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80" yWindow="240" windowWidth="27795" windowHeight="11955"/>
  </bookViews>
  <sheets>
    <sheet name="cover" sheetId="73" r:id="rId1"/>
    <sheet name="index" sheetId="4" r:id="rId2"/>
    <sheet name="RES_summary" sheetId="6" r:id="rId3"/>
    <sheet name="RES_hh_num" sheetId="7" r:id="rId4"/>
    <sheet name="RES_hh_fec" sheetId="8" r:id="rId5"/>
    <sheet name="RES_hh_tes" sheetId="9" r:id="rId6"/>
    <sheet name="RES_hh_eff" sheetId="10" r:id="rId7"/>
    <sheet name="RES_hh_emi" sheetId="11" r:id="rId8"/>
    <sheet name="RES_hh_fech" sheetId="12" r:id="rId9"/>
    <sheet name="RES_hh_tesh" sheetId="13" r:id="rId10"/>
    <sheet name="RES_hh_emih" sheetId="14" r:id="rId11"/>
    <sheet name="RES_hh_fecs" sheetId="15" r:id="rId12"/>
    <sheet name="RES_hh_tess" sheetId="16" r:id="rId13"/>
    <sheet name="RES_hh_emis" sheetId="17" r:id="rId14"/>
    <sheet name="RES_hh_num_in" sheetId="18" r:id="rId15"/>
    <sheet name="RES_hh_fec_in" sheetId="19" r:id="rId16"/>
    <sheet name="RES_hh_tes_in" sheetId="20" r:id="rId17"/>
    <sheet name="RES_hh_eff_in" sheetId="21" r:id="rId18"/>
    <sheet name="RES_hh_emi_in" sheetId="22" r:id="rId19"/>
    <sheet name="RES_hh_fech_in" sheetId="23" r:id="rId20"/>
    <sheet name="RES_hh_tesh_in" sheetId="24" r:id="rId21"/>
    <sheet name="RES_hh_emih_in" sheetId="25" r:id="rId22"/>
    <sheet name="RES_hh_fecs_in" sheetId="26" r:id="rId23"/>
    <sheet name="RES_hh_tess_in" sheetId="27" r:id="rId24"/>
    <sheet name="RES_hh_emis_in" sheetId="28" r:id="rId25"/>
    <sheet name="RES_se-appl" sheetId="29" r:id="rId26"/>
    <sheet name="RES_RF" sheetId="30" r:id="rId27"/>
    <sheet name="RES_WM" sheetId="31" r:id="rId28"/>
    <sheet name="RES_DR" sheetId="32" r:id="rId29"/>
    <sheet name="RES_DW" sheetId="33" r:id="rId30"/>
    <sheet name="RES_TV" sheetId="34" r:id="rId31"/>
    <sheet name="RES_IT" sheetId="35" r:id="rId32"/>
    <sheet name="RES_LI" sheetId="36" r:id="rId33"/>
    <sheet name="RES_OA" sheetId="37" r:id="rId34"/>
    <sheet name="RES_hhdet_num" sheetId="38" r:id="rId35"/>
    <sheet name="RES_hhdet_out" sheetId="39" r:id="rId36"/>
    <sheet name="RES_hhdet_in" sheetId="40" r:id="rId37"/>
    <sheet name="RES_hhdet_in_new" sheetId="41" r:id="rId38"/>
    <sheet name="RES_hhdet_in_repl" sheetId="42" r:id="rId39"/>
    <sheet name="RES_hhdet_numvin" sheetId="43" r:id="rId40"/>
    <sheet name="RES_hhdet_fec" sheetId="44" r:id="rId41"/>
    <sheet name="RES_hhdet_tes" sheetId="45" r:id="rId42"/>
    <sheet name="RES_hhdet_eff" sheetId="46" r:id="rId43"/>
    <sheet name="RES_hhdet_emi" sheetId="47" r:id="rId44"/>
    <sheet name="RES_hhdet_fech" sheetId="48" r:id="rId45"/>
    <sheet name="RES_hhdet_tesh" sheetId="49" r:id="rId46"/>
    <sheet name="RES_hhdet_emih" sheetId="50" r:id="rId47"/>
    <sheet name="RES_hhdet_fecs" sheetId="51" r:id="rId48"/>
    <sheet name="RES_hhdet_tess" sheetId="52" r:id="rId49"/>
    <sheet name="RES_hhdet_emis" sheetId="53" r:id="rId50"/>
    <sheet name="RES_hhdet_in_fec" sheetId="54" r:id="rId51"/>
    <sheet name="RES_hhdet_in_tes" sheetId="55" r:id="rId52"/>
    <sheet name="RES_hhdet_in_eff" sheetId="56" r:id="rId53"/>
    <sheet name="RES_hhdet_in_emi" sheetId="57" r:id="rId54"/>
    <sheet name="RES_hhdet_in_fech" sheetId="58" r:id="rId55"/>
    <sheet name="RES_hhdet_in_tesh" sheetId="59" r:id="rId56"/>
    <sheet name="RES_hhdet_in_emih" sheetId="60" r:id="rId57"/>
    <sheet name="RES_hhdet_in_fecs" sheetId="61" r:id="rId58"/>
    <sheet name="RES_hhdet_in_tess" sheetId="62" r:id="rId59"/>
    <sheet name="RES_hhdet_in_emis" sheetId="63" r:id="rId60"/>
    <sheet name="RES_hh_SLD" sheetId="64" r:id="rId61"/>
    <sheet name="RES_hh_LPG" sheetId="65" r:id="rId62"/>
    <sheet name="RES_hh_GDO" sheetId="66" r:id="rId63"/>
    <sheet name="RES_hh_NGS" sheetId="67" r:id="rId64"/>
    <sheet name="RES_hh_BMS" sheetId="68" r:id="rId65"/>
    <sheet name="RES_hh_GEO" sheetId="69" r:id="rId66"/>
    <sheet name="RES_hh_DHT" sheetId="70" r:id="rId67"/>
    <sheet name="RES_hh_AEL" sheetId="71" r:id="rId68"/>
    <sheet name="RES_hh_CEL" sheetId="72" r:id="rId69"/>
  </sheets>
  <definedNames>
    <definedName name="_xlnm.Print_Titles" localSheetId="28">RES_DR!$1:$1</definedName>
    <definedName name="_xlnm.Print_Titles" localSheetId="29">RES_DW!$1:$1</definedName>
    <definedName name="_xlnm.Print_Titles" localSheetId="67">RES_hh_AEL!$1:$1</definedName>
    <definedName name="_xlnm.Print_Titles" localSheetId="64">RES_hh_BMS!$1:$1</definedName>
    <definedName name="_xlnm.Print_Titles" localSheetId="68">RES_hh_CEL!$1:$1</definedName>
    <definedName name="_xlnm.Print_Titles" localSheetId="66">RES_hh_DHT!$1:$1</definedName>
    <definedName name="_xlnm.Print_Titles" localSheetId="6">RES_hh_eff!$1:$1</definedName>
    <definedName name="_xlnm.Print_Titles" localSheetId="17">RES_hh_eff_in!$1:$1</definedName>
    <definedName name="_xlnm.Print_Titles" localSheetId="7">RES_hh_emi!$1:$1</definedName>
    <definedName name="_xlnm.Print_Titles" localSheetId="18">RES_hh_emi_in!$1:$1</definedName>
    <definedName name="_xlnm.Print_Titles" localSheetId="10">RES_hh_emih!$1:$1</definedName>
    <definedName name="_xlnm.Print_Titles" localSheetId="21">RES_hh_emih_in!$1:$1</definedName>
    <definedName name="_xlnm.Print_Titles" localSheetId="13">RES_hh_emis!$1:$1</definedName>
    <definedName name="_xlnm.Print_Titles" localSheetId="24">RES_hh_emis_in!$1:$1</definedName>
    <definedName name="_xlnm.Print_Titles" localSheetId="4">RES_hh_fec!$1:$1</definedName>
    <definedName name="_xlnm.Print_Titles" localSheetId="15">RES_hh_fec_in!$1:$1</definedName>
    <definedName name="_xlnm.Print_Titles" localSheetId="8">RES_hh_fech!$1:$1</definedName>
    <definedName name="_xlnm.Print_Titles" localSheetId="19">RES_hh_fech_in!$1:$1</definedName>
    <definedName name="_xlnm.Print_Titles" localSheetId="11">RES_hh_fecs!$1:$1</definedName>
    <definedName name="_xlnm.Print_Titles" localSheetId="22">RES_hh_fecs_in!$1:$1</definedName>
    <definedName name="_xlnm.Print_Titles" localSheetId="62">RES_hh_GDO!$1:$1</definedName>
    <definedName name="_xlnm.Print_Titles" localSheetId="65">RES_hh_GEO!$1:$1</definedName>
    <definedName name="_xlnm.Print_Titles" localSheetId="61">RES_hh_LPG!$1:$1</definedName>
    <definedName name="_xlnm.Print_Titles" localSheetId="63">RES_hh_NGS!$1:$1</definedName>
    <definedName name="_xlnm.Print_Titles" localSheetId="3">RES_hh_num!$1:$1</definedName>
    <definedName name="_xlnm.Print_Titles" localSheetId="14">RES_hh_num_in!$1:$1</definedName>
    <definedName name="_xlnm.Print_Titles" localSheetId="60">RES_hh_SLD!$1:$1</definedName>
    <definedName name="_xlnm.Print_Titles" localSheetId="5">RES_hh_tes!$1:$1</definedName>
    <definedName name="_xlnm.Print_Titles" localSheetId="16">RES_hh_tes_in!$1:$1</definedName>
    <definedName name="_xlnm.Print_Titles" localSheetId="9">RES_hh_tesh!$1:$1</definedName>
    <definedName name="_xlnm.Print_Titles" localSheetId="20">RES_hh_tesh_in!$1:$1</definedName>
    <definedName name="_xlnm.Print_Titles" localSheetId="12">RES_hh_tess!$1:$1</definedName>
    <definedName name="_xlnm.Print_Titles" localSheetId="23">RES_hh_tess_in!$1:$1</definedName>
    <definedName name="_xlnm.Print_Titles" localSheetId="42">RES_hhdet_eff!$1:$1</definedName>
    <definedName name="_xlnm.Print_Titles" localSheetId="43">RES_hhdet_emi!$1:$1</definedName>
    <definedName name="_xlnm.Print_Titles" localSheetId="46">RES_hhdet_emih!$1:$1</definedName>
    <definedName name="_xlnm.Print_Titles" localSheetId="49">RES_hhdet_emis!$1:$1</definedName>
    <definedName name="_xlnm.Print_Titles" localSheetId="40">RES_hhdet_fec!$1:$1</definedName>
    <definedName name="_xlnm.Print_Titles" localSheetId="44">RES_hhdet_fech!$1:$1</definedName>
    <definedName name="_xlnm.Print_Titles" localSheetId="47">RES_hhdet_fecs!$1:$1</definedName>
    <definedName name="_xlnm.Print_Titles" localSheetId="36">RES_hhdet_in!$1:$1</definedName>
    <definedName name="_xlnm.Print_Titles" localSheetId="52">RES_hhdet_in_eff!$1:$1</definedName>
    <definedName name="_xlnm.Print_Titles" localSheetId="53">RES_hhdet_in_emi!$1:$1</definedName>
    <definedName name="_xlnm.Print_Titles" localSheetId="56">RES_hhdet_in_emih!$1:$1</definedName>
    <definedName name="_xlnm.Print_Titles" localSheetId="59">RES_hhdet_in_emis!$1:$1</definedName>
    <definedName name="_xlnm.Print_Titles" localSheetId="50">RES_hhdet_in_fec!$1:$1</definedName>
    <definedName name="_xlnm.Print_Titles" localSheetId="54">RES_hhdet_in_fech!$1:$1</definedName>
    <definedName name="_xlnm.Print_Titles" localSheetId="57">RES_hhdet_in_fecs!$1:$1</definedName>
    <definedName name="_xlnm.Print_Titles" localSheetId="37">RES_hhdet_in_new!$1:$1</definedName>
    <definedName name="_xlnm.Print_Titles" localSheetId="38">RES_hhdet_in_repl!$1:$1</definedName>
    <definedName name="_xlnm.Print_Titles" localSheetId="51">RES_hhdet_in_tes!$1:$1</definedName>
    <definedName name="_xlnm.Print_Titles" localSheetId="55">RES_hhdet_in_tesh!$1:$1</definedName>
    <definedName name="_xlnm.Print_Titles" localSheetId="58">RES_hhdet_in_tess!$1:$1</definedName>
    <definedName name="_xlnm.Print_Titles" localSheetId="34">RES_hhdet_num!$1:$1</definedName>
    <definedName name="_xlnm.Print_Titles" localSheetId="39">RES_hhdet_numvin!$1:$1</definedName>
    <definedName name="_xlnm.Print_Titles" localSheetId="35">RES_hhdet_out!$1:$1</definedName>
    <definedName name="_xlnm.Print_Titles" localSheetId="41">RES_hhdet_tes!$1:$1</definedName>
    <definedName name="_xlnm.Print_Titles" localSheetId="45">RES_hhdet_tesh!$1:$1</definedName>
    <definedName name="_xlnm.Print_Titles" localSheetId="48">RES_hhdet_tess!$1:$1</definedName>
    <definedName name="_xlnm.Print_Titles" localSheetId="31">RES_IT!$1:$1</definedName>
    <definedName name="_xlnm.Print_Titles" localSheetId="32">RES_LI!$1:$1</definedName>
    <definedName name="_xlnm.Print_Titles" localSheetId="33">RES_OA!$1:$1</definedName>
    <definedName name="_xlnm.Print_Titles" localSheetId="26">RES_RF!$1:$1</definedName>
    <definedName name="_xlnm.Print_Titles" localSheetId="25">'RES_se-appl'!$1:$1</definedName>
    <definedName name="_xlnm.Print_Titles" localSheetId="2">RES_summary!$1:$1</definedName>
    <definedName name="_xlnm.Print_Titles" localSheetId="30">RES_TV!$1:$1</definedName>
    <definedName name="_xlnm.Print_Titles" localSheetId="27">RES_WM!$1:$1</definedName>
  </definedNames>
  <calcPr calcId="145621"/>
</workbook>
</file>

<file path=xl/calcChain.xml><?xml version="1.0" encoding="utf-8"?>
<calcChain xmlns="http://schemas.openxmlformats.org/spreadsheetml/2006/main">
  <c r="Q13" i="6" l="1"/>
  <c r="O13" i="6"/>
  <c r="N13" i="6"/>
  <c r="M13" i="6"/>
  <c r="K13" i="6"/>
  <c r="J13" i="6"/>
  <c r="I13" i="6"/>
  <c r="G13" i="6"/>
  <c r="F13" i="6"/>
  <c r="E13" i="6"/>
  <c r="C13" i="6"/>
  <c r="B13" i="6" l="1"/>
  <c r="D13" i="6"/>
  <c r="H13" i="6"/>
  <c r="L13" i="6"/>
  <c r="P13" i="6"/>
  <c r="Q87" i="72" l="1"/>
  <c r="P87" i="72"/>
  <c r="O87" i="72"/>
  <c r="N87" i="72"/>
  <c r="M87" i="72"/>
  <c r="L87" i="72"/>
  <c r="K87" i="72"/>
  <c r="J87" i="72"/>
  <c r="I87" i="72"/>
  <c r="H87" i="72"/>
  <c r="G87" i="72"/>
  <c r="F87" i="72"/>
  <c r="E87" i="72"/>
  <c r="D87" i="72"/>
  <c r="C87" i="72"/>
  <c r="B87" i="72"/>
  <c r="Q82" i="72"/>
  <c r="P82" i="72"/>
  <c r="O82" i="72"/>
  <c r="N82" i="72"/>
  <c r="M82" i="72"/>
  <c r="L82" i="72"/>
  <c r="K82" i="72"/>
  <c r="J82" i="72"/>
  <c r="I82" i="72"/>
  <c r="H82" i="72"/>
  <c r="G82" i="72"/>
  <c r="F82" i="72"/>
  <c r="E82" i="72"/>
  <c r="D82" i="72"/>
  <c r="C82" i="72"/>
  <c r="B82" i="72"/>
  <c r="Q80" i="72"/>
  <c r="P80" i="72"/>
  <c r="O80" i="72"/>
  <c r="N80" i="72"/>
  <c r="M80" i="72"/>
  <c r="L80" i="72"/>
  <c r="K80" i="72"/>
  <c r="J80" i="72"/>
  <c r="I80" i="72"/>
  <c r="H80" i="72"/>
  <c r="G80" i="72"/>
  <c r="F80" i="72"/>
  <c r="E80" i="72"/>
  <c r="D80" i="72"/>
  <c r="C80" i="72"/>
  <c r="B80" i="72"/>
  <c r="Q78" i="72"/>
  <c r="P78" i="72"/>
  <c r="O78" i="72"/>
  <c r="N78" i="72"/>
  <c r="M78" i="72"/>
  <c r="L78" i="72"/>
  <c r="K78" i="72"/>
  <c r="J78" i="72"/>
  <c r="I78" i="72"/>
  <c r="H78" i="72"/>
  <c r="G78" i="72"/>
  <c r="F78" i="72"/>
  <c r="E78" i="72"/>
  <c r="D78" i="72"/>
  <c r="C78" i="72"/>
  <c r="B78" i="72"/>
  <c r="Q87" i="71"/>
  <c r="P87" i="71"/>
  <c r="O87" i="71"/>
  <c r="N87" i="71"/>
  <c r="M87" i="71"/>
  <c r="L87" i="71"/>
  <c r="K87" i="71"/>
  <c r="J87" i="71"/>
  <c r="I87" i="71"/>
  <c r="H87" i="71"/>
  <c r="G87" i="71"/>
  <c r="F87" i="71"/>
  <c r="E87" i="71"/>
  <c r="D87" i="71"/>
  <c r="C87" i="71"/>
  <c r="B87" i="71"/>
  <c r="Q82" i="71"/>
  <c r="P82" i="71"/>
  <c r="O82" i="71"/>
  <c r="N82" i="71"/>
  <c r="M82" i="71"/>
  <c r="L82" i="71"/>
  <c r="K82" i="71"/>
  <c r="J82" i="71"/>
  <c r="I82" i="71"/>
  <c r="H82" i="71"/>
  <c r="G82" i="71"/>
  <c r="F82" i="71"/>
  <c r="E82" i="71"/>
  <c r="D82" i="71"/>
  <c r="C82" i="71"/>
  <c r="B82" i="71"/>
  <c r="Q80" i="71"/>
  <c r="P80" i="71"/>
  <c r="O80" i="71"/>
  <c r="N80" i="71"/>
  <c r="M80" i="71"/>
  <c r="L80" i="71"/>
  <c r="K80" i="71"/>
  <c r="J80" i="71"/>
  <c r="I80" i="71"/>
  <c r="H80" i="71"/>
  <c r="G80" i="71"/>
  <c r="F80" i="71"/>
  <c r="E80" i="71"/>
  <c r="D80" i="71"/>
  <c r="C80" i="71"/>
  <c r="B80" i="71"/>
  <c r="Q78" i="71"/>
  <c r="P78" i="71"/>
  <c r="O78" i="71"/>
  <c r="N78" i="71"/>
  <c r="M78" i="71"/>
  <c r="L78" i="71"/>
  <c r="K78" i="71"/>
  <c r="J78" i="71"/>
  <c r="I78" i="71"/>
  <c r="H78" i="71"/>
  <c r="G78" i="71"/>
  <c r="F78" i="71"/>
  <c r="E78" i="71"/>
  <c r="D78" i="71"/>
  <c r="C78" i="71"/>
  <c r="B78" i="71"/>
  <c r="Q87" i="70"/>
  <c r="P87" i="70"/>
  <c r="O87" i="70"/>
  <c r="N87" i="70"/>
  <c r="M87" i="70"/>
  <c r="L87" i="70"/>
  <c r="K87" i="70"/>
  <c r="J87" i="70"/>
  <c r="I87" i="70"/>
  <c r="H87" i="70"/>
  <c r="G87" i="70"/>
  <c r="F87" i="70"/>
  <c r="E87" i="70"/>
  <c r="D87" i="70"/>
  <c r="C87" i="70"/>
  <c r="B87" i="70"/>
  <c r="Q82" i="70"/>
  <c r="P82" i="70"/>
  <c r="O82" i="70"/>
  <c r="N82" i="70"/>
  <c r="M82" i="70"/>
  <c r="L82" i="70"/>
  <c r="K82" i="70"/>
  <c r="J82" i="70"/>
  <c r="I82" i="70"/>
  <c r="H82" i="70"/>
  <c r="G82" i="70"/>
  <c r="F82" i="70"/>
  <c r="E82" i="70"/>
  <c r="D82" i="70"/>
  <c r="C82" i="70"/>
  <c r="B82" i="70"/>
  <c r="Q80" i="70"/>
  <c r="P80" i="70"/>
  <c r="O80" i="70"/>
  <c r="N80" i="70"/>
  <c r="M80" i="70"/>
  <c r="L80" i="70"/>
  <c r="K80" i="70"/>
  <c r="J80" i="70"/>
  <c r="I80" i="70"/>
  <c r="H80" i="70"/>
  <c r="G80" i="70"/>
  <c r="F80" i="70"/>
  <c r="E80" i="70"/>
  <c r="D80" i="70"/>
  <c r="C80" i="70"/>
  <c r="B80" i="70"/>
  <c r="Q78" i="70"/>
  <c r="P78" i="70"/>
  <c r="O78" i="70"/>
  <c r="N78" i="70"/>
  <c r="M78" i="70"/>
  <c r="L78" i="70"/>
  <c r="K78" i="70"/>
  <c r="J78" i="70"/>
  <c r="I78" i="70"/>
  <c r="H78" i="70"/>
  <c r="G78" i="70"/>
  <c r="F78" i="70"/>
  <c r="E78" i="70"/>
  <c r="D78" i="70"/>
  <c r="C78" i="70"/>
  <c r="B78" i="70"/>
  <c r="Q87" i="69"/>
  <c r="P87" i="69"/>
  <c r="O87" i="69"/>
  <c r="N87" i="69"/>
  <c r="M87" i="69"/>
  <c r="L87" i="69"/>
  <c r="K87" i="69"/>
  <c r="J87" i="69"/>
  <c r="I87" i="69"/>
  <c r="H87" i="69"/>
  <c r="G87" i="69"/>
  <c r="F87" i="69"/>
  <c r="E87" i="69"/>
  <c r="D87" i="69"/>
  <c r="C87" i="69"/>
  <c r="B87" i="69"/>
  <c r="Q82" i="69"/>
  <c r="P82" i="69"/>
  <c r="O82" i="69"/>
  <c r="N82" i="69"/>
  <c r="M82" i="69"/>
  <c r="L82" i="69"/>
  <c r="K82" i="69"/>
  <c r="J82" i="69"/>
  <c r="I82" i="69"/>
  <c r="H82" i="69"/>
  <c r="G82" i="69"/>
  <c r="F82" i="69"/>
  <c r="E82" i="69"/>
  <c r="D82" i="69"/>
  <c r="C82" i="69"/>
  <c r="B82" i="69"/>
  <c r="Q80" i="69"/>
  <c r="P80" i="69"/>
  <c r="O80" i="69"/>
  <c r="N80" i="69"/>
  <c r="M80" i="69"/>
  <c r="L80" i="69"/>
  <c r="K80" i="69"/>
  <c r="J80" i="69"/>
  <c r="I80" i="69"/>
  <c r="H80" i="69"/>
  <c r="G80" i="69"/>
  <c r="F80" i="69"/>
  <c r="E80" i="69"/>
  <c r="D80" i="69"/>
  <c r="C80" i="69"/>
  <c r="B80" i="69"/>
  <c r="Q78" i="69"/>
  <c r="P78" i="69"/>
  <c r="O78" i="69"/>
  <c r="N78" i="69"/>
  <c r="M78" i="69"/>
  <c r="L78" i="69"/>
  <c r="K78" i="69"/>
  <c r="J78" i="69"/>
  <c r="I78" i="69"/>
  <c r="H78" i="69"/>
  <c r="G78" i="69"/>
  <c r="F78" i="69"/>
  <c r="E78" i="69"/>
  <c r="D78" i="69"/>
  <c r="C78" i="69"/>
  <c r="B78" i="69"/>
  <c r="Q104" i="68"/>
  <c r="P104" i="68"/>
  <c r="O104" i="68"/>
  <c r="N104" i="68"/>
  <c r="M104" i="68"/>
  <c r="L104" i="68"/>
  <c r="K104" i="68"/>
  <c r="J104" i="68"/>
  <c r="I104" i="68"/>
  <c r="H104" i="68"/>
  <c r="G104" i="68"/>
  <c r="F104" i="68"/>
  <c r="E104" i="68"/>
  <c r="D104" i="68"/>
  <c r="C104" i="68"/>
  <c r="B104" i="68"/>
  <c r="Q97" i="68"/>
  <c r="P97" i="68"/>
  <c r="O97" i="68"/>
  <c r="N97" i="68"/>
  <c r="M97" i="68"/>
  <c r="L97" i="68"/>
  <c r="K97" i="68"/>
  <c r="J97" i="68"/>
  <c r="I97" i="68"/>
  <c r="H97" i="68"/>
  <c r="G97" i="68"/>
  <c r="F97" i="68"/>
  <c r="E97" i="68"/>
  <c r="D97" i="68"/>
  <c r="C97" i="68"/>
  <c r="B97" i="68"/>
  <c r="Q95" i="68"/>
  <c r="P95" i="68"/>
  <c r="O95" i="68"/>
  <c r="N95" i="68"/>
  <c r="M95" i="68"/>
  <c r="L95" i="68"/>
  <c r="K95" i="68"/>
  <c r="J95" i="68"/>
  <c r="I95" i="68"/>
  <c r="H95" i="68"/>
  <c r="G95" i="68"/>
  <c r="F95" i="68"/>
  <c r="E95" i="68"/>
  <c r="D95" i="68"/>
  <c r="C95" i="68"/>
  <c r="B95" i="68"/>
  <c r="Q93" i="68"/>
  <c r="P93" i="68"/>
  <c r="O93" i="68"/>
  <c r="N93" i="68"/>
  <c r="M93" i="68"/>
  <c r="L93" i="68"/>
  <c r="K93" i="68"/>
  <c r="J93" i="68"/>
  <c r="I93" i="68"/>
  <c r="H93" i="68"/>
  <c r="G93" i="68"/>
  <c r="F93" i="68"/>
  <c r="E93" i="68"/>
  <c r="D93" i="68"/>
  <c r="C93" i="68"/>
  <c r="B93" i="68"/>
  <c r="Q87" i="67"/>
  <c r="P87" i="67"/>
  <c r="O87" i="67"/>
  <c r="N87" i="67"/>
  <c r="M87" i="67"/>
  <c r="L87" i="67"/>
  <c r="K87" i="67"/>
  <c r="J87" i="67"/>
  <c r="I87" i="67"/>
  <c r="H87" i="67"/>
  <c r="G87" i="67"/>
  <c r="F87" i="67"/>
  <c r="E87" i="67"/>
  <c r="D87" i="67"/>
  <c r="C87" i="67"/>
  <c r="B87" i="67"/>
  <c r="Q82" i="67"/>
  <c r="P82" i="67"/>
  <c r="O82" i="67"/>
  <c r="N82" i="67"/>
  <c r="M82" i="67"/>
  <c r="L82" i="67"/>
  <c r="K82" i="67"/>
  <c r="J82" i="67"/>
  <c r="I82" i="67"/>
  <c r="H82" i="67"/>
  <c r="G82" i="67"/>
  <c r="F82" i="67"/>
  <c r="E82" i="67"/>
  <c r="D82" i="67"/>
  <c r="C82" i="67"/>
  <c r="B82" i="67"/>
  <c r="Q80" i="67"/>
  <c r="P80" i="67"/>
  <c r="O80" i="67"/>
  <c r="N80" i="67"/>
  <c r="M80" i="67"/>
  <c r="L80" i="67"/>
  <c r="K80" i="67"/>
  <c r="J80" i="67"/>
  <c r="I80" i="67"/>
  <c r="H80" i="67"/>
  <c r="G80" i="67"/>
  <c r="F80" i="67"/>
  <c r="E80" i="67"/>
  <c r="D80" i="67"/>
  <c r="C80" i="67"/>
  <c r="B80" i="67"/>
  <c r="Q78" i="67"/>
  <c r="P78" i="67"/>
  <c r="O78" i="67"/>
  <c r="N78" i="67"/>
  <c r="M78" i="67"/>
  <c r="L78" i="67"/>
  <c r="K78" i="67"/>
  <c r="J78" i="67"/>
  <c r="I78" i="67"/>
  <c r="H78" i="67"/>
  <c r="G78" i="67"/>
  <c r="F78" i="67"/>
  <c r="E78" i="67"/>
  <c r="D78" i="67"/>
  <c r="C78" i="67"/>
  <c r="B78" i="67"/>
  <c r="Q87" i="66"/>
  <c r="P87" i="66"/>
  <c r="O87" i="66"/>
  <c r="N87" i="66"/>
  <c r="M87" i="66"/>
  <c r="L87" i="66"/>
  <c r="K87" i="66"/>
  <c r="J87" i="66"/>
  <c r="I87" i="66"/>
  <c r="H87" i="66"/>
  <c r="G87" i="66"/>
  <c r="F87" i="66"/>
  <c r="E87" i="66"/>
  <c r="D87" i="66"/>
  <c r="C87" i="66"/>
  <c r="B87" i="66"/>
  <c r="Q82" i="66"/>
  <c r="P82" i="66"/>
  <c r="O82" i="66"/>
  <c r="N82" i="66"/>
  <c r="M82" i="66"/>
  <c r="L82" i="66"/>
  <c r="K82" i="66"/>
  <c r="J82" i="66"/>
  <c r="I82" i="66"/>
  <c r="H82" i="66"/>
  <c r="G82" i="66"/>
  <c r="F82" i="66"/>
  <c r="E82" i="66"/>
  <c r="D82" i="66"/>
  <c r="C82" i="66"/>
  <c r="B82" i="66"/>
  <c r="Q80" i="66"/>
  <c r="P80" i="66"/>
  <c r="O80" i="66"/>
  <c r="N80" i="66"/>
  <c r="M80" i="66"/>
  <c r="L80" i="66"/>
  <c r="K80" i="66"/>
  <c r="J80" i="66"/>
  <c r="I80" i="66"/>
  <c r="H80" i="66"/>
  <c r="G80" i="66"/>
  <c r="F80" i="66"/>
  <c r="E80" i="66"/>
  <c r="D80" i="66"/>
  <c r="C80" i="66"/>
  <c r="B80" i="66"/>
  <c r="Q78" i="66"/>
  <c r="P78" i="66"/>
  <c r="O78" i="66"/>
  <c r="N78" i="66"/>
  <c r="M78" i="66"/>
  <c r="L78" i="66"/>
  <c r="K78" i="66"/>
  <c r="J78" i="66"/>
  <c r="I78" i="66"/>
  <c r="H78" i="66"/>
  <c r="G78" i="66"/>
  <c r="F78" i="66"/>
  <c r="E78" i="66"/>
  <c r="D78" i="66"/>
  <c r="C78" i="66"/>
  <c r="B78" i="66"/>
  <c r="Q87" i="65"/>
  <c r="P87" i="65"/>
  <c r="O87" i="65"/>
  <c r="N87" i="65"/>
  <c r="M87" i="65"/>
  <c r="L87" i="65"/>
  <c r="K87" i="65"/>
  <c r="J87" i="65"/>
  <c r="I87" i="65"/>
  <c r="H87" i="65"/>
  <c r="G87" i="65"/>
  <c r="F87" i="65"/>
  <c r="E87" i="65"/>
  <c r="D87" i="65"/>
  <c r="C87" i="65"/>
  <c r="B87" i="65"/>
  <c r="Q82" i="65"/>
  <c r="P82" i="65"/>
  <c r="O82" i="65"/>
  <c r="N82" i="65"/>
  <c r="M82" i="65"/>
  <c r="L82" i="65"/>
  <c r="K82" i="65"/>
  <c r="J82" i="65"/>
  <c r="I82" i="65"/>
  <c r="H82" i="65"/>
  <c r="G82" i="65"/>
  <c r="F82" i="65"/>
  <c r="E82" i="65"/>
  <c r="D82" i="65"/>
  <c r="C82" i="65"/>
  <c r="B82" i="65"/>
  <c r="Q80" i="65"/>
  <c r="P80" i="65"/>
  <c r="O80" i="65"/>
  <c r="N80" i="65"/>
  <c r="M80" i="65"/>
  <c r="L80" i="65"/>
  <c r="K80" i="65"/>
  <c r="J80" i="65"/>
  <c r="I80" i="65"/>
  <c r="H80" i="65"/>
  <c r="G80" i="65"/>
  <c r="F80" i="65"/>
  <c r="E80" i="65"/>
  <c r="D80" i="65"/>
  <c r="C80" i="65"/>
  <c r="B80" i="65"/>
  <c r="Q78" i="65"/>
  <c r="P78" i="65"/>
  <c r="O78" i="65"/>
  <c r="N78" i="65"/>
  <c r="M78" i="65"/>
  <c r="L78" i="65"/>
  <c r="K78" i="65"/>
  <c r="J78" i="65"/>
  <c r="I78" i="65"/>
  <c r="H78" i="65"/>
  <c r="G78" i="65"/>
  <c r="F78" i="65"/>
  <c r="E78" i="65"/>
  <c r="D78" i="65"/>
  <c r="C78" i="65"/>
  <c r="B78" i="65"/>
  <c r="Q98" i="64"/>
  <c r="P98" i="64"/>
  <c r="O98" i="64"/>
  <c r="N98" i="64"/>
  <c r="M98" i="64"/>
  <c r="L98" i="64"/>
  <c r="K98" i="64"/>
  <c r="J98" i="64"/>
  <c r="I98" i="64"/>
  <c r="H98" i="64"/>
  <c r="G98" i="64"/>
  <c r="F98" i="64"/>
  <c r="E98" i="64"/>
  <c r="D98" i="64"/>
  <c r="C98" i="64"/>
  <c r="B98" i="64"/>
  <c r="Q92" i="64"/>
  <c r="P92" i="64"/>
  <c r="O92" i="64"/>
  <c r="N92" i="64"/>
  <c r="M92" i="64"/>
  <c r="L92" i="64"/>
  <c r="K92" i="64"/>
  <c r="J92" i="64"/>
  <c r="I92" i="64"/>
  <c r="H92" i="64"/>
  <c r="G92" i="64"/>
  <c r="F92" i="64"/>
  <c r="E92" i="64"/>
  <c r="D92" i="64"/>
  <c r="C92" i="64"/>
  <c r="B92" i="64"/>
  <c r="Q90" i="64"/>
  <c r="P90" i="64"/>
  <c r="O90" i="64"/>
  <c r="N90" i="64"/>
  <c r="M90" i="64"/>
  <c r="L90" i="64"/>
  <c r="K90" i="64"/>
  <c r="J90" i="64"/>
  <c r="I90" i="64"/>
  <c r="H90" i="64"/>
  <c r="G90" i="64"/>
  <c r="F90" i="64"/>
  <c r="E90" i="64"/>
  <c r="D90" i="64"/>
  <c r="C90" i="64"/>
  <c r="B90" i="64"/>
  <c r="Q88" i="64"/>
  <c r="P88" i="64"/>
  <c r="O88" i="64"/>
  <c r="N88" i="64"/>
  <c r="M88" i="64"/>
  <c r="L88" i="64"/>
  <c r="K88" i="64"/>
  <c r="J88" i="64"/>
  <c r="I88" i="64"/>
  <c r="H88" i="64"/>
  <c r="G88" i="64"/>
  <c r="F88" i="64"/>
  <c r="E88" i="64"/>
  <c r="D88" i="64"/>
  <c r="C88" i="64"/>
  <c r="B88" i="64"/>
  <c r="Q345" i="72" l="1"/>
  <c r="Q399" i="72" s="1"/>
  <c r="M345" i="72"/>
  <c r="M399" i="72" s="1"/>
  <c r="I345" i="72"/>
  <c r="I399" i="72" s="1"/>
  <c r="E345" i="72"/>
  <c r="E399" i="72" s="1"/>
  <c r="O176" i="60"/>
  <c r="K176" i="60"/>
  <c r="Q339" i="72"/>
  <c r="Q393" i="72" s="1"/>
  <c r="M339" i="72"/>
  <c r="M393" i="72" s="1"/>
  <c r="I339" i="72"/>
  <c r="I393" i="72" s="1"/>
  <c r="E339" i="72"/>
  <c r="E393" i="72" s="1"/>
  <c r="K338" i="72"/>
  <c r="K392" i="72" s="1"/>
  <c r="G338" i="72"/>
  <c r="G392" i="72" s="1"/>
  <c r="M169" i="60"/>
  <c r="M167" i="60"/>
  <c r="I167" i="60"/>
  <c r="N164" i="57"/>
  <c r="L164" i="57"/>
  <c r="K164" i="57"/>
  <c r="J164" i="57"/>
  <c r="G164" i="57"/>
  <c r="E165" i="60"/>
  <c r="O164" i="57"/>
  <c r="Q163" i="60"/>
  <c r="N162" i="57"/>
  <c r="L162" i="57"/>
  <c r="K162" i="57"/>
  <c r="G162" i="57"/>
  <c r="O162" i="57"/>
  <c r="J162" i="57"/>
  <c r="K345" i="71"/>
  <c r="K399" i="71" s="1"/>
  <c r="G345" i="71"/>
  <c r="G399" i="71" s="1"/>
  <c r="M158" i="60"/>
  <c r="I158" i="60"/>
  <c r="Q342" i="71"/>
  <c r="Q396" i="71" s="1"/>
  <c r="M342" i="71"/>
  <c r="M396" i="71" s="1"/>
  <c r="I342" i="71"/>
  <c r="I396" i="71" s="1"/>
  <c r="E342" i="71"/>
  <c r="E396" i="71" s="1"/>
  <c r="K155" i="60"/>
  <c r="G155" i="60"/>
  <c r="G149" i="60"/>
  <c r="Q146" i="57"/>
  <c r="N146" i="57"/>
  <c r="M146" i="57"/>
  <c r="L146" i="57"/>
  <c r="I146" i="57"/>
  <c r="E146" i="57"/>
  <c r="D146" i="57"/>
  <c r="Q144" i="57"/>
  <c r="P144" i="57"/>
  <c r="O145" i="60"/>
  <c r="M144" i="57"/>
  <c r="I144" i="57"/>
  <c r="H144" i="57"/>
  <c r="E144" i="57"/>
  <c r="Q359" i="70"/>
  <c r="Q416" i="70" s="1"/>
  <c r="M359" i="70"/>
  <c r="M416" i="70" s="1"/>
  <c r="I359" i="70"/>
  <c r="I416" i="70" s="1"/>
  <c r="E359" i="70"/>
  <c r="E416" i="70" s="1"/>
  <c r="K140" i="60"/>
  <c r="G140" i="60"/>
  <c r="O356" i="70"/>
  <c r="O413" i="70" s="1"/>
  <c r="K356" i="70"/>
  <c r="K413" i="70" s="1"/>
  <c r="G356" i="70"/>
  <c r="G413" i="70" s="1"/>
  <c r="Q137" i="60"/>
  <c r="I137" i="60"/>
  <c r="E137" i="60"/>
  <c r="M353" i="70"/>
  <c r="M410" i="70" s="1"/>
  <c r="K134" i="60"/>
  <c r="I133" i="60"/>
  <c r="E131" i="60"/>
  <c r="Q129" i="60"/>
  <c r="P128" i="57"/>
  <c r="O128" i="57"/>
  <c r="N128" i="57"/>
  <c r="L128" i="57"/>
  <c r="J128" i="57"/>
  <c r="H128" i="57"/>
  <c r="G128" i="57"/>
  <c r="F128" i="57"/>
  <c r="D128" i="57"/>
  <c r="K128" i="57"/>
  <c r="M127" i="60"/>
  <c r="Q125" i="57"/>
  <c r="I125" i="57"/>
  <c r="Q359" i="69"/>
  <c r="Q416" i="69" s="1"/>
  <c r="M359" i="69"/>
  <c r="M416" i="69" s="1"/>
  <c r="I359" i="69"/>
  <c r="I416" i="69" s="1"/>
  <c r="E359" i="69"/>
  <c r="E416" i="69" s="1"/>
  <c r="G121" i="60"/>
  <c r="O356" i="69"/>
  <c r="O413" i="69" s="1"/>
  <c r="K356" i="69"/>
  <c r="K413" i="69" s="1"/>
  <c r="G356" i="69"/>
  <c r="G413" i="69" s="1"/>
  <c r="Q118" i="60"/>
  <c r="M118" i="60"/>
  <c r="O117" i="57"/>
  <c r="O117" i="60" s="1"/>
  <c r="Q353" i="69"/>
  <c r="Q410" i="69" s="1"/>
  <c r="M353" i="69"/>
  <c r="M410" i="69" s="1"/>
  <c r="I353" i="69"/>
  <c r="I410" i="69" s="1"/>
  <c r="E353" i="69"/>
  <c r="E410" i="69" s="1"/>
  <c r="O352" i="69"/>
  <c r="O409" i="69" s="1"/>
  <c r="K352" i="69"/>
  <c r="K409" i="69" s="1"/>
  <c r="G352" i="69"/>
  <c r="M114" i="60"/>
  <c r="I114" i="60"/>
  <c r="E351" i="69"/>
  <c r="Q112" i="60"/>
  <c r="Q347" i="69"/>
  <c r="P109" i="57"/>
  <c r="M110" i="60"/>
  <c r="L109" i="57"/>
  <c r="K109" i="57"/>
  <c r="I347" i="69"/>
  <c r="H109" i="57"/>
  <c r="G109" i="57"/>
  <c r="E347" i="69"/>
  <c r="D109" i="57"/>
  <c r="I345" i="69"/>
  <c r="I402" i="69" s="1"/>
  <c r="N106" i="57"/>
  <c r="J106" i="57"/>
  <c r="G344" i="69"/>
  <c r="F106" i="57"/>
  <c r="Q447" i="68"/>
  <c r="Q519" i="68" s="1"/>
  <c r="O102" i="60"/>
  <c r="Q443" i="68"/>
  <c r="Q515" i="68" s="1"/>
  <c r="I99" i="60"/>
  <c r="G98" i="60"/>
  <c r="O440" i="68"/>
  <c r="O512" i="68" s="1"/>
  <c r="K440" i="68"/>
  <c r="K512" i="68" s="1"/>
  <c r="G440" i="68"/>
  <c r="G512" i="68" s="1"/>
  <c r="Q439" i="68"/>
  <c r="Q511" i="68" s="1"/>
  <c r="M439" i="68"/>
  <c r="M511" i="68" s="1"/>
  <c r="I95" i="60"/>
  <c r="E95" i="60"/>
  <c r="K438" i="68"/>
  <c r="K510" i="68" s="1"/>
  <c r="G94" i="60"/>
  <c r="O436" i="68"/>
  <c r="O508" i="68" s="1"/>
  <c r="K436" i="68"/>
  <c r="G436" i="68"/>
  <c r="Q435" i="68"/>
  <c r="Q507" i="68" s="1"/>
  <c r="M435" i="68"/>
  <c r="M507" i="68" s="1"/>
  <c r="I91" i="60"/>
  <c r="K434" i="68"/>
  <c r="G434" i="68"/>
  <c r="Q85" i="57"/>
  <c r="O86" i="60"/>
  <c r="M85" i="57"/>
  <c r="I85" i="57"/>
  <c r="E85" i="57"/>
  <c r="P428" i="68"/>
  <c r="P500" i="68" s="1"/>
  <c r="L428" i="68"/>
  <c r="L500" i="68" s="1"/>
  <c r="H428" i="68"/>
  <c r="H500" i="68" s="1"/>
  <c r="D428" i="68"/>
  <c r="D500" i="68" s="1"/>
  <c r="H82" i="57"/>
  <c r="Q359" i="67"/>
  <c r="Q416" i="67" s="1"/>
  <c r="M79" i="60"/>
  <c r="E359" i="67"/>
  <c r="E416" i="67" s="1"/>
  <c r="O356" i="67"/>
  <c r="O413" i="67" s="1"/>
  <c r="K356" i="67"/>
  <c r="K413" i="67" s="1"/>
  <c r="G356" i="67"/>
  <c r="G413" i="67" s="1"/>
  <c r="Q355" i="67"/>
  <c r="M355" i="67"/>
  <c r="I355" i="67"/>
  <c r="E355" i="67"/>
  <c r="Q353" i="67"/>
  <c r="Q410" i="67" s="1"/>
  <c r="M353" i="67"/>
  <c r="M410" i="67" s="1"/>
  <c r="I353" i="67"/>
  <c r="I410" i="67" s="1"/>
  <c r="E353" i="67"/>
  <c r="E410" i="67" s="1"/>
  <c r="O352" i="67"/>
  <c r="O409" i="67" s="1"/>
  <c r="K352" i="67"/>
  <c r="K409" i="67" s="1"/>
  <c r="G352" i="67"/>
  <c r="G409" i="67" s="1"/>
  <c r="Q351" i="67"/>
  <c r="M351" i="67"/>
  <c r="I351" i="67"/>
  <c r="E351" i="67"/>
  <c r="O66" i="57"/>
  <c r="N66" i="57"/>
  <c r="J66" i="57"/>
  <c r="I66" i="57"/>
  <c r="F66" i="57"/>
  <c r="E67" i="60"/>
  <c r="K66" i="57"/>
  <c r="Q345" i="67"/>
  <c r="Q402" i="67" s="1"/>
  <c r="M345" i="67"/>
  <c r="M402" i="67" s="1"/>
  <c r="I345" i="67"/>
  <c r="I402" i="67" s="1"/>
  <c r="E345" i="67"/>
  <c r="E402" i="67" s="1"/>
  <c r="O344" i="67"/>
  <c r="K344" i="67"/>
  <c r="G344" i="67"/>
  <c r="Q359" i="66"/>
  <c r="Q416" i="66" s="1"/>
  <c r="M359" i="66"/>
  <c r="M416" i="66" s="1"/>
  <c r="I60" i="60"/>
  <c r="E359" i="66"/>
  <c r="E416" i="66" s="1"/>
  <c r="Q353" i="66"/>
  <c r="Q410" i="66" s="1"/>
  <c r="M353" i="66"/>
  <c r="M410" i="66" s="1"/>
  <c r="I353" i="66"/>
  <c r="I410" i="66" s="1"/>
  <c r="E353" i="66"/>
  <c r="E410" i="66" s="1"/>
  <c r="O53" i="60"/>
  <c r="K53" i="60"/>
  <c r="F352" i="66"/>
  <c r="F409" i="66" s="1"/>
  <c r="K351" i="66"/>
  <c r="I351" i="66"/>
  <c r="O349" i="66"/>
  <c r="K349" i="66"/>
  <c r="G349" i="66"/>
  <c r="M48" i="60"/>
  <c r="J47" i="57"/>
  <c r="I48" i="60"/>
  <c r="I47" i="60" s="1"/>
  <c r="H48" i="60"/>
  <c r="F47" i="57"/>
  <c r="E347" i="66"/>
  <c r="O47" i="57"/>
  <c r="N47" i="57"/>
  <c r="E47" i="57"/>
  <c r="Q345" i="66"/>
  <c r="N345" i="66"/>
  <c r="N402" i="66" s="1"/>
  <c r="M345" i="66"/>
  <c r="J345" i="66"/>
  <c r="J402" i="66" s="1"/>
  <c r="F345" i="66"/>
  <c r="F402" i="66" s="1"/>
  <c r="E345" i="66"/>
  <c r="E402" i="66" s="1"/>
  <c r="P344" i="66"/>
  <c r="L344" i="66"/>
  <c r="H344" i="66"/>
  <c r="D344" i="66"/>
  <c r="Q359" i="65"/>
  <c r="Q416" i="65" s="1"/>
  <c r="N359" i="65"/>
  <c r="N416" i="65" s="1"/>
  <c r="M359" i="65"/>
  <c r="M416" i="65" s="1"/>
  <c r="K41" i="60"/>
  <c r="J359" i="65"/>
  <c r="J416" i="65" s="1"/>
  <c r="I359" i="65"/>
  <c r="I416" i="65" s="1"/>
  <c r="F359" i="65"/>
  <c r="F416" i="65" s="1"/>
  <c r="E359" i="65"/>
  <c r="E416" i="65" s="1"/>
  <c r="O358" i="65"/>
  <c r="L39" i="57"/>
  <c r="K358" i="65"/>
  <c r="G358" i="65"/>
  <c r="D39" i="57"/>
  <c r="Q356" i="65"/>
  <c r="Q413" i="65" s="1"/>
  <c r="P356" i="65"/>
  <c r="P413" i="65" s="1"/>
  <c r="M356" i="65"/>
  <c r="M413" i="65" s="1"/>
  <c r="L356" i="65"/>
  <c r="L413" i="65" s="1"/>
  <c r="K38" i="60"/>
  <c r="I356" i="65"/>
  <c r="I413" i="65" s="1"/>
  <c r="H356" i="65"/>
  <c r="H413" i="65" s="1"/>
  <c r="E356" i="65"/>
  <c r="E413" i="65" s="1"/>
  <c r="D356" i="65"/>
  <c r="D413" i="65" s="1"/>
  <c r="O355" i="65"/>
  <c r="N355" i="65"/>
  <c r="K355" i="65"/>
  <c r="J355" i="65"/>
  <c r="I37" i="60"/>
  <c r="G355" i="65"/>
  <c r="F355" i="65"/>
  <c r="O353" i="65"/>
  <c r="O410" i="65" s="1"/>
  <c r="N353" i="65"/>
  <c r="N410" i="65" s="1"/>
  <c r="K353" i="65"/>
  <c r="K410" i="65" s="1"/>
  <c r="J353" i="65"/>
  <c r="J410" i="65" s="1"/>
  <c r="G353" i="65"/>
  <c r="G410" i="65" s="1"/>
  <c r="F353" i="65"/>
  <c r="F410" i="65" s="1"/>
  <c r="Q352" i="65"/>
  <c r="Q409" i="65" s="1"/>
  <c r="P352" i="65"/>
  <c r="P409" i="65" s="1"/>
  <c r="M352" i="65"/>
  <c r="M409" i="65" s="1"/>
  <c r="L352" i="65"/>
  <c r="L409" i="65" s="1"/>
  <c r="I352" i="65"/>
  <c r="I409" i="65" s="1"/>
  <c r="H352" i="65"/>
  <c r="H409" i="65" s="1"/>
  <c r="E352" i="65"/>
  <c r="E409" i="65" s="1"/>
  <c r="D352" i="65"/>
  <c r="D409" i="65" s="1"/>
  <c r="O351" i="65"/>
  <c r="K351" i="65"/>
  <c r="J351" i="65"/>
  <c r="G351" i="65"/>
  <c r="F351" i="65"/>
  <c r="K349" i="65"/>
  <c r="G349" i="65"/>
  <c r="O29" i="60"/>
  <c r="N347" i="65"/>
  <c r="K347" i="65"/>
  <c r="J347" i="65"/>
  <c r="I29" i="60"/>
  <c r="G347" i="65"/>
  <c r="F347" i="65"/>
  <c r="K28" i="57"/>
  <c r="P345" i="65"/>
  <c r="P402" i="65" s="1"/>
  <c r="O345" i="65"/>
  <c r="O402" i="65" s="1"/>
  <c r="L345" i="65"/>
  <c r="L402" i="65" s="1"/>
  <c r="K345" i="65"/>
  <c r="K402" i="65" s="1"/>
  <c r="H345" i="65"/>
  <c r="H402" i="65" s="1"/>
  <c r="D345" i="65"/>
  <c r="D402" i="65" s="1"/>
  <c r="M344" i="65"/>
  <c r="I344" i="65"/>
  <c r="E344" i="65"/>
  <c r="Q399" i="64"/>
  <c r="Q462" i="64" s="1"/>
  <c r="O399" i="64"/>
  <c r="O462" i="64" s="1"/>
  <c r="M399" i="64"/>
  <c r="M462" i="64" s="1"/>
  <c r="L399" i="64"/>
  <c r="L462" i="64" s="1"/>
  <c r="K399" i="64"/>
  <c r="K462" i="64" s="1"/>
  <c r="I399" i="64"/>
  <c r="I462" i="64" s="1"/>
  <c r="G399" i="64"/>
  <c r="G462" i="64" s="1"/>
  <c r="E399" i="64"/>
  <c r="E462" i="64" s="1"/>
  <c r="Q398" i="64"/>
  <c r="Q461" i="64" s="1"/>
  <c r="O398" i="64"/>
  <c r="O461" i="64" s="1"/>
  <c r="M398" i="64"/>
  <c r="K398" i="64"/>
  <c r="J398" i="64"/>
  <c r="J461" i="64" s="1"/>
  <c r="I398" i="64"/>
  <c r="I461" i="64" s="1"/>
  <c r="G398" i="64"/>
  <c r="G461" i="64" s="1"/>
  <c r="E398" i="64"/>
  <c r="K397" i="64"/>
  <c r="Q395" i="64"/>
  <c r="Q458" i="64" s="1"/>
  <c r="O395" i="64"/>
  <c r="O458" i="64" s="1"/>
  <c r="M395" i="64"/>
  <c r="M458" i="64" s="1"/>
  <c r="L395" i="64"/>
  <c r="L458" i="64" s="1"/>
  <c r="I395" i="64"/>
  <c r="I458" i="64" s="1"/>
  <c r="H395" i="64"/>
  <c r="H458" i="64" s="1"/>
  <c r="E395" i="64"/>
  <c r="E458" i="64" s="1"/>
  <c r="O394" i="64"/>
  <c r="M394" i="64"/>
  <c r="K394" i="64"/>
  <c r="G394" i="64"/>
  <c r="Q392" i="64"/>
  <c r="Q455" i="64" s="1"/>
  <c r="O392" i="64"/>
  <c r="O455" i="64" s="1"/>
  <c r="N392" i="64"/>
  <c r="N455" i="64" s="1"/>
  <c r="M392" i="64"/>
  <c r="M455" i="64" s="1"/>
  <c r="K392" i="64"/>
  <c r="K455" i="64" s="1"/>
  <c r="I392" i="64"/>
  <c r="I455" i="64" s="1"/>
  <c r="G392" i="64"/>
  <c r="G455" i="64" s="1"/>
  <c r="E392" i="64"/>
  <c r="E455" i="64" s="1"/>
  <c r="Q391" i="64"/>
  <c r="Q454" i="64" s="1"/>
  <c r="O391" i="64"/>
  <c r="O454" i="64" s="1"/>
  <c r="L14" i="60"/>
  <c r="K391" i="64"/>
  <c r="K454" i="64" s="1"/>
  <c r="I391" i="64"/>
  <c r="I454" i="64" s="1"/>
  <c r="G14" i="60"/>
  <c r="E391" i="64"/>
  <c r="E454" i="64" s="1"/>
  <c r="Q13" i="60"/>
  <c r="O390" i="64"/>
  <c r="M390" i="64"/>
  <c r="K390" i="64"/>
  <c r="J13" i="60"/>
  <c r="I390" i="64"/>
  <c r="G390" i="64"/>
  <c r="E390" i="64"/>
  <c r="Q388" i="64"/>
  <c r="Q451" i="64" s="1"/>
  <c r="O388" i="64"/>
  <c r="O451" i="64" s="1"/>
  <c r="K388" i="64"/>
  <c r="K451" i="64" s="1"/>
  <c r="I388" i="64"/>
  <c r="I451" i="64" s="1"/>
  <c r="G388" i="64"/>
  <c r="Q387" i="64"/>
  <c r="M387" i="64"/>
  <c r="K387" i="64"/>
  <c r="I387" i="64"/>
  <c r="E387" i="64"/>
  <c r="P385" i="64"/>
  <c r="L385" i="64"/>
  <c r="K385" i="64"/>
  <c r="H385" i="64"/>
  <c r="G385" i="64"/>
  <c r="E8" i="60"/>
  <c r="D385" i="64"/>
  <c r="Q383" i="64"/>
  <c r="Q446" i="64" s="1"/>
  <c r="P383" i="64"/>
  <c r="P446" i="64" s="1"/>
  <c r="O383" i="64"/>
  <c r="O446" i="64" s="1"/>
  <c r="M383" i="64"/>
  <c r="M446" i="64" s="1"/>
  <c r="L383" i="64"/>
  <c r="L446" i="64" s="1"/>
  <c r="K383" i="64"/>
  <c r="K446" i="64" s="1"/>
  <c r="I383" i="64"/>
  <c r="I446" i="64" s="1"/>
  <c r="H383" i="64"/>
  <c r="H446" i="64" s="1"/>
  <c r="G383" i="64"/>
  <c r="G446" i="64" s="1"/>
  <c r="E383" i="64"/>
  <c r="E446" i="64" s="1"/>
  <c r="D383" i="64"/>
  <c r="D446" i="64" s="1"/>
  <c r="N382" i="64"/>
  <c r="M382" i="64"/>
  <c r="J382" i="64"/>
  <c r="F382" i="64"/>
  <c r="E382" i="64"/>
  <c r="C344" i="72"/>
  <c r="C173" i="60"/>
  <c r="C337" i="72"/>
  <c r="C331" i="72"/>
  <c r="C345" i="71"/>
  <c r="C399" i="71" s="1"/>
  <c r="C341" i="71"/>
  <c r="C339" i="71"/>
  <c r="C393" i="71" s="1"/>
  <c r="C335" i="71"/>
  <c r="C333" i="71"/>
  <c r="C144" i="57"/>
  <c r="C140" i="60"/>
  <c r="C351" i="70"/>
  <c r="C127" i="60"/>
  <c r="C344" i="70"/>
  <c r="C119" i="60"/>
  <c r="C353" i="69"/>
  <c r="C410" i="69" s="1"/>
  <c r="C349" i="69"/>
  <c r="C344" i="69"/>
  <c r="C447" i="68"/>
  <c r="C519" i="68" s="1"/>
  <c r="C443" i="68"/>
  <c r="C515" i="68" s="1"/>
  <c r="C440" i="68"/>
  <c r="C512" i="68" s="1"/>
  <c r="C436" i="68"/>
  <c r="C508" i="68" s="1"/>
  <c r="C435" i="68"/>
  <c r="C507" i="68" s="1"/>
  <c r="C432" i="68"/>
  <c r="C85" i="57"/>
  <c r="C428" i="68"/>
  <c r="C500" i="68" s="1"/>
  <c r="C79" i="60"/>
  <c r="C356" i="67"/>
  <c r="C413" i="67" s="1"/>
  <c r="C353" i="67"/>
  <c r="C410" i="67" s="1"/>
  <c r="C352" i="67"/>
  <c r="C409" i="67" s="1"/>
  <c r="C344" i="67"/>
  <c r="C356" i="66"/>
  <c r="C413" i="66" s="1"/>
  <c r="C53" i="60"/>
  <c r="C351" i="66"/>
  <c r="C48" i="60"/>
  <c r="C359" i="65"/>
  <c r="C416" i="65" s="1"/>
  <c r="C355" i="65"/>
  <c r="C353" i="65"/>
  <c r="C410" i="65" s="1"/>
  <c r="C351" i="65"/>
  <c r="C347" i="65"/>
  <c r="C345" i="65"/>
  <c r="C402" i="65" s="1"/>
  <c r="C398" i="64"/>
  <c r="C394" i="64"/>
  <c r="C392" i="64"/>
  <c r="C455" i="64" s="1"/>
  <c r="C390" i="64"/>
  <c r="C388" i="64"/>
  <c r="C8" i="60"/>
  <c r="C383" i="64"/>
  <c r="C446" i="64" s="1"/>
  <c r="Q309" i="72"/>
  <c r="M309" i="72"/>
  <c r="I309" i="72"/>
  <c r="E309" i="72"/>
  <c r="Q176" i="59"/>
  <c r="O308" i="72"/>
  <c r="K308" i="72"/>
  <c r="G308" i="72"/>
  <c r="Q306" i="72"/>
  <c r="P306" i="72"/>
  <c r="I306" i="72"/>
  <c r="Q303" i="72"/>
  <c r="O303" i="72"/>
  <c r="M303" i="72"/>
  <c r="K303" i="72"/>
  <c r="I303" i="72"/>
  <c r="G303" i="72"/>
  <c r="E303" i="72"/>
  <c r="Q302" i="72"/>
  <c r="P302" i="72"/>
  <c r="O302" i="72"/>
  <c r="M302" i="72"/>
  <c r="K302" i="72"/>
  <c r="I302" i="72"/>
  <c r="G302" i="72"/>
  <c r="E302" i="72"/>
  <c r="Q301" i="72"/>
  <c r="M301" i="72"/>
  <c r="I301" i="72"/>
  <c r="E301" i="72"/>
  <c r="Q299" i="72"/>
  <c r="O167" i="59"/>
  <c r="M299" i="72"/>
  <c r="J167" i="59"/>
  <c r="I299" i="72"/>
  <c r="G167" i="59"/>
  <c r="F167" i="59"/>
  <c r="E299" i="72"/>
  <c r="P164" i="55"/>
  <c r="M164" i="55"/>
  <c r="L164" i="55"/>
  <c r="H164" i="55"/>
  <c r="E164" i="55"/>
  <c r="D164" i="55"/>
  <c r="Q295" i="72"/>
  <c r="M295" i="72"/>
  <c r="I295" i="72"/>
  <c r="E295" i="72"/>
  <c r="D295" i="72"/>
  <c r="Q309" i="71"/>
  <c r="P309" i="71"/>
  <c r="O309" i="71"/>
  <c r="M309" i="71"/>
  <c r="K309" i="71"/>
  <c r="I309" i="71"/>
  <c r="H309" i="71"/>
  <c r="G309" i="71"/>
  <c r="E309" i="71"/>
  <c r="Q308" i="71"/>
  <c r="O158" i="59"/>
  <c r="N158" i="59"/>
  <c r="M308" i="71"/>
  <c r="I308" i="71"/>
  <c r="G158" i="59"/>
  <c r="E308" i="71"/>
  <c r="Q306" i="71"/>
  <c r="M306" i="71"/>
  <c r="K306" i="71"/>
  <c r="I306" i="71"/>
  <c r="F306" i="71"/>
  <c r="E306" i="71"/>
  <c r="O305" i="71"/>
  <c r="K305" i="71"/>
  <c r="G305" i="71"/>
  <c r="Q303" i="71"/>
  <c r="P303" i="71"/>
  <c r="O303" i="71"/>
  <c r="M303" i="71"/>
  <c r="L303" i="71"/>
  <c r="K303" i="71"/>
  <c r="I303" i="71"/>
  <c r="H303" i="71"/>
  <c r="G303" i="71"/>
  <c r="E303" i="71"/>
  <c r="D303" i="71"/>
  <c r="Q302" i="71"/>
  <c r="M302" i="71"/>
  <c r="K302" i="71"/>
  <c r="I302" i="71"/>
  <c r="G152" i="59"/>
  <c r="E302" i="71"/>
  <c r="Q151" i="59"/>
  <c r="P151" i="59"/>
  <c r="O301" i="71"/>
  <c r="K301" i="71"/>
  <c r="I151" i="59"/>
  <c r="G301" i="71"/>
  <c r="E151" i="59"/>
  <c r="D151" i="59"/>
  <c r="P149" i="59"/>
  <c r="O299" i="71"/>
  <c r="M149" i="59"/>
  <c r="L149" i="59"/>
  <c r="K299" i="71"/>
  <c r="G299" i="71"/>
  <c r="E149" i="59"/>
  <c r="O297" i="71"/>
  <c r="K297" i="71"/>
  <c r="J146" i="55"/>
  <c r="G297" i="71"/>
  <c r="F146" i="55"/>
  <c r="O146" i="55"/>
  <c r="N146" i="55"/>
  <c r="O295" i="71"/>
  <c r="K295" i="71"/>
  <c r="J144" i="55"/>
  <c r="G295" i="71"/>
  <c r="F144" i="55"/>
  <c r="O144" i="55"/>
  <c r="N144" i="55"/>
  <c r="Q321" i="70"/>
  <c r="P321" i="70"/>
  <c r="M321" i="70"/>
  <c r="L321" i="70"/>
  <c r="I321" i="70"/>
  <c r="H321" i="70"/>
  <c r="E321" i="70"/>
  <c r="D321" i="70"/>
  <c r="O320" i="70"/>
  <c r="K320" i="70"/>
  <c r="G320" i="70"/>
  <c r="F140" i="59"/>
  <c r="Q318" i="70"/>
  <c r="N318" i="70"/>
  <c r="M318" i="70"/>
  <c r="J318" i="70"/>
  <c r="I318" i="70"/>
  <c r="F318" i="70"/>
  <c r="E318" i="70"/>
  <c r="P317" i="70"/>
  <c r="L317" i="70"/>
  <c r="H317" i="70"/>
  <c r="D317" i="70"/>
  <c r="Q315" i="70"/>
  <c r="P315" i="70"/>
  <c r="O315" i="70"/>
  <c r="L315" i="70"/>
  <c r="K315" i="70"/>
  <c r="H315" i="70"/>
  <c r="G315" i="70"/>
  <c r="D315" i="70"/>
  <c r="Q314" i="70"/>
  <c r="N314" i="70"/>
  <c r="J314" i="70"/>
  <c r="I314" i="70"/>
  <c r="F314" i="70"/>
  <c r="P313" i="70"/>
  <c r="L313" i="70"/>
  <c r="H313" i="70"/>
  <c r="D313" i="70"/>
  <c r="Q311" i="70"/>
  <c r="M311" i="70"/>
  <c r="I311" i="70"/>
  <c r="E311" i="70"/>
  <c r="P309" i="70"/>
  <c r="M128" i="55"/>
  <c r="L309" i="70"/>
  <c r="H309" i="70"/>
  <c r="D309" i="70"/>
  <c r="Q307" i="70"/>
  <c r="N307" i="70"/>
  <c r="M307" i="70"/>
  <c r="K307" i="70"/>
  <c r="J307" i="70"/>
  <c r="I307" i="70"/>
  <c r="F307" i="70"/>
  <c r="E307" i="70"/>
  <c r="O306" i="70"/>
  <c r="K306" i="70"/>
  <c r="G306" i="70"/>
  <c r="P321" i="69"/>
  <c r="M321" i="69"/>
  <c r="L321" i="69"/>
  <c r="K321" i="69"/>
  <c r="H321" i="69"/>
  <c r="D321" i="69"/>
  <c r="Q121" i="59"/>
  <c r="N121" i="59"/>
  <c r="M121" i="59"/>
  <c r="F121" i="59"/>
  <c r="Q318" i="69"/>
  <c r="N318" i="69"/>
  <c r="J318" i="69"/>
  <c r="I318" i="69"/>
  <c r="G318" i="69"/>
  <c r="F318" i="69"/>
  <c r="P317" i="69"/>
  <c r="L317" i="69"/>
  <c r="H317" i="69"/>
  <c r="E317" i="69"/>
  <c r="D317" i="69"/>
  <c r="Q315" i="69"/>
  <c r="P315" i="69"/>
  <c r="M315" i="69"/>
  <c r="L315" i="69"/>
  <c r="I315" i="69"/>
  <c r="H315" i="69"/>
  <c r="G315" i="69"/>
  <c r="E315" i="69"/>
  <c r="D315" i="69"/>
  <c r="O314" i="69"/>
  <c r="N314" i="69"/>
  <c r="K314" i="69"/>
  <c r="J314" i="69"/>
  <c r="G314" i="69"/>
  <c r="F314" i="69"/>
  <c r="Q313" i="69"/>
  <c r="P313" i="69"/>
  <c r="M313" i="69"/>
  <c r="L313" i="69"/>
  <c r="I313" i="69"/>
  <c r="H313" i="69"/>
  <c r="E313" i="69"/>
  <c r="D313" i="69"/>
  <c r="P112" i="59"/>
  <c r="O112" i="59"/>
  <c r="L112" i="59"/>
  <c r="K112" i="59"/>
  <c r="D112" i="59"/>
  <c r="L309" i="69"/>
  <c r="J109" i="55"/>
  <c r="G109" i="55"/>
  <c r="D309" i="69"/>
  <c r="O109" i="55"/>
  <c r="Q307" i="69"/>
  <c r="N307" i="69"/>
  <c r="M307" i="69"/>
  <c r="K307" i="69"/>
  <c r="I307" i="69"/>
  <c r="F307" i="69"/>
  <c r="E307" i="69"/>
  <c r="H306" i="69"/>
  <c r="Q399" i="68"/>
  <c r="O399" i="68"/>
  <c r="M399" i="68"/>
  <c r="K399" i="68"/>
  <c r="I399" i="68"/>
  <c r="G399" i="68"/>
  <c r="E399" i="68"/>
  <c r="Q398" i="68"/>
  <c r="O398" i="68"/>
  <c r="M398" i="68"/>
  <c r="K398" i="68"/>
  <c r="I398" i="68"/>
  <c r="G398" i="68"/>
  <c r="E398" i="68"/>
  <c r="O397" i="68"/>
  <c r="K397" i="68"/>
  <c r="G397" i="68"/>
  <c r="P395" i="68"/>
  <c r="O395" i="68"/>
  <c r="L395" i="68"/>
  <c r="K395" i="68"/>
  <c r="G395" i="68"/>
  <c r="E395" i="68"/>
  <c r="D395" i="68"/>
  <c r="Q394" i="68"/>
  <c r="M394" i="68"/>
  <c r="I394" i="68"/>
  <c r="E394" i="68"/>
  <c r="Q392" i="68"/>
  <c r="P392" i="68"/>
  <c r="O392" i="68"/>
  <c r="N392" i="68"/>
  <c r="M392" i="68"/>
  <c r="L392" i="68"/>
  <c r="K392" i="68"/>
  <c r="I392" i="68"/>
  <c r="H392" i="68"/>
  <c r="G392" i="68"/>
  <c r="E392" i="68"/>
  <c r="D392" i="68"/>
  <c r="Q391" i="68"/>
  <c r="O391" i="68"/>
  <c r="N391" i="68"/>
  <c r="M391" i="68"/>
  <c r="K391" i="68"/>
  <c r="I391" i="68"/>
  <c r="G391" i="68"/>
  <c r="F391" i="68"/>
  <c r="E391" i="68"/>
  <c r="Q390" i="68"/>
  <c r="M390" i="68"/>
  <c r="L390" i="68"/>
  <c r="J390" i="68"/>
  <c r="I390" i="68"/>
  <c r="H390" i="68"/>
  <c r="E390" i="68"/>
  <c r="D390" i="68"/>
  <c r="P388" i="68"/>
  <c r="O388" i="68"/>
  <c r="N388" i="68"/>
  <c r="L388" i="68"/>
  <c r="K388" i="68"/>
  <c r="J388" i="68"/>
  <c r="H388" i="68"/>
  <c r="G388" i="68"/>
  <c r="F388" i="68"/>
  <c r="D388" i="68"/>
  <c r="Q387" i="68"/>
  <c r="P387" i="68"/>
  <c r="N387" i="68"/>
  <c r="M387" i="68"/>
  <c r="L387" i="68"/>
  <c r="J387" i="68"/>
  <c r="I387" i="68"/>
  <c r="H387" i="68"/>
  <c r="F387" i="68"/>
  <c r="E387" i="68"/>
  <c r="D387" i="68"/>
  <c r="P386" i="68"/>
  <c r="J386" i="68"/>
  <c r="H386" i="68"/>
  <c r="Q384" i="68"/>
  <c r="P384" i="68"/>
  <c r="M384" i="68"/>
  <c r="L384" i="68"/>
  <c r="I384" i="68"/>
  <c r="H384" i="68"/>
  <c r="E384" i="68"/>
  <c r="D384" i="68"/>
  <c r="J382" i="68"/>
  <c r="I382" i="68"/>
  <c r="E382" i="68"/>
  <c r="P380" i="68"/>
  <c r="O380" i="68"/>
  <c r="L380" i="68"/>
  <c r="K380" i="68"/>
  <c r="J380" i="68"/>
  <c r="H380" i="68"/>
  <c r="G380" i="68"/>
  <c r="F380" i="68"/>
  <c r="D380" i="68"/>
  <c r="N379" i="68"/>
  <c r="L379" i="68"/>
  <c r="J379" i="68"/>
  <c r="F379" i="68"/>
  <c r="D379" i="68"/>
  <c r="Q321" i="67"/>
  <c r="P321" i="67"/>
  <c r="N321" i="67"/>
  <c r="M321" i="67"/>
  <c r="L321" i="67"/>
  <c r="J321" i="67"/>
  <c r="I321" i="67"/>
  <c r="H321" i="67"/>
  <c r="F321" i="67"/>
  <c r="E321" i="67"/>
  <c r="D321" i="67"/>
  <c r="P320" i="67"/>
  <c r="O320" i="67"/>
  <c r="L320" i="67"/>
  <c r="K320" i="67"/>
  <c r="H320" i="67"/>
  <c r="G320" i="67"/>
  <c r="D320" i="67"/>
  <c r="Q318" i="67"/>
  <c r="O318" i="67"/>
  <c r="N318" i="67"/>
  <c r="M318" i="67"/>
  <c r="K318" i="67"/>
  <c r="J318" i="67"/>
  <c r="I318" i="67"/>
  <c r="G318" i="67"/>
  <c r="F318" i="67"/>
  <c r="E318" i="67"/>
  <c r="Q317" i="67"/>
  <c r="M317" i="67"/>
  <c r="I317" i="67"/>
  <c r="E317" i="67"/>
  <c r="P315" i="67"/>
  <c r="O315" i="67"/>
  <c r="N315" i="67"/>
  <c r="L315" i="67"/>
  <c r="K315" i="67"/>
  <c r="J315" i="67"/>
  <c r="H315" i="67"/>
  <c r="G315" i="67"/>
  <c r="F315" i="67"/>
  <c r="D315" i="67"/>
  <c r="Q314" i="67"/>
  <c r="P314" i="67"/>
  <c r="N314" i="67"/>
  <c r="M314" i="67"/>
  <c r="L314" i="67"/>
  <c r="J314" i="67"/>
  <c r="I314" i="67"/>
  <c r="H314" i="67"/>
  <c r="F314" i="67"/>
  <c r="E314" i="67"/>
  <c r="D314" i="67"/>
  <c r="P313" i="67"/>
  <c r="L313" i="67"/>
  <c r="J313" i="67"/>
  <c r="F313" i="67"/>
  <c r="D313" i="67"/>
  <c r="Q311" i="67"/>
  <c r="P311" i="67"/>
  <c r="O311" i="67"/>
  <c r="M311" i="67"/>
  <c r="K311" i="67"/>
  <c r="I311" i="67"/>
  <c r="H311" i="67"/>
  <c r="G311" i="67"/>
  <c r="E311" i="67"/>
  <c r="N309" i="67"/>
  <c r="M66" i="55"/>
  <c r="J309" i="67"/>
  <c r="F309" i="67"/>
  <c r="D309" i="67"/>
  <c r="P307" i="67"/>
  <c r="O307" i="67"/>
  <c r="N307" i="67"/>
  <c r="L307" i="67"/>
  <c r="K307" i="67"/>
  <c r="J307" i="67"/>
  <c r="H307" i="67"/>
  <c r="G307" i="67"/>
  <c r="F307" i="67"/>
  <c r="D307" i="67"/>
  <c r="L306" i="67"/>
  <c r="J306" i="67"/>
  <c r="Q321" i="66"/>
  <c r="P321" i="66"/>
  <c r="O321" i="66"/>
  <c r="M321" i="66"/>
  <c r="L321" i="66"/>
  <c r="K321" i="66"/>
  <c r="I321" i="66"/>
  <c r="H321" i="66"/>
  <c r="G321" i="66"/>
  <c r="E321" i="66"/>
  <c r="D321" i="66"/>
  <c r="O320" i="66"/>
  <c r="K320" i="66"/>
  <c r="G320" i="66"/>
  <c r="F320" i="66"/>
  <c r="K58" i="55"/>
  <c r="Q318" i="66"/>
  <c r="O318" i="66"/>
  <c r="N318" i="66"/>
  <c r="M318" i="66"/>
  <c r="K318" i="66"/>
  <c r="J318" i="66"/>
  <c r="I318" i="66"/>
  <c r="G318" i="66"/>
  <c r="F318" i="66"/>
  <c r="E318" i="66"/>
  <c r="Q317" i="66"/>
  <c r="P317" i="66"/>
  <c r="M317" i="66"/>
  <c r="L317" i="66"/>
  <c r="I317" i="66"/>
  <c r="H317" i="66"/>
  <c r="E317" i="66"/>
  <c r="D317" i="66"/>
  <c r="Q315" i="66"/>
  <c r="P315" i="66"/>
  <c r="N315" i="66"/>
  <c r="M315" i="66"/>
  <c r="L315" i="66"/>
  <c r="J315" i="66"/>
  <c r="I315" i="66"/>
  <c r="H315" i="66"/>
  <c r="F315" i="66"/>
  <c r="E315" i="66"/>
  <c r="D315" i="66"/>
  <c r="P314" i="66"/>
  <c r="O314" i="66"/>
  <c r="N314" i="66"/>
  <c r="L314" i="66"/>
  <c r="K314" i="66"/>
  <c r="J314" i="66"/>
  <c r="H314" i="66"/>
  <c r="G314" i="66"/>
  <c r="F314" i="66"/>
  <c r="D314" i="66"/>
  <c r="Q313" i="66"/>
  <c r="N313" i="66"/>
  <c r="M313" i="66"/>
  <c r="J313" i="66"/>
  <c r="I313" i="66"/>
  <c r="F313" i="66"/>
  <c r="E313" i="66"/>
  <c r="Q311" i="66"/>
  <c r="P311" i="66"/>
  <c r="M311" i="66"/>
  <c r="L311" i="66"/>
  <c r="I311" i="66"/>
  <c r="H311" i="66"/>
  <c r="E311" i="66"/>
  <c r="D311" i="66"/>
  <c r="Q309" i="66"/>
  <c r="P309" i="66"/>
  <c r="M309" i="66"/>
  <c r="I309" i="66"/>
  <c r="H309" i="66"/>
  <c r="E309" i="66"/>
  <c r="Q307" i="66"/>
  <c r="P307" i="66"/>
  <c r="M307" i="66"/>
  <c r="L307" i="66"/>
  <c r="J307" i="66"/>
  <c r="I307" i="66"/>
  <c r="H307" i="66"/>
  <c r="E307" i="66"/>
  <c r="D307" i="66"/>
  <c r="O306" i="66"/>
  <c r="N306" i="66"/>
  <c r="K306" i="66"/>
  <c r="J306" i="66"/>
  <c r="G306" i="66"/>
  <c r="F306" i="66"/>
  <c r="D306" i="66"/>
  <c r="P321" i="65"/>
  <c r="N321" i="65"/>
  <c r="L321" i="65"/>
  <c r="K321" i="65"/>
  <c r="J321" i="65"/>
  <c r="H321" i="65"/>
  <c r="G321" i="65"/>
  <c r="F321" i="65"/>
  <c r="D321" i="65"/>
  <c r="L320" i="65"/>
  <c r="J320" i="65"/>
  <c r="D320" i="65"/>
  <c r="Q318" i="65"/>
  <c r="P318" i="65"/>
  <c r="N318" i="65"/>
  <c r="M318" i="65"/>
  <c r="L318" i="65"/>
  <c r="I318" i="65"/>
  <c r="H318" i="65"/>
  <c r="F318" i="65"/>
  <c r="E318" i="65"/>
  <c r="D318" i="65"/>
  <c r="P317" i="65"/>
  <c r="J317" i="65"/>
  <c r="H317" i="65"/>
  <c r="Q315" i="65"/>
  <c r="P315" i="65"/>
  <c r="O315" i="65"/>
  <c r="N315" i="65"/>
  <c r="M315" i="65"/>
  <c r="L315" i="65"/>
  <c r="K315" i="65"/>
  <c r="J315" i="65"/>
  <c r="I315" i="65"/>
  <c r="H315" i="65"/>
  <c r="G315" i="65"/>
  <c r="F315" i="65"/>
  <c r="E315" i="65"/>
  <c r="D315" i="65"/>
  <c r="Q314" i="65"/>
  <c r="P314" i="65"/>
  <c r="O314" i="65"/>
  <c r="N314" i="65"/>
  <c r="M314" i="65"/>
  <c r="K314" i="65"/>
  <c r="J314" i="65"/>
  <c r="I314" i="65"/>
  <c r="G314" i="65"/>
  <c r="F314" i="65"/>
  <c r="E314" i="65"/>
  <c r="D314" i="65"/>
  <c r="Q313" i="65"/>
  <c r="N313" i="65"/>
  <c r="L313" i="65"/>
  <c r="I313" i="65"/>
  <c r="H313" i="65"/>
  <c r="E313" i="65"/>
  <c r="D313" i="65"/>
  <c r="Q311" i="65"/>
  <c r="P311" i="65"/>
  <c r="O311" i="65"/>
  <c r="M311" i="65"/>
  <c r="K311" i="65"/>
  <c r="I311" i="65"/>
  <c r="H311" i="65"/>
  <c r="G311" i="65"/>
  <c r="E311" i="65"/>
  <c r="P309" i="65"/>
  <c r="N309" i="65"/>
  <c r="M309" i="65"/>
  <c r="L309" i="65"/>
  <c r="J309" i="65"/>
  <c r="I309" i="65"/>
  <c r="H309" i="65"/>
  <c r="E309" i="65"/>
  <c r="D309" i="65"/>
  <c r="Q307" i="65"/>
  <c r="O307" i="65"/>
  <c r="N307" i="65"/>
  <c r="M307" i="65"/>
  <c r="J307" i="65"/>
  <c r="I307" i="65"/>
  <c r="G307" i="65"/>
  <c r="F307" i="65"/>
  <c r="E307" i="65"/>
  <c r="O306" i="65"/>
  <c r="L306" i="65"/>
  <c r="K306" i="65"/>
  <c r="G306" i="65"/>
  <c r="D306" i="65"/>
  <c r="Q357" i="64"/>
  <c r="P357" i="64"/>
  <c r="N357" i="64"/>
  <c r="M357" i="64"/>
  <c r="L357" i="64"/>
  <c r="J357" i="64"/>
  <c r="I357" i="64"/>
  <c r="H357" i="64"/>
  <c r="F357" i="64"/>
  <c r="E357" i="64"/>
  <c r="D357" i="64"/>
  <c r="P356" i="64"/>
  <c r="O356" i="64"/>
  <c r="N356" i="64"/>
  <c r="L356" i="64"/>
  <c r="K356" i="64"/>
  <c r="H356" i="64"/>
  <c r="G356" i="64"/>
  <c r="F356" i="64"/>
  <c r="D356" i="64"/>
  <c r="N355" i="64"/>
  <c r="M355" i="64"/>
  <c r="L355" i="64"/>
  <c r="J355" i="64"/>
  <c r="I355" i="64"/>
  <c r="F355" i="64"/>
  <c r="E355" i="64"/>
  <c r="D355" i="64"/>
  <c r="Q353" i="64"/>
  <c r="P353" i="64"/>
  <c r="N353" i="64"/>
  <c r="M353" i="64"/>
  <c r="L353" i="64"/>
  <c r="K353" i="64"/>
  <c r="J353" i="64"/>
  <c r="I353" i="64"/>
  <c r="H353" i="64"/>
  <c r="F353" i="64"/>
  <c r="E353" i="64"/>
  <c r="D353" i="64"/>
  <c r="O352" i="64"/>
  <c r="K352" i="64"/>
  <c r="J352" i="64"/>
  <c r="G352" i="64"/>
  <c r="Q350" i="64"/>
  <c r="P350" i="64"/>
  <c r="O350" i="64"/>
  <c r="N350" i="64"/>
  <c r="M350" i="64"/>
  <c r="L350" i="64"/>
  <c r="K350" i="64"/>
  <c r="J350" i="64"/>
  <c r="I350" i="64"/>
  <c r="H350" i="64"/>
  <c r="G350" i="64"/>
  <c r="F350" i="64"/>
  <c r="E350" i="64"/>
  <c r="D350" i="64"/>
  <c r="Q349" i="64"/>
  <c r="P349" i="64"/>
  <c r="N349" i="64"/>
  <c r="M349" i="64"/>
  <c r="L349" i="64"/>
  <c r="K349" i="64"/>
  <c r="J349" i="64"/>
  <c r="I349" i="64"/>
  <c r="H349" i="64"/>
  <c r="G349" i="64"/>
  <c r="F349" i="64"/>
  <c r="E349" i="64"/>
  <c r="D349" i="64"/>
  <c r="O348" i="64"/>
  <c r="K348" i="64"/>
  <c r="J348" i="64"/>
  <c r="G348" i="64"/>
  <c r="Q346" i="64"/>
  <c r="O346" i="64"/>
  <c r="N346" i="64"/>
  <c r="M346" i="64"/>
  <c r="L346" i="64"/>
  <c r="K346" i="64"/>
  <c r="J346" i="64"/>
  <c r="I346" i="64"/>
  <c r="H346" i="64"/>
  <c r="G346" i="64"/>
  <c r="F346" i="64"/>
  <c r="E346" i="64"/>
  <c r="D346" i="64"/>
  <c r="Q345" i="64"/>
  <c r="M345" i="64"/>
  <c r="I345" i="64"/>
  <c r="E345" i="64"/>
  <c r="M7" i="55"/>
  <c r="L343" i="64"/>
  <c r="H343" i="64"/>
  <c r="F343" i="64"/>
  <c r="D343" i="64"/>
  <c r="P341" i="64"/>
  <c r="O341" i="64"/>
  <c r="N341" i="64"/>
  <c r="L341" i="64"/>
  <c r="K341" i="64"/>
  <c r="J341" i="64"/>
  <c r="H341" i="64"/>
  <c r="G341" i="64"/>
  <c r="F341" i="64"/>
  <c r="D341" i="64"/>
  <c r="J340" i="64"/>
  <c r="C309" i="72"/>
  <c r="C308" i="72"/>
  <c r="C306" i="72"/>
  <c r="C303" i="72"/>
  <c r="C301" i="72"/>
  <c r="C295" i="72"/>
  <c r="C309" i="71"/>
  <c r="C306" i="71"/>
  <c r="C305" i="71"/>
  <c r="C303" i="71"/>
  <c r="C301" i="71"/>
  <c r="C299" i="71"/>
  <c r="C297" i="71"/>
  <c r="C321" i="70"/>
  <c r="C320" i="70"/>
  <c r="C318" i="70"/>
  <c r="C315" i="70"/>
  <c r="C314" i="70"/>
  <c r="C313" i="70"/>
  <c r="C306" i="70"/>
  <c r="C320" i="69"/>
  <c r="C317" i="69"/>
  <c r="C314" i="69"/>
  <c r="C113" i="55"/>
  <c r="C113" i="59" s="1"/>
  <c r="C311" i="69"/>
  <c r="C307" i="69"/>
  <c r="C306" i="69"/>
  <c r="C399" i="68"/>
  <c r="C397" i="68"/>
  <c r="C395" i="68"/>
  <c r="C394" i="68"/>
  <c r="C391" i="68"/>
  <c r="C94" i="59"/>
  <c r="C388" i="68"/>
  <c r="C386" i="68"/>
  <c r="C384" i="68"/>
  <c r="C382" i="68"/>
  <c r="C321" i="67"/>
  <c r="C320" i="67"/>
  <c r="C317" i="67"/>
  <c r="C315" i="67"/>
  <c r="C314" i="67"/>
  <c r="C311" i="67"/>
  <c r="C307" i="67"/>
  <c r="C321" i="66"/>
  <c r="C318" i="66"/>
  <c r="C315" i="66"/>
  <c r="C313" i="66"/>
  <c r="C309" i="66"/>
  <c r="C306" i="66"/>
  <c r="C318" i="65"/>
  <c r="C317" i="65"/>
  <c r="C314" i="65"/>
  <c r="C311" i="65"/>
  <c r="C307" i="65"/>
  <c r="C357" i="64"/>
  <c r="C355" i="64"/>
  <c r="C352" i="64"/>
  <c r="C348" i="64"/>
  <c r="C346" i="64"/>
  <c r="C343" i="64"/>
  <c r="C340" i="64"/>
  <c r="Q291" i="72"/>
  <c r="P291" i="72"/>
  <c r="M291" i="72"/>
  <c r="L291" i="72"/>
  <c r="I291" i="72"/>
  <c r="H291" i="72"/>
  <c r="E291" i="72"/>
  <c r="D291" i="72"/>
  <c r="P176" i="58"/>
  <c r="O290" i="72"/>
  <c r="N290" i="72"/>
  <c r="N362" i="72" s="1"/>
  <c r="L176" i="58"/>
  <c r="K290" i="72"/>
  <c r="J290" i="72"/>
  <c r="H176" i="58"/>
  <c r="G290" i="72"/>
  <c r="F290" i="72"/>
  <c r="F362" i="72" s="1"/>
  <c r="D176" i="58"/>
  <c r="Q288" i="72"/>
  <c r="P288" i="72"/>
  <c r="N288" i="72"/>
  <c r="J288" i="72"/>
  <c r="F288" i="72"/>
  <c r="P287" i="72"/>
  <c r="L287" i="72"/>
  <c r="H287" i="72"/>
  <c r="D287" i="72"/>
  <c r="P285" i="72"/>
  <c r="O285" i="72"/>
  <c r="N285" i="72"/>
  <c r="L285" i="72"/>
  <c r="K285" i="72"/>
  <c r="J285" i="72"/>
  <c r="H285" i="72"/>
  <c r="G285" i="72"/>
  <c r="F285" i="72"/>
  <c r="D285" i="72"/>
  <c r="Q284" i="72"/>
  <c r="Q356" i="72" s="1"/>
  <c r="N284" i="72"/>
  <c r="N356" i="72" s="1"/>
  <c r="M284" i="72"/>
  <c r="M356" i="72" s="1"/>
  <c r="J284" i="72"/>
  <c r="J356" i="72" s="1"/>
  <c r="I284" i="72"/>
  <c r="F284" i="72"/>
  <c r="F356" i="72" s="1"/>
  <c r="E284" i="72"/>
  <c r="E356" i="72" s="1"/>
  <c r="P283" i="72"/>
  <c r="O169" i="58"/>
  <c r="N169" i="58"/>
  <c r="L283" i="72"/>
  <c r="K169" i="58"/>
  <c r="J169" i="58"/>
  <c r="H283" i="72"/>
  <c r="G169" i="58"/>
  <c r="F169" i="58"/>
  <c r="Q281" i="72"/>
  <c r="P281" i="72"/>
  <c r="N167" i="58"/>
  <c r="M281" i="72"/>
  <c r="L281" i="72"/>
  <c r="J167" i="58"/>
  <c r="I281" i="72"/>
  <c r="H281" i="72"/>
  <c r="F167" i="58"/>
  <c r="E281" i="72"/>
  <c r="D281" i="72"/>
  <c r="P279" i="72"/>
  <c r="L279" i="72"/>
  <c r="I279" i="72"/>
  <c r="H279" i="72"/>
  <c r="P277" i="72"/>
  <c r="M162" i="54"/>
  <c r="H277" i="72"/>
  <c r="E162" i="54"/>
  <c r="Q291" i="71"/>
  <c r="P291" i="71"/>
  <c r="N291" i="71"/>
  <c r="M291" i="71"/>
  <c r="L291" i="71"/>
  <c r="J291" i="71"/>
  <c r="I291" i="71"/>
  <c r="H291" i="71"/>
  <c r="F291" i="71"/>
  <c r="E291" i="71"/>
  <c r="D291" i="71"/>
  <c r="P290" i="71"/>
  <c r="P362" i="71" s="1"/>
  <c r="O158" i="58"/>
  <c r="N158" i="58"/>
  <c r="K158" i="58"/>
  <c r="J158" i="58"/>
  <c r="H290" i="71"/>
  <c r="H362" i="71" s="1"/>
  <c r="G158" i="58"/>
  <c r="F158" i="58"/>
  <c r="D290" i="71"/>
  <c r="Q288" i="71"/>
  <c r="P288" i="71"/>
  <c r="M288" i="71"/>
  <c r="L288" i="71"/>
  <c r="J288" i="71"/>
  <c r="I288" i="71"/>
  <c r="H288" i="71"/>
  <c r="E288" i="71"/>
  <c r="D288" i="71"/>
  <c r="O287" i="71"/>
  <c r="N287" i="71"/>
  <c r="K287" i="71"/>
  <c r="J287" i="71"/>
  <c r="G287" i="71"/>
  <c r="F287" i="71"/>
  <c r="P285" i="71"/>
  <c r="O285" i="71"/>
  <c r="N285" i="71"/>
  <c r="L285" i="71"/>
  <c r="K285" i="71"/>
  <c r="J285" i="71"/>
  <c r="H285" i="71"/>
  <c r="G285" i="71"/>
  <c r="F285" i="71"/>
  <c r="D285" i="71"/>
  <c r="Q284" i="71"/>
  <c r="Q356" i="71" s="1"/>
  <c r="P284" i="71"/>
  <c r="P356" i="71" s="1"/>
  <c r="N152" i="58"/>
  <c r="M284" i="71"/>
  <c r="M356" i="71" s="1"/>
  <c r="L284" i="71"/>
  <c r="L356" i="71" s="1"/>
  <c r="I284" i="71"/>
  <c r="I356" i="71" s="1"/>
  <c r="H284" i="71"/>
  <c r="H356" i="71" s="1"/>
  <c r="F152" i="58"/>
  <c r="E284" i="71"/>
  <c r="E356" i="71" s="1"/>
  <c r="D284" i="71"/>
  <c r="D356" i="71" s="1"/>
  <c r="P151" i="58"/>
  <c r="O283" i="71"/>
  <c r="N283" i="71"/>
  <c r="L151" i="58"/>
  <c r="K283" i="71"/>
  <c r="K355" i="71" s="1"/>
  <c r="J283" i="71"/>
  <c r="H151" i="58"/>
  <c r="G283" i="71"/>
  <c r="F283" i="71"/>
  <c r="D151" i="58"/>
  <c r="P149" i="58"/>
  <c r="O281" i="71"/>
  <c r="N281" i="71"/>
  <c r="L149" i="58"/>
  <c r="K281" i="71"/>
  <c r="J281" i="71"/>
  <c r="H149" i="58"/>
  <c r="G281" i="71"/>
  <c r="F281" i="71"/>
  <c r="D149" i="58"/>
  <c r="O279" i="71"/>
  <c r="N279" i="71"/>
  <c r="K279" i="71"/>
  <c r="K278" i="71" s="1"/>
  <c r="J279" i="71"/>
  <c r="F279" i="71"/>
  <c r="O146" i="54"/>
  <c r="N146" i="54"/>
  <c r="O277" i="71"/>
  <c r="N277" i="71"/>
  <c r="K277" i="71"/>
  <c r="J277" i="71"/>
  <c r="G277" i="71"/>
  <c r="O144" i="54"/>
  <c r="N144" i="54"/>
  <c r="P302" i="70"/>
  <c r="O302" i="70"/>
  <c r="N302" i="70"/>
  <c r="L302" i="70"/>
  <c r="K302" i="70"/>
  <c r="J302" i="70"/>
  <c r="H302" i="70"/>
  <c r="G302" i="70"/>
  <c r="F302" i="70"/>
  <c r="D302" i="70"/>
  <c r="Q299" i="70"/>
  <c r="P299" i="70"/>
  <c r="N299" i="70"/>
  <c r="M299" i="70"/>
  <c r="L299" i="70"/>
  <c r="J299" i="70"/>
  <c r="I299" i="70"/>
  <c r="H299" i="70"/>
  <c r="F299" i="70"/>
  <c r="E299" i="70"/>
  <c r="D299" i="70"/>
  <c r="P298" i="70"/>
  <c r="M136" i="54"/>
  <c r="L298" i="70"/>
  <c r="H298" i="70"/>
  <c r="D298" i="70"/>
  <c r="Q296" i="70"/>
  <c r="P296" i="70"/>
  <c r="N296" i="70"/>
  <c r="M296" i="70"/>
  <c r="L296" i="70"/>
  <c r="J296" i="70"/>
  <c r="I296" i="70"/>
  <c r="H296" i="70"/>
  <c r="F296" i="70"/>
  <c r="E296" i="70"/>
  <c r="D296" i="70"/>
  <c r="P295" i="70"/>
  <c r="O295" i="70"/>
  <c r="N295" i="70"/>
  <c r="K295" i="70"/>
  <c r="J295" i="70"/>
  <c r="H295" i="70"/>
  <c r="G295" i="70"/>
  <c r="F295" i="70"/>
  <c r="Q294" i="70"/>
  <c r="M294" i="70"/>
  <c r="L294" i="70"/>
  <c r="I294" i="70"/>
  <c r="H294" i="70"/>
  <c r="E294" i="70"/>
  <c r="D294" i="70"/>
  <c r="P292" i="70"/>
  <c r="O292" i="70"/>
  <c r="N292" i="70"/>
  <c r="L292" i="70"/>
  <c r="K292" i="70"/>
  <c r="J292" i="70"/>
  <c r="H292" i="70"/>
  <c r="G292" i="70"/>
  <c r="F292" i="70"/>
  <c r="D292" i="70"/>
  <c r="P290" i="70"/>
  <c r="M290" i="70"/>
  <c r="L290" i="70"/>
  <c r="H290" i="70"/>
  <c r="E290" i="70"/>
  <c r="D290" i="70"/>
  <c r="P288" i="70"/>
  <c r="N288" i="70"/>
  <c r="L288" i="70"/>
  <c r="K288" i="70"/>
  <c r="J288" i="70"/>
  <c r="H288" i="70"/>
  <c r="G288" i="70"/>
  <c r="F288" i="70"/>
  <c r="D288" i="70"/>
  <c r="N287" i="70"/>
  <c r="J287" i="70"/>
  <c r="Q302" i="69"/>
  <c r="P302" i="69"/>
  <c r="M302" i="69"/>
  <c r="L302" i="69"/>
  <c r="J302" i="69"/>
  <c r="I302" i="69"/>
  <c r="H302" i="69"/>
  <c r="E302" i="69"/>
  <c r="D302" i="69"/>
  <c r="P121" i="58"/>
  <c r="O301" i="69"/>
  <c r="L121" i="58"/>
  <c r="K301" i="69"/>
  <c r="H121" i="58"/>
  <c r="G301" i="69"/>
  <c r="D121" i="58"/>
  <c r="P299" i="69"/>
  <c r="O299" i="69"/>
  <c r="N299" i="69"/>
  <c r="K299" i="69"/>
  <c r="J299" i="69"/>
  <c r="H299" i="69"/>
  <c r="G299" i="69"/>
  <c r="F299" i="69"/>
  <c r="Q298" i="69"/>
  <c r="P298" i="69"/>
  <c r="M298" i="69"/>
  <c r="L298" i="69"/>
  <c r="I298" i="69"/>
  <c r="H298" i="69"/>
  <c r="E298" i="69"/>
  <c r="D298" i="69"/>
  <c r="P296" i="69"/>
  <c r="O296" i="69"/>
  <c r="N296" i="69"/>
  <c r="L296" i="69"/>
  <c r="K296" i="69"/>
  <c r="J296" i="69"/>
  <c r="H296" i="69"/>
  <c r="G296" i="69"/>
  <c r="F296" i="69"/>
  <c r="D296" i="69"/>
  <c r="Q295" i="69"/>
  <c r="Q371" i="69" s="1"/>
  <c r="P295" i="69"/>
  <c r="P371" i="69" s="1"/>
  <c r="M295" i="69"/>
  <c r="M371" i="69" s="1"/>
  <c r="L295" i="69"/>
  <c r="L371" i="69" s="1"/>
  <c r="I295" i="69"/>
  <c r="I371" i="69" s="1"/>
  <c r="H295" i="69"/>
  <c r="H371" i="69" s="1"/>
  <c r="E295" i="69"/>
  <c r="E371" i="69" s="1"/>
  <c r="D295" i="69"/>
  <c r="D371" i="69" s="1"/>
  <c r="Q292" i="69"/>
  <c r="N112" i="58"/>
  <c r="M292" i="69"/>
  <c r="J112" i="58"/>
  <c r="I292" i="69"/>
  <c r="F112" i="58"/>
  <c r="E292" i="69"/>
  <c r="O290" i="69"/>
  <c r="N290" i="69"/>
  <c r="J290" i="69"/>
  <c r="G290" i="69"/>
  <c r="F290" i="69"/>
  <c r="O109" i="54"/>
  <c r="N109" i="54"/>
  <c r="P288" i="69"/>
  <c r="O288" i="69"/>
  <c r="N288" i="69"/>
  <c r="L288" i="69"/>
  <c r="K288" i="69"/>
  <c r="J288" i="69"/>
  <c r="H288" i="69"/>
  <c r="G288" i="69"/>
  <c r="F288" i="69"/>
  <c r="D288" i="69"/>
  <c r="Q287" i="69"/>
  <c r="M287" i="69"/>
  <c r="L287" i="69"/>
  <c r="I287" i="69"/>
  <c r="E287" i="69"/>
  <c r="D287" i="69"/>
  <c r="P375" i="68"/>
  <c r="O375" i="68"/>
  <c r="N375" i="68"/>
  <c r="L375" i="68"/>
  <c r="K375" i="68"/>
  <c r="J375" i="68"/>
  <c r="H375" i="68"/>
  <c r="G375" i="68"/>
  <c r="F375" i="68"/>
  <c r="D375" i="68"/>
  <c r="Q374" i="68"/>
  <c r="Q470" i="68" s="1"/>
  <c r="P374" i="68"/>
  <c r="P470" i="68" s="1"/>
  <c r="N102" i="58"/>
  <c r="M374" i="68"/>
  <c r="M470" i="68" s="1"/>
  <c r="L374" i="68"/>
  <c r="L470" i="68" s="1"/>
  <c r="J102" i="58"/>
  <c r="I374" i="68"/>
  <c r="I470" i="68" s="1"/>
  <c r="H374" i="68"/>
  <c r="H470" i="68" s="1"/>
  <c r="F102" i="58"/>
  <c r="E374" i="68"/>
  <c r="E470" i="68" s="1"/>
  <c r="D374" i="68"/>
  <c r="D470" i="68" s="1"/>
  <c r="O373" i="68"/>
  <c r="N373" i="68"/>
  <c r="K373" i="68"/>
  <c r="J373" i="68"/>
  <c r="G373" i="68"/>
  <c r="F373" i="68"/>
  <c r="Q371" i="68"/>
  <c r="P371" i="68"/>
  <c r="N371" i="68"/>
  <c r="J371" i="68"/>
  <c r="F371" i="68"/>
  <c r="P370" i="68"/>
  <c r="L370" i="68"/>
  <c r="H370" i="68"/>
  <c r="D370" i="68"/>
  <c r="P368" i="68"/>
  <c r="O368" i="68"/>
  <c r="N368" i="68"/>
  <c r="L368" i="68"/>
  <c r="K368" i="68"/>
  <c r="J368" i="68"/>
  <c r="H368" i="68"/>
  <c r="G368" i="68"/>
  <c r="F368" i="68"/>
  <c r="D368" i="68"/>
  <c r="Q367" i="68"/>
  <c r="P367" i="68"/>
  <c r="N367" i="68"/>
  <c r="M367" i="68"/>
  <c r="M463" i="68" s="1"/>
  <c r="J367" i="68"/>
  <c r="J463" i="68" s="1"/>
  <c r="I367" i="68"/>
  <c r="H367" i="68"/>
  <c r="F367" i="68"/>
  <c r="F463" i="68" s="1"/>
  <c r="E367" i="68"/>
  <c r="E463" i="68" s="1"/>
  <c r="P366" i="68"/>
  <c r="L366" i="68"/>
  <c r="K94" i="58"/>
  <c r="J94" i="58"/>
  <c r="H366" i="68"/>
  <c r="G94" i="58"/>
  <c r="F94" i="58"/>
  <c r="D366" i="68"/>
  <c r="Q364" i="68"/>
  <c r="P364" i="68"/>
  <c r="M364" i="68"/>
  <c r="M460" i="68" s="1"/>
  <c r="L364" i="68"/>
  <c r="L460" i="68" s="1"/>
  <c r="J364" i="68"/>
  <c r="I364" i="68"/>
  <c r="H364" i="68"/>
  <c r="F364" i="68"/>
  <c r="E364" i="68"/>
  <c r="E460" i="68" s="1"/>
  <c r="D364" i="68"/>
  <c r="D460" i="68" s="1"/>
  <c r="P363" i="68"/>
  <c r="O363" i="68"/>
  <c r="N363" i="68"/>
  <c r="K363" i="68"/>
  <c r="J363" i="68"/>
  <c r="G363" i="68"/>
  <c r="F363" i="68"/>
  <c r="Q362" i="68"/>
  <c r="P362" i="68"/>
  <c r="M362" i="68"/>
  <c r="L362" i="68"/>
  <c r="I362" i="68"/>
  <c r="H362" i="68"/>
  <c r="E362" i="68"/>
  <c r="D362" i="68"/>
  <c r="Q360" i="68"/>
  <c r="P360" i="68"/>
  <c r="N360" i="68"/>
  <c r="M360" i="68"/>
  <c r="L360" i="68"/>
  <c r="J360" i="68"/>
  <c r="I360" i="68"/>
  <c r="H360" i="68"/>
  <c r="F360" i="68"/>
  <c r="E360" i="68"/>
  <c r="D360" i="68"/>
  <c r="Q358" i="68"/>
  <c r="P358" i="68"/>
  <c r="M358" i="68"/>
  <c r="L358" i="68"/>
  <c r="I358" i="68"/>
  <c r="H358" i="68"/>
  <c r="E358" i="68"/>
  <c r="D358" i="68"/>
  <c r="P356" i="68"/>
  <c r="O356" i="68"/>
  <c r="N356" i="68"/>
  <c r="L356" i="68"/>
  <c r="K356" i="68"/>
  <c r="J356" i="68"/>
  <c r="H356" i="68"/>
  <c r="G356" i="68"/>
  <c r="F356" i="68"/>
  <c r="D356" i="68"/>
  <c r="N355" i="68"/>
  <c r="J355" i="68"/>
  <c r="F355" i="68"/>
  <c r="P302" i="67"/>
  <c r="L302" i="67"/>
  <c r="H302" i="67"/>
  <c r="D302" i="67"/>
  <c r="N301" i="67"/>
  <c r="J301" i="67"/>
  <c r="F301" i="67"/>
  <c r="P299" i="67"/>
  <c r="O299" i="67"/>
  <c r="N299" i="67"/>
  <c r="K299" i="67"/>
  <c r="J299" i="67"/>
  <c r="G299" i="67"/>
  <c r="F299" i="67"/>
  <c r="P298" i="67"/>
  <c r="M298" i="67"/>
  <c r="L298" i="67"/>
  <c r="I298" i="67"/>
  <c r="H298" i="67"/>
  <c r="E298" i="67"/>
  <c r="D298" i="67"/>
  <c r="Q296" i="67"/>
  <c r="P296" i="67"/>
  <c r="N296" i="67"/>
  <c r="M296" i="67"/>
  <c r="L296" i="67"/>
  <c r="J296" i="67"/>
  <c r="I296" i="67"/>
  <c r="H296" i="67"/>
  <c r="F296" i="67"/>
  <c r="E296" i="67"/>
  <c r="D296" i="67"/>
  <c r="P295" i="67"/>
  <c r="O295" i="67"/>
  <c r="N295" i="67"/>
  <c r="L295" i="67"/>
  <c r="K295" i="67"/>
  <c r="J295" i="67"/>
  <c r="H295" i="67"/>
  <c r="G295" i="67"/>
  <c r="F295" i="67"/>
  <c r="D295" i="67"/>
  <c r="Q294" i="67"/>
  <c r="P294" i="67"/>
  <c r="M294" i="67"/>
  <c r="L294" i="67"/>
  <c r="I294" i="67"/>
  <c r="H294" i="67"/>
  <c r="E294" i="67"/>
  <c r="D294" i="67"/>
  <c r="P292" i="67"/>
  <c r="L292" i="67"/>
  <c r="H292" i="67"/>
  <c r="D292" i="67"/>
  <c r="O290" i="67"/>
  <c r="N290" i="67"/>
  <c r="K290" i="67"/>
  <c r="J290" i="67"/>
  <c r="G290" i="67"/>
  <c r="F290" i="67"/>
  <c r="O66" i="54"/>
  <c r="N66" i="54"/>
  <c r="P288" i="67"/>
  <c r="O288" i="67"/>
  <c r="N288" i="67"/>
  <c r="K288" i="67"/>
  <c r="J288" i="67"/>
  <c r="H288" i="67"/>
  <c r="G288" i="67"/>
  <c r="F288" i="67"/>
  <c r="Q287" i="67"/>
  <c r="P287" i="67"/>
  <c r="M287" i="67"/>
  <c r="L287" i="67"/>
  <c r="I287" i="67"/>
  <c r="H287" i="67"/>
  <c r="E287" i="67"/>
  <c r="D287" i="67"/>
  <c r="P302" i="66"/>
  <c r="O302" i="66"/>
  <c r="N302" i="66"/>
  <c r="L302" i="66"/>
  <c r="K302" i="66"/>
  <c r="J302" i="66"/>
  <c r="H302" i="66"/>
  <c r="G302" i="66"/>
  <c r="F302" i="66"/>
  <c r="D302" i="66"/>
  <c r="Q301" i="66"/>
  <c r="P301" i="66"/>
  <c r="N59" i="58"/>
  <c r="M301" i="66"/>
  <c r="L301" i="66"/>
  <c r="J59" i="58"/>
  <c r="I301" i="66"/>
  <c r="H301" i="66"/>
  <c r="E301" i="66"/>
  <c r="D301" i="66"/>
  <c r="P299" i="66"/>
  <c r="L299" i="66"/>
  <c r="K299" i="66"/>
  <c r="J299" i="66"/>
  <c r="H299" i="66"/>
  <c r="D299" i="66"/>
  <c r="N298" i="66"/>
  <c r="J298" i="66"/>
  <c r="F298" i="66"/>
  <c r="Q296" i="66"/>
  <c r="P296" i="66"/>
  <c r="N296" i="66"/>
  <c r="M296" i="66"/>
  <c r="L296" i="66"/>
  <c r="J296" i="66"/>
  <c r="I296" i="66"/>
  <c r="H296" i="66"/>
  <c r="F296" i="66"/>
  <c r="E296" i="66"/>
  <c r="D296" i="66"/>
  <c r="P295" i="66"/>
  <c r="L295" i="66"/>
  <c r="K295" i="66"/>
  <c r="J295" i="66"/>
  <c r="H295" i="66"/>
  <c r="D295" i="66"/>
  <c r="N294" i="66"/>
  <c r="J294" i="66"/>
  <c r="F294" i="66"/>
  <c r="N292" i="66"/>
  <c r="J292" i="66"/>
  <c r="F292" i="66"/>
  <c r="N290" i="66"/>
  <c r="J290" i="66"/>
  <c r="F290" i="66"/>
  <c r="O47" i="54"/>
  <c r="N47" i="54"/>
  <c r="Q288" i="66"/>
  <c r="P288" i="66"/>
  <c r="N288" i="66"/>
  <c r="J288" i="66"/>
  <c r="I288" i="66"/>
  <c r="H288" i="66"/>
  <c r="F288" i="66"/>
  <c r="P287" i="66"/>
  <c r="L287" i="66"/>
  <c r="H287" i="66"/>
  <c r="D287" i="66"/>
  <c r="Q302" i="65"/>
  <c r="P302" i="65"/>
  <c r="N302" i="65"/>
  <c r="M302" i="65"/>
  <c r="L302" i="65"/>
  <c r="J302" i="65"/>
  <c r="I302" i="65"/>
  <c r="H302" i="65"/>
  <c r="F302" i="65"/>
  <c r="E302" i="65"/>
  <c r="D302" i="65"/>
  <c r="P301" i="65"/>
  <c r="L301" i="65"/>
  <c r="H301" i="65"/>
  <c r="D301" i="65"/>
  <c r="Q299" i="65"/>
  <c r="P299" i="65"/>
  <c r="M299" i="65"/>
  <c r="L299" i="65"/>
  <c r="J299" i="65"/>
  <c r="I299" i="65"/>
  <c r="H299" i="65"/>
  <c r="E299" i="65"/>
  <c r="D299" i="65"/>
  <c r="O298" i="65"/>
  <c r="N298" i="65"/>
  <c r="K298" i="65"/>
  <c r="J298" i="65"/>
  <c r="G298" i="65"/>
  <c r="F298" i="65"/>
  <c r="P296" i="65"/>
  <c r="O296" i="65"/>
  <c r="N296" i="65"/>
  <c r="L296" i="65"/>
  <c r="K296" i="65"/>
  <c r="J296" i="65"/>
  <c r="H296" i="65"/>
  <c r="G296" i="65"/>
  <c r="F296" i="65"/>
  <c r="D296" i="65"/>
  <c r="Q295" i="65"/>
  <c r="P295" i="65"/>
  <c r="M295" i="65"/>
  <c r="L295" i="65"/>
  <c r="J295" i="65"/>
  <c r="I295" i="65"/>
  <c r="H295" i="65"/>
  <c r="E295" i="65"/>
  <c r="D295" i="65"/>
  <c r="O294" i="65"/>
  <c r="N294" i="65"/>
  <c r="K294" i="65"/>
  <c r="J294" i="65"/>
  <c r="G294" i="65"/>
  <c r="F294" i="65"/>
  <c r="O292" i="65"/>
  <c r="N292" i="65"/>
  <c r="K292" i="65"/>
  <c r="J292" i="65"/>
  <c r="G292" i="65"/>
  <c r="F292" i="65"/>
  <c r="O290" i="65"/>
  <c r="N290" i="65"/>
  <c r="K290" i="65"/>
  <c r="J290" i="65"/>
  <c r="G290" i="65"/>
  <c r="F290" i="65"/>
  <c r="O28" i="54"/>
  <c r="N28" i="54"/>
  <c r="P288" i="65"/>
  <c r="O288" i="65"/>
  <c r="N288" i="65"/>
  <c r="K288" i="65"/>
  <c r="J288" i="65"/>
  <c r="G288" i="65"/>
  <c r="F288" i="65"/>
  <c r="P287" i="65"/>
  <c r="M287" i="65"/>
  <c r="L287" i="65"/>
  <c r="J287" i="65"/>
  <c r="I287" i="65"/>
  <c r="H287" i="65"/>
  <c r="E287" i="65"/>
  <c r="D287" i="65"/>
  <c r="P336" i="64"/>
  <c r="O336" i="64"/>
  <c r="N336" i="64"/>
  <c r="L336" i="64"/>
  <c r="K336" i="64"/>
  <c r="J336" i="64"/>
  <c r="H336" i="64"/>
  <c r="G336" i="64"/>
  <c r="F336" i="64"/>
  <c r="D336" i="64"/>
  <c r="Q335" i="64"/>
  <c r="Q419" i="64" s="1"/>
  <c r="P335" i="64"/>
  <c r="N335" i="64"/>
  <c r="M335" i="64"/>
  <c r="J335" i="64"/>
  <c r="J419" i="64" s="1"/>
  <c r="I335" i="64"/>
  <c r="I419" i="64" s="1"/>
  <c r="H335" i="64"/>
  <c r="F335" i="64"/>
  <c r="E335" i="64"/>
  <c r="D335" i="64"/>
  <c r="O334" i="64"/>
  <c r="N334" i="64"/>
  <c r="L334" i="64"/>
  <c r="K334" i="64"/>
  <c r="J334" i="64"/>
  <c r="H334" i="64"/>
  <c r="G334" i="64"/>
  <c r="D334" i="64"/>
  <c r="Q332" i="64"/>
  <c r="P332" i="64"/>
  <c r="N332" i="64"/>
  <c r="L332" i="64"/>
  <c r="H332" i="64"/>
  <c r="F332" i="64"/>
  <c r="D332" i="64"/>
  <c r="L331" i="64"/>
  <c r="J331" i="64"/>
  <c r="H331" i="64"/>
  <c r="F331" i="64"/>
  <c r="Q329" i="64"/>
  <c r="P329" i="64"/>
  <c r="N329" i="64"/>
  <c r="M329" i="64"/>
  <c r="L329" i="64"/>
  <c r="J329" i="64"/>
  <c r="I329" i="64"/>
  <c r="H329" i="64"/>
  <c r="F329" i="64"/>
  <c r="E329" i="64"/>
  <c r="D329" i="64"/>
  <c r="P328" i="64"/>
  <c r="P412" i="64" s="1"/>
  <c r="O328" i="64"/>
  <c r="O412" i="64" s="1"/>
  <c r="N14" i="58"/>
  <c r="L328" i="64"/>
  <c r="K328" i="64"/>
  <c r="K412" i="64" s="1"/>
  <c r="J14" i="58"/>
  <c r="H328" i="64"/>
  <c r="G328" i="64"/>
  <c r="D328" i="64"/>
  <c r="Q327" i="64"/>
  <c r="P13" i="58"/>
  <c r="N327" i="64"/>
  <c r="M327" i="64"/>
  <c r="J327" i="64"/>
  <c r="I327" i="64"/>
  <c r="H327" i="64"/>
  <c r="F327" i="64"/>
  <c r="E327" i="64"/>
  <c r="O325" i="64"/>
  <c r="O409" i="64" s="1"/>
  <c r="N325" i="64"/>
  <c r="N409" i="64" s="1"/>
  <c r="K325" i="64"/>
  <c r="K409" i="64" s="1"/>
  <c r="H325" i="64"/>
  <c r="G325" i="64"/>
  <c r="F325" i="64"/>
  <c r="D325" i="64"/>
  <c r="Q324" i="64"/>
  <c r="P324" i="64"/>
  <c r="N324" i="64"/>
  <c r="M324" i="64"/>
  <c r="L324" i="64"/>
  <c r="J324" i="64"/>
  <c r="I324" i="64"/>
  <c r="F324" i="64"/>
  <c r="E324" i="64"/>
  <c r="P322" i="64"/>
  <c r="O322" i="64"/>
  <c r="L322" i="64"/>
  <c r="K322" i="64"/>
  <c r="G322" i="64"/>
  <c r="O7" i="54"/>
  <c r="Q320" i="64"/>
  <c r="P320" i="64"/>
  <c r="N320" i="64"/>
  <c r="M320" i="64"/>
  <c r="L320" i="64"/>
  <c r="J320" i="64"/>
  <c r="I320" i="64"/>
  <c r="F320" i="64"/>
  <c r="E320" i="64"/>
  <c r="D320" i="64"/>
  <c r="P319" i="64"/>
  <c r="N319" i="64"/>
  <c r="H319" i="64"/>
  <c r="D319" i="64"/>
  <c r="C291" i="72"/>
  <c r="C285" i="72"/>
  <c r="C284" i="72"/>
  <c r="C356" i="72" s="1"/>
  <c r="C279" i="72"/>
  <c r="C277" i="72"/>
  <c r="C288" i="71"/>
  <c r="C287" i="71"/>
  <c r="C152" i="58"/>
  <c r="C283" i="71"/>
  <c r="C355" i="71" s="1"/>
  <c r="C281" i="71"/>
  <c r="C277" i="71"/>
  <c r="C302" i="70"/>
  <c r="C296" i="70"/>
  <c r="C292" i="70"/>
  <c r="C290" i="70"/>
  <c r="C289" i="70" s="1"/>
  <c r="C288" i="70"/>
  <c r="C299" i="69"/>
  <c r="C296" i="69"/>
  <c r="C295" i="69"/>
  <c r="C371" i="69" s="1"/>
  <c r="C288" i="69"/>
  <c r="C374" i="68"/>
  <c r="C470" i="68" s="1"/>
  <c r="C373" i="68"/>
  <c r="C368" i="68"/>
  <c r="C366" i="68"/>
  <c r="C362" i="68"/>
  <c r="C360" i="68"/>
  <c r="C355" i="68"/>
  <c r="C302" i="67"/>
  <c r="C298" i="67"/>
  <c r="C296" i="67"/>
  <c r="C294" i="67"/>
  <c r="C292" i="67"/>
  <c r="C290" i="67"/>
  <c r="C302" i="66"/>
  <c r="C301" i="66"/>
  <c r="C296" i="66"/>
  <c r="C295" i="66"/>
  <c r="C292" i="66"/>
  <c r="C290" i="66"/>
  <c r="C288" i="66"/>
  <c r="C301" i="65"/>
  <c r="C299" i="65"/>
  <c r="C296" i="65"/>
  <c r="C295" i="65"/>
  <c r="C288" i="65"/>
  <c r="C287" i="65"/>
  <c r="C336" i="64"/>
  <c r="C334" i="64"/>
  <c r="C332" i="64"/>
  <c r="C329" i="64"/>
  <c r="C328" i="64"/>
  <c r="C412" i="64" s="1"/>
  <c r="C13" i="58"/>
  <c r="C324" i="64"/>
  <c r="C322" i="64"/>
  <c r="P163" i="72"/>
  <c r="P217" i="72" s="1"/>
  <c r="N163" i="72"/>
  <c r="N217" i="72" s="1"/>
  <c r="L163" i="72"/>
  <c r="L217" i="72" s="1"/>
  <c r="J163" i="72"/>
  <c r="J217" i="72" s="1"/>
  <c r="H163" i="72"/>
  <c r="H217" i="72" s="1"/>
  <c r="F163" i="72"/>
  <c r="F217" i="72" s="1"/>
  <c r="D163" i="72"/>
  <c r="D217" i="72" s="1"/>
  <c r="O162" i="72"/>
  <c r="K162" i="72"/>
  <c r="G162" i="72"/>
  <c r="C162" i="72"/>
  <c r="O160" i="72"/>
  <c r="O214" i="72" s="1"/>
  <c r="N160" i="72"/>
  <c r="N214" i="72" s="1"/>
  <c r="K160" i="72"/>
  <c r="K214" i="72" s="1"/>
  <c r="J160" i="72"/>
  <c r="J214" i="72" s="1"/>
  <c r="G160" i="72"/>
  <c r="G214" i="72" s="1"/>
  <c r="F160" i="72"/>
  <c r="F214" i="72" s="1"/>
  <c r="C160" i="72"/>
  <c r="C214" i="72" s="1"/>
  <c r="Q159" i="72"/>
  <c r="N173" i="50"/>
  <c r="M159" i="72"/>
  <c r="J159" i="72"/>
  <c r="I159" i="72"/>
  <c r="F173" i="50"/>
  <c r="E159" i="72"/>
  <c r="P157" i="72"/>
  <c r="P211" i="72" s="1"/>
  <c r="O157" i="72"/>
  <c r="O211" i="72" s="1"/>
  <c r="L157" i="72"/>
  <c r="L211" i="72" s="1"/>
  <c r="K157" i="72"/>
  <c r="K211" i="72" s="1"/>
  <c r="H157" i="72"/>
  <c r="H211" i="72" s="1"/>
  <c r="G157" i="72"/>
  <c r="G211" i="72" s="1"/>
  <c r="D157" i="72"/>
  <c r="D211" i="72" s="1"/>
  <c r="C157" i="72"/>
  <c r="C211" i="72" s="1"/>
  <c r="O156" i="72"/>
  <c r="O210" i="72" s="1"/>
  <c r="N156" i="72"/>
  <c r="N210" i="72" s="1"/>
  <c r="K156" i="72"/>
  <c r="K210" i="72" s="1"/>
  <c r="J156" i="72"/>
  <c r="J210" i="72" s="1"/>
  <c r="G156" i="72"/>
  <c r="G210" i="72" s="1"/>
  <c r="F156" i="72"/>
  <c r="F210" i="72" s="1"/>
  <c r="C156" i="72"/>
  <c r="C210" i="72" s="1"/>
  <c r="Q155" i="72"/>
  <c r="J155" i="72"/>
  <c r="I155" i="72"/>
  <c r="E155" i="72"/>
  <c r="P153" i="72"/>
  <c r="O153" i="72"/>
  <c r="L153" i="72"/>
  <c r="K153" i="72"/>
  <c r="G153" i="72"/>
  <c r="D153" i="72"/>
  <c r="C153" i="72"/>
  <c r="J151" i="72"/>
  <c r="H151" i="72"/>
  <c r="F151" i="72"/>
  <c r="E164" i="47"/>
  <c r="O162" i="47"/>
  <c r="N149" i="72"/>
  <c r="L162" i="47"/>
  <c r="J149" i="72"/>
  <c r="H162" i="47"/>
  <c r="G162" i="47"/>
  <c r="F149" i="72"/>
  <c r="C162" i="47"/>
  <c r="N162" i="47"/>
  <c r="Q163" i="71"/>
  <c r="Q217" i="71" s="1"/>
  <c r="O163" i="71"/>
  <c r="O217" i="71" s="1"/>
  <c r="M163" i="71"/>
  <c r="M217" i="71" s="1"/>
  <c r="K163" i="71"/>
  <c r="K217" i="71" s="1"/>
  <c r="I163" i="71"/>
  <c r="I217" i="71" s="1"/>
  <c r="G163" i="71"/>
  <c r="G217" i="71" s="1"/>
  <c r="E163" i="71"/>
  <c r="E217" i="71" s="1"/>
  <c r="C163" i="71"/>
  <c r="C217" i="71" s="1"/>
  <c r="N162" i="71"/>
  <c r="L162" i="71"/>
  <c r="J162" i="71"/>
  <c r="F162" i="71"/>
  <c r="N160" i="71"/>
  <c r="N214" i="71" s="1"/>
  <c r="J160" i="71"/>
  <c r="J214" i="71" s="1"/>
  <c r="F160" i="71"/>
  <c r="F214" i="71" s="1"/>
  <c r="N159" i="71"/>
  <c r="J159" i="71"/>
  <c r="I159" i="71"/>
  <c r="H154" i="47"/>
  <c r="H154" i="50" s="1"/>
  <c r="F159" i="71"/>
  <c r="O157" i="71"/>
  <c r="O211" i="71" s="1"/>
  <c r="N157" i="71"/>
  <c r="N211" i="71" s="1"/>
  <c r="K157" i="71"/>
  <c r="K211" i="71" s="1"/>
  <c r="J157" i="71"/>
  <c r="J211" i="71" s="1"/>
  <c r="G157" i="71"/>
  <c r="G211" i="71" s="1"/>
  <c r="F157" i="71"/>
  <c r="F211" i="71" s="1"/>
  <c r="C157" i="71"/>
  <c r="C211" i="71" s="1"/>
  <c r="Q156" i="71"/>
  <c r="Q210" i="71" s="1"/>
  <c r="N156" i="71"/>
  <c r="N210" i="71" s="1"/>
  <c r="M156" i="71"/>
  <c r="M210" i="71" s="1"/>
  <c r="J156" i="71"/>
  <c r="J210" i="71" s="1"/>
  <c r="I156" i="71"/>
  <c r="I210" i="71" s="1"/>
  <c r="F156" i="71"/>
  <c r="F210" i="71" s="1"/>
  <c r="E156" i="71"/>
  <c r="E210" i="71" s="1"/>
  <c r="Q155" i="71"/>
  <c r="P155" i="71"/>
  <c r="L155" i="71"/>
  <c r="I155" i="71"/>
  <c r="H155" i="71"/>
  <c r="D155" i="71"/>
  <c r="Q153" i="71"/>
  <c r="O153" i="71"/>
  <c r="M153" i="71"/>
  <c r="K153" i="71"/>
  <c r="I153" i="71"/>
  <c r="G153" i="71"/>
  <c r="E153" i="71"/>
  <c r="C153" i="71"/>
  <c r="Q151" i="71"/>
  <c r="O146" i="47"/>
  <c r="M151" i="71"/>
  <c r="L146" i="47"/>
  <c r="I151" i="71"/>
  <c r="H146" i="47"/>
  <c r="G146" i="47"/>
  <c r="E151" i="71"/>
  <c r="D146" i="47"/>
  <c r="C146" i="47"/>
  <c r="M146" i="47"/>
  <c r="Q149" i="71"/>
  <c r="I149" i="71"/>
  <c r="G144" i="47"/>
  <c r="E149" i="71"/>
  <c r="P167" i="70"/>
  <c r="P224" i="70" s="1"/>
  <c r="O167" i="70"/>
  <c r="O224" i="70" s="1"/>
  <c r="L167" i="70"/>
  <c r="L224" i="70" s="1"/>
  <c r="K167" i="70"/>
  <c r="K224" i="70" s="1"/>
  <c r="H167" i="70"/>
  <c r="H224" i="70" s="1"/>
  <c r="G167" i="70"/>
  <c r="G224" i="70" s="1"/>
  <c r="D167" i="70"/>
  <c r="D224" i="70" s="1"/>
  <c r="C167" i="70"/>
  <c r="C224" i="70" s="1"/>
  <c r="N166" i="70"/>
  <c r="J166" i="70"/>
  <c r="G166" i="70"/>
  <c r="F166" i="70"/>
  <c r="Q164" i="70"/>
  <c r="Q221" i="70" s="1"/>
  <c r="M164" i="70"/>
  <c r="M221" i="70" s="1"/>
  <c r="I164" i="70"/>
  <c r="I221" i="70" s="1"/>
  <c r="E164" i="70"/>
  <c r="E221" i="70" s="1"/>
  <c r="Q163" i="70"/>
  <c r="M163" i="70"/>
  <c r="I163" i="70"/>
  <c r="H137" i="50"/>
  <c r="E163" i="70"/>
  <c r="P161" i="70"/>
  <c r="P218" i="70" s="1"/>
  <c r="N161" i="70"/>
  <c r="N218" i="70" s="1"/>
  <c r="L161" i="70"/>
  <c r="L218" i="70" s="1"/>
  <c r="J161" i="70"/>
  <c r="J218" i="70" s="1"/>
  <c r="H161" i="70"/>
  <c r="H218" i="70" s="1"/>
  <c r="F161" i="70"/>
  <c r="F218" i="70" s="1"/>
  <c r="D161" i="70"/>
  <c r="D218" i="70" s="1"/>
  <c r="Q160" i="70"/>
  <c r="Q217" i="70" s="1"/>
  <c r="O160" i="70"/>
  <c r="O217" i="70" s="1"/>
  <c r="M160" i="70"/>
  <c r="M217" i="70" s="1"/>
  <c r="K160" i="70"/>
  <c r="K217" i="70" s="1"/>
  <c r="I160" i="70"/>
  <c r="I217" i="70" s="1"/>
  <c r="G160" i="70"/>
  <c r="G217" i="70" s="1"/>
  <c r="E160" i="70"/>
  <c r="E217" i="70" s="1"/>
  <c r="L159" i="70"/>
  <c r="D159" i="70"/>
  <c r="F131" i="50"/>
  <c r="P155" i="70"/>
  <c r="N128" i="47"/>
  <c r="K128" i="47"/>
  <c r="J128" i="47"/>
  <c r="H155" i="70"/>
  <c r="F128" i="47"/>
  <c r="D155" i="70"/>
  <c r="C128" i="47"/>
  <c r="N153" i="70"/>
  <c r="N210" i="70" s="1"/>
  <c r="J153" i="70"/>
  <c r="J210" i="70" s="1"/>
  <c r="F153" i="70"/>
  <c r="F210" i="70" s="1"/>
  <c r="Q152" i="70"/>
  <c r="M126" i="50"/>
  <c r="I152" i="70"/>
  <c r="K122" i="50"/>
  <c r="G122" i="50"/>
  <c r="C122" i="50"/>
  <c r="N166" i="69"/>
  <c r="J166" i="69"/>
  <c r="F166" i="69"/>
  <c r="P164" i="69"/>
  <c r="P221" i="69" s="1"/>
  <c r="L164" i="69"/>
  <c r="L221" i="69" s="1"/>
  <c r="H164" i="69"/>
  <c r="H221" i="69" s="1"/>
  <c r="O118" i="50"/>
  <c r="L117" i="47"/>
  <c r="L117" i="50" s="1"/>
  <c r="Q161" i="69"/>
  <c r="Q218" i="69" s="1"/>
  <c r="M161" i="69"/>
  <c r="M218" i="69" s="1"/>
  <c r="I161" i="69"/>
  <c r="I218" i="69" s="1"/>
  <c r="E161" i="69"/>
  <c r="E218" i="69" s="1"/>
  <c r="P160" i="69"/>
  <c r="P217" i="69" s="1"/>
  <c r="L160" i="69"/>
  <c r="L217" i="69" s="1"/>
  <c r="H160" i="69"/>
  <c r="H217" i="69" s="1"/>
  <c r="D160" i="69"/>
  <c r="D217" i="69" s="1"/>
  <c r="O114" i="50"/>
  <c r="K114" i="50"/>
  <c r="M112" i="50"/>
  <c r="I157" i="69"/>
  <c r="Q109" i="47"/>
  <c r="M109" i="47"/>
  <c r="I109" i="47"/>
  <c r="G155" i="69"/>
  <c r="E109" i="47"/>
  <c r="C155" i="69"/>
  <c r="P153" i="69"/>
  <c r="P210" i="69" s="1"/>
  <c r="L153" i="69"/>
  <c r="L210" i="69" s="1"/>
  <c r="H153" i="69"/>
  <c r="H210" i="69" s="1"/>
  <c r="D153" i="69"/>
  <c r="D210" i="69" s="1"/>
  <c r="O152" i="69"/>
  <c r="G152" i="69"/>
  <c r="C152" i="69"/>
  <c r="J205" i="68"/>
  <c r="J277" i="68" s="1"/>
  <c r="F103" i="50"/>
  <c r="Q204" i="68"/>
  <c r="M204" i="68"/>
  <c r="I204" i="68"/>
  <c r="E204" i="68"/>
  <c r="P203" i="68"/>
  <c r="L203" i="68"/>
  <c r="H203" i="68"/>
  <c r="D203" i="68"/>
  <c r="N201" i="68"/>
  <c r="N273" i="68" s="1"/>
  <c r="J201" i="68"/>
  <c r="J273" i="68" s="1"/>
  <c r="F99" i="50"/>
  <c r="Q200" i="68"/>
  <c r="M200" i="68"/>
  <c r="I200" i="68"/>
  <c r="E200" i="68"/>
  <c r="O198" i="68"/>
  <c r="O270" i="68" s="1"/>
  <c r="K198" i="68"/>
  <c r="K270" i="68" s="1"/>
  <c r="G198" i="68"/>
  <c r="G270" i="68" s="1"/>
  <c r="C198" i="68"/>
  <c r="C270" i="68" s="1"/>
  <c r="N197" i="68"/>
  <c r="N269" i="68" s="1"/>
  <c r="J197" i="68"/>
  <c r="J269" i="68" s="1"/>
  <c r="Q196" i="68"/>
  <c r="M196" i="68"/>
  <c r="I196" i="68"/>
  <c r="E196" i="68"/>
  <c r="O194" i="68"/>
  <c r="K194" i="68"/>
  <c r="G194" i="68"/>
  <c r="C194" i="68"/>
  <c r="N193" i="68"/>
  <c r="N265" i="68" s="1"/>
  <c r="J193" i="68"/>
  <c r="J265" i="68" s="1"/>
  <c r="Q192" i="68"/>
  <c r="M192" i="68"/>
  <c r="I192" i="68"/>
  <c r="E192" i="68"/>
  <c r="O190" i="68"/>
  <c r="C190" i="68"/>
  <c r="P85" i="47"/>
  <c r="O85" i="47"/>
  <c r="M188" i="68"/>
  <c r="L85" i="47"/>
  <c r="I86" i="50"/>
  <c r="H85" i="47"/>
  <c r="E188" i="68"/>
  <c r="D85" i="47"/>
  <c r="N186" i="68"/>
  <c r="N258" i="68" s="1"/>
  <c r="J186" i="68"/>
  <c r="J258" i="68" s="1"/>
  <c r="F186" i="68"/>
  <c r="F258" i="68" s="1"/>
  <c r="Q185" i="68"/>
  <c r="M185" i="68"/>
  <c r="I185" i="68"/>
  <c r="E185" i="68"/>
  <c r="L79" i="50"/>
  <c r="H79" i="50"/>
  <c r="D79" i="50"/>
  <c r="O166" i="67"/>
  <c r="K166" i="67"/>
  <c r="G166" i="67"/>
  <c r="C166" i="67"/>
  <c r="Q76" i="50"/>
  <c r="E76" i="50"/>
  <c r="P163" i="67"/>
  <c r="L163" i="67"/>
  <c r="H163" i="67"/>
  <c r="D163" i="67"/>
  <c r="N161" i="67"/>
  <c r="N218" i="67" s="1"/>
  <c r="J161" i="67"/>
  <c r="J218" i="67" s="1"/>
  <c r="F161" i="67"/>
  <c r="F218" i="67" s="1"/>
  <c r="Q72" i="50"/>
  <c r="M72" i="50"/>
  <c r="P159" i="67"/>
  <c r="L159" i="67"/>
  <c r="H159" i="67"/>
  <c r="D159" i="67"/>
  <c r="N157" i="67"/>
  <c r="J157" i="67"/>
  <c r="F157" i="67"/>
  <c r="O66" i="47"/>
  <c r="N66" i="47"/>
  <c r="M66" i="47"/>
  <c r="I66" i="47"/>
  <c r="H67" i="50"/>
  <c r="G66" i="47"/>
  <c r="F66" i="47"/>
  <c r="E66" i="47"/>
  <c r="C66" i="47"/>
  <c r="J66" i="47"/>
  <c r="P153" i="67"/>
  <c r="P210" i="67" s="1"/>
  <c r="L153" i="67"/>
  <c r="L210" i="67" s="1"/>
  <c r="H153" i="67"/>
  <c r="H210" i="67" s="1"/>
  <c r="D153" i="67"/>
  <c r="D210" i="67" s="1"/>
  <c r="O152" i="67"/>
  <c r="K152" i="67"/>
  <c r="G152" i="67"/>
  <c r="C152" i="67"/>
  <c r="Q167" i="66"/>
  <c r="Q224" i="66" s="1"/>
  <c r="M167" i="66"/>
  <c r="M224" i="66" s="1"/>
  <c r="I167" i="66"/>
  <c r="I224" i="66" s="1"/>
  <c r="E167" i="66"/>
  <c r="E224" i="66" s="1"/>
  <c r="P166" i="66"/>
  <c r="L166" i="66"/>
  <c r="H166" i="66"/>
  <c r="D166" i="66"/>
  <c r="N164" i="66"/>
  <c r="N221" i="66" s="1"/>
  <c r="J164" i="66"/>
  <c r="J221" i="66" s="1"/>
  <c r="F164" i="66"/>
  <c r="F221" i="66" s="1"/>
  <c r="Q163" i="66"/>
  <c r="M163" i="66"/>
  <c r="I163" i="66"/>
  <c r="O54" i="50"/>
  <c r="G161" i="66"/>
  <c r="G218" i="66" s="1"/>
  <c r="C161" i="66"/>
  <c r="C218" i="66" s="1"/>
  <c r="N160" i="66"/>
  <c r="N217" i="66" s="1"/>
  <c r="J160" i="66"/>
  <c r="J217" i="66" s="1"/>
  <c r="F160" i="66"/>
  <c r="F217" i="66" s="1"/>
  <c r="O157" i="66"/>
  <c r="K157" i="66"/>
  <c r="G157" i="66"/>
  <c r="C157" i="66"/>
  <c r="Q155" i="66"/>
  <c r="P47" i="47"/>
  <c r="O47" i="47"/>
  <c r="M155" i="66"/>
  <c r="L47" i="47"/>
  <c r="K47" i="47"/>
  <c r="I155" i="66"/>
  <c r="H47" i="47"/>
  <c r="G47" i="47"/>
  <c r="E155" i="66"/>
  <c r="D47" i="47"/>
  <c r="C47" i="47"/>
  <c r="Q153" i="66"/>
  <c r="Q210" i="66" s="1"/>
  <c r="M153" i="66"/>
  <c r="M210" i="66" s="1"/>
  <c r="I153" i="66"/>
  <c r="I210" i="66" s="1"/>
  <c r="E153" i="66"/>
  <c r="E210" i="66" s="1"/>
  <c r="P152" i="66"/>
  <c r="L152" i="66"/>
  <c r="H152" i="66"/>
  <c r="D152" i="66"/>
  <c r="J167" i="65"/>
  <c r="J224" i="65" s="1"/>
  <c r="F167" i="65"/>
  <c r="F224" i="65" s="1"/>
  <c r="Q166" i="65"/>
  <c r="M166" i="65"/>
  <c r="I166" i="65"/>
  <c r="E166" i="65"/>
  <c r="O164" i="65"/>
  <c r="O221" i="65" s="1"/>
  <c r="K164" i="65"/>
  <c r="K221" i="65" s="1"/>
  <c r="G164" i="65"/>
  <c r="G221" i="65" s="1"/>
  <c r="C164" i="65"/>
  <c r="C221" i="65" s="1"/>
  <c r="N163" i="65"/>
  <c r="J163" i="65"/>
  <c r="F163" i="65"/>
  <c r="P161" i="65"/>
  <c r="P218" i="65" s="1"/>
  <c r="L161" i="65"/>
  <c r="L218" i="65" s="1"/>
  <c r="H161" i="65"/>
  <c r="H218" i="65" s="1"/>
  <c r="D161" i="65"/>
  <c r="D218" i="65" s="1"/>
  <c r="O160" i="65"/>
  <c r="O217" i="65" s="1"/>
  <c r="K160" i="65"/>
  <c r="K217" i="65" s="1"/>
  <c r="G160" i="65"/>
  <c r="G217" i="65" s="1"/>
  <c r="C160" i="65"/>
  <c r="C217" i="65" s="1"/>
  <c r="N159" i="65"/>
  <c r="J159" i="65"/>
  <c r="F159" i="65"/>
  <c r="P157" i="65"/>
  <c r="L157" i="65"/>
  <c r="H157" i="65"/>
  <c r="D157" i="65"/>
  <c r="Q28" i="47"/>
  <c r="N155" i="65"/>
  <c r="J155" i="65"/>
  <c r="I28" i="47"/>
  <c r="G28" i="47"/>
  <c r="F155" i="65"/>
  <c r="O28" i="47"/>
  <c r="P153" i="65"/>
  <c r="P210" i="65" s="1"/>
  <c r="L153" i="65"/>
  <c r="L210" i="65" s="1"/>
  <c r="H153" i="65"/>
  <c r="H210" i="65" s="1"/>
  <c r="D153" i="65"/>
  <c r="D210" i="65" s="1"/>
  <c r="O152" i="65"/>
  <c r="K152" i="65"/>
  <c r="G152" i="65"/>
  <c r="C152" i="65"/>
  <c r="P187" i="64"/>
  <c r="P250" i="64" s="1"/>
  <c r="L187" i="64"/>
  <c r="L250" i="64" s="1"/>
  <c r="H187" i="64"/>
  <c r="H250" i="64" s="1"/>
  <c r="D187" i="64"/>
  <c r="D250" i="64" s="1"/>
  <c r="O186" i="64"/>
  <c r="K186" i="64"/>
  <c r="G186" i="64"/>
  <c r="C186" i="64"/>
  <c r="N185" i="64"/>
  <c r="J185" i="64"/>
  <c r="F185" i="64"/>
  <c r="P183" i="64"/>
  <c r="P246" i="64" s="1"/>
  <c r="L183" i="64"/>
  <c r="L246" i="64" s="1"/>
  <c r="H183" i="64"/>
  <c r="H246" i="64" s="1"/>
  <c r="D183" i="64"/>
  <c r="D246" i="64" s="1"/>
  <c r="O182" i="64"/>
  <c r="K182" i="64"/>
  <c r="G182" i="64"/>
  <c r="C182" i="64"/>
  <c r="Q180" i="64"/>
  <c r="Q243" i="64" s="1"/>
  <c r="M180" i="64"/>
  <c r="M243" i="64" s="1"/>
  <c r="I180" i="64"/>
  <c r="I243" i="64" s="1"/>
  <c r="E180" i="64"/>
  <c r="E243" i="64" s="1"/>
  <c r="P179" i="64"/>
  <c r="P242" i="64" s="1"/>
  <c r="L179" i="64"/>
  <c r="L242" i="64" s="1"/>
  <c r="H179" i="64"/>
  <c r="H242" i="64" s="1"/>
  <c r="D179" i="64"/>
  <c r="D242" i="64" s="1"/>
  <c r="O178" i="64"/>
  <c r="K178" i="64"/>
  <c r="G178" i="64"/>
  <c r="C178" i="64"/>
  <c r="Q176" i="64"/>
  <c r="M176" i="64"/>
  <c r="I176" i="64"/>
  <c r="E176" i="64"/>
  <c r="P175" i="64"/>
  <c r="L175" i="64"/>
  <c r="H175" i="64"/>
  <c r="D175" i="64"/>
  <c r="Q7" i="47"/>
  <c r="N173" i="64"/>
  <c r="M7" i="47"/>
  <c r="J173" i="64"/>
  <c r="I7" i="47"/>
  <c r="G7" i="47"/>
  <c r="F173" i="64"/>
  <c r="E7" i="47"/>
  <c r="Q171" i="64"/>
  <c r="Q234" i="64" s="1"/>
  <c r="M171" i="64"/>
  <c r="M234" i="64" s="1"/>
  <c r="I171" i="64"/>
  <c r="I234" i="64" s="1"/>
  <c r="E171" i="64"/>
  <c r="E234" i="64" s="1"/>
  <c r="P170" i="64"/>
  <c r="L170" i="64"/>
  <c r="H170" i="64"/>
  <c r="D170" i="64"/>
  <c r="B157" i="72"/>
  <c r="B211" i="72" s="1"/>
  <c r="B153" i="72"/>
  <c r="B163" i="71"/>
  <c r="B217" i="71" s="1"/>
  <c r="B159" i="71"/>
  <c r="B155" i="71"/>
  <c r="B151" i="71"/>
  <c r="B161" i="70"/>
  <c r="B218" i="70" s="1"/>
  <c r="B157" i="70"/>
  <c r="B128" i="47"/>
  <c r="B152" i="70"/>
  <c r="B160" i="69"/>
  <c r="B217" i="69" s="1"/>
  <c r="B205" i="68"/>
  <c r="B277" i="68" s="1"/>
  <c r="B201" i="68"/>
  <c r="B273" i="68" s="1"/>
  <c r="B197" i="68"/>
  <c r="B269" i="68" s="1"/>
  <c r="B91" i="50"/>
  <c r="B85" i="47"/>
  <c r="B167" i="67"/>
  <c r="B224" i="67" s="1"/>
  <c r="B163" i="67"/>
  <c r="B155" i="67"/>
  <c r="B47" i="47"/>
  <c r="B153" i="66"/>
  <c r="B210" i="66" s="1"/>
  <c r="B161" i="65"/>
  <c r="B218" i="65" s="1"/>
  <c r="B157" i="65"/>
  <c r="B152" i="65"/>
  <c r="B180" i="64"/>
  <c r="B243" i="64" s="1"/>
  <c r="B176" i="64"/>
  <c r="B7" i="47"/>
  <c r="B171" i="64"/>
  <c r="B234" i="64" s="1"/>
  <c r="B109" i="47"/>
  <c r="B164" i="47"/>
  <c r="N127" i="72"/>
  <c r="C124" i="72"/>
  <c r="P121" i="72"/>
  <c r="L121" i="72"/>
  <c r="H121" i="72"/>
  <c r="D121" i="72"/>
  <c r="K120" i="72"/>
  <c r="C120" i="72"/>
  <c r="P117" i="72"/>
  <c r="L117" i="72"/>
  <c r="H117" i="72"/>
  <c r="D117" i="72"/>
  <c r="Q164" i="45"/>
  <c r="O164" i="45"/>
  <c r="M164" i="45"/>
  <c r="K164" i="45"/>
  <c r="I164" i="45"/>
  <c r="G164" i="45"/>
  <c r="E164" i="45"/>
  <c r="C164" i="45"/>
  <c r="Q113" i="72"/>
  <c r="O162" i="45"/>
  <c r="M113" i="72"/>
  <c r="K162" i="45"/>
  <c r="I113" i="72"/>
  <c r="G162" i="45"/>
  <c r="E113" i="72"/>
  <c r="C162" i="45"/>
  <c r="Q127" i="71"/>
  <c r="M127" i="71"/>
  <c r="I127" i="71"/>
  <c r="E127" i="71"/>
  <c r="N124" i="71"/>
  <c r="J124" i="71"/>
  <c r="F124" i="71"/>
  <c r="O121" i="71"/>
  <c r="K121" i="71"/>
  <c r="G121" i="71"/>
  <c r="C121" i="71"/>
  <c r="N120" i="71"/>
  <c r="J120" i="71"/>
  <c r="F120" i="71"/>
  <c r="O117" i="71"/>
  <c r="N117" i="71"/>
  <c r="K117" i="71"/>
  <c r="J117" i="71"/>
  <c r="G117" i="71"/>
  <c r="F117" i="71"/>
  <c r="C117" i="71"/>
  <c r="P115" i="71"/>
  <c r="N146" i="45"/>
  <c r="L115" i="71"/>
  <c r="J146" i="45"/>
  <c r="H115" i="71"/>
  <c r="F146" i="45"/>
  <c r="D115" i="71"/>
  <c r="P144" i="45"/>
  <c r="N113" i="71"/>
  <c r="L144" i="45"/>
  <c r="J113" i="71"/>
  <c r="H144" i="45"/>
  <c r="F113" i="71"/>
  <c r="D144" i="45"/>
  <c r="N144" i="45"/>
  <c r="O129" i="70"/>
  <c r="N129" i="70"/>
  <c r="K129" i="70"/>
  <c r="J129" i="70"/>
  <c r="G129" i="70"/>
  <c r="F129" i="70"/>
  <c r="C129" i="70"/>
  <c r="N128" i="70"/>
  <c r="J128" i="70"/>
  <c r="F128" i="70"/>
  <c r="P126" i="70"/>
  <c r="M126" i="70"/>
  <c r="L126" i="70"/>
  <c r="K126" i="70"/>
  <c r="H126" i="70"/>
  <c r="E126" i="70"/>
  <c r="D126" i="70"/>
  <c r="C126" i="70"/>
  <c r="O125" i="70"/>
  <c r="K125" i="70"/>
  <c r="G125" i="70"/>
  <c r="C125" i="70"/>
  <c r="Q123" i="70"/>
  <c r="P123" i="70"/>
  <c r="N123" i="70"/>
  <c r="M123" i="70"/>
  <c r="L123" i="70"/>
  <c r="J123" i="70"/>
  <c r="I123" i="70"/>
  <c r="H123" i="70"/>
  <c r="F123" i="70"/>
  <c r="E123" i="70"/>
  <c r="D123" i="70"/>
  <c r="P122" i="70"/>
  <c r="O122" i="70"/>
  <c r="L122" i="70"/>
  <c r="K122" i="70"/>
  <c r="H122" i="70"/>
  <c r="G122" i="70"/>
  <c r="D122" i="70"/>
  <c r="C122" i="70"/>
  <c r="O121" i="70"/>
  <c r="K121" i="70"/>
  <c r="G121" i="70"/>
  <c r="C121" i="70"/>
  <c r="Q119" i="70"/>
  <c r="N119" i="70"/>
  <c r="M119" i="70"/>
  <c r="J119" i="70"/>
  <c r="I119" i="70"/>
  <c r="F119" i="70"/>
  <c r="E119" i="70"/>
  <c r="Q128" i="45"/>
  <c r="O117" i="70"/>
  <c r="M128" i="45"/>
  <c r="K117" i="70"/>
  <c r="I128" i="45"/>
  <c r="G117" i="70"/>
  <c r="E128" i="45"/>
  <c r="C117" i="70"/>
  <c r="Q115" i="70"/>
  <c r="O115" i="70"/>
  <c r="M115" i="70"/>
  <c r="L115" i="70"/>
  <c r="K115" i="70"/>
  <c r="I115" i="70"/>
  <c r="G115" i="70"/>
  <c r="E115" i="70"/>
  <c r="D115" i="70"/>
  <c r="C115" i="70"/>
  <c r="P114" i="70"/>
  <c r="N114" i="70"/>
  <c r="L114" i="70"/>
  <c r="J114" i="70"/>
  <c r="H114" i="70"/>
  <c r="F114" i="70"/>
  <c r="D114" i="70"/>
  <c r="Q129" i="69"/>
  <c r="O129" i="69"/>
  <c r="N129" i="69"/>
  <c r="M129" i="69"/>
  <c r="K129" i="69"/>
  <c r="I129" i="69"/>
  <c r="G129" i="69"/>
  <c r="F129" i="69"/>
  <c r="E129" i="69"/>
  <c r="C129" i="69"/>
  <c r="N128" i="69"/>
  <c r="L128" i="69"/>
  <c r="J128" i="69"/>
  <c r="H128" i="69"/>
  <c r="F128" i="69"/>
  <c r="D128" i="69"/>
  <c r="P126" i="69"/>
  <c r="N126" i="69"/>
  <c r="L126" i="69"/>
  <c r="K126" i="69"/>
  <c r="J126" i="69"/>
  <c r="H126" i="69"/>
  <c r="F126" i="69"/>
  <c r="D126" i="69"/>
  <c r="Q125" i="69"/>
  <c r="O125" i="69"/>
  <c r="M125" i="69"/>
  <c r="K125" i="69"/>
  <c r="I125" i="69"/>
  <c r="G125" i="69"/>
  <c r="E125" i="69"/>
  <c r="C125" i="69"/>
  <c r="Q123" i="69"/>
  <c r="P123" i="69"/>
  <c r="O123" i="69"/>
  <c r="M123" i="69"/>
  <c r="L123" i="69"/>
  <c r="K123" i="69"/>
  <c r="I123" i="69"/>
  <c r="H123" i="69"/>
  <c r="G123" i="69"/>
  <c r="E123" i="69"/>
  <c r="D123" i="69"/>
  <c r="C123" i="69"/>
  <c r="O122" i="69"/>
  <c r="N122" i="69"/>
  <c r="K122" i="69"/>
  <c r="J122" i="69"/>
  <c r="G122" i="69"/>
  <c r="F122" i="69"/>
  <c r="D115" i="49"/>
  <c r="C122" i="69"/>
  <c r="Q121" i="69"/>
  <c r="N121" i="69"/>
  <c r="M121" i="69"/>
  <c r="J121" i="69"/>
  <c r="I121" i="69"/>
  <c r="F121" i="69"/>
  <c r="E121" i="69"/>
  <c r="C114" i="49"/>
  <c r="Q112" i="49"/>
  <c r="P119" i="69"/>
  <c r="O119" i="69"/>
  <c r="M119" i="69"/>
  <c r="L119" i="69"/>
  <c r="K119" i="69"/>
  <c r="I119" i="69"/>
  <c r="H119" i="69"/>
  <c r="G119" i="69"/>
  <c r="E119" i="69"/>
  <c r="D119" i="69"/>
  <c r="C119" i="69"/>
  <c r="P109" i="45"/>
  <c r="M117" i="69"/>
  <c r="J117" i="69"/>
  <c r="I117" i="69"/>
  <c r="H109" i="45"/>
  <c r="P115" i="69"/>
  <c r="O115" i="69"/>
  <c r="L115" i="69"/>
  <c r="K115" i="69"/>
  <c r="H115" i="69"/>
  <c r="G115" i="69"/>
  <c r="D115" i="69"/>
  <c r="C115" i="69"/>
  <c r="P114" i="69"/>
  <c r="O114" i="69"/>
  <c r="N114" i="69"/>
  <c r="L114" i="69"/>
  <c r="J114" i="69"/>
  <c r="H114" i="69"/>
  <c r="G114" i="69"/>
  <c r="F114" i="69"/>
  <c r="D114" i="69"/>
  <c r="Q157" i="68"/>
  <c r="P157" i="68"/>
  <c r="N157" i="68"/>
  <c r="M157" i="68"/>
  <c r="L157" i="68"/>
  <c r="J157" i="68"/>
  <c r="I157" i="68"/>
  <c r="H157" i="68"/>
  <c r="F157" i="68"/>
  <c r="E157" i="68"/>
  <c r="D157" i="68"/>
  <c r="Q156" i="68"/>
  <c r="P156" i="68"/>
  <c r="O156" i="68"/>
  <c r="M156" i="68"/>
  <c r="L156" i="68"/>
  <c r="K156" i="68"/>
  <c r="I156" i="68"/>
  <c r="H156" i="68"/>
  <c r="G156" i="68"/>
  <c r="E156" i="68"/>
  <c r="D156" i="68"/>
  <c r="C156" i="68"/>
  <c r="P155" i="68"/>
  <c r="O155" i="68"/>
  <c r="N155" i="68"/>
  <c r="L155" i="68"/>
  <c r="K155" i="68"/>
  <c r="H155" i="68"/>
  <c r="G155" i="68"/>
  <c r="F155" i="68"/>
  <c r="D155" i="68"/>
  <c r="C155" i="68"/>
  <c r="P153" i="68"/>
  <c r="N153" i="68"/>
  <c r="L153" i="68"/>
  <c r="J153" i="68"/>
  <c r="H153" i="68"/>
  <c r="F153" i="68"/>
  <c r="D153" i="68"/>
  <c r="Q152" i="68"/>
  <c r="P152" i="68"/>
  <c r="M152" i="68"/>
  <c r="L152" i="68"/>
  <c r="I152" i="68"/>
  <c r="H152" i="68"/>
  <c r="G152" i="68"/>
  <c r="E152" i="68"/>
  <c r="D152" i="68"/>
  <c r="Q150" i="68"/>
  <c r="O150" i="68"/>
  <c r="N150" i="68"/>
  <c r="M150" i="68"/>
  <c r="K150" i="68"/>
  <c r="J150" i="68"/>
  <c r="I150" i="68"/>
  <c r="G150" i="68"/>
  <c r="F150" i="68"/>
  <c r="E150" i="68"/>
  <c r="C150" i="68"/>
  <c r="P149" i="68"/>
  <c r="N149" i="68"/>
  <c r="L149" i="68"/>
  <c r="J149" i="68"/>
  <c r="H149" i="68"/>
  <c r="F149" i="68"/>
  <c r="D149" i="68"/>
  <c r="Q148" i="68"/>
  <c r="P148" i="68"/>
  <c r="O148" i="68"/>
  <c r="M148" i="68"/>
  <c r="L148" i="68"/>
  <c r="I148" i="68"/>
  <c r="H148" i="68"/>
  <c r="G148" i="68"/>
  <c r="E148" i="68"/>
  <c r="D148" i="68"/>
  <c r="Q146" i="68"/>
  <c r="O146" i="68"/>
  <c r="N146" i="68"/>
  <c r="M146" i="68"/>
  <c r="K146" i="68"/>
  <c r="J146" i="68"/>
  <c r="I146" i="68"/>
  <c r="G146" i="68"/>
  <c r="F146" i="68"/>
  <c r="E146" i="68"/>
  <c r="C146" i="68"/>
  <c r="P145" i="68"/>
  <c r="N145" i="68"/>
  <c r="L145" i="68"/>
  <c r="J145" i="68"/>
  <c r="H145" i="68"/>
  <c r="F145" i="68"/>
  <c r="D145" i="68"/>
  <c r="Q144" i="68"/>
  <c r="P144" i="68"/>
  <c r="M144" i="68"/>
  <c r="L144" i="68"/>
  <c r="I144" i="68"/>
  <c r="H144" i="68"/>
  <c r="G144" i="68"/>
  <c r="E144" i="68"/>
  <c r="D144" i="68"/>
  <c r="O142" i="68"/>
  <c r="N142" i="68"/>
  <c r="M142" i="68"/>
  <c r="K142" i="68"/>
  <c r="J142" i="68"/>
  <c r="G142" i="68"/>
  <c r="F142" i="68"/>
  <c r="C142" i="68"/>
  <c r="Q140" i="68"/>
  <c r="N85" i="45"/>
  <c r="M140" i="68"/>
  <c r="I140" i="68"/>
  <c r="F85" i="45"/>
  <c r="E140" i="68"/>
  <c r="J85" i="45"/>
  <c r="Q138" i="68"/>
  <c r="P138" i="68"/>
  <c r="O138" i="68"/>
  <c r="M138" i="68"/>
  <c r="L138" i="68"/>
  <c r="K138" i="68"/>
  <c r="I138" i="68"/>
  <c r="H138" i="68"/>
  <c r="G138" i="68"/>
  <c r="E138" i="68"/>
  <c r="D138" i="68"/>
  <c r="C138" i="68"/>
  <c r="O137" i="68"/>
  <c r="N137" i="68"/>
  <c r="J137" i="68"/>
  <c r="H137" i="68"/>
  <c r="G137" i="68"/>
  <c r="F137" i="68"/>
  <c r="D137" i="68"/>
  <c r="C137" i="68"/>
  <c r="Q129" i="67"/>
  <c r="P129" i="67"/>
  <c r="M129" i="67"/>
  <c r="L129" i="67"/>
  <c r="I129" i="67"/>
  <c r="H129" i="67"/>
  <c r="E129" i="67"/>
  <c r="D129" i="67"/>
  <c r="P128" i="67"/>
  <c r="O128" i="67"/>
  <c r="L128" i="67"/>
  <c r="K128" i="67"/>
  <c r="H128" i="67"/>
  <c r="G128" i="67"/>
  <c r="D128" i="67"/>
  <c r="C128" i="67"/>
  <c r="Q126" i="67"/>
  <c r="N126" i="67"/>
  <c r="M126" i="67"/>
  <c r="J126" i="67"/>
  <c r="I126" i="67"/>
  <c r="F126" i="67"/>
  <c r="E126" i="67"/>
  <c r="P125" i="67"/>
  <c r="N125" i="67"/>
  <c r="M125" i="67"/>
  <c r="L125" i="67"/>
  <c r="J125" i="67"/>
  <c r="H125" i="67"/>
  <c r="F125" i="67"/>
  <c r="E125" i="67"/>
  <c r="D125" i="67"/>
  <c r="P123" i="67"/>
  <c r="O123" i="67"/>
  <c r="N123" i="67"/>
  <c r="L123" i="67"/>
  <c r="K123" i="67"/>
  <c r="J123" i="67"/>
  <c r="H123" i="67"/>
  <c r="G123" i="67"/>
  <c r="F123" i="67"/>
  <c r="D123" i="67"/>
  <c r="C123" i="67"/>
  <c r="Q122" i="67"/>
  <c r="N122" i="67"/>
  <c r="M122" i="67"/>
  <c r="J122" i="67"/>
  <c r="I122" i="67"/>
  <c r="F122" i="67"/>
  <c r="E122" i="67"/>
  <c r="P121" i="67"/>
  <c r="N121" i="67"/>
  <c r="L121" i="67"/>
  <c r="J121" i="67"/>
  <c r="H121" i="67"/>
  <c r="F121" i="67"/>
  <c r="D121" i="67"/>
  <c r="N119" i="67"/>
  <c r="K119" i="67"/>
  <c r="J119" i="67"/>
  <c r="F119" i="67"/>
  <c r="C119" i="67"/>
  <c r="Q117" i="67"/>
  <c r="P117" i="67"/>
  <c r="O66" i="45"/>
  <c r="M117" i="67"/>
  <c r="L117" i="67"/>
  <c r="K66" i="45"/>
  <c r="H117" i="67"/>
  <c r="G66" i="45"/>
  <c r="E117" i="67"/>
  <c r="D117" i="67"/>
  <c r="C66" i="45"/>
  <c r="Q115" i="67"/>
  <c r="N115" i="67"/>
  <c r="M115" i="67"/>
  <c r="J115" i="67"/>
  <c r="I115" i="67"/>
  <c r="F115" i="67"/>
  <c r="E115" i="67"/>
  <c r="Q114" i="67"/>
  <c r="P114" i="67"/>
  <c r="M114" i="67"/>
  <c r="L114" i="67"/>
  <c r="I114" i="67"/>
  <c r="H114" i="67"/>
  <c r="E114" i="67"/>
  <c r="D114" i="67"/>
  <c r="O129" i="66"/>
  <c r="N129" i="66"/>
  <c r="K129" i="66"/>
  <c r="J129" i="66"/>
  <c r="G129" i="66"/>
  <c r="F129" i="66"/>
  <c r="C129" i="66"/>
  <c r="Q128" i="66"/>
  <c r="O128" i="66"/>
  <c r="N128" i="66"/>
  <c r="M128" i="66"/>
  <c r="K128" i="66"/>
  <c r="I128" i="66"/>
  <c r="G128" i="66"/>
  <c r="F128" i="66"/>
  <c r="E128" i="66"/>
  <c r="C128" i="66"/>
  <c r="P126" i="66"/>
  <c r="O126" i="66"/>
  <c r="L126" i="66"/>
  <c r="K126" i="66"/>
  <c r="H126" i="66"/>
  <c r="G126" i="66"/>
  <c r="D126" i="66"/>
  <c r="C126" i="66"/>
  <c r="P125" i="66"/>
  <c r="O125" i="66"/>
  <c r="N125" i="66"/>
  <c r="L125" i="66"/>
  <c r="J125" i="66"/>
  <c r="H125" i="66"/>
  <c r="F125" i="66"/>
  <c r="D125" i="66"/>
  <c r="Q123" i="66"/>
  <c r="P123" i="66"/>
  <c r="N123" i="66"/>
  <c r="M123" i="66"/>
  <c r="L123" i="66"/>
  <c r="J123" i="66"/>
  <c r="I123" i="66"/>
  <c r="H123" i="66"/>
  <c r="F123" i="66"/>
  <c r="E123" i="66"/>
  <c r="D123" i="66"/>
  <c r="P122" i="66"/>
  <c r="O122" i="66"/>
  <c r="L122" i="66"/>
  <c r="K122" i="66"/>
  <c r="H122" i="66"/>
  <c r="G122" i="66"/>
  <c r="D122" i="66"/>
  <c r="C122" i="66"/>
  <c r="P121" i="66"/>
  <c r="O121" i="66"/>
  <c r="N121" i="66"/>
  <c r="L121" i="66"/>
  <c r="J121" i="66"/>
  <c r="H121" i="66"/>
  <c r="G121" i="66"/>
  <c r="F121" i="66"/>
  <c r="D121" i="66"/>
  <c r="P119" i="66"/>
  <c r="N119" i="66"/>
  <c r="M119" i="66"/>
  <c r="L119" i="66"/>
  <c r="J119" i="66"/>
  <c r="H119" i="66"/>
  <c r="F119" i="66"/>
  <c r="E119" i="66"/>
  <c r="D119" i="66"/>
  <c r="Q47" i="45"/>
  <c r="N117" i="66"/>
  <c r="M47" i="45"/>
  <c r="J117" i="66"/>
  <c r="I47" i="45"/>
  <c r="G117" i="66"/>
  <c r="F117" i="66"/>
  <c r="E47" i="45"/>
  <c r="Q115" i="66"/>
  <c r="P115" i="66"/>
  <c r="O115" i="66"/>
  <c r="M115" i="66"/>
  <c r="L115" i="66"/>
  <c r="K115" i="66"/>
  <c r="I115" i="66"/>
  <c r="H115" i="66"/>
  <c r="G115" i="66"/>
  <c r="E115" i="66"/>
  <c r="D115" i="66"/>
  <c r="C115" i="66"/>
  <c r="O114" i="66"/>
  <c r="N114" i="66"/>
  <c r="L114" i="66"/>
  <c r="K114" i="66"/>
  <c r="J114" i="66"/>
  <c r="G114" i="66"/>
  <c r="F114" i="66"/>
  <c r="D114" i="66"/>
  <c r="C114" i="66"/>
  <c r="P129" i="65"/>
  <c r="O129" i="65"/>
  <c r="L129" i="65"/>
  <c r="K129" i="65"/>
  <c r="J129" i="65"/>
  <c r="H129" i="65"/>
  <c r="G129" i="65"/>
  <c r="D129" i="65"/>
  <c r="C129" i="65"/>
  <c r="O128" i="65"/>
  <c r="N128" i="65"/>
  <c r="K128" i="65"/>
  <c r="J128" i="65"/>
  <c r="G128" i="65"/>
  <c r="F128" i="65"/>
  <c r="C128" i="65"/>
  <c r="Q126" i="65"/>
  <c r="P126" i="65"/>
  <c r="M126" i="65"/>
  <c r="L126" i="65"/>
  <c r="I126" i="65"/>
  <c r="H126" i="65"/>
  <c r="G126" i="65"/>
  <c r="E126" i="65"/>
  <c r="D126" i="65"/>
  <c r="P125" i="65"/>
  <c r="O125" i="65"/>
  <c r="L125" i="65"/>
  <c r="K125" i="65"/>
  <c r="H125" i="65"/>
  <c r="G125" i="65"/>
  <c r="D125" i="65"/>
  <c r="C125" i="65"/>
  <c r="Q123" i="65"/>
  <c r="P123" i="65"/>
  <c r="N123" i="65"/>
  <c r="M123" i="65"/>
  <c r="L123" i="65"/>
  <c r="J123" i="65"/>
  <c r="I123" i="65"/>
  <c r="H123" i="65"/>
  <c r="F123" i="65"/>
  <c r="E123" i="65"/>
  <c r="D123" i="65"/>
  <c r="P122" i="65"/>
  <c r="O122" i="65"/>
  <c r="M122" i="65"/>
  <c r="L122" i="65"/>
  <c r="I122" i="65"/>
  <c r="H122" i="65"/>
  <c r="G122" i="65"/>
  <c r="D122" i="65"/>
  <c r="C122" i="65"/>
  <c r="O121" i="65"/>
  <c r="K121" i="65"/>
  <c r="H121" i="65"/>
  <c r="G121" i="65"/>
  <c r="D121" i="65"/>
  <c r="C121" i="65"/>
  <c r="Q119" i="65"/>
  <c r="P119" i="65"/>
  <c r="M119" i="65"/>
  <c r="L119" i="65"/>
  <c r="I119" i="65"/>
  <c r="H119" i="65"/>
  <c r="F119" i="65"/>
  <c r="E119" i="65"/>
  <c r="D119" i="65"/>
  <c r="O117" i="65"/>
  <c r="K117" i="65"/>
  <c r="I28" i="45"/>
  <c r="G117" i="65"/>
  <c r="E28" i="45"/>
  <c r="D117" i="65"/>
  <c r="C117" i="65"/>
  <c r="Q115" i="65"/>
  <c r="O115" i="65"/>
  <c r="N115" i="65"/>
  <c r="M115" i="65"/>
  <c r="K115" i="65"/>
  <c r="J115" i="65"/>
  <c r="I115" i="65"/>
  <c r="G115" i="65"/>
  <c r="F115" i="65"/>
  <c r="E115" i="65"/>
  <c r="C115" i="65"/>
  <c r="Q114" i="65"/>
  <c r="P114" i="65"/>
  <c r="M114" i="65"/>
  <c r="L114" i="65"/>
  <c r="I114" i="65"/>
  <c r="H114" i="65"/>
  <c r="E114" i="65"/>
  <c r="D114" i="65"/>
  <c r="Q145" i="64"/>
  <c r="O145" i="64"/>
  <c r="N145" i="64"/>
  <c r="M145" i="64"/>
  <c r="K145" i="64"/>
  <c r="J145" i="64"/>
  <c r="I145" i="64"/>
  <c r="G145" i="64"/>
  <c r="F145" i="64"/>
  <c r="E145" i="64"/>
  <c r="C145" i="64"/>
  <c r="Q144" i="64"/>
  <c r="P144" i="64"/>
  <c r="N144" i="64"/>
  <c r="M144" i="64"/>
  <c r="L144" i="64"/>
  <c r="J144" i="64"/>
  <c r="I144" i="64"/>
  <c r="H144" i="64"/>
  <c r="F144" i="64"/>
  <c r="E144" i="64"/>
  <c r="D144" i="64"/>
  <c r="P143" i="64"/>
  <c r="O143" i="64"/>
  <c r="L143" i="64"/>
  <c r="K143" i="64"/>
  <c r="H143" i="64"/>
  <c r="G143" i="64"/>
  <c r="D143" i="64"/>
  <c r="C143" i="64"/>
  <c r="Q141" i="64"/>
  <c r="O141" i="64"/>
  <c r="N141" i="64"/>
  <c r="M141" i="64"/>
  <c r="K141" i="64"/>
  <c r="J141" i="64"/>
  <c r="I141" i="64"/>
  <c r="G141" i="64"/>
  <c r="F141" i="64"/>
  <c r="E141" i="64"/>
  <c r="C141" i="64"/>
  <c r="Q140" i="64"/>
  <c r="P140" i="64"/>
  <c r="M140" i="64"/>
  <c r="L140" i="64"/>
  <c r="I140" i="64"/>
  <c r="H140" i="64"/>
  <c r="E140" i="64"/>
  <c r="D140" i="64"/>
  <c r="P138" i="64"/>
  <c r="O138" i="64"/>
  <c r="N138" i="64"/>
  <c r="L138" i="64"/>
  <c r="K138" i="64"/>
  <c r="J138" i="64"/>
  <c r="H138" i="64"/>
  <c r="G138" i="64"/>
  <c r="F138" i="64"/>
  <c r="D138" i="64"/>
  <c r="C138" i="64"/>
  <c r="Q137" i="64"/>
  <c r="O137" i="64"/>
  <c r="N137" i="64"/>
  <c r="M137" i="64"/>
  <c r="K137" i="64"/>
  <c r="J137" i="64"/>
  <c r="I137" i="64"/>
  <c r="G137" i="64"/>
  <c r="F137" i="64"/>
  <c r="E137" i="64"/>
  <c r="C137" i="64"/>
  <c r="Q136" i="64"/>
  <c r="P136" i="64"/>
  <c r="M136" i="64"/>
  <c r="L136" i="64"/>
  <c r="I136" i="64"/>
  <c r="H136" i="64"/>
  <c r="E136" i="64"/>
  <c r="D136" i="64"/>
  <c r="P134" i="64"/>
  <c r="O134" i="64"/>
  <c r="N134" i="64"/>
  <c r="L134" i="64"/>
  <c r="K134" i="64"/>
  <c r="J134" i="64"/>
  <c r="H134" i="64"/>
  <c r="G134" i="64"/>
  <c r="F134" i="64"/>
  <c r="D134" i="64"/>
  <c r="C134" i="64"/>
  <c r="Q133" i="64"/>
  <c r="O133" i="64"/>
  <c r="N133" i="64"/>
  <c r="M133" i="64"/>
  <c r="K133" i="64"/>
  <c r="J133" i="64"/>
  <c r="I133" i="64"/>
  <c r="G133" i="64"/>
  <c r="F133" i="64"/>
  <c r="E133" i="64"/>
  <c r="C133" i="64"/>
  <c r="P131" i="64"/>
  <c r="O131" i="64"/>
  <c r="L131" i="64"/>
  <c r="K131" i="64"/>
  <c r="H131" i="64"/>
  <c r="D131" i="64"/>
  <c r="C131" i="64"/>
  <c r="O129" i="64"/>
  <c r="N129" i="64"/>
  <c r="K129" i="64"/>
  <c r="J129" i="64"/>
  <c r="G129" i="64"/>
  <c r="F129" i="64"/>
  <c r="C129" i="64"/>
  <c r="Q128" i="64"/>
  <c r="M128" i="64"/>
  <c r="I128" i="64"/>
  <c r="B126" i="72"/>
  <c r="B124" i="72"/>
  <c r="B121" i="72"/>
  <c r="B120" i="72"/>
  <c r="B117" i="72"/>
  <c r="B164" i="45"/>
  <c r="B113" i="72"/>
  <c r="B127" i="71"/>
  <c r="B124" i="71"/>
  <c r="B123" i="71"/>
  <c r="B119" i="71"/>
  <c r="B128" i="70"/>
  <c r="B126" i="70"/>
  <c r="B123" i="70"/>
  <c r="B122" i="70"/>
  <c r="B119" i="70"/>
  <c r="B128" i="45"/>
  <c r="B115" i="70"/>
  <c r="B114" i="70"/>
  <c r="B129" i="69"/>
  <c r="B126" i="69"/>
  <c r="B123" i="69"/>
  <c r="B122" i="69"/>
  <c r="B121" i="69"/>
  <c r="B119" i="69"/>
  <c r="B114" i="69"/>
  <c r="B157" i="68"/>
  <c r="B153" i="68"/>
  <c r="B150" i="68"/>
  <c r="B149" i="68"/>
  <c r="B148" i="68"/>
  <c r="B146" i="68"/>
  <c r="B145" i="68"/>
  <c r="B144" i="68"/>
  <c r="B142" i="68"/>
  <c r="B137" i="68"/>
  <c r="B129" i="67"/>
  <c r="B128" i="67"/>
  <c r="B126" i="67"/>
  <c r="B125" i="67"/>
  <c r="B122" i="67"/>
  <c r="B117" i="67"/>
  <c r="B115" i="67"/>
  <c r="B129" i="66"/>
  <c r="B128" i="66"/>
  <c r="B123" i="66"/>
  <c r="B121" i="66"/>
  <c r="B119" i="66"/>
  <c r="B117" i="66"/>
  <c r="B115" i="66"/>
  <c r="B128" i="65"/>
  <c r="B126" i="65"/>
  <c r="B123" i="65"/>
  <c r="B122" i="65"/>
  <c r="B115" i="65"/>
  <c r="B114" i="65"/>
  <c r="B145" i="64"/>
  <c r="B143" i="64"/>
  <c r="B141" i="64"/>
  <c r="B138" i="64"/>
  <c r="B137" i="64"/>
  <c r="B134" i="64"/>
  <c r="B133" i="64"/>
  <c r="B131" i="64"/>
  <c r="B129" i="64"/>
  <c r="B15" i="8"/>
  <c r="B15" i="7"/>
  <c r="P109" i="72"/>
  <c r="N109" i="72"/>
  <c r="L109" i="72"/>
  <c r="J109" i="72"/>
  <c r="H109" i="72"/>
  <c r="F109" i="72"/>
  <c r="D109" i="72"/>
  <c r="P108" i="72"/>
  <c r="O108" i="72"/>
  <c r="L108" i="72"/>
  <c r="K108" i="72"/>
  <c r="H108" i="72"/>
  <c r="G108" i="72"/>
  <c r="D108" i="72"/>
  <c r="C108" i="72"/>
  <c r="Q106" i="72"/>
  <c r="O106" i="72"/>
  <c r="N106" i="72"/>
  <c r="M106" i="72"/>
  <c r="K106" i="72"/>
  <c r="J106" i="72"/>
  <c r="I106" i="72"/>
  <c r="G106" i="72"/>
  <c r="F106" i="72"/>
  <c r="E106" i="72"/>
  <c r="C106" i="72"/>
  <c r="Q105" i="72"/>
  <c r="P105" i="72"/>
  <c r="M105" i="72"/>
  <c r="L105" i="72"/>
  <c r="I105" i="72"/>
  <c r="H105" i="72"/>
  <c r="E105" i="72"/>
  <c r="D105" i="72"/>
  <c r="P103" i="72"/>
  <c r="O103" i="72"/>
  <c r="N103" i="72"/>
  <c r="L103" i="72"/>
  <c r="K103" i="72"/>
  <c r="J103" i="72"/>
  <c r="H103" i="72"/>
  <c r="G103" i="72"/>
  <c r="F103" i="72"/>
  <c r="D103" i="72"/>
  <c r="C103" i="72"/>
  <c r="Q102" i="72"/>
  <c r="O102" i="72"/>
  <c r="N102" i="72"/>
  <c r="M102" i="72"/>
  <c r="K102" i="72"/>
  <c r="J102" i="72"/>
  <c r="I102" i="72"/>
  <c r="G102" i="72"/>
  <c r="F102" i="72"/>
  <c r="E102" i="72"/>
  <c r="C102" i="72"/>
  <c r="Q101" i="72"/>
  <c r="P101" i="72"/>
  <c r="M101" i="72"/>
  <c r="L101" i="72"/>
  <c r="I101" i="72"/>
  <c r="H101" i="72"/>
  <c r="E101" i="72"/>
  <c r="D101" i="72"/>
  <c r="P99" i="72"/>
  <c r="O99" i="72"/>
  <c r="N99" i="72"/>
  <c r="L99" i="72"/>
  <c r="K99" i="72"/>
  <c r="J99" i="72"/>
  <c r="H99" i="72"/>
  <c r="G99" i="72"/>
  <c r="F99" i="72"/>
  <c r="D99" i="72"/>
  <c r="C99" i="72"/>
  <c r="Q97" i="72"/>
  <c r="P97" i="72"/>
  <c r="M97" i="72"/>
  <c r="L97" i="72"/>
  <c r="I97" i="72"/>
  <c r="H97" i="72"/>
  <c r="E97" i="72"/>
  <c r="D97" i="72"/>
  <c r="D96" i="72" s="1"/>
  <c r="O95" i="72"/>
  <c r="N162" i="44"/>
  <c r="K95" i="72"/>
  <c r="J162" i="44"/>
  <c r="G95" i="72"/>
  <c r="F162" i="44"/>
  <c r="C95" i="72"/>
  <c r="B109" i="71"/>
  <c r="B108" i="71"/>
  <c r="B105" i="71"/>
  <c r="B103" i="71"/>
  <c r="B101" i="71"/>
  <c r="B99" i="71"/>
  <c r="B97" i="71"/>
  <c r="B95" i="71"/>
  <c r="B109" i="72"/>
  <c r="B108" i="72"/>
  <c r="B106" i="72"/>
  <c r="B103" i="72"/>
  <c r="B102" i="72"/>
  <c r="B101" i="72"/>
  <c r="B99" i="72"/>
  <c r="B164" i="44"/>
  <c r="O109" i="71"/>
  <c r="N109" i="71"/>
  <c r="K109" i="71"/>
  <c r="J109" i="71"/>
  <c r="G109" i="71"/>
  <c r="F109" i="71"/>
  <c r="C109" i="71"/>
  <c r="P108" i="71"/>
  <c r="O108" i="71"/>
  <c r="N108" i="71"/>
  <c r="L108" i="71"/>
  <c r="K108" i="71"/>
  <c r="J108" i="71"/>
  <c r="H108" i="71"/>
  <c r="G108" i="71"/>
  <c r="D108" i="71"/>
  <c r="C108" i="71"/>
  <c r="Q106" i="71"/>
  <c r="P106" i="71"/>
  <c r="M106" i="71"/>
  <c r="L106" i="71"/>
  <c r="I106" i="71"/>
  <c r="H106" i="71"/>
  <c r="E106" i="71"/>
  <c r="D106" i="71"/>
  <c r="P105" i="71"/>
  <c r="O105" i="71"/>
  <c r="L105" i="71"/>
  <c r="K105" i="71"/>
  <c r="H105" i="71"/>
  <c r="G105" i="71"/>
  <c r="D105" i="71"/>
  <c r="C105" i="71"/>
  <c r="Q103" i="71"/>
  <c r="P103" i="71"/>
  <c r="N103" i="71"/>
  <c r="M103" i="71"/>
  <c r="L103" i="71"/>
  <c r="J103" i="71"/>
  <c r="I103" i="71"/>
  <c r="H103" i="71"/>
  <c r="F103" i="71"/>
  <c r="E103" i="71"/>
  <c r="D103" i="71"/>
  <c r="Q102" i="71"/>
  <c r="P102" i="71"/>
  <c r="O102" i="71"/>
  <c r="M102" i="71"/>
  <c r="L102" i="71"/>
  <c r="K102" i="71"/>
  <c r="I102" i="71"/>
  <c r="H102" i="71"/>
  <c r="G102" i="71"/>
  <c r="E102" i="71"/>
  <c r="D102" i="71"/>
  <c r="C102" i="71"/>
  <c r="P101" i="71"/>
  <c r="O101" i="71"/>
  <c r="N101" i="71"/>
  <c r="L101" i="71"/>
  <c r="K101" i="71"/>
  <c r="J101" i="71"/>
  <c r="H101" i="71"/>
  <c r="G101" i="71"/>
  <c r="F101" i="71"/>
  <c r="D101" i="71"/>
  <c r="C101" i="71"/>
  <c r="Q99" i="71"/>
  <c r="P99" i="71"/>
  <c r="N99" i="71"/>
  <c r="M99" i="71"/>
  <c r="L99" i="71"/>
  <c r="J99" i="71"/>
  <c r="I99" i="71"/>
  <c r="H99" i="71"/>
  <c r="F99" i="71"/>
  <c r="E99" i="71"/>
  <c r="D99" i="71"/>
  <c r="K97" i="71"/>
  <c r="C97" i="71"/>
  <c r="Q95" i="71"/>
  <c r="M95" i="71"/>
  <c r="E95" i="71"/>
  <c r="C144" i="44"/>
  <c r="P110" i="70"/>
  <c r="O110" i="70"/>
  <c r="N110" i="70"/>
  <c r="L110" i="70"/>
  <c r="K110" i="70"/>
  <c r="J110" i="70"/>
  <c r="H110" i="70"/>
  <c r="G110" i="70"/>
  <c r="F110" i="70"/>
  <c r="D110" i="70"/>
  <c r="C110" i="70"/>
  <c r="P109" i="70"/>
  <c r="O109" i="70"/>
  <c r="N109" i="70"/>
  <c r="L109" i="70"/>
  <c r="K109" i="70"/>
  <c r="J109" i="70"/>
  <c r="H109" i="70"/>
  <c r="G109" i="70"/>
  <c r="F109" i="70"/>
  <c r="D109" i="70"/>
  <c r="C109" i="70"/>
  <c r="Q107" i="70"/>
  <c r="P107" i="70"/>
  <c r="O107" i="70"/>
  <c r="M107" i="70"/>
  <c r="L107" i="70"/>
  <c r="K107" i="70"/>
  <c r="I107" i="70"/>
  <c r="H107" i="70"/>
  <c r="G107" i="70"/>
  <c r="E107" i="70"/>
  <c r="D107" i="70"/>
  <c r="C107" i="70"/>
  <c r="P106" i="70"/>
  <c r="O106" i="70"/>
  <c r="N106" i="70"/>
  <c r="L106" i="70"/>
  <c r="K106" i="70"/>
  <c r="J106" i="70"/>
  <c r="H106" i="70"/>
  <c r="G106" i="70"/>
  <c r="F106" i="70"/>
  <c r="D106" i="70"/>
  <c r="C106" i="70"/>
  <c r="Q104" i="70"/>
  <c r="P104" i="70"/>
  <c r="N104" i="70"/>
  <c r="M104" i="70"/>
  <c r="L104" i="70"/>
  <c r="J104" i="70"/>
  <c r="I104" i="70"/>
  <c r="H104" i="70"/>
  <c r="F104" i="70"/>
  <c r="E104" i="70"/>
  <c r="D104" i="70"/>
  <c r="Q103" i="70"/>
  <c r="P103" i="70"/>
  <c r="O103" i="70"/>
  <c r="M103" i="70"/>
  <c r="L103" i="70"/>
  <c r="K103" i="70"/>
  <c r="I103" i="70"/>
  <c r="H103" i="70"/>
  <c r="G103" i="70"/>
  <c r="E103" i="70"/>
  <c r="D103" i="70"/>
  <c r="C103" i="70"/>
  <c r="P102" i="70"/>
  <c r="O102" i="70"/>
  <c r="N102" i="70"/>
  <c r="L102" i="70"/>
  <c r="K102" i="70"/>
  <c r="J102" i="70"/>
  <c r="H102" i="70"/>
  <c r="G102" i="70"/>
  <c r="F102" i="70"/>
  <c r="D102" i="70"/>
  <c r="C102" i="70"/>
  <c r="Q100" i="70"/>
  <c r="P100" i="70"/>
  <c r="N100" i="70"/>
  <c r="M100" i="70"/>
  <c r="L100" i="70"/>
  <c r="J100" i="70"/>
  <c r="I100" i="70"/>
  <c r="H100" i="70"/>
  <c r="F100" i="70"/>
  <c r="E100" i="70"/>
  <c r="D100" i="70"/>
  <c r="Q96" i="70"/>
  <c r="O96" i="70"/>
  <c r="N96" i="70"/>
  <c r="M96" i="70"/>
  <c r="K96" i="70"/>
  <c r="J96" i="70"/>
  <c r="I96" i="70"/>
  <c r="G96" i="70"/>
  <c r="F96" i="70"/>
  <c r="E96" i="70"/>
  <c r="C96" i="70"/>
  <c r="Q95" i="70"/>
  <c r="P95" i="70"/>
  <c r="N95" i="70"/>
  <c r="M95" i="70"/>
  <c r="L95" i="70"/>
  <c r="J95" i="70"/>
  <c r="I95" i="70"/>
  <c r="H95" i="70"/>
  <c r="F95" i="70"/>
  <c r="E95" i="70"/>
  <c r="D95" i="70"/>
  <c r="B107" i="70"/>
  <c r="B106" i="70"/>
  <c r="B104" i="70"/>
  <c r="B103" i="70"/>
  <c r="B102" i="70"/>
  <c r="B100" i="70"/>
  <c r="B95" i="70"/>
  <c r="B110" i="70"/>
  <c r="B109" i="70"/>
  <c r="B98" i="70"/>
  <c r="P110" i="69"/>
  <c r="O110" i="69"/>
  <c r="N110" i="69"/>
  <c r="L110" i="69"/>
  <c r="K110" i="69"/>
  <c r="J110" i="69"/>
  <c r="H110" i="69"/>
  <c r="G110" i="69"/>
  <c r="F110" i="69"/>
  <c r="D110" i="69"/>
  <c r="C110" i="69"/>
  <c r="P109" i="69"/>
  <c r="O109" i="69"/>
  <c r="N109" i="69"/>
  <c r="L109" i="69"/>
  <c r="K109" i="69"/>
  <c r="J109" i="69"/>
  <c r="H109" i="69"/>
  <c r="G109" i="69"/>
  <c r="F109" i="69"/>
  <c r="D109" i="69"/>
  <c r="C109" i="69"/>
  <c r="Q107" i="69"/>
  <c r="P107" i="69"/>
  <c r="N107" i="69"/>
  <c r="M107" i="69"/>
  <c r="L107" i="69"/>
  <c r="J107" i="69"/>
  <c r="I107" i="69"/>
  <c r="H107" i="69"/>
  <c r="F107" i="69"/>
  <c r="E107" i="69"/>
  <c r="D107" i="69"/>
  <c r="Q106" i="69"/>
  <c r="P106" i="69"/>
  <c r="O106" i="69"/>
  <c r="M106" i="69"/>
  <c r="L106" i="69"/>
  <c r="K106" i="69"/>
  <c r="I106" i="69"/>
  <c r="H106" i="69"/>
  <c r="G106" i="69"/>
  <c r="E106" i="69"/>
  <c r="D106" i="69"/>
  <c r="C106" i="69"/>
  <c r="Q104" i="69"/>
  <c r="O104" i="69"/>
  <c r="N104" i="69"/>
  <c r="M104" i="69"/>
  <c r="K104" i="69"/>
  <c r="J104" i="69"/>
  <c r="I104" i="69"/>
  <c r="G104" i="69"/>
  <c r="F104" i="69"/>
  <c r="E104" i="69"/>
  <c r="C104" i="69"/>
  <c r="Q103" i="69"/>
  <c r="Q179" i="69" s="1"/>
  <c r="P103" i="69"/>
  <c r="P179" i="69" s="1"/>
  <c r="N103" i="69"/>
  <c r="N179" i="69" s="1"/>
  <c r="M103" i="69"/>
  <c r="M179" i="69" s="1"/>
  <c r="L103" i="69"/>
  <c r="L179" i="69" s="1"/>
  <c r="J103" i="69"/>
  <c r="J179" i="69" s="1"/>
  <c r="I103" i="69"/>
  <c r="I179" i="69" s="1"/>
  <c r="H103" i="69"/>
  <c r="H179" i="69" s="1"/>
  <c r="F103" i="69"/>
  <c r="F179" i="69" s="1"/>
  <c r="E103" i="69"/>
  <c r="E179" i="69" s="1"/>
  <c r="D103" i="69"/>
  <c r="D179" i="69" s="1"/>
  <c r="Q102" i="69"/>
  <c r="P102" i="69"/>
  <c r="O102" i="69"/>
  <c r="M102" i="69"/>
  <c r="L102" i="69"/>
  <c r="K102" i="69"/>
  <c r="I102" i="69"/>
  <c r="H102" i="69"/>
  <c r="G102" i="69"/>
  <c r="E102" i="69"/>
  <c r="D102" i="69"/>
  <c r="C102" i="69"/>
  <c r="Q100" i="69"/>
  <c r="O100" i="69"/>
  <c r="N100" i="69"/>
  <c r="M100" i="69"/>
  <c r="K100" i="69"/>
  <c r="J100" i="69"/>
  <c r="I100" i="69"/>
  <c r="G100" i="69"/>
  <c r="F100" i="69"/>
  <c r="E100" i="69"/>
  <c r="C100" i="69"/>
  <c r="P96" i="69"/>
  <c r="O96" i="69"/>
  <c r="N96" i="69"/>
  <c r="L96" i="69"/>
  <c r="K96" i="69"/>
  <c r="J96" i="69"/>
  <c r="H96" i="69"/>
  <c r="G96" i="69"/>
  <c r="F96" i="69"/>
  <c r="D96" i="69"/>
  <c r="C96" i="69"/>
  <c r="Q95" i="69"/>
  <c r="O95" i="69"/>
  <c r="N95" i="69"/>
  <c r="M95" i="69"/>
  <c r="K95" i="69"/>
  <c r="J95" i="69"/>
  <c r="I95" i="69"/>
  <c r="G95" i="69"/>
  <c r="F95" i="69"/>
  <c r="E95" i="69"/>
  <c r="C95" i="69"/>
  <c r="B110" i="69"/>
  <c r="B109" i="69"/>
  <c r="B107" i="69"/>
  <c r="B106" i="69"/>
  <c r="B104" i="69"/>
  <c r="B103" i="69"/>
  <c r="B179" i="69" s="1"/>
  <c r="B102" i="69"/>
  <c r="B100" i="69"/>
  <c r="B98" i="69"/>
  <c r="B95" i="69"/>
  <c r="Q58" i="54" l="1"/>
  <c r="O44" i="45"/>
  <c r="H128" i="54"/>
  <c r="C168" i="55"/>
  <c r="C168" i="59" s="1"/>
  <c r="I85" i="54"/>
  <c r="L128" i="54"/>
  <c r="C85" i="55"/>
  <c r="C146" i="44"/>
  <c r="K146" i="44"/>
  <c r="D150" i="45"/>
  <c r="L150" i="45"/>
  <c r="P25" i="54"/>
  <c r="I70" i="54"/>
  <c r="C146" i="55"/>
  <c r="G4" i="47"/>
  <c r="K4" i="47"/>
  <c r="O4" i="47"/>
  <c r="H12" i="47"/>
  <c r="M44" i="47"/>
  <c r="H128" i="47"/>
  <c r="D120" i="57"/>
  <c r="L120" i="57"/>
  <c r="P120" i="57"/>
  <c r="F120" i="57"/>
  <c r="J120" i="57"/>
  <c r="H125" i="57"/>
  <c r="G132" i="57"/>
  <c r="G132" i="60" s="1"/>
  <c r="F168" i="57"/>
  <c r="F168" i="60" s="1"/>
  <c r="N55" i="45"/>
  <c r="H175" i="45"/>
  <c r="L175" i="45"/>
  <c r="E85" i="54"/>
  <c r="D128" i="54"/>
  <c r="E85" i="55"/>
  <c r="E162" i="55"/>
  <c r="F55" i="57"/>
  <c r="F55" i="60" s="1"/>
  <c r="H63" i="57"/>
  <c r="Q93" i="57"/>
  <c r="I120" i="57"/>
  <c r="B58" i="45"/>
  <c r="N100" i="45"/>
  <c r="F16" i="47"/>
  <c r="F16" i="50" s="1"/>
  <c r="J16" i="47"/>
  <c r="J16" i="50" s="1"/>
  <c r="E85" i="47"/>
  <c r="G93" i="47"/>
  <c r="D128" i="47"/>
  <c r="L175" i="47"/>
  <c r="P175" i="47"/>
  <c r="L74" i="45"/>
  <c r="Q172" i="45"/>
  <c r="O32" i="47"/>
  <c r="H58" i="47"/>
  <c r="C47" i="54"/>
  <c r="C168" i="57"/>
  <c r="C168" i="60" s="1"/>
  <c r="D77" i="57"/>
  <c r="P77" i="57"/>
  <c r="L157" i="57"/>
  <c r="M36" i="45"/>
  <c r="I109" i="45"/>
  <c r="B12" i="47"/>
  <c r="B93" i="47"/>
  <c r="B113" i="47"/>
  <c r="B113" i="50" s="1"/>
  <c r="M172" i="47"/>
  <c r="M172" i="50" s="1"/>
  <c r="Q172" i="47"/>
  <c r="Q172" i="50" s="1"/>
  <c r="E4" i="54"/>
  <c r="E39" i="54"/>
  <c r="I44" i="54"/>
  <c r="M85" i="54"/>
  <c r="N125" i="54"/>
  <c r="E157" i="54"/>
  <c r="M157" i="54"/>
  <c r="L39" i="55"/>
  <c r="K125" i="55"/>
  <c r="E154" i="57"/>
  <c r="E154" i="60" s="1"/>
  <c r="B120" i="45"/>
  <c r="B175" i="45"/>
  <c r="C175" i="54"/>
  <c r="D85" i="54"/>
  <c r="Q85" i="54"/>
  <c r="F139" i="54"/>
  <c r="N139" i="54"/>
  <c r="E36" i="55"/>
  <c r="I70" i="55"/>
  <c r="I117" i="55"/>
  <c r="J139" i="55"/>
  <c r="C146" i="57"/>
  <c r="L7" i="57"/>
  <c r="M144" i="44"/>
  <c r="Q172" i="44"/>
  <c r="B113" i="45"/>
  <c r="B113" i="49" s="1"/>
  <c r="F89" i="45"/>
  <c r="H146" i="45"/>
  <c r="B125" i="47"/>
  <c r="I82" i="47"/>
  <c r="C93" i="54"/>
  <c r="P63" i="54"/>
  <c r="M128" i="54"/>
  <c r="C97" i="55"/>
  <c r="D28" i="55"/>
  <c r="E47" i="55"/>
  <c r="F51" i="57"/>
  <c r="J51" i="57"/>
  <c r="N51" i="57"/>
  <c r="K162" i="44"/>
  <c r="M4" i="45"/>
  <c r="Q4" i="45"/>
  <c r="P146" i="45"/>
  <c r="M157" i="45"/>
  <c r="F28" i="47"/>
  <c r="N70" i="47"/>
  <c r="J106" i="47"/>
  <c r="G132" i="47"/>
  <c r="G132" i="50" s="1"/>
  <c r="H164" i="47"/>
  <c r="C154" i="54"/>
  <c r="K66" i="54"/>
  <c r="E128" i="54"/>
  <c r="P128" i="54"/>
  <c r="L28" i="55"/>
  <c r="M47" i="55"/>
  <c r="O63" i="55"/>
  <c r="G63" i="55"/>
  <c r="D132" i="55"/>
  <c r="K144" i="55"/>
  <c r="F150" i="57"/>
  <c r="F150" i="60" s="1"/>
  <c r="J150" i="57"/>
  <c r="J150" i="60" s="1"/>
  <c r="N150" i="57"/>
  <c r="N150" i="60" s="1"/>
  <c r="D150" i="57"/>
  <c r="D150" i="60" s="1"/>
  <c r="L150" i="57"/>
  <c r="L150" i="60" s="1"/>
  <c r="P150" i="57"/>
  <c r="P150" i="60" s="1"/>
  <c r="D157" i="57"/>
  <c r="F172" i="57"/>
  <c r="B7" i="45"/>
  <c r="D44" i="45"/>
  <c r="M109" i="45"/>
  <c r="L125" i="45"/>
  <c r="G16" i="47"/>
  <c r="G16" i="50" s="1"/>
  <c r="G25" i="47"/>
  <c r="N74" i="47"/>
  <c r="N74" i="50" s="1"/>
  <c r="G89" i="47"/>
  <c r="P128" i="47"/>
  <c r="J139" i="47"/>
  <c r="E144" i="47"/>
  <c r="C157" i="47"/>
  <c r="H175" i="47"/>
  <c r="J55" i="54"/>
  <c r="Q117" i="54"/>
  <c r="J144" i="54"/>
  <c r="E168" i="54"/>
  <c r="E168" i="58" s="1"/>
  <c r="M168" i="54"/>
  <c r="M168" i="58" s="1"/>
  <c r="P28" i="55"/>
  <c r="D39" i="55"/>
  <c r="M89" i="55"/>
  <c r="F120" i="55"/>
  <c r="P128" i="69"/>
  <c r="P120" i="45"/>
  <c r="H306" i="66"/>
  <c r="H305" i="66" s="1"/>
  <c r="H44" i="55"/>
  <c r="I306" i="69"/>
  <c r="I106" i="55"/>
  <c r="L295" i="72"/>
  <c r="L162" i="55"/>
  <c r="Q144" i="44"/>
  <c r="E168" i="44"/>
  <c r="B63" i="45"/>
  <c r="B32" i="45"/>
  <c r="E128" i="64"/>
  <c r="E4" i="45"/>
  <c r="C7" i="45"/>
  <c r="F93" i="45"/>
  <c r="D117" i="45"/>
  <c r="H117" i="45"/>
  <c r="C290" i="69"/>
  <c r="C289" i="69" s="1"/>
  <c r="C109" i="54"/>
  <c r="C298" i="70"/>
  <c r="C136" i="54"/>
  <c r="O288" i="70"/>
  <c r="O125" i="54"/>
  <c r="D283" i="72"/>
  <c r="D168" i="54"/>
  <c r="D168" i="58" s="1"/>
  <c r="F309" i="65"/>
  <c r="F328" i="65" s="1"/>
  <c r="F28" i="55"/>
  <c r="K309" i="72"/>
  <c r="K175" i="55"/>
  <c r="O345" i="71"/>
  <c r="O399" i="71" s="1"/>
  <c r="O157" i="57"/>
  <c r="G131" i="64"/>
  <c r="G7" i="45"/>
  <c r="G125" i="66"/>
  <c r="G55" i="45"/>
  <c r="N167" i="65"/>
  <c r="N224" i="65" s="1"/>
  <c r="N39" i="47"/>
  <c r="J319" i="64"/>
  <c r="J361" i="64" s="1"/>
  <c r="J4" i="54"/>
  <c r="E16" i="45"/>
  <c r="D120" i="45"/>
  <c r="M155" i="72"/>
  <c r="M168" i="47"/>
  <c r="M166" i="47" s="1"/>
  <c r="H287" i="69"/>
  <c r="H106" i="54"/>
  <c r="H355" i="64"/>
  <c r="H376" i="64" s="1"/>
  <c r="H19" i="55"/>
  <c r="D162" i="55"/>
  <c r="C355" i="66"/>
  <c r="C55" i="57"/>
  <c r="C55" i="60" s="1"/>
  <c r="C355" i="70"/>
  <c r="C412" i="70" s="1"/>
  <c r="C136" i="57"/>
  <c r="C136" i="60" s="1"/>
  <c r="E309" i="70"/>
  <c r="E128" i="55"/>
  <c r="H164" i="44"/>
  <c r="B17" i="7"/>
  <c r="K7" i="45"/>
  <c r="M172" i="44"/>
  <c r="B51" i="45"/>
  <c r="B162" i="45"/>
  <c r="O7" i="45"/>
  <c r="P39" i="45"/>
  <c r="L44" i="45"/>
  <c r="L70" i="45"/>
  <c r="G97" i="45"/>
  <c r="G106" i="45"/>
  <c r="E117" i="69"/>
  <c r="E116" i="69" s="1"/>
  <c r="E109" i="45"/>
  <c r="Q117" i="69"/>
  <c r="Q109" i="45"/>
  <c r="B166" i="66"/>
  <c r="B58" i="47"/>
  <c r="E163" i="66"/>
  <c r="E55" i="47"/>
  <c r="E55" i="50" s="1"/>
  <c r="D151" i="72"/>
  <c r="D150" i="72" s="1"/>
  <c r="D164" i="47"/>
  <c r="L151" i="72"/>
  <c r="L150" i="72" s="1"/>
  <c r="L164" i="47"/>
  <c r="P151" i="72"/>
  <c r="P150" i="72" s="1"/>
  <c r="P164" i="47"/>
  <c r="Q287" i="65"/>
  <c r="Q25" i="54"/>
  <c r="I290" i="70"/>
  <c r="I289" i="70" s="1"/>
  <c r="I128" i="54"/>
  <c r="Q290" i="70"/>
  <c r="Q289" i="70" s="1"/>
  <c r="Q128" i="54"/>
  <c r="D277" i="72"/>
  <c r="D313" i="72" s="1"/>
  <c r="D162" i="54"/>
  <c r="C307" i="66"/>
  <c r="C44" i="55"/>
  <c r="N97" i="57"/>
  <c r="N97" i="60" s="1"/>
  <c r="M32" i="45"/>
  <c r="E58" i="45"/>
  <c r="I113" i="45"/>
  <c r="I113" i="49" s="1"/>
  <c r="Q113" i="45"/>
  <c r="Q113" i="49" s="1"/>
  <c r="L146" i="45"/>
  <c r="N150" i="45"/>
  <c r="J150" i="45"/>
  <c r="M172" i="45"/>
  <c r="N175" i="45"/>
  <c r="B132" i="47"/>
  <c r="B132" i="50" s="1"/>
  <c r="C19" i="47"/>
  <c r="K19" i="47"/>
  <c r="O19" i="47"/>
  <c r="L25" i="47"/>
  <c r="G36" i="47"/>
  <c r="G36" i="50" s="1"/>
  <c r="O36" i="47"/>
  <c r="O36" i="50" s="1"/>
  <c r="Q82" i="47"/>
  <c r="F82" i="47"/>
  <c r="J82" i="47"/>
  <c r="N82" i="47"/>
  <c r="H117" i="47"/>
  <c r="H117" i="50" s="1"/>
  <c r="P117" i="47"/>
  <c r="P117" i="50" s="1"/>
  <c r="M117" i="47"/>
  <c r="M117" i="50" s="1"/>
  <c r="Q144" i="47"/>
  <c r="C25" i="54"/>
  <c r="G66" i="54"/>
  <c r="H70" i="54"/>
  <c r="O82" i="54"/>
  <c r="G82" i="54"/>
  <c r="L85" i="54"/>
  <c r="Q106" i="54"/>
  <c r="E113" i="54"/>
  <c r="G144" i="54"/>
  <c r="L7" i="55"/>
  <c r="J12" i="55"/>
  <c r="J12" i="59" s="1"/>
  <c r="N19" i="55"/>
  <c r="P97" i="55"/>
  <c r="O100" i="55"/>
  <c r="L109" i="55"/>
  <c r="K120" i="55"/>
  <c r="G144" i="55"/>
  <c r="K146" i="55"/>
  <c r="M162" i="55"/>
  <c r="M168" i="55"/>
  <c r="M168" i="59" s="1"/>
  <c r="C162" i="57"/>
  <c r="C120" i="57"/>
  <c r="O12" i="57"/>
  <c r="O12" i="60" s="1"/>
  <c r="F36" i="57"/>
  <c r="F36" i="60" s="1"/>
  <c r="J36" i="57"/>
  <c r="N36" i="57"/>
  <c r="M63" i="57"/>
  <c r="O63" i="57"/>
  <c r="F74" i="57"/>
  <c r="F74" i="60" s="1"/>
  <c r="Q89" i="57"/>
  <c r="E125" i="57"/>
  <c r="Q150" i="57"/>
  <c r="Q150" i="60" s="1"/>
  <c r="G132" i="45"/>
  <c r="D146" i="45"/>
  <c r="J4" i="47"/>
  <c r="K25" i="47"/>
  <c r="F39" i="47"/>
  <c r="D51" i="47"/>
  <c r="L51" i="47"/>
  <c r="P51" i="47"/>
  <c r="G97" i="47"/>
  <c r="G97" i="50" s="1"/>
  <c r="H120" i="47"/>
  <c r="F146" i="54"/>
  <c r="E157" i="45"/>
  <c r="I157" i="45"/>
  <c r="Q157" i="45"/>
  <c r="M113" i="47"/>
  <c r="M113" i="50" s="1"/>
  <c r="M120" i="47"/>
  <c r="I125" i="47"/>
  <c r="P89" i="54"/>
  <c r="E93" i="54"/>
  <c r="E93" i="58" s="1"/>
  <c r="I106" i="54"/>
  <c r="G125" i="54"/>
  <c r="H7" i="55"/>
  <c r="M36" i="55"/>
  <c r="K77" i="55"/>
  <c r="G146" i="55"/>
  <c r="F154" i="55"/>
  <c r="E168" i="55"/>
  <c r="E168" i="59" s="1"/>
  <c r="H168" i="55"/>
  <c r="H168" i="59" s="1"/>
  <c r="P172" i="55"/>
  <c r="P44" i="57"/>
  <c r="D82" i="57"/>
  <c r="L82" i="57"/>
  <c r="P82" i="57"/>
  <c r="L100" i="57"/>
  <c r="N120" i="57"/>
  <c r="Q139" i="57"/>
  <c r="M154" i="57"/>
  <c r="M154" i="60" s="1"/>
  <c r="Q154" i="57"/>
  <c r="Q154" i="60" s="1"/>
  <c r="Q279" i="72"/>
  <c r="Q278" i="72" s="1"/>
  <c r="Q164" i="54"/>
  <c r="O349" i="64"/>
  <c r="O12" i="55"/>
  <c r="D395" i="64"/>
  <c r="D458" i="64" s="1"/>
  <c r="D16" i="57"/>
  <c r="D16" i="60" s="1"/>
  <c r="H175" i="44"/>
  <c r="B27" i="8"/>
  <c r="B89" i="45"/>
  <c r="B12" i="45"/>
  <c r="I12" i="45"/>
  <c r="Q16" i="45"/>
  <c r="D39" i="45"/>
  <c r="G51" i="45"/>
  <c r="G49" i="45" s="1"/>
  <c r="D74" i="45"/>
  <c r="K77" i="45"/>
  <c r="M117" i="45"/>
  <c r="Q117" i="45"/>
  <c r="B4" i="47"/>
  <c r="B36" i="47"/>
  <c r="B36" i="50" s="1"/>
  <c r="B77" i="47"/>
  <c r="N28" i="47"/>
  <c r="G32" i="47"/>
  <c r="L63" i="47"/>
  <c r="G139" i="47"/>
  <c r="N139" i="47"/>
  <c r="J168" i="47"/>
  <c r="C77" i="54"/>
  <c r="K7" i="54"/>
  <c r="N19" i="54"/>
  <c r="J28" i="54"/>
  <c r="Q298" i="67"/>
  <c r="Q74" i="54"/>
  <c r="G109" i="54"/>
  <c r="L113" i="54"/>
  <c r="L113" i="58" s="1"/>
  <c r="F287" i="70"/>
  <c r="F125" i="54"/>
  <c r="D136" i="54"/>
  <c r="D157" i="54"/>
  <c r="L277" i="72"/>
  <c r="L276" i="72" s="1"/>
  <c r="L162" i="54"/>
  <c r="D279" i="72"/>
  <c r="D164" i="54"/>
  <c r="C7" i="55"/>
  <c r="C139" i="55"/>
  <c r="L340" i="64"/>
  <c r="L339" i="64" s="1"/>
  <c r="L4" i="55"/>
  <c r="F7" i="55"/>
  <c r="Q309" i="65"/>
  <c r="Q308" i="65" s="1"/>
  <c r="Q28" i="55"/>
  <c r="H309" i="67"/>
  <c r="H308" i="67" s="1"/>
  <c r="H66" i="55"/>
  <c r="H379" i="68"/>
  <c r="H378" i="68" s="1"/>
  <c r="H82" i="55"/>
  <c r="P379" i="68"/>
  <c r="P82" i="55"/>
  <c r="N380" i="68"/>
  <c r="N378" i="68" s="1"/>
  <c r="N82" i="55"/>
  <c r="E397" i="64"/>
  <c r="E19" i="57"/>
  <c r="G279" i="71"/>
  <c r="G278" i="71" s="1"/>
  <c r="G146" i="54"/>
  <c r="E279" i="72"/>
  <c r="E278" i="72" s="1"/>
  <c r="E164" i="54"/>
  <c r="M279" i="72"/>
  <c r="M278" i="72" s="1"/>
  <c r="M164" i="54"/>
  <c r="Q355" i="64"/>
  <c r="Q19" i="55"/>
  <c r="M313" i="65"/>
  <c r="M312" i="65" s="1"/>
  <c r="M32" i="55"/>
  <c r="Q382" i="64"/>
  <c r="Q381" i="64" s="1"/>
  <c r="Q4" i="57"/>
  <c r="I175" i="60"/>
  <c r="I175" i="57"/>
  <c r="M168" i="44"/>
  <c r="F47" i="45"/>
  <c r="I63" i="45"/>
  <c r="M74" i="45"/>
  <c r="C77" i="45"/>
  <c r="N89" i="45"/>
  <c r="J89" i="45"/>
  <c r="E100" i="45"/>
  <c r="I100" i="45"/>
  <c r="Q100" i="45"/>
  <c r="E136" i="45"/>
  <c r="M136" i="45"/>
  <c r="N139" i="45"/>
  <c r="F144" i="45"/>
  <c r="E172" i="45"/>
  <c r="I172" i="45"/>
  <c r="B25" i="47"/>
  <c r="E44" i="47"/>
  <c r="I44" i="47"/>
  <c r="Q44" i="47"/>
  <c r="M55" i="47"/>
  <c r="M55" i="50" s="1"/>
  <c r="D63" i="47"/>
  <c r="I77" i="47"/>
  <c r="N93" i="47"/>
  <c r="G109" i="47"/>
  <c r="E146" i="47"/>
  <c r="F162" i="47"/>
  <c r="F164" i="47"/>
  <c r="C162" i="54"/>
  <c r="N4" i="54"/>
  <c r="F16" i="54"/>
  <c r="F28" i="54"/>
  <c r="L39" i="54"/>
  <c r="J51" i="54"/>
  <c r="H58" i="54"/>
  <c r="Q63" i="54"/>
  <c r="P70" i="54"/>
  <c r="P74" i="54"/>
  <c r="K290" i="69"/>
  <c r="K289" i="69" s="1"/>
  <c r="K109" i="54"/>
  <c r="P294" i="70"/>
  <c r="P132" i="54"/>
  <c r="F277" i="71"/>
  <c r="F276" i="71" s="1"/>
  <c r="F144" i="54"/>
  <c r="L290" i="71"/>
  <c r="L157" i="54"/>
  <c r="I164" i="54"/>
  <c r="C309" i="70"/>
  <c r="C328" i="70" s="1"/>
  <c r="C128" i="55"/>
  <c r="C297" i="72"/>
  <c r="C164" i="55"/>
  <c r="J343" i="64"/>
  <c r="J342" i="64" s="1"/>
  <c r="J7" i="55"/>
  <c r="N343" i="64"/>
  <c r="N342" i="64" s="1"/>
  <c r="N7" i="55"/>
  <c r="G12" i="55"/>
  <c r="O321" i="65"/>
  <c r="O39" i="55"/>
  <c r="L306" i="66"/>
  <c r="L305" i="66" s="1"/>
  <c r="L44" i="55"/>
  <c r="P306" i="66"/>
  <c r="P305" i="66" s="1"/>
  <c r="P44" i="55"/>
  <c r="F307" i="66"/>
  <c r="F326" i="66" s="1"/>
  <c r="F44" i="55"/>
  <c r="N307" i="66"/>
  <c r="N305" i="66" s="1"/>
  <c r="N44" i="55"/>
  <c r="M382" i="68"/>
  <c r="M406" i="68" s="1"/>
  <c r="M85" i="55"/>
  <c r="Q382" i="68"/>
  <c r="Q85" i="55"/>
  <c r="H16" i="57"/>
  <c r="H16" i="60" s="1"/>
  <c r="Q344" i="65"/>
  <c r="Q25" i="57"/>
  <c r="G345" i="65"/>
  <c r="G402" i="65" s="1"/>
  <c r="G25" i="57"/>
  <c r="J32" i="57"/>
  <c r="F302" i="71"/>
  <c r="F320" i="71" s="1"/>
  <c r="F150" i="55"/>
  <c r="F150" i="59" s="1"/>
  <c r="I382" i="64"/>
  <c r="I381" i="64" s="1"/>
  <c r="I4" i="57"/>
  <c r="P395" i="64"/>
  <c r="P458" i="64" s="1"/>
  <c r="P16" i="57"/>
  <c r="N351" i="65"/>
  <c r="N32" i="57"/>
  <c r="P164" i="44"/>
  <c r="H107" i="72"/>
  <c r="B36" i="45"/>
  <c r="B77" i="45"/>
  <c r="B139" i="45"/>
  <c r="M16" i="45"/>
  <c r="L19" i="45"/>
  <c r="D28" i="45"/>
  <c r="H39" i="45"/>
  <c r="N58" i="45"/>
  <c r="Q63" i="45"/>
  <c r="J63" i="45"/>
  <c r="D66" i="45"/>
  <c r="P66" i="45"/>
  <c r="P74" i="45"/>
  <c r="D77" i="45"/>
  <c r="G82" i="45"/>
  <c r="J97" i="45"/>
  <c r="J144" i="45"/>
  <c r="G157" i="45"/>
  <c r="B66" i="47"/>
  <c r="B154" i="47"/>
  <c r="B154" i="50" s="1"/>
  <c r="B82" i="47"/>
  <c r="J28" i="47"/>
  <c r="J97" i="47"/>
  <c r="J97" i="50" s="1"/>
  <c r="N97" i="47"/>
  <c r="N97" i="50" s="1"/>
  <c r="N106" i="47"/>
  <c r="L154" i="47"/>
  <c r="L154" i="50" s="1"/>
  <c r="I172" i="47"/>
  <c r="C66" i="54"/>
  <c r="C128" i="54"/>
  <c r="D4" i="54"/>
  <c r="G7" i="54"/>
  <c r="H19" i="54"/>
  <c r="J25" i="54"/>
  <c r="G28" i="54"/>
  <c r="P58" i="54"/>
  <c r="F66" i="54"/>
  <c r="Q70" i="54"/>
  <c r="N82" i="54"/>
  <c r="H85" i="54"/>
  <c r="P85" i="54"/>
  <c r="P287" i="69"/>
  <c r="P286" i="69" s="1"/>
  <c r="P106" i="54"/>
  <c r="F109" i="54"/>
  <c r="E136" i="54"/>
  <c r="O139" i="54"/>
  <c r="J146" i="54"/>
  <c r="L164" i="54"/>
  <c r="C175" i="55"/>
  <c r="G4" i="55"/>
  <c r="G353" i="64"/>
  <c r="G16" i="55"/>
  <c r="O353" i="64"/>
  <c r="O16" i="55"/>
  <c r="K307" i="65"/>
  <c r="K25" i="55"/>
  <c r="E28" i="55"/>
  <c r="I32" i="55"/>
  <c r="J318" i="65"/>
  <c r="J36" i="55"/>
  <c r="D82" i="55"/>
  <c r="H295" i="72"/>
  <c r="H313" i="72" s="1"/>
  <c r="H162" i="55"/>
  <c r="P295" i="72"/>
  <c r="P162" i="55"/>
  <c r="M391" i="64"/>
  <c r="M454" i="64" s="1"/>
  <c r="M12" i="57"/>
  <c r="O338" i="72"/>
  <c r="O392" i="72" s="1"/>
  <c r="O168" i="57"/>
  <c r="O168" i="60" s="1"/>
  <c r="O4" i="55"/>
  <c r="D19" i="55"/>
  <c r="J28" i="55"/>
  <c r="D32" i="55"/>
  <c r="Q51" i="55"/>
  <c r="I55" i="55"/>
  <c r="M74" i="55"/>
  <c r="K82" i="55"/>
  <c r="J89" i="55"/>
  <c r="M93" i="55"/>
  <c r="M93" i="59" s="1"/>
  <c r="Q97" i="55"/>
  <c r="H106" i="55"/>
  <c r="Q113" i="55"/>
  <c r="Q113" i="59" s="1"/>
  <c r="Q157" i="55"/>
  <c r="I162" i="55"/>
  <c r="Q162" i="55"/>
  <c r="D7" i="57"/>
  <c r="H12" i="57"/>
  <c r="J74" i="57"/>
  <c r="J74" i="60" s="1"/>
  <c r="N74" i="57"/>
  <c r="N74" i="60" s="1"/>
  <c r="D117" i="57"/>
  <c r="D117" i="60" s="1"/>
  <c r="L117" i="57"/>
  <c r="L117" i="60" s="1"/>
  <c r="F132" i="57"/>
  <c r="N132" i="57"/>
  <c r="N132" i="60" s="1"/>
  <c r="G136" i="57"/>
  <c r="C36" i="55"/>
  <c r="C154" i="55"/>
  <c r="L25" i="55"/>
  <c r="H28" i="55"/>
  <c r="N32" i="55"/>
  <c r="E51" i="55"/>
  <c r="E55" i="55"/>
  <c r="D128" i="55"/>
  <c r="C63" i="57"/>
  <c r="C4" i="57"/>
  <c r="C97" i="57"/>
  <c r="C97" i="60" s="1"/>
  <c r="L16" i="57"/>
  <c r="L16" i="60" s="1"/>
  <c r="E39" i="57"/>
  <c r="I55" i="57"/>
  <c r="I55" i="60" s="1"/>
  <c r="E58" i="60"/>
  <c r="M58" i="60"/>
  <c r="Q58" i="57"/>
  <c r="K58" i="57"/>
  <c r="N70" i="57"/>
  <c r="N68" i="57" s="1"/>
  <c r="Q97" i="57"/>
  <c r="Q97" i="60" s="1"/>
  <c r="D100" i="57"/>
  <c r="H100" i="57"/>
  <c r="P100" i="57"/>
  <c r="D125" i="57"/>
  <c r="N125" i="57"/>
  <c r="D136" i="57"/>
  <c r="D136" i="60" s="1"/>
  <c r="H136" i="57"/>
  <c r="H136" i="60" s="1"/>
  <c r="P136" i="57"/>
  <c r="P136" i="60" s="1"/>
  <c r="G168" i="57"/>
  <c r="G168" i="60" s="1"/>
  <c r="K168" i="57"/>
  <c r="K168" i="60" s="1"/>
  <c r="D172" i="57"/>
  <c r="D172" i="60" s="1"/>
  <c r="H172" i="57"/>
  <c r="H172" i="60" s="1"/>
  <c r="P172" i="57"/>
  <c r="P172" i="60" s="1"/>
  <c r="J172" i="57"/>
  <c r="J172" i="60" s="1"/>
  <c r="N172" i="57"/>
  <c r="N172" i="60" s="1"/>
  <c r="C162" i="44"/>
  <c r="Q168" i="44"/>
  <c r="B106" i="45"/>
  <c r="H19" i="45"/>
  <c r="G28" i="45"/>
  <c r="D32" i="45"/>
  <c r="J47" i="45"/>
  <c r="F55" i="45"/>
  <c r="I85" i="45"/>
  <c r="F100" i="45"/>
  <c r="G148" i="69"/>
  <c r="O148" i="69"/>
  <c r="M77" i="47"/>
  <c r="Q77" i="47"/>
  <c r="C114" i="48"/>
  <c r="G112" i="49"/>
  <c r="B67" i="50"/>
  <c r="B66" i="50" s="1"/>
  <c r="H18" i="50"/>
  <c r="Q46" i="50"/>
  <c r="J91" i="50"/>
  <c r="O107" i="50"/>
  <c r="L115" i="50"/>
  <c r="D133" i="50"/>
  <c r="I138" i="50"/>
  <c r="I147" i="50"/>
  <c r="I146" i="50" s="1"/>
  <c r="F163" i="50"/>
  <c r="F162" i="50" s="1"/>
  <c r="K170" i="50"/>
  <c r="O174" i="50"/>
  <c r="C281" i="72"/>
  <c r="C353" i="72" s="1"/>
  <c r="C167" i="58"/>
  <c r="L325" i="64"/>
  <c r="L409" i="64" s="1"/>
  <c r="L11" i="58"/>
  <c r="P325" i="64"/>
  <c r="P409" i="64" s="1"/>
  <c r="P11" i="58"/>
  <c r="F47" i="54"/>
  <c r="L93" i="54"/>
  <c r="L93" i="58" s="1"/>
  <c r="P117" i="54"/>
  <c r="F301" i="69"/>
  <c r="F377" i="69" s="1"/>
  <c r="F121" i="58"/>
  <c r="J301" i="69"/>
  <c r="J377" i="69" s="1"/>
  <c r="J121" i="58"/>
  <c r="N301" i="69"/>
  <c r="N121" i="58"/>
  <c r="L136" i="54"/>
  <c r="G139" i="54"/>
  <c r="K144" i="54"/>
  <c r="K146" i="54"/>
  <c r="C313" i="69"/>
  <c r="C389" i="69" s="1"/>
  <c r="C114" i="59"/>
  <c r="C302" i="72"/>
  <c r="C320" i="72" s="1"/>
  <c r="C170" i="59"/>
  <c r="I28" i="55"/>
  <c r="J55" i="55"/>
  <c r="L58" i="55"/>
  <c r="L309" i="67"/>
  <c r="L308" i="67" s="1"/>
  <c r="L66" i="55"/>
  <c r="D70" i="55"/>
  <c r="N313" i="67"/>
  <c r="N312" i="67" s="1"/>
  <c r="N70" i="55"/>
  <c r="B17" i="8"/>
  <c r="M30" i="45"/>
  <c r="F51" i="45"/>
  <c r="F49" i="45" s="1"/>
  <c r="H70" i="45"/>
  <c r="E74" i="45"/>
  <c r="N154" i="45"/>
  <c r="C168" i="45"/>
  <c r="K168" i="45"/>
  <c r="L4" i="47"/>
  <c r="F7" i="47"/>
  <c r="H16" i="47"/>
  <c r="H16" i="50" s="1"/>
  <c r="L58" i="47"/>
  <c r="C63" i="47"/>
  <c r="J117" i="47"/>
  <c r="J117" i="50" s="1"/>
  <c r="Q125" i="47"/>
  <c r="K132" i="47"/>
  <c r="K132" i="50" s="1"/>
  <c r="L132" i="47"/>
  <c r="L132" i="50" s="1"/>
  <c r="H150" i="47"/>
  <c r="H148" i="47" s="1"/>
  <c r="I154" i="47"/>
  <c r="I154" i="50" s="1"/>
  <c r="J162" i="47"/>
  <c r="B115" i="48"/>
  <c r="M114" i="48"/>
  <c r="J115" i="49"/>
  <c r="N8" i="50"/>
  <c r="N7" i="50" s="1"/>
  <c r="L22" i="50"/>
  <c r="Q56" i="50"/>
  <c r="Q98" i="50"/>
  <c r="P108" i="50"/>
  <c r="M116" i="50"/>
  <c r="I126" i="50"/>
  <c r="E134" i="50"/>
  <c r="L141" i="50"/>
  <c r="M147" i="50"/>
  <c r="J163" i="50"/>
  <c r="J162" i="50" s="1"/>
  <c r="L171" i="50"/>
  <c r="C7" i="54"/>
  <c r="D292" i="69"/>
  <c r="D368" i="69" s="1"/>
  <c r="D112" i="58"/>
  <c r="H292" i="69"/>
  <c r="H368" i="69" s="1"/>
  <c r="H112" i="58"/>
  <c r="L292" i="69"/>
  <c r="L368" i="69" s="1"/>
  <c r="L112" i="58"/>
  <c r="P292" i="69"/>
  <c r="P368" i="69" s="1"/>
  <c r="P112" i="58"/>
  <c r="H164" i="54"/>
  <c r="P164" i="54"/>
  <c r="L168" i="54"/>
  <c r="L168" i="58" s="1"/>
  <c r="D284" i="72"/>
  <c r="D170" i="58"/>
  <c r="H284" i="72"/>
  <c r="H170" i="58"/>
  <c r="L284" i="72"/>
  <c r="L170" i="58"/>
  <c r="P284" i="72"/>
  <c r="P170" i="58"/>
  <c r="C349" i="64"/>
  <c r="C14" i="59"/>
  <c r="P47" i="55"/>
  <c r="P55" i="55"/>
  <c r="L63" i="55"/>
  <c r="J66" i="55"/>
  <c r="J36" i="60"/>
  <c r="J30" i="57"/>
  <c r="L7" i="45"/>
  <c r="L77" i="45"/>
  <c r="Q85" i="45"/>
  <c r="G89" i="45"/>
  <c r="O93" i="45"/>
  <c r="G93" i="45"/>
  <c r="J109" i="45"/>
  <c r="F120" i="45"/>
  <c r="K128" i="45"/>
  <c r="C136" i="45"/>
  <c r="C172" i="45"/>
  <c r="K16" i="47"/>
  <c r="K16" i="50" s="1"/>
  <c r="E47" i="47"/>
  <c r="H55" i="47"/>
  <c r="H55" i="50" s="1"/>
  <c r="P55" i="47"/>
  <c r="P55" i="50" s="1"/>
  <c r="P58" i="47"/>
  <c r="C58" i="47"/>
  <c r="K63" i="47"/>
  <c r="J89" i="47"/>
  <c r="N89" i="47"/>
  <c r="C93" i="47"/>
  <c r="O93" i="47"/>
  <c r="L120" i="47"/>
  <c r="L125" i="47"/>
  <c r="Q146" i="47"/>
  <c r="P150" i="47"/>
  <c r="J164" i="47"/>
  <c r="E168" i="47"/>
  <c r="I168" i="47"/>
  <c r="Q168" i="47"/>
  <c r="E172" i="47"/>
  <c r="E172" i="50" s="1"/>
  <c r="F112" i="48"/>
  <c r="D115" i="48"/>
  <c r="B6" i="50"/>
  <c r="H27" i="50"/>
  <c r="E60" i="50"/>
  <c r="N73" i="50"/>
  <c r="N84" i="50"/>
  <c r="D101" i="50"/>
  <c r="G110" i="50"/>
  <c r="G109" i="50" s="1"/>
  <c r="J127" i="50"/>
  <c r="F135" i="50"/>
  <c r="Q145" i="50"/>
  <c r="Q144" i="50" s="1"/>
  <c r="Q147" i="50"/>
  <c r="N163" i="50"/>
  <c r="N162" i="50" s="1"/>
  <c r="C290" i="72"/>
  <c r="C176" i="58"/>
  <c r="L7" i="54"/>
  <c r="Q12" i="54"/>
  <c r="Q12" i="58" s="1"/>
  <c r="H16" i="54"/>
  <c r="K28" i="54"/>
  <c r="H44" i="54"/>
  <c r="K51" i="54"/>
  <c r="K55" i="54"/>
  <c r="J66" i="54"/>
  <c r="F82" i="54"/>
  <c r="N364" i="68"/>
  <c r="N460" i="68" s="1"/>
  <c r="N92" i="58"/>
  <c r="D93" i="54"/>
  <c r="D93" i="58" s="1"/>
  <c r="D294" i="69"/>
  <c r="D114" i="58"/>
  <c r="H294" i="69"/>
  <c r="H114" i="58"/>
  <c r="L294" i="69"/>
  <c r="L293" i="69" s="1"/>
  <c r="L114" i="58"/>
  <c r="P294" i="69"/>
  <c r="P114" i="58"/>
  <c r="F295" i="69"/>
  <c r="F371" i="69" s="1"/>
  <c r="F115" i="58"/>
  <c r="J295" i="69"/>
  <c r="J371" i="69" s="1"/>
  <c r="J115" i="58"/>
  <c r="N295" i="69"/>
  <c r="N371" i="69" s="1"/>
  <c r="N115" i="58"/>
  <c r="C12" i="55"/>
  <c r="C12" i="59" s="1"/>
  <c r="D25" i="55"/>
  <c r="G58" i="55"/>
  <c r="J320" i="66"/>
  <c r="J339" i="66" s="1"/>
  <c r="J59" i="59"/>
  <c r="N320" i="66"/>
  <c r="N59" i="59"/>
  <c r="H313" i="67"/>
  <c r="H332" i="67" s="1"/>
  <c r="H70" i="55"/>
  <c r="D7" i="45"/>
  <c r="I25" i="45"/>
  <c r="C32" i="45"/>
  <c r="E36" i="45"/>
  <c r="H66" i="45"/>
  <c r="F106" i="45"/>
  <c r="E117" i="45"/>
  <c r="L120" i="45"/>
  <c r="D125" i="45"/>
  <c r="C128" i="45"/>
  <c r="C132" i="45"/>
  <c r="B136" i="47"/>
  <c r="B136" i="50" s="1"/>
  <c r="B157" i="47"/>
  <c r="L16" i="47"/>
  <c r="L16" i="50" s="1"/>
  <c r="D58" i="47"/>
  <c r="G106" i="47"/>
  <c r="C109" i="47"/>
  <c r="Q113" i="47"/>
  <c r="Q113" i="50" s="1"/>
  <c r="I146" i="47"/>
  <c r="D150" i="47"/>
  <c r="Q112" i="48"/>
  <c r="N115" i="48"/>
  <c r="I114" i="49"/>
  <c r="B46" i="50"/>
  <c r="G17" i="50"/>
  <c r="N29" i="50"/>
  <c r="N28" i="50" s="1"/>
  <c r="P65" i="50"/>
  <c r="P75" i="50"/>
  <c r="E86" i="50"/>
  <c r="E85" i="50" s="1"/>
  <c r="P119" i="50"/>
  <c r="P129" i="50"/>
  <c r="E147" i="50"/>
  <c r="E146" i="50" s="1"/>
  <c r="E159" i="50"/>
  <c r="F165" i="50"/>
  <c r="F164" i="50" s="1"/>
  <c r="C367" i="68"/>
  <c r="C463" i="68" s="1"/>
  <c r="C95" i="58"/>
  <c r="C301" i="69"/>
  <c r="C121" i="58"/>
  <c r="D19" i="54"/>
  <c r="D39" i="54"/>
  <c r="Q89" i="54"/>
  <c r="D367" i="68"/>
  <c r="D95" i="58"/>
  <c r="L367" i="68"/>
  <c r="L95" i="58"/>
  <c r="J109" i="54"/>
  <c r="D113" i="54"/>
  <c r="D113" i="58" s="1"/>
  <c r="M113" i="54"/>
  <c r="M113" i="58" s="1"/>
  <c r="Q132" i="54"/>
  <c r="F301" i="70"/>
  <c r="F377" i="70" s="1"/>
  <c r="F140" i="58"/>
  <c r="J301" i="70"/>
  <c r="J140" i="58"/>
  <c r="N301" i="70"/>
  <c r="N140" i="58"/>
  <c r="J284" i="71"/>
  <c r="J152" i="58"/>
  <c r="P346" i="64"/>
  <c r="P11" i="59"/>
  <c r="I19" i="55"/>
  <c r="H47" i="55"/>
  <c r="F66" i="55"/>
  <c r="N66" i="55"/>
  <c r="J85" i="55"/>
  <c r="H136" i="55"/>
  <c r="I157" i="55"/>
  <c r="K12" i="57"/>
  <c r="K12" i="60" s="1"/>
  <c r="M16" i="57"/>
  <c r="M16" i="60" s="1"/>
  <c r="F28" i="57"/>
  <c r="Q44" i="57"/>
  <c r="Q74" i="57"/>
  <c r="Q74" i="60" s="1"/>
  <c r="K82" i="57"/>
  <c r="I154" i="57"/>
  <c r="I154" i="60" s="1"/>
  <c r="J115" i="59"/>
  <c r="F152" i="59"/>
  <c r="M158" i="59"/>
  <c r="I169" i="59"/>
  <c r="C73" i="60"/>
  <c r="C159" i="60"/>
  <c r="O6" i="60"/>
  <c r="K11" i="60"/>
  <c r="O13" i="60"/>
  <c r="N15" i="60"/>
  <c r="I18" i="60"/>
  <c r="Q22" i="60"/>
  <c r="N29" i="60"/>
  <c r="N28" i="60" s="1"/>
  <c r="O35" i="60"/>
  <c r="P38" i="60"/>
  <c r="F46" i="60"/>
  <c r="E75" i="60"/>
  <c r="E156" i="60"/>
  <c r="Q171" i="60"/>
  <c r="F82" i="55"/>
  <c r="J28" i="57"/>
  <c r="H39" i="57"/>
  <c r="P39" i="57"/>
  <c r="M44" i="57"/>
  <c r="D44" i="57"/>
  <c r="J55" i="57"/>
  <c r="J55" i="60" s="1"/>
  <c r="N55" i="57"/>
  <c r="E58" i="57"/>
  <c r="I63" i="57"/>
  <c r="K89" i="57"/>
  <c r="F89" i="57"/>
  <c r="K93" i="57"/>
  <c r="K93" i="60" s="1"/>
  <c r="K100" i="60"/>
  <c r="K113" i="57"/>
  <c r="K113" i="60" s="1"/>
  <c r="F125" i="57"/>
  <c r="L125" i="57"/>
  <c r="D132" i="57"/>
  <c r="H132" i="57"/>
  <c r="H132" i="60" s="1"/>
  <c r="P132" i="57"/>
  <c r="J132" i="57"/>
  <c r="J132" i="60" s="1"/>
  <c r="O136" i="57"/>
  <c r="O136" i="60" s="1"/>
  <c r="N92" i="59"/>
  <c r="O115" i="59"/>
  <c r="K140" i="59"/>
  <c r="K152" i="59"/>
  <c r="E167" i="59"/>
  <c r="E170" i="59"/>
  <c r="C13" i="60"/>
  <c r="Q11" i="60"/>
  <c r="O18" i="60"/>
  <c r="G27" i="60"/>
  <c r="H34" i="60"/>
  <c r="N37" i="60"/>
  <c r="F41" i="60"/>
  <c r="Q46" i="60"/>
  <c r="Q65" i="60"/>
  <c r="G76" i="60"/>
  <c r="E114" i="60"/>
  <c r="O119" i="60"/>
  <c r="I141" i="60"/>
  <c r="H113" i="55"/>
  <c r="P168" i="55"/>
  <c r="P168" i="59" s="1"/>
  <c r="J4" i="57"/>
  <c r="I139" i="57"/>
  <c r="K102" i="59"/>
  <c r="H114" i="59"/>
  <c r="Q152" i="59"/>
  <c r="K170" i="59"/>
  <c r="C99" i="60"/>
  <c r="C133" i="60"/>
  <c r="D6" i="60"/>
  <c r="K8" i="60"/>
  <c r="K7" i="60" s="1"/>
  <c r="Q14" i="60"/>
  <c r="G17" i="60"/>
  <c r="O21" i="60"/>
  <c r="L27" i="60"/>
  <c r="M34" i="60"/>
  <c r="E38" i="60"/>
  <c r="M54" i="60"/>
  <c r="O72" i="60"/>
  <c r="Q95" i="60"/>
  <c r="I108" i="60"/>
  <c r="G115" i="60"/>
  <c r="E122" i="60"/>
  <c r="K159" i="60"/>
  <c r="J82" i="55"/>
  <c r="I85" i="55"/>
  <c r="E89" i="55"/>
  <c r="E97" i="55"/>
  <c r="D109" i="55"/>
  <c r="P113" i="55"/>
  <c r="P113" i="59" s="1"/>
  <c r="D113" i="55"/>
  <c r="D113" i="59" s="1"/>
  <c r="L113" i="55"/>
  <c r="L113" i="59" s="1"/>
  <c r="D117" i="55"/>
  <c r="J125" i="55"/>
  <c r="L128" i="55"/>
  <c r="C28" i="57"/>
  <c r="C32" i="57"/>
  <c r="C89" i="57"/>
  <c r="C139" i="60"/>
  <c r="K7" i="57"/>
  <c r="E12" i="57"/>
  <c r="E12" i="60" s="1"/>
  <c r="K19" i="57"/>
  <c r="N28" i="57"/>
  <c r="F32" i="57"/>
  <c r="Q102" i="59"/>
  <c r="M114" i="59"/>
  <c r="K149" i="59"/>
  <c r="O151" i="59"/>
  <c r="G176" i="59"/>
  <c r="C107" i="60"/>
  <c r="C153" i="60"/>
  <c r="I6" i="60"/>
  <c r="P8" i="60"/>
  <c r="P7" i="60" s="1"/>
  <c r="E13" i="60"/>
  <c r="I15" i="60"/>
  <c r="D18" i="60"/>
  <c r="G22" i="60"/>
  <c r="J35" i="60"/>
  <c r="Q41" i="60"/>
  <c r="Q73" i="60"/>
  <c r="H84" i="60"/>
  <c r="I116" i="60"/>
  <c r="O170" i="60"/>
  <c r="M177" i="60"/>
  <c r="I85" i="50"/>
  <c r="B178" i="69"/>
  <c r="B101" i="69"/>
  <c r="B177" i="69" s="1"/>
  <c r="H95" i="69"/>
  <c r="E96" i="69"/>
  <c r="E94" i="69" s="1"/>
  <c r="M96" i="69"/>
  <c r="M94" i="69" s="1"/>
  <c r="J109" i="44"/>
  <c r="J98" i="69"/>
  <c r="G176" i="69"/>
  <c r="O176" i="69"/>
  <c r="L101" i="69"/>
  <c r="L178" i="69"/>
  <c r="M109" i="69"/>
  <c r="Q109" i="69"/>
  <c r="B97" i="70"/>
  <c r="J128" i="44"/>
  <c r="J98" i="70"/>
  <c r="C100" i="70"/>
  <c r="K100" i="70"/>
  <c r="O100" i="70"/>
  <c r="L101" i="70"/>
  <c r="G105" i="70"/>
  <c r="E109" i="70"/>
  <c r="Q109" i="70"/>
  <c r="C95" i="71"/>
  <c r="O144" i="44"/>
  <c r="O95" i="71"/>
  <c r="J146" i="44"/>
  <c r="J97" i="71"/>
  <c r="J96" i="71" s="1"/>
  <c r="N146" i="44"/>
  <c r="N97" i="71"/>
  <c r="G99" i="71"/>
  <c r="G135" i="71" s="1"/>
  <c r="O99" i="71"/>
  <c r="O135" i="71" s="1"/>
  <c r="G100" i="71"/>
  <c r="O100" i="71"/>
  <c r="H104" i="71"/>
  <c r="I108" i="71"/>
  <c r="Q108" i="71"/>
  <c r="B94" i="71"/>
  <c r="D162" i="44"/>
  <c r="D95" i="72"/>
  <c r="H162" i="44"/>
  <c r="H95" i="72"/>
  <c r="E96" i="72"/>
  <c r="M96" i="72"/>
  <c r="G168" i="44"/>
  <c r="G101" i="72"/>
  <c r="O168" i="44"/>
  <c r="O101" i="72"/>
  <c r="H168" i="44"/>
  <c r="H102" i="72"/>
  <c r="H100" i="72" s="1"/>
  <c r="P168" i="44"/>
  <c r="P102" i="72"/>
  <c r="P100" i="72" s="1"/>
  <c r="M103" i="72"/>
  <c r="J172" i="44"/>
  <c r="J105" i="72"/>
  <c r="D107" i="72"/>
  <c r="L107" i="72"/>
  <c r="E109" i="72"/>
  <c r="I109" i="72"/>
  <c r="Q109" i="72"/>
  <c r="B28" i="45"/>
  <c r="B117" i="65"/>
  <c r="B114" i="67"/>
  <c r="B142" i="69"/>
  <c r="B144" i="45"/>
  <c r="B113" i="71"/>
  <c r="B150" i="45"/>
  <c r="B120" i="71"/>
  <c r="B157" i="45"/>
  <c r="B126" i="71"/>
  <c r="B172" i="45"/>
  <c r="B123" i="72"/>
  <c r="G4" i="45"/>
  <c r="G128" i="64"/>
  <c r="D4" i="45"/>
  <c r="D129" i="64"/>
  <c r="L4" i="45"/>
  <c r="L129" i="64"/>
  <c r="E7" i="45"/>
  <c r="E131" i="64"/>
  <c r="M7" i="45"/>
  <c r="M131" i="64"/>
  <c r="Q7" i="45"/>
  <c r="Q131" i="64"/>
  <c r="G16" i="45"/>
  <c r="G140" i="64"/>
  <c r="O16" i="45"/>
  <c r="O140" i="64"/>
  <c r="L16" i="45"/>
  <c r="L141" i="64"/>
  <c r="L139" i="64" s="1"/>
  <c r="M19" i="45"/>
  <c r="M143" i="64"/>
  <c r="C116" i="65"/>
  <c r="O116" i="65"/>
  <c r="C119" i="65"/>
  <c r="G119" i="65"/>
  <c r="K119" i="65"/>
  <c r="O119" i="65"/>
  <c r="E121" i="65"/>
  <c r="I121" i="65"/>
  <c r="F122" i="65"/>
  <c r="C123" i="65"/>
  <c r="K123" i="65"/>
  <c r="D124" i="65"/>
  <c r="H124" i="65"/>
  <c r="L47" i="45"/>
  <c r="L117" i="66"/>
  <c r="C119" i="66"/>
  <c r="G119" i="66"/>
  <c r="O119" i="66"/>
  <c r="G120" i="66"/>
  <c r="I125" i="66"/>
  <c r="Q125" i="66"/>
  <c r="N126" i="66"/>
  <c r="N124" i="66" s="1"/>
  <c r="F114" i="67"/>
  <c r="C115" i="67"/>
  <c r="G115" i="67"/>
  <c r="E116" i="67"/>
  <c r="I66" i="45"/>
  <c r="I117" i="67"/>
  <c r="D119" i="67"/>
  <c r="P119" i="67"/>
  <c r="I70" i="45"/>
  <c r="I121" i="67"/>
  <c r="J124" i="67"/>
  <c r="C74" i="45"/>
  <c r="C126" i="67"/>
  <c r="K74" i="45"/>
  <c r="K126" i="67"/>
  <c r="D127" i="67"/>
  <c r="L127" i="67"/>
  <c r="H82" i="45"/>
  <c r="L82" i="45"/>
  <c r="L137" i="68"/>
  <c r="D134" i="69"/>
  <c r="P134" i="69"/>
  <c r="H117" i="69"/>
  <c r="D195" i="69"/>
  <c r="D138" i="69"/>
  <c r="P195" i="69"/>
  <c r="P138" i="69"/>
  <c r="F120" i="69"/>
  <c r="F197" i="69"/>
  <c r="F140" i="69"/>
  <c r="C198" i="69"/>
  <c r="C141" i="69"/>
  <c r="G198" i="69"/>
  <c r="G141" i="69"/>
  <c r="F117" i="45"/>
  <c r="F125" i="69"/>
  <c r="C117" i="45"/>
  <c r="C126" i="69"/>
  <c r="C124" i="69" s="1"/>
  <c r="N127" i="69"/>
  <c r="N147" i="69"/>
  <c r="F133" i="70"/>
  <c r="C134" i="70"/>
  <c r="K134" i="70"/>
  <c r="D128" i="45"/>
  <c r="D117" i="70"/>
  <c r="P128" i="45"/>
  <c r="P117" i="70"/>
  <c r="C119" i="70"/>
  <c r="O119" i="70"/>
  <c r="H132" i="45"/>
  <c r="H121" i="70"/>
  <c r="P132" i="45"/>
  <c r="P121" i="70"/>
  <c r="I132" i="45"/>
  <c r="I122" i="70"/>
  <c r="F142" i="70"/>
  <c r="N142" i="70"/>
  <c r="C124" i="70"/>
  <c r="C144" i="70"/>
  <c r="O144" i="70"/>
  <c r="D145" i="70"/>
  <c r="P145" i="70"/>
  <c r="J127" i="70"/>
  <c r="J147" i="70"/>
  <c r="C148" i="70"/>
  <c r="K148" i="70"/>
  <c r="E144" i="45"/>
  <c r="E113" i="71"/>
  <c r="Q144" i="45"/>
  <c r="Q113" i="71"/>
  <c r="C146" i="45"/>
  <c r="C115" i="71"/>
  <c r="G146" i="45"/>
  <c r="G115" i="71"/>
  <c r="O146" i="45"/>
  <c r="O115" i="71"/>
  <c r="F135" i="71"/>
  <c r="F119" i="71"/>
  <c r="N119" i="71"/>
  <c r="G120" i="71"/>
  <c r="K120" i="71"/>
  <c r="D121" i="71"/>
  <c r="L121" i="71"/>
  <c r="P121" i="71"/>
  <c r="J123" i="71"/>
  <c r="G124" i="71"/>
  <c r="K126" i="71"/>
  <c r="H127" i="71"/>
  <c r="E112" i="72"/>
  <c r="Q112" i="72"/>
  <c r="F164" i="45"/>
  <c r="F115" i="72"/>
  <c r="N164" i="45"/>
  <c r="N115" i="72"/>
  <c r="E117" i="72"/>
  <c r="Q117" i="72"/>
  <c r="H168" i="45"/>
  <c r="H119" i="72"/>
  <c r="E168" i="45"/>
  <c r="E120" i="72"/>
  <c r="I168" i="45"/>
  <c r="I120" i="72"/>
  <c r="Q168" i="45"/>
  <c r="Q120" i="72"/>
  <c r="J121" i="72"/>
  <c r="C142" i="72"/>
  <c r="K172" i="45"/>
  <c r="K166" i="45" s="1"/>
  <c r="K124" i="72"/>
  <c r="C175" i="45"/>
  <c r="C126" i="72"/>
  <c r="K175" i="45"/>
  <c r="K126" i="72"/>
  <c r="D127" i="72"/>
  <c r="P127" i="72"/>
  <c r="B182" i="64"/>
  <c r="B17" i="50"/>
  <c r="B152" i="66"/>
  <c r="B164" i="66"/>
  <c r="B221" i="66" s="1"/>
  <c r="B57" i="50"/>
  <c r="B160" i="67"/>
  <c r="B217" i="67" s="1"/>
  <c r="B72" i="50"/>
  <c r="B194" i="68"/>
  <c r="B209" i="70"/>
  <c r="B205" i="71"/>
  <c r="B150" i="71"/>
  <c r="C173" i="64"/>
  <c r="C8" i="50"/>
  <c r="K173" i="64"/>
  <c r="K8" i="50"/>
  <c r="O173" i="64"/>
  <c r="O8" i="50"/>
  <c r="P182" i="64"/>
  <c r="P17" i="50"/>
  <c r="E185" i="64"/>
  <c r="Q185" i="64"/>
  <c r="N186" i="64"/>
  <c r="K187" i="64"/>
  <c r="K250" i="64" s="1"/>
  <c r="K22" i="50"/>
  <c r="D152" i="65"/>
  <c r="H25" i="47"/>
  <c r="H152" i="65"/>
  <c r="E153" i="65"/>
  <c r="E210" i="65" s="1"/>
  <c r="E27" i="50"/>
  <c r="Q153" i="65"/>
  <c r="Q210" i="65" s="1"/>
  <c r="Q27" i="50"/>
  <c r="E155" i="65"/>
  <c r="E29" i="50"/>
  <c r="M155" i="65"/>
  <c r="M29" i="50"/>
  <c r="F220" i="65"/>
  <c r="G152" i="66"/>
  <c r="D44" i="47"/>
  <c r="D153" i="66"/>
  <c r="D210" i="66" s="1"/>
  <c r="D46" i="50"/>
  <c r="L44" i="47"/>
  <c r="L153" i="66"/>
  <c r="L46" i="50"/>
  <c r="E212" i="66"/>
  <c r="E154" i="66"/>
  <c r="Q212" i="66"/>
  <c r="Q154" i="66"/>
  <c r="D157" i="66"/>
  <c r="P157" i="66"/>
  <c r="I51" i="47"/>
  <c r="I159" i="66"/>
  <c r="K161" i="66"/>
  <c r="K218" i="66" s="1"/>
  <c r="L163" i="66"/>
  <c r="L56" i="50"/>
  <c r="E164" i="66"/>
  <c r="E221" i="66" s="1"/>
  <c r="E57" i="50"/>
  <c r="M164" i="66"/>
  <c r="M221" i="66" s="1"/>
  <c r="M57" i="50"/>
  <c r="J166" i="66"/>
  <c r="N166" i="66"/>
  <c r="G167" i="66"/>
  <c r="G224" i="66" s="1"/>
  <c r="G60" i="50"/>
  <c r="K167" i="66"/>
  <c r="K224" i="66" s="1"/>
  <c r="K60" i="50"/>
  <c r="O167" i="66"/>
  <c r="O224" i="66" s="1"/>
  <c r="O60" i="50"/>
  <c r="H152" i="67"/>
  <c r="E153" i="67"/>
  <c r="E210" i="67" s="1"/>
  <c r="E65" i="50"/>
  <c r="I153" i="67"/>
  <c r="I210" i="67" s="1"/>
  <c r="I65" i="50"/>
  <c r="G155" i="67"/>
  <c r="G67" i="50"/>
  <c r="D157" i="67"/>
  <c r="N159" i="67"/>
  <c r="G160" i="67"/>
  <c r="G217" i="67" s="1"/>
  <c r="G72" i="50"/>
  <c r="K160" i="67"/>
  <c r="K217" i="67" s="1"/>
  <c r="K72" i="50"/>
  <c r="D161" i="67"/>
  <c r="D218" i="67" s="1"/>
  <c r="D73" i="50"/>
  <c r="H161" i="67"/>
  <c r="H218" i="67" s="1"/>
  <c r="H73" i="50"/>
  <c r="P161" i="67"/>
  <c r="P218" i="67" s="1"/>
  <c r="P73" i="50"/>
  <c r="F163" i="67"/>
  <c r="F75" i="50"/>
  <c r="N163" i="67"/>
  <c r="N75" i="50"/>
  <c r="C164" i="67"/>
  <c r="C221" i="67" s="1"/>
  <c r="C76" i="50"/>
  <c r="K164" i="67"/>
  <c r="K221" i="67" s="1"/>
  <c r="K76" i="50"/>
  <c r="D166" i="67"/>
  <c r="P166" i="67"/>
  <c r="C82" i="47"/>
  <c r="C185" i="68"/>
  <c r="G82" i="47"/>
  <c r="G185" i="68"/>
  <c r="D82" i="47"/>
  <c r="D186" i="68"/>
  <c r="D258" i="68" s="1"/>
  <c r="D84" i="50"/>
  <c r="H82" i="47"/>
  <c r="H186" i="68"/>
  <c r="H258" i="68" s="1"/>
  <c r="H84" i="50"/>
  <c r="G188" i="68"/>
  <c r="G86" i="50"/>
  <c r="G190" i="68"/>
  <c r="K190" i="68"/>
  <c r="C192" i="68"/>
  <c r="K89" i="47"/>
  <c r="K192" i="68"/>
  <c r="H193" i="68"/>
  <c r="H265" i="68" s="1"/>
  <c r="H91" i="50"/>
  <c r="E194" i="68"/>
  <c r="F93" i="47"/>
  <c r="F197" i="68"/>
  <c r="F269" i="68" s="1"/>
  <c r="C200" i="68"/>
  <c r="C98" i="50"/>
  <c r="K97" i="47"/>
  <c r="K97" i="50" s="1"/>
  <c r="K200" i="68"/>
  <c r="K98" i="50"/>
  <c r="D201" i="68"/>
  <c r="D273" i="68" s="1"/>
  <c r="D99" i="50"/>
  <c r="P201" i="68"/>
  <c r="P273" i="68" s="1"/>
  <c r="P99" i="50"/>
  <c r="G203" i="68"/>
  <c r="G101" i="50"/>
  <c r="O100" i="47"/>
  <c r="O203" i="68"/>
  <c r="O101" i="50"/>
  <c r="H204" i="68"/>
  <c r="P204" i="68"/>
  <c r="E205" i="68"/>
  <c r="E277" i="68" s="1"/>
  <c r="E103" i="50"/>
  <c r="M205" i="68"/>
  <c r="M277" i="68" s="1"/>
  <c r="M103" i="50"/>
  <c r="H106" i="47"/>
  <c r="H152" i="69"/>
  <c r="H107" i="50"/>
  <c r="E153" i="69"/>
  <c r="E210" i="69" s="1"/>
  <c r="E108" i="50"/>
  <c r="M153" i="69"/>
  <c r="M210" i="69" s="1"/>
  <c r="M108" i="50"/>
  <c r="F155" i="69"/>
  <c r="F110" i="50"/>
  <c r="I214" i="69"/>
  <c r="Q157" i="69"/>
  <c r="E159" i="69"/>
  <c r="E114" i="50"/>
  <c r="M159" i="69"/>
  <c r="M114" i="50"/>
  <c r="J160" i="69"/>
  <c r="J217" i="69" s="1"/>
  <c r="J115" i="50"/>
  <c r="C161" i="69"/>
  <c r="C218" i="69" s="1"/>
  <c r="C116" i="50"/>
  <c r="F163" i="69"/>
  <c r="F118" i="50"/>
  <c r="N117" i="47"/>
  <c r="N117" i="50" s="1"/>
  <c r="N163" i="69"/>
  <c r="N118" i="50"/>
  <c r="G164" i="69"/>
  <c r="G221" i="69" s="1"/>
  <c r="G119" i="50"/>
  <c r="K164" i="69"/>
  <c r="K221" i="69" s="1"/>
  <c r="K119" i="50"/>
  <c r="C166" i="69"/>
  <c r="G166" i="69"/>
  <c r="D167" i="69"/>
  <c r="D224" i="69" s="1"/>
  <c r="D122" i="50"/>
  <c r="C152" i="70"/>
  <c r="C126" i="50"/>
  <c r="G152" i="70"/>
  <c r="G126" i="50"/>
  <c r="D153" i="70"/>
  <c r="D210" i="70" s="1"/>
  <c r="D127" i="50"/>
  <c r="P153" i="70"/>
  <c r="P210" i="70" s="1"/>
  <c r="P127" i="50"/>
  <c r="G155" i="70"/>
  <c r="G129" i="50"/>
  <c r="O155" i="70"/>
  <c r="O129" i="50"/>
  <c r="L157" i="70"/>
  <c r="L131" i="50"/>
  <c r="G159" i="70"/>
  <c r="G133" i="50"/>
  <c r="D160" i="70"/>
  <c r="D217" i="70" s="1"/>
  <c r="D134" i="50"/>
  <c r="P160" i="70"/>
  <c r="P217" i="70" s="1"/>
  <c r="P134" i="50"/>
  <c r="M161" i="70"/>
  <c r="M218" i="70" s="1"/>
  <c r="M135" i="50"/>
  <c r="C163" i="70"/>
  <c r="C137" i="50"/>
  <c r="K163" i="70"/>
  <c r="K137" i="50"/>
  <c r="K136" i="47"/>
  <c r="K136" i="50" s="1"/>
  <c r="H164" i="70"/>
  <c r="H221" i="70" s="1"/>
  <c r="H138" i="50"/>
  <c r="L164" i="70"/>
  <c r="L221" i="70" s="1"/>
  <c r="L138" i="50"/>
  <c r="F149" i="71"/>
  <c r="F145" i="50"/>
  <c r="F144" i="47"/>
  <c r="E150" i="47"/>
  <c r="E155" i="71"/>
  <c r="Q154" i="71"/>
  <c r="E154" i="47"/>
  <c r="E154" i="50" s="1"/>
  <c r="E159" i="71"/>
  <c r="Q154" i="47"/>
  <c r="Q154" i="50" s="1"/>
  <c r="Q159" i="71"/>
  <c r="G162" i="71"/>
  <c r="G161" i="71" s="1"/>
  <c r="O162" i="71"/>
  <c r="O157" i="47"/>
  <c r="H163" i="71"/>
  <c r="H217" i="71" s="1"/>
  <c r="H159" i="50"/>
  <c r="L163" i="71"/>
  <c r="L159" i="50"/>
  <c r="P163" i="71"/>
  <c r="P217" i="71" s="1"/>
  <c r="P159" i="50"/>
  <c r="I162" i="47"/>
  <c r="I149" i="72"/>
  <c r="I163" i="50"/>
  <c r="Q162" i="47"/>
  <c r="Q149" i="72"/>
  <c r="Q163" i="50"/>
  <c r="I151" i="72"/>
  <c r="I165" i="50"/>
  <c r="I164" i="47"/>
  <c r="Q151" i="72"/>
  <c r="Q165" i="50"/>
  <c r="I153" i="72"/>
  <c r="C172" i="47"/>
  <c r="C172" i="50" s="1"/>
  <c r="C159" i="72"/>
  <c r="C173" i="50"/>
  <c r="O172" i="47"/>
  <c r="O172" i="50" s="1"/>
  <c r="O159" i="72"/>
  <c r="O173" i="50"/>
  <c r="L172" i="47"/>
  <c r="L172" i="50" s="1"/>
  <c r="L160" i="72"/>
  <c r="L214" i="72" s="1"/>
  <c r="L174" i="50"/>
  <c r="F162" i="72"/>
  <c r="C175" i="47"/>
  <c r="C163" i="72"/>
  <c r="C177" i="50"/>
  <c r="K175" i="47"/>
  <c r="K163" i="72"/>
  <c r="K217" i="72" s="1"/>
  <c r="K177" i="50"/>
  <c r="I115" i="48"/>
  <c r="O115" i="49"/>
  <c r="E6" i="50"/>
  <c r="D14" i="50"/>
  <c r="H66" i="50"/>
  <c r="I112" i="50"/>
  <c r="O153" i="50"/>
  <c r="E331" i="64"/>
  <c r="I331" i="64"/>
  <c r="M331" i="64"/>
  <c r="Q331" i="64"/>
  <c r="Q16" i="54"/>
  <c r="G332" i="64"/>
  <c r="K332" i="64"/>
  <c r="K374" i="64" s="1"/>
  <c r="O332" i="64"/>
  <c r="E292" i="65"/>
  <c r="E330" i="65" s="1"/>
  <c r="I292" i="65"/>
  <c r="M292" i="65"/>
  <c r="M330" i="65" s="1"/>
  <c r="Q292" i="65"/>
  <c r="E36" i="54"/>
  <c r="E298" i="65"/>
  <c r="I36" i="54"/>
  <c r="I298" i="65"/>
  <c r="M36" i="54"/>
  <c r="M298" i="65"/>
  <c r="Q36" i="54"/>
  <c r="Q298" i="65"/>
  <c r="G36" i="54"/>
  <c r="G299" i="65"/>
  <c r="K299" i="65"/>
  <c r="K297" i="65" s="1"/>
  <c r="K36" i="54"/>
  <c r="O36" i="54"/>
  <c r="O299" i="65"/>
  <c r="G360" i="68"/>
  <c r="K360" i="68"/>
  <c r="O360" i="68"/>
  <c r="G89" i="54"/>
  <c r="G362" i="68"/>
  <c r="K89" i="54"/>
  <c r="K362" i="68"/>
  <c r="O89" i="54"/>
  <c r="O362" i="68"/>
  <c r="E89" i="54"/>
  <c r="E363" i="68"/>
  <c r="I89" i="54"/>
  <c r="I363" i="68"/>
  <c r="I411" i="68" s="1"/>
  <c r="M89" i="54"/>
  <c r="M363" i="68"/>
  <c r="M411" i="68" s="1"/>
  <c r="Q363" i="68"/>
  <c r="G364" i="68"/>
  <c r="G412" i="68" s="1"/>
  <c r="K364" i="68"/>
  <c r="K412" i="68" s="1"/>
  <c r="O364" i="68"/>
  <c r="O460" i="68" s="1"/>
  <c r="O92" i="58"/>
  <c r="C345" i="64"/>
  <c r="C350" i="64"/>
  <c r="C356" i="64"/>
  <c r="C309" i="65"/>
  <c r="C28" i="55"/>
  <c r="C315" i="65"/>
  <c r="C321" i="65"/>
  <c r="C311" i="66"/>
  <c r="C317" i="66"/>
  <c r="C55" i="55"/>
  <c r="C306" i="67"/>
  <c r="C63" i="55"/>
  <c r="C313" i="67"/>
  <c r="C70" i="55"/>
  <c r="C74" i="55"/>
  <c r="C318" i="67"/>
  <c r="C380" i="68"/>
  <c r="C387" i="68"/>
  <c r="C385" i="68" s="1"/>
  <c r="C89" i="55"/>
  <c r="C392" i="68"/>
  <c r="C100" i="55"/>
  <c r="C398" i="68"/>
  <c r="C102" i="59"/>
  <c r="C109" i="55"/>
  <c r="C309" i="69"/>
  <c r="C315" i="69"/>
  <c r="C321" i="69"/>
  <c r="C120" i="55"/>
  <c r="C311" i="70"/>
  <c r="C136" i="55"/>
  <c r="C317" i="70"/>
  <c r="C144" i="55"/>
  <c r="C295" i="71"/>
  <c r="C150" i="55"/>
  <c r="C150" i="59" s="1"/>
  <c r="C302" i="71"/>
  <c r="C152" i="59"/>
  <c r="C157" i="55"/>
  <c r="C308" i="71"/>
  <c r="C299" i="72"/>
  <c r="C167" i="59"/>
  <c r="C172" i="55"/>
  <c r="C166" i="55" s="1"/>
  <c r="C305" i="72"/>
  <c r="F311" i="65"/>
  <c r="J311" i="65"/>
  <c r="N311" i="65"/>
  <c r="F390" i="68"/>
  <c r="F93" i="55"/>
  <c r="F93" i="59" s="1"/>
  <c r="F94" i="59"/>
  <c r="J414" i="68"/>
  <c r="J486" i="68"/>
  <c r="N390" i="68"/>
  <c r="N93" i="55"/>
  <c r="D391" i="68"/>
  <c r="D389" i="68" s="1"/>
  <c r="D95" i="59"/>
  <c r="H391" i="68"/>
  <c r="H93" i="55"/>
  <c r="L391" i="68"/>
  <c r="L389" i="68" s="1"/>
  <c r="L93" i="55"/>
  <c r="L93" i="59" s="1"/>
  <c r="P391" i="68"/>
  <c r="P415" i="68" s="1"/>
  <c r="F392" i="68"/>
  <c r="J392" i="68"/>
  <c r="N416" i="68"/>
  <c r="D100" i="55"/>
  <c r="D397" i="68"/>
  <c r="H100" i="55"/>
  <c r="H397" i="68"/>
  <c r="L100" i="55"/>
  <c r="L397" i="68"/>
  <c r="P100" i="55"/>
  <c r="P397" i="68"/>
  <c r="F398" i="68"/>
  <c r="F102" i="59"/>
  <c r="J100" i="55"/>
  <c r="J398" i="68"/>
  <c r="J102" i="59"/>
  <c r="N398" i="68"/>
  <c r="N102" i="59"/>
  <c r="D399" i="68"/>
  <c r="H399" i="68"/>
  <c r="L399" i="68"/>
  <c r="P399" i="68"/>
  <c r="E313" i="70"/>
  <c r="I313" i="70"/>
  <c r="I132" i="55"/>
  <c r="M313" i="70"/>
  <c r="Q313" i="70"/>
  <c r="Q132" i="55"/>
  <c r="G314" i="70"/>
  <c r="K314" i="70"/>
  <c r="O314" i="70"/>
  <c r="E315" i="70"/>
  <c r="I315" i="70"/>
  <c r="M315" i="70"/>
  <c r="Q334" i="70"/>
  <c r="E305" i="72"/>
  <c r="I305" i="72"/>
  <c r="I172" i="55"/>
  <c r="M305" i="72"/>
  <c r="Q305" i="72"/>
  <c r="Q172" i="55"/>
  <c r="G306" i="72"/>
  <c r="K306" i="72"/>
  <c r="D175" i="55"/>
  <c r="D308" i="72"/>
  <c r="D176" i="59"/>
  <c r="H175" i="55"/>
  <c r="H308" i="72"/>
  <c r="H176" i="59"/>
  <c r="L175" i="55"/>
  <c r="L308" i="72"/>
  <c r="P175" i="55"/>
  <c r="P308" i="72"/>
  <c r="P176" i="59"/>
  <c r="F175" i="55"/>
  <c r="F309" i="72"/>
  <c r="J175" i="55"/>
  <c r="J309" i="72"/>
  <c r="N175" i="55"/>
  <c r="N309" i="72"/>
  <c r="G347" i="66"/>
  <c r="G48" i="60"/>
  <c r="G47" i="57"/>
  <c r="K347" i="66"/>
  <c r="K48" i="60"/>
  <c r="K47" i="57"/>
  <c r="O347" i="66"/>
  <c r="O48" i="60"/>
  <c r="D349" i="67"/>
  <c r="H349" i="67"/>
  <c r="L349" i="67"/>
  <c r="P349" i="67"/>
  <c r="G150" i="57"/>
  <c r="G150" i="60" s="1"/>
  <c r="G337" i="71"/>
  <c r="G151" i="60"/>
  <c r="K150" i="57"/>
  <c r="K150" i="60" s="1"/>
  <c r="K337" i="71"/>
  <c r="O150" i="57"/>
  <c r="O150" i="60" s="1"/>
  <c r="O337" i="71"/>
  <c r="O151" i="60"/>
  <c r="E338" i="71"/>
  <c r="E392" i="71" s="1"/>
  <c r="E152" i="60"/>
  <c r="E150" i="57"/>
  <c r="I338" i="71"/>
  <c r="I392" i="71" s="1"/>
  <c r="I152" i="60"/>
  <c r="I150" i="57"/>
  <c r="I148" i="60" s="1"/>
  <c r="M338" i="71"/>
  <c r="M392" i="71" s="1"/>
  <c r="M152" i="60"/>
  <c r="Q338" i="71"/>
  <c r="Q392" i="71" s="1"/>
  <c r="Q152" i="60"/>
  <c r="G339" i="71"/>
  <c r="G393" i="71" s="1"/>
  <c r="G153" i="60"/>
  <c r="K339" i="71"/>
  <c r="K393" i="71" s="1"/>
  <c r="K153" i="60"/>
  <c r="O339" i="71"/>
  <c r="O393" i="71" s="1"/>
  <c r="O153" i="60"/>
  <c r="C158" i="59"/>
  <c r="B96" i="69"/>
  <c r="B94" i="69" s="1"/>
  <c r="B108" i="69"/>
  <c r="C109" i="44"/>
  <c r="C98" i="69"/>
  <c r="G109" i="44"/>
  <c r="G98" i="69"/>
  <c r="K109" i="44"/>
  <c r="K98" i="69"/>
  <c r="O109" i="44"/>
  <c r="O98" i="69"/>
  <c r="D100" i="69"/>
  <c r="D112" i="48"/>
  <c r="H100" i="69"/>
  <c r="H112" i="48"/>
  <c r="L100" i="69"/>
  <c r="L176" i="69" s="1"/>
  <c r="L112" i="48"/>
  <c r="P100" i="69"/>
  <c r="P112" i="48"/>
  <c r="E178" i="69"/>
  <c r="E101" i="69"/>
  <c r="E177" i="69" s="1"/>
  <c r="I101" i="69"/>
  <c r="I177" i="69" s="1"/>
  <c r="I178" i="69"/>
  <c r="M178" i="69"/>
  <c r="M101" i="69"/>
  <c r="M177" i="69" s="1"/>
  <c r="Q101" i="69"/>
  <c r="Q177" i="69" s="1"/>
  <c r="Q178" i="69"/>
  <c r="D105" i="69"/>
  <c r="H105" i="69"/>
  <c r="L105" i="69"/>
  <c r="P105" i="69"/>
  <c r="F108" i="69"/>
  <c r="J108" i="69"/>
  <c r="N108" i="69"/>
  <c r="B108" i="70"/>
  <c r="B105" i="70"/>
  <c r="E94" i="70"/>
  <c r="I94" i="70"/>
  <c r="M94" i="70"/>
  <c r="Q94" i="70"/>
  <c r="C128" i="44"/>
  <c r="C98" i="70"/>
  <c r="C136" i="70" s="1"/>
  <c r="G128" i="44"/>
  <c r="G98" i="70"/>
  <c r="K128" i="44"/>
  <c r="K98" i="70"/>
  <c r="K136" i="70" s="1"/>
  <c r="O128" i="44"/>
  <c r="O98" i="70"/>
  <c r="O136" i="70" s="1"/>
  <c r="E102" i="70"/>
  <c r="I102" i="70"/>
  <c r="M102" i="70"/>
  <c r="Q102" i="70"/>
  <c r="F103" i="70"/>
  <c r="J103" i="70"/>
  <c r="N103" i="70"/>
  <c r="N101" i="70" s="1"/>
  <c r="C104" i="70"/>
  <c r="G104" i="70"/>
  <c r="K104" i="70"/>
  <c r="O104" i="70"/>
  <c r="D105" i="70"/>
  <c r="H105" i="70"/>
  <c r="L105" i="70"/>
  <c r="P105" i="70"/>
  <c r="F108" i="70"/>
  <c r="J108" i="70"/>
  <c r="N108" i="70"/>
  <c r="E144" i="44"/>
  <c r="D144" i="44"/>
  <c r="D95" i="71"/>
  <c r="H144" i="44"/>
  <c r="H95" i="71"/>
  <c r="L144" i="44"/>
  <c r="L95" i="71"/>
  <c r="P144" i="44"/>
  <c r="P95" i="71"/>
  <c r="C96" i="71"/>
  <c r="G146" i="44"/>
  <c r="G97" i="71"/>
  <c r="K96" i="71"/>
  <c r="O146" i="44"/>
  <c r="O97" i="71"/>
  <c r="D100" i="71"/>
  <c r="H100" i="71"/>
  <c r="H98" i="71" s="1"/>
  <c r="L100" i="71"/>
  <c r="P100" i="71"/>
  <c r="I154" i="44"/>
  <c r="E154" i="44"/>
  <c r="E105" i="71"/>
  <c r="I105" i="71"/>
  <c r="M105" i="71"/>
  <c r="Q105" i="71"/>
  <c r="F106" i="71"/>
  <c r="F142" i="71" s="1"/>
  <c r="J106" i="71"/>
  <c r="N106" i="71"/>
  <c r="J157" i="44"/>
  <c r="F157" i="44"/>
  <c r="F108" i="71"/>
  <c r="J107" i="71"/>
  <c r="N107" i="71"/>
  <c r="B107" i="72"/>
  <c r="B146" i="44"/>
  <c r="B150" i="44"/>
  <c r="B102" i="71"/>
  <c r="B157" i="44"/>
  <c r="E162" i="44"/>
  <c r="E95" i="72"/>
  <c r="E131" i="72" s="1"/>
  <c r="I162" i="44"/>
  <c r="I95" i="72"/>
  <c r="I131" i="72" s="1"/>
  <c r="M162" i="44"/>
  <c r="M95" i="72"/>
  <c r="M131" i="72" s="1"/>
  <c r="Q162" i="44"/>
  <c r="Q95" i="72"/>
  <c r="I164" i="44"/>
  <c r="Q164" i="44"/>
  <c r="F164" i="44"/>
  <c r="F97" i="72"/>
  <c r="J164" i="44"/>
  <c r="J97" i="72"/>
  <c r="N164" i="44"/>
  <c r="N97" i="72"/>
  <c r="I168" i="44"/>
  <c r="E172" i="44"/>
  <c r="C172" i="44"/>
  <c r="C105" i="72"/>
  <c r="G172" i="44"/>
  <c r="G105" i="72"/>
  <c r="K172" i="44"/>
  <c r="K105" i="72"/>
  <c r="O172" i="44"/>
  <c r="O166" i="44" s="1"/>
  <c r="O105" i="72"/>
  <c r="D172" i="44"/>
  <c r="D106" i="72"/>
  <c r="D104" i="72" s="1"/>
  <c r="H172" i="44"/>
  <c r="H106" i="72"/>
  <c r="H104" i="72" s="1"/>
  <c r="L172" i="44"/>
  <c r="L106" i="72"/>
  <c r="L104" i="72" s="1"/>
  <c r="P172" i="44"/>
  <c r="P106" i="72"/>
  <c r="L175" i="44"/>
  <c r="E175" i="44"/>
  <c r="E108" i="72"/>
  <c r="I175" i="44"/>
  <c r="I108" i="72"/>
  <c r="M175" i="44"/>
  <c r="M108" i="72"/>
  <c r="Q175" i="44"/>
  <c r="Q108" i="72"/>
  <c r="B4" i="7"/>
  <c r="B3" i="7" s="1"/>
  <c r="B19" i="45"/>
  <c r="B47" i="45"/>
  <c r="B66" i="45"/>
  <c r="B93" i="45"/>
  <c r="B125" i="45"/>
  <c r="B154" i="45"/>
  <c r="B4" i="45"/>
  <c r="B128" i="64"/>
  <c r="B16" i="45"/>
  <c r="B140" i="64"/>
  <c r="B119" i="65"/>
  <c r="B125" i="65"/>
  <c r="B44" i="45"/>
  <c r="B114" i="66"/>
  <c r="B126" i="66"/>
  <c r="B127" i="67"/>
  <c r="B85" i="45"/>
  <c r="B140" i="68"/>
  <c r="B97" i="45"/>
  <c r="B152" i="68"/>
  <c r="B195" i="69"/>
  <c r="B138" i="69"/>
  <c r="B117" i="45"/>
  <c r="B111" i="45" s="1"/>
  <c r="B125" i="69"/>
  <c r="B113" i="70"/>
  <c r="B133" i="70"/>
  <c r="B132" i="45"/>
  <c r="B121" i="70"/>
  <c r="B145" i="70"/>
  <c r="B146" i="45"/>
  <c r="B115" i="71"/>
  <c r="B121" i="71"/>
  <c r="B145" i="71"/>
  <c r="B168" i="45"/>
  <c r="B119" i="72"/>
  <c r="B142" i="72"/>
  <c r="I4" i="45"/>
  <c r="D128" i="64"/>
  <c r="H128" i="64"/>
  <c r="L128" i="64"/>
  <c r="P128" i="64"/>
  <c r="E129" i="64"/>
  <c r="I129" i="64"/>
  <c r="I127" i="64" s="1"/>
  <c r="M129" i="64"/>
  <c r="M127" i="64" s="1"/>
  <c r="Q129" i="64"/>
  <c r="Q127" i="64" s="1"/>
  <c r="H7" i="45"/>
  <c r="P7" i="45"/>
  <c r="F7" i="45"/>
  <c r="F131" i="64"/>
  <c r="J7" i="45"/>
  <c r="J131" i="64"/>
  <c r="N7" i="45"/>
  <c r="N131" i="64"/>
  <c r="M12" i="45"/>
  <c r="E135" i="64"/>
  <c r="I135" i="64"/>
  <c r="M135" i="64"/>
  <c r="Q135" i="64"/>
  <c r="I16" i="45"/>
  <c r="P19" i="45"/>
  <c r="F19" i="45"/>
  <c r="F143" i="64"/>
  <c r="J19" i="45"/>
  <c r="J143" i="64"/>
  <c r="N19" i="45"/>
  <c r="N143" i="64"/>
  <c r="C19" i="45"/>
  <c r="C144" i="64"/>
  <c r="C142" i="64" s="1"/>
  <c r="G19" i="45"/>
  <c r="G144" i="64"/>
  <c r="G142" i="64" s="1"/>
  <c r="K19" i="45"/>
  <c r="K144" i="64"/>
  <c r="K142" i="64" s="1"/>
  <c r="O19" i="45"/>
  <c r="O144" i="64"/>
  <c r="D145" i="64"/>
  <c r="H145" i="64"/>
  <c r="H142" i="64" s="1"/>
  <c r="L145" i="64"/>
  <c r="L142" i="64" s="1"/>
  <c r="P145" i="64"/>
  <c r="M25" i="45"/>
  <c r="E113" i="65"/>
  <c r="I113" i="65"/>
  <c r="M113" i="65"/>
  <c r="Q113" i="65"/>
  <c r="C28" i="45"/>
  <c r="D116" i="65"/>
  <c r="H28" i="45"/>
  <c r="H117" i="65"/>
  <c r="L28" i="45"/>
  <c r="L117" i="65"/>
  <c r="P28" i="45"/>
  <c r="P117" i="65"/>
  <c r="G32" i="45"/>
  <c r="O32" i="45"/>
  <c r="F32" i="45"/>
  <c r="F121" i="65"/>
  <c r="J32" i="45"/>
  <c r="J121" i="65"/>
  <c r="N32" i="45"/>
  <c r="N121" i="65"/>
  <c r="K32" i="45"/>
  <c r="K122" i="65"/>
  <c r="G36" i="45"/>
  <c r="P36" i="45"/>
  <c r="E125" i="65"/>
  <c r="I36" i="45"/>
  <c r="I125" i="65"/>
  <c r="M125" i="65"/>
  <c r="Q125" i="65"/>
  <c r="F126" i="65"/>
  <c r="J126" i="65"/>
  <c r="N126" i="65"/>
  <c r="C39" i="45"/>
  <c r="J39" i="45"/>
  <c r="C127" i="65"/>
  <c r="G127" i="65"/>
  <c r="K127" i="65"/>
  <c r="O127" i="65"/>
  <c r="G44" i="45"/>
  <c r="C113" i="66"/>
  <c r="G113" i="66"/>
  <c r="K113" i="66"/>
  <c r="O113" i="66"/>
  <c r="G47" i="45"/>
  <c r="N47" i="45"/>
  <c r="E117" i="66"/>
  <c r="I117" i="66"/>
  <c r="M117" i="66"/>
  <c r="Q117" i="66"/>
  <c r="J51" i="45"/>
  <c r="D120" i="66"/>
  <c r="H120" i="66"/>
  <c r="L120" i="66"/>
  <c r="P120" i="66"/>
  <c r="E51" i="45"/>
  <c r="E122" i="66"/>
  <c r="I51" i="45"/>
  <c r="I122" i="66"/>
  <c r="M51" i="45"/>
  <c r="M122" i="66"/>
  <c r="Q51" i="45"/>
  <c r="Q122" i="66"/>
  <c r="O55" i="45"/>
  <c r="F58" i="45"/>
  <c r="Q58" i="45"/>
  <c r="F127" i="66"/>
  <c r="J58" i="45"/>
  <c r="J128" i="66"/>
  <c r="N127" i="66"/>
  <c r="C63" i="45"/>
  <c r="C114" i="67"/>
  <c r="G63" i="45"/>
  <c r="G114" i="67"/>
  <c r="K63" i="45"/>
  <c r="K114" i="67"/>
  <c r="O63" i="45"/>
  <c r="O114" i="67"/>
  <c r="D63" i="45"/>
  <c r="D115" i="67"/>
  <c r="H63" i="45"/>
  <c r="H115" i="67"/>
  <c r="H113" i="67" s="1"/>
  <c r="L63" i="45"/>
  <c r="L115" i="67"/>
  <c r="P63" i="45"/>
  <c r="P115" i="67"/>
  <c r="P113" i="67" s="1"/>
  <c r="E66" i="45"/>
  <c r="L66" i="45"/>
  <c r="Q66" i="45"/>
  <c r="F66" i="45"/>
  <c r="F117" i="67"/>
  <c r="J66" i="45"/>
  <c r="J117" i="67"/>
  <c r="N66" i="45"/>
  <c r="N117" i="67"/>
  <c r="E119" i="67"/>
  <c r="I119" i="67"/>
  <c r="M119" i="67"/>
  <c r="Q119" i="67"/>
  <c r="P70" i="45"/>
  <c r="F120" i="67"/>
  <c r="J120" i="67"/>
  <c r="N120" i="67"/>
  <c r="C70" i="45"/>
  <c r="C68" i="45" s="1"/>
  <c r="C122" i="67"/>
  <c r="G70" i="45"/>
  <c r="G122" i="67"/>
  <c r="K70" i="45"/>
  <c r="K122" i="67"/>
  <c r="O70" i="45"/>
  <c r="O122" i="67"/>
  <c r="H74" i="45"/>
  <c r="C125" i="67"/>
  <c r="G125" i="67"/>
  <c r="K125" i="67"/>
  <c r="O125" i="67"/>
  <c r="D126" i="67"/>
  <c r="H126" i="67"/>
  <c r="L126" i="67"/>
  <c r="L124" i="67" s="1"/>
  <c r="P126" i="67"/>
  <c r="G77" i="45"/>
  <c r="O77" i="45"/>
  <c r="E77" i="45"/>
  <c r="E128" i="67"/>
  <c r="I77" i="45"/>
  <c r="I128" i="67"/>
  <c r="M77" i="45"/>
  <c r="M128" i="67"/>
  <c r="Q77" i="45"/>
  <c r="Q128" i="67"/>
  <c r="F77" i="45"/>
  <c r="F129" i="67"/>
  <c r="J77" i="45"/>
  <c r="J129" i="67"/>
  <c r="N77" i="45"/>
  <c r="N129" i="67"/>
  <c r="C82" i="45"/>
  <c r="N82" i="45"/>
  <c r="E82" i="45"/>
  <c r="E137" i="68"/>
  <c r="I82" i="45"/>
  <c r="I137" i="68"/>
  <c r="M82" i="45"/>
  <c r="M137" i="68"/>
  <c r="Q82" i="45"/>
  <c r="Q137" i="68"/>
  <c r="F82" i="45"/>
  <c r="F138" i="68"/>
  <c r="J82" i="45"/>
  <c r="J138" i="68"/>
  <c r="J136" i="68" s="1"/>
  <c r="N138" i="68"/>
  <c r="N136" i="68" s="1"/>
  <c r="E85" i="45"/>
  <c r="M85" i="45"/>
  <c r="D85" i="45"/>
  <c r="D140" i="68"/>
  <c r="H85" i="45"/>
  <c r="H140" i="68"/>
  <c r="L85" i="45"/>
  <c r="L140" i="68"/>
  <c r="P85" i="45"/>
  <c r="P140" i="68"/>
  <c r="D142" i="68"/>
  <c r="H142" i="68"/>
  <c r="L142" i="68"/>
  <c r="P142" i="68"/>
  <c r="C93" i="45"/>
  <c r="C148" i="68"/>
  <c r="K93" i="45"/>
  <c r="K148" i="68"/>
  <c r="N97" i="45"/>
  <c r="F152" i="68"/>
  <c r="J152" i="68"/>
  <c r="N152" i="68"/>
  <c r="C153" i="68"/>
  <c r="G153" i="68"/>
  <c r="G151" i="68" s="1"/>
  <c r="K153" i="68"/>
  <c r="O153" i="68"/>
  <c r="J100" i="45"/>
  <c r="J155" i="68"/>
  <c r="J106" i="45"/>
  <c r="D113" i="69"/>
  <c r="H113" i="69"/>
  <c r="H133" i="69"/>
  <c r="L113" i="69"/>
  <c r="P113" i="69"/>
  <c r="E106" i="45"/>
  <c r="E115" i="69"/>
  <c r="I106" i="45"/>
  <c r="I115" i="69"/>
  <c r="M106" i="45"/>
  <c r="M115" i="69"/>
  <c r="Q106" i="45"/>
  <c r="Q115" i="69"/>
  <c r="I116" i="69"/>
  <c r="M116" i="69"/>
  <c r="Q116" i="69"/>
  <c r="E195" i="69"/>
  <c r="E138" i="69"/>
  <c r="I138" i="69"/>
  <c r="I195" i="69"/>
  <c r="M195" i="69"/>
  <c r="M138" i="69"/>
  <c r="Q119" i="69"/>
  <c r="J113" i="45"/>
  <c r="C113" i="45"/>
  <c r="C121" i="69"/>
  <c r="G113" i="45"/>
  <c r="G121" i="69"/>
  <c r="K113" i="45"/>
  <c r="K113" i="49" s="1"/>
  <c r="K121" i="69"/>
  <c r="O113" i="45"/>
  <c r="O113" i="49" s="1"/>
  <c r="O121" i="69"/>
  <c r="D113" i="45"/>
  <c r="D122" i="69"/>
  <c r="H113" i="45"/>
  <c r="H122" i="69"/>
  <c r="L113" i="45"/>
  <c r="L122" i="69"/>
  <c r="P113" i="45"/>
  <c r="P113" i="49" s="1"/>
  <c r="P122" i="69"/>
  <c r="I142" i="69"/>
  <c r="M142" i="69"/>
  <c r="Q142" i="69"/>
  <c r="I117" i="45"/>
  <c r="C144" i="69"/>
  <c r="G144" i="69"/>
  <c r="K124" i="69"/>
  <c r="K144" i="69"/>
  <c r="O144" i="69"/>
  <c r="D145" i="69"/>
  <c r="H145" i="69"/>
  <c r="L145" i="69"/>
  <c r="P145" i="69"/>
  <c r="H120" i="45"/>
  <c r="C120" i="45"/>
  <c r="C128" i="69"/>
  <c r="G120" i="45"/>
  <c r="G128" i="69"/>
  <c r="K120" i="45"/>
  <c r="K128" i="69"/>
  <c r="O120" i="45"/>
  <c r="O128" i="69"/>
  <c r="D129" i="69"/>
  <c r="D127" i="69" s="1"/>
  <c r="H129" i="69"/>
  <c r="H127" i="69" s="1"/>
  <c r="L129" i="69"/>
  <c r="L127" i="69" s="1"/>
  <c r="P129" i="69"/>
  <c r="P127" i="69" s="1"/>
  <c r="C125" i="45"/>
  <c r="C114" i="70"/>
  <c r="G125" i="45"/>
  <c r="G114" i="70"/>
  <c r="K125" i="45"/>
  <c r="K114" i="70"/>
  <c r="O125" i="45"/>
  <c r="O114" i="70"/>
  <c r="H125" i="45"/>
  <c r="H115" i="70"/>
  <c r="P125" i="45"/>
  <c r="P115" i="70"/>
  <c r="G128" i="45"/>
  <c r="O128" i="45"/>
  <c r="E117" i="70"/>
  <c r="I117" i="70"/>
  <c r="M117" i="70"/>
  <c r="Q117" i="70"/>
  <c r="D119" i="70"/>
  <c r="H119" i="70"/>
  <c r="L119" i="70"/>
  <c r="P119" i="70"/>
  <c r="K132" i="45"/>
  <c r="E121" i="70"/>
  <c r="I121" i="70"/>
  <c r="M121" i="70"/>
  <c r="Q121" i="70"/>
  <c r="F122" i="70"/>
  <c r="J122" i="70"/>
  <c r="N122" i="70"/>
  <c r="C123" i="70"/>
  <c r="G123" i="70"/>
  <c r="K123" i="70"/>
  <c r="O123" i="70"/>
  <c r="D136" i="45"/>
  <c r="D125" i="70"/>
  <c r="H136" i="45"/>
  <c r="H125" i="70"/>
  <c r="L136" i="45"/>
  <c r="L125" i="70"/>
  <c r="P136" i="45"/>
  <c r="P125" i="70"/>
  <c r="E145" i="70"/>
  <c r="I136" i="45"/>
  <c r="I126" i="70"/>
  <c r="M145" i="70"/>
  <c r="Q136" i="45"/>
  <c r="Q126" i="70"/>
  <c r="C139" i="45"/>
  <c r="C128" i="70"/>
  <c r="G139" i="45"/>
  <c r="G128" i="70"/>
  <c r="K139" i="45"/>
  <c r="K128" i="70"/>
  <c r="O139" i="45"/>
  <c r="O128" i="70"/>
  <c r="D139" i="45"/>
  <c r="D129" i="70"/>
  <c r="H139" i="45"/>
  <c r="H129" i="70"/>
  <c r="L139" i="45"/>
  <c r="L129" i="70"/>
  <c r="P139" i="45"/>
  <c r="P129" i="70"/>
  <c r="F112" i="71"/>
  <c r="J112" i="71"/>
  <c r="N112" i="71"/>
  <c r="D114" i="71"/>
  <c r="H114" i="71"/>
  <c r="L114" i="71"/>
  <c r="P114" i="71"/>
  <c r="F150" i="45"/>
  <c r="C150" i="45"/>
  <c r="C119" i="71"/>
  <c r="G150" i="45"/>
  <c r="G119" i="71"/>
  <c r="K150" i="45"/>
  <c r="K119" i="71"/>
  <c r="O150" i="45"/>
  <c r="O119" i="71"/>
  <c r="D120" i="71"/>
  <c r="H150" i="45"/>
  <c r="H120" i="71"/>
  <c r="L120" i="71"/>
  <c r="P150" i="45"/>
  <c r="P120" i="71"/>
  <c r="E121" i="71"/>
  <c r="I121" i="71"/>
  <c r="M121" i="71"/>
  <c r="Q121" i="71"/>
  <c r="C154" i="45"/>
  <c r="C123" i="71"/>
  <c r="G154" i="45"/>
  <c r="G123" i="71"/>
  <c r="K154" i="45"/>
  <c r="K123" i="71"/>
  <c r="O154" i="45"/>
  <c r="O123" i="71"/>
  <c r="D154" i="45"/>
  <c r="D148" i="45" s="1"/>
  <c r="D124" i="71"/>
  <c r="H154" i="45"/>
  <c r="H124" i="71"/>
  <c r="L154" i="45"/>
  <c r="L124" i="71"/>
  <c r="P154" i="45"/>
  <c r="P124" i="71"/>
  <c r="D157" i="45"/>
  <c r="D126" i="71"/>
  <c r="H157" i="45"/>
  <c r="H126" i="71"/>
  <c r="L157" i="45"/>
  <c r="L126" i="71"/>
  <c r="P157" i="45"/>
  <c r="P126" i="71"/>
  <c r="I162" i="45"/>
  <c r="Q162" i="45"/>
  <c r="F162" i="45"/>
  <c r="F113" i="72"/>
  <c r="J162" i="45"/>
  <c r="J113" i="72"/>
  <c r="N162" i="45"/>
  <c r="N113" i="72"/>
  <c r="C115" i="72"/>
  <c r="G115" i="72"/>
  <c r="K115" i="72"/>
  <c r="O115" i="72"/>
  <c r="F117" i="72"/>
  <c r="J117" i="72"/>
  <c r="N117" i="72"/>
  <c r="E119" i="72"/>
  <c r="I119" i="72"/>
  <c r="M119" i="72"/>
  <c r="Q119" i="72"/>
  <c r="F120" i="72"/>
  <c r="J120" i="72"/>
  <c r="N120" i="72"/>
  <c r="C121" i="72"/>
  <c r="G121" i="72"/>
  <c r="K121" i="72"/>
  <c r="O121" i="72"/>
  <c r="C123" i="72"/>
  <c r="G123" i="72"/>
  <c r="K123" i="72"/>
  <c r="O123" i="72"/>
  <c r="D124" i="72"/>
  <c r="H124" i="72"/>
  <c r="L124" i="72"/>
  <c r="P124" i="72"/>
  <c r="D126" i="72"/>
  <c r="H126" i="72"/>
  <c r="L126" i="72"/>
  <c r="P126" i="72"/>
  <c r="E127" i="72"/>
  <c r="I127" i="72"/>
  <c r="M127" i="72"/>
  <c r="Q127" i="72"/>
  <c r="B146" i="47"/>
  <c r="B178" i="64"/>
  <c r="B16" i="47"/>
  <c r="B16" i="50" s="1"/>
  <c r="B183" i="64"/>
  <c r="B246" i="64" s="1"/>
  <c r="B18" i="50"/>
  <c r="B32" i="47"/>
  <c r="B159" i="65"/>
  <c r="B164" i="65"/>
  <c r="B221" i="65" s="1"/>
  <c r="B38" i="50"/>
  <c r="B160" i="66"/>
  <c r="B217" i="66" s="1"/>
  <c r="B53" i="50"/>
  <c r="B154" i="67"/>
  <c r="B212" i="67"/>
  <c r="B161" i="67"/>
  <c r="B218" i="67" s="1"/>
  <c r="B73" i="50"/>
  <c r="B190" i="68"/>
  <c r="B262" i="68" s="1"/>
  <c r="B88" i="50"/>
  <c r="B196" i="68"/>
  <c r="B106" i="47"/>
  <c r="B152" i="69"/>
  <c r="B107" i="50"/>
  <c r="B159" i="69"/>
  <c r="B114" i="50"/>
  <c r="B117" i="47"/>
  <c r="B117" i="50" s="1"/>
  <c r="B164" i="69"/>
  <c r="B221" i="69" s="1"/>
  <c r="B153" i="70"/>
  <c r="B210" i="70" s="1"/>
  <c r="B127" i="50"/>
  <c r="B160" i="70"/>
  <c r="B217" i="70" s="1"/>
  <c r="B134" i="50"/>
  <c r="B139" i="47"/>
  <c r="B166" i="70"/>
  <c r="B153" i="71"/>
  <c r="B213" i="71"/>
  <c r="B162" i="47"/>
  <c r="B149" i="72"/>
  <c r="B163" i="50"/>
  <c r="B168" i="47"/>
  <c r="B156" i="72"/>
  <c r="B210" i="72" s="1"/>
  <c r="B170" i="50"/>
  <c r="B175" i="47"/>
  <c r="B162" i="72"/>
  <c r="E4" i="47"/>
  <c r="E170" i="64"/>
  <c r="I4" i="47"/>
  <c r="I170" i="64"/>
  <c r="M4" i="47"/>
  <c r="M170" i="64"/>
  <c r="Q4" i="47"/>
  <c r="Q170" i="64"/>
  <c r="F4" i="47"/>
  <c r="F171" i="64"/>
  <c r="F234" i="64" s="1"/>
  <c r="F6" i="50"/>
  <c r="J171" i="64"/>
  <c r="J234" i="64" s="1"/>
  <c r="J6" i="50"/>
  <c r="N4" i="47"/>
  <c r="N171" i="64"/>
  <c r="N234" i="64" s="1"/>
  <c r="N6" i="50"/>
  <c r="C7" i="47"/>
  <c r="N7" i="47"/>
  <c r="D7" i="47"/>
  <c r="D173" i="64"/>
  <c r="D8" i="50"/>
  <c r="H7" i="47"/>
  <c r="H173" i="64"/>
  <c r="H8" i="50"/>
  <c r="L7" i="47"/>
  <c r="L173" i="64"/>
  <c r="L8" i="50"/>
  <c r="P7" i="47"/>
  <c r="P173" i="64"/>
  <c r="P8" i="50"/>
  <c r="E175" i="64"/>
  <c r="I175" i="64"/>
  <c r="M175" i="64"/>
  <c r="Q175" i="64"/>
  <c r="F176" i="64"/>
  <c r="J176" i="64"/>
  <c r="N176" i="64"/>
  <c r="C12" i="47"/>
  <c r="K12" i="47"/>
  <c r="D178" i="64"/>
  <c r="H178" i="64"/>
  <c r="L12" i="47"/>
  <c r="L178" i="64"/>
  <c r="P178" i="64"/>
  <c r="E179" i="64"/>
  <c r="E242" i="64" s="1"/>
  <c r="E14" i="50"/>
  <c r="I179" i="64"/>
  <c r="I242" i="64" s="1"/>
  <c r="I14" i="50"/>
  <c r="M179" i="64"/>
  <c r="M242" i="64" s="1"/>
  <c r="M14" i="50"/>
  <c r="Q179" i="64"/>
  <c r="Q242" i="64" s="1"/>
  <c r="Q14" i="50"/>
  <c r="F180" i="64"/>
  <c r="F243" i="64" s="1"/>
  <c r="F15" i="50"/>
  <c r="J180" i="64"/>
  <c r="J243" i="64" s="1"/>
  <c r="J15" i="50"/>
  <c r="N180" i="64"/>
  <c r="N243" i="64" s="1"/>
  <c r="N15" i="50"/>
  <c r="C16" i="47"/>
  <c r="O16" i="47"/>
  <c r="O16" i="50" s="1"/>
  <c r="E16" i="47"/>
  <c r="E16" i="50" s="1"/>
  <c r="E182" i="64"/>
  <c r="E17" i="50"/>
  <c r="I16" i="47"/>
  <c r="I16" i="50" s="1"/>
  <c r="I182" i="64"/>
  <c r="I17" i="50"/>
  <c r="M16" i="47"/>
  <c r="M16" i="50" s="1"/>
  <c r="M182" i="64"/>
  <c r="M17" i="50"/>
  <c r="Q16" i="47"/>
  <c r="Q16" i="50" s="1"/>
  <c r="Q182" i="64"/>
  <c r="Q17" i="50"/>
  <c r="F183" i="64"/>
  <c r="F246" i="64" s="1"/>
  <c r="F18" i="50"/>
  <c r="J183" i="64"/>
  <c r="J246" i="64" s="1"/>
  <c r="J18" i="50"/>
  <c r="N16" i="47"/>
  <c r="N16" i="50" s="1"/>
  <c r="N183" i="64"/>
  <c r="N246" i="64" s="1"/>
  <c r="N18" i="50"/>
  <c r="C25" i="47"/>
  <c r="E152" i="65"/>
  <c r="I152" i="65"/>
  <c r="M152" i="65"/>
  <c r="Q152" i="65"/>
  <c r="F25" i="47"/>
  <c r="F153" i="65"/>
  <c r="F210" i="65" s="1"/>
  <c r="F27" i="50"/>
  <c r="J25" i="47"/>
  <c r="J153" i="65"/>
  <c r="J210" i="65" s="1"/>
  <c r="J27" i="50"/>
  <c r="N25" i="47"/>
  <c r="N153" i="65"/>
  <c r="N210" i="65" s="1"/>
  <c r="N27" i="50"/>
  <c r="E28" i="47"/>
  <c r="F212" i="65"/>
  <c r="F154" i="65"/>
  <c r="J212" i="65"/>
  <c r="J154" i="65"/>
  <c r="N212" i="65"/>
  <c r="N154" i="65"/>
  <c r="E157" i="65"/>
  <c r="I157" i="65"/>
  <c r="M157" i="65"/>
  <c r="Q157" i="65"/>
  <c r="J32" i="47"/>
  <c r="C159" i="65"/>
  <c r="G159" i="65"/>
  <c r="K159" i="65"/>
  <c r="O159" i="65"/>
  <c r="D160" i="65"/>
  <c r="D217" i="65" s="1"/>
  <c r="D34" i="50"/>
  <c r="H160" i="65"/>
  <c r="H217" i="65" s="1"/>
  <c r="H34" i="50"/>
  <c r="L160" i="65"/>
  <c r="L217" i="65" s="1"/>
  <c r="L34" i="50"/>
  <c r="P160" i="65"/>
  <c r="P217" i="65" s="1"/>
  <c r="P34" i="50"/>
  <c r="E161" i="65"/>
  <c r="E218" i="65" s="1"/>
  <c r="E35" i="50"/>
  <c r="I161" i="65"/>
  <c r="I218" i="65" s="1"/>
  <c r="I35" i="50"/>
  <c r="M161" i="65"/>
  <c r="M218" i="65" s="1"/>
  <c r="M35" i="50"/>
  <c r="Q161" i="65"/>
  <c r="Q218" i="65" s="1"/>
  <c r="Q35" i="50"/>
  <c r="J36" i="47"/>
  <c r="J36" i="50" s="1"/>
  <c r="C163" i="65"/>
  <c r="C37" i="50"/>
  <c r="G163" i="65"/>
  <c r="G37" i="50"/>
  <c r="K163" i="65"/>
  <c r="K37" i="50"/>
  <c r="O163" i="65"/>
  <c r="O37" i="50"/>
  <c r="D164" i="65"/>
  <c r="D221" i="65" s="1"/>
  <c r="D38" i="50"/>
  <c r="H164" i="65"/>
  <c r="H221" i="65" s="1"/>
  <c r="H38" i="50"/>
  <c r="L164" i="65"/>
  <c r="L221" i="65" s="1"/>
  <c r="L38" i="50"/>
  <c r="P164" i="65"/>
  <c r="P221" i="65" s="1"/>
  <c r="P38" i="50"/>
  <c r="I39" i="47"/>
  <c r="Q39" i="47"/>
  <c r="F166" i="65"/>
  <c r="J166" i="65"/>
  <c r="N166" i="65"/>
  <c r="C167" i="65"/>
  <c r="C224" i="65" s="1"/>
  <c r="C41" i="50"/>
  <c r="G167" i="65"/>
  <c r="G224" i="65" s="1"/>
  <c r="G41" i="50"/>
  <c r="K167" i="65"/>
  <c r="K224" i="65" s="1"/>
  <c r="K41" i="50"/>
  <c r="O167" i="65"/>
  <c r="O224" i="65" s="1"/>
  <c r="O41" i="50"/>
  <c r="D151" i="66"/>
  <c r="Q47" i="47"/>
  <c r="F47" i="47"/>
  <c r="F155" i="66"/>
  <c r="F48" i="50"/>
  <c r="J47" i="47"/>
  <c r="J155" i="66"/>
  <c r="J48" i="50"/>
  <c r="N47" i="47"/>
  <c r="N155" i="66"/>
  <c r="N48" i="50"/>
  <c r="E157" i="66"/>
  <c r="I157" i="66"/>
  <c r="M157" i="66"/>
  <c r="Q157" i="66"/>
  <c r="F159" i="66"/>
  <c r="J159" i="66"/>
  <c r="N159" i="66"/>
  <c r="C51" i="47"/>
  <c r="C160" i="66"/>
  <c r="C217" i="66" s="1"/>
  <c r="C53" i="50"/>
  <c r="G51" i="47"/>
  <c r="G160" i="66"/>
  <c r="G217" i="66" s="1"/>
  <c r="G53" i="50"/>
  <c r="K51" i="47"/>
  <c r="K160" i="66"/>
  <c r="K217" i="66" s="1"/>
  <c r="K53" i="50"/>
  <c r="O51" i="47"/>
  <c r="O160" i="66"/>
  <c r="O217" i="66" s="1"/>
  <c r="O53" i="50"/>
  <c r="D161" i="66"/>
  <c r="D218" i="66" s="1"/>
  <c r="D54" i="50"/>
  <c r="H161" i="66"/>
  <c r="H218" i="66" s="1"/>
  <c r="H54" i="50"/>
  <c r="L161" i="66"/>
  <c r="L218" i="66" s="1"/>
  <c r="L54" i="50"/>
  <c r="P161" i="66"/>
  <c r="P218" i="66" s="1"/>
  <c r="P54" i="50"/>
  <c r="I220" i="66"/>
  <c r="M220" i="66"/>
  <c r="Q220" i="66"/>
  <c r="K58" i="47"/>
  <c r="C166" i="66"/>
  <c r="G166" i="66"/>
  <c r="K166" i="66"/>
  <c r="O166" i="66"/>
  <c r="D167" i="66"/>
  <c r="D224" i="66" s="1"/>
  <c r="D60" i="50"/>
  <c r="H167" i="66"/>
  <c r="H224" i="66" s="1"/>
  <c r="H60" i="50"/>
  <c r="L167" i="66"/>
  <c r="L224" i="66" s="1"/>
  <c r="L60" i="50"/>
  <c r="P167" i="66"/>
  <c r="P224" i="66" s="1"/>
  <c r="P60" i="50"/>
  <c r="G63" i="47"/>
  <c r="O63" i="47"/>
  <c r="E63" i="47"/>
  <c r="E152" i="67"/>
  <c r="I63" i="47"/>
  <c r="I152" i="67"/>
  <c r="M63" i="47"/>
  <c r="M152" i="67"/>
  <c r="Q63" i="47"/>
  <c r="Q152" i="67"/>
  <c r="F63" i="47"/>
  <c r="F153" i="67"/>
  <c r="F210" i="67" s="1"/>
  <c r="F65" i="50"/>
  <c r="J63" i="47"/>
  <c r="J153" i="67"/>
  <c r="J210" i="67" s="1"/>
  <c r="J65" i="50"/>
  <c r="N63" i="47"/>
  <c r="N153" i="67"/>
  <c r="N210" i="67" s="1"/>
  <c r="N65" i="50"/>
  <c r="D66" i="47"/>
  <c r="D155" i="67"/>
  <c r="H66" i="47"/>
  <c r="H155" i="67"/>
  <c r="L66" i="47"/>
  <c r="L155" i="67"/>
  <c r="P66" i="47"/>
  <c r="P155" i="67"/>
  <c r="E157" i="67"/>
  <c r="I157" i="67"/>
  <c r="M157" i="67"/>
  <c r="Q157" i="67"/>
  <c r="C70" i="47"/>
  <c r="C159" i="67"/>
  <c r="G70" i="47"/>
  <c r="G159" i="67"/>
  <c r="K70" i="47"/>
  <c r="K159" i="67"/>
  <c r="O70" i="47"/>
  <c r="O159" i="67"/>
  <c r="D160" i="67"/>
  <c r="D72" i="50"/>
  <c r="H160" i="67"/>
  <c r="H72" i="50"/>
  <c r="L160" i="67"/>
  <c r="L72" i="50"/>
  <c r="P160" i="67"/>
  <c r="P72" i="50"/>
  <c r="E161" i="67"/>
  <c r="E218" i="67" s="1"/>
  <c r="E73" i="50"/>
  <c r="I161" i="67"/>
  <c r="I218" i="67" s="1"/>
  <c r="I73" i="50"/>
  <c r="M161" i="67"/>
  <c r="M218" i="67" s="1"/>
  <c r="M73" i="50"/>
  <c r="Q161" i="67"/>
  <c r="Q218" i="67" s="1"/>
  <c r="Q73" i="50"/>
  <c r="C74" i="47"/>
  <c r="C74" i="50" s="1"/>
  <c r="C163" i="67"/>
  <c r="C75" i="50"/>
  <c r="G74" i="47"/>
  <c r="G74" i="50" s="1"/>
  <c r="G163" i="67"/>
  <c r="G75" i="50"/>
  <c r="K74" i="47"/>
  <c r="K74" i="50" s="1"/>
  <c r="K163" i="67"/>
  <c r="K75" i="50"/>
  <c r="O74" i="47"/>
  <c r="O74" i="50" s="1"/>
  <c r="O163" i="67"/>
  <c r="O75" i="50"/>
  <c r="D164" i="67"/>
  <c r="D76" i="50"/>
  <c r="H164" i="67"/>
  <c r="H221" i="67" s="1"/>
  <c r="H76" i="50"/>
  <c r="L164" i="67"/>
  <c r="L76" i="50"/>
  <c r="P164" i="67"/>
  <c r="P221" i="67" s="1"/>
  <c r="P76" i="50"/>
  <c r="E166" i="67"/>
  <c r="I166" i="67"/>
  <c r="M166" i="67"/>
  <c r="Q166" i="67"/>
  <c r="F167" i="67"/>
  <c r="F224" i="67" s="1"/>
  <c r="F79" i="50"/>
  <c r="J167" i="67"/>
  <c r="J224" i="67" s="1"/>
  <c r="J79" i="50"/>
  <c r="N167" i="67"/>
  <c r="N224" i="67" s="1"/>
  <c r="N79" i="50"/>
  <c r="E82" i="47"/>
  <c r="M82" i="47"/>
  <c r="D185" i="68"/>
  <c r="H185" i="68"/>
  <c r="L185" i="68"/>
  <c r="P185" i="68"/>
  <c r="E186" i="68"/>
  <c r="E84" i="50"/>
  <c r="I186" i="68"/>
  <c r="I258" i="68" s="1"/>
  <c r="I84" i="50"/>
  <c r="M186" i="68"/>
  <c r="M258" i="68" s="1"/>
  <c r="M84" i="50"/>
  <c r="Q186" i="68"/>
  <c r="Q84" i="50"/>
  <c r="G85" i="47"/>
  <c r="M85" i="47"/>
  <c r="D188" i="68"/>
  <c r="D86" i="50"/>
  <c r="H188" i="68"/>
  <c r="H86" i="50"/>
  <c r="L188" i="68"/>
  <c r="L86" i="50"/>
  <c r="P188" i="68"/>
  <c r="P86" i="50"/>
  <c r="D190" i="68"/>
  <c r="H190" i="68"/>
  <c r="L190" i="68"/>
  <c r="P190" i="68"/>
  <c r="D89" i="47"/>
  <c r="D192" i="68"/>
  <c r="H89" i="47"/>
  <c r="H192" i="68"/>
  <c r="L89" i="47"/>
  <c r="L192" i="68"/>
  <c r="P89" i="47"/>
  <c r="P192" i="68"/>
  <c r="E89" i="47"/>
  <c r="E193" i="68"/>
  <c r="E265" i="68" s="1"/>
  <c r="E91" i="50"/>
  <c r="I193" i="68"/>
  <c r="I91" i="50"/>
  <c r="M193" i="68"/>
  <c r="M265" i="68" s="1"/>
  <c r="M91" i="50"/>
  <c r="Q193" i="68"/>
  <c r="Q91" i="50"/>
  <c r="F194" i="68"/>
  <c r="J194" i="68"/>
  <c r="N194" i="68"/>
  <c r="F196" i="68"/>
  <c r="J196" i="68"/>
  <c r="N196" i="68"/>
  <c r="C197" i="68"/>
  <c r="C269" i="68" s="1"/>
  <c r="C95" i="50"/>
  <c r="G197" i="68"/>
  <c r="G269" i="68" s="1"/>
  <c r="G95" i="50"/>
  <c r="K197" i="68"/>
  <c r="K269" i="68" s="1"/>
  <c r="K95" i="50"/>
  <c r="O197" i="68"/>
  <c r="O269" i="68" s="1"/>
  <c r="O95" i="50"/>
  <c r="D198" i="68"/>
  <c r="D270" i="68" s="1"/>
  <c r="D96" i="50"/>
  <c r="H198" i="68"/>
  <c r="H270" i="68" s="1"/>
  <c r="H96" i="50"/>
  <c r="L198" i="68"/>
  <c r="L270" i="68" s="1"/>
  <c r="L96" i="50"/>
  <c r="P198" i="68"/>
  <c r="P270" i="68" s="1"/>
  <c r="P96" i="50"/>
  <c r="D97" i="47"/>
  <c r="D200" i="68"/>
  <c r="D98" i="50"/>
  <c r="H97" i="47"/>
  <c r="H97" i="50" s="1"/>
  <c r="H200" i="68"/>
  <c r="H98" i="50"/>
  <c r="L97" i="47"/>
  <c r="L97" i="50" s="1"/>
  <c r="L200" i="68"/>
  <c r="L98" i="50"/>
  <c r="P97" i="47"/>
  <c r="P97" i="50" s="1"/>
  <c r="P200" i="68"/>
  <c r="P98" i="50"/>
  <c r="E201" i="68"/>
  <c r="E99" i="50"/>
  <c r="I201" i="68"/>
  <c r="I99" i="50"/>
  <c r="M201" i="68"/>
  <c r="M99" i="50"/>
  <c r="Q201" i="68"/>
  <c r="Q273" i="68" s="1"/>
  <c r="Q99" i="50"/>
  <c r="D275" i="68"/>
  <c r="H275" i="68"/>
  <c r="P275" i="68"/>
  <c r="F100" i="47"/>
  <c r="F205" i="68"/>
  <c r="F277" i="68" s="1"/>
  <c r="N100" i="47"/>
  <c r="N205" i="68"/>
  <c r="N277" i="68" s="1"/>
  <c r="E152" i="69"/>
  <c r="E107" i="50"/>
  <c r="I152" i="69"/>
  <c r="I107" i="50"/>
  <c r="M152" i="69"/>
  <c r="M107" i="50"/>
  <c r="Q152" i="69"/>
  <c r="Q107" i="50"/>
  <c r="F106" i="47"/>
  <c r="F153" i="69"/>
  <c r="F210" i="69" s="1"/>
  <c r="F108" i="50"/>
  <c r="J153" i="69"/>
  <c r="J210" i="69" s="1"/>
  <c r="J108" i="50"/>
  <c r="N153" i="69"/>
  <c r="N210" i="69" s="1"/>
  <c r="N108" i="50"/>
  <c r="C154" i="69"/>
  <c r="C212" i="69"/>
  <c r="G154" i="69"/>
  <c r="G212" i="69"/>
  <c r="K109" i="47"/>
  <c r="K155" i="69"/>
  <c r="O109" i="47"/>
  <c r="O155" i="69"/>
  <c r="F157" i="69"/>
  <c r="F214" i="69" s="1"/>
  <c r="F112" i="50"/>
  <c r="J157" i="69"/>
  <c r="J112" i="50"/>
  <c r="N157" i="69"/>
  <c r="N112" i="50"/>
  <c r="E113" i="47"/>
  <c r="E113" i="50" s="1"/>
  <c r="F159" i="69"/>
  <c r="F114" i="50"/>
  <c r="J113" i="47"/>
  <c r="J159" i="69"/>
  <c r="J114" i="50"/>
  <c r="N113" i="47"/>
  <c r="N113" i="50" s="1"/>
  <c r="N159" i="69"/>
  <c r="N114" i="50"/>
  <c r="C160" i="69"/>
  <c r="C217" i="69" s="1"/>
  <c r="C115" i="50"/>
  <c r="G160" i="69"/>
  <c r="G217" i="69" s="1"/>
  <c r="G115" i="50"/>
  <c r="K160" i="69"/>
  <c r="K217" i="69" s="1"/>
  <c r="K115" i="50"/>
  <c r="O160" i="69"/>
  <c r="O217" i="69" s="1"/>
  <c r="O115" i="50"/>
  <c r="D161" i="69"/>
  <c r="D218" i="69" s="1"/>
  <c r="D116" i="50"/>
  <c r="H161" i="69"/>
  <c r="H218" i="69" s="1"/>
  <c r="H116" i="50"/>
  <c r="L161" i="69"/>
  <c r="L218" i="69" s="1"/>
  <c r="L116" i="50"/>
  <c r="P161" i="69"/>
  <c r="P218" i="69" s="1"/>
  <c r="P116" i="50"/>
  <c r="C117" i="47"/>
  <c r="C117" i="50" s="1"/>
  <c r="C163" i="69"/>
  <c r="G117" i="47"/>
  <c r="G117" i="50" s="1"/>
  <c r="G163" i="69"/>
  <c r="K117" i="47"/>
  <c r="K117" i="50" s="1"/>
  <c r="K163" i="69"/>
  <c r="O117" i="47"/>
  <c r="O117" i="50" s="1"/>
  <c r="O163" i="69"/>
  <c r="D117" i="47"/>
  <c r="D117" i="50" s="1"/>
  <c r="D164" i="69"/>
  <c r="D221" i="69" s="1"/>
  <c r="D166" i="69"/>
  <c r="H166" i="69"/>
  <c r="L166" i="69"/>
  <c r="P166" i="69"/>
  <c r="E167" i="69"/>
  <c r="E224" i="69" s="1"/>
  <c r="E122" i="50"/>
  <c r="I167" i="69"/>
  <c r="I224" i="69" s="1"/>
  <c r="I122" i="50"/>
  <c r="M167" i="69"/>
  <c r="M224" i="69" s="1"/>
  <c r="M122" i="50"/>
  <c r="Q167" i="69"/>
  <c r="Q224" i="69" s="1"/>
  <c r="Q122" i="50"/>
  <c r="D152" i="70"/>
  <c r="D126" i="50"/>
  <c r="H152" i="70"/>
  <c r="H126" i="50"/>
  <c r="L152" i="70"/>
  <c r="L126" i="50"/>
  <c r="P152" i="70"/>
  <c r="P126" i="50"/>
  <c r="E153" i="70"/>
  <c r="E210" i="70" s="1"/>
  <c r="E127" i="50"/>
  <c r="I153" i="70"/>
  <c r="I210" i="70" s="1"/>
  <c r="I127" i="50"/>
  <c r="M153" i="70"/>
  <c r="M210" i="70" s="1"/>
  <c r="M127" i="50"/>
  <c r="Q153" i="70"/>
  <c r="Q210" i="70" s="1"/>
  <c r="Q127" i="50"/>
  <c r="G128" i="47"/>
  <c r="D212" i="70"/>
  <c r="D154" i="70"/>
  <c r="H154" i="70"/>
  <c r="H212" i="70"/>
  <c r="L128" i="47"/>
  <c r="L155" i="70"/>
  <c r="P154" i="70"/>
  <c r="P212" i="70"/>
  <c r="E157" i="70"/>
  <c r="E131" i="50"/>
  <c r="I157" i="70"/>
  <c r="I131" i="50"/>
  <c r="M157" i="70"/>
  <c r="M131" i="50"/>
  <c r="Q157" i="70"/>
  <c r="Q131" i="50"/>
  <c r="D216" i="70"/>
  <c r="H132" i="47"/>
  <c r="H132" i="50" s="1"/>
  <c r="H159" i="70"/>
  <c r="L216" i="70"/>
  <c r="P132" i="47"/>
  <c r="P132" i="50" s="1"/>
  <c r="P159" i="70"/>
  <c r="C136" i="47"/>
  <c r="C136" i="50" s="1"/>
  <c r="D136" i="47"/>
  <c r="D163" i="70"/>
  <c r="H136" i="47"/>
  <c r="H136" i="50" s="1"/>
  <c r="H163" i="70"/>
  <c r="L136" i="47"/>
  <c r="L163" i="70"/>
  <c r="P136" i="47"/>
  <c r="P136" i="50" s="1"/>
  <c r="P163" i="70"/>
  <c r="C139" i="47"/>
  <c r="C166" i="70"/>
  <c r="G165" i="70"/>
  <c r="K139" i="47"/>
  <c r="K166" i="70"/>
  <c r="O166" i="70"/>
  <c r="O139" i="47"/>
  <c r="I144" i="47"/>
  <c r="C144" i="47"/>
  <c r="C149" i="71"/>
  <c r="C145" i="50"/>
  <c r="G149" i="71"/>
  <c r="G145" i="50"/>
  <c r="K144" i="47"/>
  <c r="K149" i="71"/>
  <c r="K145" i="50"/>
  <c r="O144" i="47"/>
  <c r="O149" i="71"/>
  <c r="O145" i="50"/>
  <c r="F146" i="47"/>
  <c r="F151" i="71"/>
  <c r="F147" i="50"/>
  <c r="J146" i="47"/>
  <c r="J151" i="71"/>
  <c r="J147" i="50"/>
  <c r="N146" i="47"/>
  <c r="N151" i="71"/>
  <c r="N147" i="50"/>
  <c r="F153" i="71"/>
  <c r="J153" i="71"/>
  <c r="N153" i="71"/>
  <c r="Q150" i="47"/>
  <c r="F150" i="47"/>
  <c r="F155" i="71"/>
  <c r="J150" i="47"/>
  <c r="J155" i="71"/>
  <c r="N150" i="47"/>
  <c r="N155" i="71"/>
  <c r="C150" i="47"/>
  <c r="C156" i="71"/>
  <c r="C210" i="71" s="1"/>
  <c r="C152" i="50"/>
  <c r="G150" i="47"/>
  <c r="G156" i="71"/>
  <c r="G210" i="71" s="1"/>
  <c r="G152" i="50"/>
  <c r="K150" i="47"/>
  <c r="K156" i="71"/>
  <c r="K210" i="71" s="1"/>
  <c r="K152" i="50"/>
  <c r="O150" i="47"/>
  <c r="O156" i="71"/>
  <c r="O210" i="71" s="1"/>
  <c r="O152" i="50"/>
  <c r="D157" i="71"/>
  <c r="D211" i="71" s="1"/>
  <c r="D153" i="50"/>
  <c r="H157" i="71"/>
  <c r="H211" i="71" s="1"/>
  <c r="H153" i="50"/>
  <c r="L157" i="71"/>
  <c r="L211" i="71" s="1"/>
  <c r="L153" i="50"/>
  <c r="P157" i="71"/>
  <c r="P211" i="71" s="1"/>
  <c r="P153" i="50"/>
  <c r="G157" i="47"/>
  <c r="D162" i="71"/>
  <c r="D157" i="47"/>
  <c r="H157" i="47"/>
  <c r="H162" i="71"/>
  <c r="P157" i="47"/>
  <c r="P162" i="71"/>
  <c r="Q164" i="47"/>
  <c r="F150" i="72"/>
  <c r="F205" i="72"/>
  <c r="J205" i="72"/>
  <c r="J150" i="72"/>
  <c r="N151" i="72"/>
  <c r="N164" i="47"/>
  <c r="F153" i="72"/>
  <c r="J153" i="72"/>
  <c r="N153" i="72"/>
  <c r="F155" i="72"/>
  <c r="F168" i="47"/>
  <c r="J154" i="72"/>
  <c r="N155" i="72"/>
  <c r="N168" i="47"/>
  <c r="J172" i="47"/>
  <c r="J172" i="50" s="1"/>
  <c r="D159" i="72"/>
  <c r="D173" i="50"/>
  <c r="H159" i="72"/>
  <c r="H173" i="50"/>
  <c r="L159" i="72"/>
  <c r="L173" i="50"/>
  <c r="P159" i="72"/>
  <c r="P173" i="50"/>
  <c r="E160" i="72"/>
  <c r="E174" i="50"/>
  <c r="I160" i="72"/>
  <c r="I214" i="72" s="1"/>
  <c r="I174" i="50"/>
  <c r="M160" i="72"/>
  <c r="M214" i="72" s="1"/>
  <c r="M174" i="50"/>
  <c r="Q160" i="72"/>
  <c r="Q214" i="72" s="1"/>
  <c r="Q174" i="50"/>
  <c r="G112" i="48"/>
  <c r="M112" i="48"/>
  <c r="D114" i="48"/>
  <c r="I114" i="48"/>
  <c r="O114" i="48"/>
  <c r="E115" i="48"/>
  <c r="J115" i="48"/>
  <c r="P115" i="48"/>
  <c r="B112" i="49"/>
  <c r="C112" i="49"/>
  <c r="H112" i="49"/>
  <c r="M112" i="49"/>
  <c r="E114" i="49"/>
  <c r="J114" i="49"/>
  <c r="O114" i="49"/>
  <c r="F115" i="49"/>
  <c r="K115" i="49"/>
  <c r="P115" i="49"/>
  <c r="B131" i="50"/>
  <c r="B171" i="50"/>
  <c r="I6" i="50"/>
  <c r="H14" i="50"/>
  <c r="I15" i="50"/>
  <c r="K17" i="50"/>
  <c r="L18" i="50"/>
  <c r="P22" i="50"/>
  <c r="L27" i="50"/>
  <c r="G34" i="50"/>
  <c r="H35" i="50"/>
  <c r="J37" i="50"/>
  <c r="K38" i="50"/>
  <c r="N41" i="50"/>
  <c r="E46" i="50"/>
  <c r="M48" i="50"/>
  <c r="C54" i="50"/>
  <c r="E56" i="50"/>
  <c r="F57" i="50"/>
  <c r="I60" i="50"/>
  <c r="D65" i="50"/>
  <c r="L67" i="50"/>
  <c r="D75" i="50"/>
  <c r="N91" i="50"/>
  <c r="C96" i="50"/>
  <c r="E98" i="50"/>
  <c r="H101" i="50"/>
  <c r="J103" i="50"/>
  <c r="C107" i="50"/>
  <c r="D108" i="50"/>
  <c r="K110" i="50"/>
  <c r="P115" i="50"/>
  <c r="Q116" i="50"/>
  <c r="C118" i="50"/>
  <c r="D119" i="50"/>
  <c r="N127" i="50"/>
  <c r="D129" i="50"/>
  <c r="H133" i="50"/>
  <c r="I134" i="50"/>
  <c r="J135" i="50"/>
  <c r="L137" i="50"/>
  <c r="M138" i="50"/>
  <c r="P141" i="50"/>
  <c r="E145" i="50"/>
  <c r="M146" i="50"/>
  <c r="C153" i="50"/>
  <c r="E155" i="50"/>
  <c r="F156" i="50"/>
  <c r="I159" i="50"/>
  <c r="J165" i="50"/>
  <c r="O170" i="50"/>
  <c r="P171" i="50"/>
  <c r="C174" i="50"/>
  <c r="F177" i="50"/>
  <c r="C319" i="64"/>
  <c r="C325" i="64"/>
  <c r="C367" i="64" s="1"/>
  <c r="C331" i="64"/>
  <c r="C16" i="54"/>
  <c r="C292" i="65"/>
  <c r="C330" i="65" s="1"/>
  <c r="C298" i="65"/>
  <c r="C336" i="65" s="1"/>
  <c r="C36" i="54"/>
  <c r="C287" i="66"/>
  <c r="C44" i="54"/>
  <c r="C294" i="66"/>
  <c r="C51" i="54"/>
  <c r="C299" i="66"/>
  <c r="C288" i="67"/>
  <c r="C326" i="67" s="1"/>
  <c r="C295" i="67"/>
  <c r="C70" i="54"/>
  <c r="C301" i="67"/>
  <c r="C358" i="68"/>
  <c r="C406" i="68" s="1"/>
  <c r="C85" i="54"/>
  <c r="C364" i="68"/>
  <c r="C460" i="68" s="1"/>
  <c r="C92" i="58"/>
  <c r="C370" i="68"/>
  <c r="C418" i="68" s="1"/>
  <c r="C375" i="68"/>
  <c r="C100" i="54"/>
  <c r="C292" i="69"/>
  <c r="C298" i="69"/>
  <c r="C336" i="69" s="1"/>
  <c r="C117" i="54"/>
  <c r="C287" i="70"/>
  <c r="C325" i="70" s="1"/>
  <c r="C125" i="54"/>
  <c r="C294" i="70"/>
  <c r="C332" i="70" s="1"/>
  <c r="C299" i="70"/>
  <c r="C297" i="70" s="1"/>
  <c r="C279" i="71"/>
  <c r="C278" i="71" s="1"/>
  <c r="C146" i="54"/>
  <c r="C285" i="71"/>
  <c r="C321" i="71" s="1"/>
  <c r="C291" i="71"/>
  <c r="C283" i="72"/>
  <c r="C169" i="58"/>
  <c r="C168" i="54"/>
  <c r="C288" i="72"/>
  <c r="C324" i="72" s="1"/>
  <c r="E319" i="64"/>
  <c r="I319" i="64"/>
  <c r="I4" i="54"/>
  <c r="M319" i="64"/>
  <c r="M4" i="54"/>
  <c r="Q319" i="64"/>
  <c r="Q4" i="54"/>
  <c r="G320" i="64"/>
  <c r="G362" i="64" s="1"/>
  <c r="K320" i="64"/>
  <c r="O320" i="64"/>
  <c r="G58" i="54"/>
  <c r="G301" i="66"/>
  <c r="K58" i="54"/>
  <c r="K301" i="66"/>
  <c r="K59" i="58"/>
  <c r="O58" i="54"/>
  <c r="O301" i="66"/>
  <c r="E302" i="66"/>
  <c r="E58" i="54"/>
  <c r="I302" i="66"/>
  <c r="I340" i="66" s="1"/>
  <c r="I58" i="54"/>
  <c r="M302" i="66"/>
  <c r="M58" i="54"/>
  <c r="Q302" i="66"/>
  <c r="G113" i="55"/>
  <c r="G313" i="69"/>
  <c r="G114" i="59"/>
  <c r="K113" i="55"/>
  <c r="K313" i="69"/>
  <c r="K114" i="59"/>
  <c r="O113" i="55"/>
  <c r="O113" i="59" s="1"/>
  <c r="O313" i="69"/>
  <c r="O114" i="59"/>
  <c r="E314" i="69"/>
  <c r="E113" i="55"/>
  <c r="E115" i="59"/>
  <c r="I314" i="69"/>
  <c r="I312" i="69" s="1"/>
  <c r="I115" i="59"/>
  <c r="I113" i="55"/>
  <c r="I113" i="59" s="1"/>
  <c r="M314" i="69"/>
  <c r="M312" i="69" s="1"/>
  <c r="M115" i="59"/>
  <c r="M113" i="55"/>
  <c r="Q314" i="69"/>
  <c r="Q115" i="59"/>
  <c r="G334" i="69"/>
  <c r="K315" i="69"/>
  <c r="O315" i="69"/>
  <c r="C7" i="60"/>
  <c r="F430" i="68"/>
  <c r="F86" i="60"/>
  <c r="F85" i="57"/>
  <c r="J430" i="68"/>
  <c r="J86" i="60"/>
  <c r="J85" i="57"/>
  <c r="N430" i="68"/>
  <c r="N86" i="60"/>
  <c r="N85" i="57"/>
  <c r="E172" i="57"/>
  <c r="E341" i="72"/>
  <c r="E173" i="60"/>
  <c r="I172" i="57"/>
  <c r="I172" i="60" s="1"/>
  <c r="I341" i="72"/>
  <c r="I173" i="60"/>
  <c r="M172" i="57"/>
  <c r="M172" i="60" s="1"/>
  <c r="M341" i="72"/>
  <c r="M173" i="60"/>
  <c r="Q172" i="57"/>
  <c r="Q172" i="60" s="1"/>
  <c r="Q341" i="72"/>
  <c r="Q173" i="60"/>
  <c r="G342" i="72"/>
  <c r="G396" i="72" s="1"/>
  <c r="G174" i="60"/>
  <c r="G172" i="57"/>
  <c r="K342" i="72"/>
  <c r="K396" i="72" s="1"/>
  <c r="K174" i="60"/>
  <c r="O342" i="72"/>
  <c r="O396" i="72" s="1"/>
  <c r="O174" i="60"/>
  <c r="J94" i="59"/>
  <c r="L176" i="59"/>
  <c r="I28" i="60"/>
  <c r="L95" i="69"/>
  <c r="L133" i="69" s="1"/>
  <c r="I96" i="69"/>
  <c r="I94" i="69" s="1"/>
  <c r="F109" i="44"/>
  <c r="F98" i="69"/>
  <c r="K176" i="69"/>
  <c r="H178" i="69"/>
  <c r="H101" i="69"/>
  <c r="H177" i="69" s="1"/>
  <c r="E109" i="69"/>
  <c r="N128" i="44"/>
  <c r="N98" i="70"/>
  <c r="D101" i="70"/>
  <c r="P101" i="70"/>
  <c r="K105" i="70"/>
  <c r="M109" i="70"/>
  <c r="G144" i="44"/>
  <c r="G95" i="71"/>
  <c r="F146" i="44"/>
  <c r="F97" i="71"/>
  <c r="K99" i="71"/>
  <c r="K135" i="71" s="1"/>
  <c r="K100" i="71"/>
  <c r="D104" i="71"/>
  <c r="P104" i="71"/>
  <c r="E108" i="71"/>
  <c r="M108" i="71"/>
  <c r="B154" i="44"/>
  <c r="B106" i="71"/>
  <c r="B104" i="71" s="1"/>
  <c r="L162" i="44"/>
  <c r="L95" i="72"/>
  <c r="Q96" i="72"/>
  <c r="K168" i="44"/>
  <c r="K166" i="44" s="1"/>
  <c r="K101" i="72"/>
  <c r="L168" i="44"/>
  <c r="L166" i="44" s="1"/>
  <c r="L102" i="72"/>
  <c r="I103" i="72"/>
  <c r="Q103" i="72"/>
  <c r="F172" i="44"/>
  <c r="F105" i="72"/>
  <c r="N172" i="44"/>
  <c r="N105" i="72"/>
  <c r="B144" i="64"/>
  <c r="B142" i="64" s="1"/>
  <c r="B82" i="45"/>
  <c r="B138" i="68"/>
  <c r="B136" i="68" s="1"/>
  <c r="B100" i="45"/>
  <c r="B156" i="68"/>
  <c r="B109" i="45"/>
  <c r="B117" i="69"/>
  <c r="B138" i="70"/>
  <c r="C4" i="45"/>
  <c r="C128" i="64"/>
  <c r="K4" i="45"/>
  <c r="K128" i="64"/>
  <c r="H4" i="45"/>
  <c r="H129" i="64"/>
  <c r="I7" i="45"/>
  <c r="I131" i="64"/>
  <c r="C16" i="45"/>
  <c r="C140" i="64"/>
  <c r="D16" i="45"/>
  <c r="D141" i="64"/>
  <c r="P16" i="45"/>
  <c r="P141" i="64"/>
  <c r="P139" i="64" s="1"/>
  <c r="I19" i="45"/>
  <c r="I143" i="64"/>
  <c r="Q19" i="45"/>
  <c r="Q143" i="64"/>
  <c r="G116" i="65"/>
  <c r="M121" i="65"/>
  <c r="N122" i="65"/>
  <c r="O123" i="65"/>
  <c r="L124" i="65"/>
  <c r="J127" i="65"/>
  <c r="H47" i="45"/>
  <c r="H117" i="66"/>
  <c r="P47" i="45"/>
  <c r="P117" i="66"/>
  <c r="K119" i="66"/>
  <c r="C51" i="45"/>
  <c r="C121" i="66"/>
  <c r="K51" i="45"/>
  <c r="K121" i="66"/>
  <c r="M125" i="66"/>
  <c r="J126" i="66"/>
  <c r="J124" i="66" s="1"/>
  <c r="N114" i="67"/>
  <c r="O115" i="67"/>
  <c r="Q116" i="67"/>
  <c r="L119" i="67"/>
  <c r="E70" i="45"/>
  <c r="E121" i="67"/>
  <c r="Q70" i="45"/>
  <c r="Q121" i="67"/>
  <c r="N124" i="67"/>
  <c r="O74" i="45"/>
  <c r="O68" i="45" s="1"/>
  <c r="O126" i="67"/>
  <c r="H127" i="67"/>
  <c r="P127" i="67"/>
  <c r="D136" i="68"/>
  <c r="K85" i="45"/>
  <c r="K140" i="68"/>
  <c r="D143" i="68"/>
  <c r="L143" i="68"/>
  <c r="E89" i="45"/>
  <c r="E145" i="68"/>
  <c r="M89" i="45"/>
  <c r="M145" i="68"/>
  <c r="M143" i="68" s="1"/>
  <c r="Q89" i="45"/>
  <c r="Q145" i="68"/>
  <c r="J148" i="68"/>
  <c r="C149" i="68"/>
  <c r="K149" i="68"/>
  <c r="D150" i="68"/>
  <c r="L150" i="68"/>
  <c r="E155" i="68"/>
  <c r="M155" i="68"/>
  <c r="F156" i="68"/>
  <c r="N156" i="68"/>
  <c r="N154" i="68" s="1"/>
  <c r="G157" i="68"/>
  <c r="K157" i="68"/>
  <c r="O157" i="68"/>
  <c r="C106" i="45"/>
  <c r="C114" i="69"/>
  <c r="K106" i="45"/>
  <c r="K114" i="69"/>
  <c r="L134" i="69"/>
  <c r="D117" i="69"/>
  <c r="P117" i="69"/>
  <c r="L195" i="69"/>
  <c r="L138" i="69"/>
  <c r="N120" i="69"/>
  <c r="N197" i="69"/>
  <c r="N140" i="69"/>
  <c r="K198" i="69"/>
  <c r="K141" i="69"/>
  <c r="J117" i="45"/>
  <c r="J125" i="69"/>
  <c r="G117" i="45"/>
  <c r="G126" i="69"/>
  <c r="G124" i="69" s="1"/>
  <c r="O117" i="45"/>
  <c r="O126" i="69"/>
  <c r="J147" i="69"/>
  <c r="N133" i="70"/>
  <c r="O134" i="70"/>
  <c r="H128" i="45"/>
  <c r="H117" i="70"/>
  <c r="K119" i="70"/>
  <c r="D132" i="45"/>
  <c r="D121" i="70"/>
  <c r="E132" i="45"/>
  <c r="E122" i="70"/>
  <c r="M132" i="45"/>
  <c r="M122" i="70"/>
  <c r="J142" i="70"/>
  <c r="K124" i="70"/>
  <c r="K144" i="70"/>
  <c r="L145" i="70"/>
  <c r="N127" i="70"/>
  <c r="N147" i="70"/>
  <c r="I144" i="45"/>
  <c r="I113" i="71"/>
  <c r="K146" i="45"/>
  <c r="K115" i="71"/>
  <c r="J135" i="71"/>
  <c r="C120" i="71"/>
  <c r="O120" i="71"/>
  <c r="H121" i="71"/>
  <c r="F123" i="71"/>
  <c r="C124" i="71"/>
  <c r="K124" i="71"/>
  <c r="C126" i="71"/>
  <c r="O126" i="71"/>
  <c r="P127" i="71"/>
  <c r="M112" i="72"/>
  <c r="J164" i="45"/>
  <c r="J115" i="72"/>
  <c r="I117" i="72"/>
  <c r="D168" i="45"/>
  <c r="D119" i="72"/>
  <c r="P168" i="45"/>
  <c r="P119" i="72"/>
  <c r="M168" i="45"/>
  <c r="M120" i="72"/>
  <c r="F121" i="72"/>
  <c r="N121" i="72"/>
  <c r="F172" i="45"/>
  <c r="F123" i="72"/>
  <c r="N172" i="45"/>
  <c r="N123" i="72"/>
  <c r="O172" i="45"/>
  <c r="O124" i="72"/>
  <c r="G175" i="45"/>
  <c r="G126" i="72"/>
  <c r="L127" i="72"/>
  <c r="B170" i="64"/>
  <c r="B187" i="64"/>
  <c r="B250" i="64" s="1"/>
  <c r="B22" i="50"/>
  <c r="B153" i="67"/>
  <c r="B210" i="67" s="1"/>
  <c r="B65" i="50"/>
  <c r="B166" i="67"/>
  <c r="B188" i="68"/>
  <c r="B86" i="50"/>
  <c r="B200" i="68"/>
  <c r="B98" i="50"/>
  <c r="B157" i="69"/>
  <c r="B112" i="50"/>
  <c r="B160" i="72"/>
  <c r="B214" i="72" s="1"/>
  <c r="B174" i="50"/>
  <c r="G173" i="64"/>
  <c r="G8" i="50"/>
  <c r="D182" i="64"/>
  <c r="D17" i="50"/>
  <c r="L182" i="64"/>
  <c r="L17" i="50"/>
  <c r="E183" i="64"/>
  <c r="E246" i="64" s="1"/>
  <c r="E18" i="50"/>
  <c r="Q183" i="64"/>
  <c r="Q246" i="64" s="1"/>
  <c r="Q18" i="50"/>
  <c r="I185" i="64"/>
  <c r="F186" i="64"/>
  <c r="C187" i="64"/>
  <c r="C250" i="64" s="1"/>
  <c r="C22" i="50"/>
  <c r="P25" i="47"/>
  <c r="P152" i="65"/>
  <c r="M153" i="65"/>
  <c r="M210" i="65" s="1"/>
  <c r="M27" i="50"/>
  <c r="I155" i="65"/>
  <c r="I29" i="50"/>
  <c r="Q155" i="65"/>
  <c r="Q29" i="50"/>
  <c r="J220" i="65"/>
  <c r="C152" i="66"/>
  <c r="O152" i="66"/>
  <c r="H44" i="47"/>
  <c r="H153" i="66"/>
  <c r="H210" i="66" s="1"/>
  <c r="H46" i="50"/>
  <c r="M212" i="66"/>
  <c r="M154" i="66"/>
  <c r="L157" i="66"/>
  <c r="M51" i="47"/>
  <c r="M159" i="66"/>
  <c r="Q51" i="47"/>
  <c r="Q159" i="66"/>
  <c r="H163" i="66"/>
  <c r="H56" i="50"/>
  <c r="P163" i="66"/>
  <c r="P56" i="50"/>
  <c r="I164" i="66"/>
  <c r="I221" i="66" s="1"/>
  <c r="I57" i="50"/>
  <c r="Q164" i="66"/>
  <c r="Q57" i="50"/>
  <c r="F166" i="66"/>
  <c r="C167" i="66"/>
  <c r="C224" i="66" s="1"/>
  <c r="C60" i="50"/>
  <c r="D152" i="67"/>
  <c r="P152" i="67"/>
  <c r="M153" i="67"/>
  <c r="M210" i="67" s="1"/>
  <c r="M65" i="50"/>
  <c r="K155" i="67"/>
  <c r="K67" i="50"/>
  <c r="H157" i="67"/>
  <c r="P157" i="67"/>
  <c r="F159" i="67"/>
  <c r="C160" i="67"/>
  <c r="C217" i="67" s="1"/>
  <c r="C72" i="50"/>
  <c r="O160" i="67"/>
  <c r="O217" i="67" s="1"/>
  <c r="O72" i="50"/>
  <c r="L161" i="67"/>
  <c r="L218" i="67" s="1"/>
  <c r="L73" i="50"/>
  <c r="J163" i="67"/>
  <c r="J75" i="50"/>
  <c r="G164" i="67"/>
  <c r="G221" i="67" s="1"/>
  <c r="G76" i="50"/>
  <c r="O164" i="67"/>
  <c r="O221" i="67" s="1"/>
  <c r="O76" i="50"/>
  <c r="H166" i="67"/>
  <c r="E167" i="67"/>
  <c r="E224" i="67" s="1"/>
  <c r="E79" i="50"/>
  <c r="M167" i="67"/>
  <c r="M224" i="67" s="1"/>
  <c r="M79" i="50"/>
  <c r="O82" i="47"/>
  <c r="O185" i="68"/>
  <c r="L82" i="47"/>
  <c r="L186" i="68"/>
  <c r="L258" i="68" s="1"/>
  <c r="L84" i="50"/>
  <c r="C188" i="68"/>
  <c r="C86" i="50"/>
  <c r="G192" i="68"/>
  <c r="D193" i="68"/>
  <c r="D265" i="68" s="1"/>
  <c r="D91" i="50"/>
  <c r="P193" i="68"/>
  <c r="P265" i="68" s="1"/>
  <c r="P91" i="50"/>
  <c r="M194" i="68"/>
  <c r="Q194" i="68"/>
  <c r="G200" i="68"/>
  <c r="G98" i="50"/>
  <c r="H201" i="68"/>
  <c r="H273" i="68" s="1"/>
  <c r="H99" i="50"/>
  <c r="C100" i="47"/>
  <c r="C203" i="68"/>
  <c r="C101" i="50"/>
  <c r="D204" i="68"/>
  <c r="D106" i="47"/>
  <c r="D152" i="69"/>
  <c r="D107" i="50"/>
  <c r="P106" i="47"/>
  <c r="P152" i="69"/>
  <c r="P107" i="50"/>
  <c r="I153" i="69"/>
  <c r="I210" i="69" s="1"/>
  <c r="I108" i="50"/>
  <c r="J109" i="47"/>
  <c r="J155" i="69"/>
  <c r="J110" i="50"/>
  <c r="F160" i="69"/>
  <c r="F217" i="69" s="1"/>
  <c r="F115" i="50"/>
  <c r="O166" i="69"/>
  <c r="L167" i="69"/>
  <c r="L224" i="69" s="1"/>
  <c r="L122" i="50"/>
  <c r="K152" i="70"/>
  <c r="K126" i="50"/>
  <c r="H153" i="70"/>
  <c r="H210" i="70" s="1"/>
  <c r="H127" i="50"/>
  <c r="K155" i="70"/>
  <c r="K129" i="50"/>
  <c r="H157" i="70"/>
  <c r="H131" i="50"/>
  <c r="C159" i="70"/>
  <c r="C133" i="50"/>
  <c r="O159" i="70"/>
  <c r="O133" i="50"/>
  <c r="H160" i="70"/>
  <c r="H217" i="70" s="1"/>
  <c r="H134" i="50"/>
  <c r="I161" i="70"/>
  <c r="I218" i="70" s="1"/>
  <c r="I135" i="50"/>
  <c r="G163" i="70"/>
  <c r="G137" i="50"/>
  <c r="D164" i="70"/>
  <c r="D221" i="70" s="1"/>
  <c r="D138" i="50"/>
  <c r="J149" i="71"/>
  <c r="J145" i="50"/>
  <c r="M154" i="47"/>
  <c r="M154" i="50" s="1"/>
  <c r="M159" i="71"/>
  <c r="K162" i="71"/>
  <c r="M162" i="47"/>
  <c r="M149" i="72"/>
  <c r="M163" i="50"/>
  <c r="M151" i="72"/>
  <c r="M165" i="50"/>
  <c r="E153" i="72"/>
  <c r="Q166" i="47"/>
  <c r="Q153" i="72"/>
  <c r="K172" i="47"/>
  <c r="K172" i="50" s="1"/>
  <c r="K159" i="72"/>
  <c r="K173" i="50"/>
  <c r="H172" i="47"/>
  <c r="H172" i="50" s="1"/>
  <c r="H160" i="72"/>
  <c r="H214" i="72" s="1"/>
  <c r="H174" i="50"/>
  <c r="J162" i="72"/>
  <c r="G175" i="47"/>
  <c r="G163" i="72"/>
  <c r="G217" i="72" s="1"/>
  <c r="G177" i="50"/>
  <c r="K112" i="48"/>
  <c r="L112" i="49"/>
  <c r="N114" i="49"/>
  <c r="B126" i="50"/>
  <c r="C34" i="50"/>
  <c r="G38" i="50"/>
  <c r="J41" i="50"/>
  <c r="N53" i="50"/>
  <c r="O96" i="50"/>
  <c r="N152" i="50"/>
  <c r="Q155" i="50"/>
  <c r="O306" i="72"/>
  <c r="B97" i="69"/>
  <c r="F94" i="69"/>
  <c r="J94" i="69"/>
  <c r="N94" i="69"/>
  <c r="D109" i="44"/>
  <c r="D98" i="69"/>
  <c r="H109" i="44"/>
  <c r="H98" i="69"/>
  <c r="L109" i="44"/>
  <c r="L98" i="69"/>
  <c r="L97" i="69" s="1"/>
  <c r="P109" i="44"/>
  <c r="P98" i="69"/>
  <c r="E176" i="69"/>
  <c r="I176" i="69"/>
  <c r="M176" i="69"/>
  <c r="Q176" i="69"/>
  <c r="F102" i="69"/>
  <c r="F114" i="48"/>
  <c r="J102" i="69"/>
  <c r="J114" i="48"/>
  <c r="N102" i="69"/>
  <c r="N114" i="48"/>
  <c r="C103" i="69"/>
  <c r="C115" i="48"/>
  <c r="G103" i="69"/>
  <c r="G179" i="69" s="1"/>
  <c r="G115" i="48"/>
  <c r="K103" i="69"/>
  <c r="K115" i="48"/>
  <c r="O103" i="69"/>
  <c r="O179" i="69" s="1"/>
  <c r="O115" i="48"/>
  <c r="D104" i="69"/>
  <c r="H104" i="69"/>
  <c r="H142" i="69" s="1"/>
  <c r="L104" i="69"/>
  <c r="P104" i="69"/>
  <c r="P142" i="69" s="1"/>
  <c r="E105" i="69"/>
  <c r="I105" i="69"/>
  <c r="M105" i="69"/>
  <c r="Q105" i="69"/>
  <c r="C108" i="69"/>
  <c r="G108" i="69"/>
  <c r="K108" i="69"/>
  <c r="O108" i="69"/>
  <c r="B101" i="70"/>
  <c r="F94" i="70"/>
  <c r="J94" i="70"/>
  <c r="N94" i="70"/>
  <c r="D128" i="44"/>
  <c r="D98" i="70"/>
  <c r="H128" i="44"/>
  <c r="H98" i="70"/>
  <c r="L128" i="44"/>
  <c r="L98" i="70"/>
  <c r="P128" i="44"/>
  <c r="P98" i="70"/>
  <c r="F101" i="70"/>
  <c r="E106" i="70"/>
  <c r="I106" i="70"/>
  <c r="M106" i="70"/>
  <c r="Q106" i="70"/>
  <c r="F107" i="70"/>
  <c r="F105" i="70" s="1"/>
  <c r="J107" i="70"/>
  <c r="N107" i="70"/>
  <c r="C108" i="70"/>
  <c r="G108" i="70"/>
  <c r="K108" i="70"/>
  <c r="O108" i="70"/>
  <c r="E94" i="71"/>
  <c r="I144" i="44"/>
  <c r="I95" i="71"/>
  <c r="M94" i="71"/>
  <c r="Q94" i="71"/>
  <c r="D146" i="44"/>
  <c r="D97" i="71"/>
  <c r="H146" i="44"/>
  <c r="H97" i="71"/>
  <c r="H133" i="71" s="1"/>
  <c r="L146" i="44"/>
  <c r="L97" i="71"/>
  <c r="L133" i="71" s="1"/>
  <c r="P146" i="44"/>
  <c r="P97" i="71"/>
  <c r="E101" i="71"/>
  <c r="I101" i="71"/>
  <c r="M101" i="71"/>
  <c r="Q101" i="71"/>
  <c r="F102" i="71"/>
  <c r="F100" i="71" s="1"/>
  <c r="J102" i="71"/>
  <c r="N102" i="71"/>
  <c r="C103" i="71"/>
  <c r="G103" i="71"/>
  <c r="G139" i="71" s="1"/>
  <c r="K103" i="71"/>
  <c r="O103" i="71"/>
  <c r="O139" i="71" s="1"/>
  <c r="Q154" i="44"/>
  <c r="F154" i="44"/>
  <c r="F105" i="71"/>
  <c r="J154" i="44"/>
  <c r="J105" i="71"/>
  <c r="N154" i="44"/>
  <c r="N105" i="71"/>
  <c r="C154" i="44"/>
  <c r="C106" i="71"/>
  <c r="G154" i="44"/>
  <c r="G106" i="71"/>
  <c r="G104" i="71" s="1"/>
  <c r="K154" i="44"/>
  <c r="K106" i="71"/>
  <c r="K104" i="71" s="1"/>
  <c r="O154" i="44"/>
  <c r="O106" i="71"/>
  <c r="O104" i="71" s="1"/>
  <c r="C107" i="71"/>
  <c r="G107" i="71"/>
  <c r="K107" i="71"/>
  <c r="O107" i="71"/>
  <c r="D157" i="44"/>
  <c r="D109" i="71"/>
  <c r="H157" i="44"/>
  <c r="H109" i="71"/>
  <c r="H107" i="71" s="1"/>
  <c r="L157" i="44"/>
  <c r="L109" i="71"/>
  <c r="L107" i="71" s="1"/>
  <c r="P157" i="44"/>
  <c r="P109" i="71"/>
  <c r="P107" i="71" s="1"/>
  <c r="B97" i="72"/>
  <c r="B96" i="71"/>
  <c r="B107" i="71"/>
  <c r="G162" i="44"/>
  <c r="O162" i="44"/>
  <c r="F95" i="72"/>
  <c r="J95" i="72"/>
  <c r="N95" i="72"/>
  <c r="D164" i="44"/>
  <c r="L164" i="44"/>
  <c r="C164" i="44"/>
  <c r="C97" i="72"/>
  <c r="G164" i="44"/>
  <c r="G97" i="72"/>
  <c r="K164" i="44"/>
  <c r="K97" i="72"/>
  <c r="O164" i="44"/>
  <c r="O97" i="72"/>
  <c r="E100" i="72"/>
  <c r="I100" i="72"/>
  <c r="M100" i="72"/>
  <c r="Q100" i="72"/>
  <c r="I172" i="44"/>
  <c r="P104" i="72"/>
  <c r="P175" i="44"/>
  <c r="F175" i="44"/>
  <c r="F108" i="72"/>
  <c r="J175" i="44"/>
  <c r="J108" i="72"/>
  <c r="N175" i="44"/>
  <c r="N108" i="72"/>
  <c r="C175" i="44"/>
  <c r="C109" i="72"/>
  <c r="C107" i="72" s="1"/>
  <c r="G175" i="44"/>
  <c r="G109" i="72"/>
  <c r="K175" i="44"/>
  <c r="K109" i="72"/>
  <c r="K107" i="72" s="1"/>
  <c r="O175" i="44"/>
  <c r="O109" i="72"/>
  <c r="O107" i="72" s="1"/>
  <c r="B25" i="45"/>
  <c r="B74" i="45"/>
  <c r="B136" i="64"/>
  <c r="B113" i="65"/>
  <c r="B121" i="65"/>
  <c r="B122" i="66"/>
  <c r="B120" i="66" s="1"/>
  <c r="B127" i="66"/>
  <c r="B116" i="67"/>
  <c r="B123" i="67"/>
  <c r="B147" i="68"/>
  <c r="B133" i="69"/>
  <c r="B197" i="69"/>
  <c r="B120" i="69"/>
  <c r="B140" i="69"/>
  <c r="B145" i="69"/>
  <c r="B141" i="70"/>
  <c r="B147" i="70"/>
  <c r="B117" i="71"/>
  <c r="B122" i="71"/>
  <c r="B141" i="71"/>
  <c r="B112" i="72"/>
  <c r="B138" i="72"/>
  <c r="B144" i="72"/>
  <c r="E127" i="64"/>
  <c r="C130" i="64"/>
  <c r="G130" i="64"/>
  <c r="K130" i="64"/>
  <c r="O130" i="64"/>
  <c r="D133" i="64"/>
  <c r="H133" i="64"/>
  <c r="L133" i="64"/>
  <c r="P133" i="64"/>
  <c r="E134" i="64"/>
  <c r="I134" i="64"/>
  <c r="M134" i="64"/>
  <c r="Q134" i="64"/>
  <c r="Q12" i="45"/>
  <c r="F12" i="45"/>
  <c r="F136" i="64"/>
  <c r="J12" i="45"/>
  <c r="J136" i="64"/>
  <c r="N12" i="45"/>
  <c r="N136" i="64"/>
  <c r="E139" i="64"/>
  <c r="I139" i="64"/>
  <c r="M139" i="64"/>
  <c r="Q139" i="64"/>
  <c r="D19" i="45"/>
  <c r="Q25" i="45"/>
  <c r="F25" i="45"/>
  <c r="F114" i="65"/>
  <c r="J25" i="45"/>
  <c r="J114" i="65"/>
  <c r="N25" i="45"/>
  <c r="N114" i="65"/>
  <c r="K28" i="45"/>
  <c r="E117" i="65"/>
  <c r="I117" i="65"/>
  <c r="M28" i="45"/>
  <c r="M117" i="65"/>
  <c r="Q28" i="45"/>
  <c r="Q117" i="65"/>
  <c r="H32" i="45"/>
  <c r="C120" i="65"/>
  <c r="G120" i="65"/>
  <c r="O120" i="65"/>
  <c r="H36" i="45"/>
  <c r="Q36" i="45"/>
  <c r="F36" i="45"/>
  <c r="F125" i="65"/>
  <c r="J36" i="45"/>
  <c r="J125" i="65"/>
  <c r="N36" i="45"/>
  <c r="N125" i="65"/>
  <c r="C36" i="45"/>
  <c r="C126" i="65"/>
  <c r="K36" i="45"/>
  <c r="K126" i="65"/>
  <c r="O36" i="45"/>
  <c r="O126" i="65"/>
  <c r="O124" i="65" s="1"/>
  <c r="K39" i="45"/>
  <c r="D128" i="65"/>
  <c r="H128" i="65"/>
  <c r="L39" i="45"/>
  <c r="L128" i="65"/>
  <c r="P128" i="65"/>
  <c r="E129" i="65"/>
  <c r="I129" i="65"/>
  <c r="M129" i="65"/>
  <c r="Q129" i="65"/>
  <c r="K44" i="45"/>
  <c r="D113" i="66"/>
  <c r="H44" i="45"/>
  <c r="H114" i="66"/>
  <c r="L113" i="66"/>
  <c r="P44" i="45"/>
  <c r="P114" i="66"/>
  <c r="F116" i="66"/>
  <c r="J116" i="66"/>
  <c r="N116" i="66"/>
  <c r="I119" i="66"/>
  <c r="Q119" i="66"/>
  <c r="N51" i="45"/>
  <c r="E121" i="66"/>
  <c r="I121" i="66"/>
  <c r="M121" i="66"/>
  <c r="Q121" i="66"/>
  <c r="F122" i="66"/>
  <c r="F120" i="66" s="1"/>
  <c r="J122" i="66"/>
  <c r="J120" i="66" s="1"/>
  <c r="N122" i="66"/>
  <c r="N120" i="66" s="1"/>
  <c r="N118" i="66" s="1"/>
  <c r="C123" i="66"/>
  <c r="G123" i="66"/>
  <c r="K123" i="66"/>
  <c r="O123" i="66"/>
  <c r="C55" i="45"/>
  <c r="C125" i="66"/>
  <c r="G124" i="66"/>
  <c r="K55" i="45"/>
  <c r="K49" i="45" s="1"/>
  <c r="K125" i="66"/>
  <c r="O124" i="66"/>
  <c r="I58" i="45"/>
  <c r="C127" i="66"/>
  <c r="G127" i="66"/>
  <c r="K127" i="66"/>
  <c r="O127" i="66"/>
  <c r="D58" i="45"/>
  <c r="D129" i="66"/>
  <c r="H58" i="45"/>
  <c r="H129" i="66"/>
  <c r="L58" i="45"/>
  <c r="L129" i="66"/>
  <c r="P58" i="45"/>
  <c r="P129" i="66"/>
  <c r="E63" i="45"/>
  <c r="M63" i="45"/>
  <c r="L113" i="67"/>
  <c r="M66" i="45"/>
  <c r="C117" i="67"/>
  <c r="G117" i="67"/>
  <c r="K117" i="67"/>
  <c r="O117" i="67"/>
  <c r="D70" i="45"/>
  <c r="C121" i="67"/>
  <c r="G121" i="67"/>
  <c r="K121" i="67"/>
  <c r="O121" i="67"/>
  <c r="D122" i="67"/>
  <c r="H122" i="67"/>
  <c r="H120" i="67" s="1"/>
  <c r="L122" i="67"/>
  <c r="L120" i="67" s="1"/>
  <c r="P122" i="67"/>
  <c r="E123" i="67"/>
  <c r="I123" i="67"/>
  <c r="M123" i="67"/>
  <c r="Q123" i="67"/>
  <c r="H124" i="67"/>
  <c r="P124" i="67"/>
  <c r="H77" i="45"/>
  <c r="P77" i="45"/>
  <c r="F128" i="67"/>
  <c r="J128" i="67"/>
  <c r="N128" i="67"/>
  <c r="C129" i="67"/>
  <c r="C127" i="67" s="1"/>
  <c r="G129" i="67"/>
  <c r="K129" i="67"/>
  <c r="O129" i="67"/>
  <c r="D82" i="45"/>
  <c r="O82" i="45"/>
  <c r="F136" i="68"/>
  <c r="E139" i="68"/>
  <c r="I139" i="68"/>
  <c r="M139" i="68"/>
  <c r="Q139" i="68"/>
  <c r="E142" i="68"/>
  <c r="I142" i="68"/>
  <c r="Q142" i="68"/>
  <c r="F144" i="68"/>
  <c r="J144" i="68"/>
  <c r="N144" i="68"/>
  <c r="C145" i="68"/>
  <c r="G145" i="68"/>
  <c r="G143" i="68" s="1"/>
  <c r="K145" i="68"/>
  <c r="O145" i="68"/>
  <c r="D146" i="68"/>
  <c r="H146" i="68"/>
  <c r="L146" i="68"/>
  <c r="P146" i="68"/>
  <c r="J93" i="45"/>
  <c r="D147" i="68"/>
  <c r="H147" i="68"/>
  <c r="L147" i="68"/>
  <c r="P147" i="68"/>
  <c r="E93" i="45"/>
  <c r="E149" i="68"/>
  <c r="E147" i="68" s="1"/>
  <c r="I93" i="45"/>
  <c r="I149" i="68"/>
  <c r="M93" i="45"/>
  <c r="M149" i="68"/>
  <c r="M147" i="68" s="1"/>
  <c r="Q93" i="45"/>
  <c r="Q149" i="68"/>
  <c r="F97" i="45"/>
  <c r="C97" i="45"/>
  <c r="C152" i="68"/>
  <c r="K97" i="45"/>
  <c r="K152" i="68"/>
  <c r="O97" i="45"/>
  <c r="O152" i="68"/>
  <c r="O154" i="68"/>
  <c r="N106" i="45"/>
  <c r="E114" i="69"/>
  <c r="I114" i="69"/>
  <c r="M114" i="69"/>
  <c r="Q114" i="69"/>
  <c r="F115" i="69"/>
  <c r="J115" i="69"/>
  <c r="J113" i="69" s="1"/>
  <c r="J132" i="69" s="1"/>
  <c r="N115" i="69"/>
  <c r="D109" i="45"/>
  <c r="F109" i="45"/>
  <c r="F117" i="69"/>
  <c r="J116" i="69"/>
  <c r="J136" i="69"/>
  <c r="N109" i="45"/>
  <c r="N117" i="69"/>
  <c r="F119" i="69"/>
  <c r="F112" i="49"/>
  <c r="J119" i="69"/>
  <c r="J112" i="49"/>
  <c r="N119" i="69"/>
  <c r="N112" i="49"/>
  <c r="E113" i="45"/>
  <c r="E113" i="49" s="1"/>
  <c r="M113" i="45"/>
  <c r="M113" i="49" s="1"/>
  <c r="D121" i="69"/>
  <c r="D114" i="49"/>
  <c r="H121" i="69"/>
  <c r="H114" i="49"/>
  <c r="L121" i="69"/>
  <c r="L114" i="49"/>
  <c r="P121" i="69"/>
  <c r="P114" i="49"/>
  <c r="E122" i="69"/>
  <c r="E115" i="49"/>
  <c r="I122" i="69"/>
  <c r="I115" i="49"/>
  <c r="M122" i="69"/>
  <c r="M115" i="49"/>
  <c r="Q122" i="69"/>
  <c r="Q115" i="49"/>
  <c r="F123" i="69"/>
  <c r="J123" i="69"/>
  <c r="N123" i="69"/>
  <c r="K117" i="45"/>
  <c r="D125" i="69"/>
  <c r="H125" i="69"/>
  <c r="L117" i="45"/>
  <c r="L125" i="69"/>
  <c r="P117" i="45"/>
  <c r="P125" i="69"/>
  <c r="E126" i="69"/>
  <c r="I126" i="69"/>
  <c r="M126" i="69"/>
  <c r="Q126" i="69"/>
  <c r="D147" i="69"/>
  <c r="H147" i="69"/>
  <c r="L147" i="69"/>
  <c r="P147" i="69"/>
  <c r="D113" i="70"/>
  <c r="D133" i="70"/>
  <c r="H133" i="70"/>
  <c r="L133" i="70"/>
  <c r="L113" i="70"/>
  <c r="P133" i="70"/>
  <c r="E134" i="70"/>
  <c r="I134" i="70"/>
  <c r="M134" i="70"/>
  <c r="Q134" i="70"/>
  <c r="F128" i="45"/>
  <c r="F117" i="70"/>
  <c r="J128" i="45"/>
  <c r="J117" i="70"/>
  <c r="N128" i="45"/>
  <c r="N117" i="70"/>
  <c r="E138" i="70"/>
  <c r="I138" i="70"/>
  <c r="M138" i="70"/>
  <c r="Q138" i="70"/>
  <c r="O132" i="45"/>
  <c r="F132" i="45"/>
  <c r="F121" i="70"/>
  <c r="J132" i="45"/>
  <c r="J121" i="70"/>
  <c r="N132" i="45"/>
  <c r="N121" i="70"/>
  <c r="C141" i="70"/>
  <c r="G141" i="70"/>
  <c r="K141" i="70"/>
  <c r="O141" i="70"/>
  <c r="D142" i="70"/>
  <c r="H142" i="70"/>
  <c r="L142" i="70"/>
  <c r="P142" i="70"/>
  <c r="K136" i="45"/>
  <c r="E125" i="70"/>
  <c r="I125" i="70"/>
  <c r="M125" i="70"/>
  <c r="Q125" i="70"/>
  <c r="F126" i="70"/>
  <c r="J126" i="70"/>
  <c r="N126" i="70"/>
  <c r="F139" i="45"/>
  <c r="D128" i="70"/>
  <c r="H128" i="70"/>
  <c r="L128" i="70"/>
  <c r="P128" i="70"/>
  <c r="E129" i="70"/>
  <c r="I129" i="70"/>
  <c r="M129" i="70"/>
  <c r="Q129" i="70"/>
  <c r="C144" i="45"/>
  <c r="C113" i="71"/>
  <c r="G144" i="45"/>
  <c r="G113" i="71"/>
  <c r="K144" i="45"/>
  <c r="K113" i="71"/>
  <c r="O144" i="45"/>
  <c r="O113" i="71"/>
  <c r="E146" i="45"/>
  <c r="E115" i="71"/>
  <c r="I146" i="45"/>
  <c r="I115" i="71"/>
  <c r="M146" i="45"/>
  <c r="M115" i="71"/>
  <c r="Q146" i="45"/>
  <c r="Q115" i="71"/>
  <c r="D117" i="71"/>
  <c r="H117" i="71"/>
  <c r="L117" i="71"/>
  <c r="P117" i="71"/>
  <c r="D119" i="71"/>
  <c r="H119" i="71"/>
  <c r="L119" i="71"/>
  <c r="P119" i="71"/>
  <c r="E120" i="71"/>
  <c r="I120" i="71"/>
  <c r="M120" i="71"/>
  <c r="Q120" i="71"/>
  <c r="F121" i="71"/>
  <c r="J121" i="71"/>
  <c r="N121" i="71"/>
  <c r="F154" i="45"/>
  <c r="D123" i="71"/>
  <c r="H123" i="71"/>
  <c r="L123" i="71"/>
  <c r="P123" i="71"/>
  <c r="E124" i="71"/>
  <c r="I124" i="71"/>
  <c r="M124" i="71"/>
  <c r="Q124" i="71"/>
  <c r="E126" i="71"/>
  <c r="I126" i="71"/>
  <c r="M126" i="71"/>
  <c r="Q126" i="71"/>
  <c r="F127" i="71"/>
  <c r="J127" i="71"/>
  <c r="N127" i="71"/>
  <c r="C113" i="72"/>
  <c r="G113" i="72"/>
  <c r="K113" i="72"/>
  <c r="O113" i="72"/>
  <c r="D164" i="45"/>
  <c r="D115" i="72"/>
  <c r="H164" i="45"/>
  <c r="H115" i="72"/>
  <c r="L164" i="45"/>
  <c r="L115" i="72"/>
  <c r="P164" i="45"/>
  <c r="P115" i="72"/>
  <c r="C117" i="72"/>
  <c r="G117" i="72"/>
  <c r="K117" i="72"/>
  <c r="O117" i="72"/>
  <c r="F168" i="45"/>
  <c r="F119" i="72"/>
  <c r="J168" i="45"/>
  <c r="J119" i="72"/>
  <c r="N168" i="45"/>
  <c r="N119" i="72"/>
  <c r="C138" i="72"/>
  <c r="G168" i="45"/>
  <c r="G120" i="72"/>
  <c r="K138" i="72"/>
  <c r="O168" i="45"/>
  <c r="O120" i="72"/>
  <c r="D139" i="72"/>
  <c r="H139" i="72"/>
  <c r="L139" i="72"/>
  <c r="P139" i="72"/>
  <c r="D172" i="45"/>
  <c r="D123" i="72"/>
  <c r="H172" i="45"/>
  <c r="H123" i="72"/>
  <c r="L172" i="45"/>
  <c r="L123" i="72"/>
  <c r="P172" i="45"/>
  <c r="P123" i="72"/>
  <c r="E124" i="72"/>
  <c r="I124" i="72"/>
  <c r="M124" i="72"/>
  <c r="Q124" i="72"/>
  <c r="E175" i="45"/>
  <c r="E126" i="72"/>
  <c r="I175" i="45"/>
  <c r="I126" i="72"/>
  <c r="M175" i="45"/>
  <c r="M126" i="72"/>
  <c r="Q175" i="45"/>
  <c r="Q126" i="72"/>
  <c r="F175" i="45"/>
  <c r="F127" i="72"/>
  <c r="J175" i="45"/>
  <c r="J127" i="72"/>
  <c r="N145" i="72"/>
  <c r="B44" i="47"/>
  <c r="B97" i="47"/>
  <c r="B97" i="50" s="1"/>
  <c r="B173" i="64"/>
  <c r="B8" i="50"/>
  <c r="B179" i="64"/>
  <c r="B242" i="64" s="1"/>
  <c r="B14" i="50"/>
  <c r="B185" i="64"/>
  <c r="B153" i="65"/>
  <c r="B210" i="65" s="1"/>
  <c r="B27" i="50"/>
  <c r="B160" i="65"/>
  <c r="B217" i="65" s="1"/>
  <c r="B34" i="50"/>
  <c r="B166" i="65"/>
  <c r="B155" i="66"/>
  <c r="B48" i="50"/>
  <c r="B161" i="66"/>
  <c r="B218" i="66" s="1"/>
  <c r="B54" i="50"/>
  <c r="B167" i="66"/>
  <c r="B60" i="50"/>
  <c r="B157" i="67"/>
  <c r="B220" i="67"/>
  <c r="B185" i="68"/>
  <c r="B83" i="50"/>
  <c r="B192" i="68"/>
  <c r="B90" i="50"/>
  <c r="B203" i="68"/>
  <c r="B101" i="50"/>
  <c r="B153" i="69"/>
  <c r="B210" i="69" s="1"/>
  <c r="B108" i="50"/>
  <c r="B166" i="69"/>
  <c r="B155" i="70"/>
  <c r="B129" i="50"/>
  <c r="B167" i="70"/>
  <c r="B224" i="70" s="1"/>
  <c r="B141" i="50"/>
  <c r="B160" i="71"/>
  <c r="B214" i="71" s="1"/>
  <c r="B156" i="50"/>
  <c r="B151" i="72"/>
  <c r="B165" i="50"/>
  <c r="B163" i="72"/>
  <c r="B217" i="72" s="1"/>
  <c r="B177" i="50"/>
  <c r="P4" i="47"/>
  <c r="F170" i="64"/>
  <c r="J170" i="64"/>
  <c r="N170" i="64"/>
  <c r="C171" i="64"/>
  <c r="C234" i="64" s="1"/>
  <c r="C6" i="50"/>
  <c r="G171" i="64"/>
  <c r="G234" i="64" s="1"/>
  <c r="G6" i="50"/>
  <c r="K171" i="64"/>
  <c r="K234" i="64" s="1"/>
  <c r="K6" i="50"/>
  <c r="O171" i="64"/>
  <c r="O234" i="64" s="1"/>
  <c r="O6" i="50"/>
  <c r="J7" i="47"/>
  <c r="O7" i="47"/>
  <c r="E173" i="64"/>
  <c r="E8" i="50"/>
  <c r="I173" i="64"/>
  <c r="I8" i="50"/>
  <c r="M173" i="64"/>
  <c r="M8" i="50"/>
  <c r="Q173" i="64"/>
  <c r="Q8" i="50"/>
  <c r="F175" i="64"/>
  <c r="J175" i="64"/>
  <c r="N175" i="64"/>
  <c r="C176" i="64"/>
  <c r="G176" i="64"/>
  <c r="K176" i="64"/>
  <c r="O176" i="64"/>
  <c r="D12" i="47"/>
  <c r="O12" i="47"/>
  <c r="E12" i="47"/>
  <c r="E178" i="64"/>
  <c r="I12" i="47"/>
  <c r="I178" i="64"/>
  <c r="M12" i="47"/>
  <c r="M178" i="64"/>
  <c r="Q12" i="47"/>
  <c r="Q9" i="47" s="1"/>
  <c r="Q178" i="64"/>
  <c r="F12" i="47"/>
  <c r="F179" i="64"/>
  <c r="F242" i="64" s="1"/>
  <c r="F14" i="50"/>
  <c r="J12" i="47"/>
  <c r="J179" i="64"/>
  <c r="J242" i="64" s="1"/>
  <c r="J14" i="50"/>
  <c r="N12" i="47"/>
  <c r="N179" i="64"/>
  <c r="N242" i="64" s="1"/>
  <c r="N14" i="50"/>
  <c r="C180" i="64"/>
  <c r="C243" i="64" s="1"/>
  <c r="C15" i="50"/>
  <c r="G180" i="64"/>
  <c r="G243" i="64" s="1"/>
  <c r="G15" i="50"/>
  <c r="K180" i="64"/>
  <c r="K243" i="64" s="1"/>
  <c r="K15" i="50"/>
  <c r="O180" i="64"/>
  <c r="O243" i="64" s="1"/>
  <c r="O15" i="50"/>
  <c r="D16" i="47"/>
  <c r="D16" i="50" s="1"/>
  <c r="P16" i="47"/>
  <c r="P16" i="50" s="1"/>
  <c r="F182" i="64"/>
  <c r="F17" i="50"/>
  <c r="J182" i="64"/>
  <c r="J17" i="50"/>
  <c r="N182" i="64"/>
  <c r="N17" i="50"/>
  <c r="C183" i="64"/>
  <c r="C246" i="64" s="1"/>
  <c r="C18" i="50"/>
  <c r="G183" i="64"/>
  <c r="G18" i="50"/>
  <c r="K183" i="64"/>
  <c r="K246" i="64" s="1"/>
  <c r="K18" i="50"/>
  <c r="O183" i="64"/>
  <c r="O18" i="50"/>
  <c r="F19" i="47"/>
  <c r="C185" i="64"/>
  <c r="G185" i="64"/>
  <c r="K185" i="64"/>
  <c r="O185" i="64"/>
  <c r="D186" i="64"/>
  <c r="H186" i="64"/>
  <c r="L186" i="64"/>
  <c r="P186" i="64"/>
  <c r="E187" i="64"/>
  <c r="E250" i="64" s="1"/>
  <c r="E22" i="50"/>
  <c r="I187" i="64"/>
  <c r="I250" i="64" s="1"/>
  <c r="I22" i="50"/>
  <c r="M187" i="64"/>
  <c r="M250" i="64" s="1"/>
  <c r="M22" i="50"/>
  <c r="Q187" i="64"/>
  <c r="Q250" i="64" s="1"/>
  <c r="Q22" i="50"/>
  <c r="D25" i="47"/>
  <c r="O25" i="47"/>
  <c r="F152" i="65"/>
  <c r="J152" i="65"/>
  <c r="N152" i="65"/>
  <c r="C153" i="65"/>
  <c r="C210" i="65" s="1"/>
  <c r="C27" i="50"/>
  <c r="G153" i="65"/>
  <c r="G210" i="65" s="1"/>
  <c r="G27" i="50"/>
  <c r="K153" i="65"/>
  <c r="K210" i="65" s="1"/>
  <c r="K27" i="50"/>
  <c r="O153" i="65"/>
  <c r="O210" i="65" s="1"/>
  <c r="O27" i="50"/>
  <c r="M28" i="47"/>
  <c r="C28" i="47"/>
  <c r="C155" i="65"/>
  <c r="C29" i="50"/>
  <c r="G155" i="65"/>
  <c r="G29" i="50"/>
  <c r="K28" i="47"/>
  <c r="K155" i="65"/>
  <c r="K29" i="50"/>
  <c r="O155" i="65"/>
  <c r="O29" i="50"/>
  <c r="F157" i="65"/>
  <c r="J157" i="65"/>
  <c r="N157" i="65"/>
  <c r="C32" i="47"/>
  <c r="K32" i="47"/>
  <c r="D32" i="47"/>
  <c r="D159" i="65"/>
  <c r="H32" i="47"/>
  <c r="H159" i="65"/>
  <c r="L32" i="47"/>
  <c r="L159" i="65"/>
  <c r="P32" i="47"/>
  <c r="P159" i="65"/>
  <c r="E32" i="47"/>
  <c r="E160" i="65"/>
  <c r="E217" i="65" s="1"/>
  <c r="E34" i="50"/>
  <c r="I32" i="47"/>
  <c r="I160" i="65"/>
  <c r="I217" i="65" s="1"/>
  <c r="I34" i="50"/>
  <c r="M32" i="47"/>
  <c r="M160" i="65"/>
  <c r="M217" i="65" s="1"/>
  <c r="M34" i="50"/>
  <c r="Q32" i="47"/>
  <c r="Q160" i="65"/>
  <c r="Q217" i="65" s="1"/>
  <c r="Q34" i="50"/>
  <c r="F161" i="65"/>
  <c r="F218" i="65" s="1"/>
  <c r="F35" i="50"/>
  <c r="J161" i="65"/>
  <c r="J218" i="65" s="1"/>
  <c r="J35" i="50"/>
  <c r="N161" i="65"/>
  <c r="N218" i="65" s="1"/>
  <c r="N35" i="50"/>
  <c r="C36" i="47"/>
  <c r="C36" i="50" s="1"/>
  <c r="K36" i="47"/>
  <c r="K36" i="50" s="1"/>
  <c r="D36" i="47"/>
  <c r="D36" i="50" s="1"/>
  <c r="D163" i="65"/>
  <c r="D37" i="50"/>
  <c r="H36" i="47"/>
  <c r="H36" i="50" s="1"/>
  <c r="H163" i="65"/>
  <c r="H37" i="50"/>
  <c r="L36" i="47"/>
  <c r="L36" i="50" s="1"/>
  <c r="L163" i="65"/>
  <c r="L37" i="50"/>
  <c r="P36" i="47"/>
  <c r="P36" i="50" s="1"/>
  <c r="P163" i="65"/>
  <c r="P37" i="50"/>
  <c r="E36" i="47"/>
  <c r="E36" i="50" s="1"/>
  <c r="E164" i="65"/>
  <c r="E221" i="65" s="1"/>
  <c r="E38" i="50"/>
  <c r="I36" i="47"/>
  <c r="I36" i="50" s="1"/>
  <c r="I164" i="65"/>
  <c r="I221" i="65" s="1"/>
  <c r="I38" i="50"/>
  <c r="M36" i="47"/>
  <c r="M36" i="50" s="1"/>
  <c r="M164" i="65"/>
  <c r="M221" i="65" s="1"/>
  <c r="M38" i="50"/>
  <c r="Q36" i="47"/>
  <c r="Q36" i="50" s="1"/>
  <c r="Q164" i="65"/>
  <c r="Q221" i="65" s="1"/>
  <c r="Q38" i="50"/>
  <c r="J39" i="47"/>
  <c r="C39" i="47"/>
  <c r="C166" i="65"/>
  <c r="G39" i="47"/>
  <c r="G166" i="65"/>
  <c r="K39" i="47"/>
  <c r="K166" i="65"/>
  <c r="O39" i="47"/>
  <c r="O166" i="65"/>
  <c r="D39" i="47"/>
  <c r="D167" i="65"/>
  <c r="D224" i="65" s="1"/>
  <c r="D41" i="50"/>
  <c r="H39" i="47"/>
  <c r="H167" i="65"/>
  <c r="H224" i="65" s="1"/>
  <c r="H41" i="50"/>
  <c r="L39" i="47"/>
  <c r="L167" i="65"/>
  <c r="L224" i="65" s="1"/>
  <c r="L41" i="50"/>
  <c r="P39" i="47"/>
  <c r="P167" i="65"/>
  <c r="P224" i="65" s="1"/>
  <c r="P41" i="50"/>
  <c r="E152" i="66"/>
  <c r="I152" i="66"/>
  <c r="I151" i="66" s="1"/>
  <c r="M152" i="66"/>
  <c r="Q152" i="66"/>
  <c r="Q151" i="66" s="1"/>
  <c r="F153" i="66"/>
  <c r="F210" i="66" s="1"/>
  <c r="F46" i="50"/>
  <c r="J153" i="66"/>
  <c r="J210" i="66" s="1"/>
  <c r="J46" i="50"/>
  <c r="N153" i="66"/>
  <c r="N210" i="66" s="1"/>
  <c r="N46" i="50"/>
  <c r="M47" i="47"/>
  <c r="C155" i="66"/>
  <c r="C48" i="50"/>
  <c r="G155" i="66"/>
  <c r="G48" i="50"/>
  <c r="K155" i="66"/>
  <c r="K48" i="50"/>
  <c r="O155" i="66"/>
  <c r="O48" i="50"/>
  <c r="F157" i="66"/>
  <c r="J157" i="66"/>
  <c r="N157" i="66"/>
  <c r="C159" i="66"/>
  <c r="G159" i="66"/>
  <c r="K159" i="66"/>
  <c r="O159" i="66"/>
  <c r="D160" i="66"/>
  <c r="D217" i="66" s="1"/>
  <c r="D53" i="50"/>
  <c r="H160" i="66"/>
  <c r="H217" i="66" s="1"/>
  <c r="H53" i="50"/>
  <c r="L160" i="66"/>
  <c r="L217" i="66" s="1"/>
  <c r="L53" i="50"/>
  <c r="P160" i="66"/>
  <c r="P217" i="66" s="1"/>
  <c r="P53" i="50"/>
  <c r="E161" i="66"/>
  <c r="E218" i="66" s="1"/>
  <c r="E54" i="50"/>
  <c r="I161" i="66"/>
  <c r="I218" i="66" s="1"/>
  <c r="I54" i="50"/>
  <c r="M161" i="66"/>
  <c r="M218" i="66" s="1"/>
  <c r="M54" i="50"/>
  <c r="Q161" i="66"/>
  <c r="Q218" i="66" s="1"/>
  <c r="Q54" i="50"/>
  <c r="I55" i="47"/>
  <c r="I55" i="50" s="1"/>
  <c r="Q55" i="47"/>
  <c r="Q55" i="50" s="1"/>
  <c r="F55" i="47"/>
  <c r="F55" i="50" s="1"/>
  <c r="F163" i="66"/>
  <c r="F56" i="50"/>
  <c r="J55" i="47"/>
  <c r="J55" i="50" s="1"/>
  <c r="J163" i="66"/>
  <c r="J56" i="50"/>
  <c r="N55" i="47"/>
  <c r="N55" i="50" s="1"/>
  <c r="N163" i="66"/>
  <c r="N56" i="50"/>
  <c r="C55" i="47"/>
  <c r="C55" i="50" s="1"/>
  <c r="C164" i="66"/>
  <c r="C221" i="66" s="1"/>
  <c r="C57" i="50"/>
  <c r="G55" i="47"/>
  <c r="G55" i="50" s="1"/>
  <c r="G164" i="66"/>
  <c r="G221" i="66" s="1"/>
  <c r="G57" i="50"/>
  <c r="K55" i="47"/>
  <c r="K55" i="50" s="1"/>
  <c r="K164" i="66"/>
  <c r="K221" i="66" s="1"/>
  <c r="K57" i="50"/>
  <c r="O55" i="47"/>
  <c r="O55" i="50" s="1"/>
  <c r="O164" i="66"/>
  <c r="O221" i="66" s="1"/>
  <c r="O57" i="50"/>
  <c r="D165" i="66"/>
  <c r="H63" i="47"/>
  <c r="P63" i="47"/>
  <c r="F152" i="67"/>
  <c r="J152" i="67"/>
  <c r="N152" i="67"/>
  <c r="C153" i="67"/>
  <c r="C65" i="50"/>
  <c r="G153" i="67"/>
  <c r="G210" i="67" s="1"/>
  <c r="G65" i="50"/>
  <c r="K153" i="67"/>
  <c r="K65" i="50"/>
  <c r="O153" i="67"/>
  <c r="O210" i="67" s="1"/>
  <c r="O65" i="50"/>
  <c r="E155" i="67"/>
  <c r="E67" i="50"/>
  <c r="I155" i="67"/>
  <c r="I67" i="50"/>
  <c r="M155" i="67"/>
  <c r="M67" i="50"/>
  <c r="Q155" i="67"/>
  <c r="Q67" i="50"/>
  <c r="F70" i="47"/>
  <c r="E70" i="47"/>
  <c r="E160" i="67"/>
  <c r="E217" i="67" s="1"/>
  <c r="I70" i="47"/>
  <c r="I160" i="67"/>
  <c r="I217" i="67" s="1"/>
  <c r="M70" i="47"/>
  <c r="M160" i="67"/>
  <c r="M217" i="67" s="1"/>
  <c r="Q70" i="47"/>
  <c r="Q160" i="67"/>
  <c r="Q217" i="67" s="1"/>
  <c r="F74" i="47"/>
  <c r="F74" i="50" s="1"/>
  <c r="D220" i="67"/>
  <c r="H220" i="67"/>
  <c r="H162" i="67"/>
  <c r="H219" i="67" s="1"/>
  <c r="L220" i="67"/>
  <c r="P220" i="67"/>
  <c r="P162" i="67"/>
  <c r="P219" i="67" s="1"/>
  <c r="E74" i="47"/>
  <c r="E74" i="50" s="1"/>
  <c r="E164" i="67"/>
  <c r="E221" i="67" s="1"/>
  <c r="I74" i="47"/>
  <c r="I74" i="50" s="1"/>
  <c r="I164" i="67"/>
  <c r="I221" i="67" s="1"/>
  <c r="M74" i="47"/>
  <c r="M74" i="50" s="1"/>
  <c r="M164" i="67"/>
  <c r="M221" i="67" s="1"/>
  <c r="Q74" i="47"/>
  <c r="Q74" i="50" s="1"/>
  <c r="Q164" i="67"/>
  <c r="Q221" i="67" s="1"/>
  <c r="F77" i="47"/>
  <c r="F166" i="67"/>
  <c r="J77" i="47"/>
  <c r="J166" i="67"/>
  <c r="N77" i="47"/>
  <c r="N166" i="67"/>
  <c r="C167" i="67"/>
  <c r="C79" i="50"/>
  <c r="G167" i="67"/>
  <c r="G224" i="67" s="1"/>
  <c r="G79" i="50"/>
  <c r="K167" i="67"/>
  <c r="K79" i="50"/>
  <c r="O167" i="67"/>
  <c r="O79" i="50"/>
  <c r="I184" i="68"/>
  <c r="M184" i="68"/>
  <c r="C85" i="47"/>
  <c r="E187" i="68"/>
  <c r="E260" i="68"/>
  <c r="I85" i="47"/>
  <c r="I188" i="68"/>
  <c r="M187" i="68"/>
  <c r="M260" i="68"/>
  <c r="Q85" i="47"/>
  <c r="Q188" i="68"/>
  <c r="E190" i="68"/>
  <c r="I190" i="68"/>
  <c r="M190" i="68"/>
  <c r="Q190" i="68"/>
  <c r="F89" i="47"/>
  <c r="F193" i="68"/>
  <c r="F265" i="68" s="1"/>
  <c r="C196" i="68"/>
  <c r="G196" i="68"/>
  <c r="K93" i="47"/>
  <c r="K196" i="68"/>
  <c r="O196" i="68"/>
  <c r="D197" i="68"/>
  <c r="D269" i="68" s="1"/>
  <c r="D95" i="50"/>
  <c r="H197" i="68"/>
  <c r="H269" i="68" s="1"/>
  <c r="H95" i="50"/>
  <c r="L197" i="68"/>
  <c r="L269" i="68" s="1"/>
  <c r="L95" i="50"/>
  <c r="P197" i="68"/>
  <c r="P269" i="68" s="1"/>
  <c r="P95" i="50"/>
  <c r="E198" i="68"/>
  <c r="E270" i="68" s="1"/>
  <c r="E96" i="50"/>
  <c r="I198" i="68"/>
  <c r="I270" i="68" s="1"/>
  <c r="I96" i="50"/>
  <c r="M198" i="68"/>
  <c r="M270" i="68" s="1"/>
  <c r="M96" i="50"/>
  <c r="Q198" i="68"/>
  <c r="Q270" i="68" s="1"/>
  <c r="Q96" i="50"/>
  <c r="E272" i="68"/>
  <c r="I272" i="68"/>
  <c r="M272" i="68"/>
  <c r="Q272" i="68"/>
  <c r="F97" i="47"/>
  <c r="F97" i="50" s="1"/>
  <c r="F201" i="68"/>
  <c r="F273" i="68" s="1"/>
  <c r="G100" i="47"/>
  <c r="E203" i="68"/>
  <c r="E101" i="50"/>
  <c r="I203" i="68"/>
  <c r="I101" i="50"/>
  <c r="M203" i="68"/>
  <c r="M101" i="50"/>
  <c r="Q203" i="68"/>
  <c r="Q101" i="50"/>
  <c r="F204" i="68"/>
  <c r="J204" i="68"/>
  <c r="N204" i="68"/>
  <c r="C205" i="68"/>
  <c r="C277" i="68" s="1"/>
  <c r="C103" i="50"/>
  <c r="G205" i="68"/>
  <c r="G277" i="68" s="1"/>
  <c r="G103" i="50"/>
  <c r="K205" i="68"/>
  <c r="K277" i="68" s="1"/>
  <c r="K103" i="50"/>
  <c r="O205" i="68"/>
  <c r="O277" i="68" s="1"/>
  <c r="O103" i="50"/>
  <c r="C106" i="47"/>
  <c r="O106" i="47"/>
  <c r="F152" i="69"/>
  <c r="F107" i="50"/>
  <c r="J152" i="69"/>
  <c r="J107" i="50"/>
  <c r="N152" i="69"/>
  <c r="N107" i="50"/>
  <c r="C153" i="69"/>
  <c r="C210" i="69" s="1"/>
  <c r="C108" i="50"/>
  <c r="G153" i="69"/>
  <c r="G210" i="69" s="1"/>
  <c r="G108" i="50"/>
  <c r="K153" i="69"/>
  <c r="K210" i="69" s="1"/>
  <c r="K108" i="50"/>
  <c r="O153" i="69"/>
  <c r="O210" i="69" s="1"/>
  <c r="O108" i="50"/>
  <c r="D109" i="47"/>
  <c r="D155" i="69"/>
  <c r="D110" i="50"/>
  <c r="H109" i="47"/>
  <c r="H155" i="69"/>
  <c r="H110" i="50"/>
  <c r="L109" i="47"/>
  <c r="L155" i="69"/>
  <c r="L110" i="50"/>
  <c r="P109" i="47"/>
  <c r="P155" i="69"/>
  <c r="P110" i="50"/>
  <c r="C157" i="69"/>
  <c r="C112" i="50"/>
  <c r="G157" i="69"/>
  <c r="G112" i="50"/>
  <c r="K157" i="69"/>
  <c r="K112" i="50"/>
  <c r="O157" i="69"/>
  <c r="O112" i="50"/>
  <c r="F113" i="47"/>
  <c r="F113" i="50" s="1"/>
  <c r="C113" i="47"/>
  <c r="C159" i="69"/>
  <c r="G113" i="47"/>
  <c r="G159" i="69"/>
  <c r="K113" i="47"/>
  <c r="K159" i="69"/>
  <c r="O113" i="47"/>
  <c r="O159" i="69"/>
  <c r="D163" i="69"/>
  <c r="D118" i="50"/>
  <c r="H163" i="69"/>
  <c r="H118" i="50"/>
  <c r="L163" i="69"/>
  <c r="L118" i="50"/>
  <c r="P163" i="69"/>
  <c r="P118" i="50"/>
  <c r="E164" i="69"/>
  <c r="E221" i="69" s="1"/>
  <c r="E119" i="50"/>
  <c r="I164" i="69"/>
  <c r="I221" i="69" s="1"/>
  <c r="I119" i="50"/>
  <c r="M164" i="69"/>
  <c r="M221" i="69" s="1"/>
  <c r="M119" i="50"/>
  <c r="Q164" i="69"/>
  <c r="Q221" i="69" s="1"/>
  <c r="Q119" i="50"/>
  <c r="E120" i="47"/>
  <c r="E166" i="69"/>
  <c r="I120" i="47"/>
  <c r="I166" i="69"/>
  <c r="M166" i="69"/>
  <c r="Q120" i="47"/>
  <c r="Q166" i="69"/>
  <c r="F167" i="69"/>
  <c r="F224" i="69" s="1"/>
  <c r="F122" i="50"/>
  <c r="J167" i="69"/>
  <c r="J122" i="50"/>
  <c r="N167" i="69"/>
  <c r="N224" i="69" s="1"/>
  <c r="N122" i="50"/>
  <c r="D125" i="47"/>
  <c r="P125" i="47"/>
  <c r="E125" i="47"/>
  <c r="E152" i="70"/>
  <c r="I209" i="70"/>
  <c r="I151" i="70"/>
  <c r="M125" i="47"/>
  <c r="M152" i="70"/>
  <c r="Q209" i="70"/>
  <c r="Q151" i="70"/>
  <c r="O128" i="47"/>
  <c r="E128" i="47"/>
  <c r="E155" i="70"/>
  <c r="E129" i="50"/>
  <c r="I128" i="47"/>
  <c r="I155" i="70"/>
  <c r="I129" i="50"/>
  <c r="M128" i="47"/>
  <c r="M155" i="70"/>
  <c r="M129" i="50"/>
  <c r="Q128" i="47"/>
  <c r="Q155" i="70"/>
  <c r="Q129" i="50"/>
  <c r="F157" i="70"/>
  <c r="J157" i="70"/>
  <c r="N157" i="70"/>
  <c r="C132" i="47"/>
  <c r="E132" i="47"/>
  <c r="E132" i="50" s="1"/>
  <c r="E159" i="70"/>
  <c r="E133" i="50"/>
  <c r="I132" i="47"/>
  <c r="I132" i="50" s="1"/>
  <c r="I159" i="70"/>
  <c r="I133" i="50"/>
  <c r="M132" i="47"/>
  <c r="M132" i="50" s="1"/>
  <c r="M159" i="70"/>
  <c r="M133" i="50"/>
  <c r="Q132" i="47"/>
  <c r="Q132" i="50" s="1"/>
  <c r="Q159" i="70"/>
  <c r="Q133" i="50"/>
  <c r="F132" i="47"/>
  <c r="F132" i="50" s="1"/>
  <c r="F160" i="70"/>
  <c r="F217" i="70" s="1"/>
  <c r="F134" i="50"/>
  <c r="J132" i="47"/>
  <c r="J132" i="50" s="1"/>
  <c r="J160" i="70"/>
  <c r="J217" i="70" s="1"/>
  <c r="J134" i="50"/>
  <c r="N132" i="47"/>
  <c r="N132" i="50" s="1"/>
  <c r="N160" i="70"/>
  <c r="N217" i="70" s="1"/>
  <c r="N134" i="50"/>
  <c r="C161" i="70"/>
  <c r="C218" i="70" s="1"/>
  <c r="C135" i="50"/>
  <c r="G161" i="70"/>
  <c r="G218" i="70" s="1"/>
  <c r="G135" i="50"/>
  <c r="K161" i="70"/>
  <c r="K218" i="70" s="1"/>
  <c r="K135" i="50"/>
  <c r="O161" i="70"/>
  <c r="O218" i="70" s="1"/>
  <c r="O135" i="50"/>
  <c r="G136" i="47"/>
  <c r="G136" i="50" s="1"/>
  <c r="D166" i="70"/>
  <c r="H166" i="70"/>
  <c r="L166" i="70"/>
  <c r="P166" i="70"/>
  <c r="E139" i="47"/>
  <c r="E167" i="70"/>
  <c r="E224" i="70" s="1"/>
  <c r="E141" i="50"/>
  <c r="I139" i="47"/>
  <c r="I167" i="70"/>
  <c r="I224" i="70" s="1"/>
  <c r="I141" i="50"/>
  <c r="M139" i="47"/>
  <c r="M167" i="70"/>
  <c r="M224" i="70" s="1"/>
  <c r="M141" i="50"/>
  <c r="Q139" i="47"/>
  <c r="Q167" i="70"/>
  <c r="Q224" i="70" s="1"/>
  <c r="Q141" i="50"/>
  <c r="J144" i="47"/>
  <c r="C151" i="71"/>
  <c r="C147" i="50"/>
  <c r="G151" i="71"/>
  <c r="G147" i="50"/>
  <c r="K151" i="71"/>
  <c r="K147" i="50"/>
  <c r="K146" i="47"/>
  <c r="O151" i="71"/>
  <c r="O147" i="50"/>
  <c r="C155" i="71"/>
  <c r="G155" i="71"/>
  <c r="K155" i="71"/>
  <c r="O155" i="71"/>
  <c r="D156" i="71"/>
  <c r="D152" i="50"/>
  <c r="H156" i="71"/>
  <c r="H152" i="50"/>
  <c r="L156" i="71"/>
  <c r="L152" i="50"/>
  <c r="L150" i="47"/>
  <c r="P156" i="71"/>
  <c r="P210" i="71" s="1"/>
  <c r="P152" i="50"/>
  <c r="E157" i="71"/>
  <c r="E211" i="71" s="1"/>
  <c r="E153" i="50"/>
  <c r="I157" i="71"/>
  <c r="I211" i="71" s="1"/>
  <c r="I153" i="50"/>
  <c r="M157" i="71"/>
  <c r="M211" i="71" s="1"/>
  <c r="M153" i="50"/>
  <c r="Q157" i="71"/>
  <c r="Q211" i="71" s="1"/>
  <c r="Q153" i="50"/>
  <c r="C159" i="71"/>
  <c r="C155" i="50"/>
  <c r="G159" i="71"/>
  <c r="G155" i="50"/>
  <c r="K159" i="71"/>
  <c r="K155" i="50"/>
  <c r="O159" i="71"/>
  <c r="O155" i="50"/>
  <c r="D160" i="71"/>
  <c r="D214" i="71" s="1"/>
  <c r="D156" i="50"/>
  <c r="H160" i="71"/>
  <c r="H214" i="71" s="1"/>
  <c r="H156" i="50"/>
  <c r="L160" i="71"/>
  <c r="L214" i="71" s="1"/>
  <c r="L156" i="50"/>
  <c r="P160" i="71"/>
  <c r="P214" i="71" s="1"/>
  <c r="P156" i="50"/>
  <c r="K157" i="47"/>
  <c r="E162" i="71"/>
  <c r="I162" i="71"/>
  <c r="M162" i="71"/>
  <c r="Q162" i="71"/>
  <c r="F157" i="47"/>
  <c r="F163" i="71"/>
  <c r="F217" i="71" s="1"/>
  <c r="F159" i="50"/>
  <c r="J157" i="47"/>
  <c r="J163" i="71"/>
  <c r="J159" i="50"/>
  <c r="N157" i="47"/>
  <c r="N163" i="71"/>
  <c r="N217" i="71" s="1"/>
  <c r="N159" i="50"/>
  <c r="C149" i="72"/>
  <c r="C163" i="50"/>
  <c r="G149" i="72"/>
  <c r="G163" i="50"/>
  <c r="K149" i="72"/>
  <c r="K163" i="50"/>
  <c r="K162" i="47"/>
  <c r="O149" i="72"/>
  <c r="O163" i="50"/>
  <c r="C164" i="47"/>
  <c r="C151" i="72"/>
  <c r="C165" i="50"/>
  <c r="G164" i="47"/>
  <c r="G151" i="72"/>
  <c r="G165" i="50"/>
  <c r="K164" i="47"/>
  <c r="K151" i="72"/>
  <c r="K165" i="50"/>
  <c r="O164" i="47"/>
  <c r="O151" i="72"/>
  <c r="O165" i="50"/>
  <c r="C168" i="47"/>
  <c r="C155" i="72"/>
  <c r="G168" i="47"/>
  <c r="G155" i="72"/>
  <c r="K168" i="47"/>
  <c r="K155" i="72"/>
  <c r="O168" i="47"/>
  <c r="O155" i="72"/>
  <c r="D168" i="47"/>
  <c r="D156" i="72"/>
  <c r="D210" i="72" s="1"/>
  <c r="D170" i="50"/>
  <c r="H168" i="47"/>
  <c r="H156" i="72"/>
  <c r="H210" i="72" s="1"/>
  <c r="H170" i="50"/>
  <c r="L168" i="47"/>
  <c r="L156" i="72"/>
  <c r="L210" i="72" s="1"/>
  <c r="L170" i="50"/>
  <c r="P168" i="47"/>
  <c r="P156" i="72"/>
  <c r="P210" i="72" s="1"/>
  <c r="P170" i="50"/>
  <c r="E157" i="72"/>
  <c r="E211" i="72" s="1"/>
  <c r="E171" i="50"/>
  <c r="I157" i="72"/>
  <c r="I211" i="72" s="1"/>
  <c r="I171" i="50"/>
  <c r="M157" i="72"/>
  <c r="M211" i="72" s="1"/>
  <c r="M171" i="50"/>
  <c r="Q157" i="72"/>
  <c r="Q211" i="72" s="1"/>
  <c r="Q171" i="50"/>
  <c r="D162" i="72"/>
  <c r="D175" i="47"/>
  <c r="H162" i="72"/>
  <c r="L162" i="72"/>
  <c r="P162" i="72"/>
  <c r="P161" i="72" s="1"/>
  <c r="E163" i="72"/>
  <c r="E217" i="72" s="1"/>
  <c r="E177" i="50"/>
  <c r="I163" i="72"/>
  <c r="I217" i="72" s="1"/>
  <c r="I177" i="50"/>
  <c r="M163" i="72"/>
  <c r="M217" i="72" s="1"/>
  <c r="M177" i="50"/>
  <c r="Q163" i="72"/>
  <c r="Q217" i="72" s="1"/>
  <c r="Q177" i="50"/>
  <c r="B112" i="48"/>
  <c r="C112" i="48"/>
  <c r="I112" i="48"/>
  <c r="N112" i="48"/>
  <c r="E114" i="48"/>
  <c r="K114" i="48"/>
  <c r="P114" i="48"/>
  <c r="F115" i="48"/>
  <c r="L115" i="48"/>
  <c r="Q115" i="48"/>
  <c r="B114" i="49"/>
  <c r="D112" i="49"/>
  <c r="I112" i="49"/>
  <c r="O112" i="49"/>
  <c r="F114" i="49"/>
  <c r="K114" i="49"/>
  <c r="Q114" i="49"/>
  <c r="G115" i="49"/>
  <c r="L115" i="49"/>
  <c r="B15" i="50"/>
  <c r="B35" i="50"/>
  <c r="B75" i="50"/>
  <c r="B95" i="50"/>
  <c r="B115" i="50"/>
  <c r="B135" i="50"/>
  <c r="B155" i="50"/>
  <c r="M6" i="50"/>
  <c r="F8" i="50"/>
  <c r="L14" i="50"/>
  <c r="M15" i="50"/>
  <c r="O17" i="50"/>
  <c r="P18" i="50"/>
  <c r="D22" i="50"/>
  <c r="P27" i="50"/>
  <c r="F29" i="50"/>
  <c r="K34" i="50"/>
  <c r="L35" i="50"/>
  <c r="N37" i="50"/>
  <c r="O38" i="50"/>
  <c r="I46" i="50"/>
  <c r="Q48" i="50"/>
  <c r="F53" i="50"/>
  <c r="G54" i="50"/>
  <c r="I56" i="50"/>
  <c r="J57" i="50"/>
  <c r="M60" i="50"/>
  <c r="H65" i="50"/>
  <c r="P67" i="50"/>
  <c r="E72" i="50"/>
  <c r="F73" i="50"/>
  <c r="H75" i="50"/>
  <c r="I76" i="50"/>
  <c r="F84" i="50"/>
  <c r="M86" i="50"/>
  <c r="F95" i="50"/>
  <c r="G96" i="50"/>
  <c r="I98" i="50"/>
  <c r="J99" i="50"/>
  <c r="L101" i="50"/>
  <c r="N103" i="50"/>
  <c r="G107" i="50"/>
  <c r="H108" i="50"/>
  <c r="O110" i="50"/>
  <c r="Q112" i="50"/>
  <c r="C114" i="50"/>
  <c r="D115" i="50"/>
  <c r="E116" i="50"/>
  <c r="G118" i="50"/>
  <c r="H119" i="50"/>
  <c r="Q126" i="50"/>
  <c r="H129" i="50"/>
  <c r="J131" i="50"/>
  <c r="L133" i="50"/>
  <c r="M134" i="50"/>
  <c r="N135" i="50"/>
  <c r="P137" i="50"/>
  <c r="Q138" i="50"/>
  <c r="D141" i="50"/>
  <c r="I145" i="50"/>
  <c r="Q146" i="50"/>
  <c r="F152" i="50"/>
  <c r="G153" i="50"/>
  <c r="I155" i="50"/>
  <c r="J156" i="50"/>
  <c r="M159" i="50"/>
  <c r="N165" i="50"/>
  <c r="C170" i="50"/>
  <c r="D171" i="50"/>
  <c r="G174" i="50"/>
  <c r="J177" i="50"/>
  <c r="G290" i="66"/>
  <c r="G47" i="54"/>
  <c r="K290" i="66"/>
  <c r="K47" i="54"/>
  <c r="O290" i="66"/>
  <c r="G292" i="66"/>
  <c r="K292" i="66"/>
  <c r="O292" i="66"/>
  <c r="G294" i="66"/>
  <c r="K294" i="66"/>
  <c r="K293" i="66" s="1"/>
  <c r="O294" i="66"/>
  <c r="E295" i="66"/>
  <c r="I295" i="66"/>
  <c r="M295" i="66"/>
  <c r="Q295" i="66"/>
  <c r="G296" i="66"/>
  <c r="K296" i="66"/>
  <c r="O296" i="66"/>
  <c r="G298" i="66"/>
  <c r="K298" i="66"/>
  <c r="O298" i="66"/>
  <c r="E299" i="66"/>
  <c r="E337" i="66" s="1"/>
  <c r="I299" i="66"/>
  <c r="M299" i="66"/>
  <c r="M337" i="66" s="1"/>
  <c r="Q299" i="66"/>
  <c r="E144" i="54"/>
  <c r="E277" i="71"/>
  <c r="I144" i="54"/>
  <c r="I277" i="71"/>
  <c r="M144" i="54"/>
  <c r="M277" i="71"/>
  <c r="Q144" i="54"/>
  <c r="Q277" i="71"/>
  <c r="E146" i="54"/>
  <c r="E279" i="71"/>
  <c r="E278" i="71" s="1"/>
  <c r="I146" i="54"/>
  <c r="I279" i="71"/>
  <c r="M146" i="54"/>
  <c r="M279" i="71"/>
  <c r="M278" i="71" s="1"/>
  <c r="Q146" i="54"/>
  <c r="Q279" i="71"/>
  <c r="E150" i="54"/>
  <c r="E283" i="71"/>
  <c r="E151" i="58"/>
  <c r="I150" i="54"/>
  <c r="I150" i="58" s="1"/>
  <c r="I283" i="71"/>
  <c r="I151" i="58"/>
  <c r="M150" i="54"/>
  <c r="M150" i="58" s="1"/>
  <c r="M283" i="71"/>
  <c r="M151" i="58"/>
  <c r="Q150" i="54"/>
  <c r="Q283" i="71"/>
  <c r="Q151" i="58"/>
  <c r="G150" i="54"/>
  <c r="G284" i="71"/>
  <c r="G152" i="58"/>
  <c r="K284" i="71"/>
  <c r="K150" i="54"/>
  <c r="K152" i="58"/>
  <c r="O150" i="54"/>
  <c r="O284" i="71"/>
  <c r="O152" i="58"/>
  <c r="E285" i="71"/>
  <c r="E321" i="71" s="1"/>
  <c r="I285" i="71"/>
  <c r="I321" i="71" s="1"/>
  <c r="M285" i="71"/>
  <c r="M321" i="71" s="1"/>
  <c r="Q285" i="71"/>
  <c r="Q321" i="71" s="1"/>
  <c r="F311" i="66"/>
  <c r="J311" i="66"/>
  <c r="N311" i="66"/>
  <c r="E311" i="69"/>
  <c r="E112" i="59"/>
  <c r="I311" i="69"/>
  <c r="I112" i="59"/>
  <c r="M311" i="69"/>
  <c r="M112" i="59"/>
  <c r="Q311" i="69"/>
  <c r="Q112" i="59"/>
  <c r="D344" i="65"/>
  <c r="D25" i="57"/>
  <c r="H344" i="65"/>
  <c r="H25" i="57"/>
  <c r="L344" i="65"/>
  <c r="L25" i="57"/>
  <c r="P344" i="65"/>
  <c r="P25" i="57"/>
  <c r="F345" i="65"/>
  <c r="F402" i="65" s="1"/>
  <c r="F27" i="60"/>
  <c r="J345" i="65"/>
  <c r="J402" i="65" s="1"/>
  <c r="J27" i="60"/>
  <c r="N345" i="65"/>
  <c r="N402" i="65" s="1"/>
  <c r="N27" i="60"/>
  <c r="E349" i="65"/>
  <c r="I349" i="65"/>
  <c r="M349" i="65"/>
  <c r="Q349" i="65"/>
  <c r="E32" i="57"/>
  <c r="E351" i="65"/>
  <c r="I351" i="65"/>
  <c r="I32" i="57"/>
  <c r="M351" i="65"/>
  <c r="M32" i="57"/>
  <c r="Q32" i="57"/>
  <c r="Q351" i="65"/>
  <c r="G352" i="65"/>
  <c r="G34" i="60"/>
  <c r="G32" i="57"/>
  <c r="K32" i="57"/>
  <c r="K352" i="65"/>
  <c r="K34" i="60"/>
  <c r="O32" i="57"/>
  <c r="O352" i="65"/>
  <c r="O409" i="65" s="1"/>
  <c r="O34" i="60"/>
  <c r="E353" i="65"/>
  <c r="E410" i="65" s="1"/>
  <c r="E35" i="60"/>
  <c r="I353" i="65"/>
  <c r="I410" i="65" s="1"/>
  <c r="I35" i="60"/>
  <c r="M353" i="65"/>
  <c r="M410" i="65" s="1"/>
  <c r="M35" i="60"/>
  <c r="Q353" i="65"/>
  <c r="Q410" i="65" s="1"/>
  <c r="Q35" i="60"/>
  <c r="F58" i="57"/>
  <c r="F358" i="66"/>
  <c r="J58" i="57"/>
  <c r="J358" i="66"/>
  <c r="J59" i="60"/>
  <c r="J58" i="60"/>
  <c r="N58" i="57"/>
  <c r="N358" i="66"/>
  <c r="N59" i="60"/>
  <c r="N58" i="60"/>
  <c r="D359" i="66"/>
  <c r="D416" i="66" s="1"/>
  <c r="D60" i="60"/>
  <c r="D58" i="57"/>
  <c r="H359" i="66"/>
  <c r="H416" i="66" s="1"/>
  <c r="H60" i="60"/>
  <c r="L359" i="66"/>
  <c r="L416" i="66" s="1"/>
  <c r="L60" i="60"/>
  <c r="L58" i="57"/>
  <c r="P359" i="66"/>
  <c r="P416" i="66" s="1"/>
  <c r="P60" i="60"/>
  <c r="P58" i="57"/>
  <c r="Q128" i="60"/>
  <c r="L95" i="59"/>
  <c r="C47" i="60"/>
  <c r="E7" i="60"/>
  <c r="D95" i="69"/>
  <c r="P95" i="69"/>
  <c r="P133" i="69" s="1"/>
  <c r="Q96" i="69"/>
  <c r="N109" i="44"/>
  <c r="N98" i="69"/>
  <c r="C176" i="69"/>
  <c r="D178" i="69"/>
  <c r="D101" i="69"/>
  <c r="D177" i="69" s="1"/>
  <c r="P178" i="69"/>
  <c r="P101" i="69"/>
  <c r="P177" i="69" s="1"/>
  <c r="I109" i="69"/>
  <c r="B96" i="70"/>
  <c r="F128" i="44"/>
  <c r="F98" i="70"/>
  <c r="G100" i="70"/>
  <c r="H101" i="70"/>
  <c r="C105" i="70"/>
  <c r="O105" i="70"/>
  <c r="I109" i="70"/>
  <c r="K144" i="44"/>
  <c r="K95" i="71"/>
  <c r="C99" i="71"/>
  <c r="C100" i="71"/>
  <c r="L104" i="71"/>
  <c r="B162" i="44"/>
  <c r="B95" i="72"/>
  <c r="B100" i="72"/>
  <c r="B100" i="71"/>
  <c r="P162" i="44"/>
  <c r="P95" i="72"/>
  <c r="I96" i="72"/>
  <c r="C168" i="44"/>
  <c r="C166" i="44" s="1"/>
  <c r="C101" i="72"/>
  <c r="D168" i="44"/>
  <c r="D102" i="72"/>
  <c r="E103" i="72"/>
  <c r="P107" i="72"/>
  <c r="M109" i="72"/>
  <c r="B39" i="45"/>
  <c r="B129" i="65"/>
  <c r="B127" i="65" s="1"/>
  <c r="B55" i="45"/>
  <c r="B125" i="66"/>
  <c r="B70" i="45"/>
  <c r="B121" i="67"/>
  <c r="B148" i="69"/>
  <c r="B125" i="70"/>
  <c r="B135" i="72"/>
  <c r="O4" i="45"/>
  <c r="O128" i="64"/>
  <c r="P4" i="45"/>
  <c r="P129" i="64"/>
  <c r="K16" i="45"/>
  <c r="K140" i="64"/>
  <c r="H16" i="45"/>
  <c r="H141" i="64"/>
  <c r="H139" i="64" s="1"/>
  <c r="E19" i="45"/>
  <c r="E143" i="64"/>
  <c r="K116" i="65"/>
  <c r="Q121" i="65"/>
  <c r="J122" i="65"/>
  <c r="G123" i="65"/>
  <c r="P124" i="65"/>
  <c r="D47" i="45"/>
  <c r="D117" i="66"/>
  <c r="O120" i="66"/>
  <c r="E125" i="66"/>
  <c r="F126" i="66"/>
  <c r="F124" i="66" s="1"/>
  <c r="J114" i="67"/>
  <c r="K115" i="67"/>
  <c r="M116" i="67"/>
  <c r="H68" i="45"/>
  <c r="H119" i="67"/>
  <c r="M70" i="45"/>
  <c r="M121" i="67"/>
  <c r="F124" i="67"/>
  <c r="G74" i="45"/>
  <c r="G68" i="45" s="1"/>
  <c r="G126" i="67"/>
  <c r="H136" i="68"/>
  <c r="P82" i="45"/>
  <c r="P137" i="68"/>
  <c r="C85" i="45"/>
  <c r="C140" i="68"/>
  <c r="G85" i="45"/>
  <c r="G140" i="68"/>
  <c r="O85" i="45"/>
  <c r="O140" i="68"/>
  <c r="H143" i="68"/>
  <c r="P143" i="68"/>
  <c r="I89" i="45"/>
  <c r="I145" i="68"/>
  <c r="I143" i="68" s="1"/>
  <c r="F148" i="68"/>
  <c r="N148" i="68"/>
  <c r="G149" i="68"/>
  <c r="G147" i="68" s="1"/>
  <c r="O149" i="68"/>
  <c r="H150" i="68"/>
  <c r="P150" i="68"/>
  <c r="I155" i="68"/>
  <c r="Q155" i="68"/>
  <c r="J156" i="68"/>
  <c r="C157" i="68"/>
  <c r="G113" i="69"/>
  <c r="G133" i="69"/>
  <c r="O113" i="69"/>
  <c r="O133" i="69"/>
  <c r="H134" i="69"/>
  <c r="L117" i="69"/>
  <c r="H195" i="69"/>
  <c r="H138" i="69"/>
  <c r="J120" i="69"/>
  <c r="J197" i="69"/>
  <c r="J140" i="69"/>
  <c r="O198" i="69"/>
  <c r="O141" i="69"/>
  <c r="N117" i="45"/>
  <c r="N125" i="69"/>
  <c r="F127" i="69"/>
  <c r="F147" i="69"/>
  <c r="C148" i="69"/>
  <c r="K148" i="69"/>
  <c r="J133" i="70"/>
  <c r="G134" i="70"/>
  <c r="L128" i="45"/>
  <c r="L117" i="70"/>
  <c r="G119" i="70"/>
  <c r="L132" i="45"/>
  <c r="L121" i="70"/>
  <c r="Q132" i="45"/>
  <c r="Q122" i="70"/>
  <c r="G144" i="70"/>
  <c r="H145" i="70"/>
  <c r="F127" i="70"/>
  <c r="F147" i="70"/>
  <c r="G148" i="70"/>
  <c r="O148" i="70"/>
  <c r="M144" i="45"/>
  <c r="M113" i="71"/>
  <c r="N135" i="71"/>
  <c r="J119" i="71"/>
  <c r="N123" i="71"/>
  <c r="O124" i="71"/>
  <c r="G126" i="71"/>
  <c r="D127" i="71"/>
  <c r="L127" i="71"/>
  <c r="I112" i="72"/>
  <c r="M117" i="72"/>
  <c r="L168" i="45"/>
  <c r="L166" i="45" s="1"/>
  <c r="L119" i="72"/>
  <c r="J172" i="45"/>
  <c r="J123" i="72"/>
  <c r="G172" i="45"/>
  <c r="G166" i="45" s="1"/>
  <c r="G124" i="72"/>
  <c r="O175" i="45"/>
  <c r="O126" i="72"/>
  <c r="H127" i="72"/>
  <c r="H145" i="72" s="1"/>
  <c r="B163" i="65"/>
  <c r="B37" i="50"/>
  <c r="B159" i="66"/>
  <c r="B163" i="69"/>
  <c r="B118" i="50"/>
  <c r="B159" i="70"/>
  <c r="B133" i="50"/>
  <c r="B164" i="70"/>
  <c r="B221" i="70" s="1"/>
  <c r="B138" i="50"/>
  <c r="B157" i="71"/>
  <c r="B211" i="71" s="1"/>
  <c r="B153" i="50"/>
  <c r="B155" i="72"/>
  <c r="D4" i="47"/>
  <c r="H182" i="64"/>
  <c r="H17" i="50"/>
  <c r="I183" i="64"/>
  <c r="I246" i="64" s="1"/>
  <c r="I18" i="50"/>
  <c r="M183" i="64"/>
  <c r="M246" i="64" s="1"/>
  <c r="M18" i="50"/>
  <c r="M185" i="64"/>
  <c r="J186" i="64"/>
  <c r="G187" i="64"/>
  <c r="G250" i="64" s="1"/>
  <c r="G22" i="50"/>
  <c r="O187" i="64"/>
  <c r="O250" i="64" s="1"/>
  <c r="O22" i="50"/>
  <c r="L152" i="65"/>
  <c r="L151" i="65" s="1"/>
  <c r="I153" i="65"/>
  <c r="I210" i="65" s="1"/>
  <c r="I27" i="50"/>
  <c r="N220" i="65"/>
  <c r="K152" i="66"/>
  <c r="P44" i="47"/>
  <c r="P153" i="66"/>
  <c r="P210" i="66" s="1"/>
  <c r="P46" i="50"/>
  <c r="I154" i="66"/>
  <c r="I212" i="66"/>
  <c r="H157" i="66"/>
  <c r="E51" i="47"/>
  <c r="E159" i="66"/>
  <c r="O161" i="66"/>
  <c r="O218" i="66" s="1"/>
  <c r="D163" i="66"/>
  <c r="D56" i="50"/>
  <c r="L152" i="67"/>
  <c r="Q153" i="67"/>
  <c r="Q210" i="67" s="1"/>
  <c r="Q65" i="50"/>
  <c r="C155" i="67"/>
  <c r="C67" i="50"/>
  <c r="O155" i="67"/>
  <c r="O67" i="50"/>
  <c r="L157" i="67"/>
  <c r="J159" i="67"/>
  <c r="L166" i="67"/>
  <c r="I167" i="67"/>
  <c r="I224" i="67" s="1"/>
  <c r="I79" i="50"/>
  <c r="Q167" i="67"/>
  <c r="Q224" i="67" s="1"/>
  <c r="Q79" i="50"/>
  <c r="K82" i="47"/>
  <c r="K185" i="68"/>
  <c r="P82" i="47"/>
  <c r="P186" i="68"/>
  <c r="P258" i="68" s="1"/>
  <c r="P84" i="50"/>
  <c r="K188" i="68"/>
  <c r="K86" i="50"/>
  <c r="O188" i="68"/>
  <c r="O86" i="50"/>
  <c r="O192" i="68"/>
  <c r="L193" i="68"/>
  <c r="L265" i="68" s="1"/>
  <c r="L91" i="50"/>
  <c r="I194" i="68"/>
  <c r="O200" i="68"/>
  <c r="O98" i="50"/>
  <c r="L201" i="68"/>
  <c r="L273" i="68" s="1"/>
  <c r="L99" i="50"/>
  <c r="K100" i="47"/>
  <c r="K203" i="68"/>
  <c r="K101" i="50"/>
  <c r="L204" i="68"/>
  <c r="I100" i="47"/>
  <c r="I205" i="68"/>
  <c r="I277" i="68" s="1"/>
  <c r="I103" i="50"/>
  <c r="Q205" i="68"/>
  <c r="Q277" i="68" s="1"/>
  <c r="Q103" i="50"/>
  <c r="L106" i="47"/>
  <c r="L152" i="69"/>
  <c r="L107" i="50"/>
  <c r="Q153" i="69"/>
  <c r="Q210" i="69" s="1"/>
  <c r="Q108" i="50"/>
  <c r="N155" i="69"/>
  <c r="N110" i="50"/>
  <c r="E157" i="69"/>
  <c r="M157" i="69"/>
  <c r="I159" i="69"/>
  <c r="I114" i="50"/>
  <c r="Q159" i="69"/>
  <c r="Q114" i="50"/>
  <c r="N160" i="69"/>
  <c r="N217" i="69" s="1"/>
  <c r="N115" i="50"/>
  <c r="G161" i="69"/>
  <c r="G218" i="69" s="1"/>
  <c r="G116" i="50"/>
  <c r="K161" i="69"/>
  <c r="K218" i="69" s="1"/>
  <c r="K116" i="50"/>
  <c r="O161" i="69"/>
  <c r="O218" i="69" s="1"/>
  <c r="O116" i="50"/>
  <c r="J163" i="69"/>
  <c r="J118" i="50"/>
  <c r="C164" i="69"/>
  <c r="C221" i="69" s="1"/>
  <c r="C119" i="50"/>
  <c r="O164" i="69"/>
  <c r="O221" i="69" s="1"/>
  <c r="O119" i="50"/>
  <c r="K166" i="69"/>
  <c r="H167" i="69"/>
  <c r="H224" i="69" s="1"/>
  <c r="H122" i="50"/>
  <c r="P167" i="69"/>
  <c r="P224" i="69" s="1"/>
  <c r="P122" i="50"/>
  <c r="O152" i="70"/>
  <c r="O126" i="50"/>
  <c r="L153" i="70"/>
  <c r="L210" i="70" s="1"/>
  <c r="L127" i="50"/>
  <c r="C155" i="70"/>
  <c r="C129" i="50"/>
  <c r="D157" i="70"/>
  <c r="D131" i="50"/>
  <c r="P157" i="70"/>
  <c r="P131" i="50"/>
  <c r="K159" i="70"/>
  <c r="K133" i="50"/>
  <c r="L160" i="70"/>
  <c r="L134" i="50"/>
  <c r="E161" i="70"/>
  <c r="E218" i="70" s="1"/>
  <c r="E135" i="50"/>
  <c r="Q161" i="70"/>
  <c r="Q218" i="70" s="1"/>
  <c r="Q135" i="50"/>
  <c r="O163" i="70"/>
  <c r="O137" i="50"/>
  <c r="P164" i="70"/>
  <c r="P221" i="70" s="1"/>
  <c r="P138" i="50"/>
  <c r="N149" i="71"/>
  <c r="N145" i="50"/>
  <c r="I154" i="71"/>
  <c r="M150" i="47"/>
  <c r="M155" i="71"/>
  <c r="I213" i="71"/>
  <c r="C162" i="71"/>
  <c r="D163" i="71"/>
  <c r="D217" i="71" s="1"/>
  <c r="D159" i="50"/>
  <c r="E162" i="47"/>
  <c r="E149" i="72"/>
  <c r="E163" i="50"/>
  <c r="E151" i="72"/>
  <c r="E165" i="50"/>
  <c r="M153" i="72"/>
  <c r="G172" i="47"/>
  <c r="G172" i="50" s="1"/>
  <c r="G159" i="72"/>
  <c r="G173" i="50"/>
  <c r="D172" i="47"/>
  <c r="D172" i="50" s="1"/>
  <c r="D160" i="72"/>
  <c r="D214" i="72" s="1"/>
  <c r="D174" i="50"/>
  <c r="P172" i="47"/>
  <c r="P172" i="50" s="1"/>
  <c r="P160" i="72"/>
  <c r="P214" i="72" s="1"/>
  <c r="P174" i="50"/>
  <c r="N162" i="72"/>
  <c r="O175" i="47"/>
  <c r="O163" i="72"/>
  <c r="O177" i="50"/>
  <c r="H114" i="48"/>
  <c r="B103" i="50"/>
  <c r="B147" i="50"/>
  <c r="E15" i="50"/>
  <c r="D35" i="50"/>
  <c r="F37" i="50"/>
  <c r="I48" i="50"/>
  <c r="N95" i="50"/>
  <c r="P128" i="50"/>
  <c r="B176" i="69"/>
  <c r="B105" i="69"/>
  <c r="C94" i="69"/>
  <c r="G94" i="69"/>
  <c r="K94" i="69"/>
  <c r="O94" i="69"/>
  <c r="E109" i="44"/>
  <c r="E98" i="69"/>
  <c r="I109" i="44"/>
  <c r="I98" i="69"/>
  <c r="I136" i="69" s="1"/>
  <c r="M109" i="44"/>
  <c r="M98" i="69"/>
  <c r="Q109" i="44"/>
  <c r="Q98" i="69"/>
  <c r="F176" i="69"/>
  <c r="J176" i="69"/>
  <c r="N176" i="69"/>
  <c r="C178" i="69"/>
  <c r="G178" i="69"/>
  <c r="K178" i="69"/>
  <c r="O178" i="69"/>
  <c r="E142" i="69"/>
  <c r="F106" i="69"/>
  <c r="J106" i="69"/>
  <c r="N106" i="69"/>
  <c r="C107" i="69"/>
  <c r="G107" i="69"/>
  <c r="K107" i="69"/>
  <c r="O107" i="69"/>
  <c r="D108" i="69"/>
  <c r="H108" i="69"/>
  <c r="L108" i="69"/>
  <c r="P108" i="69"/>
  <c r="E110" i="69"/>
  <c r="I110" i="69"/>
  <c r="I148" i="69" s="1"/>
  <c r="M110" i="69"/>
  <c r="Q110" i="69"/>
  <c r="Q148" i="69" s="1"/>
  <c r="C95" i="70"/>
  <c r="G95" i="70"/>
  <c r="K95" i="70"/>
  <c r="O95" i="70"/>
  <c r="D96" i="70"/>
  <c r="H96" i="70"/>
  <c r="H94" i="70" s="1"/>
  <c r="L96" i="70"/>
  <c r="P96" i="70"/>
  <c r="P94" i="70" s="1"/>
  <c r="E128" i="44"/>
  <c r="E98" i="70"/>
  <c r="I128" i="44"/>
  <c r="I98" i="70"/>
  <c r="M128" i="44"/>
  <c r="M98" i="70"/>
  <c r="Q128" i="44"/>
  <c r="Q98" i="70"/>
  <c r="C101" i="70"/>
  <c r="G101" i="70"/>
  <c r="K101" i="70"/>
  <c r="O101" i="70"/>
  <c r="N105" i="70"/>
  <c r="D108" i="70"/>
  <c r="H108" i="70"/>
  <c r="L108" i="70"/>
  <c r="P108" i="70"/>
  <c r="E110" i="70"/>
  <c r="I110" i="70"/>
  <c r="M110" i="70"/>
  <c r="Q110" i="70"/>
  <c r="F144" i="44"/>
  <c r="F95" i="71"/>
  <c r="J144" i="44"/>
  <c r="J95" i="71"/>
  <c r="N144" i="44"/>
  <c r="N95" i="71"/>
  <c r="E146" i="44"/>
  <c r="E97" i="71"/>
  <c r="I146" i="44"/>
  <c r="I97" i="71"/>
  <c r="M146" i="44"/>
  <c r="M97" i="71"/>
  <c r="Q146" i="44"/>
  <c r="Q97" i="71"/>
  <c r="C150" i="44"/>
  <c r="D107" i="71"/>
  <c r="E109" i="71"/>
  <c r="I109" i="71"/>
  <c r="I145" i="71" s="1"/>
  <c r="M109" i="71"/>
  <c r="Q109" i="71"/>
  <c r="B172" i="44"/>
  <c r="B105" i="72"/>
  <c r="B104" i="72" s="1"/>
  <c r="B144" i="44"/>
  <c r="C94" i="72"/>
  <c r="G94" i="72"/>
  <c r="K94" i="72"/>
  <c r="O94" i="72"/>
  <c r="E164" i="44"/>
  <c r="M164" i="44"/>
  <c r="H96" i="72"/>
  <c r="L96" i="72"/>
  <c r="P96" i="72"/>
  <c r="E99" i="72"/>
  <c r="I99" i="72"/>
  <c r="M99" i="72"/>
  <c r="Q166" i="44"/>
  <c r="Q99" i="72"/>
  <c r="F168" i="44"/>
  <c r="F101" i="72"/>
  <c r="J168" i="44"/>
  <c r="J101" i="72"/>
  <c r="N168" i="44"/>
  <c r="N101" i="72"/>
  <c r="E104" i="72"/>
  <c r="I104" i="72"/>
  <c r="M104" i="72"/>
  <c r="Q104" i="72"/>
  <c r="D175" i="44"/>
  <c r="G107" i="72"/>
  <c r="B27" i="7"/>
  <c r="B4" i="8"/>
  <c r="B136" i="45"/>
  <c r="B130" i="64"/>
  <c r="B116" i="66"/>
  <c r="B119" i="67"/>
  <c r="B124" i="67"/>
  <c r="B143" i="68"/>
  <c r="B155" i="68"/>
  <c r="B115" i="69"/>
  <c r="B113" i="69" s="1"/>
  <c r="B198" i="69"/>
  <c r="B141" i="69"/>
  <c r="B128" i="69"/>
  <c r="B117" i="70"/>
  <c r="B142" i="70"/>
  <c r="B129" i="70"/>
  <c r="B127" i="70" s="1"/>
  <c r="B137" i="71"/>
  <c r="B115" i="72"/>
  <c r="B139" i="72"/>
  <c r="B127" i="72"/>
  <c r="F4" i="45"/>
  <c r="F128" i="64"/>
  <c r="J4" i="45"/>
  <c r="J128" i="64"/>
  <c r="N4" i="45"/>
  <c r="N128" i="64"/>
  <c r="D130" i="64"/>
  <c r="H130" i="64"/>
  <c r="L130" i="64"/>
  <c r="P130" i="64"/>
  <c r="E12" i="45"/>
  <c r="E9" i="45" s="1"/>
  <c r="C12" i="45"/>
  <c r="C136" i="64"/>
  <c r="G12" i="45"/>
  <c r="G9" i="45" s="1"/>
  <c r="G136" i="64"/>
  <c r="K12" i="45"/>
  <c r="K136" i="64"/>
  <c r="O12" i="45"/>
  <c r="O136" i="64"/>
  <c r="D12" i="45"/>
  <c r="D137" i="64"/>
  <c r="H12" i="45"/>
  <c r="H137" i="64"/>
  <c r="L12" i="45"/>
  <c r="L137" i="64"/>
  <c r="L135" i="64" s="1"/>
  <c r="P12" i="45"/>
  <c r="P137" i="64"/>
  <c r="P135" i="64" s="1"/>
  <c r="E138" i="64"/>
  <c r="I138" i="64"/>
  <c r="M138" i="64"/>
  <c r="Q138" i="64"/>
  <c r="F16" i="45"/>
  <c r="F140" i="64"/>
  <c r="J16" i="45"/>
  <c r="J140" i="64"/>
  <c r="N16" i="45"/>
  <c r="N140" i="64"/>
  <c r="D142" i="64"/>
  <c r="E25" i="45"/>
  <c r="C25" i="45"/>
  <c r="C114" i="65"/>
  <c r="G25" i="45"/>
  <c r="G114" i="65"/>
  <c r="K25" i="45"/>
  <c r="K114" i="65"/>
  <c r="O25" i="45"/>
  <c r="O114" i="65"/>
  <c r="D25" i="45"/>
  <c r="D115" i="65"/>
  <c r="H25" i="45"/>
  <c r="H115" i="65"/>
  <c r="L25" i="45"/>
  <c r="L115" i="65"/>
  <c r="P25" i="45"/>
  <c r="P115" i="65"/>
  <c r="O28" i="45"/>
  <c r="F28" i="45"/>
  <c r="F117" i="65"/>
  <c r="J28" i="45"/>
  <c r="J117" i="65"/>
  <c r="N28" i="45"/>
  <c r="N117" i="65"/>
  <c r="J119" i="65"/>
  <c r="N119" i="65"/>
  <c r="I32" i="45"/>
  <c r="D120" i="65"/>
  <c r="H120" i="65"/>
  <c r="L32" i="45"/>
  <c r="L121" i="65"/>
  <c r="P32" i="45"/>
  <c r="P121" i="65"/>
  <c r="E32" i="45"/>
  <c r="E122" i="65"/>
  <c r="Q32" i="45"/>
  <c r="Q122" i="65"/>
  <c r="D36" i="45"/>
  <c r="L36" i="45"/>
  <c r="G124" i="65"/>
  <c r="G39" i="45"/>
  <c r="O39" i="45"/>
  <c r="E39" i="45"/>
  <c r="E128" i="65"/>
  <c r="I39" i="45"/>
  <c r="I128" i="65"/>
  <c r="M39" i="45"/>
  <c r="M128" i="65"/>
  <c r="Q39" i="45"/>
  <c r="Q128" i="65"/>
  <c r="F39" i="45"/>
  <c r="F129" i="65"/>
  <c r="F127" i="65" s="1"/>
  <c r="N39" i="45"/>
  <c r="N129" i="65"/>
  <c r="C44" i="45"/>
  <c r="E114" i="66"/>
  <c r="I114" i="66"/>
  <c r="M114" i="66"/>
  <c r="Q114" i="66"/>
  <c r="F44" i="45"/>
  <c r="F115" i="66"/>
  <c r="F113" i="66" s="1"/>
  <c r="J44" i="45"/>
  <c r="J115" i="66"/>
  <c r="N44" i="45"/>
  <c r="N115" i="66"/>
  <c r="C47" i="45"/>
  <c r="C117" i="66"/>
  <c r="G116" i="66"/>
  <c r="K47" i="45"/>
  <c r="K117" i="66"/>
  <c r="O47" i="45"/>
  <c r="O117" i="66"/>
  <c r="O51" i="45"/>
  <c r="J55" i="45"/>
  <c r="D124" i="66"/>
  <c r="H124" i="66"/>
  <c r="L124" i="66"/>
  <c r="P124" i="66"/>
  <c r="E55" i="45"/>
  <c r="E126" i="66"/>
  <c r="I55" i="45"/>
  <c r="I126" i="66"/>
  <c r="M55" i="45"/>
  <c r="M126" i="66"/>
  <c r="Q55" i="45"/>
  <c r="Q126" i="66"/>
  <c r="M58" i="45"/>
  <c r="D128" i="66"/>
  <c r="H128" i="66"/>
  <c r="L128" i="66"/>
  <c r="P128" i="66"/>
  <c r="E129" i="66"/>
  <c r="I129" i="66"/>
  <c r="I127" i="66" s="1"/>
  <c r="M129" i="66"/>
  <c r="Q129" i="66"/>
  <c r="Q127" i="66" s="1"/>
  <c r="F63" i="45"/>
  <c r="N63" i="45"/>
  <c r="E113" i="67"/>
  <c r="I113" i="67"/>
  <c r="M113" i="67"/>
  <c r="Q113" i="67"/>
  <c r="D116" i="67"/>
  <c r="H116" i="67"/>
  <c r="L116" i="67"/>
  <c r="P116" i="67"/>
  <c r="G119" i="67"/>
  <c r="O119" i="67"/>
  <c r="D120" i="67"/>
  <c r="E124" i="67"/>
  <c r="I74" i="45"/>
  <c r="I125" i="67"/>
  <c r="M124" i="67"/>
  <c r="Q74" i="45"/>
  <c r="Q125" i="67"/>
  <c r="K127" i="67"/>
  <c r="C136" i="68"/>
  <c r="G136" i="68"/>
  <c r="K82" i="45"/>
  <c r="K137" i="68"/>
  <c r="O136" i="68"/>
  <c r="F140" i="68"/>
  <c r="J140" i="68"/>
  <c r="N140" i="68"/>
  <c r="C89" i="45"/>
  <c r="C144" i="68"/>
  <c r="K89" i="45"/>
  <c r="K144" i="68"/>
  <c r="O89" i="45"/>
  <c r="O144" i="68"/>
  <c r="N93" i="45"/>
  <c r="I147" i="68"/>
  <c r="Q147" i="68"/>
  <c r="D151" i="68"/>
  <c r="H151" i="68"/>
  <c r="L151" i="68"/>
  <c r="P151" i="68"/>
  <c r="E97" i="45"/>
  <c r="E153" i="68"/>
  <c r="I97" i="45"/>
  <c r="I153" i="68"/>
  <c r="M97" i="45"/>
  <c r="M153" i="68"/>
  <c r="M151" i="68" s="1"/>
  <c r="Q97" i="45"/>
  <c r="Q153" i="68"/>
  <c r="M100" i="45"/>
  <c r="D154" i="68"/>
  <c r="H154" i="68"/>
  <c r="L154" i="68"/>
  <c r="P154" i="68"/>
  <c r="O106" i="45"/>
  <c r="F113" i="69"/>
  <c r="F133" i="69"/>
  <c r="J133" i="69"/>
  <c r="N133" i="69"/>
  <c r="C134" i="69"/>
  <c r="G134" i="69"/>
  <c r="K134" i="69"/>
  <c r="O134" i="69"/>
  <c r="L109" i="45"/>
  <c r="C109" i="45"/>
  <c r="C117" i="69"/>
  <c r="G109" i="45"/>
  <c r="G117" i="69"/>
  <c r="K109" i="45"/>
  <c r="K117" i="69"/>
  <c r="O109" i="45"/>
  <c r="O117" i="69"/>
  <c r="C195" i="69"/>
  <c r="C138" i="69"/>
  <c r="G195" i="69"/>
  <c r="G138" i="69"/>
  <c r="K195" i="69"/>
  <c r="K138" i="69"/>
  <c r="O195" i="69"/>
  <c r="O138" i="69"/>
  <c r="F113" i="45"/>
  <c r="N113" i="45"/>
  <c r="E120" i="69"/>
  <c r="E197" i="69"/>
  <c r="E140" i="69"/>
  <c r="I140" i="69"/>
  <c r="I120" i="69"/>
  <c r="I197" i="69"/>
  <c r="M140" i="69"/>
  <c r="M120" i="69"/>
  <c r="M197" i="69"/>
  <c r="Q140" i="69"/>
  <c r="Q120" i="69"/>
  <c r="Q197" i="69"/>
  <c r="F198" i="69"/>
  <c r="F141" i="69"/>
  <c r="J198" i="69"/>
  <c r="J141" i="69"/>
  <c r="N198" i="69"/>
  <c r="N141" i="69"/>
  <c r="C142" i="69"/>
  <c r="G142" i="69"/>
  <c r="K142" i="69"/>
  <c r="O142" i="69"/>
  <c r="E144" i="69"/>
  <c r="E124" i="69"/>
  <c r="I144" i="69"/>
  <c r="M124" i="69"/>
  <c r="M144" i="69"/>
  <c r="Q144" i="69"/>
  <c r="F145" i="69"/>
  <c r="J145" i="69"/>
  <c r="N145" i="69"/>
  <c r="N120" i="45"/>
  <c r="E120" i="45"/>
  <c r="E128" i="69"/>
  <c r="I120" i="45"/>
  <c r="I128" i="69"/>
  <c r="M120" i="45"/>
  <c r="M128" i="69"/>
  <c r="Q120" i="45"/>
  <c r="Q128" i="69"/>
  <c r="F148" i="69"/>
  <c r="J120" i="45"/>
  <c r="J129" i="69"/>
  <c r="N148" i="69"/>
  <c r="E125" i="45"/>
  <c r="E114" i="70"/>
  <c r="I125" i="45"/>
  <c r="I114" i="70"/>
  <c r="M125" i="45"/>
  <c r="M114" i="70"/>
  <c r="Q125" i="45"/>
  <c r="Q114" i="70"/>
  <c r="F125" i="45"/>
  <c r="F115" i="70"/>
  <c r="J125" i="45"/>
  <c r="J115" i="70"/>
  <c r="J113" i="70" s="1"/>
  <c r="N125" i="45"/>
  <c r="N115" i="70"/>
  <c r="N113" i="70" s="1"/>
  <c r="C116" i="70"/>
  <c r="G116" i="70"/>
  <c r="G136" i="70"/>
  <c r="K116" i="70"/>
  <c r="O116" i="70"/>
  <c r="F138" i="70"/>
  <c r="J138" i="70"/>
  <c r="N138" i="70"/>
  <c r="C120" i="70"/>
  <c r="C140" i="70"/>
  <c r="G120" i="70"/>
  <c r="G140" i="70"/>
  <c r="K120" i="70"/>
  <c r="K140" i="70"/>
  <c r="O120" i="70"/>
  <c r="O140" i="70"/>
  <c r="D141" i="70"/>
  <c r="H141" i="70"/>
  <c r="L141" i="70"/>
  <c r="P141" i="70"/>
  <c r="E142" i="70"/>
  <c r="I142" i="70"/>
  <c r="M142" i="70"/>
  <c r="Q142" i="70"/>
  <c r="F136" i="45"/>
  <c r="F125" i="70"/>
  <c r="J136" i="45"/>
  <c r="J125" i="70"/>
  <c r="N136" i="45"/>
  <c r="N125" i="70"/>
  <c r="C145" i="70"/>
  <c r="G136" i="45"/>
  <c r="G126" i="70"/>
  <c r="K145" i="70"/>
  <c r="O136" i="45"/>
  <c r="O126" i="70"/>
  <c r="J139" i="45"/>
  <c r="E139" i="45"/>
  <c r="E128" i="70"/>
  <c r="I139" i="45"/>
  <c r="I128" i="70"/>
  <c r="M139" i="45"/>
  <c r="M128" i="70"/>
  <c r="Q139" i="45"/>
  <c r="Q128" i="70"/>
  <c r="F148" i="70"/>
  <c r="J148" i="70"/>
  <c r="N148" i="70"/>
  <c r="D113" i="71"/>
  <c r="H113" i="71"/>
  <c r="L113" i="71"/>
  <c r="P113" i="71"/>
  <c r="F115" i="71"/>
  <c r="J115" i="71"/>
  <c r="N115" i="71"/>
  <c r="E117" i="71"/>
  <c r="I117" i="71"/>
  <c r="M117" i="71"/>
  <c r="Q117" i="71"/>
  <c r="E150" i="45"/>
  <c r="E119" i="71"/>
  <c r="I150" i="45"/>
  <c r="I119" i="71"/>
  <c r="M150" i="45"/>
  <c r="M119" i="71"/>
  <c r="Q150" i="45"/>
  <c r="Q119" i="71"/>
  <c r="J154" i="45"/>
  <c r="E154" i="45"/>
  <c r="E123" i="71"/>
  <c r="I154" i="45"/>
  <c r="I123" i="71"/>
  <c r="M154" i="45"/>
  <c r="M123" i="71"/>
  <c r="Q154" i="45"/>
  <c r="Q123" i="71"/>
  <c r="F157" i="45"/>
  <c r="F126" i="71"/>
  <c r="J157" i="45"/>
  <c r="J126" i="71"/>
  <c r="N157" i="45"/>
  <c r="N126" i="71"/>
  <c r="C157" i="45"/>
  <c r="C127" i="71"/>
  <c r="G127" i="71"/>
  <c r="K157" i="45"/>
  <c r="K127" i="71"/>
  <c r="O157" i="45"/>
  <c r="O127" i="71"/>
  <c r="E162" i="45"/>
  <c r="M162" i="45"/>
  <c r="D162" i="45"/>
  <c r="D113" i="72"/>
  <c r="H162" i="45"/>
  <c r="H113" i="72"/>
  <c r="L162" i="45"/>
  <c r="L113" i="72"/>
  <c r="P162" i="45"/>
  <c r="P113" i="72"/>
  <c r="E115" i="72"/>
  <c r="I115" i="72"/>
  <c r="M115" i="72"/>
  <c r="Q115" i="72"/>
  <c r="D135" i="72"/>
  <c r="H135" i="72"/>
  <c r="L135" i="72"/>
  <c r="P135" i="72"/>
  <c r="C119" i="72"/>
  <c r="G119" i="72"/>
  <c r="K119" i="72"/>
  <c r="O119" i="72"/>
  <c r="D120" i="72"/>
  <c r="H120" i="72"/>
  <c r="L120" i="72"/>
  <c r="P120" i="72"/>
  <c r="E121" i="72"/>
  <c r="I121" i="72"/>
  <c r="M121" i="72"/>
  <c r="Q121" i="72"/>
  <c r="E123" i="72"/>
  <c r="I123" i="72"/>
  <c r="M123" i="72"/>
  <c r="Q123" i="72"/>
  <c r="F124" i="72"/>
  <c r="J124" i="72"/>
  <c r="N124" i="72"/>
  <c r="D175" i="45"/>
  <c r="P175" i="45"/>
  <c r="F126" i="72"/>
  <c r="J126" i="72"/>
  <c r="N126" i="72"/>
  <c r="C127" i="72"/>
  <c r="G127" i="72"/>
  <c r="K127" i="72"/>
  <c r="O127" i="72"/>
  <c r="B51" i="47"/>
  <c r="B172" i="47"/>
  <c r="B172" i="50" s="1"/>
  <c r="B175" i="64"/>
  <c r="B19" i="47"/>
  <c r="B186" i="64"/>
  <c r="B28" i="47"/>
  <c r="B155" i="65"/>
  <c r="B29" i="50"/>
  <c r="B39" i="47"/>
  <c r="B167" i="65"/>
  <c r="B224" i="65" s="1"/>
  <c r="B41" i="50"/>
  <c r="B157" i="66"/>
  <c r="B55" i="47"/>
  <c r="B55" i="50" s="1"/>
  <c r="B163" i="66"/>
  <c r="B56" i="50"/>
  <c r="B63" i="47"/>
  <c r="B152" i="67"/>
  <c r="B70" i="47"/>
  <c r="B159" i="67"/>
  <c r="B74" i="47"/>
  <c r="B74" i="50" s="1"/>
  <c r="B164" i="67"/>
  <c r="B221" i="67" s="1"/>
  <c r="B76" i="50"/>
  <c r="B186" i="68"/>
  <c r="B258" i="68" s="1"/>
  <c r="B84" i="50"/>
  <c r="B89" i="47"/>
  <c r="B89" i="50" s="1"/>
  <c r="B193" i="68"/>
  <c r="B265" i="68" s="1"/>
  <c r="B198" i="68"/>
  <c r="B270" i="68" s="1"/>
  <c r="B96" i="50"/>
  <c r="B100" i="47"/>
  <c r="B204" i="68"/>
  <c r="B155" i="69"/>
  <c r="B110" i="50"/>
  <c r="B161" i="69"/>
  <c r="B218" i="69" s="1"/>
  <c r="B116" i="50"/>
  <c r="B120" i="47"/>
  <c r="B167" i="69"/>
  <c r="B224" i="69" s="1"/>
  <c r="B122" i="50"/>
  <c r="B214" i="70"/>
  <c r="B163" i="70"/>
  <c r="B137" i="50"/>
  <c r="B144" i="47"/>
  <c r="B149" i="71"/>
  <c r="B145" i="50"/>
  <c r="B150" i="47"/>
  <c r="B156" i="71"/>
  <c r="B152" i="50"/>
  <c r="B162" i="71"/>
  <c r="B159" i="72"/>
  <c r="B173" i="50"/>
  <c r="C4" i="47"/>
  <c r="C170" i="64"/>
  <c r="G170" i="64"/>
  <c r="K170" i="64"/>
  <c r="O170" i="64"/>
  <c r="D171" i="64"/>
  <c r="D234" i="64" s="1"/>
  <c r="D6" i="50"/>
  <c r="H4" i="47"/>
  <c r="H171" i="64"/>
  <c r="H234" i="64" s="1"/>
  <c r="H6" i="50"/>
  <c r="L171" i="64"/>
  <c r="L234" i="64" s="1"/>
  <c r="L6" i="50"/>
  <c r="P171" i="64"/>
  <c r="P234" i="64" s="1"/>
  <c r="P6" i="50"/>
  <c r="K7" i="47"/>
  <c r="F236" i="64"/>
  <c r="F172" i="64"/>
  <c r="J172" i="64"/>
  <c r="J236" i="64"/>
  <c r="N172" i="64"/>
  <c r="N236" i="64"/>
  <c r="C175" i="64"/>
  <c r="G175" i="64"/>
  <c r="K175" i="64"/>
  <c r="O175" i="64"/>
  <c r="D176" i="64"/>
  <c r="H176" i="64"/>
  <c r="L176" i="64"/>
  <c r="P176" i="64"/>
  <c r="G12" i="47"/>
  <c r="P12" i="47"/>
  <c r="F178" i="64"/>
  <c r="J178" i="64"/>
  <c r="N178" i="64"/>
  <c r="C179" i="64"/>
  <c r="C242" i="64" s="1"/>
  <c r="C14" i="50"/>
  <c r="G179" i="64"/>
  <c r="G242" i="64" s="1"/>
  <c r="G14" i="50"/>
  <c r="K179" i="64"/>
  <c r="K242" i="64" s="1"/>
  <c r="K14" i="50"/>
  <c r="O179" i="64"/>
  <c r="O242" i="64" s="1"/>
  <c r="O14" i="50"/>
  <c r="D180" i="64"/>
  <c r="D243" i="64" s="1"/>
  <c r="D15" i="50"/>
  <c r="H180" i="64"/>
  <c r="H243" i="64" s="1"/>
  <c r="H15" i="50"/>
  <c r="L180" i="64"/>
  <c r="L243" i="64" s="1"/>
  <c r="L15" i="50"/>
  <c r="P180" i="64"/>
  <c r="P243" i="64" s="1"/>
  <c r="P15" i="50"/>
  <c r="C245" i="64"/>
  <c r="G245" i="64"/>
  <c r="K245" i="64"/>
  <c r="O245" i="64"/>
  <c r="G19" i="47"/>
  <c r="D19" i="47"/>
  <c r="D185" i="64"/>
  <c r="H19" i="47"/>
  <c r="H185" i="64"/>
  <c r="L19" i="47"/>
  <c r="L185" i="64"/>
  <c r="P19" i="47"/>
  <c r="P185" i="64"/>
  <c r="E19" i="47"/>
  <c r="E186" i="64"/>
  <c r="I19" i="47"/>
  <c r="I186" i="64"/>
  <c r="M19" i="47"/>
  <c r="M186" i="64"/>
  <c r="Q19" i="47"/>
  <c r="Q186" i="64"/>
  <c r="F187" i="64"/>
  <c r="F250" i="64" s="1"/>
  <c r="F22" i="50"/>
  <c r="J19" i="47"/>
  <c r="J187" i="64"/>
  <c r="J250" i="64" s="1"/>
  <c r="J22" i="50"/>
  <c r="N19" i="47"/>
  <c r="N187" i="64"/>
  <c r="N250" i="64" s="1"/>
  <c r="N22" i="50"/>
  <c r="C151" i="65"/>
  <c r="K151" i="65"/>
  <c r="D28" i="47"/>
  <c r="D155" i="65"/>
  <c r="D29" i="50"/>
  <c r="H28" i="47"/>
  <c r="H155" i="65"/>
  <c r="H29" i="50"/>
  <c r="L28" i="47"/>
  <c r="L155" i="65"/>
  <c r="L29" i="50"/>
  <c r="P28" i="47"/>
  <c r="P155" i="65"/>
  <c r="P29" i="50"/>
  <c r="C157" i="65"/>
  <c r="G157" i="65"/>
  <c r="K157" i="65"/>
  <c r="O157" i="65"/>
  <c r="F32" i="47"/>
  <c r="N32" i="47"/>
  <c r="E159" i="65"/>
  <c r="I159" i="65"/>
  <c r="M159" i="65"/>
  <c r="Q159" i="65"/>
  <c r="F160" i="65"/>
  <c r="F217" i="65" s="1"/>
  <c r="F34" i="50"/>
  <c r="J160" i="65"/>
  <c r="J217" i="65" s="1"/>
  <c r="J34" i="50"/>
  <c r="N160" i="65"/>
  <c r="N217" i="65" s="1"/>
  <c r="N34" i="50"/>
  <c r="C161" i="65"/>
  <c r="C218" i="65" s="1"/>
  <c r="C35" i="50"/>
  <c r="G161" i="65"/>
  <c r="G218" i="65" s="1"/>
  <c r="G35" i="50"/>
  <c r="K161" i="65"/>
  <c r="K218" i="65" s="1"/>
  <c r="K35" i="50"/>
  <c r="O161" i="65"/>
  <c r="O218" i="65" s="1"/>
  <c r="O35" i="50"/>
  <c r="F36" i="47"/>
  <c r="F36" i="50" s="1"/>
  <c r="N36" i="47"/>
  <c r="N36" i="50" s="1"/>
  <c r="E163" i="65"/>
  <c r="E37" i="50"/>
  <c r="I163" i="65"/>
  <c r="I37" i="50"/>
  <c r="M163" i="65"/>
  <c r="M37" i="50"/>
  <c r="Q163" i="65"/>
  <c r="Q37" i="50"/>
  <c r="F164" i="65"/>
  <c r="F221" i="65" s="1"/>
  <c r="F38" i="50"/>
  <c r="J164" i="65"/>
  <c r="J221" i="65" s="1"/>
  <c r="J38" i="50"/>
  <c r="N164" i="65"/>
  <c r="N221" i="65" s="1"/>
  <c r="N38" i="50"/>
  <c r="E39" i="47"/>
  <c r="M39" i="47"/>
  <c r="D166" i="65"/>
  <c r="H166" i="65"/>
  <c r="L166" i="65"/>
  <c r="P166" i="65"/>
  <c r="E167" i="65"/>
  <c r="E224" i="65" s="1"/>
  <c r="E41" i="50"/>
  <c r="I167" i="65"/>
  <c r="I224" i="65" s="1"/>
  <c r="I41" i="50"/>
  <c r="M167" i="65"/>
  <c r="M224" i="65" s="1"/>
  <c r="M41" i="50"/>
  <c r="Q167" i="65"/>
  <c r="Q224" i="65" s="1"/>
  <c r="Q41" i="50"/>
  <c r="F44" i="47"/>
  <c r="F152" i="66"/>
  <c r="J44" i="47"/>
  <c r="J152" i="66"/>
  <c r="N44" i="47"/>
  <c r="N152" i="66"/>
  <c r="C153" i="66"/>
  <c r="C210" i="66" s="1"/>
  <c r="C46" i="50"/>
  <c r="G153" i="66"/>
  <c r="G210" i="66" s="1"/>
  <c r="G46" i="50"/>
  <c r="K153" i="66"/>
  <c r="K210" i="66" s="1"/>
  <c r="K46" i="50"/>
  <c r="O153" i="66"/>
  <c r="O210" i="66" s="1"/>
  <c r="O46" i="50"/>
  <c r="I47" i="47"/>
  <c r="D155" i="66"/>
  <c r="D48" i="50"/>
  <c r="H155" i="66"/>
  <c r="H48" i="50"/>
  <c r="L155" i="66"/>
  <c r="L48" i="50"/>
  <c r="P155" i="66"/>
  <c r="P48" i="50"/>
  <c r="H51" i="47"/>
  <c r="D159" i="66"/>
  <c r="H159" i="66"/>
  <c r="L159" i="66"/>
  <c r="P159" i="66"/>
  <c r="E160" i="66"/>
  <c r="E217" i="66" s="1"/>
  <c r="E53" i="50"/>
  <c r="I160" i="66"/>
  <c r="I217" i="66" s="1"/>
  <c r="I53" i="50"/>
  <c r="M160" i="66"/>
  <c r="M217" i="66" s="1"/>
  <c r="M53" i="50"/>
  <c r="Q160" i="66"/>
  <c r="Q217" i="66" s="1"/>
  <c r="Q53" i="50"/>
  <c r="F161" i="66"/>
  <c r="F218" i="66" s="1"/>
  <c r="F54" i="50"/>
  <c r="J161" i="66"/>
  <c r="J218" i="66" s="1"/>
  <c r="J54" i="50"/>
  <c r="N161" i="66"/>
  <c r="N218" i="66" s="1"/>
  <c r="N54" i="50"/>
  <c r="D55" i="47"/>
  <c r="D55" i="50" s="1"/>
  <c r="L55" i="47"/>
  <c r="L55" i="50" s="1"/>
  <c r="C163" i="66"/>
  <c r="C56" i="50"/>
  <c r="G163" i="66"/>
  <c r="G56" i="50"/>
  <c r="K163" i="66"/>
  <c r="K56" i="50"/>
  <c r="O163" i="66"/>
  <c r="O56" i="50"/>
  <c r="D164" i="66"/>
  <c r="D221" i="66" s="1"/>
  <c r="D57" i="50"/>
  <c r="H164" i="66"/>
  <c r="H221" i="66" s="1"/>
  <c r="H57" i="50"/>
  <c r="L164" i="66"/>
  <c r="L221" i="66" s="1"/>
  <c r="L57" i="50"/>
  <c r="P164" i="66"/>
  <c r="P221" i="66" s="1"/>
  <c r="P57" i="50"/>
  <c r="G58" i="47"/>
  <c r="O58" i="47"/>
  <c r="E166" i="66"/>
  <c r="I166" i="66"/>
  <c r="M166" i="66"/>
  <c r="Q166" i="66"/>
  <c r="F58" i="47"/>
  <c r="F167" i="66"/>
  <c r="F224" i="66" s="1"/>
  <c r="F60" i="50"/>
  <c r="J58" i="47"/>
  <c r="J167" i="66"/>
  <c r="J224" i="66" s="1"/>
  <c r="J60" i="50"/>
  <c r="N58" i="47"/>
  <c r="N167" i="66"/>
  <c r="N224" i="66" s="1"/>
  <c r="N60" i="50"/>
  <c r="K66" i="47"/>
  <c r="Q66" i="47"/>
  <c r="F155" i="67"/>
  <c r="F67" i="50"/>
  <c r="J155" i="67"/>
  <c r="J67" i="50"/>
  <c r="N155" i="67"/>
  <c r="N67" i="50"/>
  <c r="C157" i="67"/>
  <c r="G157" i="67"/>
  <c r="K157" i="67"/>
  <c r="O157" i="67"/>
  <c r="J70" i="47"/>
  <c r="E159" i="67"/>
  <c r="I159" i="67"/>
  <c r="M159" i="67"/>
  <c r="Q159" i="67"/>
  <c r="F160" i="67"/>
  <c r="F217" i="67" s="1"/>
  <c r="F72" i="50"/>
  <c r="J160" i="67"/>
  <c r="J217" i="67" s="1"/>
  <c r="J72" i="50"/>
  <c r="N160" i="67"/>
  <c r="N217" i="67" s="1"/>
  <c r="N72" i="50"/>
  <c r="C161" i="67"/>
  <c r="C218" i="67" s="1"/>
  <c r="C73" i="50"/>
  <c r="G161" i="67"/>
  <c r="G218" i="67" s="1"/>
  <c r="G73" i="50"/>
  <c r="K161" i="67"/>
  <c r="K218" i="67" s="1"/>
  <c r="K73" i="50"/>
  <c r="O161" i="67"/>
  <c r="O218" i="67" s="1"/>
  <c r="O73" i="50"/>
  <c r="J74" i="47"/>
  <c r="J74" i="50" s="1"/>
  <c r="E163" i="67"/>
  <c r="E75" i="50"/>
  <c r="I163" i="67"/>
  <c r="I75" i="50"/>
  <c r="M163" i="67"/>
  <c r="M75" i="50"/>
  <c r="Q163" i="67"/>
  <c r="Q75" i="50"/>
  <c r="F164" i="67"/>
  <c r="F221" i="67" s="1"/>
  <c r="F76" i="50"/>
  <c r="J164" i="67"/>
  <c r="J221" i="67" s="1"/>
  <c r="J76" i="50"/>
  <c r="N164" i="67"/>
  <c r="N221" i="67" s="1"/>
  <c r="N76" i="50"/>
  <c r="E77" i="47"/>
  <c r="G165" i="67"/>
  <c r="D77" i="47"/>
  <c r="D167" i="67"/>
  <c r="D224" i="67" s="1"/>
  <c r="H77" i="47"/>
  <c r="H167" i="67"/>
  <c r="H224" i="67" s="1"/>
  <c r="L77" i="47"/>
  <c r="L167" i="67"/>
  <c r="L224" i="67" s="1"/>
  <c r="P77" i="47"/>
  <c r="P167" i="67"/>
  <c r="P224" i="67" s="1"/>
  <c r="F185" i="68"/>
  <c r="J185" i="68"/>
  <c r="N185" i="68"/>
  <c r="C186" i="68"/>
  <c r="C258" i="68" s="1"/>
  <c r="C84" i="50"/>
  <c r="G186" i="68"/>
  <c r="G258" i="68" s="1"/>
  <c r="G84" i="50"/>
  <c r="K186" i="68"/>
  <c r="K258" i="68" s="1"/>
  <c r="K84" i="50"/>
  <c r="O186" i="68"/>
  <c r="O258" i="68" s="1"/>
  <c r="O84" i="50"/>
  <c r="K85" i="47"/>
  <c r="F85" i="47"/>
  <c r="F188" i="68"/>
  <c r="F86" i="50"/>
  <c r="J85" i="47"/>
  <c r="J188" i="68"/>
  <c r="J86" i="50"/>
  <c r="N85" i="47"/>
  <c r="N188" i="68"/>
  <c r="N86" i="50"/>
  <c r="F190" i="68"/>
  <c r="J190" i="68"/>
  <c r="N190" i="68"/>
  <c r="C89" i="47"/>
  <c r="O89" i="47"/>
  <c r="F192" i="68"/>
  <c r="J192" i="68"/>
  <c r="N192" i="68"/>
  <c r="C193" i="68"/>
  <c r="C265" i="68" s="1"/>
  <c r="C91" i="50"/>
  <c r="G193" i="68"/>
  <c r="G265" i="68" s="1"/>
  <c r="G91" i="50"/>
  <c r="K193" i="68"/>
  <c r="K265" i="68" s="1"/>
  <c r="K91" i="50"/>
  <c r="O193" i="68"/>
  <c r="O265" i="68" s="1"/>
  <c r="O91" i="50"/>
  <c r="D194" i="68"/>
  <c r="H194" i="68"/>
  <c r="L194" i="68"/>
  <c r="P194" i="68"/>
  <c r="J93" i="47"/>
  <c r="D93" i="47"/>
  <c r="D196" i="68"/>
  <c r="H93" i="47"/>
  <c r="H196" i="68"/>
  <c r="L93" i="47"/>
  <c r="L196" i="68"/>
  <c r="P93" i="47"/>
  <c r="P196" i="68"/>
  <c r="E197" i="68"/>
  <c r="E269" i="68" s="1"/>
  <c r="E95" i="50"/>
  <c r="I197" i="68"/>
  <c r="I269" i="68" s="1"/>
  <c r="I95" i="50"/>
  <c r="M197" i="68"/>
  <c r="M269" i="68" s="1"/>
  <c r="M95" i="50"/>
  <c r="Q197" i="68"/>
  <c r="Q269" i="68" s="1"/>
  <c r="Q95" i="50"/>
  <c r="F198" i="68"/>
  <c r="F270" i="68" s="1"/>
  <c r="F96" i="50"/>
  <c r="J198" i="68"/>
  <c r="J270" i="68" s="1"/>
  <c r="J96" i="50"/>
  <c r="N198" i="68"/>
  <c r="N270" i="68" s="1"/>
  <c r="N96" i="50"/>
  <c r="C97" i="47"/>
  <c r="C97" i="50" s="1"/>
  <c r="O97" i="47"/>
  <c r="F200" i="68"/>
  <c r="F98" i="50"/>
  <c r="J200" i="68"/>
  <c r="J98" i="50"/>
  <c r="N200" i="68"/>
  <c r="N98" i="50"/>
  <c r="C201" i="68"/>
  <c r="C273" i="68" s="1"/>
  <c r="C99" i="50"/>
  <c r="G201" i="68"/>
  <c r="G273" i="68" s="1"/>
  <c r="G99" i="50"/>
  <c r="K201" i="68"/>
  <c r="K273" i="68" s="1"/>
  <c r="K99" i="50"/>
  <c r="O201" i="68"/>
  <c r="O273" i="68" s="1"/>
  <c r="O99" i="50"/>
  <c r="M100" i="47"/>
  <c r="F203" i="68"/>
  <c r="F101" i="50"/>
  <c r="J203" i="68"/>
  <c r="J101" i="50"/>
  <c r="N203" i="68"/>
  <c r="N101" i="50"/>
  <c r="C204" i="68"/>
  <c r="G204" i="68"/>
  <c r="K204" i="68"/>
  <c r="O204" i="68"/>
  <c r="D205" i="68"/>
  <c r="D277" i="68" s="1"/>
  <c r="D103" i="50"/>
  <c r="H205" i="68"/>
  <c r="H277" i="68" s="1"/>
  <c r="H103" i="50"/>
  <c r="L205" i="68"/>
  <c r="L277" i="68" s="1"/>
  <c r="L103" i="50"/>
  <c r="P205" i="68"/>
  <c r="P103" i="50"/>
  <c r="C209" i="69"/>
  <c r="G209" i="69"/>
  <c r="K106" i="47"/>
  <c r="K152" i="69"/>
  <c r="O209" i="69"/>
  <c r="F109" i="47"/>
  <c r="N109" i="47"/>
  <c r="E155" i="69"/>
  <c r="E110" i="50"/>
  <c r="I155" i="69"/>
  <c r="I110" i="50"/>
  <c r="M155" i="69"/>
  <c r="M110" i="50"/>
  <c r="Q155" i="69"/>
  <c r="Q110" i="50"/>
  <c r="D157" i="69"/>
  <c r="D112" i="50"/>
  <c r="H157" i="69"/>
  <c r="H112" i="50"/>
  <c r="L157" i="69"/>
  <c r="L112" i="50"/>
  <c r="P157" i="69"/>
  <c r="P112" i="50"/>
  <c r="I113" i="47"/>
  <c r="D159" i="69"/>
  <c r="D114" i="50"/>
  <c r="H159" i="69"/>
  <c r="H114" i="50"/>
  <c r="L159" i="69"/>
  <c r="L114" i="50"/>
  <c r="P159" i="69"/>
  <c r="P114" i="50"/>
  <c r="E160" i="69"/>
  <c r="E217" i="69" s="1"/>
  <c r="E115" i="50"/>
  <c r="I160" i="69"/>
  <c r="I217" i="69" s="1"/>
  <c r="I115" i="50"/>
  <c r="M160" i="69"/>
  <c r="M217" i="69" s="1"/>
  <c r="M115" i="50"/>
  <c r="Q160" i="69"/>
  <c r="Q217" i="69" s="1"/>
  <c r="Q115" i="50"/>
  <c r="F161" i="69"/>
  <c r="F218" i="69" s="1"/>
  <c r="F116" i="50"/>
  <c r="J161" i="69"/>
  <c r="J218" i="69" s="1"/>
  <c r="J116" i="50"/>
  <c r="N161" i="69"/>
  <c r="N218" i="69" s="1"/>
  <c r="N116" i="50"/>
  <c r="F117" i="47"/>
  <c r="F117" i="50" s="1"/>
  <c r="E117" i="47"/>
  <c r="E117" i="50" s="1"/>
  <c r="E163" i="69"/>
  <c r="E118" i="50"/>
  <c r="I117" i="47"/>
  <c r="I117" i="50" s="1"/>
  <c r="I163" i="69"/>
  <c r="I118" i="50"/>
  <c r="M163" i="69"/>
  <c r="M118" i="50"/>
  <c r="Q117" i="47"/>
  <c r="Q117" i="50" s="1"/>
  <c r="Q163" i="69"/>
  <c r="Q118" i="50"/>
  <c r="F164" i="69"/>
  <c r="F221" i="69" s="1"/>
  <c r="F119" i="50"/>
  <c r="J164" i="69"/>
  <c r="J221" i="69" s="1"/>
  <c r="J119" i="50"/>
  <c r="N164" i="69"/>
  <c r="N221" i="69" s="1"/>
  <c r="N119" i="50"/>
  <c r="D120" i="47"/>
  <c r="P120" i="47"/>
  <c r="C120" i="47"/>
  <c r="C167" i="69"/>
  <c r="C224" i="69" s="1"/>
  <c r="G120" i="47"/>
  <c r="G167" i="69"/>
  <c r="G224" i="69" s="1"/>
  <c r="K120" i="47"/>
  <c r="K167" i="69"/>
  <c r="K224" i="69" s="1"/>
  <c r="O120" i="47"/>
  <c r="O167" i="69"/>
  <c r="O224" i="69" s="1"/>
  <c r="H125" i="47"/>
  <c r="F125" i="47"/>
  <c r="F152" i="70"/>
  <c r="F126" i="50"/>
  <c r="J125" i="47"/>
  <c r="J152" i="70"/>
  <c r="J126" i="50"/>
  <c r="N125" i="47"/>
  <c r="N152" i="70"/>
  <c r="N126" i="50"/>
  <c r="C125" i="47"/>
  <c r="C153" i="70"/>
  <c r="C210" i="70" s="1"/>
  <c r="C127" i="50"/>
  <c r="G125" i="47"/>
  <c r="G153" i="70"/>
  <c r="G210" i="70" s="1"/>
  <c r="G127" i="50"/>
  <c r="K125" i="47"/>
  <c r="K153" i="70"/>
  <c r="K210" i="70" s="1"/>
  <c r="K127" i="50"/>
  <c r="O125" i="47"/>
  <c r="O153" i="70"/>
  <c r="O210" i="70" s="1"/>
  <c r="O127" i="50"/>
  <c r="F155" i="70"/>
  <c r="F129" i="50"/>
  <c r="J155" i="70"/>
  <c r="J129" i="50"/>
  <c r="N155" i="70"/>
  <c r="N129" i="50"/>
  <c r="C157" i="70"/>
  <c r="C131" i="50"/>
  <c r="G157" i="70"/>
  <c r="G131" i="50"/>
  <c r="K157" i="70"/>
  <c r="K131" i="50"/>
  <c r="O157" i="70"/>
  <c r="O131" i="50"/>
  <c r="D132" i="47"/>
  <c r="D132" i="50" s="1"/>
  <c r="O132" i="47"/>
  <c r="O132" i="50" s="1"/>
  <c r="F159" i="70"/>
  <c r="F133" i="50"/>
  <c r="J159" i="70"/>
  <c r="J133" i="50"/>
  <c r="N159" i="70"/>
  <c r="N133" i="50"/>
  <c r="C160" i="70"/>
  <c r="C217" i="70" s="1"/>
  <c r="C134" i="50"/>
  <c r="O136" i="47"/>
  <c r="F163" i="70"/>
  <c r="F137" i="50"/>
  <c r="J163" i="70"/>
  <c r="J137" i="50"/>
  <c r="N163" i="70"/>
  <c r="N137" i="50"/>
  <c r="C164" i="70"/>
  <c r="C221" i="70" s="1"/>
  <c r="C138" i="50"/>
  <c r="G164" i="70"/>
  <c r="G221" i="70" s="1"/>
  <c r="G138" i="50"/>
  <c r="K164" i="70"/>
  <c r="K221" i="70" s="1"/>
  <c r="K138" i="50"/>
  <c r="O164" i="70"/>
  <c r="O221" i="70" s="1"/>
  <c r="O138" i="50"/>
  <c r="E166" i="70"/>
  <c r="I166" i="70"/>
  <c r="M166" i="70"/>
  <c r="Q166" i="70"/>
  <c r="F167" i="70"/>
  <c r="F224" i="70" s="1"/>
  <c r="F141" i="50"/>
  <c r="F139" i="47"/>
  <c r="J167" i="70"/>
  <c r="J224" i="70" s="1"/>
  <c r="J141" i="50"/>
  <c r="N167" i="70"/>
  <c r="N141" i="50"/>
  <c r="N144" i="47"/>
  <c r="E148" i="71"/>
  <c r="E203" i="71"/>
  <c r="I203" i="71"/>
  <c r="I148" i="71"/>
  <c r="M149" i="71"/>
  <c r="M144" i="47"/>
  <c r="Q203" i="71"/>
  <c r="Q148" i="71"/>
  <c r="D151" i="71"/>
  <c r="D147" i="50"/>
  <c r="H151" i="71"/>
  <c r="H147" i="50"/>
  <c r="L151" i="71"/>
  <c r="L147" i="50"/>
  <c r="P151" i="71"/>
  <c r="P147" i="50"/>
  <c r="P146" i="47"/>
  <c r="D153" i="71"/>
  <c r="H153" i="71"/>
  <c r="L153" i="71"/>
  <c r="P153" i="71"/>
  <c r="I150" i="47"/>
  <c r="D159" i="71"/>
  <c r="D155" i="50"/>
  <c r="D154" i="47"/>
  <c r="D154" i="50" s="1"/>
  <c r="H159" i="71"/>
  <c r="H155" i="50"/>
  <c r="L159" i="71"/>
  <c r="L155" i="50"/>
  <c r="P159" i="71"/>
  <c r="P155" i="50"/>
  <c r="P154" i="47"/>
  <c r="P154" i="50" s="1"/>
  <c r="E160" i="71"/>
  <c r="E214" i="71" s="1"/>
  <c r="E156" i="50"/>
  <c r="I160" i="71"/>
  <c r="I214" i="71" s="1"/>
  <c r="I156" i="50"/>
  <c r="M160" i="71"/>
  <c r="M214" i="71" s="1"/>
  <c r="M156" i="50"/>
  <c r="Q160" i="71"/>
  <c r="Q214" i="71" s="1"/>
  <c r="Q156" i="50"/>
  <c r="L157" i="47"/>
  <c r="D162" i="47"/>
  <c r="D149" i="72"/>
  <c r="D163" i="50"/>
  <c r="H149" i="72"/>
  <c r="H163" i="50"/>
  <c r="L149" i="72"/>
  <c r="L163" i="50"/>
  <c r="P149" i="72"/>
  <c r="P163" i="50"/>
  <c r="P162" i="47"/>
  <c r="M164" i="47"/>
  <c r="H153" i="72"/>
  <c r="H166" i="47"/>
  <c r="D155" i="72"/>
  <c r="H155" i="72"/>
  <c r="L155" i="72"/>
  <c r="P155" i="72"/>
  <c r="E156" i="72"/>
  <c r="E210" i="72" s="1"/>
  <c r="E170" i="50"/>
  <c r="I156" i="72"/>
  <c r="I170" i="50"/>
  <c r="M156" i="72"/>
  <c r="M210" i="72" s="1"/>
  <c r="M170" i="50"/>
  <c r="Q156" i="72"/>
  <c r="Q170" i="50"/>
  <c r="F157" i="72"/>
  <c r="F211" i="72" s="1"/>
  <c r="F171" i="50"/>
  <c r="J157" i="72"/>
  <c r="J211" i="72" s="1"/>
  <c r="J171" i="50"/>
  <c r="N157" i="72"/>
  <c r="N211" i="72" s="1"/>
  <c r="N171" i="50"/>
  <c r="F159" i="72"/>
  <c r="F172" i="47"/>
  <c r="F172" i="50" s="1"/>
  <c r="J213" i="72"/>
  <c r="J158" i="72"/>
  <c r="J212" i="72" s="1"/>
  <c r="N159" i="72"/>
  <c r="N172" i="47"/>
  <c r="N172" i="50" s="1"/>
  <c r="E175" i="47"/>
  <c r="E162" i="72"/>
  <c r="I175" i="47"/>
  <c r="I162" i="72"/>
  <c r="M175" i="47"/>
  <c r="M162" i="72"/>
  <c r="Q175" i="47"/>
  <c r="Q162" i="72"/>
  <c r="B114" i="48"/>
  <c r="E112" i="48"/>
  <c r="J112" i="48"/>
  <c r="O112" i="48"/>
  <c r="G114" i="48"/>
  <c r="L114" i="48"/>
  <c r="Q114" i="48"/>
  <c r="H115" i="48"/>
  <c r="M115" i="48"/>
  <c r="B115" i="49"/>
  <c r="E112" i="49"/>
  <c r="K112" i="49"/>
  <c r="P112" i="49"/>
  <c r="G114" i="49"/>
  <c r="M114" i="49"/>
  <c r="C115" i="49"/>
  <c r="H115" i="49"/>
  <c r="N115" i="49"/>
  <c r="B79" i="50"/>
  <c r="B99" i="50"/>
  <c r="B119" i="50"/>
  <c r="B159" i="50"/>
  <c r="Q6" i="50"/>
  <c r="J8" i="50"/>
  <c r="P14" i="50"/>
  <c r="Q15" i="50"/>
  <c r="C17" i="50"/>
  <c r="D18" i="50"/>
  <c r="H22" i="50"/>
  <c r="D27" i="50"/>
  <c r="J29" i="50"/>
  <c r="O34" i="50"/>
  <c r="P35" i="50"/>
  <c r="C38" i="50"/>
  <c r="F41" i="50"/>
  <c r="M46" i="50"/>
  <c r="E48" i="50"/>
  <c r="J53" i="50"/>
  <c r="K54" i="50"/>
  <c r="M56" i="50"/>
  <c r="N57" i="50"/>
  <c r="Q60" i="50"/>
  <c r="L65" i="50"/>
  <c r="D67" i="50"/>
  <c r="I72" i="50"/>
  <c r="J73" i="50"/>
  <c r="L75" i="50"/>
  <c r="M76" i="50"/>
  <c r="P79" i="50"/>
  <c r="J84" i="50"/>
  <c r="Q86" i="50"/>
  <c r="F91" i="50"/>
  <c r="J95" i="50"/>
  <c r="K96" i="50"/>
  <c r="M98" i="50"/>
  <c r="N99" i="50"/>
  <c r="P101" i="50"/>
  <c r="K107" i="50"/>
  <c r="L108" i="50"/>
  <c r="C110" i="50"/>
  <c r="E112" i="50"/>
  <c r="G114" i="50"/>
  <c r="H115" i="50"/>
  <c r="I116" i="50"/>
  <c r="K118" i="50"/>
  <c r="L119" i="50"/>
  <c r="O122" i="50"/>
  <c r="E126" i="50"/>
  <c r="F127" i="50"/>
  <c r="L129" i="50"/>
  <c r="N131" i="50"/>
  <c r="P133" i="50"/>
  <c r="Q134" i="50"/>
  <c r="D137" i="50"/>
  <c r="E138" i="50"/>
  <c r="H141" i="50"/>
  <c r="M145" i="50"/>
  <c r="J152" i="50"/>
  <c r="K153" i="50"/>
  <c r="M155" i="50"/>
  <c r="N156" i="50"/>
  <c r="Q159" i="50"/>
  <c r="G170" i="50"/>
  <c r="H171" i="50"/>
  <c r="J173" i="50"/>
  <c r="K174" i="50"/>
  <c r="N177" i="50"/>
  <c r="E301" i="65"/>
  <c r="I301" i="65"/>
  <c r="I300" i="65" s="1"/>
  <c r="I39" i="54"/>
  <c r="M301" i="65"/>
  <c r="M39" i="54"/>
  <c r="Q301" i="65"/>
  <c r="Q39" i="54"/>
  <c r="G302" i="65"/>
  <c r="K302" i="65"/>
  <c r="K340" i="65" s="1"/>
  <c r="O302" i="65"/>
  <c r="E366" i="68"/>
  <c r="E94" i="58"/>
  <c r="I366" i="68"/>
  <c r="I414" i="68" s="1"/>
  <c r="I93" i="54"/>
  <c r="M366" i="68"/>
  <c r="M94" i="58"/>
  <c r="M93" i="54"/>
  <c r="M93" i="58" s="1"/>
  <c r="Q366" i="68"/>
  <c r="Q93" i="54"/>
  <c r="G367" i="68"/>
  <c r="G463" i="68" s="1"/>
  <c r="G95" i="58"/>
  <c r="K367" i="68"/>
  <c r="K463" i="68" s="1"/>
  <c r="K95" i="58"/>
  <c r="O367" i="68"/>
  <c r="O415" i="68" s="1"/>
  <c r="E368" i="68"/>
  <c r="E416" i="68" s="1"/>
  <c r="I368" i="68"/>
  <c r="M368" i="68"/>
  <c r="M416" i="68" s="1"/>
  <c r="Q368" i="68"/>
  <c r="G320" i="65"/>
  <c r="G39" i="55"/>
  <c r="K320" i="65"/>
  <c r="K39" i="55"/>
  <c r="O320" i="65"/>
  <c r="E321" i="65"/>
  <c r="I321" i="65"/>
  <c r="M321" i="65"/>
  <c r="Q321" i="65"/>
  <c r="F47" i="55"/>
  <c r="F309" i="66"/>
  <c r="J309" i="66"/>
  <c r="J47" i="55"/>
  <c r="N47" i="55"/>
  <c r="N309" i="66"/>
  <c r="E317" i="70"/>
  <c r="E316" i="70" s="1"/>
  <c r="E136" i="55"/>
  <c r="I317" i="70"/>
  <c r="I136" i="55"/>
  <c r="M317" i="70"/>
  <c r="M136" i="55"/>
  <c r="Q317" i="70"/>
  <c r="Q136" i="55"/>
  <c r="G318" i="70"/>
  <c r="K318" i="70"/>
  <c r="O318" i="70"/>
  <c r="E144" i="55"/>
  <c r="E295" i="71"/>
  <c r="I144" i="55"/>
  <c r="I295" i="71"/>
  <c r="M144" i="55"/>
  <c r="M295" i="71"/>
  <c r="Q144" i="55"/>
  <c r="Q295" i="71"/>
  <c r="E146" i="55"/>
  <c r="E297" i="71"/>
  <c r="I146" i="55"/>
  <c r="I297" i="71"/>
  <c r="M146" i="55"/>
  <c r="M297" i="71"/>
  <c r="Q146" i="55"/>
  <c r="Q297" i="71"/>
  <c r="E66" i="60"/>
  <c r="F113" i="57"/>
  <c r="F113" i="60" s="1"/>
  <c r="F351" i="69"/>
  <c r="F114" i="60"/>
  <c r="J113" i="57"/>
  <c r="J351" i="69"/>
  <c r="J114" i="60"/>
  <c r="N113" i="57"/>
  <c r="N113" i="60" s="1"/>
  <c r="N351" i="69"/>
  <c r="N114" i="60"/>
  <c r="D352" i="69"/>
  <c r="D409" i="69" s="1"/>
  <c r="D115" i="60"/>
  <c r="H352" i="69"/>
  <c r="H409" i="69" s="1"/>
  <c r="H115" i="60"/>
  <c r="L352" i="69"/>
  <c r="L409" i="69" s="1"/>
  <c r="L115" i="60"/>
  <c r="L113" i="57"/>
  <c r="P352" i="69"/>
  <c r="P409" i="69" s="1"/>
  <c r="P115" i="60"/>
  <c r="F353" i="69"/>
  <c r="F410" i="69" s="1"/>
  <c r="F116" i="60"/>
  <c r="J353" i="69"/>
  <c r="J410" i="69" s="1"/>
  <c r="J116" i="60"/>
  <c r="N353" i="69"/>
  <c r="N410" i="69" s="1"/>
  <c r="N116" i="60"/>
  <c r="C112" i="58"/>
  <c r="K151" i="60"/>
  <c r="E220" i="70"/>
  <c r="E162" i="70"/>
  <c r="E219" i="70" s="1"/>
  <c r="I220" i="70"/>
  <c r="I162" i="70"/>
  <c r="I219" i="70" s="1"/>
  <c r="M220" i="70"/>
  <c r="M162" i="70"/>
  <c r="M219" i="70" s="1"/>
  <c r="Q220" i="70"/>
  <c r="Q162" i="70"/>
  <c r="Q219" i="70" s="1"/>
  <c r="F136" i="47"/>
  <c r="F136" i="50" s="1"/>
  <c r="F164" i="70"/>
  <c r="F221" i="70" s="1"/>
  <c r="J136" i="47"/>
  <c r="J136" i="50" s="1"/>
  <c r="J164" i="70"/>
  <c r="J221" i="70" s="1"/>
  <c r="N136" i="47"/>
  <c r="N136" i="50" s="1"/>
  <c r="N164" i="70"/>
  <c r="N221" i="70" s="1"/>
  <c r="F165" i="70"/>
  <c r="D144" i="47"/>
  <c r="D149" i="71"/>
  <c r="H144" i="47"/>
  <c r="H149" i="71"/>
  <c r="L144" i="47"/>
  <c r="L149" i="71"/>
  <c r="P144" i="47"/>
  <c r="P149" i="71"/>
  <c r="E150" i="71"/>
  <c r="E205" i="71"/>
  <c r="I205" i="71"/>
  <c r="I150" i="71"/>
  <c r="M205" i="71"/>
  <c r="M150" i="71"/>
  <c r="Q150" i="71"/>
  <c r="Q205" i="71"/>
  <c r="F158" i="71"/>
  <c r="F212" i="71" s="1"/>
  <c r="F213" i="71"/>
  <c r="J158" i="71"/>
  <c r="J212" i="71" s="1"/>
  <c r="J213" i="71"/>
  <c r="N158" i="71"/>
  <c r="N212" i="71" s="1"/>
  <c r="N213" i="71"/>
  <c r="C154" i="47"/>
  <c r="C154" i="50" s="1"/>
  <c r="C160" i="71"/>
  <c r="C214" i="71" s="1"/>
  <c r="G154" i="47"/>
  <c r="G154" i="50" s="1"/>
  <c r="G160" i="71"/>
  <c r="G214" i="71" s="1"/>
  <c r="K154" i="47"/>
  <c r="K154" i="50" s="1"/>
  <c r="K160" i="71"/>
  <c r="K214" i="71" s="1"/>
  <c r="O154" i="47"/>
  <c r="O154" i="50" s="1"/>
  <c r="O160" i="71"/>
  <c r="O214" i="71" s="1"/>
  <c r="F203" i="72"/>
  <c r="F148" i="72"/>
  <c r="J203" i="72"/>
  <c r="J148" i="72"/>
  <c r="N203" i="72"/>
  <c r="N148" i="72"/>
  <c r="D205" i="72"/>
  <c r="H205" i="72"/>
  <c r="H150" i="72"/>
  <c r="P205" i="72"/>
  <c r="E154" i="72"/>
  <c r="E213" i="72"/>
  <c r="I213" i="72"/>
  <c r="M213" i="72"/>
  <c r="Q213" i="72"/>
  <c r="G161" i="72"/>
  <c r="E137" i="50"/>
  <c r="I137" i="50"/>
  <c r="M137" i="50"/>
  <c r="Q137" i="50"/>
  <c r="F138" i="50"/>
  <c r="J138" i="50"/>
  <c r="N138" i="50"/>
  <c r="F155" i="50"/>
  <c r="J155" i="50"/>
  <c r="N155" i="50"/>
  <c r="C156" i="50"/>
  <c r="G156" i="50"/>
  <c r="K156" i="50"/>
  <c r="O156" i="50"/>
  <c r="F322" i="64"/>
  <c r="F364" i="64" s="1"/>
  <c r="F7" i="54"/>
  <c r="J322" i="64"/>
  <c r="J7" i="54"/>
  <c r="N7" i="54"/>
  <c r="N322" i="64"/>
  <c r="G324" i="64"/>
  <c r="K324" i="64"/>
  <c r="O324" i="64"/>
  <c r="E325" i="64"/>
  <c r="E367" i="64" s="1"/>
  <c r="I325" i="64"/>
  <c r="I409" i="64" s="1"/>
  <c r="I11" i="58"/>
  <c r="M325" i="64"/>
  <c r="M409" i="64" s="1"/>
  <c r="M11" i="58"/>
  <c r="Q325" i="64"/>
  <c r="Q409" i="64" s="1"/>
  <c r="Q11" i="58"/>
  <c r="E292" i="67"/>
  <c r="E330" i="67" s="1"/>
  <c r="I292" i="67"/>
  <c r="I330" i="67" s="1"/>
  <c r="M292" i="67"/>
  <c r="M330" i="67" s="1"/>
  <c r="Q292" i="67"/>
  <c r="G70" i="54"/>
  <c r="G294" i="67"/>
  <c r="K70" i="54"/>
  <c r="K294" i="67"/>
  <c r="O70" i="54"/>
  <c r="O294" i="67"/>
  <c r="E295" i="67"/>
  <c r="E333" i="67" s="1"/>
  <c r="E70" i="54"/>
  <c r="I295" i="67"/>
  <c r="I293" i="67" s="1"/>
  <c r="M295" i="67"/>
  <c r="M70" i="54"/>
  <c r="Q295" i="67"/>
  <c r="Q293" i="67" s="1"/>
  <c r="G296" i="67"/>
  <c r="G334" i="67" s="1"/>
  <c r="K296" i="67"/>
  <c r="O296" i="67"/>
  <c r="O334" i="67" s="1"/>
  <c r="G74" i="54"/>
  <c r="G298" i="67"/>
  <c r="K74" i="54"/>
  <c r="K298" i="67"/>
  <c r="O74" i="54"/>
  <c r="O298" i="67"/>
  <c r="E74" i="54"/>
  <c r="E299" i="67"/>
  <c r="E297" i="67" s="1"/>
  <c r="I74" i="54"/>
  <c r="I299" i="67"/>
  <c r="I297" i="67" s="1"/>
  <c r="M74" i="54"/>
  <c r="M299" i="67"/>
  <c r="M337" i="67" s="1"/>
  <c r="Q299" i="67"/>
  <c r="G301" i="67"/>
  <c r="K301" i="67"/>
  <c r="K339" i="67" s="1"/>
  <c r="O301" i="67"/>
  <c r="O339" i="67" s="1"/>
  <c r="E302" i="67"/>
  <c r="E340" i="67" s="1"/>
  <c r="I302" i="67"/>
  <c r="I340" i="67" s="1"/>
  <c r="M302" i="67"/>
  <c r="M340" i="67" s="1"/>
  <c r="Q302" i="67"/>
  <c r="Q340" i="67" s="1"/>
  <c r="G355" i="68"/>
  <c r="K355" i="68"/>
  <c r="K82" i="54"/>
  <c r="O355" i="68"/>
  <c r="O354" i="68" s="1"/>
  <c r="E356" i="68"/>
  <c r="I356" i="68"/>
  <c r="M356" i="68"/>
  <c r="Q356" i="68"/>
  <c r="G85" i="54"/>
  <c r="G358" i="68"/>
  <c r="K85" i="54"/>
  <c r="K358" i="68"/>
  <c r="O85" i="54"/>
  <c r="O358" i="68"/>
  <c r="G117" i="54"/>
  <c r="G298" i="69"/>
  <c r="K117" i="54"/>
  <c r="K298" i="69"/>
  <c r="O117" i="54"/>
  <c r="O298" i="69"/>
  <c r="E117" i="54"/>
  <c r="E299" i="69"/>
  <c r="I299" i="69"/>
  <c r="I297" i="69" s="1"/>
  <c r="I117" i="54"/>
  <c r="M117" i="54"/>
  <c r="M299" i="69"/>
  <c r="M297" i="69" s="1"/>
  <c r="Q299" i="69"/>
  <c r="G132" i="54"/>
  <c r="G294" i="70"/>
  <c r="K132" i="54"/>
  <c r="K294" i="70"/>
  <c r="K293" i="70" s="1"/>
  <c r="O132" i="54"/>
  <c r="O294" i="70"/>
  <c r="E132" i="54"/>
  <c r="E295" i="70"/>
  <c r="E293" i="70" s="1"/>
  <c r="I295" i="70"/>
  <c r="I333" i="70" s="1"/>
  <c r="I132" i="54"/>
  <c r="M132" i="54"/>
  <c r="M295" i="70"/>
  <c r="M293" i="70" s="1"/>
  <c r="Q295" i="70"/>
  <c r="G296" i="70"/>
  <c r="G334" i="70" s="1"/>
  <c r="K296" i="70"/>
  <c r="O296" i="70"/>
  <c r="O334" i="70" s="1"/>
  <c r="E298" i="70"/>
  <c r="I298" i="70"/>
  <c r="I136" i="54"/>
  <c r="M298" i="70"/>
  <c r="Q298" i="70"/>
  <c r="Q136" i="54"/>
  <c r="G299" i="70"/>
  <c r="K299" i="70"/>
  <c r="O299" i="70"/>
  <c r="G281" i="72"/>
  <c r="G167" i="58"/>
  <c r="K281" i="72"/>
  <c r="K167" i="58"/>
  <c r="O281" i="72"/>
  <c r="O167" i="58"/>
  <c r="E283" i="72"/>
  <c r="E169" i="58"/>
  <c r="I283" i="72"/>
  <c r="I355" i="72" s="1"/>
  <c r="I169" i="58"/>
  <c r="I168" i="54"/>
  <c r="M283" i="72"/>
  <c r="M169" i="58"/>
  <c r="Q283" i="72"/>
  <c r="Q169" i="58"/>
  <c r="Q168" i="54"/>
  <c r="G284" i="72"/>
  <c r="G356" i="72" s="1"/>
  <c r="G170" i="58"/>
  <c r="K284" i="72"/>
  <c r="K356" i="72" s="1"/>
  <c r="K170" i="58"/>
  <c r="O284" i="72"/>
  <c r="O356" i="72" s="1"/>
  <c r="O170" i="58"/>
  <c r="E285" i="72"/>
  <c r="I285" i="72"/>
  <c r="M285" i="72"/>
  <c r="Q285" i="72"/>
  <c r="Q321" i="72" s="1"/>
  <c r="F345" i="64"/>
  <c r="J345" i="64"/>
  <c r="N345" i="64"/>
  <c r="D367" i="64"/>
  <c r="L430" i="64"/>
  <c r="L367" i="64"/>
  <c r="J16" i="55"/>
  <c r="G28" i="55"/>
  <c r="G309" i="65"/>
  <c r="K28" i="55"/>
  <c r="K309" i="65"/>
  <c r="O28" i="55"/>
  <c r="O309" i="65"/>
  <c r="G51" i="55"/>
  <c r="G313" i="66"/>
  <c r="K51" i="55"/>
  <c r="K313" i="66"/>
  <c r="O51" i="55"/>
  <c r="O313" i="66"/>
  <c r="E314" i="66"/>
  <c r="I314" i="66"/>
  <c r="I312" i="66" s="1"/>
  <c r="M314" i="66"/>
  <c r="M51" i="55"/>
  <c r="Q314" i="66"/>
  <c r="G315" i="66"/>
  <c r="K315" i="66"/>
  <c r="O315" i="66"/>
  <c r="G306" i="67"/>
  <c r="K306" i="67"/>
  <c r="K63" i="55"/>
  <c r="O306" i="67"/>
  <c r="E307" i="67"/>
  <c r="I307" i="67"/>
  <c r="M307" i="67"/>
  <c r="Q307" i="67"/>
  <c r="E309" i="67"/>
  <c r="E66" i="55"/>
  <c r="I309" i="67"/>
  <c r="I66" i="55"/>
  <c r="M309" i="67"/>
  <c r="Q309" i="67"/>
  <c r="Q66" i="55"/>
  <c r="F311" i="67"/>
  <c r="J311" i="67"/>
  <c r="N311" i="67"/>
  <c r="D85" i="55"/>
  <c r="D382" i="68"/>
  <c r="H382" i="68"/>
  <c r="H85" i="55"/>
  <c r="L85" i="55"/>
  <c r="L382" i="68"/>
  <c r="P382" i="68"/>
  <c r="P85" i="55"/>
  <c r="E306" i="69"/>
  <c r="E106" i="55"/>
  <c r="I325" i="69"/>
  <c r="I305" i="69"/>
  <c r="M306" i="69"/>
  <c r="M106" i="55"/>
  <c r="Q306" i="69"/>
  <c r="Q106" i="55"/>
  <c r="G307" i="69"/>
  <c r="K326" i="69"/>
  <c r="O307" i="69"/>
  <c r="E139" i="55"/>
  <c r="E320" i="70"/>
  <c r="I139" i="55"/>
  <c r="I320" i="70"/>
  <c r="I140" i="59"/>
  <c r="M139" i="55"/>
  <c r="M320" i="70"/>
  <c r="M140" i="59"/>
  <c r="Q139" i="55"/>
  <c r="Q320" i="70"/>
  <c r="G321" i="70"/>
  <c r="G139" i="55"/>
  <c r="K321" i="70"/>
  <c r="K319" i="70" s="1"/>
  <c r="O321" i="70"/>
  <c r="O319" i="70" s="1"/>
  <c r="O139" i="55"/>
  <c r="F305" i="71"/>
  <c r="J305" i="71"/>
  <c r="N305" i="71"/>
  <c r="D306" i="71"/>
  <c r="H306" i="71"/>
  <c r="L306" i="71"/>
  <c r="P306" i="71"/>
  <c r="D308" i="71"/>
  <c r="D158" i="59"/>
  <c r="H308" i="71"/>
  <c r="H158" i="59"/>
  <c r="H157" i="55"/>
  <c r="L308" i="71"/>
  <c r="L158" i="59"/>
  <c r="P308" i="71"/>
  <c r="P158" i="59"/>
  <c r="P157" i="55"/>
  <c r="F309" i="71"/>
  <c r="J309" i="71"/>
  <c r="N309" i="71"/>
  <c r="G162" i="55"/>
  <c r="G295" i="72"/>
  <c r="K162" i="55"/>
  <c r="K295" i="72"/>
  <c r="O162" i="55"/>
  <c r="O295" i="72"/>
  <c r="E297" i="72"/>
  <c r="I297" i="72"/>
  <c r="I164" i="55"/>
  <c r="M297" i="72"/>
  <c r="Q297" i="72"/>
  <c r="Q164" i="55"/>
  <c r="P12" i="57"/>
  <c r="P12" i="60" s="1"/>
  <c r="E16" i="57"/>
  <c r="E16" i="60" s="1"/>
  <c r="E394" i="64"/>
  <c r="E17" i="60"/>
  <c r="I16" i="57"/>
  <c r="I394" i="64"/>
  <c r="I17" i="60"/>
  <c r="M457" i="64"/>
  <c r="M393" i="64"/>
  <c r="M456" i="64" s="1"/>
  <c r="Q16" i="57"/>
  <c r="Q394" i="64"/>
  <c r="Q17" i="60"/>
  <c r="G395" i="64"/>
  <c r="G458" i="64" s="1"/>
  <c r="G18" i="60"/>
  <c r="K395" i="64"/>
  <c r="K18" i="60"/>
  <c r="F19" i="57"/>
  <c r="J19" i="57"/>
  <c r="E28" i="57"/>
  <c r="E347" i="65"/>
  <c r="E29" i="60"/>
  <c r="I347" i="65"/>
  <c r="I28" i="57"/>
  <c r="M347" i="65"/>
  <c r="M29" i="60"/>
  <c r="M28" i="57"/>
  <c r="Q28" i="57"/>
  <c r="Q347" i="65"/>
  <c r="Q29" i="60"/>
  <c r="E349" i="66"/>
  <c r="I349" i="66"/>
  <c r="M349" i="66"/>
  <c r="Q349" i="66"/>
  <c r="E55" i="57"/>
  <c r="E55" i="60" s="1"/>
  <c r="E355" i="66"/>
  <c r="E56" i="60"/>
  <c r="I355" i="66"/>
  <c r="I56" i="60"/>
  <c r="M55" i="57"/>
  <c r="M55" i="60" s="1"/>
  <c r="M355" i="66"/>
  <c r="M56" i="60"/>
  <c r="Q55" i="57"/>
  <c r="Q55" i="60" s="1"/>
  <c r="Q355" i="66"/>
  <c r="G55" i="57"/>
  <c r="G356" i="66"/>
  <c r="G413" i="66" s="1"/>
  <c r="G57" i="60"/>
  <c r="K55" i="57"/>
  <c r="K55" i="60" s="1"/>
  <c r="K356" i="66"/>
  <c r="K413" i="66" s="1"/>
  <c r="K57" i="60"/>
  <c r="O55" i="57"/>
  <c r="O55" i="60" s="1"/>
  <c r="O356" i="66"/>
  <c r="O413" i="66" s="1"/>
  <c r="O57" i="60"/>
  <c r="P63" i="57"/>
  <c r="F351" i="67"/>
  <c r="F70" i="57"/>
  <c r="F68" i="57" s="1"/>
  <c r="J351" i="67"/>
  <c r="J70" i="57"/>
  <c r="N351" i="67"/>
  <c r="D352" i="67"/>
  <c r="D409" i="67" s="1"/>
  <c r="D72" i="60"/>
  <c r="H352" i="67"/>
  <c r="H409" i="67" s="1"/>
  <c r="H72" i="60"/>
  <c r="L352" i="67"/>
  <c r="L409" i="67" s="1"/>
  <c r="L72" i="60"/>
  <c r="P352" i="67"/>
  <c r="P409" i="67" s="1"/>
  <c r="P72" i="60"/>
  <c r="F353" i="67"/>
  <c r="F410" i="67" s="1"/>
  <c r="F73" i="60"/>
  <c r="J353" i="67"/>
  <c r="J410" i="67" s="1"/>
  <c r="J73" i="60"/>
  <c r="N353" i="67"/>
  <c r="N410" i="67" s="1"/>
  <c r="N73" i="60"/>
  <c r="D89" i="57"/>
  <c r="D434" i="68"/>
  <c r="H89" i="57"/>
  <c r="H434" i="68"/>
  <c r="L89" i="57"/>
  <c r="L434" i="68"/>
  <c r="P89" i="57"/>
  <c r="P434" i="68"/>
  <c r="F435" i="68"/>
  <c r="F91" i="60"/>
  <c r="J435" i="68"/>
  <c r="J507" i="68" s="1"/>
  <c r="J91" i="60"/>
  <c r="J89" i="57"/>
  <c r="N435" i="68"/>
  <c r="N507" i="68" s="1"/>
  <c r="N91" i="60"/>
  <c r="N89" i="57"/>
  <c r="D436" i="68"/>
  <c r="D508" i="68" s="1"/>
  <c r="D92" i="60"/>
  <c r="H436" i="68"/>
  <c r="L436" i="68"/>
  <c r="L508" i="68" s="1"/>
  <c r="L92" i="60"/>
  <c r="P436" i="68"/>
  <c r="D93" i="57"/>
  <c r="D438" i="68"/>
  <c r="D94" i="60"/>
  <c r="H93" i="57"/>
  <c r="H438" i="68"/>
  <c r="L93" i="57"/>
  <c r="L93" i="60" s="1"/>
  <c r="L438" i="68"/>
  <c r="L94" i="60"/>
  <c r="P93" i="57"/>
  <c r="P438" i="68"/>
  <c r="F439" i="68"/>
  <c r="F511" i="68" s="1"/>
  <c r="F95" i="60"/>
  <c r="F93" i="57"/>
  <c r="J439" i="68"/>
  <c r="J511" i="68" s="1"/>
  <c r="J95" i="60"/>
  <c r="J93" i="57"/>
  <c r="J93" i="60" s="1"/>
  <c r="N439" i="68"/>
  <c r="N511" i="68" s="1"/>
  <c r="N95" i="60"/>
  <c r="N93" i="57"/>
  <c r="D440" i="68"/>
  <c r="D512" i="68" s="1"/>
  <c r="D96" i="60"/>
  <c r="H440" i="68"/>
  <c r="H512" i="68" s="1"/>
  <c r="H96" i="60"/>
  <c r="L440" i="68"/>
  <c r="L512" i="68" s="1"/>
  <c r="L96" i="60"/>
  <c r="P440" i="68"/>
  <c r="P512" i="68" s="1"/>
  <c r="P96" i="60"/>
  <c r="O100" i="60"/>
  <c r="G401" i="69"/>
  <c r="K344" i="69"/>
  <c r="K107" i="60"/>
  <c r="O344" i="69"/>
  <c r="O107" i="60"/>
  <c r="E345" i="69"/>
  <c r="E402" i="69" s="1"/>
  <c r="E108" i="60"/>
  <c r="M345" i="69"/>
  <c r="M402" i="69" s="1"/>
  <c r="M108" i="60"/>
  <c r="Q345" i="69"/>
  <c r="Q402" i="69" s="1"/>
  <c r="Q108" i="60"/>
  <c r="F109" i="57"/>
  <c r="F347" i="69"/>
  <c r="F110" i="60"/>
  <c r="J109" i="57"/>
  <c r="J347" i="69"/>
  <c r="J110" i="60"/>
  <c r="N109" i="57"/>
  <c r="N347" i="69"/>
  <c r="N110" i="60"/>
  <c r="D349" i="70"/>
  <c r="D131" i="60"/>
  <c r="H349" i="70"/>
  <c r="H131" i="60"/>
  <c r="H130" i="60"/>
  <c r="L349" i="70"/>
  <c r="L131" i="60"/>
  <c r="P349" i="70"/>
  <c r="P131" i="60"/>
  <c r="O132" i="57"/>
  <c r="F355" i="70"/>
  <c r="F137" i="60"/>
  <c r="F136" i="57"/>
  <c r="J355" i="70"/>
  <c r="J137" i="60"/>
  <c r="J136" i="57"/>
  <c r="J130" i="60" s="1"/>
  <c r="N355" i="70"/>
  <c r="N137" i="60"/>
  <c r="N136" i="57"/>
  <c r="D356" i="70"/>
  <c r="D413" i="70" s="1"/>
  <c r="D138" i="60"/>
  <c r="H356" i="70"/>
  <c r="H413" i="70" s="1"/>
  <c r="H138" i="60"/>
  <c r="L136" i="57"/>
  <c r="L136" i="60" s="1"/>
  <c r="L356" i="70"/>
  <c r="L413" i="70" s="1"/>
  <c r="L138" i="60"/>
  <c r="P356" i="70"/>
  <c r="P413" i="70" s="1"/>
  <c r="P138" i="60"/>
  <c r="D358" i="70"/>
  <c r="D139" i="60"/>
  <c r="D140" i="60"/>
  <c r="H358" i="70"/>
  <c r="H139" i="57"/>
  <c r="L358" i="70"/>
  <c r="L139" i="60"/>
  <c r="L140" i="60"/>
  <c r="P358" i="70"/>
  <c r="P139" i="57"/>
  <c r="F359" i="70"/>
  <c r="F416" i="70" s="1"/>
  <c r="F141" i="60"/>
  <c r="J359" i="70"/>
  <c r="J416" i="70" s="1"/>
  <c r="J141" i="60"/>
  <c r="N359" i="70"/>
  <c r="N416" i="70" s="1"/>
  <c r="N141" i="60"/>
  <c r="J154" i="57"/>
  <c r="G344" i="71"/>
  <c r="G158" i="60"/>
  <c r="G157" i="57"/>
  <c r="K344" i="71"/>
  <c r="K158" i="60"/>
  <c r="K157" i="57"/>
  <c r="K157" i="60"/>
  <c r="O344" i="71"/>
  <c r="O158" i="60"/>
  <c r="O157" i="60"/>
  <c r="E345" i="71"/>
  <c r="E399" i="71" s="1"/>
  <c r="E159" i="60"/>
  <c r="I345" i="71"/>
  <c r="I399" i="71" s="1"/>
  <c r="I159" i="60"/>
  <c r="M345" i="71"/>
  <c r="M399" i="71" s="1"/>
  <c r="M159" i="60"/>
  <c r="Q345" i="71"/>
  <c r="Q399" i="71" s="1"/>
  <c r="Q159" i="60"/>
  <c r="G335" i="72"/>
  <c r="G167" i="60"/>
  <c r="K335" i="72"/>
  <c r="K167" i="60"/>
  <c r="O335" i="72"/>
  <c r="O167" i="60"/>
  <c r="N168" i="57"/>
  <c r="N166" i="60" s="1"/>
  <c r="E344" i="72"/>
  <c r="E176" i="60"/>
  <c r="E175" i="60"/>
  <c r="E175" i="57"/>
  <c r="I344" i="72"/>
  <c r="I176" i="60"/>
  <c r="M344" i="72"/>
  <c r="M176" i="60"/>
  <c r="M175" i="60"/>
  <c r="M175" i="57"/>
  <c r="Q344" i="72"/>
  <c r="Q176" i="60"/>
  <c r="Q175" i="60"/>
  <c r="Q175" i="57"/>
  <c r="G345" i="72"/>
  <c r="G399" i="72" s="1"/>
  <c r="G177" i="60"/>
  <c r="K345" i="72"/>
  <c r="K399" i="72" s="1"/>
  <c r="K177" i="60"/>
  <c r="O345" i="72"/>
  <c r="O399" i="72" s="1"/>
  <c r="O177" i="60"/>
  <c r="J14" i="59"/>
  <c r="P170" i="59"/>
  <c r="C27" i="60"/>
  <c r="M17" i="60"/>
  <c r="Q103" i="60"/>
  <c r="G157" i="60"/>
  <c r="G134" i="50"/>
  <c r="K134" i="50"/>
  <c r="O134" i="50"/>
  <c r="D135" i="50"/>
  <c r="H135" i="50"/>
  <c r="L135" i="50"/>
  <c r="P135" i="50"/>
  <c r="C159" i="50"/>
  <c r="G159" i="50"/>
  <c r="K159" i="50"/>
  <c r="O159" i="50"/>
  <c r="D165" i="50"/>
  <c r="H165" i="50"/>
  <c r="L165" i="50"/>
  <c r="P165" i="50"/>
  <c r="D177" i="50"/>
  <c r="H177" i="50"/>
  <c r="L177" i="50"/>
  <c r="P177" i="50"/>
  <c r="G12" i="54"/>
  <c r="G327" i="64"/>
  <c r="K12" i="54"/>
  <c r="K327" i="64"/>
  <c r="K13" i="58"/>
  <c r="O12" i="54"/>
  <c r="O12" i="58" s="1"/>
  <c r="O327" i="64"/>
  <c r="O13" i="58"/>
  <c r="E12" i="54"/>
  <c r="E12" i="58" s="1"/>
  <c r="E328" i="64"/>
  <c r="E412" i="64" s="1"/>
  <c r="E14" i="58"/>
  <c r="I328" i="64"/>
  <c r="I14" i="58"/>
  <c r="I12" i="54"/>
  <c r="I12" i="58" s="1"/>
  <c r="M328" i="64"/>
  <c r="M14" i="58"/>
  <c r="M12" i="54"/>
  <c r="M12" i="58" s="1"/>
  <c r="Q328" i="64"/>
  <c r="Q412" i="64" s="1"/>
  <c r="Q14" i="58"/>
  <c r="G329" i="64"/>
  <c r="G371" i="64" s="1"/>
  <c r="K329" i="64"/>
  <c r="K371" i="64" s="1"/>
  <c r="O329" i="64"/>
  <c r="G25" i="54"/>
  <c r="G287" i="65"/>
  <c r="G325" i="65" s="1"/>
  <c r="K25" i="54"/>
  <c r="K287" i="65"/>
  <c r="O25" i="54"/>
  <c r="O287" i="65"/>
  <c r="O325" i="65" s="1"/>
  <c r="E288" i="65"/>
  <c r="E326" i="65" s="1"/>
  <c r="I25" i="54"/>
  <c r="I288" i="65"/>
  <c r="I286" i="65" s="1"/>
  <c r="M25" i="54"/>
  <c r="M288" i="65"/>
  <c r="M286" i="65" s="1"/>
  <c r="Q288" i="65"/>
  <c r="E28" i="54"/>
  <c r="E290" i="65"/>
  <c r="E328" i="65" s="1"/>
  <c r="I28" i="54"/>
  <c r="I290" i="65"/>
  <c r="M28" i="54"/>
  <c r="M290" i="65"/>
  <c r="Q28" i="54"/>
  <c r="Q290" i="65"/>
  <c r="E32" i="54"/>
  <c r="E30" i="54" s="1"/>
  <c r="E294" i="65"/>
  <c r="E332" i="65" s="1"/>
  <c r="I32" i="54"/>
  <c r="I294" i="65"/>
  <c r="M32" i="54"/>
  <c r="M294" i="65"/>
  <c r="Q32" i="54"/>
  <c r="Q294" i="65"/>
  <c r="G32" i="54"/>
  <c r="G295" i="65"/>
  <c r="K295" i="65"/>
  <c r="K32" i="54"/>
  <c r="O32" i="54"/>
  <c r="O295" i="65"/>
  <c r="E296" i="65"/>
  <c r="E334" i="65" s="1"/>
  <c r="I296" i="65"/>
  <c r="M296" i="65"/>
  <c r="M334" i="65" s="1"/>
  <c r="Q296" i="65"/>
  <c r="E287" i="66"/>
  <c r="I287" i="66"/>
  <c r="M287" i="66"/>
  <c r="Q287" i="66"/>
  <c r="Q286" i="66" s="1"/>
  <c r="Q44" i="54"/>
  <c r="G288" i="66"/>
  <c r="K288" i="66"/>
  <c r="O288" i="66"/>
  <c r="E370" i="68"/>
  <c r="I370" i="68"/>
  <c r="M370" i="68"/>
  <c r="Q370" i="68"/>
  <c r="Q97" i="54"/>
  <c r="G371" i="68"/>
  <c r="K371" i="68"/>
  <c r="K419" i="68" s="1"/>
  <c r="O371" i="68"/>
  <c r="O419" i="68" s="1"/>
  <c r="E100" i="54"/>
  <c r="E373" i="68"/>
  <c r="I100" i="54"/>
  <c r="I373" i="68"/>
  <c r="M100" i="54"/>
  <c r="M373" i="68"/>
  <c r="Q100" i="54"/>
  <c r="Q373" i="68"/>
  <c r="G100" i="54"/>
  <c r="G374" i="68"/>
  <c r="G102" i="58"/>
  <c r="K100" i="54"/>
  <c r="K374" i="68"/>
  <c r="K470" i="68" s="1"/>
  <c r="K102" i="58"/>
  <c r="O100" i="54"/>
  <c r="O374" i="68"/>
  <c r="O102" i="58"/>
  <c r="E375" i="68"/>
  <c r="I375" i="68"/>
  <c r="I423" i="68" s="1"/>
  <c r="M375" i="68"/>
  <c r="Q375" i="68"/>
  <c r="Q423" i="68" s="1"/>
  <c r="G106" i="54"/>
  <c r="G287" i="69"/>
  <c r="K106" i="54"/>
  <c r="K287" i="69"/>
  <c r="O106" i="54"/>
  <c r="O287" i="69"/>
  <c r="E288" i="69"/>
  <c r="E286" i="69" s="1"/>
  <c r="E106" i="54"/>
  <c r="I288" i="69"/>
  <c r="M288" i="69"/>
  <c r="M106" i="54"/>
  <c r="Q288" i="69"/>
  <c r="Q286" i="69" s="1"/>
  <c r="E109" i="54"/>
  <c r="E290" i="69"/>
  <c r="I109" i="54"/>
  <c r="I290" i="69"/>
  <c r="M109" i="54"/>
  <c r="M290" i="69"/>
  <c r="Q109" i="54"/>
  <c r="Q290" i="69"/>
  <c r="G287" i="70"/>
  <c r="K287" i="70"/>
  <c r="K125" i="54"/>
  <c r="O287" i="70"/>
  <c r="O325" i="70" s="1"/>
  <c r="E288" i="70"/>
  <c r="I288" i="70"/>
  <c r="I326" i="70" s="1"/>
  <c r="M288" i="70"/>
  <c r="Q288" i="70"/>
  <c r="Q326" i="70" s="1"/>
  <c r="G128" i="54"/>
  <c r="G290" i="70"/>
  <c r="K128" i="54"/>
  <c r="K290" i="70"/>
  <c r="K289" i="70" s="1"/>
  <c r="O128" i="54"/>
  <c r="O290" i="70"/>
  <c r="E281" i="71"/>
  <c r="E149" i="58"/>
  <c r="I281" i="71"/>
  <c r="I149" i="58"/>
  <c r="M281" i="71"/>
  <c r="M353" i="71" s="1"/>
  <c r="M149" i="58"/>
  <c r="Q281" i="71"/>
  <c r="Q149" i="58"/>
  <c r="E154" i="54"/>
  <c r="E287" i="71"/>
  <c r="I154" i="54"/>
  <c r="I287" i="71"/>
  <c r="M154" i="54"/>
  <c r="M287" i="71"/>
  <c r="Q154" i="54"/>
  <c r="Q287" i="71"/>
  <c r="G154" i="54"/>
  <c r="G288" i="71"/>
  <c r="G286" i="71" s="1"/>
  <c r="K288" i="71"/>
  <c r="K286" i="71" s="1"/>
  <c r="K154" i="54"/>
  <c r="O154" i="54"/>
  <c r="O288" i="71"/>
  <c r="O286" i="71" s="1"/>
  <c r="E290" i="71"/>
  <c r="E158" i="58"/>
  <c r="I290" i="71"/>
  <c r="I158" i="58"/>
  <c r="I157" i="54"/>
  <c r="M290" i="71"/>
  <c r="M158" i="58"/>
  <c r="Q290" i="71"/>
  <c r="Q158" i="58"/>
  <c r="Q157" i="54"/>
  <c r="G291" i="71"/>
  <c r="G327" i="71" s="1"/>
  <c r="K291" i="71"/>
  <c r="K327" i="71" s="1"/>
  <c r="O291" i="71"/>
  <c r="O327" i="71" s="1"/>
  <c r="E277" i="72"/>
  <c r="E313" i="72" s="1"/>
  <c r="I277" i="72"/>
  <c r="I313" i="72" s="1"/>
  <c r="I162" i="54"/>
  <c r="M277" i="72"/>
  <c r="M313" i="72" s="1"/>
  <c r="Q277" i="72"/>
  <c r="Q162" i="54"/>
  <c r="G164" i="54"/>
  <c r="G279" i="72"/>
  <c r="K164" i="54"/>
  <c r="K279" i="72"/>
  <c r="O164" i="54"/>
  <c r="O279" i="72"/>
  <c r="G340" i="64"/>
  <c r="K340" i="64"/>
  <c r="K4" i="55"/>
  <c r="O340" i="64"/>
  <c r="E341" i="64"/>
  <c r="E362" i="64" s="1"/>
  <c r="I341" i="64"/>
  <c r="I362" i="64" s="1"/>
  <c r="M341" i="64"/>
  <c r="M362" i="64" s="1"/>
  <c r="Q341" i="64"/>
  <c r="Q362" i="64" s="1"/>
  <c r="E343" i="64"/>
  <c r="E7" i="55"/>
  <c r="I343" i="64"/>
  <c r="I7" i="55"/>
  <c r="M343" i="64"/>
  <c r="Q343" i="64"/>
  <c r="Q7" i="55"/>
  <c r="D348" i="64"/>
  <c r="D12" i="55"/>
  <c r="H12" i="55"/>
  <c r="H348" i="64"/>
  <c r="L348" i="64"/>
  <c r="L12" i="55"/>
  <c r="P12" i="55"/>
  <c r="P348" i="64"/>
  <c r="J370" i="64"/>
  <c r="J433" i="64"/>
  <c r="N370" i="64"/>
  <c r="N433" i="64"/>
  <c r="D371" i="64"/>
  <c r="H371" i="64"/>
  <c r="L371" i="64"/>
  <c r="P371" i="64"/>
  <c r="F313" i="65"/>
  <c r="F32" i="55"/>
  <c r="J313" i="65"/>
  <c r="J32" i="55"/>
  <c r="N332" i="65"/>
  <c r="N312" i="65"/>
  <c r="D333" i="65"/>
  <c r="H314" i="65"/>
  <c r="H312" i="65" s="1"/>
  <c r="H32" i="55"/>
  <c r="L314" i="65"/>
  <c r="L312" i="65" s="1"/>
  <c r="L32" i="55"/>
  <c r="P333" i="65"/>
  <c r="F334" i="65"/>
  <c r="J334" i="65"/>
  <c r="N334" i="65"/>
  <c r="E317" i="65"/>
  <c r="I317" i="65"/>
  <c r="I36" i="55"/>
  <c r="I30" i="55" s="1"/>
  <c r="M317" i="65"/>
  <c r="Q317" i="65"/>
  <c r="Q36" i="55"/>
  <c r="G318" i="65"/>
  <c r="K318" i="65"/>
  <c r="O318" i="65"/>
  <c r="F317" i="66"/>
  <c r="F55" i="55"/>
  <c r="J317" i="66"/>
  <c r="N317" i="66"/>
  <c r="N55" i="55"/>
  <c r="D318" i="66"/>
  <c r="D316" i="66" s="1"/>
  <c r="D55" i="55"/>
  <c r="H318" i="66"/>
  <c r="H316" i="66" s="1"/>
  <c r="H55" i="55"/>
  <c r="L318" i="66"/>
  <c r="L316" i="66" s="1"/>
  <c r="P318" i="66"/>
  <c r="P316" i="66" s="1"/>
  <c r="E313" i="67"/>
  <c r="E70" i="55"/>
  <c r="I313" i="67"/>
  <c r="M313" i="67"/>
  <c r="M70" i="55"/>
  <c r="Q313" i="67"/>
  <c r="Q70" i="55"/>
  <c r="G314" i="67"/>
  <c r="K314" i="67"/>
  <c r="O314" i="67"/>
  <c r="E315" i="67"/>
  <c r="I315" i="67"/>
  <c r="M315" i="67"/>
  <c r="Q315" i="67"/>
  <c r="F317" i="67"/>
  <c r="J317" i="67"/>
  <c r="J74" i="55"/>
  <c r="N317" i="67"/>
  <c r="D318" i="67"/>
  <c r="H318" i="67"/>
  <c r="L318" i="67"/>
  <c r="P318" i="67"/>
  <c r="E77" i="55"/>
  <c r="E320" i="67"/>
  <c r="I77" i="55"/>
  <c r="I320" i="67"/>
  <c r="M77" i="55"/>
  <c r="M320" i="67"/>
  <c r="Q77" i="55"/>
  <c r="Q320" i="67"/>
  <c r="G321" i="67"/>
  <c r="G319" i="67" s="1"/>
  <c r="G77" i="55"/>
  <c r="K321" i="67"/>
  <c r="K319" i="67" s="1"/>
  <c r="O321" i="67"/>
  <c r="O319" i="67" s="1"/>
  <c r="O77" i="55"/>
  <c r="F384" i="68"/>
  <c r="J384" i="68"/>
  <c r="N384" i="68"/>
  <c r="E386" i="68"/>
  <c r="I386" i="68"/>
  <c r="I89" i="55"/>
  <c r="M386" i="68"/>
  <c r="Q386" i="68"/>
  <c r="Q89" i="55"/>
  <c r="G387" i="68"/>
  <c r="K387" i="68"/>
  <c r="O387" i="68"/>
  <c r="E388" i="68"/>
  <c r="E92" i="59"/>
  <c r="I388" i="68"/>
  <c r="M388" i="68"/>
  <c r="M92" i="59"/>
  <c r="Q388" i="68"/>
  <c r="G97" i="55"/>
  <c r="G394" i="68"/>
  <c r="K97" i="55"/>
  <c r="K394" i="68"/>
  <c r="O97" i="55"/>
  <c r="O394" i="68"/>
  <c r="I395" i="68"/>
  <c r="I393" i="68" s="1"/>
  <c r="M395" i="68"/>
  <c r="M393" i="68" s="1"/>
  <c r="M97" i="55"/>
  <c r="Q395" i="68"/>
  <c r="E336" i="69"/>
  <c r="I317" i="69"/>
  <c r="M317" i="69"/>
  <c r="Q317" i="69"/>
  <c r="Q117" i="55"/>
  <c r="G337" i="69"/>
  <c r="K318" i="69"/>
  <c r="O318" i="69"/>
  <c r="G320" i="69"/>
  <c r="G121" i="59"/>
  <c r="K320" i="69"/>
  <c r="O320" i="69"/>
  <c r="O121" i="59"/>
  <c r="E321" i="69"/>
  <c r="I321" i="69"/>
  <c r="M340" i="69"/>
  <c r="Q321" i="69"/>
  <c r="E125" i="55"/>
  <c r="E306" i="70"/>
  <c r="I125" i="55"/>
  <c r="I306" i="70"/>
  <c r="M125" i="55"/>
  <c r="M306" i="70"/>
  <c r="Q125" i="55"/>
  <c r="Q306" i="70"/>
  <c r="G307" i="70"/>
  <c r="G305" i="70" s="1"/>
  <c r="G125" i="55"/>
  <c r="K326" i="70"/>
  <c r="O307" i="70"/>
  <c r="O125" i="55"/>
  <c r="I309" i="70"/>
  <c r="I128" i="55"/>
  <c r="M309" i="70"/>
  <c r="Q309" i="70"/>
  <c r="Q128" i="55"/>
  <c r="G311" i="70"/>
  <c r="K311" i="70"/>
  <c r="O311" i="70"/>
  <c r="F301" i="71"/>
  <c r="F151" i="59"/>
  <c r="J301" i="71"/>
  <c r="J151" i="59"/>
  <c r="N301" i="71"/>
  <c r="N151" i="59"/>
  <c r="D302" i="71"/>
  <c r="D152" i="59"/>
  <c r="H302" i="71"/>
  <c r="H152" i="59"/>
  <c r="L302" i="71"/>
  <c r="L152" i="59"/>
  <c r="P302" i="71"/>
  <c r="P152" i="59"/>
  <c r="F303" i="71"/>
  <c r="J303" i="71"/>
  <c r="N303" i="71"/>
  <c r="D299" i="72"/>
  <c r="D167" i="59"/>
  <c r="H299" i="72"/>
  <c r="H167" i="59"/>
  <c r="L299" i="72"/>
  <c r="L167" i="59"/>
  <c r="P299" i="72"/>
  <c r="P167" i="59"/>
  <c r="P166" i="55"/>
  <c r="F168" i="55"/>
  <c r="F301" i="72"/>
  <c r="F169" i="59"/>
  <c r="J168" i="55"/>
  <c r="J168" i="59" s="1"/>
  <c r="J301" i="72"/>
  <c r="J169" i="59"/>
  <c r="N168" i="55"/>
  <c r="N168" i="59" s="1"/>
  <c r="N301" i="72"/>
  <c r="D302" i="72"/>
  <c r="D170" i="59"/>
  <c r="D168" i="55"/>
  <c r="H302" i="72"/>
  <c r="H170" i="59"/>
  <c r="L302" i="72"/>
  <c r="L168" i="55"/>
  <c r="L170" i="59"/>
  <c r="P374" i="72"/>
  <c r="P320" i="72"/>
  <c r="F303" i="72"/>
  <c r="J303" i="72"/>
  <c r="N303" i="72"/>
  <c r="F387" i="64"/>
  <c r="J387" i="64"/>
  <c r="N387" i="64"/>
  <c r="D388" i="64"/>
  <c r="H388" i="64"/>
  <c r="L388" i="64"/>
  <c r="L451" i="64" s="1"/>
  <c r="L11" i="60"/>
  <c r="P388" i="64"/>
  <c r="P451" i="64" s="1"/>
  <c r="P11" i="60"/>
  <c r="N36" i="60"/>
  <c r="E358" i="65"/>
  <c r="I358" i="65"/>
  <c r="I39" i="57"/>
  <c r="M39" i="57"/>
  <c r="M358" i="65"/>
  <c r="Q39" i="57"/>
  <c r="Q358" i="65"/>
  <c r="G39" i="57"/>
  <c r="G359" i="65"/>
  <c r="G41" i="60"/>
  <c r="K359" i="65"/>
  <c r="K416" i="65" s="1"/>
  <c r="K39" i="57"/>
  <c r="O359" i="65"/>
  <c r="O416" i="65" s="1"/>
  <c r="O41" i="60"/>
  <c r="F44" i="57"/>
  <c r="F344" i="66"/>
  <c r="J44" i="57"/>
  <c r="J344" i="66"/>
  <c r="N44" i="57"/>
  <c r="N344" i="66"/>
  <c r="D345" i="66"/>
  <c r="D46" i="60"/>
  <c r="H345" i="66"/>
  <c r="H46" i="60"/>
  <c r="L345" i="66"/>
  <c r="L44" i="57"/>
  <c r="P345" i="66"/>
  <c r="P46" i="60"/>
  <c r="F49" i="57"/>
  <c r="H58" i="57"/>
  <c r="G74" i="57"/>
  <c r="G74" i="60" s="1"/>
  <c r="G355" i="67"/>
  <c r="G75" i="60"/>
  <c r="K74" i="57"/>
  <c r="K74" i="60" s="1"/>
  <c r="K355" i="67"/>
  <c r="K75" i="60"/>
  <c r="O355" i="67"/>
  <c r="O75" i="60"/>
  <c r="O74" i="57"/>
  <c r="E74" i="57"/>
  <c r="E74" i="60" s="1"/>
  <c r="E356" i="67"/>
  <c r="E413" i="67" s="1"/>
  <c r="E76" i="60"/>
  <c r="I74" i="57"/>
  <c r="I74" i="60" s="1"/>
  <c r="I356" i="67"/>
  <c r="I413" i="67" s="1"/>
  <c r="I76" i="60"/>
  <c r="M74" i="57"/>
  <c r="M74" i="60" s="1"/>
  <c r="M356" i="67"/>
  <c r="M76" i="60"/>
  <c r="Q356" i="67"/>
  <c r="Q413" i="67" s="1"/>
  <c r="Q76" i="60"/>
  <c r="F77" i="57"/>
  <c r="F358" i="67"/>
  <c r="J77" i="57"/>
  <c r="J358" i="67"/>
  <c r="N77" i="57"/>
  <c r="N358" i="67"/>
  <c r="D359" i="67"/>
  <c r="D416" i="67" s="1"/>
  <c r="D79" i="60"/>
  <c r="H359" i="67"/>
  <c r="H416" i="67" s="1"/>
  <c r="H79" i="60"/>
  <c r="H77" i="57"/>
  <c r="L359" i="67"/>
  <c r="L416" i="67" s="1"/>
  <c r="L79" i="60"/>
  <c r="L77" i="57"/>
  <c r="P359" i="67"/>
  <c r="P416" i="67" s="1"/>
  <c r="P79" i="60"/>
  <c r="E432" i="68"/>
  <c r="I432" i="68"/>
  <c r="M432" i="68"/>
  <c r="Q432" i="68"/>
  <c r="F442" i="68"/>
  <c r="F98" i="60"/>
  <c r="F97" i="57"/>
  <c r="F97" i="60" s="1"/>
  <c r="J442" i="68"/>
  <c r="J98" i="60"/>
  <c r="J97" i="57"/>
  <c r="J97" i="60" s="1"/>
  <c r="N442" i="68"/>
  <c r="N98" i="60"/>
  <c r="D443" i="68"/>
  <c r="D515" i="68" s="1"/>
  <c r="D99" i="60"/>
  <c r="H443" i="68"/>
  <c r="H515" i="68" s="1"/>
  <c r="H99" i="60"/>
  <c r="L443" i="68"/>
  <c r="L515" i="68" s="1"/>
  <c r="L99" i="60"/>
  <c r="P443" i="68"/>
  <c r="P515" i="68" s="1"/>
  <c r="P99" i="60"/>
  <c r="G355" i="69"/>
  <c r="G118" i="60"/>
  <c r="G117" i="57"/>
  <c r="G117" i="60" s="1"/>
  <c r="K355" i="69"/>
  <c r="K118" i="60"/>
  <c r="K117" i="57"/>
  <c r="K117" i="60" s="1"/>
  <c r="O355" i="69"/>
  <c r="O118" i="60"/>
  <c r="E356" i="69"/>
  <c r="E413" i="69" s="1"/>
  <c r="E119" i="60"/>
  <c r="I356" i="69"/>
  <c r="I413" i="69" s="1"/>
  <c r="I119" i="60"/>
  <c r="M356" i="69"/>
  <c r="M413" i="69" s="1"/>
  <c r="M119" i="60"/>
  <c r="Q356" i="69"/>
  <c r="Q413" i="69" s="1"/>
  <c r="Q119" i="60"/>
  <c r="G125" i="57"/>
  <c r="G344" i="70"/>
  <c r="G126" i="60"/>
  <c r="K125" i="57"/>
  <c r="K344" i="70"/>
  <c r="O125" i="57"/>
  <c r="O344" i="70"/>
  <c r="O126" i="60"/>
  <c r="E345" i="70"/>
  <c r="E402" i="70" s="1"/>
  <c r="E127" i="60"/>
  <c r="I345" i="70"/>
  <c r="I402" i="70" s="1"/>
  <c r="I127" i="60"/>
  <c r="M345" i="70"/>
  <c r="M402" i="70" s="1"/>
  <c r="M125" i="57"/>
  <c r="Q345" i="70"/>
  <c r="Q402" i="70" s="1"/>
  <c r="Q127" i="60"/>
  <c r="F333" i="71"/>
  <c r="F147" i="60"/>
  <c r="F146" i="57"/>
  <c r="J333" i="71"/>
  <c r="J147" i="60"/>
  <c r="J146" i="57"/>
  <c r="N333" i="71"/>
  <c r="N147" i="60"/>
  <c r="M150" i="57"/>
  <c r="M148" i="57" s="1"/>
  <c r="D333" i="72"/>
  <c r="D165" i="60"/>
  <c r="D164" i="57"/>
  <c r="H333" i="72"/>
  <c r="H165" i="60"/>
  <c r="H164" i="57"/>
  <c r="L333" i="72"/>
  <c r="L165" i="60"/>
  <c r="P333" i="72"/>
  <c r="P165" i="60"/>
  <c r="P164" i="57"/>
  <c r="O172" i="57"/>
  <c r="O166" i="60" s="1"/>
  <c r="N14" i="59"/>
  <c r="K121" i="59"/>
  <c r="N169" i="59"/>
  <c r="L22" i="60"/>
  <c r="L46" i="60"/>
  <c r="H47" i="60"/>
  <c r="Q56" i="60"/>
  <c r="O85" i="60"/>
  <c r="M109" i="60"/>
  <c r="Q162" i="60"/>
  <c r="C141" i="50"/>
  <c r="G141" i="50"/>
  <c r="K141" i="50"/>
  <c r="O141" i="50"/>
  <c r="D145" i="50"/>
  <c r="H145" i="50"/>
  <c r="L145" i="50"/>
  <c r="P145" i="50"/>
  <c r="E152" i="50"/>
  <c r="I152" i="50"/>
  <c r="M152" i="50"/>
  <c r="Q152" i="50"/>
  <c r="F153" i="50"/>
  <c r="J153" i="50"/>
  <c r="N153" i="50"/>
  <c r="F170" i="50"/>
  <c r="J170" i="50"/>
  <c r="N170" i="50"/>
  <c r="C171" i="50"/>
  <c r="G171" i="50"/>
  <c r="K171" i="50"/>
  <c r="O171" i="50"/>
  <c r="E173" i="50"/>
  <c r="I173" i="50"/>
  <c r="M173" i="50"/>
  <c r="Q173" i="50"/>
  <c r="F174" i="50"/>
  <c r="J174" i="50"/>
  <c r="N174" i="50"/>
  <c r="E19" i="54"/>
  <c r="E334" i="64"/>
  <c r="I19" i="54"/>
  <c r="I334" i="64"/>
  <c r="M19" i="54"/>
  <c r="M334" i="64"/>
  <c r="Q19" i="54"/>
  <c r="Q334" i="64"/>
  <c r="G19" i="54"/>
  <c r="G335" i="64"/>
  <c r="G21" i="58"/>
  <c r="K19" i="54"/>
  <c r="K335" i="64"/>
  <c r="O19" i="54"/>
  <c r="O335" i="64"/>
  <c r="O419" i="64" s="1"/>
  <c r="O21" i="58"/>
  <c r="E336" i="64"/>
  <c r="E378" i="64" s="1"/>
  <c r="I336" i="64"/>
  <c r="M336" i="64"/>
  <c r="M378" i="64" s="1"/>
  <c r="Q336" i="64"/>
  <c r="G63" i="54"/>
  <c r="G287" i="67"/>
  <c r="K63" i="54"/>
  <c r="K287" i="67"/>
  <c r="O63" i="54"/>
  <c r="O287" i="67"/>
  <c r="E63" i="54"/>
  <c r="E288" i="67"/>
  <c r="I288" i="67"/>
  <c r="I286" i="67" s="1"/>
  <c r="I63" i="54"/>
  <c r="M63" i="54"/>
  <c r="M288" i="67"/>
  <c r="Q288" i="67"/>
  <c r="E66" i="54"/>
  <c r="E290" i="67"/>
  <c r="I66" i="54"/>
  <c r="I290" i="67"/>
  <c r="M66" i="54"/>
  <c r="M290" i="67"/>
  <c r="Q66" i="54"/>
  <c r="Q290" i="67"/>
  <c r="G292" i="69"/>
  <c r="G112" i="58"/>
  <c r="K292" i="69"/>
  <c r="K112" i="58"/>
  <c r="O292" i="69"/>
  <c r="O112" i="58"/>
  <c r="E294" i="69"/>
  <c r="E114" i="58"/>
  <c r="I294" i="69"/>
  <c r="I113" i="54"/>
  <c r="I114" i="58"/>
  <c r="M294" i="69"/>
  <c r="M114" i="58"/>
  <c r="Q294" i="69"/>
  <c r="Q113" i="54"/>
  <c r="Q114" i="58"/>
  <c r="G295" i="69"/>
  <c r="G371" i="69" s="1"/>
  <c r="G115" i="58"/>
  <c r="K295" i="69"/>
  <c r="K371" i="69" s="1"/>
  <c r="K115" i="58"/>
  <c r="O295" i="69"/>
  <c r="O371" i="69" s="1"/>
  <c r="O115" i="58"/>
  <c r="E296" i="69"/>
  <c r="I296" i="69"/>
  <c r="I334" i="69" s="1"/>
  <c r="M296" i="69"/>
  <c r="Q296" i="69"/>
  <c r="Q334" i="69" s="1"/>
  <c r="E120" i="54"/>
  <c r="E301" i="69"/>
  <c r="E121" i="58"/>
  <c r="I120" i="54"/>
  <c r="I301" i="69"/>
  <c r="I121" i="58"/>
  <c r="M120" i="54"/>
  <c r="M301" i="69"/>
  <c r="M121" i="58"/>
  <c r="Q120" i="54"/>
  <c r="Q301" i="69"/>
  <c r="Q121" i="58"/>
  <c r="G120" i="54"/>
  <c r="G302" i="69"/>
  <c r="G300" i="69" s="1"/>
  <c r="K302" i="69"/>
  <c r="K120" i="54"/>
  <c r="O120" i="54"/>
  <c r="O302" i="69"/>
  <c r="O300" i="69" s="1"/>
  <c r="E292" i="70"/>
  <c r="I292" i="70"/>
  <c r="M292" i="70"/>
  <c r="Q292" i="70"/>
  <c r="G301" i="70"/>
  <c r="G140" i="58"/>
  <c r="K301" i="70"/>
  <c r="K139" i="54"/>
  <c r="K140" i="58"/>
  <c r="O301" i="70"/>
  <c r="O339" i="70" s="1"/>
  <c r="E302" i="70"/>
  <c r="I302" i="70"/>
  <c r="I340" i="70" s="1"/>
  <c r="M302" i="70"/>
  <c r="Q302" i="70"/>
  <c r="Q340" i="70" s="1"/>
  <c r="E287" i="72"/>
  <c r="I287" i="72"/>
  <c r="M287" i="72"/>
  <c r="Q287" i="72"/>
  <c r="Q172" i="54"/>
  <c r="G288" i="72"/>
  <c r="K288" i="72"/>
  <c r="O288" i="72"/>
  <c r="E175" i="54"/>
  <c r="E290" i="72"/>
  <c r="E176" i="58"/>
  <c r="I175" i="54"/>
  <c r="I290" i="72"/>
  <c r="I176" i="58"/>
  <c r="M175" i="54"/>
  <c r="M290" i="72"/>
  <c r="M176" i="58"/>
  <c r="Q175" i="54"/>
  <c r="Q290" i="72"/>
  <c r="Q176" i="58"/>
  <c r="G175" i="54"/>
  <c r="G291" i="72"/>
  <c r="K175" i="54"/>
  <c r="K291" i="72"/>
  <c r="O175" i="54"/>
  <c r="O291" i="72"/>
  <c r="D352" i="64"/>
  <c r="D351" i="64" s="1"/>
  <c r="D16" i="55"/>
  <c r="H16" i="55"/>
  <c r="H352" i="64"/>
  <c r="L352" i="64"/>
  <c r="L351" i="64" s="1"/>
  <c r="L16" i="55"/>
  <c r="P16" i="55"/>
  <c r="P352" i="64"/>
  <c r="F374" i="64"/>
  <c r="N374" i="64"/>
  <c r="G19" i="55"/>
  <c r="G355" i="64"/>
  <c r="K19" i="55"/>
  <c r="K355" i="64"/>
  <c r="O19" i="55"/>
  <c r="O355" i="64"/>
  <c r="E356" i="64"/>
  <c r="E354" i="64" s="1"/>
  <c r="I356" i="64"/>
  <c r="I21" i="59"/>
  <c r="M356" i="64"/>
  <c r="M19" i="55"/>
  <c r="Q356" i="64"/>
  <c r="Q21" i="59"/>
  <c r="G357" i="64"/>
  <c r="K357" i="64"/>
  <c r="O357" i="64"/>
  <c r="F25" i="55"/>
  <c r="F306" i="65"/>
  <c r="J306" i="65"/>
  <c r="J25" i="55"/>
  <c r="N25" i="55"/>
  <c r="N306" i="65"/>
  <c r="D307" i="65"/>
  <c r="D305" i="65" s="1"/>
  <c r="H307" i="65"/>
  <c r="L307" i="65"/>
  <c r="P307" i="65"/>
  <c r="E44" i="55"/>
  <c r="E306" i="66"/>
  <c r="I44" i="55"/>
  <c r="I306" i="66"/>
  <c r="M44" i="55"/>
  <c r="M306" i="66"/>
  <c r="Q44" i="55"/>
  <c r="Q306" i="66"/>
  <c r="G307" i="66"/>
  <c r="G305" i="66" s="1"/>
  <c r="G44" i="55"/>
  <c r="K307" i="66"/>
  <c r="K44" i="55"/>
  <c r="O307" i="66"/>
  <c r="O305" i="66" s="1"/>
  <c r="D320" i="66"/>
  <c r="D58" i="55"/>
  <c r="H320" i="66"/>
  <c r="H59" i="59"/>
  <c r="H58" i="55"/>
  <c r="L320" i="66"/>
  <c r="P320" i="66"/>
  <c r="P58" i="55"/>
  <c r="F321" i="66"/>
  <c r="F58" i="55"/>
  <c r="J321" i="66"/>
  <c r="J58" i="55"/>
  <c r="N321" i="66"/>
  <c r="N340" i="66" s="1"/>
  <c r="G379" i="68"/>
  <c r="G82" i="55"/>
  <c r="K379" i="68"/>
  <c r="K378" i="68" s="1"/>
  <c r="O379" i="68"/>
  <c r="O82" i="55"/>
  <c r="E380" i="68"/>
  <c r="I380" i="68"/>
  <c r="M380" i="68"/>
  <c r="Q380" i="68"/>
  <c r="G309" i="69"/>
  <c r="K309" i="69"/>
  <c r="K109" i="55"/>
  <c r="O309" i="69"/>
  <c r="F299" i="71"/>
  <c r="F149" i="59"/>
  <c r="J299" i="71"/>
  <c r="J149" i="59"/>
  <c r="N299" i="71"/>
  <c r="N149" i="59"/>
  <c r="C7" i="57"/>
  <c r="C385" i="64"/>
  <c r="C391" i="64"/>
  <c r="C14" i="60"/>
  <c r="C397" i="64"/>
  <c r="C19" i="57"/>
  <c r="C352" i="65"/>
  <c r="C34" i="60"/>
  <c r="C358" i="65"/>
  <c r="C39" i="57"/>
  <c r="C347" i="66"/>
  <c r="C47" i="57"/>
  <c r="C353" i="66"/>
  <c r="C410" i="66" s="1"/>
  <c r="C54" i="60"/>
  <c r="C359" i="66"/>
  <c r="C416" i="66" s="1"/>
  <c r="C60" i="60"/>
  <c r="C349" i="67"/>
  <c r="C355" i="67"/>
  <c r="C75" i="60"/>
  <c r="C74" i="57"/>
  <c r="C74" i="60" s="1"/>
  <c r="C427" i="68"/>
  <c r="C82" i="57"/>
  <c r="C434" i="68"/>
  <c r="C439" i="68"/>
  <c r="C511" i="68" s="1"/>
  <c r="C95" i="60"/>
  <c r="C445" i="68"/>
  <c r="C101" i="60"/>
  <c r="C100" i="60"/>
  <c r="C345" i="69"/>
  <c r="C402" i="69" s="1"/>
  <c r="C106" i="57"/>
  <c r="C108" i="60"/>
  <c r="C352" i="69"/>
  <c r="C409" i="69" s="1"/>
  <c r="C113" i="57"/>
  <c r="C113" i="60" s="1"/>
  <c r="C115" i="60"/>
  <c r="C358" i="69"/>
  <c r="C121" i="60"/>
  <c r="C120" i="60"/>
  <c r="C347" i="70"/>
  <c r="C129" i="60"/>
  <c r="C128" i="57"/>
  <c r="C353" i="70"/>
  <c r="C410" i="70" s="1"/>
  <c r="C135" i="60"/>
  <c r="C359" i="70"/>
  <c r="C416" i="70" s="1"/>
  <c r="C141" i="60"/>
  <c r="C337" i="71"/>
  <c r="C151" i="60"/>
  <c r="C342" i="71"/>
  <c r="C156" i="60"/>
  <c r="C333" i="72"/>
  <c r="C164" i="57"/>
  <c r="C165" i="60"/>
  <c r="C339" i="72"/>
  <c r="C393" i="72" s="1"/>
  <c r="C171" i="60"/>
  <c r="C345" i="72"/>
  <c r="C399" i="72" s="1"/>
  <c r="C177" i="60"/>
  <c r="D4" i="57"/>
  <c r="D382" i="64"/>
  <c r="H4" i="57"/>
  <c r="H382" i="64"/>
  <c r="L4" i="57"/>
  <c r="L382" i="64"/>
  <c r="P4" i="57"/>
  <c r="P382" i="64"/>
  <c r="F383" i="64"/>
  <c r="F446" i="64" s="1"/>
  <c r="F6" i="60"/>
  <c r="F4" i="57"/>
  <c r="J383" i="64"/>
  <c r="J446" i="64" s="1"/>
  <c r="J6" i="60"/>
  <c r="N383" i="64"/>
  <c r="N446" i="64" s="1"/>
  <c r="N6" i="60"/>
  <c r="N4" i="57"/>
  <c r="E7" i="57"/>
  <c r="E385" i="64"/>
  <c r="I7" i="57"/>
  <c r="I385" i="64"/>
  <c r="I8" i="60"/>
  <c r="M7" i="57"/>
  <c r="M385" i="64"/>
  <c r="M8" i="60"/>
  <c r="Q385" i="64"/>
  <c r="Q7" i="57"/>
  <c r="Q8" i="60"/>
  <c r="F12" i="57"/>
  <c r="F390" i="64"/>
  <c r="J12" i="57"/>
  <c r="J12" i="60" s="1"/>
  <c r="J390" i="64"/>
  <c r="N12" i="57"/>
  <c r="N390" i="64"/>
  <c r="N453" i="64" s="1"/>
  <c r="N13" i="60"/>
  <c r="D391" i="64"/>
  <c r="D454" i="64" s="1"/>
  <c r="D14" i="60"/>
  <c r="D12" i="57"/>
  <c r="D9" i="57" s="1"/>
  <c r="H391" i="64"/>
  <c r="H454" i="64" s="1"/>
  <c r="H14" i="60"/>
  <c r="L12" i="57"/>
  <c r="L391" i="64"/>
  <c r="L454" i="64" s="1"/>
  <c r="P391" i="64"/>
  <c r="P454" i="64" s="1"/>
  <c r="P14" i="60"/>
  <c r="F392" i="64"/>
  <c r="F455" i="64" s="1"/>
  <c r="F15" i="60"/>
  <c r="J392" i="64"/>
  <c r="J455" i="64" s="1"/>
  <c r="J15" i="60"/>
  <c r="D19" i="57"/>
  <c r="D397" i="64"/>
  <c r="H19" i="57"/>
  <c r="H397" i="64"/>
  <c r="L19" i="57"/>
  <c r="L397" i="64"/>
  <c r="P19" i="57"/>
  <c r="P397" i="64"/>
  <c r="F398" i="64"/>
  <c r="N398" i="64"/>
  <c r="N19" i="57"/>
  <c r="D399" i="64"/>
  <c r="D462" i="64" s="1"/>
  <c r="D22" i="60"/>
  <c r="H399" i="64"/>
  <c r="H462" i="64" s="1"/>
  <c r="H22" i="60"/>
  <c r="P399" i="64"/>
  <c r="P462" i="64" s="1"/>
  <c r="P22" i="60"/>
  <c r="O28" i="60"/>
  <c r="E36" i="57"/>
  <c r="E36" i="60" s="1"/>
  <c r="E355" i="65"/>
  <c r="E37" i="60"/>
  <c r="I355" i="65"/>
  <c r="I36" i="57"/>
  <c r="M355" i="65"/>
  <c r="M37" i="60"/>
  <c r="M36" i="57"/>
  <c r="M36" i="60" s="1"/>
  <c r="Q36" i="57"/>
  <c r="Q36" i="60" s="1"/>
  <c r="Q355" i="65"/>
  <c r="Q37" i="60"/>
  <c r="G356" i="65"/>
  <c r="G413" i="65" s="1"/>
  <c r="G36" i="57"/>
  <c r="G36" i="60" s="1"/>
  <c r="G38" i="60"/>
  <c r="K36" i="57"/>
  <c r="K36" i="60" s="1"/>
  <c r="K356" i="65"/>
  <c r="K413" i="65" s="1"/>
  <c r="O36" i="57"/>
  <c r="O356" i="65"/>
  <c r="O38" i="60"/>
  <c r="G351" i="66"/>
  <c r="O351" i="66"/>
  <c r="E352" i="66"/>
  <c r="E409" i="66" s="1"/>
  <c r="E53" i="60"/>
  <c r="I352" i="66"/>
  <c r="I409" i="66" s="1"/>
  <c r="I53" i="60"/>
  <c r="I51" i="57"/>
  <c r="M352" i="66"/>
  <c r="M409" i="66" s="1"/>
  <c r="M53" i="60"/>
  <c r="Q352" i="66"/>
  <c r="Q409" i="66" s="1"/>
  <c r="Q53" i="60"/>
  <c r="G353" i="66"/>
  <c r="G410" i="66" s="1"/>
  <c r="G54" i="60"/>
  <c r="K353" i="66"/>
  <c r="K410" i="66" s="1"/>
  <c r="K54" i="60"/>
  <c r="O353" i="66"/>
  <c r="O410" i="66" s="1"/>
  <c r="O54" i="60"/>
  <c r="F63" i="57"/>
  <c r="F344" i="67"/>
  <c r="J63" i="57"/>
  <c r="J344" i="67"/>
  <c r="N63" i="57"/>
  <c r="N344" i="67"/>
  <c r="D345" i="67"/>
  <c r="D402" i="67" s="1"/>
  <c r="D65" i="60"/>
  <c r="D63" i="57"/>
  <c r="H345" i="67"/>
  <c r="H402" i="67" s="1"/>
  <c r="H65" i="60"/>
  <c r="L345" i="67"/>
  <c r="L402" i="67" s="1"/>
  <c r="L65" i="60"/>
  <c r="L63" i="57"/>
  <c r="P345" i="67"/>
  <c r="P402" i="67" s="1"/>
  <c r="P65" i="60"/>
  <c r="E347" i="67"/>
  <c r="E66" i="57"/>
  <c r="I347" i="67"/>
  <c r="I67" i="60"/>
  <c r="M347" i="67"/>
  <c r="M66" i="57"/>
  <c r="M67" i="60"/>
  <c r="Q347" i="67"/>
  <c r="Q67" i="60"/>
  <c r="Q66" i="57"/>
  <c r="E82" i="57"/>
  <c r="E427" i="68"/>
  <c r="I82" i="57"/>
  <c r="I427" i="68"/>
  <c r="M82" i="57"/>
  <c r="M427" i="68"/>
  <c r="Q82" i="57"/>
  <c r="Q427" i="68"/>
  <c r="G82" i="57"/>
  <c r="G428" i="68"/>
  <c r="G500" i="68" s="1"/>
  <c r="G84" i="60"/>
  <c r="K428" i="68"/>
  <c r="K84" i="60"/>
  <c r="O82" i="57"/>
  <c r="O428" i="68"/>
  <c r="O500" i="68" s="1"/>
  <c r="O84" i="60"/>
  <c r="E100" i="57"/>
  <c r="E445" i="68"/>
  <c r="E100" i="60"/>
  <c r="E101" i="60"/>
  <c r="I100" i="57"/>
  <c r="I445" i="68"/>
  <c r="I100" i="60"/>
  <c r="I101" i="60"/>
  <c r="M445" i="68"/>
  <c r="M100" i="60"/>
  <c r="M100" i="57"/>
  <c r="Q100" i="57"/>
  <c r="Q445" i="68"/>
  <c r="Q100" i="60"/>
  <c r="Q101" i="60"/>
  <c r="G100" i="57"/>
  <c r="G446" i="68"/>
  <c r="G518" i="68" s="1"/>
  <c r="G102" i="60"/>
  <c r="K446" i="68"/>
  <c r="K518" i="68" s="1"/>
  <c r="K102" i="60"/>
  <c r="O100" i="57"/>
  <c r="O446" i="68"/>
  <c r="O518" i="68" s="1"/>
  <c r="E447" i="68"/>
  <c r="E519" i="68" s="1"/>
  <c r="E103" i="60"/>
  <c r="I447" i="68"/>
  <c r="I519" i="68" s="1"/>
  <c r="I103" i="60"/>
  <c r="M447" i="68"/>
  <c r="M519" i="68" s="1"/>
  <c r="M103" i="60"/>
  <c r="E349" i="69"/>
  <c r="E112" i="60"/>
  <c r="I349" i="69"/>
  <c r="I112" i="60"/>
  <c r="M349" i="69"/>
  <c r="M112" i="60"/>
  <c r="Q349" i="69"/>
  <c r="E358" i="69"/>
  <c r="E121" i="60"/>
  <c r="E120" i="57"/>
  <c r="E120" i="60"/>
  <c r="I358" i="69"/>
  <c r="I121" i="60"/>
  <c r="I120" i="60"/>
  <c r="M358" i="69"/>
  <c r="M121" i="60"/>
  <c r="M120" i="60"/>
  <c r="M120" i="57"/>
  <c r="Q358" i="69"/>
  <c r="Q121" i="60"/>
  <c r="Q120" i="57"/>
  <c r="G359" i="69"/>
  <c r="G416" i="69" s="1"/>
  <c r="G122" i="60"/>
  <c r="K359" i="69"/>
  <c r="K416" i="69" s="1"/>
  <c r="K122" i="60"/>
  <c r="O359" i="69"/>
  <c r="O416" i="69" s="1"/>
  <c r="O122" i="60"/>
  <c r="E128" i="57"/>
  <c r="E347" i="70"/>
  <c r="E129" i="60"/>
  <c r="I128" i="57"/>
  <c r="I347" i="70"/>
  <c r="I129" i="60"/>
  <c r="M128" i="57"/>
  <c r="M347" i="70"/>
  <c r="M129" i="60"/>
  <c r="Q128" i="57"/>
  <c r="Q347" i="70"/>
  <c r="E132" i="57"/>
  <c r="E132" i="60" s="1"/>
  <c r="E351" i="70"/>
  <c r="E133" i="60"/>
  <c r="I132" i="57"/>
  <c r="I351" i="70"/>
  <c r="M132" i="57"/>
  <c r="M351" i="70"/>
  <c r="M133" i="60"/>
  <c r="Q132" i="57"/>
  <c r="Q351" i="70"/>
  <c r="Q133" i="60"/>
  <c r="G352" i="70"/>
  <c r="G409" i="70" s="1"/>
  <c r="G134" i="60"/>
  <c r="K352" i="70"/>
  <c r="K409" i="70" s="1"/>
  <c r="K132" i="57"/>
  <c r="K132" i="60" s="1"/>
  <c r="O352" i="70"/>
  <c r="O409" i="70" s="1"/>
  <c r="O134" i="60"/>
  <c r="E353" i="70"/>
  <c r="E410" i="70" s="1"/>
  <c r="E135" i="60"/>
  <c r="I353" i="70"/>
  <c r="I410" i="70" s="1"/>
  <c r="I135" i="60"/>
  <c r="Q353" i="70"/>
  <c r="Q410" i="70" s="1"/>
  <c r="Q135" i="60"/>
  <c r="F144" i="57"/>
  <c r="F331" i="71"/>
  <c r="F145" i="60"/>
  <c r="J144" i="57"/>
  <c r="J331" i="71"/>
  <c r="J145" i="60"/>
  <c r="N144" i="57"/>
  <c r="N331" i="71"/>
  <c r="N145" i="60"/>
  <c r="G335" i="71"/>
  <c r="K335" i="71"/>
  <c r="K149" i="60"/>
  <c r="O335" i="71"/>
  <c r="O149" i="60"/>
  <c r="D154" i="57"/>
  <c r="D154" i="60" s="1"/>
  <c r="D341" i="71"/>
  <c r="D155" i="60"/>
  <c r="H154" i="57"/>
  <c r="H154" i="60" s="1"/>
  <c r="H341" i="71"/>
  <c r="H155" i="60"/>
  <c r="L154" i="57"/>
  <c r="L154" i="60" s="1"/>
  <c r="L341" i="71"/>
  <c r="L155" i="60"/>
  <c r="P154" i="57"/>
  <c r="P341" i="71"/>
  <c r="P155" i="60"/>
  <c r="F342" i="71"/>
  <c r="F156" i="60"/>
  <c r="J342" i="71"/>
  <c r="J156" i="60"/>
  <c r="N342" i="71"/>
  <c r="N156" i="60"/>
  <c r="D331" i="72"/>
  <c r="D163" i="60"/>
  <c r="D162" i="57"/>
  <c r="H331" i="72"/>
  <c r="H163" i="60"/>
  <c r="H162" i="57"/>
  <c r="L331" i="72"/>
  <c r="L163" i="60"/>
  <c r="P331" i="72"/>
  <c r="P163" i="60"/>
  <c r="P162" i="57"/>
  <c r="D337" i="72"/>
  <c r="D169" i="60"/>
  <c r="D168" i="57"/>
  <c r="H337" i="72"/>
  <c r="H169" i="60"/>
  <c r="H168" i="57"/>
  <c r="H166" i="60" s="1"/>
  <c r="L337" i="72"/>
  <c r="L169" i="60"/>
  <c r="P337" i="72"/>
  <c r="P169" i="60"/>
  <c r="P168" i="57"/>
  <c r="F338" i="72"/>
  <c r="F392" i="72" s="1"/>
  <c r="F170" i="60"/>
  <c r="J338" i="72"/>
  <c r="J392" i="72" s="1"/>
  <c r="J170" i="60"/>
  <c r="N338" i="72"/>
  <c r="N392" i="72" s="1"/>
  <c r="N170" i="60"/>
  <c r="D339" i="72"/>
  <c r="D393" i="72" s="1"/>
  <c r="D171" i="60"/>
  <c r="H339" i="72"/>
  <c r="H393" i="72" s="1"/>
  <c r="H171" i="60"/>
  <c r="L339" i="72"/>
  <c r="L393" i="72" s="1"/>
  <c r="L171" i="60"/>
  <c r="P339" i="72"/>
  <c r="P393" i="72" s="1"/>
  <c r="P171" i="60"/>
  <c r="L11" i="59"/>
  <c r="P13" i="59"/>
  <c r="J21" i="60"/>
  <c r="M47" i="60"/>
  <c r="M101" i="60"/>
  <c r="G107" i="60"/>
  <c r="Q120" i="60"/>
  <c r="K126" i="60"/>
  <c r="M135" i="60"/>
  <c r="O144" i="60"/>
  <c r="E164" i="60"/>
  <c r="C58" i="54"/>
  <c r="C144" i="54"/>
  <c r="C164" i="54"/>
  <c r="C4" i="54"/>
  <c r="C320" i="64"/>
  <c r="C12" i="54"/>
  <c r="C12" i="58" s="1"/>
  <c r="C327" i="64"/>
  <c r="C286" i="65"/>
  <c r="C32" i="54"/>
  <c r="C294" i="65"/>
  <c r="C300" i="66"/>
  <c r="C289" i="67"/>
  <c r="C462" i="68"/>
  <c r="C97" i="54"/>
  <c r="C371" i="68"/>
  <c r="C106" i="54"/>
  <c r="C287" i="69"/>
  <c r="C113" i="54"/>
  <c r="C113" i="58" s="1"/>
  <c r="C294" i="69"/>
  <c r="C132" i="54"/>
  <c r="C295" i="70"/>
  <c r="C139" i="54"/>
  <c r="C301" i="70"/>
  <c r="C353" i="71"/>
  <c r="C286" i="71"/>
  <c r="C276" i="72"/>
  <c r="P4" i="54"/>
  <c r="F4" i="54"/>
  <c r="F319" i="64"/>
  <c r="N318" i="64"/>
  <c r="H4" i="54"/>
  <c r="H320" i="64"/>
  <c r="P7" i="54"/>
  <c r="G321" i="64"/>
  <c r="K321" i="64"/>
  <c r="O321" i="64"/>
  <c r="D324" i="64"/>
  <c r="H324" i="64"/>
  <c r="J325" i="64"/>
  <c r="J409" i="64" s="1"/>
  <c r="H12" i="54"/>
  <c r="D12" i="54"/>
  <c r="D327" i="64"/>
  <c r="D326" i="64" s="1"/>
  <c r="H326" i="64"/>
  <c r="L12" i="54"/>
  <c r="L327" i="64"/>
  <c r="P12" i="54"/>
  <c r="P327" i="64"/>
  <c r="F12" i="54"/>
  <c r="F328" i="64"/>
  <c r="J12" i="54"/>
  <c r="J12" i="58" s="1"/>
  <c r="J328" i="64"/>
  <c r="N12" i="54"/>
  <c r="N328" i="64"/>
  <c r="L16" i="54"/>
  <c r="F330" i="64"/>
  <c r="N16" i="54"/>
  <c r="N331" i="64"/>
  <c r="J19" i="54"/>
  <c r="F19" i="54"/>
  <c r="F334" i="64"/>
  <c r="F376" i="64" s="1"/>
  <c r="J333" i="64"/>
  <c r="N333" i="64"/>
  <c r="L19" i="54"/>
  <c r="L335" i="64"/>
  <c r="E25" i="54"/>
  <c r="L325" i="65"/>
  <c r="P286" i="65"/>
  <c r="F289" i="65"/>
  <c r="J289" i="65"/>
  <c r="N289" i="65"/>
  <c r="J32" i="54"/>
  <c r="J293" i="65"/>
  <c r="J36" i="54"/>
  <c r="J297" i="65"/>
  <c r="L337" i="65"/>
  <c r="H39" i="54"/>
  <c r="P39" i="54"/>
  <c r="F39" i="54"/>
  <c r="F301" i="65"/>
  <c r="J39" i="54"/>
  <c r="J301" i="65"/>
  <c r="N39" i="54"/>
  <c r="N301" i="65"/>
  <c r="P44" i="54"/>
  <c r="F44" i="54"/>
  <c r="F287" i="66"/>
  <c r="F325" i="66" s="1"/>
  <c r="J44" i="54"/>
  <c r="J287" i="66"/>
  <c r="J325" i="66" s="1"/>
  <c r="N44" i="54"/>
  <c r="N287" i="66"/>
  <c r="D44" i="54"/>
  <c r="D288" i="66"/>
  <c r="D326" i="66" s="1"/>
  <c r="L44" i="54"/>
  <c r="L288" i="66"/>
  <c r="J47" i="54"/>
  <c r="D47" i="54"/>
  <c r="D290" i="66"/>
  <c r="H47" i="54"/>
  <c r="H290" i="66"/>
  <c r="L47" i="54"/>
  <c r="L290" i="66"/>
  <c r="P47" i="54"/>
  <c r="P290" i="66"/>
  <c r="D292" i="66"/>
  <c r="H292" i="66"/>
  <c r="L292" i="66"/>
  <c r="P292" i="66"/>
  <c r="P330" i="66" s="1"/>
  <c r="D51" i="54"/>
  <c r="D294" i="66"/>
  <c r="H51" i="54"/>
  <c r="H294" i="66"/>
  <c r="L51" i="54"/>
  <c r="L294" i="66"/>
  <c r="P51" i="54"/>
  <c r="P294" i="66"/>
  <c r="F51" i="54"/>
  <c r="F295" i="66"/>
  <c r="N51" i="54"/>
  <c r="N295" i="66"/>
  <c r="D334" i="66"/>
  <c r="H334" i="66"/>
  <c r="L334" i="66"/>
  <c r="P334" i="66"/>
  <c r="D55" i="54"/>
  <c r="D298" i="66"/>
  <c r="H55" i="54"/>
  <c r="H298" i="66"/>
  <c r="H336" i="66" s="1"/>
  <c r="L55" i="54"/>
  <c r="L298" i="66"/>
  <c r="P55" i="54"/>
  <c r="P298" i="66"/>
  <c r="F55" i="54"/>
  <c r="F299" i="66"/>
  <c r="N55" i="54"/>
  <c r="N299" i="66"/>
  <c r="N297" i="66" s="1"/>
  <c r="D58" i="54"/>
  <c r="L58" i="54"/>
  <c r="H377" i="66"/>
  <c r="H300" i="66"/>
  <c r="F340" i="66"/>
  <c r="H63" i="54"/>
  <c r="H286" i="67"/>
  <c r="P286" i="67"/>
  <c r="F289" i="67"/>
  <c r="J289" i="67"/>
  <c r="N289" i="67"/>
  <c r="F292" i="67"/>
  <c r="J292" i="67"/>
  <c r="N292" i="67"/>
  <c r="D70" i="54"/>
  <c r="L70" i="54"/>
  <c r="D293" i="67"/>
  <c r="H293" i="67"/>
  <c r="L293" i="67"/>
  <c r="P293" i="67"/>
  <c r="J333" i="67"/>
  <c r="P297" i="67"/>
  <c r="D77" i="54"/>
  <c r="D301" i="67"/>
  <c r="H77" i="54"/>
  <c r="H301" i="67"/>
  <c r="H339" i="67" s="1"/>
  <c r="L77" i="54"/>
  <c r="L301" i="67"/>
  <c r="P77" i="54"/>
  <c r="P301" i="67"/>
  <c r="P339" i="67" s="1"/>
  <c r="F77" i="54"/>
  <c r="F302" i="67"/>
  <c r="J77" i="54"/>
  <c r="J302" i="67"/>
  <c r="N77" i="54"/>
  <c r="N302" i="67"/>
  <c r="J82" i="54"/>
  <c r="D82" i="54"/>
  <c r="D355" i="68"/>
  <c r="H82" i="54"/>
  <c r="H355" i="68"/>
  <c r="L82" i="54"/>
  <c r="L355" i="68"/>
  <c r="L403" i="68" s="1"/>
  <c r="P82" i="54"/>
  <c r="P355" i="68"/>
  <c r="D357" i="68"/>
  <c r="H357" i="68"/>
  <c r="L357" i="68"/>
  <c r="P357" i="68"/>
  <c r="P361" i="68"/>
  <c r="H93" i="54"/>
  <c r="P93" i="54"/>
  <c r="F93" i="54"/>
  <c r="F93" i="58" s="1"/>
  <c r="F366" i="68"/>
  <c r="J93" i="54"/>
  <c r="J93" i="58" s="1"/>
  <c r="J366" i="68"/>
  <c r="N93" i="54"/>
  <c r="N366" i="68"/>
  <c r="P97" i="54"/>
  <c r="F97" i="54"/>
  <c r="F370" i="68"/>
  <c r="J97" i="54"/>
  <c r="J370" i="68"/>
  <c r="J369" i="68" s="1"/>
  <c r="N97" i="54"/>
  <c r="N370" i="68"/>
  <c r="D97" i="54"/>
  <c r="D371" i="68"/>
  <c r="D369" i="68" s="1"/>
  <c r="H97" i="54"/>
  <c r="H371" i="68"/>
  <c r="L97" i="54"/>
  <c r="L371" i="68"/>
  <c r="L369" i="68" s="1"/>
  <c r="D106" i="54"/>
  <c r="L106" i="54"/>
  <c r="D286" i="69"/>
  <c r="H286" i="69"/>
  <c r="L286" i="69"/>
  <c r="F289" i="69"/>
  <c r="J289" i="69"/>
  <c r="N289" i="69"/>
  <c r="H113" i="54"/>
  <c r="P113" i="54"/>
  <c r="F113" i="54"/>
  <c r="F294" i="69"/>
  <c r="J113" i="54"/>
  <c r="J294" i="69"/>
  <c r="N113" i="54"/>
  <c r="N294" i="69"/>
  <c r="H117" i="54"/>
  <c r="H297" i="69"/>
  <c r="P297" i="69"/>
  <c r="J120" i="54"/>
  <c r="N377" i="69"/>
  <c r="J125" i="54"/>
  <c r="D125" i="54"/>
  <c r="D287" i="70"/>
  <c r="H125" i="54"/>
  <c r="H287" i="70"/>
  <c r="L125" i="54"/>
  <c r="L287" i="70"/>
  <c r="P125" i="54"/>
  <c r="P287" i="70"/>
  <c r="D289" i="70"/>
  <c r="H289" i="70"/>
  <c r="L289" i="70"/>
  <c r="P328" i="70"/>
  <c r="P289" i="70"/>
  <c r="H132" i="54"/>
  <c r="H293" i="70"/>
  <c r="H136" i="54"/>
  <c r="P136" i="54"/>
  <c r="F136" i="54"/>
  <c r="F298" i="70"/>
  <c r="J136" i="54"/>
  <c r="J298" i="70"/>
  <c r="N136" i="54"/>
  <c r="N298" i="70"/>
  <c r="H297" i="70"/>
  <c r="P297" i="70"/>
  <c r="J139" i="54"/>
  <c r="D139" i="54"/>
  <c r="D301" i="70"/>
  <c r="H139" i="54"/>
  <c r="H301" i="70"/>
  <c r="L139" i="54"/>
  <c r="L301" i="70"/>
  <c r="P139" i="54"/>
  <c r="P301" i="70"/>
  <c r="J276" i="71"/>
  <c r="N276" i="71"/>
  <c r="F278" i="71"/>
  <c r="J278" i="71"/>
  <c r="N278" i="71"/>
  <c r="F353" i="71"/>
  <c r="J353" i="71"/>
  <c r="N353" i="71"/>
  <c r="J150" i="54"/>
  <c r="F355" i="71"/>
  <c r="J355" i="71"/>
  <c r="N355" i="71"/>
  <c r="J154" i="54"/>
  <c r="J286" i="71"/>
  <c r="H157" i="54"/>
  <c r="P157" i="54"/>
  <c r="F157" i="54"/>
  <c r="F290" i="71"/>
  <c r="J157" i="54"/>
  <c r="J290" i="71"/>
  <c r="N157" i="54"/>
  <c r="N290" i="71"/>
  <c r="H289" i="71"/>
  <c r="P289" i="71"/>
  <c r="H162" i="54"/>
  <c r="P162" i="54"/>
  <c r="F162" i="54"/>
  <c r="F277" i="72"/>
  <c r="J162" i="54"/>
  <c r="J277" i="72"/>
  <c r="J276" i="72" s="1"/>
  <c r="N162" i="54"/>
  <c r="N277" i="72"/>
  <c r="D278" i="72"/>
  <c r="H278" i="72"/>
  <c r="L278" i="72"/>
  <c r="P278" i="72"/>
  <c r="D353" i="72"/>
  <c r="H353" i="72"/>
  <c r="L353" i="72"/>
  <c r="P353" i="72"/>
  <c r="H168" i="54"/>
  <c r="P168" i="54"/>
  <c r="F168" i="54"/>
  <c r="F168" i="58" s="1"/>
  <c r="F283" i="72"/>
  <c r="J168" i="54"/>
  <c r="J283" i="72"/>
  <c r="N168" i="54"/>
  <c r="N168" i="58" s="1"/>
  <c r="N283" i="72"/>
  <c r="P172" i="54"/>
  <c r="F172" i="54"/>
  <c r="F287" i="72"/>
  <c r="J172" i="54"/>
  <c r="J287" i="72"/>
  <c r="N172" i="54"/>
  <c r="N287" i="72"/>
  <c r="D172" i="54"/>
  <c r="D288" i="72"/>
  <c r="H172" i="54"/>
  <c r="H288" i="72"/>
  <c r="H286" i="72" s="1"/>
  <c r="L172" i="54"/>
  <c r="L288" i="72"/>
  <c r="J362" i="72"/>
  <c r="C19" i="55"/>
  <c r="C47" i="55"/>
  <c r="C77" i="55"/>
  <c r="C106" i="55"/>
  <c r="C132" i="55"/>
  <c r="C162" i="55"/>
  <c r="C361" i="64"/>
  <c r="C378" i="64"/>
  <c r="C316" i="65"/>
  <c r="C325" i="66"/>
  <c r="C337" i="66"/>
  <c r="C319" i="67"/>
  <c r="C339" i="67"/>
  <c r="C381" i="68"/>
  <c r="C412" i="68"/>
  <c r="C484" i="68"/>
  <c r="C393" i="68"/>
  <c r="C387" i="69"/>
  <c r="C330" i="69"/>
  <c r="C312" i="70"/>
  <c r="C296" i="71"/>
  <c r="C319" i="72"/>
  <c r="C373" i="72"/>
  <c r="J4" i="55"/>
  <c r="D4" i="55"/>
  <c r="D340" i="64"/>
  <c r="H4" i="55"/>
  <c r="H340" i="64"/>
  <c r="P4" i="55"/>
  <c r="P340" i="64"/>
  <c r="F362" i="64"/>
  <c r="J362" i="64"/>
  <c r="N362" i="64"/>
  <c r="D7" i="55"/>
  <c r="F342" i="64"/>
  <c r="G345" i="64"/>
  <c r="K345" i="64"/>
  <c r="O345" i="64"/>
  <c r="I430" i="64"/>
  <c r="I367" i="64"/>
  <c r="M430" i="64"/>
  <c r="M367" i="64"/>
  <c r="Q430" i="64"/>
  <c r="Q367" i="64"/>
  <c r="K12" i="55"/>
  <c r="K12" i="59" s="1"/>
  <c r="E12" i="55"/>
  <c r="E348" i="64"/>
  <c r="I12" i="55"/>
  <c r="I348" i="64"/>
  <c r="M12" i="55"/>
  <c r="M348" i="64"/>
  <c r="Q12" i="55"/>
  <c r="Q348" i="64"/>
  <c r="G370" i="64"/>
  <c r="K370" i="64"/>
  <c r="K433" i="64"/>
  <c r="E371" i="64"/>
  <c r="I371" i="64"/>
  <c r="M371" i="64"/>
  <c r="Q371" i="64"/>
  <c r="K16" i="55"/>
  <c r="E16" i="55"/>
  <c r="E352" i="64"/>
  <c r="I16" i="55"/>
  <c r="I352" i="64"/>
  <c r="M16" i="55"/>
  <c r="M352" i="64"/>
  <c r="Q16" i="55"/>
  <c r="Q352" i="64"/>
  <c r="E19" i="55"/>
  <c r="L19" i="55"/>
  <c r="D354" i="64"/>
  <c r="D376" i="64"/>
  <c r="L354" i="64"/>
  <c r="L376" i="64"/>
  <c r="P19" i="55"/>
  <c r="P355" i="64"/>
  <c r="F377" i="64"/>
  <c r="J19" i="55"/>
  <c r="J356" i="64"/>
  <c r="J354" i="64" s="1"/>
  <c r="N377" i="64"/>
  <c r="D378" i="64"/>
  <c r="H378" i="64"/>
  <c r="L378" i="64"/>
  <c r="P378" i="64"/>
  <c r="G25" i="55"/>
  <c r="O25" i="55"/>
  <c r="K325" i="65"/>
  <c r="O305" i="65"/>
  <c r="Q326" i="65"/>
  <c r="M28" i="55"/>
  <c r="D308" i="65"/>
  <c r="H308" i="65"/>
  <c r="L308" i="65"/>
  <c r="P308" i="65"/>
  <c r="G330" i="65"/>
  <c r="K330" i="65"/>
  <c r="E32" i="55"/>
  <c r="Q32" i="55"/>
  <c r="G32" i="55"/>
  <c r="G313" i="65"/>
  <c r="K32" i="55"/>
  <c r="K313" i="65"/>
  <c r="O32" i="55"/>
  <c r="O313" i="65"/>
  <c r="E333" i="65"/>
  <c r="I333" i="65"/>
  <c r="M333" i="65"/>
  <c r="Q333" i="65"/>
  <c r="G334" i="65"/>
  <c r="K334" i="65"/>
  <c r="O334" i="65"/>
  <c r="H36" i="55"/>
  <c r="P36" i="55"/>
  <c r="F36" i="55"/>
  <c r="F317" i="65"/>
  <c r="J336" i="65"/>
  <c r="N36" i="55"/>
  <c r="N317" i="65"/>
  <c r="D337" i="65"/>
  <c r="H337" i="65"/>
  <c r="P337" i="65"/>
  <c r="J39" i="55"/>
  <c r="D319" i="65"/>
  <c r="D339" i="65"/>
  <c r="H39" i="55"/>
  <c r="H320" i="65"/>
  <c r="L319" i="65"/>
  <c r="L339" i="65"/>
  <c r="P39" i="55"/>
  <c r="P320" i="65"/>
  <c r="J340" i="65"/>
  <c r="N340" i="65"/>
  <c r="D44" i="55"/>
  <c r="J44" i="55"/>
  <c r="O44" i="55"/>
  <c r="J305" i="66"/>
  <c r="H326" i="66"/>
  <c r="P326" i="66"/>
  <c r="I47" i="55"/>
  <c r="Q47" i="55"/>
  <c r="G47" i="55"/>
  <c r="G309" i="66"/>
  <c r="K47" i="55"/>
  <c r="K309" i="66"/>
  <c r="O47" i="55"/>
  <c r="O309" i="66"/>
  <c r="G311" i="66"/>
  <c r="K311" i="66"/>
  <c r="O311" i="66"/>
  <c r="I51" i="55"/>
  <c r="D51" i="55"/>
  <c r="D313" i="66"/>
  <c r="H51" i="55"/>
  <c r="H313" i="66"/>
  <c r="L51" i="55"/>
  <c r="L313" i="66"/>
  <c r="L312" i="66" s="1"/>
  <c r="P51" i="55"/>
  <c r="P313" i="66"/>
  <c r="J333" i="66"/>
  <c r="N312" i="66"/>
  <c r="L55" i="55"/>
  <c r="Q55" i="55"/>
  <c r="G55" i="55"/>
  <c r="G317" i="66"/>
  <c r="K55" i="55"/>
  <c r="K317" i="66"/>
  <c r="O55" i="55"/>
  <c r="O317" i="66"/>
  <c r="O316" i="66" s="1"/>
  <c r="N58" i="55"/>
  <c r="E58" i="55"/>
  <c r="E320" i="66"/>
  <c r="E319" i="66" s="1"/>
  <c r="I58" i="55"/>
  <c r="I320" i="66"/>
  <c r="M58" i="55"/>
  <c r="M320" i="66"/>
  <c r="M319" i="66" s="1"/>
  <c r="Q58" i="55"/>
  <c r="Q320" i="66"/>
  <c r="Q319" i="66" s="1"/>
  <c r="G340" i="66"/>
  <c r="K340" i="66"/>
  <c r="O340" i="66"/>
  <c r="J63" i="55"/>
  <c r="D63" i="55"/>
  <c r="D306" i="67"/>
  <c r="H63" i="55"/>
  <c r="H306" i="67"/>
  <c r="L305" i="67"/>
  <c r="L325" i="67"/>
  <c r="P63" i="55"/>
  <c r="P306" i="67"/>
  <c r="F326" i="67"/>
  <c r="J326" i="67"/>
  <c r="N326" i="67"/>
  <c r="D66" i="55"/>
  <c r="F328" i="67"/>
  <c r="F308" i="67"/>
  <c r="J308" i="67"/>
  <c r="J327" i="67" s="1"/>
  <c r="J328" i="67"/>
  <c r="N328" i="67"/>
  <c r="N308" i="67"/>
  <c r="J70" i="55"/>
  <c r="P70" i="55"/>
  <c r="F312" i="67"/>
  <c r="J312" i="67"/>
  <c r="D333" i="67"/>
  <c r="H333" i="67"/>
  <c r="L333" i="67"/>
  <c r="P333" i="67"/>
  <c r="F334" i="67"/>
  <c r="J334" i="67"/>
  <c r="N334" i="67"/>
  <c r="E74" i="55"/>
  <c r="Q74" i="55"/>
  <c r="G74" i="55"/>
  <c r="G317" i="67"/>
  <c r="K74" i="55"/>
  <c r="K317" i="67"/>
  <c r="O74" i="55"/>
  <c r="O317" i="67"/>
  <c r="I337" i="67"/>
  <c r="Q337" i="67"/>
  <c r="L77" i="55"/>
  <c r="F77" i="55"/>
  <c r="F320" i="67"/>
  <c r="J77" i="55"/>
  <c r="J320" i="67"/>
  <c r="N77" i="55"/>
  <c r="N320" i="67"/>
  <c r="D340" i="67"/>
  <c r="H340" i="67"/>
  <c r="L340" i="67"/>
  <c r="P340" i="67"/>
  <c r="L82" i="55"/>
  <c r="D378" i="68"/>
  <c r="L378" i="68"/>
  <c r="F404" i="68"/>
  <c r="J404" i="68"/>
  <c r="E406" i="68"/>
  <c r="E381" i="68"/>
  <c r="I406" i="68"/>
  <c r="I381" i="68"/>
  <c r="G384" i="68"/>
  <c r="K384" i="68"/>
  <c r="O384" i="68"/>
  <c r="H89" i="55"/>
  <c r="P89" i="55"/>
  <c r="F89" i="55"/>
  <c r="F386" i="68"/>
  <c r="J385" i="68"/>
  <c r="N89" i="55"/>
  <c r="N386" i="68"/>
  <c r="P411" i="68"/>
  <c r="F412" i="68"/>
  <c r="J412" i="68"/>
  <c r="N412" i="68"/>
  <c r="N484" i="68"/>
  <c r="D93" i="55"/>
  <c r="D93" i="59" s="1"/>
  <c r="I93" i="55"/>
  <c r="Q93" i="55"/>
  <c r="G93" i="55"/>
  <c r="G93" i="59" s="1"/>
  <c r="G390" i="68"/>
  <c r="K93" i="55"/>
  <c r="K93" i="59" s="1"/>
  <c r="K390" i="68"/>
  <c r="O93" i="55"/>
  <c r="O390" i="68"/>
  <c r="E415" i="68"/>
  <c r="E487" i="68"/>
  <c r="I415" i="68"/>
  <c r="M415" i="68"/>
  <c r="M487" i="68"/>
  <c r="Q415" i="68"/>
  <c r="G416" i="68"/>
  <c r="K416" i="68"/>
  <c r="O416" i="68"/>
  <c r="I97" i="55"/>
  <c r="D97" i="55"/>
  <c r="D394" i="68"/>
  <c r="H394" i="68"/>
  <c r="L97" i="55"/>
  <c r="L394" i="68"/>
  <c r="P394" i="68"/>
  <c r="F395" i="68"/>
  <c r="J395" i="68"/>
  <c r="N395" i="68"/>
  <c r="G100" i="55"/>
  <c r="E100" i="55"/>
  <c r="E397" i="68"/>
  <c r="I100" i="55"/>
  <c r="I397" i="68"/>
  <c r="M100" i="55"/>
  <c r="M397" i="68"/>
  <c r="Q100" i="55"/>
  <c r="Q397" i="68"/>
  <c r="G422" i="68"/>
  <c r="G494" i="68"/>
  <c r="K422" i="68"/>
  <c r="K494" i="68"/>
  <c r="O422" i="68"/>
  <c r="O494" i="68"/>
  <c r="F106" i="55"/>
  <c r="F306" i="69"/>
  <c r="J306" i="69"/>
  <c r="N106" i="55"/>
  <c r="N306" i="69"/>
  <c r="D307" i="69"/>
  <c r="H307" i="69"/>
  <c r="L307" i="69"/>
  <c r="P307" i="69"/>
  <c r="D308" i="69"/>
  <c r="H109" i="55"/>
  <c r="H309" i="69"/>
  <c r="L308" i="69"/>
  <c r="P109" i="55"/>
  <c r="P309" i="69"/>
  <c r="F311" i="69"/>
  <c r="F112" i="59"/>
  <c r="J311" i="69"/>
  <c r="J112" i="59"/>
  <c r="N311" i="69"/>
  <c r="N112" i="59"/>
  <c r="D332" i="69"/>
  <c r="D389" i="69"/>
  <c r="H389" i="69"/>
  <c r="H332" i="69"/>
  <c r="L332" i="69"/>
  <c r="L389" i="69"/>
  <c r="P332" i="69"/>
  <c r="P389" i="69"/>
  <c r="F390" i="69"/>
  <c r="F333" i="69"/>
  <c r="J333" i="69"/>
  <c r="J390" i="69"/>
  <c r="N390" i="69"/>
  <c r="N333" i="69"/>
  <c r="D334" i="69"/>
  <c r="H334" i="69"/>
  <c r="L334" i="69"/>
  <c r="P334" i="69"/>
  <c r="P117" i="55"/>
  <c r="F117" i="55"/>
  <c r="F317" i="69"/>
  <c r="J117" i="55"/>
  <c r="J317" i="69"/>
  <c r="N117" i="55"/>
  <c r="N317" i="69"/>
  <c r="D318" i="69"/>
  <c r="H117" i="55"/>
  <c r="H318" i="69"/>
  <c r="L117" i="55"/>
  <c r="L111" i="55" s="1"/>
  <c r="L318" i="69"/>
  <c r="P318" i="69"/>
  <c r="P316" i="69" s="1"/>
  <c r="D120" i="55"/>
  <c r="D320" i="69"/>
  <c r="D121" i="59"/>
  <c r="H120" i="55"/>
  <c r="H320" i="69"/>
  <c r="H121" i="59"/>
  <c r="L120" i="55"/>
  <c r="L320" i="69"/>
  <c r="L121" i="59"/>
  <c r="P120" i="55"/>
  <c r="P320" i="69"/>
  <c r="P121" i="59"/>
  <c r="F321" i="69"/>
  <c r="J120" i="55"/>
  <c r="J321" i="69"/>
  <c r="N120" i="55"/>
  <c r="N321" i="69"/>
  <c r="F125" i="55"/>
  <c r="N125" i="55"/>
  <c r="F306" i="70"/>
  <c r="J306" i="70"/>
  <c r="N306" i="70"/>
  <c r="D307" i="70"/>
  <c r="H307" i="70"/>
  <c r="L307" i="70"/>
  <c r="P307" i="70"/>
  <c r="H128" i="55"/>
  <c r="P128" i="55"/>
  <c r="F128" i="55"/>
  <c r="F309" i="70"/>
  <c r="J128" i="55"/>
  <c r="J309" i="70"/>
  <c r="N128" i="55"/>
  <c r="N309" i="70"/>
  <c r="D311" i="70"/>
  <c r="H311" i="70"/>
  <c r="L311" i="70"/>
  <c r="P311" i="70"/>
  <c r="P132" i="55"/>
  <c r="F132" i="55"/>
  <c r="F313" i="70"/>
  <c r="J132" i="55"/>
  <c r="J313" i="70"/>
  <c r="N132" i="55"/>
  <c r="N313" i="70"/>
  <c r="D314" i="70"/>
  <c r="H132" i="55"/>
  <c r="H314" i="70"/>
  <c r="H312" i="70" s="1"/>
  <c r="L132" i="55"/>
  <c r="L314" i="70"/>
  <c r="L312" i="70" s="1"/>
  <c r="P314" i="70"/>
  <c r="F315" i="70"/>
  <c r="F334" i="70" s="1"/>
  <c r="J315" i="70"/>
  <c r="N315" i="70"/>
  <c r="P136" i="55"/>
  <c r="F136" i="55"/>
  <c r="F317" i="70"/>
  <c r="J136" i="55"/>
  <c r="J317" i="70"/>
  <c r="N136" i="55"/>
  <c r="N317" i="70"/>
  <c r="D136" i="55"/>
  <c r="D318" i="70"/>
  <c r="H318" i="70"/>
  <c r="H316" i="70" s="1"/>
  <c r="L136" i="55"/>
  <c r="L318" i="70"/>
  <c r="P318" i="70"/>
  <c r="K139" i="55"/>
  <c r="F320" i="70"/>
  <c r="J320" i="70"/>
  <c r="N320" i="70"/>
  <c r="D340" i="70"/>
  <c r="H340" i="70"/>
  <c r="L340" i="70"/>
  <c r="P340" i="70"/>
  <c r="F295" i="71"/>
  <c r="J295" i="71"/>
  <c r="N295" i="71"/>
  <c r="F297" i="71"/>
  <c r="J297" i="71"/>
  <c r="N297" i="71"/>
  <c r="G317" i="71"/>
  <c r="G371" i="71"/>
  <c r="K371" i="71"/>
  <c r="K317" i="71"/>
  <c r="O371" i="71"/>
  <c r="O317" i="71"/>
  <c r="K150" i="55"/>
  <c r="G373" i="71"/>
  <c r="G319" i="71"/>
  <c r="K300" i="71"/>
  <c r="K319" i="71"/>
  <c r="K373" i="71"/>
  <c r="O319" i="71"/>
  <c r="O373" i="71"/>
  <c r="E374" i="71"/>
  <c r="E320" i="71"/>
  <c r="I374" i="71"/>
  <c r="I320" i="71"/>
  <c r="M374" i="71"/>
  <c r="M320" i="71"/>
  <c r="Q374" i="71"/>
  <c r="Q320" i="71"/>
  <c r="G321" i="71"/>
  <c r="K321" i="71"/>
  <c r="O321" i="71"/>
  <c r="K154" i="55"/>
  <c r="G323" i="71"/>
  <c r="K304" i="71"/>
  <c r="K323" i="71"/>
  <c r="O323" i="71"/>
  <c r="E324" i="71"/>
  <c r="I324" i="71"/>
  <c r="M324" i="71"/>
  <c r="Q324" i="71"/>
  <c r="M157" i="55"/>
  <c r="E380" i="71"/>
  <c r="E307" i="71"/>
  <c r="E326" i="71"/>
  <c r="I307" i="71"/>
  <c r="I326" i="71"/>
  <c r="I380" i="71"/>
  <c r="M326" i="71"/>
  <c r="M307" i="71"/>
  <c r="M380" i="71"/>
  <c r="Q380" i="71"/>
  <c r="Q307" i="71"/>
  <c r="Q326" i="71"/>
  <c r="D294" i="72"/>
  <c r="H294" i="72"/>
  <c r="F164" i="55"/>
  <c r="F297" i="72"/>
  <c r="J164" i="55"/>
  <c r="J297" i="72"/>
  <c r="N164" i="55"/>
  <c r="N297" i="72"/>
  <c r="E371" i="72"/>
  <c r="E317" i="72"/>
  <c r="I371" i="72"/>
  <c r="I317" i="72"/>
  <c r="M371" i="72"/>
  <c r="M317" i="72"/>
  <c r="Q371" i="72"/>
  <c r="Q317" i="72"/>
  <c r="I168" i="55"/>
  <c r="Q168" i="55"/>
  <c r="G168" i="55"/>
  <c r="G168" i="59" s="1"/>
  <c r="G301" i="72"/>
  <c r="K168" i="55"/>
  <c r="K301" i="72"/>
  <c r="O168" i="55"/>
  <c r="O301" i="72"/>
  <c r="E374" i="72"/>
  <c r="E320" i="72"/>
  <c r="I374" i="72"/>
  <c r="I320" i="72"/>
  <c r="M374" i="72"/>
  <c r="M320" i="72"/>
  <c r="Q374" i="72"/>
  <c r="Q320" i="72"/>
  <c r="G321" i="72"/>
  <c r="K321" i="72"/>
  <c r="O321" i="72"/>
  <c r="F172" i="55"/>
  <c r="F305" i="72"/>
  <c r="J172" i="55"/>
  <c r="J305" i="72"/>
  <c r="N172" i="55"/>
  <c r="N305" i="72"/>
  <c r="D172" i="55"/>
  <c r="D306" i="72"/>
  <c r="H172" i="55"/>
  <c r="H306" i="72"/>
  <c r="L172" i="55"/>
  <c r="L306" i="72"/>
  <c r="P324" i="72"/>
  <c r="E175" i="55"/>
  <c r="E308" i="72"/>
  <c r="I175" i="55"/>
  <c r="I308" i="72"/>
  <c r="M175" i="55"/>
  <c r="M308" i="72"/>
  <c r="Q175" i="55"/>
  <c r="Q308" i="72"/>
  <c r="G175" i="55"/>
  <c r="G309" i="72"/>
  <c r="G307" i="72" s="1"/>
  <c r="K327" i="72"/>
  <c r="O175" i="55"/>
  <c r="O309" i="72"/>
  <c r="C12" i="57"/>
  <c r="C12" i="60" s="1"/>
  <c r="C154" i="57"/>
  <c r="C154" i="60" s="1"/>
  <c r="C175" i="57"/>
  <c r="C387" i="64"/>
  <c r="C346" i="65"/>
  <c r="C404" i="65"/>
  <c r="C349" i="66"/>
  <c r="C70" i="57"/>
  <c r="C351" i="67"/>
  <c r="C100" i="57"/>
  <c r="C446" i="68"/>
  <c r="C518" i="68" s="1"/>
  <c r="C102" i="60"/>
  <c r="C109" i="57"/>
  <c r="C347" i="69"/>
  <c r="C110" i="60"/>
  <c r="C359" i="69"/>
  <c r="C416" i="69" s="1"/>
  <c r="C122" i="60"/>
  <c r="C349" i="70"/>
  <c r="C331" i="71"/>
  <c r="C145" i="60"/>
  <c r="C150" i="57"/>
  <c r="C338" i="71"/>
  <c r="C392" i="71" s="1"/>
  <c r="C157" i="57"/>
  <c r="C344" i="71"/>
  <c r="C158" i="60"/>
  <c r="C335" i="72"/>
  <c r="C172" i="57"/>
  <c r="C172" i="60" s="1"/>
  <c r="C341" i="72"/>
  <c r="E4" i="57"/>
  <c r="M4" i="57"/>
  <c r="E381" i="64"/>
  <c r="M381" i="64"/>
  <c r="G7" i="57"/>
  <c r="P7" i="57"/>
  <c r="F7" i="57"/>
  <c r="F385" i="64"/>
  <c r="F8" i="60"/>
  <c r="J7" i="57"/>
  <c r="J385" i="64"/>
  <c r="J8" i="60"/>
  <c r="N7" i="57"/>
  <c r="N385" i="64"/>
  <c r="N8" i="60"/>
  <c r="G387" i="64"/>
  <c r="O387" i="64"/>
  <c r="E388" i="64"/>
  <c r="M388" i="64"/>
  <c r="M451" i="64" s="1"/>
  <c r="I12" i="57"/>
  <c r="I12" i="60" s="1"/>
  <c r="K389" i="64"/>
  <c r="K452" i="64" s="1"/>
  <c r="K453" i="64"/>
  <c r="O453" i="64"/>
  <c r="O389" i="64"/>
  <c r="O452" i="64" s="1"/>
  <c r="G16" i="57"/>
  <c r="G16" i="60" s="1"/>
  <c r="O16" i="57"/>
  <c r="O16" i="60" s="1"/>
  <c r="F16" i="57"/>
  <c r="F394" i="64"/>
  <c r="J16" i="57"/>
  <c r="J16" i="60" s="1"/>
  <c r="J394" i="64"/>
  <c r="N16" i="57"/>
  <c r="N16" i="60" s="1"/>
  <c r="N394" i="64"/>
  <c r="E396" i="64"/>
  <c r="I19" i="57"/>
  <c r="I397" i="64"/>
  <c r="M19" i="57"/>
  <c r="M397" i="64"/>
  <c r="Q19" i="57"/>
  <c r="Q397" i="64"/>
  <c r="G28" i="57"/>
  <c r="F346" i="65"/>
  <c r="F404" i="65"/>
  <c r="J346" i="65"/>
  <c r="J404" i="65"/>
  <c r="N404" i="65"/>
  <c r="N346" i="65"/>
  <c r="F349" i="65"/>
  <c r="J349" i="65"/>
  <c r="N349" i="65"/>
  <c r="F412" i="65"/>
  <c r="J412" i="65"/>
  <c r="N412" i="65"/>
  <c r="O39" i="57"/>
  <c r="F39" i="57"/>
  <c r="F358" i="65"/>
  <c r="J39" i="57"/>
  <c r="J358" i="65"/>
  <c r="N39" i="57"/>
  <c r="N358" i="65"/>
  <c r="D359" i="65"/>
  <c r="D416" i="65" s="1"/>
  <c r="D41" i="60"/>
  <c r="H359" i="65"/>
  <c r="H416" i="65" s="1"/>
  <c r="H41" i="60"/>
  <c r="L359" i="65"/>
  <c r="L416" i="65" s="1"/>
  <c r="L41" i="60"/>
  <c r="P359" i="65"/>
  <c r="P416" i="65" s="1"/>
  <c r="P41" i="60"/>
  <c r="H44" i="57"/>
  <c r="G44" i="57"/>
  <c r="G344" i="66"/>
  <c r="K44" i="57"/>
  <c r="K344" i="66"/>
  <c r="O44" i="57"/>
  <c r="O344" i="66"/>
  <c r="I44" i="57"/>
  <c r="I345" i="66"/>
  <c r="M402" i="66"/>
  <c r="Q402" i="66"/>
  <c r="D47" i="57"/>
  <c r="D347" i="66"/>
  <c r="H47" i="57"/>
  <c r="H347" i="66"/>
  <c r="L47" i="57"/>
  <c r="L347" i="66"/>
  <c r="P47" i="57"/>
  <c r="P347" i="66"/>
  <c r="F349" i="66"/>
  <c r="J349" i="66"/>
  <c r="N349" i="66"/>
  <c r="D51" i="57"/>
  <c r="D351" i="66"/>
  <c r="H51" i="57"/>
  <c r="H351" i="66"/>
  <c r="L51" i="57"/>
  <c r="L351" i="66"/>
  <c r="P51" i="57"/>
  <c r="P351" i="66"/>
  <c r="J352" i="66"/>
  <c r="J409" i="66" s="1"/>
  <c r="J53" i="60"/>
  <c r="N352" i="66"/>
  <c r="N409" i="66" s="1"/>
  <c r="N53" i="60"/>
  <c r="D353" i="66"/>
  <c r="D410" i="66" s="1"/>
  <c r="D54" i="60"/>
  <c r="H353" i="66"/>
  <c r="H410" i="66" s="1"/>
  <c r="H54" i="60"/>
  <c r="L353" i="66"/>
  <c r="L410" i="66" s="1"/>
  <c r="L54" i="60"/>
  <c r="P353" i="66"/>
  <c r="P410" i="66" s="1"/>
  <c r="P54" i="60"/>
  <c r="F355" i="66"/>
  <c r="F412" i="66" s="1"/>
  <c r="F56" i="60"/>
  <c r="J355" i="66"/>
  <c r="J56" i="60"/>
  <c r="N355" i="66"/>
  <c r="N56" i="60"/>
  <c r="D356" i="66"/>
  <c r="D413" i="66" s="1"/>
  <c r="D57" i="60"/>
  <c r="H356" i="66"/>
  <c r="H413" i="66" s="1"/>
  <c r="H57" i="60"/>
  <c r="L356" i="66"/>
  <c r="L57" i="60"/>
  <c r="P356" i="66"/>
  <c r="P413" i="66" s="1"/>
  <c r="P57" i="60"/>
  <c r="G58" i="57"/>
  <c r="G358" i="66"/>
  <c r="K358" i="66"/>
  <c r="K58" i="60"/>
  <c r="O58" i="57"/>
  <c r="O358" i="66"/>
  <c r="I58" i="57"/>
  <c r="I359" i="66"/>
  <c r="I416" i="66" s="1"/>
  <c r="F347" i="67"/>
  <c r="F67" i="60"/>
  <c r="J347" i="67"/>
  <c r="J67" i="60"/>
  <c r="N347" i="67"/>
  <c r="N67" i="60"/>
  <c r="E349" i="67"/>
  <c r="I349" i="67"/>
  <c r="M349" i="67"/>
  <c r="Q349" i="67"/>
  <c r="Q70" i="57"/>
  <c r="G70" i="57"/>
  <c r="G351" i="67"/>
  <c r="K70" i="57"/>
  <c r="K351" i="67"/>
  <c r="O70" i="57"/>
  <c r="O351" i="67"/>
  <c r="E70" i="57"/>
  <c r="E352" i="67"/>
  <c r="E409" i="67" s="1"/>
  <c r="E72" i="60"/>
  <c r="I70" i="57"/>
  <c r="I352" i="67"/>
  <c r="I409" i="67" s="1"/>
  <c r="I72" i="60"/>
  <c r="M70" i="57"/>
  <c r="M352" i="67"/>
  <c r="M72" i="60"/>
  <c r="Q352" i="67"/>
  <c r="Q409" i="67" s="1"/>
  <c r="Q72" i="60"/>
  <c r="G353" i="67"/>
  <c r="G410" i="67" s="1"/>
  <c r="G73" i="60"/>
  <c r="K353" i="67"/>
  <c r="K410" i="67" s="1"/>
  <c r="K73" i="60"/>
  <c r="O353" i="67"/>
  <c r="O410" i="67" s="1"/>
  <c r="O73" i="60"/>
  <c r="D74" i="57"/>
  <c r="D74" i="60" s="1"/>
  <c r="D355" i="67"/>
  <c r="D75" i="60"/>
  <c r="H74" i="57"/>
  <c r="H74" i="60" s="1"/>
  <c r="H355" i="67"/>
  <c r="H75" i="60"/>
  <c r="L74" i="57"/>
  <c r="L74" i="60" s="1"/>
  <c r="L355" i="67"/>
  <c r="L75" i="60"/>
  <c r="P74" i="57"/>
  <c r="P74" i="60" s="1"/>
  <c r="P355" i="67"/>
  <c r="P75" i="60"/>
  <c r="F356" i="67"/>
  <c r="F413" i="67" s="1"/>
  <c r="F76" i="60"/>
  <c r="J356" i="67"/>
  <c r="J413" i="67" s="1"/>
  <c r="J76" i="60"/>
  <c r="N356" i="67"/>
  <c r="N413" i="67" s="1"/>
  <c r="N76" i="60"/>
  <c r="Q77" i="57"/>
  <c r="G77" i="57"/>
  <c r="G358" i="67"/>
  <c r="K77" i="57"/>
  <c r="K358" i="67"/>
  <c r="O77" i="57"/>
  <c r="O358" i="67"/>
  <c r="I77" i="57"/>
  <c r="I359" i="67"/>
  <c r="I416" i="67" s="1"/>
  <c r="M77" i="57"/>
  <c r="M359" i="67"/>
  <c r="M416" i="67" s="1"/>
  <c r="F82" i="57"/>
  <c r="F427" i="68"/>
  <c r="J82" i="57"/>
  <c r="J427" i="68"/>
  <c r="N82" i="57"/>
  <c r="N427" i="68"/>
  <c r="G85" i="57"/>
  <c r="G430" i="68"/>
  <c r="K85" i="57"/>
  <c r="K430" i="68"/>
  <c r="O85" i="57"/>
  <c r="O430" i="68"/>
  <c r="F432" i="68"/>
  <c r="J432" i="68"/>
  <c r="N432" i="68"/>
  <c r="M89" i="57"/>
  <c r="E434" i="68"/>
  <c r="I434" i="68"/>
  <c r="M434" i="68"/>
  <c r="Q434" i="68"/>
  <c r="G435" i="68"/>
  <c r="G507" i="68" s="1"/>
  <c r="G91" i="60"/>
  <c r="K435" i="68"/>
  <c r="K91" i="60"/>
  <c r="O435" i="68"/>
  <c r="O507" i="68" s="1"/>
  <c r="O91" i="60"/>
  <c r="E436" i="68"/>
  <c r="E508" i="68" s="1"/>
  <c r="E92" i="60"/>
  <c r="I436" i="68"/>
  <c r="M436" i="68"/>
  <c r="M508" i="68" s="1"/>
  <c r="M92" i="60"/>
  <c r="Q436" i="68"/>
  <c r="M93" i="57"/>
  <c r="M93" i="60" s="1"/>
  <c r="E438" i="68"/>
  <c r="E94" i="60"/>
  <c r="I438" i="68"/>
  <c r="M438" i="68"/>
  <c r="M94" i="60"/>
  <c r="Q438" i="68"/>
  <c r="G439" i="68"/>
  <c r="G511" i="68" s="1"/>
  <c r="G95" i="60"/>
  <c r="K439" i="68"/>
  <c r="K95" i="60"/>
  <c r="O439" i="68"/>
  <c r="O511" i="68" s="1"/>
  <c r="O95" i="60"/>
  <c r="E440" i="68"/>
  <c r="E512" i="68" s="1"/>
  <c r="E96" i="60"/>
  <c r="I440" i="68"/>
  <c r="I512" i="68" s="1"/>
  <c r="I96" i="60"/>
  <c r="M440" i="68"/>
  <c r="M512" i="68" s="1"/>
  <c r="M96" i="60"/>
  <c r="Q440" i="68"/>
  <c r="Q512" i="68" s="1"/>
  <c r="Q96" i="60"/>
  <c r="G97" i="57"/>
  <c r="G97" i="60" s="1"/>
  <c r="G442" i="68"/>
  <c r="K97" i="57"/>
  <c r="K97" i="60" s="1"/>
  <c r="K442" i="68"/>
  <c r="O97" i="57"/>
  <c r="O97" i="60" s="1"/>
  <c r="O442" i="68"/>
  <c r="E97" i="57"/>
  <c r="E97" i="60" s="1"/>
  <c r="E443" i="68"/>
  <c r="E515" i="68" s="1"/>
  <c r="I97" i="57"/>
  <c r="I97" i="60" s="1"/>
  <c r="I443" i="68"/>
  <c r="I515" i="68" s="1"/>
  <c r="M97" i="57"/>
  <c r="M97" i="60" s="1"/>
  <c r="M443" i="68"/>
  <c r="M515" i="68" s="1"/>
  <c r="F100" i="57"/>
  <c r="F445" i="68"/>
  <c r="F100" i="60"/>
  <c r="F101" i="60"/>
  <c r="J100" i="57"/>
  <c r="J445" i="68"/>
  <c r="J100" i="60"/>
  <c r="J101" i="60"/>
  <c r="N100" i="57"/>
  <c r="N445" i="68"/>
  <c r="N100" i="60"/>
  <c r="N101" i="60"/>
  <c r="D446" i="68"/>
  <c r="D518" i="68" s="1"/>
  <c r="D102" i="60"/>
  <c r="H446" i="68"/>
  <c r="H518" i="68" s="1"/>
  <c r="H102" i="60"/>
  <c r="L446" i="68"/>
  <c r="L518" i="68" s="1"/>
  <c r="L102" i="60"/>
  <c r="P446" i="68"/>
  <c r="P518" i="68" s="1"/>
  <c r="P102" i="60"/>
  <c r="F447" i="68"/>
  <c r="F519" i="68" s="1"/>
  <c r="F103" i="60"/>
  <c r="J447" i="68"/>
  <c r="J519" i="68" s="1"/>
  <c r="J103" i="60"/>
  <c r="N447" i="68"/>
  <c r="N519" i="68" s="1"/>
  <c r="N103" i="60"/>
  <c r="D106" i="57"/>
  <c r="D344" i="69"/>
  <c r="D107" i="60"/>
  <c r="H106" i="57"/>
  <c r="H344" i="69"/>
  <c r="H107" i="60"/>
  <c r="L106" i="57"/>
  <c r="L344" i="69"/>
  <c r="L107" i="60"/>
  <c r="P106" i="57"/>
  <c r="P344" i="69"/>
  <c r="P107" i="60"/>
  <c r="F345" i="69"/>
  <c r="F402" i="69" s="1"/>
  <c r="F108" i="60"/>
  <c r="J345" i="69"/>
  <c r="J402" i="69" s="1"/>
  <c r="J108" i="60"/>
  <c r="N345" i="69"/>
  <c r="N402" i="69" s="1"/>
  <c r="N108" i="60"/>
  <c r="I109" i="57"/>
  <c r="Q109" i="57"/>
  <c r="G347" i="69"/>
  <c r="G110" i="60"/>
  <c r="K347" i="69"/>
  <c r="K110" i="60"/>
  <c r="O109" i="57"/>
  <c r="O347" i="69"/>
  <c r="O110" i="60"/>
  <c r="F349" i="69"/>
  <c r="F112" i="60"/>
  <c r="J349" i="69"/>
  <c r="J112" i="60"/>
  <c r="N349" i="69"/>
  <c r="N112" i="60"/>
  <c r="E113" i="57"/>
  <c r="E113" i="60" s="1"/>
  <c r="O113" i="57"/>
  <c r="G351" i="69"/>
  <c r="G408" i="69" s="1"/>
  <c r="G114" i="60"/>
  <c r="K351" i="69"/>
  <c r="K114" i="60"/>
  <c r="O351" i="69"/>
  <c r="O114" i="60"/>
  <c r="E352" i="69"/>
  <c r="E409" i="69" s="1"/>
  <c r="E115" i="60"/>
  <c r="I352" i="69"/>
  <c r="I409" i="69" s="1"/>
  <c r="I115" i="60"/>
  <c r="M352" i="69"/>
  <c r="M409" i="69" s="1"/>
  <c r="M115" i="60"/>
  <c r="Q352" i="69"/>
  <c r="Q409" i="69" s="1"/>
  <c r="Q115" i="60"/>
  <c r="G353" i="69"/>
  <c r="G410" i="69" s="1"/>
  <c r="G116" i="60"/>
  <c r="K353" i="69"/>
  <c r="K410" i="69" s="1"/>
  <c r="K116" i="60"/>
  <c r="O353" i="69"/>
  <c r="O410" i="69" s="1"/>
  <c r="O116" i="60"/>
  <c r="D355" i="69"/>
  <c r="D118" i="60"/>
  <c r="H355" i="69"/>
  <c r="H118" i="60"/>
  <c r="L355" i="69"/>
  <c r="L118" i="60"/>
  <c r="P355" i="69"/>
  <c r="P118" i="60"/>
  <c r="F356" i="69"/>
  <c r="F413" i="69" s="1"/>
  <c r="F119" i="60"/>
  <c r="J356" i="69"/>
  <c r="J413" i="69" s="1"/>
  <c r="J119" i="60"/>
  <c r="N356" i="69"/>
  <c r="N413" i="69" s="1"/>
  <c r="N119" i="60"/>
  <c r="F358" i="69"/>
  <c r="F121" i="60"/>
  <c r="F120" i="60"/>
  <c r="J358" i="69"/>
  <c r="J121" i="60"/>
  <c r="J120" i="60"/>
  <c r="N358" i="69"/>
  <c r="N121" i="60"/>
  <c r="N120" i="60"/>
  <c r="D359" i="69"/>
  <c r="D416" i="69" s="1"/>
  <c r="D122" i="60"/>
  <c r="H120" i="57"/>
  <c r="H359" i="69"/>
  <c r="H416" i="69" s="1"/>
  <c r="H122" i="60"/>
  <c r="L359" i="69"/>
  <c r="L416" i="69" s="1"/>
  <c r="L122" i="60"/>
  <c r="P359" i="69"/>
  <c r="P416" i="69" s="1"/>
  <c r="P122" i="60"/>
  <c r="D344" i="70"/>
  <c r="D126" i="60"/>
  <c r="H344" i="70"/>
  <c r="H126" i="60"/>
  <c r="L344" i="70"/>
  <c r="L126" i="60"/>
  <c r="P125" i="57"/>
  <c r="P344" i="70"/>
  <c r="P126" i="60"/>
  <c r="F345" i="70"/>
  <c r="F402" i="70" s="1"/>
  <c r="F127" i="60"/>
  <c r="J125" i="57"/>
  <c r="J345" i="70"/>
  <c r="J402" i="70" s="1"/>
  <c r="J127" i="60"/>
  <c r="N345" i="70"/>
  <c r="N402" i="70" s="1"/>
  <c r="N127" i="60"/>
  <c r="F347" i="70"/>
  <c r="F129" i="60"/>
  <c r="J347" i="70"/>
  <c r="J129" i="60"/>
  <c r="N347" i="70"/>
  <c r="N129" i="60"/>
  <c r="E349" i="70"/>
  <c r="I349" i="70"/>
  <c r="M349" i="70"/>
  <c r="Q349" i="70"/>
  <c r="F351" i="70"/>
  <c r="F133" i="60"/>
  <c r="J351" i="70"/>
  <c r="J133" i="60"/>
  <c r="N351" i="70"/>
  <c r="N133" i="60"/>
  <c r="D352" i="70"/>
  <c r="D409" i="70" s="1"/>
  <c r="D134" i="60"/>
  <c r="H352" i="70"/>
  <c r="H409" i="70" s="1"/>
  <c r="H134" i="60"/>
  <c r="L132" i="57"/>
  <c r="L352" i="70"/>
  <c r="L409" i="70" s="1"/>
  <c r="L134" i="60"/>
  <c r="P352" i="70"/>
  <c r="P409" i="70" s="1"/>
  <c r="P134" i="60"/>
  <c r="F353" i="70"/>
  <c r="F410" i="70" s="1"/>
  <c r="F135" i="60"/>
  <c r="J353" i="70"/>
  <c r="J410" i="70" s="1"/>
  <c r="J135" i="60"/>
  <c r="N353" i="70"/>
  <c r="N410" i="70" s="1"/>
  <c r="N135" i="60"/>
  <c r="G355" i="70"/>
  <c r="G137" i="60"/>
  <c r="K355" i="70"/>
  <c r="K137" i="60"/>
  <c r="O355" i="70"/>
  <c r="O137" i="60"/>
  <c r="E356" i="70"/>
  <c r="E413" i="70" s="1"/>
  <c r="E138" i="60"/>
  <c r="I356" i="70"/>
  <c r="I413" i="70" s="1"/>
  <c r="I138" i="60"/>
  <c r="M356" i="70"/>
  <c r="M413" i="70" s="1"/>
  <c r="M138" i="60"/>
  <c r="Q356" i="70"/>
  <c r="Q413" i="70" s="1"/>
  <c r="Q138" i="60"/>
  <c r="M139" i="57"/>
  <c r="E358" i="70"/>
  <c r="I358" i="70"/>
  <c r="I140" i="60"/>
  <c r="M358" i="70"/>
  <c r="M140" i="60"/>
  <c r="Q358" i="70"/>
  <c r="G359" i="70"/>
  <c r="G416" i="70" s="1"/>
  <c r="G141" i="60"/>
  <c r="K359" i="70"/>
  <c r="K416" i="70" s="1"/>
  <c r="K141" i="60"/>
  <c r="O359" i="70"/>
  <c r="O416" i="70" s="1"/>
  <c r="O141" i="60"/>
  <c r="G144" i="57"/>
  <c r="G331" i="71"/>
  <c r="K144" i="57"/>
  <c r="K331" i="71"/>
  <c r="O144" i="57"/>
  <c r="O331" i="71"/>
  <c r="G146" i="57"/>
  <c r="G333" i="71"/>
  <c r="K146" i="57"/>
  <c r="K333" i="71"/>
  <c r="O146" i="57"/>
  <c r="O333" i="71"/>
  <c r="D335" i="71"/>
  <c r="D149" i="60"/>
  <c r="H335" i="71"/>
  <c r="H149" i="60"/>
  <c r="L335" i="71"/>
  <c r="L149" i="60"/>
  <c r="P335" i="71"/>
  <c r="P149" i="60"/>
  <c r="D337" i="71"/>
  <c r="D151" i="60"/>
  <c r="H337" i="71"/>
  <c r="H151" i="60"/>
  <c r="L337" i="71"/>
  <c r="L151" i="60"/>
  <c r="P337" i="71"/>
  <c r="P151" i="60"/>
  <c r="F338" i="71"/>
  <c r="F392" i="71" s="1"/>
  <c r="F152" i="60"/>
  <c r="J338" i="71"/>
  <c r="J392" i="71" s="1"/>
  <c r="J152" i="60"/>
  <c r="N338" i="71"/>
  <c r="N392" i="71" s="1"/>
  <c r="N152" i="60"/>
  <c r="D339" i="71"/>
  <c r="D393" i="71" s="1"/>
  <c r="D153" i="60"/>
  <c r="H339" i="71"/>
  <c r="H393" i="71" s="1"/>
  <c r="H153" i="60"/>
  <c r="L339" i="71"/>
  <c r="L393" i="71" s="1"/>
  <c r="L153" i="60"/>
  <c r="P339" i="71"/>
  <c r="P393" i="71" s="1"/>
  <c r="P153" i="60"/>
  <c r="E341" i="71"/>
  <c r="E155" i="60"/>
  <c r="I341" i="71"/>
  <c r="I155" i="60"/>
  <c r="M341" i="71"/>
  <c r="M155" i="60"/>
  <c r="Q341" i="71"/>
  <c r="Q155" i="60"/>
  <c r="G342" i="71"/>
  <c r="G396" i="71" s="1"/>
  <c r="G156" i="60"/>
  <c r="K342" i="71"/>
  <c r="K396" i="71" s="1"/>
  <c r="K156" i="60"/>
  <c r="O342" i="71"/>
  <c r="O396" i="71" s="1"/>
  <c r="O156" i="60"/>
  <c r="D344" i="71"/>
  <c r="D158" i="60"/>
  <c r="D157" i="60"/>
  <c r="H344" i="71"/>
  <c r="H158" i="60"/>
  <c r="H157" i="60"/>
  <c r="L344" i="71"/>
  <c r="L158" i="60"/>
  <c r="L157" i="60"/>
  <c r="P344" i="71"/>
  <c r="P158" i="60"/>
  <c r="P157" i="60"/>
  <c r="F345" i="71"/>
  <c r="F399" i="71" s="1"/>
  <c r="F159" i="60"/>
  <c r="J345" i="71"/>
  <c r="J399" i="71" s="1"/>
  <c r="J159" i="60"/>
  <c r="N345" i="71"/>
  <c r="N399" i="71" s="1"/>
  <c r="N159" i="60"/>
  <c r="E162" i="57"/>
  <c r="E331" i="72"/>
  <c r="I162" i="57"/>
  <c r="I331" i="72"/>
  <c r="M162" i="57"/>
  <c r="M331" i="72"/>
  <c r="Q162" i="57"/>
  <c r="Q331" i="72"/>
  <c r="E164" i="57"/>
  <c r="E333" i="72"/>
  <c r="I164" i="57"/>
  <c r="I333" i="72"/>
  <c r="M164" i="57"/>
  <c r="M333" i="72"/>
  <c r="Q164" i="57"/>
  <c r="Q333" i="72"/>
  <c r="D335" i="72"/>
  <c r="D167" i="60"/>
  <c r="H335" i="72"/>
  <c r="H167" i="60"/>
  <c r="L335" i="72"/>
  <c r="L167" i="60"/>
  <c r="P335" i="72"/>
  <c r="P167" i="60"/>
  <c r="E168" i="57"/>
  <c r="E337" i="72"/>
  <c r="E391" i="72" s="1"/>
  <c r="I168" i="57"/>
  <c r="I337" i="72"/>
  <c r="M168" i="57"/>
  <c r="M337" i="72"/>
  <c r="Q168" i="57"/>
  <c r="Q337" i="72"/>
  <c r="F341" i="72"/>
  <c r="F173" i="60"/>
  <c r="J341" i="72"/>
  <c r="J173" i="60"/>
  <c r="N341" i="72"/>
  <c r="N173" i="60"/>
  <c r="D342" i="72"/>
  <c r="D396" i="72" s="1"/>
  <c r="D174" i="60"/>
  <c r="H342" i="72"/>
  <c r="H174" i="60"/>
  <c r="L172" i="57"/>
  <c r="L172" i="60" s="1"/>
  <c r="L342" i="72"/>
  <c r="L396" i="72" s="1"/>
  <c r="L174" i="60"/>
  <c r="P342" i="72"/>
  <c r="P396" i="72" s="1"/>
  <c r="P174" i="60"/>
  <c r="F344" i="72"/>
  <c r="F176" i="60"/>
  <c r="F175" i="60"/>
  <c r="J344" i="72"/>
  <c r="J176" i="60"/>
  <c r="J175" i="60"/>
  <c r="N344" i="72"/>
  <c r="N176" i="60"/>
  <c r="N175" i="60"/>
  <c r="D345" i="72"/>
  <c r="D399" i="72" s="1"/>
  <c r="D177" i="60"/>
  <c r="H345" i="72"/>
  <c r="H399" i="72" s="1"/>
  <c r="H177" i="60"/>
  <c r="L345" i="72"/>
  <c r="L399" i="72" s="1"/>
  <c r="L177" i="60"/>
  <c r="P345" i="72"/>
  <c r="P399" i="72" s="1"/>
  <c r="P177" i="60"/>
  <c r="C14" i="58"/>
  <c r="C149" i="58"/>
  <c r="C158" i="58"/>
  <c r="E13" i="58"/>
  <c r="I13" i="58"/>
  <c r="M13" i="58"/>
  <c r="Q13" i="58"/>
  <c r="K14" i="58"/>
  <c r="O14" i="58"/>
  <c r="I21" i="58"/>
  <c r="Q21" i="58"/>
  <c r="E95" i="58"/>
  <c r="M95" i="58"/>
  <c r="E112" i="58"/>
  <c r="I112" i="58"/>
  <c r="M112" i="58"/>
  <c r="Q112" i="58"/>
  <c r="G121" i="58"/>
  <c r="K121" i="58"/>
  <c r="O121" i="58"/>
  <c r="E170" i="58"/>
  <c r="I170" i="58"/>
  <c r="M170" i="58"/>
  <c r="Q170" i="58"/>
  <c r="C95" i="59"/>
  <c r="C115" i="59"/>
  <c r="C151" i="59"/>
  <c r="I11" i="59"/>
  <c r="M11" i="59"/>
  <c r="Q11" i="59"/>
  <c r="E13" i="59"/>
  <c r="I13" i="59"/>
  <c r="M13" i="59"/>
  <c r="Q13" i="59"/>
  <c r="K14" i="59"/>
  <c r="O14" i="59"/>
  <c r="K59" i="59"/>
  <c r="O92" i="59"/>
  <c r="G94" i="59"/>
  <c r="K94" i="59"/>
  <c r="E95" i="59"/>
  <c r="M95" i="59"/>
  <c r="G102" i="59"/>
  <c r="M102" i="59"/>
  <c r="D114" i="59"/>
  <c r="I114" i="59"/>
  <c r="F115" i="59"/>
  <c r="K115" i="59"/>
  <c r="G140" i="59"/>
  <c r="G149" i="59"/>
  <c r="Q149" i="59"/>
  <c r="K151" i="59"/>
  <c r="M152" i="59"/>
  <c r="I158" i="59"/>
  <c r="K167" i="59"/>
  <c r="Q167" i="59"/>
  <c r="E169" i="59"/>
  <c r="O169" i="59"/>
  <c r="G170" i="59"/>
  <c r="Q170" i="59"/>
  <c r="M176" i="59"/>
  <c r="C15" i="60"/>
  <c r="C29" i="60"/>
  <c r="C35" i="60"/>
  <c r="C149" i="60"/>
  <c r="C155" i="60"/>
  <c r="C163" i="60"/>
  <c r="C169" i="60"/>
  <c r="C175" i="60"/>
  <c r="E6" i="60"/>
  <c r="K6" i="60"/>
  <c r="P6" i="60"/>
  <c r="G8" i="60"/>
  <c r="L8" i="60"/>
  <c r="M11" i="60"/>
  <c r="K13" i="60"/>
  <c r="M14" i="60"/>
  <c r="E15" i="60"/>
  <c r="O15" i="60"/>
  <c r="N17" i="60"/>
  <c r="E18" i="60"/>
  <c r="P18" i="60"/>
  <c r="Q21" i="60"/>
  <c r="M22" i="60"/>
  <c r="H27" i="60"/>
  <c r="J29" i="60"/>
  <c r="D34" i="60"/>
  <c r="I34" i="60"/>
  <c r="F35" i="60"/>
  <c r="K35" i="60"/>
  <c r="J37" i="60"/>
  <c r="O37" i="60"/>
  <c r="L38" i="60"/>
  <c r="Q38" i="60"/>
  <c r="M41" i="60"/>
  <c r="M46" i="60"/>
  <c r="D48" i="60"/>
  <c r="Q54" i="60"/>
  <c r="K59" i="60"/>
  <c r="M60" i="60"/>
  <c r="E65" i="60"/>
  <c r="E73" i="60"/>
  <c r="I75" i="60"/>
  <c r="K76" i="60"/>
  <c r="Q79" i="60"/>
  <c r="L84" i="60"/>
  <c r="M91" i="60"/>
  <c r="O92" i="60"/>
  <c r="G96" i="60"/>
  <c r="K98" i="60"/>
  <c r="M99" i="60"/>
  <c r="Q110" i="60"/>
  <c r="K115" i="60"/>
  <c r="M116" i="60"/>
  <c r="I122" i="60"/>
  <c r="I131" i="60"/>
  <c r="G138" i="60"/>
  <c r="I139" i="60"/>
  <c r="M141" i="60"/>
  <c r="G147" i="60"/>
  <c r="I156" i="60"/>
  <c r="O159" i="60"/>
  <c r="E163" i="60"/>
  <c r="I165" i="60"/>
  <c r="Q169" i="60"/>
  <c r="E171" i="60"/>
  <c r="Q177" i="60"/>
  <c r="C321" i="64"/>
  <c r="C289" i="66"/>
  <c r="C377" i="69"/>
  <c r="C278" i="72"/>
  <c r="G4" i="54"/>
  <c r="G319" i="64"/>
  <c r="K4" i="54"/>
  <c r="K319" i="64"/>
  <c r="O4" i="54"/>
  <c r="O319" i="64"/>
  <c r="D7" i="54"/>
  <c r="D322" i="64"/>
  <c r="D364" i="64" s="1"/>
  <c r="H7" i="54"/>
  <c r="H322" i="64"/>
  <c r="L321" i="64"/>
  <c r="P321" i="64"/>
  <c r="E411" i="64"/>
  <c r="E326" i="64"/>
  <c r="E410" i="64" s="1"/>
  <c r="I411" i="64"/>
  <c r="M411" i="64"/>
  <c r="Q326" i="64"/>
  <c r="Q410" i="64" s="1"/>
  <c r="Q411" i="64"/>
  <c r="G16" i="54"/>
  <c r="G331" i="64"/>
  <c r="G373" i="64" s="1"/>
  <c r="K16" i="54"/>
  <c r="K331" i="64"/>
  <c r="K373" i="64" s="1"/>
  <c r="O16" i="54"/>
  <c r="O331" i="64"/>
  <c r="O373" i="64" s="1"/>
  <c r="E16" i="54"/>
  <c r="E332" i="64"/>
  <c r="I16" i="54"/>
  <c r="I332" i="64"/>
  <c r="I374" i="64" s="1"/>
  <c r="M16" i="54"/>
  <c r="M9" i="54" s="1"/>
  <c r="M332" i="64"/>
  <c r="Q374" i="64"/>
  <c r="G289" i="65"/>
  <c r="K289" i="65"/>
  <c r="O289" i="65"/>
  <c r="O330" i="65"/>
  <c r="G297" i="65"/>
  <c r="O297" i="65"/>
  <c r="G39" i="54"/>
  <c r="G301" i="65"/>
  <c r="K39" i="54"/>
  <c r="K301" i="65"/>
  <c r="O39" i="54"/>
  <c r="O301" i="65"/>
  <c r="G44" i="54"/>
  <c r="G287" i="66"/>
  <c r="K44" i="54"/>
  <c r="K287" i="66"/>
  <c r="O44" i="54"/>
  <c r="O287" i="66"/>
  <c r="E44" i="54"/>
  <c r="E288" i="66"/>
  <c r="M44" i="54"/>
  <c r="M288" i="66"/>
  <c r="M326" i="66" s="1"/>
  <c r="E47" i="54"/>
  <c r="E290" i="66"/>
  <c r="E328" i="66" s="1"/>
  <c r="I47" i="54"/>
  <c r="I290" i="66"/>
  <c r="I328" i="66" s="1"/>
  <c r="M47" i="54"/>
  <c r="M290" i="66"/>
  <c r="M328" i="66" s="1"/>
  <c r="Q47" i="54"/>
  <c r="Q290" i="66"/>
  <c r="Q328" i="66" s="1"/>
  <c r="E292" i="66"/>
  <c r="I292" i="66"/>
  <c r="M292" i="66"/>
  <c r="Q292" i="66"/>
  <c r="E51" i="54"/>
  <c r="E294" i="66"/>
  <c r="E332" i="66" s="1"/>
  <c r="I51" i="54"/>
  <c r="I294" i="66"/>
  <c r="I332" i="66" s="1"/>
  <c r="M51" i="54"/>
  <c r="M294" i="66"/>
  <c r="M332" i="66" s="1"/>
  <c r="Q51" i="54"/>
  <c r="Q294" i="66"/>
  <c r="Q332" i="66" s="1"/>
  <c r="G51" i="54"/>
  <c r="G295" i="66"/>
  <c r="O51" i="54"/>
  <c r="O295" i="66"/>
  <c r="O333" i="66" s="1"/>
  <c r="E55" i="54"/>
  <c r="E298" i="66"/>
  <c r="E336" i="66" s="1"/>
  <c r="I55" i="54"/>
  <c r="I298" i="66"/>
  <c r="I336" i="66" s="1"/>
  <c r="M55" i="54"/>
  <c r="M298" i="66"/>
  <c r="Q55" i="54"/>
  <c r="Q298" i="66"/>
  <c r="G55" i="54"/>
  <c r="G299" i="66"/>
  <c r="G337" i="66" s="1"/>
  <c r="O55" i="54"/>
  <c r="O299" i="66"/>
  <c r="O337" i="66" s="1"/>
  <c r="E377" i="66"/>
  <c r="I300" i="66"/>
  <c r="M300" i="66"/>
  <c r="M377" i="66"/>
  <c r="M286" i="67"/>
  <c r="G289" i="67"/>
  <c r="K289" i="67"/>
  <c r="O289" i="67"/>
  <c r="G292" i="67"/>
  <c r="K292" i="67"/>
  <c r="O292" i="67"/>
  <c r="O330" i="67" s="1"/>
  <c r="E77" i="54"/>
  <c r="E301" i="67"/>
  <c r="I77" i="54"/>
  <c r="I301" i="67"/>
  <c r="M77" i="54"/>
  <c r="M301" i="67"/>
  <c r="Q77" i="54"/>
  <c r="Q301" i="67"/>
  <c r="G77" i="54"/>
  <c r="G302" i="67"/>
  <c r="K77" i="54"/>
  <c r="K302" i="67"/>
  <c r="O77" i="54"/>
  <c r="O302" i="67"/>
  <c r="E82" i="54"/>
  <c r="E355" i="68"/>
  <c r="I82" i="54"/>
  <c r="I355" i="68"/>
  <c r="M82" i="54"/>
  <c r="M355" i="68"/>
  <c r="Q82" i="54"/>
  <c r="Q355" i="68"/>
  <c r="G354" i="68"/>
  <c r="E357" i="68"/>
  <c r="I357" i="68"/>
  <c r="M357" i="68"/>
  <c r="Q357" i="68"/>
  <c r="I408" i="68"/>
  <c r="M361" i="68"/>
  <c r="Q361" i="68"/>
  <c r="G93" i="54"/>
  <c r="G366" i="68"/>
  <c r="K93" i="54"/>
  <c r="K93" i="58" s="1"/>
  <c r="K366" i="68"/>
  <c r="O93" i="54"/>
  <c r="O366" i="68"/>
  <c r="G97" i="54"/>
  <c r="G370" i="68"/>
  <c r="K97" i="54"/>
  <c r="K370" i="68"/>
  <c r="O97" i="54"/>
  <c r="O370" i="68"/>
  <c r="E97" i="54"/>
  <c r="E371" i="68"/>
  <c r="I97" i="54"/>
  <c r="I371" i="68"/>
  <c r="M97" i="54"/>
  <c r="M371" i="68"/>
  <c r="I286" i="69"/>
  <c r="G289" i="69"/>
  <c r="O289" i="69"/>
  <c r="E368" i="69"/>
  <c r="I368" i="69"/>
  <c r="M368" i="69"/>
  <c r="Q368" i="69"/>
  <c r="G113" i="54"/>
  <c r="G113" i="58" s="1"/>
  <c r="G294" i="69"/>
  <c r="K113" i="54"/>
  <c r="K113" i="58" s="1"/>
  <c r="K294" i="69"/>
  <c r="O113" i="54"/>
  <c r="O113" i="58" s="1"/>
  <c r="O294" i="69"/>
  <c r="G377" i="69"/>
  <c r="K377" i="69"/>
  <c r="K300" i="69"/>
  <c r="O377" i="69"/>
  <c r="E125" i="54"/>
  <c r="E287" i="70"/>
  <c r="I125" i="54"/>
  <c r="I287" i="70"/>
  <c r="M125" i="54"/>
  <c r="M287" i="70"/>
  <c r="Q125" i="54"/>
  <c r="Q287" i="70"/>
  <c r="E289" i="70"/>
  <c r="M289" i="70"/>
  <c r="I293" i="70"/>
  <c r="O293" i="70"/>
  <c r="G136" i="54"/>
  <c r="G298" i="70"/>
  <c r="K136" i="54"/>
  <c r="K298" i="70"/>
  <c r="O136" i="54"/>
  <c r="O298" i="70"/>
  <c r="E139" i="54"/>
  <c r="E301" i="70"/>
  <c r="I139" i="54"/>
  <c r="I301" i="70"/>
  <c r="M139" i="54"/>
  <c r="M301" i="70"/>
  <c r="Q139" i="54"/>
  <c r="Q301" i="70"/>
  <c r="G276" i="71"/>
  <c r="K276" i="71"/>
  <c r="O276" i="71"/>
  <c r="O278" i="71"/>
  <c r="G353" i="71"/>
  <c r="K353" i="71"/>
  <c r="O353" i="71"/>
  <c r="G355" i="71"/>
  <c r="O355" i="71"/>
  <c r="G157" i="54"/>
  <c r="G290" i="71"/>
  <c r="K157" i="54"/>
  <c r="K290" i="71"/>
  <c r="O157" i="54"/>
  <c r="O290" i="71"/>
  <c r="G162" i="54"/>
  <c r="G277" i="72"/>
  <c r="K162" i="54"/>
  <c r="K277" i="72"/>
  <c r="O162" i="54"/>
  <c r="O277" i="72"/>
  <c r="I278" i="72"/>
  <c r="E353" i="72"/>
  <c r="I353" i="72"/>
  <c r="M353" i="72"/>
  <c r="Q353" i="72"/>
  <c r="G168" i="54"/>
  <c r="G283" i="72"/>
  <c r="K168" i="54"/>
  <c r="K168" i="58" s="1"/>
  <c r="K283" i="72"/>
  <c r="O168" i="54"/>
  <c r="O283" i="72"/>
  <c r="I356" i="72"/>
  <c r="G172" i="54"/>
  <c r="G287" i="72"/>
  <c r="K172" i="54"/>
  <c r="K287" i="72"/>
  <c r="O172" i="54"/>
  <c r="O287" i="72"/>
  <c r="E172" i="54"/>
  <c r="E288" i="72"/>
  <c r="I172" i="54"/>
  <c r="I288" i="72"/>
  <c r="I324" i="72" s="1"/>
  <c r="M172" i="54"/>
  <c r="M288" i="72"/>
  <c r="G289" i="72"/>
  <c r="G362" i="72"/>
  <c r="K289" i="72"/>
  <c r="K362" i="72"/>
  <c r="O362" i="72"/>
  <c r="O289" i="72"/>
  <c r="C4" i="55"/>
  <c r="C341" i="64"/>
  <c r="C432" i="64"/>
  <c r="C369" i="64"/>
  <c r="C16" i="55"/>
  <c r="C353" i="64"/>
  <c r="C25" i="55"/>
  <c r="C306" i="65"/>
  <c r="C32" i="55"/>
  <c r="C313" i="65"/>
  <c r="C337" i="65"/>
  <c r="C51" i="55"/>
  <c r="C314" i="66"/>
  <c r="C58" i="55"/>
  <c r="C320" i="66"/>
  <c r="C66" i="55"/>
  <c r="C309" i="67"/>
  <c r="C334" i="67"/>
  <c r="C340" i="67"/>
  <c r="C408" i="68"/>
  <c r="C93" i="55"/>
  <c r="C390" i="68"/>
  <c r="C419" i="68"/>
  <c r="C325" i="69"/>
  <c r="C305" i="69"/>
  <c r="C312" i="69"/>
  <c r="C117" i="55"/>
  <c r="C111" i="55" s="1"/>
  <c r="C318" i="69"/>
  <c r="C316" i="69" s="1"/>
  <c r="C125" i="55"/>
  <c r="C307" i="70"/>
  <c r="C333" i="70"/>
  <c r="C339" i="70"/>
  <c r="C396" i="70"/>
  <c r="C319" i="70"/>
  <c r="C317" i="71"/>
  <c r="C371" i="71"/>
  <c r="C323" i="71"/>
  <c r="C304" i="71"/>
  <c r="C294" i="72"/>
  <c r="C313" i="72"/>
  <c r="C380" i="72"/>
  <c r="C326" i="72"/>
  <c r="C307" i="72"/>
  <c r="E4" i="55"/>
  <c r="E340" i="64"/>
  <c r="I4" i="55"/>
  <c r="I340" i="64"/>
  <c r="M4" i="55"/>
  <c r="M340" i="64"/>
  <c r="Q4" i="55"/>
  <c r="Q340" i="64"/>
  <c r="O362" i="64"/>
  <c r="G7" i="55"/>
  <c r="G343" i="64"/>
  <c r="K7" i="55"/>
  <c r="K343" i="64"/>
  <c r="O7" i="55"/>
  <c r="O343" i="64"/>
  <c r="D345" i="64"/>
  <c r="H345" i="64"/>
  <c r="L345" i="64"/>
  <c r="P345" i="64"/>
  <c r="F367" i="64"/>
  <c r="J430" i="64"/>
  <c r="J367" i="64"/>
  <c r="N367" i="64"/>
  <c r="N430" i="64"/>
  <c r="F12" i="55"/>
  <c r="F348" i="64"/>
  <c r="J432" i="64"/>
  <c r="J369" i="64"/>
  <c r="J347" i="64"/>
  <c r="N12" i="55"/>
  <c r="N348" i="64"/>
  <c r="D370" i="64"/>
  <c r="H370" i="64"/>
  <c r="L370" i="64"/>
  <c r="P433" i="64"/>
  <c r="P370" i="64"/>
  <c r="F371" i="64"/>
  <c r="J371" i="64"/>
  <c r="N371" i="64"/>
  <c r="F16" i="55"/>
  <c r="F352" i="64"/>
  <c r="J351" i="64"/>
  <c r="J373" i="64"/>
  <c r="N16" i="55"/>
  <c r="N352" i="64"/>
  <c r="D374" i="64"/>
  <c r="H374" i="64"/>
  <c r="L374" i="64"/>
  <c r="P374" i="64"/>
  <c r="F19" i="55"/>
  <c r="I354" i="64"/>
  <c r="M354" i="64"/>
  <c r="G440" i="64"/>
  <c r="G377" i="64"/>
  <c r="O440" i="64"/>
  <c r="O377" i="64"/>
  <c r="I378" i="64"/>
  <c r="Q378" i="64"/>
  <c r="D325" i="65"/>
  <c r="H25" i="55"/>
  <c r="H306" i="65"/>
  <c r="L305" i="65"/>
  <c r="P25" i="55"/>
  <c r="P306" i="65"/>
  <c r="F326" i="65"/>
  <c r="J326" i="65"/>
  <c r="N326" i="65"/>
  <c r="N28" i="55"/>
  <c r="E308" i="65"/>
  <c r="I328" i="65"/>
  <c r="I308" i="65"/>
  <c r="M308" i="65"/>
  <c r="D311" i="65"/>
  <c r="L311" i="65"/>
  <c r="D312" i="65"/>
  <c r="P32" i="55"/>
  <c r="P313" i="65"/>
  <c r="J333" i="65"/>
  <c r="D334" i="65"/>
  <c r="H334" i="65"/>
  <c r="L334" i="65"/>
  <c r="P334" i="65"/>
  <c r="G36" i="55"/>
  <c r="G317" i="65"/>
  <c r="K36" i="55"/>
  <c r="K30" i="55" s="1"/>
  <c r="K317" i="65"/>
  <c r="K336" i="65" s="1"/>
  <c r="O36" i="55"/>
  <c r="O317" i="65"/>
  <c r="E337" i="65"/>
  <c r="I337" i="65"/>
  <c r="M337" i="65"/>
  <c r="Q337" i="65"/>
  <c r="E39" i="55"/>
  <c r="E320" i="65"/>
  <c r="I39" i="55"/>
  <c r="I320" i="65"/>
  <c r="M39" i="55"/>
  <c r="M320" i="65"/>
  <c r="Q39" i="55"/>
  <c r="Q320" i="65"/>
  <c r="K325" i="66"/>
  <c r="I326" i="66"/>
  <c r="Q326" i="66"/>
  <c r="D47" i="55"/>
  <c r="D309" i="66"/>
  <c r="H308" i="66"/>
  <c r="H328" i="66"/>
  <c r="L47" i="55"/>
  <c r="L309" i="66"/>
  <c r="P308" i="66"/>
  <c r="P328" i="66"/>
  <c r="H330" i="66"/>
  <c r="J51" i="55"/>
  <c r="Q312" i="66"/>
  <c r="K333" i="66"/>
  <c r="E334" i="66"/>
  <c r="I334" i="66"/>
  <c r="M334" i="66"/>
  <c r="Q334" i="66"/>
  <c r="M55" i="55"/>
  <c r="D336" i="66"/>
  <c r="L336" i="66"/>
  <c r="F337" i="66"/>
  <c r="J337" i="66"/>
  <c r="O58" i="55"/>
  <c r="F319" i="66"/>
  <c r="N339" i="66"/>
  <c r="D340" i="66"/>
  <c r="H340" i="66"/>
  <c r="L340" i="66"/>
  <c r="P340" i="66"/>
  <c r="E63" i="55"/>
  <c r="E306" i="67"/>
  <c r="I63" i="55"/>
  <c r="I306" i="67"/>
  <c r="M63" i="55"/>
  <c r="M306" i="67"/>
  <c r="Q63" i="55"/>
  <c r="Q306" i="67"/>
  <c r="G326" i="67"/>
  <c r="K326" i="67"/>
  <c r="O326" i="67"/>
  <c r="G66" i="55"/>
  <c r="G309" i="67"/>
  <c r="K66" i="55"/>
  <c r="K309" i="67"/>
  <c r="O66" i="55"/>
  <c r="O309" i="67"/>
  <c r="D311" i="67"/>
  <c r="H330" i="67"/>
  <c r="L311" i="67"/>
  <c r="P330" i="67"/>
  <c r="F70" i="55"/>
  <c r="L70" i="55"/>
  <c r="G70" i="55"/>
  <c r="G68" i="55" s="1"/>
  <c r="G62" i="55" s="1"/>
  <c r="G313" i="67"/>
  <c r="K70" i="55"/>
  <c r="K313" i="67"/>
  <c r="O70" i="55"/>
  <c r="O68" i="55" s="1"/>
  <c r="O62" i="55" s="1"/>
  <c r="O313" i="67"/>
  <c r="I333" i="67"/>
  <c r="K334" i="67"/>
  <c r="I74" i="55"/>
  <c r="D74" i="55"/>
  <c r="D317" i="67"/>
  <c r="H74" i="55"/>
  <c r="H317" i="67"/>
  <c r="L74" i="55"/>
  <c r="L317" i="67"/>
  <c r="L336" i="67" s="1"/>
  <c r="P74" i="55"/>
  <c r="P317" i="67"/>
  <c r="F337" i="67"/>
  <c r="J337" i="67"/>
  <c r="N337" i="67"/>
  <c r="D77" i="55"/>
  <c r="E82" i="55"/>
  <c r="E379" i="68"/>
  <c r="I82" i="55"/>
  <c r="I379" i="68"/>
  <c r="M82" i="55"/>
  <c r="M379" i="68"/>
  <c r="Q82" i="55"/>
  <c r="Q379" i="68"/>
  <c r="G404" i="68"/>
  <c r="K404" i="68"/>
  <c r="O404" i="68"/>
  <c r="F85" i="55"/>
  <c r="F382" i="68"/>
  <c r="J381" i="68"/>
  <c r="N85" i="55"/>
  <c r="N382" i="68"/>
  <c r="D408" i="68"/>
  <c r="H408" i="68"/>
  <c r="L408" i="68"/>
  <c r="P408" i="68"/>
  <c r="G89" i="55"/>
  <c r="G386" i="68"/>
  <c r="K89" i="55"/>
  <c r="K386" i="68"/>
  <c r="O89" i="55"/>
  <c r="O386" i="68"/>
  <c r="Q411" i="68"/>
  <c r="O412" i="68"/>
  <c r="O484" i="68"/>
  <c r="E93" i="55"/>
  <c r="D414" i="68"/>
  <c r="D486" i="68"/>
  <c r="H414" i="68"/>
  <c r="H389" i="68"/>
  <c r="L414" i="68"/>
  <c r="L486" i="68"/>
  <c r="P93" i="55"/>
  <c r="P390" i="68"/>
  <c r="F415" i="68"/>
  <c r="F487" i="68"/>
  <c r="J93" i="55"/>
  <c r="J93" i="59" s="1"/>
  <c r="J391" i="68"/>
  <c r="J389" i="68" s="1"/>
  <c r="N415" i="68"/>
  <c r="D416" i="68"/>
  <c r="H416" i="68"/>
  <c r="L416" i="68"/>
  <c r="P416" i="68"/>
  <c r="E393" i="68"/>
  <c r="I418" i="68"/>
  <c r="Q418" i="68"/>
  <c r="G419" i="68"/>
  <c r="K100" i="55"/>
  <c r="F397" i="68"/>
  <c r="J397" i="68"/>
  <c r="N397" i="68"/>
  <c r="D398" i="68"/>
  <c r="D102" i="59"/>
  <c r="H398" i="68"/>
  <c r="H102" i="59"/>
  <c r="L398" i="68"/>
  <c r="L102" i="59"/>
  <c r="P398" i="68"/>
  <c r="P102" i="59"/>
  <c r="F399" i="68"/>
  <c r="F423" i="68" s="1"/>
  <c r="J399" i="68"/>
  <c r="N399" i="68"/>
  <c r="G106" i="55"/>
  <c r="G306" i="69"/>
  <c r="K106" i="55"/>
  <c r="K306" i="69"/>
  <c r="O106" i="55"/>
  <c r="O306" i="69"/>
  <c r="E326" i="69"/>
  <c r="I326" i="69"/>
  <c r="E109" i="55"/>
  <c r="E309" i="69"/>
  <c r="I109" i="55"/>
  <c r="I309" i="69"/>
  <c r="M109" i="55"/>
  <c r="M309" i="69"/>
  <c r="Q109" i="55"/>
  <c r="Q309" i="69"/>
  <c r="G311" i="69"/>
  <c r="K311" i="69"/>
  <c r="O311" i="69"/>
  <c r="E389" i="69"/>
  <c r="E332" i="69"/>
  <c r="E312" i="69"/>
  <c r="I389" i="69"/>
  <c r="I332" i="69"/>
  <c r="M332" i="69"/>
  <c r="M389" i="69"/>
  <c r="Q332" i="69"/>
  <c r="Q389" i="69"/>
  <c r="Q312" i="69"/>
  <c r="G390" i="69"/>
  <c r="G333" i="69"/>
  <c r="K333" i="69"/>
  <c r="K390" i="69"/>
  <c r="O390" i="69"/>
  <c r="O333" i="69"/>
  <c r="M334" i="69"/>
  <c r="G117" i="55"/>
  <c r="G317" i="69"/>
  <c r="K117" i="55"/>
  <c r="K317" i="69"/>
  <c r="O117" i="55"/>
  <c r="O317" i="69"/>
  <c r="E117" i="55"/>
  <c r="E318" i="69"/>
  <c r="E316" i="69" s="1"/>
  <c r="I337" i="69"/>
  <c r="M117" i="55"/>
  <c r="M318" i="69"/>
  <c r="E120" i="55"/>
  <c r="E320" i="69"/>
  <c r="I120" i="55"/>
  <c r="I320" i="69"/>
  <c r="M120" i="55"/>
  <c r="M320" i="69"/>
  <c r="M319" i="69" s="1"/>
  <c r="Q120" i="55"/>
  <c r="Q320" i="69"/>
  <c r="G120" i="55"/>
  <c r="G321" i="69"/>
  <c r="K340" i="69"/>
  <c r="O120" i="55"/>
  <c r="O321" i="69"/>
  <c r="G325" i="70"/>
  <c r="K305" i="70"/>
  <c r="E326" i="70"/>
  <c r="M326" i="70"/>
  <c r="G128" i="55"/>
  <c r="G309" i="70"/>
  <c r="K128" i="55"/>
  <c r="K309" i="70"/>
  <c r="O128" i="55"/>
  <c r="O309" i="70"/>
  <c r="E330" i="70"/>
  <c r="M330" i="70"/>
  <c r="Q330" i="70"/>
  <c r="G132" i="55"/>
  <c r="G313" i="70"/>
  <c r="K132" i="55"/>
  <c r="K313" i="70"/>
  <c r="O132" i="55"/>
  <c r="O313" i="70"/>
  <c r="E132" i="55"/>
  <c r="E314" i="70"/>
  <c r="M132" i="55"/>
  <c r="M314" i="70"/>
  <c r="K334" i="70"/>
  <c r="G136" i="55"/>
  <c r="G130" i="55" s="1"/>
  <c r="G317" i="70"/>
  <c r="K136" i="55"/>
  <c r="K317" i="70"/>
  <c r="O136" i="55"/>
  <c r="O130" i="55" s="1"/>
  <c r="O317" i="70"/>
  <c r="E337" i="70"/>
  <c r="I316" i="70"/>
  <c r="I337" i="70"/>
  <c r="M337" i="70"/>
  <c r="Q337" i="70"/>
  <c r="G319" i="70"/>
  <c r="G396" i="70"/>
  <c r="G339" i="70"/>
  <c r="K396" i="70"/>
  <c r="K339" i="70"/>
  <c r="E340" i="70"/>
  <c r="M340" i="70"/>
  <c r="G294" i="71"/>
  <c r="G313" i="71"/>
  <c r="K313" i="71"/>
  <c r="K294" i="71"/>
  <c r="O313" i="71"/>
  <c r="O294" i="71"/>
  <c r="G296" i="71"/>
  <c r="K296" i="71"/>
  <c r="K314" i="71" s="1"/>
  <c r="K315" i="71"/>
  <c r="O296" i="71"/>
  <c r="O315" i="71"/>
  <c r="D299" i="71"/>
  <c r="H299" i="71"/>
  <c r="L299" i="71"/>
  <c r="P299" i="71"/>
  <c r="D150" i="55"/>
  <c r="D301" i="71"/>
  <c r="H150" i="55"/>
  <c r="H150" i="59" s="1"/>
  <c r="H301" i="71"/>
  <c r="L150" i="55"/>
  <c r="L150" i="59" s="1"/>
  <c r="L301" i="71"/>
  <c r="P150" i="55"/>
  <c r="P150" i="59" s="1"/>
  <c r="P301" i="71"/>
  <c r="J150" i="55"/>
  <c r="J302" i="71"/>
  <c r="N150" i="55"/>
  <c r="N302" i="71"/>
  <c r="D321" i="71"/>
  <c r="H321" i="71"/>
  <c r="L321" i="71"/>
  <c r="P321" i="71"/>
  <c r="D154" i="55"/>
  <c r="D305" i="71"/>
  <c r="H154" i="55"/>
  <c r="H148" i="55" s="1"/>
  <c r="H305" i="71"/>
  <c r="H304" i="71" s="1"/>
  <c r="L154" i="55"/>
  <c r="L305" i="71"/>
  <c r="P154" i="55"/>
  <c r="P305" i="71"/>
  <c r="F304" i="71"/>
  <c r="J154" i="55"/>
  <c r="J306" i="71"/>
  <c r="N154" i="55"/>
  <c r="N306" i="71"/>
  <c r="E157" i="55"/>
  <c r="F157" i="55"/>
  <c r="F308" i="71"/>
  <c r="J157" i="55"/>
  <c r="J308" i="71"/>
  <c r="N157" i="55"/>
  <c r="N308" i="71"/>
  <c r="D157" i="55"/>
  <c r="D309" i="71"/>
  <c r="H327" i="71"/>
  <c r="L157" i="55"/>
  <c r="L309" i="71"/>
  <c r="P327" i="71"/>
  <c r="E294" i="72"/>
  <c r="I294" i="72"/>
  <c r="M294" i="72"/>
  <c r="Q294" i="72"/>
  <c r="G164" i="55"/>
  <c r="G297" i="72"/>
  <c r="K164" i="55"/>
  <c r="K297" i="72"/>
  <c r="O164" i="55"/>
  <c r="O297" i="72"/>
  <c r="F299" i="72"/>
  <c r="J299" i="72"/>
  <c r="N299" i="72"/>
  <c r="D301" i="72"/>
  <c r="D169" i="59"/>
  <c r="H301" i="72"/>
  <c r="H169" i="59"/>
  <c r="L301" i="72"/>
  <c r="L169" i="59"/>
  <c r="P301" i="72"/>
  <c r="P169" i="59"/>
  <c r="F302" i="72"/>
  <c r="F170" i="59"/>
  <c r="J302" i="72"/>
  <c r="J170" i="59"/>
  <c r="N302" i="72"/>
  <c r="N170" i="59"/>
  <c r="D303" i="72"/>
  <c r="H303" i="72"/>
  <c r="L303" i="72"/>
  <c r="P303" i="72"/>
  <c r="G172" i="55"/>
  <c r="G166" i="55" s="1"/>
  <c r="G305" i="72"/>
  <c r="K172" i="55"/>
  <c r="K305" i="72"/>
  <c r="O172" i="55"/>
  <c r="O166" i="55" s="1"/>
  <c r="O305" i="72"/>
  <c r="E172" i="55"/>
  <c r="E306" i="72"/>
  <c r="M172" i="55"/>
  <c r="M166" i="55" s="1"/>
  <c r="M306" i="72"/>
  <c r="Q324" i="72"/>
  <c r="F308" i="72"/>
  <c r="F176" i="59"/>
  <c r="J308" i="72"/>
  <c r="J176" i="59"/>
  <c r="N308" i="72"/>
  <c r="N176" i="59"/>
  <c r="D309" i="72"/>
  <c r="H309" i="72"/>
  <c r="L309" i="72"/>
  <c r="P309" i="72"/>
  <c r="C382" i="64"/>
  <c r="C457" i="64"/>
  <c r="C399" i="64"/>
  <c r="C462" i="64" s="1"/>
  <c r="C22" i="60"/>
  <c r="C349" i="65"/>
  <c r="C412" i="65"/>
  <c r="C344" i="66"/>
  <c r="C345" i="67"/>
  <c r="C402" i="67" s="1"/>
  <c r="C65" i="60"/>
  <c r="C358" i="67"/>
  <c r="C430" i="68"/>
  <c r="C86" i="60"/>
  <c r="C442" i="68"/>
  <c r="C98" i="60"/>
  <c r="C406" i="69"/>
  <c r="C355" i="69"/>
  <c r="C118" i="60"/>
  <c r="C401" i="70"/>
  <c r="C408" i="70"/>
  <c r="C356" i="70"/>
  <c r="C413" i="70" s="1"/>
  <c r="C138" i="60"/>
  <c r="C332" i="71"/>
  <c r="C387" i="71"/>
  <c r="C391" i="72"/>
  <c r="C342" i="72"/>
  <c r="C396" i="72" s="1"/>
  <c r="C174" i="60"/>
  <c r="N381" i="64"/>
  <c r="H7" i="57"/>
  <c r="G448" i="64"/>
  <c r="G384" i="64"/>
  <c r="K448" i="64"/>
  <c r="K384" i="64"/>
  <c r="O7" i="57"/>
  <c r="O385" i="64"/>
  <c r="D387" i="64"/>
  <c r="H387" i="64"/>
  <c r="L387" i="64"/>
  <c r="P387" i="64"/>
  <c r="F388" i="64"/>
  <c r="J388" i="64"/>
  <c r="J451" i="64" s="1"/>
  <c r="N388" i="64"/>
  <c r="N451" i="64" s="1"/>
  <c r="D390" i="64"/>
  <c r="H390" i="64"/>
  <c r="L390" i="64"/>
  <c r="P390" i="64"/>
  <c r="P13" i="60"/>
  <c r="F391" i="64"/>
  <c r="F454" i="64" s="1"/>
  <c r="F14" i="60"/>
  <c r="J391" i="64"/>
  <c r="J454" i="64" s="1"/>
  <c r="J14" i="60"/>
  <c r="N391" i="64"/>
  <c r="N14" i="60"/>
  <c r="D392" i="64"/>
  <c r="D455" i="64" s="1"/>
  <c r="D15" i="60"/>
  <c r="H392" i="64"/>
  <c r="H455" i="64" s="1"/>
  <c r="H15" i="60"/>
  <c r="L392" i="64"/>
  <c r="L455" i="64" s="1"/>
  <c r="L15" i="60"/>
  <c r="P392" i="64"/>
  <c r="P455" i="64" s="1"/>
  <c r="P15" i="60"/>
  <c r="G457" i="64"/>
  <c r="G393" i="64"/>
  <c r="G456" i="64" s="1"/>
  <c r="K457" i="64"/>
  <c r="O457" i="64"/>
  <c r="O393" i="64"/>
  <c r="O456" i="64" s="1"/>
  <c r="F397" i="64"/>
  <c r="J397" i="64"/>
  <c r="N397" i="64"/>
  <c r="D398" i="64"/>
  <c r="H398" i="64"/>
  <c r="L398" i="64"/>
  <c r="P398" i="64"/>
  <c r="F399" i="64"/>
  <c r="F462" i="64" s="1"/>
  <c r="F22" i="60"/>
  <c r="J399" i="64"/>
  <c r="J462" i="64" s="1"/>
  <c r="J22" i="60"/>
  <c r="N399" i="64"/>
  <c r="N462" i="64" s="1"/>
  <c r="N22" i="60"/>
  <c r="F25" i="57"/>
  <c r="F344" i="65"/>
  <c r="J25" i="57"/>
  <c r="J344" i="65"/>
  <c r="N25" i="57"/>
  <c r="N344" i="65"/>
  <c r="G404" i="65"/>
  <c r="G346" i="65"/>
  <c r="K346" i="65"/>
  <c r="K404" i="65"/>
  <c r="O28" i="57"/>
  <c r="O347" i="65"/>
  <c r="O349" i="65"/>
  <c r="O350" i="65"/>
  <c r="G412" i="65"/>
  <c r="K412" i="65"/>
  <c r="O412" i="65"/>
  <c r="E404" i="66"/>
  <c r="E346" i="66"/>
  <c r="I47" i="57"/>
  <c r="I347" i="66"/>
  <c r="M47" i="57"/>
  <c r="M347" i="66"/>
  <c r="Q47" i="57"/>
  <c r="Q347" i="66"/>
  <c r="E51" i="57"/>
  <c r="E351" i="66"/>
  <c r="M51" i="57"/>
  <c r="M351" i="66"/>
  <c r="Q51" i="57"/>
  <c r="Q351" i="66"/>
  <c r="G51" i="57"/>
  <c r="G352" i="66"/>
  <c r="G409" i="66" s="1"/>
  <c r="K51" i="57"/>
  <c r="K352" i="66"/>
  <c r="K409" i="66" s="1"/>
  <c r="O51" i="57"/>
  <c r="O352" i="66"/>
  <c r="O409" i="66" s="1"/>
  <c r="G355" i="66"/>
  <c r="G56" i="60"/>
  <c r="K355" i="66"/>
  <c r="K56" i="60"/>
  <c r="O355" i="66"/>
  <c r="O56" i="60"/>
  <c r="E356" i="66"/>
  <c r="E413" i="66" s="1"/>
  <c r="E57" i="60"/>
  <c r="I356" i="66"/>
  <c r="I413" i="66" s="1"/>
  <c r="I57" i="60"/>
  <c r="M356" i="66"/>
  <c r="M413" i="66" s="1"/>
  <c r="M57" i="60"/>
  <c r="Q356" i="66"/>
  <c r="Q413" i="66" s="1"/>
  <c r="Q57" i="60"/>
  <c r="D358" i="66"/>
  <c r="H358" i="66"/>
  <c r="H58" i="60"/>
  <c r="H59" i="60"/>
  <c r="L358" i="66"/>
  <c r="P358" i="66"/>
  <c r="F359" i="66"/>
  <c r="F416" i="66" s="1"/>
  <c r="F60" i="60"/>
  <c r="J359" i="66"/>
  <c r="J416" i="66" s="1"/>
  <c r="J60" i="60"/>
  <c r="N359" i="66"/>
  <c r="N416" i="66" s="1"/>
  <c r="N60" i="60"/>
  <c r="D344" i="67"/>
  <c r="H344" i="67"/>
  <c r="L344" i="67"/>
  <c r="P344" i="67"/>
  <c r="F345" i="67"/>
  <c r="F402" i="67" s="1"/>
  <c r="F65" i="60"/>
  <c r="J345" i="67"/>
  <c r="J402" i="67" s="1"/>
  <c r="J65" i="60"/>
  <c r="N345" i="67"/>
  <c r="N402" i="67" s="1"/>
  <c r="N65" i="60"/>
  <c r="G66" i="57"/>
  <c r="G347" i="67"/>
  <c r="G67" i="60"/>
  <c r="K347" i="67"/>
  <c r="K67" i="60"/>
  <c r="O347" i="67"/>
  <c r="O67" i="60"/>
  <c r="F349" i="67"/>
  <c r="J349" i="67"/>
  <c r="N349" i="67"/>
  <c r="D70" i="57"/>
  <c r="D351" i="67"/>
  <c r="H70" i="57"/>
  <c r="H68" i="57" s="1"/>
  <c r="H351" i="67"/>
  <c r="L70" i="57"/>
  <c r="L351" i="67"/>
  <c r="P70" i="57"/>
  <c r="P351" i="67"/>
  <c r="F352" i="67"/>
  <c r="F409" i="67" s="1"/>
  <c r="F72" i="60"/>
  <c r="J352" i="67"/>
  <c r="J409" i="67" s="1"/>
  <c r="J72" i="60"/>
  <c r="N352" i="67"/>
  <c r="N409" i="67" s="1"/>
  <c r="N72" i="60"/>
  <c r="D353" i="67"/>
  <c r="D410" i="67" s="1"/>
  <c r="D73" i="60"/>
  <c r="H353" i="67"/>
  <c r="H410" i="67" s="1"/>
  <c r="H73" i="60"/>
  <c r="L353" i="67"/>
  <c r="L410" i="67" s="1"/>
  <c r="L73" i="60"/>
  <c r="P353" i="67"/>
  <c r="P410" i="67" s="1"/>
  <c r="P73" i="60"/>
  <c r="E412" i="67"/>
  <c r="I354" i="67"/>
  <c r="I411" i="67" s="1"/>
  <c r="I412" i="67"/>
  <c r="M412" i="67"/>
  <c r="Q412" i="67"/>
  <c r="D358" i="67"/>
  <c r="H358" i="67"/>
  <c r="L358" i="67"/>
  <c r="P358" i="67"/>
  <c r="F359" i="67"/>
  <c r="F416" i="67" s="1"/>
  <c r="F79" i="60"/>
  <c r="J359" i="67"/>
  <c r="J416" i="67" s="1"/>
  <c r="J79" i="60"/>
  <c r="N359" i="67"/>
  <c r="N416" i="67" s="1"/>
  <c r="N79" i="60"/>
  <c r="G427" i="68"/>
  <c r="K427" i="68"/>
  <c r="O427" i="68"/>
  <c r="E428" i="68"/>
  <c r="E500" i="68" s="1"/>
  <c r="E84" i="60"/>
  <c r="I428" i="68"/>
  <c r="I500" i="68" s="1"/>
  <c r="I84" i="60"/>
  <c r="M428" i="68"/>
  <c r="M500" i="68" s="1"/>
  <c r="M84" i="60"/>
  <c r="Q428" i="68"/>
  <c r="Q500" i="68" s="1"/>
  <c r="Q84" i="60"/>
  <c r="D85" i="57"/>
  <c r="D430" i="68"/>
  <c r="D86" i="60"/>
  <c r="H85" i="57"/>
  <c r="H430" i="68"/>
  <c r="H86" i="60"/>
  <c r="L85" i="57"/>
  <c r="L430" i="68"/>
  <c r="L86" i="60"/>
  <c r="P85" i="57"/>
  <c r="P430" i="68"/>
  <c r="P86" i="60"/>
  <c r="G432" i="68"/>
  <c r="K432" i="68"/>
  <c r="O432" i="68"/>
  <c r="G89" i="57"/>
  <c r="F434" i="68"/>
  <c r="J434" i="68"/>
  <c r="N434" i="68"/>
  <c r="D435" i="68"/>
  <c r="D507" i="68" s="1"/>
  <c r="D91" i="60"/>
  <c r="H435" i="68"/>
  <c r="H507" i="68" s="1"/>
  <c r="H91" i="60"/>
  <c r="L435" i="68"/>
  <c r="L507" i="68" s="1"/>
  <c r="L91" i="60"/>
  <c r="P435" i="68"/>
  <c r="P507" i="68" s="1"/>
  <c r="P91" i="60"/>
  <c r="F436" i="68"/>
  <c r="J436" i="68"/>
  <c r="N436" i="68"/>
  <c r="N508" i="68" s="1"/>
  <c r="N92" i="60"/>
  <c r="F438" i="68"/>
  <c r="F94" i="60"/>
  <c r="J438" i="68"/>
  <c r="J94" i="60"/>
  <c r="N438" i="68"/>
  <c r="D439" i="68"/>
  <c r="D511" i="68" s="1"/>
  <c r="D95" i="60"/>
  <c r="H439" i="68"/>
  <c r="H511" i="68" s="1"/>
  <c r="H95" i="60"/>
  <c r="L439" i="68"/>
  <c r="L511" i="68" s="1"/>
  <c r="L95" i="60"/>
  <c r="P439" i="68"/>
  <c r="P511" i="68" s="1"/>
  <c r="P95" i="60"/>
  <c r="F440" i="68"/>
  <c r="F512" i="68" s="1"/>
  <c r="F96" i="60"/>
  <c r="J440" i="68"/>
  <c r="J512" i="68" s="1"/>
  <c r="J96" i="60"/>
  <c r="N440" i="68"/>
  <c r="N512" i="68" s="1"/>
  <c r="N96" i="60"/>
  <c r="D97" i="57"/>
  <c r="D97" i="60" s="1"/>
  <c r="D442" i="68"/>
  <c r="D98" i="60"/>
  <c r="H97" i="57"/>
  <c r="H97" i="60" s="1"/>
  <c r="H442" i="68"/>
  <c r="H98" i="60"/>
  <c r="L97" i="57"/>
  <c r="L442" i="68"/>
  <c r="L98" i="60"/>
  <c r="P97" i="57"/>
  <c r="P442" i="68"/>
  <c r="P98" i="60"/>
  <c r="F443" i="68"/>
  <c r="F515" i="68" s="1"/>
  <c r="F99" i="60"/>
  <c r="J443" i="68"/>
  <c r="J515" i="68" s="1"/>
  <c r="J99" i="60"/>
  <c r="N443" i="68"/>
  <c r="N515" i="68" s="1"/>
  <c r="N99" i="60"/>
  <c r="G445" i="68"/>
  <c r="G101" i="60"/>
  <c r="K445" i="68"/>
  <c r="K101" i="60"/>
  <c r="O445" i="68"/>
  <c r="O101" i="60"/>
  <c r="E446" i="68"/>
  <c r="E518" i="68" s="1"/>
  <c r="E102" i="60"/>
  <c r="I446" i="68"/>
  <c r="I518" i="68" s="1"/>
  <c r="I102" i="60"/>
  <c r="M446" i="68"/>
  <c r="M518" i="68" s="1"/>
  <c r="M102" i="60"/>
  <c r="Q446" i="68"/>
  <c r="Q518" i="68" s="1"/>
  <c r="Q102" i="60"/>
  <c r="G447" i="68"/>
  <c r="G519" i="68" s="1"/>
  <c r="G103" i="60"/>
  <c r="K447" i="68"/>
  <c r="K519" i="68" s="1"/>
  <c r="K103" i="60"/>
  <c r="O447" i="68"/>
  <c r="O519" i="68" s="1"/>
  <c r="O103" i="60"/>
  <c r="E106" i="57"/>
  <c r="E344" i="69"/>
  <c r="E107" i="60"/>
  <c r="I106" i="57"/>
  <c r="I344" i="69"/>
  <c r="I107" i="60"/>
  <c r="M106" i="57"/>
  <c r="M344" i="69"/>
  <c r="M107" i="60"/>
  <c r="Q106" i="57"/>
  <c r="Q344" i="69"/>
  <c r="Q107" i="60"/>
  <c r="G106" i="57"/>
  <c r="G345" i="69"/>
  <c r="G402" i="69" s="1"/>
  <c r="G108" i="60"/>
  <c r="K106" i="57"/>
  <c r="K345" i="69"/>
  <c r="K402" i="69" s="1"/>
  <c r="K108" i="60"/>
  <c r="O106" i="57"/>
  <c r="O345" i="69"/>
  <c r="O402" i="69" s="1"/>
  <c r="O108" i="60"/>
  <c r="E109" i="57"/>
  <c r="D347" i="69"/>
  <c r="D110" i="60"/>
  <c r="H347" i="69"/>
  <c r="H110" i="60"/>
  <c r="L347" i="69"/>
  <c r="L110" i="60"/>
  <c r="P347" i="69"/>
  <c r="P110" i="60"/>
  <c r="G349" i="69"/>
  <c r="G112" i="60"/>
  <c r="K349" i="69"/>
  <c r="K112" i="60"/>
  <c r="O349" i="69"/>
  <c r="O112" i="60"/>
  <c r="G113" i="57"/>
  <c r="D351" i="69"/>
  <c r="D114" i="60"/>
  <c r="H351" i="69"/>
  <c r="H114" i="60"/>
  <c r="L351" i="69"/>
  <c r="L114" i="60"/>
  <c r="P351" i="69"/>
  <c r="P114" i="60"/>
  <c r="F352" i="69"/>
  <c r="F409" i="69" s="1"/>
  <c r="F115" i="60"/>
  <c r="J352" i="69"/>
  <c r="J409" i="69" s="1"/>
  <c r="J115" i="60"/>
  <c r="N352" i="69"/>
  <c r="N409" i="69" s="1"/>
  <c r="N115" i="60"/>
  <c r="D353" i="69"/>
  <c r="D410" i="69" s="1"/>
  <c r="D116" i="60"/>
  <c r="H353" i="69"/>
  <c r="H410" i="69" s="1"/>
  <c r="H116" i="60"/>
  <c r="L353" i="69"/>
  <c r="L410" i="69" s="1"/>
  <c r="L116" i="60"/>
  <c r="P353" i="69"/>
  <c r="P410" i="69" s="1"/>
  <c r="P116" i="60"/>
  <c r="E117" i="57"/>
  <c r="E117" i="60" s="1"/>
  <c r="E355" i="69"/>
  <c r="I117" i="57"/>
  <c r="I117" i="60" s="1"/>
  <c r="I355" i="69"/>
  <c r="M117" i="57"/>
  <c r="M117" i="60" s="1"/>
  <c r="M355" i="69"/>
  <c r="Q117" i="57"/>
  <c r="Q117" i="60" s="1"/>
  <c r="Q355" i="69"/>
  <c r="G120" i="57"/>
  <c r="G358" i="69"/>
  <c r="G120" i="60"/>
  <c r="K120" i="57"/>
  <c r="K358" i="69"/>
  <c r="K120" i="60"/>
  <c r="O120" i="57"/>
  <c r="O358" i="69"/>
  <c r="O120" i="60"/>
  <c r="E344" i="70"/>
  <c r="E126" i="60"/>
  <c r="I344" i="70"/>
  <c r="I126" i="60"/>
  <c r="M344" i="70"/>
  <c r="M126" i="60"/>
  <c r="Q344" i="70"/>
  <c r="Q126" i="60"/>
  <c r="G345" i="70"/>
  <c r="G402" i="70" s="1"/>
  <c r="G127" i="60"/>
  <c r="K345" i="70"/>
  <c r="K402" i="70" s="1"/>
  <c r="K127" i="60"/>
  <c r="O345" i="70"/>
  <c r="O402" i="70" s="1"/>
  <c r="O127" i="60"/>
  <c r="G347" i="70"/>
  <c r="G129" i="60"/>
  <c r="K347" i="70"/>
  <c r="K129" i="60"/>
  <c r="O347" i="70"/>
  <c r="O129" i="60"/>
  <c r="F349" i="70"/>
  <c r="F131" i="60"/>
  <c r="J349" i="70"/>
  <c r="J131" i="60"/>
  <c r="N349" i="70"/>
  <c r="N131" i="60"/>
  <c r="G351" i="70"/>
  <c r="G133" i="60"/>
  <c r="K351" i="70"/>
  <c r="K133" i="60"/>
  <c r="O351" i="70"/>
  <c r="O133" i="60"/>
  <c r="E352" i="70"/>
  <c r="E409" i="70" s="1"/>
  <c r="E134" i="60"/>
  <c r="I352" i="70"/>
  <c r="I409" i="70" s="1"/>
  <c r="I134" i="60"/>
  <c r="M352" i="70"/>
  <c r="M409" i="70" s="1"/>
  <c r="M134" i="60"/>
  <c r="Q352" i="70"/>
  <c r="Q409" i="70" s="1"/>
  <c r="Q134" i="60"/>
  <c r="G353" i="70"/>
  <c r="G410" i="70" s="1"/>
  <c r="G135" i="60"/>
  <c r="K353" i="70"/>
  <c r="K410" i="70" s="1"/>
  <c r="K135" i="60"/>
  <c r="O353" i="70"/>
  <c r="O410" i="70" s="1"/>
  <c r="O135" i="60"/>
  <c r="K136" i="57"/>
  <c r="D355" i="70"/>
  <c r="D137" i="60"/>
  <c r="H355" i="70"/>
  <c r="H137" i="60"/>
  <c r="L355" i="70"/>
  <c r="L137" i="60"/>
  <c r="P355" i="70"/>
  <c r="P137" i="60"/>
  <c r="F356" i="70"/>
  <c r="F413" i="70" s="1"/>
  <c r="F138" i="60"/>
  <c r="J356" i="70"/>
  <c r="J413" i="70" s="1"/>
  <c r="J138" i="60"/>
  <c r="N356" i="70"/>
  <c r="N413" i="70" s="1"/>
  <c r="N138" i="60"/>
  <c r="E139" i="57"/>
  <c r="F139" i="57"/>
  <c r="F358" i="70"/>
  <c r="F140" i="60"/>
  <c r="F139" i="60"/>
  <c r="J139" i="57"/>
  <c r="J358" i="70"/>
  <c r="J140" i="60"/>
  <c r="J139" i="60"/>
  <c r="N139" i="57"/>
  <c r="N358" i="70"/>
  <c r="N140" i="60"/>
  <c r="N139" i="60"/>
  <c r="D359" i="70"/>
  <c r="D416" i="70" s="1"/>
  <c r="D141" i="60"/>
  <c r="H359" i="70"/>
  <c r="H416" i="70" s="1"/>
  <c r="H141" i="60"/>
  <c r="L359" i="70"/>
  <c r="L416" i="70" s="1"/>
  <c r="L141" i="60"/>
  <c r="P359" i="70"/>
  <c r="P416" i="70" s="1"/>
  <c r="P141" i="60"/>
  <c r="D144" i="57"/>
  <c r="D331" i="71"/>
  <c r="D145" i="60"/>
  <c r="H331" i="71"/>
  <c r="H145" i="60"/>
  <c r="L144" i="57"/>
  <c r="L331" i="71"/>
  <c r="L145" i="60"/>
  <c r="P331" i="71"/>
  <c r="P145" i="60"/>
  <c r="D333" i="71"/>
  <c r="D147" i="60"/>
  <c r="H333" i="71"/>
  <c r="H147" i="60"/>
  <c r="L333" i="71"/>
  <c r="L147" i="60"/>
  <c r="P146" i="57"/>
  <c r="P333" i="71"/>
  <c r="P147" i="60"/>
  <c r="E335" i="71"/>
  <c r="E149" i="60"/>
  <c r="I335" i="71"/>
  <c r="I149" i="60"/>
  <c r="M335" i="71"/>
  <c r="M149" i="60"/>
  <c r="Q335" i="71"/>
  <c r="Q149" i="60"/>
  <c r="E337" i="71"/>
  <c r="E151" i="60"/>
  <c r="I337" i="71"/>
  <c r="I151" i="60"/>
  <c r="M337" i="71"/>
  <c r="M151" i="60"/>
  <c r="Q337" i="71"/>
  <c r="Q151" i="60"/>
  <c r="G338" i="71"/>
  <c r="G392" i="71" s="1"/>
  <c r="G152" i="60"/>
  <c r="K338" i="71"/>
  <c r="K392" i="71" s="1"/>
  <c r="K152" i="60"/>
  <c r="O338" i="71"/>
  <c r="O392" i="71" s="1"/>
  <c r="O152" i="60"/>
  <c r="E339" i="71"/>
  <c r="E393" i="71" s="1"/>
  <c r="E153" i="60"/>
  <c r="I339" i="71"/>
  <c r="I393" i="71" s="1"/>
  <c r="I153" i="60"/>
  <c r="M339" i="71"/>
  <c r="M393" i="71" s="1"/>
  <c r="M153" i="60"/>
  <c r="Q339" i="71"/>
  <c r="Q393" i="71" s="1"/>
  <c r="Q153" i="60"/>
  <c r="F341" i="71"/>
  <c r="F395" i="71" s="1"/>
  <c r="F155" i="60"/>
  <c r="J341" i="71"/>
  <c r="J395" i="71" s="1"/>
  <c r="J155" i="60"/>
  <c r="N341" i="71"/>
  <c r="N395" i="71" s="1"/>
  <c r="N155" i="60"/>
  <c r="D342" i="71"/>
  <c r="D396" i="71" s="1"/>
  <c r="D156" i="60"/>
  <c r="H342" i="71"/>
  <c r="H396" i="71" s="1"/>
  <c r="H156" i="60"/>
  <c r="L342" i="71"/>
  <c r="L396" i="71" s="1"/>
  <c r="L156" i="60"/>
  <c r="P342" i="71"/>
  <c r="P396" i="71" s="1"/>
  <c r="P156" i="60"/>
  <c r="E157" i="57"/>
  <c r="E344" i="71"/>
  <c r="E157" i="60"/>
  <c r="I157" i="57"/>
  <c r="I344" i="71"/>
  <c r="I157" i="60"/>
  <c r="M157" i="57"/>
  <c r="M344" i="71"/>
  <c r="M157" i="60"/>
  <c r="Q157" i="57"/>
  <c r="Q344" i="71"/>
  <c r="Q157" i="60"/>
  <c r="F331" i="72"/>
  <c r="F163" i="60"/>
  <c r="J331" i="72"/>
  <c r="J163" i="60"/>
  <c r="N331" i="72"/>
  <c r="N163" i="60"/>
  <c r="F333" i="72"/>
  <c r="F165" i="60"/>
  <c r="J333" i="72"/>
  <c r="J165" i="60"/>
  <c r="N333" i="72"/>
  <c r="N165" i="60"/>
  <c r="E335" i="72"/>
  <c r="I335" i="72"/>
  <c r="M335" i="72"/>
  <c r="Q335" i="72"/>
  <c r="F337" i="72"/>
  <c r="F169" i="60"/>
  <c r="J337" i="72"/>
  <c r="J169" i="60"/>
  <c r="N337" i="72"/>
  <c r="N169" i="60"/>
  <c r="D338" i="72"/>
  <c r="D392" i="72" s="1"/>
  <c r="D170" i="60"/>
  <c r="H338" i="72"/>
  <c r="H392" i="72" s="1"/>
  <c r="H170" i="60"/>
  <c r="L168" i="57"/>
  <c r="L338" i="72"/>
  <c r="L392" i="72" s="1"/>
  <c r="L170" i="60"/>
  <c r="P338" i="72"/>
  <c r="P392" i="72" s="1"/>
  <c r="P170" i="60"/>
  <c r="F339" i="72"/>
  <c r="F393" i="72" s="1"/>
  <c r="F171" i="60"/>
  <c r="J339" i="72"/>
  <c r="J393" i="72" s="1"/>
  <c r="J171" i="60"/>
  <c r="N339" i="72"/>
  <c r="N393" i="72" s="1"/>
  <c r="N171" i="60"/>
  <c r="G341" i="72"/>
  <c r="G173" i="60"/>
  <c r="K341" i="72"/>
  <c r="K173" i="60"/>
  <c r="O341" i="72"/>
  <c r="O173" i="60"/>
  <c r="E342" i="72"/>
  <c r="E396" i="72" s="1"/>
  <c r="E174" i="60"/>
  <c r="I342" i="72"/>
  <c r="I396" i="72" s="1"/>
  <c r="I174" i="60"/>
  <c r="M342" i="72"/>
  <c r="M396" i="72" s="1"/>
  <c r="M174" i="60"/>
  <c r="Q342" i="72"/>
  <c r="Q396" i="72" s="1"/>
  <c r="Q174" i="60"/>
  <c r="G175" i="57"/>
  <c r="G344" i="72"/>
  <c r="G175" i="60"/>
  <c r="K175" i="57"/>
  <c r="K344" i="72"/>
  <c r="K175" i="60"/>
  <c r="O175" i="57"/>
  <c r="O344" i="72"/>
  <c r="O175" i="60"/>
  <c r="C102" i="58"/>
  <c r="C114" i="58"/>
  <c r="C140" i="58"/>
  <c r="J11" i="58"/>
  <c r="N11" i="58"/>
  <c r="J13" i="58"/>
  <c r="N13" i="58"/>
  <c r="P14" i="58"/>
  <c r="J21" i="58"/>
  <c r="H59" i="58"/>
  <c r="D92" i="58"/>
  <c r="L92" i="58"/>
  <c r="D94" i="58"/>
  <c r="L94" i="58"/>
  <c r="F95" i="58"/>
  <c r="J95" i="58"/>
  <c r="D102" i="58"/>
  <c r="H102" i="58"/>
  <c r="L102" i="58"/>
  <c r="P102" i="58"/>
  <c r="F114" i="58"/>
  <c r="J114" i="58"/>
  <c r="N114" i="58"/>
  <c r="D115" i="58"/>
  <c r="H115" i="58"/>
  <c r="L115" i="58"/>
  <c r="P115" i="58"/>
  <c r="D140" i="58"/>
  <c r="L140" i="58"/>
  <c r="F149" i="58"/>
  <c r="J149" i="58"/>
  <c r="N149" i="58"/>
  <c r="F151" i="58"/>
  <c r="J151" i="58"/>
  <c r="N151" i="58"/>
  <c r="D152" i="58"/>
  <c r="H152" i="58"/>
  <c r="L152" i="58"/>
  <c r="P152" i="58"/>
  <c r="D158" i="58"/>
  <c r="H158" i="58"/>
  <c r="L158" i="58"/>
  <c r="P158" i="58"/>
  <c r="D167" i="58"/>
  <c r="H167" i="58"/>
  <c r="L167" i="58"/>
  <c r="P167" i="58"/>
  <c r="D169" i="58"/>
  <c r="H169" i="58"/>
  <c r="L169" i="58"/>
  <c r="P169" i="58"/>
  <c r="F170" i="58"/>
  <c r="J170" i="58"/>
  <c r="N170" i="58"/>
  <c r="F176" i="58"/>
  <c r="J176" i="58"/>
  <c r="N176" i="58"/>
  <c r="C92" i="59"/>
  <c r="C112" i="59"/>
  <c r="C140" i="59"/>
  <c r="C176" i="59"/>
  <c r="J11" i="59"/>
  <c r="N11" i="59"/>
  <c r="J13" i="59"/>
  <c r="N13" i="59"/>
  <c r="P14" i="59"/>
  <c r="J21" i="59"/>
  <c r="D92" i="59"/>
  <c r="L92" i="59"/>
  <c r="D94" i="59"/>
  <c r="L94" i="59"/>
  <c r="F95" i="59"/>
  <c r="J95" i="59"/>
  <c r="I102" i="59"/>
  <c r="G112" i="59"/>
  <c r="E114" i="59"/>
  <c r="P114" i="59"/>
  <c r="G115" i="59"/>
  <c r="I121" i="59"/>
  <c r="N140" i="59"/>
  <c r="H149" i="59"/>
  <c r="G151" i="59"/>
  <c r="L151" i="59"/>
  <c r="I152" i="59"/>
  <c r="N152" i="59"/>
  <c r="E158" i="59"/>
  <c r="J158" i="59"/>
  <c r="M167" i="59"/>
  <c r="K169" i="59"/>
  <c r="Q169" i="59"/>
  <c r="M170" i="59"/>
  <c r="I176" i="59"/>
  <c r="O176" i="59"/>
  <c r="C41" i="60"/>
  <c r="C56" i="60"/>
  <c r="C76" i="60"/>
  <c r="C84" i="60"/>
  <c r="C91" i="60"/>
  <c r="C96" i="60"/>
  <c r="C116" i="60"/>
  <c r="C131" i="60"/>
  <c r="C176" i="60"/>
  <c r="G6" i="60"/>
  <c r="L6" i="60"/>
  <c r="Q6" i="60"/>
  <c r="H8" i="60"/>
  <c r="I11" i="60"/>
  <c r="N11" i="60"/>
  <c r="M13" i="60"/>
  <c r="I14" i="60"/>
  <c r="O14" i="60"/>
  <c r="K15" i="60"/>
  <c r="Q15" i="60"/>
  <c r="J17" i="60"/>
  <c r="O17" i="60"/>
  <c r="L18" i="60"/>
  <c r="Q18" i="60"/>
  <c r="G21" i="60"/>
  <c r="I22" i="60"/>
  <c r="O22" i="60"/>
  <c r="D27" i="60"/>
  <c r="O27" i="60"/>
  <c r="F29" i="60"/>
  <c r="K29" i="60"/>
  <c r="E34" i="60"/>
  <c r="P34" i="60"/>
  <c r="G35" i="60"/>
  <c r="F37" i="60"/>
  <c r="K37" i="60"/>
  <c r="H38" i="60"/>
  <c r="M38" i="60"/>
  <c r="I41" i="60"/>
  <c r="N41" i="60"/>
  <c r="I46" i="60"/>
  <c r="N46" i="60"/>
  <c r="E48" i="60"/>
  <c r="P48" i="60"/>
  <c r="F53" i="60"/>
  <c r="E54" i="60"/>
  <c r="Q60" i="60"/>
  <c r="I65" i="60"/>
  <c r="G72" i="60"/>
  <c r="I73" i="60"/>
  <c r="M75" i="60"/>
  <c r="O76" i="60"/>
  <c r="E79" i="60"/>
  <c r="P84" i="60"/>
  <c r="G86" i="60"/>
  <c r="Q91" i="60"/>
  <c r="K96" i="60"/>
  <c r="O98" i="60"/>
  <c r="Q99" i="60"/>
  <c r="E110" i="60"/>
  <c r="O115" i="60"/>
  <c r="Q116" i="60"/>
  <c r="E118" i="60"/>
  <c r="G119" i="60"/>
  <c r="K121" i="60"/>
  <c r="M122" i="60"/>
  <c r="M131" i="60"/>
  <c r="K138" i="60"/>
  <c r="M139" i="60"/>
  <c r="Q141" i="60"/>
  <c r="G145" i="60"/>
  <c r="K147" i="60"/>
  <c r="M156" i="60"/>
  <c r="Q158" i="60"/>
  <c r="I163" i="60"/>
  <c r="M165" i="60"/>
  <c r="Q167" i="60"/>
  <c r="E169" i="60"/>
  <c r="G170" i="60"/>
  <c r="I171" i="60"/>
  <c r="E177" i="60"/>
  <c r="C19" i="54"/>
  <c r="C335" i="64"/>
  <c r="C28" i="54"/>
  <c r="C290" i="65"/>
  <c r="C39" i="54"/>
  <c r="C302" i="65"/>
  <c r="C300" i="65" s="1"/>
  <c r="C55" i="54"/>
  <c r="C298" i="66"/>
  <c r="C63" i="54"/>
  <c r="C287" i="67"/>
  <c r="C74" i="54"/>
  <c r="C299" i="67"/>
  <c r="C82" i="54"/>
  <c r="C356" i="68"/>
  <c r="C89" i="54"/>
  <c r="C363" i="68"/>
  <c r="C120" i="54"/>
  <c r="C302" i="69"/>
  <c r="C276" i="71"/>
  <c r="C150" i="54"/>
  <c r="C150" i="58" s="1"/>
  <c r="C284" i="71"/>
  <c r="C157" i="54"/>
  <c r="C290" i="71"/>
  <c r="C172" i="54"/>
  <c r="C287" i="72"/>
  <c r="D318" i="64"/>
  <c r="L4" i="54"/>
  <c r="L319" i="64"/>
  <c r="P318" i="64"/>
  <c r="E7" i="54"/>
  <c r="E322" i="64"/>
  <c r="E321" i="64" s="1"/>
  <c r="I7" i="54"/>
  <c r="I322" i="64"/>
  <c r="I321" i="64" s="1"/>
  <c r="M7" i="54"/>
  <c r="M322" i="64"/>
  <c r="M321" i="64" s="1"/>
  <c r="Q7" i="54"/>
  <c r="Q322" i="64"/>
  <c r="H367" i="64"/>
  <c r="F326" i="64"/>
  <c r="J411" i="64"/>
  <c r="N411" i="64"/>
  <c r="D16" i="54"/>
  <c r="D331" i="64"/>
  <c r="H330" i="64"/>
  <c r="L330" i="64"/>
  <c r="P16" i="54"/>
  <c r="P331" i="64"/>
  <c r="J16" i="54"/>
  <c r="J332" i="64"/>
  <c r="D333" i="64"/>
  <c r="H333" i="64"/>
  <c r="P19" i="54"/>
  <c r="P334" i="64"/>
  <c r="F25" i="54"/>
  <c r="F287" i="65"/>
  <c r="J286" i="65"/>
  <c r="N25" i="54"/>
  <c r="N287" i="65"/>
  <c r="D25" i="54"/>
  <c r="D288" i="65"/>
  <c r="H25" i="54"/>
  <c r="H288" i="65"/>
  <c r="H286" i="65" s="1"/>
  <c r="L25" i="54"/>
  <c r="L288" i="65"/>
  <c r="D28" i="54"/>
  <c r="D290" i="65"/>
  <c r="H28" i="54"/>
  <c r="H290" i="65"/>
  <c r="L28" i="54"/>
  <c r="L290" i="65"/>
  <c r="P28" i="54"/>
  <c r="P290" i="65"/>
  <c r="P328" i="65" s="1"/>
  <c r="D292" i="65"/>
  <c r="H292" i="65"/>
  <c r="H330" i="65" s="1"/>
  <c r="L292" i="65"/>
  <c r="P292" i="65"/>
  <c r="P330" i="65" s="1"/>
  <c r="D32" i="54"/>
  <c r="D294" i="65"/>
  <c r="D332" i="65" s="1"/>
  <c r="H32" i="54"/>
  <c r="H294" i="65"/>
  <c r="H332" i="65" s="1"/>
  <c r="L32" i="54"/>
  <c r="L294" i="65"/>
  <c r="P32" i="54"/>
  <c r="P294" i="65"/>
  <c r="F32" i="54"/>
  <c r="F295" i="65"/>
  <c r="F333" i="65" s="1"/>
  <c r="N32" i="54"/>
  <c r="N295" i="65"/>
  <c r="D36" i="54"/>
  <c r="D298" i="65"/>
  <c r="H36" i="54"/>
  <c r="H298" i="65"/>
  <c r="L36" i="54"/>
  <c r="L298" i="65"/>
  <c r="P36" i="54"/>
  <c r="P298" i="65"/>
  <c r="F36" i="54"/>
  <c r="F299" i="65"/>
  <c r="F337" i="65" s="1"/>
  <c r="N36" i="54"/>
  <c r="N299" i="65"/>
  <c r="N337" i="65" s="1"/>
  <c r="D300" i="65"/>
  <c r="H300" i="65"/>
  <c r="L300" i="65"/>
  <c r="P300" i="65"/>
  <c r="F340" i="65"/>
  <c r="H286" i="66"/>
  <c r="P286" i="66"/>
  <c r="F289" i="66"/>
  <c r="J289" i="66"/>
  <c r="N289" i="66"/>
  <c r="F332" i="66"/>
  <c r="J293" i="66"/>
  <c r="J334" i="66"/>
  <c r="F297" i="66"/>
  <c r="J297" i="66"/>
  <c r="L297" i="66"/>
  <c r="F58" i="54"/>
  <c r="F301" i="66"/>
  <c r="F339" i="66" s="1"/>
  <c r="J58" i="54"/>
  <c r="J301" i="66"/>
  <c r="N58" i="54"/>
  <c r="N301" i="66"/>
  <c r="D300" i="66"/>
  <c r="L300" i="66"/>
  <c r="P300" i="66"/>
  <c r="F63" i="54"/>
  <c r="F287" i="67"/>
  <c r="J63" i="54"/>
  <c r="J287" i="67"/>
  <c r="J325" i="67" s="1"/>
  <c r="N63" i="54"/>
  <c r="N287" i="67"/>
  <c r="D63" i="54"/>
  <c r="D288" i="67"/>
  <c r="H326" i="67"/>
  <c r="L63" i="54"/>
  <c r="L288" i="67"/>
  <c r="L326" i="67" s="1"/>
  <c r="D66" i="54"/>
  <c r="D290" i="67"/>
  <c r="H66" i="54"/>
  <c r="H290" i="67"/>
  <c r="L66" i="54"/>
  <c r="L290" i="67"/>
  <c r="P66" i="54"/>
  <c r="P290" i="67"/>
  <c r="P291" i="67"/>
  <c r="F70" i="54"/>
  <c r="F294" i="67"/>
  <c r="J70" i="54"/>
  <c r="J294" i="67"/>
  <c r="J332" i="67" s="1"/>
  <c r="N70" i="54"/>
  <c r="N294" i="67"/>
  <c r="F74" i="54"/>
  <c r="F298" i="67"/>
  <c r="J74" i="54"/>
  <c r="J298" i="67"/>
  <c r="N74" i="54"/>
  <c r="N298" i="67"/>
  <c r="D74" i="54"/>
  <c r="D299" i="67"/>
  <c r="H74" i="54"/>
  <c r="H299" i="67"/>
  <c r="H297" i="67" s="1"/>
  <c r="L74" i="54"/>
  <c r="L299" i="67"/>
  <c r="L297" i="67" s="1"/>
  <c r="F354" i="68"/>
  <c r="J354" i="68"/>
  <c r="N354" i="68"/>
  <c r="F85" i="54"/>
  <c r="F358" i="68"/>
  <c r="J85" i="54"/>
  <c r="J358" i="68"/>
  <c r="J406" i="68" s="1"/>
  <c r="N85" i="54"/>
  <c r="N358" i="68"/>
  <c r="F89" i="54"/>
  <c r="F362" i="68"/>
  <c r="J89" i="54"/>
  <c r="J362" i="68"/>
  <c r="N89" i="54"/>
  <c r="N362" i="68"/>
  <c r="N361" i="68" s="1"/>
  <c r="D89" i="54"/>
  <c r="D363" i="68"/>
  <c r="H89" i="54"/>
  <c r="H363" i="68"/>
  <c r="H361" i="68" s="1"/>
  <c r="L89" i="54"/>
  <c r="L363" i="68"/>
  <c r="D462" i="68"/>
  <c r="H365" i="68"/>
  <c r="L462" i="68"/>
  <c r="P365" i="68"/>
  <c r="P369" i="68"/>
  <c r="D100" i="54"/>
  <c r="D373" i="68"/>
  <c r="H100" i="54"/>
  <c r="H373" i="68"/>
  <c r="L100" i="54"/>
  <c r="L373" i="68"/>
  <c r="P100" i="54"/>
  <c r="P373" i="68"/>
  <c r="F100" i="54"/>
  <c r="F374" i="68"/>
  <c r="F470" i="68" s="1"/>
  <c r="J100" i="54"/>
  <c r="J374" i="68"/>
  <c r="J470" i="68" s="1"/>
  <c r="N100" i="54"/>
  <c r="N374" i="68"/>
  <c r="N470" i="68" s="1"/>
  <c r="F106" i="54"/>
  <c r="F287" i="69"/>
  <c r="J106" i="54"/>
  <c r="J287" i="69"/>
  <c r="N106" i="54"/>
  <c r="N287" i="69"/>
  <c r="D109" i="54"/>
  <c r="D290" i="69"/>
  <c r="H109" i="54"/>
  <c r="H290" i="69"/>
  <c r="L109" i="54"/>
  <c r="L290" i="69"/>
  <c r="L328" i="69" s="1"/>
  <c r="P109" i="54"/>
  <c r="P290" i="69"/>
  <c r="F292" i="69"/>
  <c r="J292" i="69"/>
  <c r="N292" i="69"/>
  <c r="L370" i="69"/>
  <c r="F117" i="54"/>
  <c r="F298" i="69"/>
  <c r="J117" i="54"/>
  <c r="J298" i="69"/>
  <c r="N117" i="54"/>
  <c r="N298" i="69"/>
  <c r="D117" i="54"/>
  <c r="D299" i="69"/>
  <c r="L117" i="54"/>
  <c r="L299" i="69"/>
  <c r="D120" i="54"/>
  <c r="D301" i="69"/>
  <c r="H120" i="54"/>
  <c r="H301" i="69"/>
  <c r="L120" i="54"/>
  <c r="L301" i="69"/>
  <c r="P120" i="54"/>
  <c r="P301" i="69"/>
  <c r="F120" i="54"/>
  <c r="F302" i="69"/>
  <c r="N120" i="54"/>
  <c r="N302" i="69"/>
  <c r="F286" i="70"/>
  <c r="J286" i="70"/>
  <c r="N286" i="70"/>
  <c r="F128" i="54"/>
  <c r="F290" i="70"/>
  <c r="J128" i="54"/>
  <c r="J290" i="70"/>
  <c r="N128" i="54"/>
  <c r="N290" i="70"/>
  <c r="F132" i="54"/>
  <c r="F130" i="54" s="1"/>
  <c r="F294" i="70"/>
  <c r="J132" i="54"/>
  <c r="J294" i="70"/>
  <c r="N132" i="54"/>
  <c r="N294" i="70"/>
  <c r="D132" i="54"/>
  <c r="D295" i="70"/>
  <c r="D293" i="70" s="1"/>
  <c r="L132" i="54"/>
  <c r="L295" i="70"/>
  <c r="D297" i="70"/>
  <c r="L297" i="70"/>
  <c r="F300" i="70"/>
  <c r="D144" i="54"/>
  <c r="D277" i="71"/>
  <c r="H144" i="54"/>
  <c r="H277" i="71"/>
  <c r="L144" i="54"/>
  <c r="L277" i="71"/>
  <c r="P144" i="54"/>
  <c r="P277" i="71"/>
  <c r="D146" i="54"/>
  <c r="D279" i="71"/>
  <c r="H146" i="54"/>
  <c r="H279" i="71"/>
  <c r="L146" i="54"/>
  <c r="L279" i="71"/>
  <c r="P146" i="54"/>
  <c r="P279" i="71"/>
  <c r="D281" i="71"/>
  <c r="H281" i="71"/>
  <c r="L281" i="71"/>
  <c r="P281" i="71"/>
  <c r="D150" i="54"/>
  <c r="D150" i="58" s="1"/>
  <c r="D283" i="71"/>
  <c r="H150" i="54"/>
  <c r="H150" i="58" s="1"/>
  <c r="H283" i="71"/>
  <c r="L150" i="54"/>
  <c r="L150" i="58" s="1"/>
  <c r="L283" i="71"/>
  <c r="P150" i="54"/>
  <c r="P150" i="58" s="1"/>
  <c r="P283" i="71"/>
  <c r="F150" i="54"/>
  <c r="F284" i="71"/>
  <c r="F356" i="71" s="1"/>
  <c r="N150" i="54"/>
  <c r="N284" i="71"/>
  <c r="N356" i="71" s="1"/>
  <c r="D154" i="54"/>
  <c r="D287" i="71"/>
  <c r="H154" i="54"/>
  <c r="H287" i="71"/>
  <c r="L154" i="54"/>
  <c r="L287" i="71"/>
  <c r="P154" i="54"/>
  <c r="P287" i="71"/>
  <c r="F154" i="54"/>
  <c r="F288" i="71"/>
  <c r="N154" i="54"/>
  <c r="N288" i="71"/>
  <c r="D289" i="71"/>
  <c r="D362" i="71"/>
  <c r="D276" i="72"/>
  <c r="H276" i="72"/>
  <c r="P276" i="72"/>
  <c r="F164" i="54"/>
  <c r="F279" i="72"/>
  <c r="J164" i="54"/>
  <c r="J279" i="72"/>
  <c r="N164" i="54"/>
  <c r="N279" i="72"/>
  <c r="F281" i="72"/>
  <c r="J281" i="72"/>
  <c r="N281" i="72"/>
  <c r="D355" i="72"/>
  <c r="H355" i="72"/>
  <c r="L355" i="72"/>
  <c r="P355" i="72"/>
  <c r="P286" i="72"/>
  <c r="D175" i="54"/>
  <c r="D290" i="72"/>
  <c r="H175" i="54"/>
  <c r="H290" i="72"/>
  <c r="H362" i="72" s="1"/>
  <c r="L175" i="54"/>
  <c r="L290" i="72"/>
  <c r="P175" i="54"/>
  <c r="P290" i="72"/>
  <c r="P362" i="72" s="1"/>
  <c r="F175" i="54"/>
  <c r="F291" i="72"/>
  <c r="J175" i="54"/>
  <c r="J291" i="72"/>
  <c r="J289" i="72" s="1"/>
  <c r="N175" i="54"/>
  <c r="N291" i="72"/>
  <c r="C342" i="64"/>
  <c r="C364" i="64"/>
  <c r="C376" i="64"/>
  <c r="C354" i="64"/>
  <c r="C326" i="65"/>
  <c r="C333" i="65"/>
  <c r="C39" i="55"/>
  <c r="C320" i="65"/>
  <c r="C328" i="66"/>
  <c r="C308" i="66"/>
  <c r="C334" i="66"/>
  <c r="C340" i="66"/>
  <c r="C330" i="67"/>
  <c r="C316" i="67"/>
  <c r="C336" i="67"/>
  <c r="C82" i="55"/>
  <c r="C379" i="68"/>
  <c r="C410" i="68"/>
  <c r="C415" i="68"/>
  <c r="C487" i="68"/>
  <c r="C421" i="68"/>
  <c r="C326" i="69"/>
  <c r="C333" i="69"/>
  <c r="C390" i="69"/>
  <c r="C339" i="69"/>
  <c r="C396" i="69"/>
  <c r="C319" i="69"/>
  <c r="C334" i="70"/>
  <c r="C340" i="70"/>
  <c r="C373" i="71"/>
  <c r="C300" i="71"/>
  <c r="C319" i="71"/>
  <c r="C324" i="71"/>
  <c r="C321" i="72"/>
  <c r="C327" i="72"/>
  <c r="F4" i="55"/>
  <c r="F340" i="64"/>
  <c r="J339" i="64"/>
  <c r="N4" i="55"/>
  <c r="N340" i="64"/>
  <c r="D362" i="64"/>
  <c r="L362" i="64"/>
  <c r="P362" i="64"/>
  <c r="D342" i="64"/>
  <c r="H342" i="64"/>
  <c r="H364" i="64"/>
  <c r="L342" i="64"/>
  <c r="L363" i="64" s="1"/>
  <c r="L364" i="64"/>
  <c r="P7" i="55"/>
  <c r="P343" i="64"/>
  <c r="E366" i="64"/>
  <c r="I366" i="64"/>
  <c r="M366" i="64"/>
  <c r="Q366" i="64"/>
  <c r="G367" i="64"/>
  <c r="K367" i="64"/>
  <c r="K430" i="64"/>
  <c r="O430" i="64"/>
  <c r="O367" i="64"/>
  <c r="G347" i="64"/>
  <c r="G369" i="64"/>
  <c r="K432" i="64"/>
  <c r="K347" i="64"/>
  <c r="K369" i="64"/>
  <c r="O432" i="64"/>
  <c r="O369" i="64"/>
  <c r="E370" i="64"/>
  <c r="E433" i="64"/>
  <c r="I370" i="64"/>
  <c r="I433" i="64"/>
  <c r="M433" i="64"/>
  <c r="M370" i="64"/>
  <c r="Q433" i="64"/>
  <c r="Q370" i="64"/>
  <c r="O371" i="64"/>
  <c r="K351" i="64"/>
  <c r="F354" i="64"/>
  <c r="J376" i="64"/>
  <c r="N354" i="64"/>
  <c r="N376" i="64"/>
  <c r="D377" i="64"/>
  <c r="H377" i="64"/>
  <c r="P377" i="64"/>
  <c r="F378" i="64"/>
  <c r="J378" i="64"/>
  <c r="N378" i="64"/>
  <c r="E25" i="55"/>
  <c r="E306" i="65"/>
  <c r="I25" i="55"/>
  <c r="I306" i="65"/>
  <c r="M25" i="55"/>
  <c r="M306" i="65"/>
  <c r="Q25" i="55"/>
  <c r="Q306" i="65"/>
  <c r="G305" i="65"/>
  <c r="G326" i="65"/>
  <c r="O326" i="65"/>
  <c r="J308" i="65"/>
  <c r="J328" i="65"/>
  <c r="N308" i="65"/>
  <c r="N328" i="65"/>
  <c r="I330" i="65"/>
  <c r="Q330" i="65"/>
  <c r="E312" i="65"/>
  <c r="I312" i="65"/>
  <c r="I332" i="65"/>
  <c r="Q332" i="65"/>
  <c r="Q312" i="65"/>
  <c r="D36" i="55"/>
  <c r="D317" i="65"/>
  <c r="H316" i="65"/>
  <c r="L36" i="55"/>
  <c r="L317" i="65"/>
  <c r="P316" i="65"/>
  <c r="F39" i="55"/>
  <c r="F320" i="65"/>
  <c r="J339" i="65"/>
  <c r="J319" i="65"/>
  <c r="N39" i="55"/>
  <c r="N320" i="65"/>
  <c r="D340" i="65"/>
  <c r="H340" i="65"/>
  <c r="L340" i="65"/>
  <c r="P340" i="65"/>
  <c r="D305" i="66"/>
  <c r="D325" i="66"/>
  <c r="J326" i="66"/>
  <c r="E308" i="66"/>
  <c r="I308" i="66"/>
  <c r="M308" i="66"/>
  <c r="Q308" i="66"/>
  <c r="F312" i="66"/>
  <c r="J332" i="66"/>
  <c r="J312" i="66"/>
  <c r="N332" i="66"/>
  <c r="D333" i="66"/>
  <c r="H333" i="66"/>
  <c r="L333" i="66"/>
  <c r="P333" i="66"/>
  <c r="F334" i="66"/>
  <c r="N334" i="66"/>
  <c r="E316" i="66"/>
  <c r="I316" i="66"/>
  <c r="M316" i="66"/>
  <c r="Q316" i="66"/>
  <c r="K337" i="66"/>
  <c r="G319" i="66"/>
  <c r="K396" i="66"/>
  <c r="K319" i="66"/>
  <c r="K339" i="66"/>
  <c r="O319" i="66"/>
  <c r="M340" i="66"/>
  <c r="F63" i="55"/>
  <c r="F306" i="67"/>
  <c r="J305" i="67"/>
  <c r="N63" i="55"/>
  <c r="N306" i="67"/>
  <c r="P326" i="67"/>
  <c r="D308" i="67"/>
  <c r="P66" i="55"/>
  <c r="P309" i="67"/>
  <c r="Q330" i="67"/>
  <c r="D312" i="67"/>
  <c r="D332" i="67"/>
  <c r="L312" i="67"/>
  <c r="L332" i="67"/>
  <c r="P332" i="67"/>
  <c r="P312" i="67"/>
  <c r="F333" i="67"/>
  <c r="N333" i="67"/>
  <c r="D334" i="67"/>
  <c r="H334" i="67"/>
  <c r="L334" i="67"/>
  <c r="P334" i="67"/>
  <c r="E336" i="67"/>
  <c r="E316" i="67"/>
  <c r="I336" i="67"/>
  <c r="I316" i="67"/>
  <c r="M336" i="67"/>
  <c r="M316" i="67"/>
  <c r="Q316" i="67"/>
  <c r="G337" i="67"/>
  <c r="K337" i="67"/>
  <c r="O337" i="67"/>
  <c r="D319" i="67"/>
  <c r="H319" i="67"/>
  <c r="L319" i="67"/>
  <c r="P319" i="67"/>
  <c r="F378" i="68"/>
  <c r="F403" i="68"/>
  <c r="J378" i="68"/>
  <c r="J403" i="68"/>
  <c r="N403" i="68"/>
  <c r="D404" i="68"/>
  <c r="H404" i="68"/>
  <c r="L404" i="68"/>
  <c r="P404" i="68"/>
  <c r="G85" i="55"/>
  <c r="G382" i="68"/>
  <c r="K85" i="55"/>
  <c r="K382" i="68"/>
  <c r="O85" i="55"/>
  <c r="O382" i="68"/>
  <c r="E408" i="68"/>
  <c r="M408" i="68"/>
  <c r="Q408" i="68"/>
  <c r="D89" i="55"/>
  <c r="D386" i="68"/>
  <c r="H385" i="68"/>
  <c r="H410" i="68"/>
  <c r="L89" i="55"/>
  <c r="L386" i="68"/>
  <c r="P410" i="68"/>
  <c r="P385" i="68"/>
  <c r="F411" i="68"/>
  <c r="J411" i="68"/>
  <c r="N411" i="68"/>
  <c r="D412" i="68"/>
  <c r="D484" i="68"/>
  <c r="H412" i="68"/>
  <c r="L412" i="68"/>
  <c r="L484" i="68"/>
  <c r="P412" i="68"/>
  <c r="E486" i="68"/>
  <c r="E414" i="68"/>
  <c r="E389" i="68"/>
  <c r="I389" i="68"/>
  <c r="M414" i="68"/>
  <c r="M486" i="68"/>
  <c r="M389" i="68"/>
  <c r="Q389" i="68"/>
  <c r="G415" i="68"/>
  <c r="G487" i="68"/>
  <c r="K415" i="68"/>
  <c r="K487" i="68"/>
  <c r="I416" i="68"/>
  <c r="Q416" i="68"/>
  <c r="F97" i="55"/>
  <c r="F394" i="68"/>
  <c r="J97" i="55"/>
  <c r="J394" i="68"/>
  <c r="N97" i="55"/>
  <c r="N394" i="68"/>
  <c r="H97" i="55"/>
  <c r="H395" i="68"/>
  <c r="P419" i="68"/>
  <c r="G421" i="68"/>
  <c r="G396" i="68"/>
  <c r="K396" i="68"/>
  <c r="K421" i="68"/>
  <c r="O421" i="68"/>
  <c r="O396" i="68"/>
  <c r="E422" i="68"/>
  <c r="E494" i="68"/>
  <c r="I422" i="68"/>
  <c r="I494" i="68"/>
  <c r="M422" i="68"/>
  <c r="M494" i="68"/>
  <c r="Q422" i="68"/>
  <c r="Q494" i="68"/>
  <c r="G423" i="68"/>
  <c r="K423" i="68"/>
  <c r="O423" i="68"/>
  <c r="D106" i="55"/>
  <c r="D306" i="69"/>
  <c r="H305" i="69"/>
  <c r="H325" i="69"/>
  <c r="L106" i="55"/>
  <c r="L306" i="69"/>
  <c r="P106" i="55"/>
  <c r="P306" i="69"/>
  <c r="F326" i="69"/>
  <c r="J106" i="55"/>
  <c r="J307" i="69"/>
  <c r="N326" i="69"/>
  <c r="F109" i="55"/>
  <c r="F309" i="69"/>
  <c r="J309" i="69"/>
  <c r="N109" i="55"/>
  <c r="N309" i="69"/>
  <c r="D311" i="69"/>
  <c r="H311" i="69"/>
  <c r="L311" i="69"/>
  <c r="P311" i="69"/>
  <c r="F113" i="55"/>
  <c r="F113" i="59" s="1"/>
  <c r="F313" i="69"/>
  <c r="F114" i="59"/>
  <c r="J113" i="55"/>
  <c r="J113" i="59" s="1"/>
  <c r="J313" i="69"/>
  <c r="J114" i="59"/>
  <c r="N113" i="55"/>
  <c r="N113" i="59" s="1"/>
  <c r="N313" i="69"/>
  <c r="N114" i="59"/>
  <c r="D314" i="69"/>
  <c r="D312" i="69" s="1"/>
  <c r="D115" i="59"/>
  <c r="H314" i="69"/>
  <c r="H312" i="69" s="1"/>
  <c r="H115" i="59"/>
  <c r="L314" i="69"/>
  <c r="L115" i="59"/>
  <c r="P314" i="69"/>
  <c r="P312" i="69" s="1"/>
  <c r="P115" i="59"/>
  <c r="F315" i="69"/>
  <c r="J315" i="69"/>
  <c r="J334" i="69" s="1"/>
  <c r="N315" i="69"/>
  <c r="D336" i="69"/>
  <c r="D316" i="69"/>
  <c r="H336" i="69"/>
  <c r="L336" i="69"/>
  <c r="L316" i="69"/>
  <c r="P336" i="69"/>
  <c r="F337" i="69"/>
  <c r="J337" i="69"/>
  <c r="N337" i="69"/>
  <c r="F320" i="69"/>
  <c r="J320" i="69"/>
  <c r="N320" i="69"/>
  <c r="D340" i="69"/>
  <c r="H340" i="69"/>
  <c r="L340" i="69"/>
  <c r="P340" i="69"/>
  <c r="D125" i="55"/>
  <c r="D306" i="70"/>
  <c r="H125" i="55"/>
  <c r="H306" i="70"/>
  <c r="L125" i="55"/>
  <c r="L306" i="70"/>
  <c r="P125" i="55"/>
  <c r="P306" i="70"/>
  <c r="F326" i="70"/>
  <c r="J305" i="70"/>
  <c r="J326" i="70"/>
  <c r="N326" i="70"/>
  <c r="D308" i="70"/>
  <c r="D328" i="70"/>
  <c r="H308" i="70"/>
  <c r="H328" i="70"/>
  <c r="L308" i="70"/>
  <c r="L327" i="70" s="1"/>
  <c r="L328" i="70"/>
  <c r="P308" i="70"/>
  <c r="P327" i="70" s="1"/>
  <c r="F311" i="70"/>
  <c r="J311" i="70"/>
  <c r="N311" i="70"/>
  <c r="D332" i="70"/>
  <c r="H332" i="70"/>
  <c r="L332" i="70"/>
  <c r="F333" i="70"/>
  <c r="J333" i="70"/>
  <c r="N333" i="70"/>
  <c r="D334" i="70"/>
  <c r="H334" i="70"/>
  <c r="L334" i="70"/>
  <c r="P334" i="70"/>
  <c r="D316" i="70"/>
  <c r="D336" i="70"/>
  <c r="H336" i="70"/>
  <c r="L336" i="70"/>
  <c r="P336" i="70"/>
  <c r="P316" i="70"/>
  <c r="F337" i="70"/>
  <c r="J337" i="70"/>
  <c r="N337" i="70"/>
  <c r="D139" i="55"/>
  <c r="D320" i="70"/>
  <c r="D140" i="59"/>
  <c r="H139" i="55"/>
  <c r="H320" i="70"/>
  <c r="L139" i="55"/>
  <c r="L320" i="70"/>
  <c r="L140" i="59"/>
  <c r="P139" i="55"/>
  <c r="P320" i="70"/>
  <c r="F139" i="55"/>
  <c r="F321" i="70"/>
  <c r="J321" i="70"/>
  <c r="N139" i="55"/>
  <c r="N321" i="70"/>
  <c r="D144" i="55"/>
  <c r="D295" i="71"/>
  <c r="H144" i="55"/>
  <c r="H295" i="71"/>
  <c r="L144" i="55"/>
  <c r="L295" i="71"/>
  <c r="P144" i="55"/>
  <c r="P295" i="71"/>
  <c r="D146" i="55"/>
  <c r="D297" i="71"/>
  <c r="H146" i="55"/>
  <c r="H297" i="71"/>
  <c r="L146" i="55"/>
  <c r="L297" i="71"/>
  <c r="P146" i="55"/>
  <c r="P297" i="71"/>
  <c r="E299" i="71"/>
  <c r="I299" i="71"/>
  <c r="M299" i="71"/>
  <c r="Q299" i="71"/>
  <c r="E150" i="55"/>
  <c r="E150" i="59" s="1"/>
  <c r="E301" i="71"/>
  <c r="I150" i="55"/>
  <c r="I301" i="71"/>
  <c r="M150" i="55"/>
  <c r="M150" i="59" s="1"/>
  <c r="M301" i="71"/>
  <c r="Q150" i="55"/>
  <c r="Q150" i="59" s="1"/>
  <c r="Q301" i="71"/>
  <c r="G150" i="55"/>
  <c r="G302" i="71"/>
  <c r="K374" i="71"/>
  <c r="K320" i="71"/>
  <c r="O150" i="55"/>
  <c r="O302" i="71"/>
  <c r="O300" i="71" s="1"/>
  <c r="E154" i="55"/>
  <c r="E305" i="71"/>
  <c r="I154" i="55"/>
  <c r="I305" i="71"/>
  <c r="M154" i="55"/>
  <c r="M305" i="71"/>
  <c r="Q154" i="55"/>
  <c r="Q305" i="71"/>
  <c r="G154" i="55"/>
  <c r="G306" i="71"/>
  <c r="K324" i="71"/>
  <c r="O154" i="55"/>
  <c r="O306" i="71"/>
  <c r="G157" i="55"/>
  <c r="G308" i="71"/>
  <c r="K157" i="55"/>
  <c r="K308" i="71"/>
  <c r="O157" i="55"/>
  <c r="O308" i="71"/>
  <c r="E327" i="71"/>
  <c r="I327" i="71"/>
  <c r="M327" i="71"/>
  <c r="Q327" i="71"/>
  <c r="F162" i="55"/>
  <c r="F295" i="72"/>
  <c r="J162" i="55"/>
  <c r="J295" i="72"/>
  <c r="N162" i="55"/>
  <c r="N295" i="72"/>
  <c r="D297" i="72"/>
  <c r="H297" i="72"/>
  <c r="L297" i="72"/>
  <c r="P297" i="72"/>
  <c r="G299" i="72"/>
  <c r="K299" i="72"/>
  <c r="O299" i="72"/>
  <c r="E300" i="72"/>
  <c r="E319" i="72"/>
  <c r="E373" i="72"/>
  <c r="I319" i="72"/>
  <c r="I373" i="72"/>
  <c r="I300" i="72"/>
  <c r="M319" i="72"/>
  <c r="M300" i="72"/>
  <c r="M373" i="72"/>
  <c r="Q319" i="72"/>
  <c r="Q373" i="72"/>
  <c r="Q300" i="72"/>
  <c r="G374" i="72"/>
  <c r="G320" i="72"/>
  <c r="K320" i="72"/>
  <c r="K374" i="72"/>
  <c r="O374" i="72"/>
  <c r="O320" i="72"/>
  <c r="I321" i="72"/>
  <c r="D305" i="72"/>
  <c r="H305" i="72"/>
  <c r="L305" i="72"/>
  <c r="P305" i="72"/>
  <c r="P304" i="72" s="1"/>
  <c r="F306" i="72"/>
  <c r="J306" i="72"/>
  <c r="N306" i="72"/>
  <c r="G380" i="72"/>
  <c r="G326" i="72"/>
  <c r="K307" i="72"/>
  <c r="K380" i="72"/>
  <c r="K326" i="72"/>
  <c r="O380" i="72"/>
  <c r="O326" i="72"/>
  <c r="E327" i="72"/>
  <c r="I327" i="72"/>
  <c r="M327" i="72"/>
  <c r="Q327" i="72"/>
  <c r="C453" i="64"/>
  <c r="C16" i="57"/>
  <c r="C395" i="64"/>
  <c r="C458" i="64" s="1"/>
  <c r="C18" i="60"/>
  <c r="C25" i="57"/>
  <c r="C344" i="65"/>
  <c r="C36" i="57"/>
  <c r="C36" i="60" s="1"/>
  <c r="C356" i="65"/>
  <c r="C413" i="65" s="1"/>
  <c r="C38" i="60"/>
  <c r="C44" i="57"/>
  <c r="C345" i="66"/>
  <c r="C402" i="66" s="1"/>
  <c r="C51" i="57"/>
  <c r="C352" i="66"/>
  <c r="C409" i="66" s="1"/>
  <c r="C58" i="57"/>
  <c r="C358" i="66"/>
  <c r="C66" i="57"/>
  <c r="C347" i="67"/>
  <c r="C77" i="57"/>
  <c r="C359" i="67"/>
  <c r="C416" i="67" s="1"/>
  <c r="C93" i="57"/>
  <c r="C93" i="60" s="1"/>
  <c r="C438" i="68"/>
  <c r="C94" i="60"/>
  <c r="C343" i="69"/>
  <c r="C401" i="69"/>
  <c r="C351" i="69"/>
  <c r="C114" i="60"/>
  <c r="C117" i="57"/>
  <c r="C117" i="60" s="1"/>
  <c r="C356" i="69"/>
  <c r="C413" i="69" s="1"/>
  <c r="C125" i="57"/>
  <c r="C345" i="70"/>
  <c r="C402" i="70" s="1"/>
  <c r="C132" i="57"/>
  <c r="C352" i="70"/>
  <c r="C409" i="70" s="1"/>
  <c r="C134" i="60"/>
  <c r="C139" i="57"/>
  <c r="C358" i="70"/>
  <c r="C389" i="71"/>
  <c r="C395" i="71"/>
  <c r="C330" i="72"/>
  <c r="C385" i="72"/>
  <c r="C338" i="72"/>
  <c r="C392" i="72" s="1"/>
  <c r="C170" i="60"/>
  <c r="C343" i="72"/>
  <c r="C397" i="72" s="1"/>
  <c r="C398" i="72"/>
  <c r="G4" i="57"/>
  <c r="G382" i="64"/>
  <c r="K4" i="57"/>
  <c r="K382" i="64"/>
  <c r="O4" i="57"/>
  <c r="O382" i="64"/>
  <c r="D384" i="64"/>
  <c r="D448" i="64"/>
  <c r="H384" i="64"/>
  <c r="H448" i="64"/>
  <c r="L448" i="64"/>
  <c r="L384" i="64"/>
  <c r="P448" i="64"/>
  <c r="P384" i="64"/>
  <c r="E389" i="64"/>
  <c r="E452" i="64" s="1"/>
  <c r="E453" i="64"/>
  <c r="I453" i="64"/>
  <c r="I389" i="64"/>
  <c r="I452" i="64" s="1"/>
  <c r="M453" i="64"/>
  <c r="Q12" i="57"/>
  <c r="Q12" i="60" s="1"/>
  <c r="Q390" i="64"/>
  <c r="G12" i="57"/>
  <c r="G391" i="64"/>
  <c r="D394" i="64"/>
  <c r="D17" i="60"/>
  <c r="H394" i="64"/>
  <c r="H17" i="60"/>
  <c r="L394" i="64"/>
  <c r="L17" i="60"/>
  <c r="P394" i="64"/>
  <c r="P17" i="60"/>
  <c r="F395" i="64"/>
  <c r="F458" i="64" s="1"/>
  <c r="F18" i="60"/>
  <c r="J395" i="64"/>
  <c r="J458" i="64" s="1"/>
  <c r="J18" i="60"/>
  <c r="N395" i="64"/>
  <c r="N458" i="64" s="1"/>
  <c r="N18" i="60"/>
  <c r="G19" i="57"/>
  <c r="G397" i="64"/>
  <c r="K396" i="64"/>
  <c r="O19" i="57"/>
  <c r="O397" i="64"/>
  <c r="G344" i="65"/>
  <c r="K25" i="57"/>
  <c r="K344" i="65"/>
  <c r="O25" i="57"/>
  <c r="O344" i="65"/>
  <c r="E25" i="57"/>
  <c r="E345" i="65"/>
  <c r="E402" i="65" s="1"/>
  <c r="E27" i="60"/>
  <c r="I25" i="57"/>
  <c r="I345" i="65"/>
  <c r="I27" i="60"/>
  <c r="M345" i="65"/>
  <c r="M402" i="65" s="1"/>
  <c r="M27" i="60"/>
  <c r="Q345" i="65"/>
  <c r="Q27" i="60"/>
  <c r="D28" i="57"/>
  <c r="D347" i="65"/>
  <c r="D29" i="60"/>
  <c r="H28" i="57"/>
  <c r="H347" i="65"/>
  <c r="H29" i="60"/>
  <c r="L28" i="57"/>
  <c r="L347" i="65"/>
  <c r="L29" i="60"/>
  <c r="P28" i="57"/>
  <c r="P347" i="65"/>
  <c r="P29" i="60"/>
  <c r="D349" i="65"/>
  <c r="H349" i="65"/>
  <c r="L349" i="65"/>
  <c r="P349" i="65"/>
  <c r="D32" i="57"/>
  <c r="D351" i="65"/>
  <c r="H32" i="57"/>
  <c r="H351" i="65"/>
  <c r="L32" i="57"/>
  <c r="L351" i="65"/>
  <c r="P32" i="57"/>
  <c r="P351" i="65"/>
  <c r="F352" i="65"/>
  <c r="F409" i="65" s="1"/>
  <c r="F34" i="60"/>
  <c r="J352" i="65"/>
  <c r="J34" i="60"/>
  <c r="N352" i="65"/>
  <c r="N409" i="65" s="1"/>
  <c r="N34" i="60"/>
  <c r="D353" i="65"/>
  <c r="D410" i="65" s="1"/>
  <c r="D35" i="60"/>
  <c r="H353" i="65"/>
  <c r="H410" i="65" s="1"/>
  <c r="H35" i="60"/>
  <c r="L353" i="65"/>
  <c r="L410" i="65" s="1"/>
  <c r="L35" i="60"/>
  <c r="P353" i="65"/>
  <c r="P410" i="65" s="1"/>
  <c r="P35" i="60"/>
  <c r="D36" i="57"/>
  <c r="D36" i="60" s="1"/>
  <c r="D355" i="65"/>
  <c r="D37" i="60"/>
  <c r="H36" i="57"/>
  <c r="H36" i="60" s="1"/>
  <c r="H355" i="65"/>
  <c r="H37" i="60"/>
  <c r="L36" i="57"/>
  <c r="L36" i="60" s="1"/>
  <c r="L355" i="65"/>
  <c r="L37" i="60"/>
  <c r="P36" i="57"/>
  <c r="P36" i="60" s="1"/>
  <c r="P355" i="65"/>
  <c r="P37" i="60"/>
  <c r="F356" i="65"/>
  <c r="F38" i="60"/>
  <c r="J356" i="65"/>
  <c r="J413" i="65" s="1"/>
  <c r="J38" i="60"/>
  <c r="N356" i="65"/>
  <c r="N38" i="60"/>
  <c r="D358" i="65"/>
  <c r="H358" i="65"/>
  <c r="L358" i="65"/>
  <c r="P358" i="65"/>
  <c r="E44" i="57"/>
  <c r="E344" i="66"/>
  <c r="I344" i="66"/>
  <c r="M344" i="66"/>
  <c r="M343" i="66" s="1"/>
  <c r="Q344" i="66"/>
  <c r="Q343" i="66" s="1"/>
  <c r="G345" i="66"/>
  <c r="G402" i="66" s="1"/>
  <c r="G46" i="60"/>
  <c r="K345" i="66"/>
  <c r="K402" i="66" s="1"/>
  <c r="K46" i="60"/>
  <c r="O345" i="66"/>
  <c r="O402" i="66" s="1"/>
  <c r="O46" i="60"/>
  <c r="F347" i="66"/>
  <c r="F48" i="60"/>
  <c r="J347" i="66"/>
  <c r="J48" i="60"/>
  <c r="N347" i="66"/>
  <c r="N48" i="60"/>
  <c r="D349" i="66"/>
  <c r="H349" i="66"/>
  <c r="L349" i="66"/>
  <c r="P349" i="66"/>
  <c r="F351" i="66"/>
  <c r="J351" i="66"/>
  <c r="N351" i="66"/>
  <c r="D352" i="66"/>
  <c r="D409" i="66" s="1"/>
  <c r="D53" i="60"/>
  <c r="H352" i="66"/>
  <c r="H409" i="66" s="1"/>
  <c r="H53" i="60"/>
  <c r="L352" i="66"/>
  <c r="L409" i="66" s="1"/>
  <c r="L53" i="60"/>
  <c r="P352" i="66"/>
  <c r="P409" i="66" s="1"/>
  <c r="P53" i="60"/>
  <c r="F353" i="66"/>
  <c r="F410" i="66" s="1"/>
  <c r="F54" i="60"/>
  <c r="J353" i="66"/>
  <c r="J410" i="66" s="1"/>
  <c r="J54" i="60"/>
  <c r="N353" i="66"/>
  <c r="N410" i="66" s="1"/>
  <c r="N54" i="60"/>
  <c r="D55" i="57"/>
  <c r="D55" i="60" s="1"/>
  <c r="D355" i="66"/>
  <c r="D56" i="60"/>
  <c r="H55" i="57"/>
  <c r="H55" i="60" s="1"/>
  <c r="H355" i="66"/>
  <c r="H56" i="60"/>
  <c r="L55" i="57"/>
  <c r="L55" i="60" s="1"/>
  <c r="L355" i="66"/>
  <c r="L412" i="66" s="1"/>
  <c r="L56" i="60"/>
  <c r="P55" i="57"/>
  <c r="P355" i="66"/>
  <c r="P56" i="60"/>
  <c r="F356" i="66"/>
  <c r="F57" i="60"/>
  <c r="J356" i="66"/>
  <c r="J413" i="66" s="1"/>
  <c r="J57" i="60"/>
  <c r="N356" i="66"/>
  <c r="N413" i="66" s="1"/>
  <c r="N57" i="60"/>
  <c r="E358" i="66"/>
  <c r="E59" i="60"/>
  <c r="I358" i="66"/>
  <c r="M58" i="57"/>
  <c r="M358" i="66"/>
  <c r="M59" i="60"/>
  <c r="Q358" i="66"/>
  <c r="G359" i="66"/>
  <c r="G416" i="66" s="1"/>
  <c r="G60" i="60"/>
  <c r="K359" i="66"/>
  <c r="K416" i="66" s="1"/>
  <c r="K60" i="60"/>
  <c r="O359" i="66"/>
  <c r="O416" i="66" s="1"/>
  <c r="O60" i="60"/>
  <c r="E63" i="57"/>
  <c r="E344" i="67"/>
  <c r="I344" i="67"/>
  <c r="M344" i="67"/>
  <c r="Q63" i="57"/>
  <c r="Q344" i="67"/>
  <c r="G63" i="57"/>
  <c r="G345" i="67"/>
  <c r="G402" i="67" s="1"/>
  <c r="G65" i="60"/>
  <c r="K63" i="57"/>
  <c r="K345" i="67"/>
  <c r="K402" i="67" s="1"/>
  <c r="K65" i="60"/>
  <c r="O345" i="67"/>
  <c r="O402" i="67" s="1"/>
  <c r="O65" i="60"/>
  <c r="D66" i="57"/>
  <c r="D347" i="67"/>
  <c r="D67" i="60"/>
  <c r="H66" i="57"/>
  <c r="H62" i="57" s="1"/>
  <c r="H347" i="67"/>
  <c r="H67" i="60"/>
  <c r="L66" i="57"/>
  <c r="L347" i="67"/>
  <c r="L67" i="60"/>
  <c r="P66" i="57"/>
  <c r="P347" i="67"/>
  <c r="P67" i="60"/>
  <c r="G349" i="67"/>
  <c r="K349" i="67"/>
  <c r="O349" i="67"/>
  <c r="E350" i="67"/>
  <c r="I350" i="67"/>
  <c r="Q350" i="67"/>
  <c r="F355" i="67"/>
  <c r="F75" i="60"/>
  <c r="J355" i="67"/>
  <c r="J75" i="60"/>
  <c r="N355" i="67"/>
  <c r="N75" i="60"/>
  <c r="D356" i="67"/>
  <c r="D413" i="67" s="1"/>
  <c r="D76" i="60"/>
  <c r="H356" i="67"/>
  <c r="H413" i="67" s="1"/>
  <c r="H76" i="60"/>
  <c r="L356" i="67"/>
  <c r="L413" i="67" s="1"/>
  <c r="L76" i="60"/>
  <c r="P356" i="67"/>
  <c r="P413" i="67" s="1"/>
  <c r="P76" i="60"/>
  <c r="E358" i="67"/>
  <c r="I358" i="67"/>
  <c r="M358" i="67"/>
  <c r="Q358" i="67"/>
  <c r="G359" i="67"/>
  <c r="G416" i="67" s="1"/>
  <c r="G79" i="60"/>
  <c r="K359" i="67"/>
  <c r="K416" i="67" s="1"/>
  <c r="K79" i="60"/>
  <c r="O359" i="67"/>
  <c r="O416" i="67" s="1"/>
  <c r="O79" i="60"/>
  <c r="D427" i="68"/>
  <c r="H427" i="68"/>
  <c r="L427" i="68"/>
  <c r="P427" i="68"/>
  <c r="F428" i="68"/>
  <c r="F500" i="68" s="1"/>
  <c r="F84" i="60"/>
  <c r="J428" i="68"/>
  <c r="J500" i="68" s="1"/>
  <c r="J84" i="60"/>
  <c r="N428" i="68"/>
  <c r="N500" i="68" s="1"/>
  <c r="N84" i="60"/>
  <c r="E430" i="68"/>
  <c r="E86" i="60"/>
  <c r="I430" i="68"/>
  <c r="I86" i="60"/>
  <c r="M430" i="68"/>
  <c r="M86" i="60"/>
  <c r="Q430" i="68"/>
  <c r="Q86" i="60"/>
  <c r="D432" i="68"/>
  <c r="H432" i="68"/>
  <c r="L432" i="68"/>
  <c r="P432" i="68"/>
  <c r="O89" i="57"/>
  <c r="O434" i="68"/>
  <c r="E89" i="57"/>
  <c r="E435" i="68"/>
  <c r="E507" i="68" s="1"/>
  <c r="I89" i="57"/>
  <c r="I435" i="68"/>
  <c r="I507" i="68" s="1"/>
  <c r="G93" i="57"/>
  <c r="G438" i="68"/>
  <c r="O93" i="57"/>
  <c r="O438" i="68"/>
  <c r="E93" i="57"/>
  <c r="E93" i="60" s="1"/>
  <c r="E439" i="68"/>
  <c r="E511" i="68" s="1"/>
  <c r="I93" i="57"/>
  <c r="I439" i="68"/>
  <c r="I511" i="68" s="1"/>
  <c r="E442" i="68"/>
  <c r="E98" i="60"/>
  <c r="I442" i="68"/>
  <c r="I98" i="60"/>
  <c r="M442" i="68"/>
  <c r="M98" i="60"/>
  <c r="Q442" i="68"/>
  <c r="Q98" i="60"/>
  <c r="G443" i="68"/>
  <c r="G515" i="68" s="1"/>
  <c r="G99" i="60"/>
  <c r="K443" i="68"/>
  <c r="K515" i="68" s="1"/>
  <c r="K99" i="60"/>
  <c r="O443" i="68"/>
  <c r="O515" i="68" s="1"/>
  <c r="O99" i="60"/>
  <c r="D445" i="68"/>
  <c r="D101" i="60"/>
  <c r="D100" i="60"/>
  <c r="H445" i="68"/>
  <c r="H101" i="60"/>
  <c r="H100" i="60"/>
  <c r="L445" i="68"/>
  <c r="L101" i="60"/>
  <c r="L100" i="60"/>
  <c r="P445" i="68"/>
  <c r="P101" i="60"/>
  <c r="P100" i="60"/>
  <c r="F446" i="68"/>
  <c r="F518" i="68" s="1"/>
  <c r="F102" i="60"/>
  <c r="J446" i="68"/>
  <c r="J518" i="68" s="1"/>
  <c r="J102" i="60"/>
  <c r="N446" i="68"/>
  <c r="N518" i="68" s="1"/>
  <c r="N102" i="60"/>
  <c r="D447" i="68"/>
  <c r="D519" i="68" s="1"/>
  <c r="D103" i="60"/>
  <c r="H447" i="68"/>
  <c r="H519" i="68" s="1"/>
  <c r="H103" i="60"/>
  <c r="L447" i="68"/>
  <c r="L519" i="68" s="1"/>
  <c r="L103" i="60"/>
  <c r="P447" i="68"/>
  <c r="P519" i="68" s="1"/>
  <c r="P103" i="60"/>
  <c r="F344" i="69"/>
  <c r="F107" i="60"/>
  <c r="J344" i="69"/>
  <c r="J107" i="60"/>
  <c r="N344" i="69"/>
  <c r="N107" i="60"/>
  <c r="D345" i="69"/>
  <c r="D402" i="69" s="1"/>
  <c r="D108" i="60"/>
  <c r="H345" i="69"/>
  <c r="H402" i="69" s="1"/>
  <c r="H108" i="60"/>
  <c r="L345" i="69"/>
  <c r="L402" i="69" s="1"/>
  <c r="L108" i="60"/>
  <c r="P345" i="69"/>
  <c r="P402" i="69" s="1"/>
  <c r="P108" i="60"/>
  <c r="E404" i="69"/>
  <c r="E346" i="69"/>
  <c r="I346" i="69"/>
  <c r="I404" i="69"/>
  <c r="M109" i="57"/>
  <c r="M347" i="69"/>
  <c r="Q346" i="69"/>
  <c r="Q404" i="69"/>
  <c r="D349" i="69"/>
  <c r="D112" i="60"/>
  <c r="H349" i="69"/>
  <c r="H112" i="60"/>
  <c r="L349" i="69"/>
  <c r="L112" i="60"/>
  <c r="P349" i="69"/>
  <c r="P112" i="60"/>
  <c r="E408" i="69"/>
  <c r="I113" i="57"/>
  <c r="I113" i="60" s="1"/>
  <c r="I351" i="69"/>
  <c r="M113" i="57"/>
  <c r="M351" i="69"/>
  <c r="Q113" i="57"/>
  <c r="Q113" i="60" s="1"/>
  <c r="Q351" i="69"/>
  <c r="G409" i="69"/>
  <c r="F117" i="57"/>
  <c r="F355" i="69"/>
  <c r="F118" i="60"/>
  <c r="J117" i="57"/>
  <c r="J117" i="60" s="1"/>
  <c r="J355" i="69"/>
  <c r="J118" i="60"/>
  <c r="N117" i="57"/>
  <c r="N117" i="60" s="1"/>
  <c r="N355" i="69"/>
  <c r="N118" i="60"/>
  <c r="D356" i="69"/>
  <c r="D413" i="69" s="1"/>
  <c r="D119" i="60"/>
  <c r="H356" i="69"/>
  <c r="H413" i="69" s="1"/>
  <c r="H119" i="60"/>
  <c r="L356" i="69"/>
  <c r="L413" i="69" s="1"/>
  <c r="L119" i="60"/>
  <c r="P356" i="69"/>
  <c r="P413" i="69" s="1"/>
  <c r="P119" i="60"/>
  <c r="D358" i="69"/>
  <c r="D120" i="60"/>
  <c r="D121" i="60"/>
  <c r="H358" i="69"/>
  <c r="H120" i="60"/>
  <c r="H121" i="60"/>
  <c r="L358" i="69"/>
  <c r="L120" i="60"/>
  <c r="L121" i="60"/>
  <c r="P358" i="69"/>
  <c r="P120" i="60"/>
  <c r="P121" i="60"/>
  <c r="F359" i="69"/>
  <c r="F416" i="69" s="1"/>
  <c r="F122" i="60"/>
  <c r="J359" i="69"/>
  <c r="J416" i="69" s="1"/>
  <c r="J122" i="60"/>
  <c r="N359" i="69"/>
  <c r="N416" i="69" s="1"/>
  <c r="N122" i="60"/>
  <c r="F344" i="70"/>
  <c r="F126" i="60"/>
  <c r="J344" i="70"/>
  <c r="J126" i="60"/>
  <c r="N344" i="70"/>
  <c r="N126" i="60"/>
  <c r="D345" i="70"/>
  <c r="D402" i="70" s="1"/>
  <c r="D127" i="60"/>
  <c r="H345" i="70"/>
  <c r="H402" i="70" s="1"/>
  <c r="H127" i="60"/>
  <c r="L345" i="70"/>
  <c r="L402" i="70" s="1"/>
  <c r="L127" i="60"/>
  <c r="P345" i="70"/>
  <c r="P402" i="70" s="1"/>
  <c r="P127" i="60"/>
  <c r="D347" i="70"/>
  <c r="D129" i="60"/>
  <c r="H347" i="70"/>
  <c r="H129" i="60"/>
  <c r="L347" i="70"/>
  <c r="L129" i="60"/>
  <c r="P347" i="70"/>
  <c r="P129" i="60"/>
  <c r="G349" i="70"/>
  <c r="G131" i="60"/>
  <c r="K349" i="70"/>
  <c r="K131" i="60"/>
  <c r="O349" i="70"/>
  <c r="O131" i="60"/>
  <c r="D351" i="70"/>
  <c r="D133" i="60"/>
  <c r="H351" i="70"/>
  <c r="H133" i="60"/>
  <c r="L351" i="70"/>
  <c r="L133" i="60"/>
  <c r="P351" i="70"/>
  <c r="P133" i="60"/>
  <c r="F352" i="70"/>
  <c r="F409" i="70" s="1"/>
  <c r="F134" i="60"/>
  <c r="J352" i="70"/>
  <c r="J409" i="70" s="1"/>
  <c r="J134" i="60"/>
  <c r="N352" i="70"/>
  <c r="N409" i="70" s="1"/>
  <c r="N134" i="60"/>
  <c r="D353" i="70"/>
  <c r="D410" i="70" s="1"/>
  <c r="D135" i="60"/>
  <c r="H353" i="70"/>
  <c r="H410" i="70" s="1"/>
  <c r="H135" i="60"/>
  <c r="L353" i="70"/>
  <c r="L410" i="70" s="1"/>
  <c r="L135" i="60"/>
  <c r="P353" i="70"/>
  <c r="P410" i="70" s="1"/>
  <c r="P135" i="60"/>
  <c r="E136" i="57"/>
  <c r="E136" i="60" s="1"/>
  <c r="E355" i="70"/>
  <c r="I136" i="57"/>
  <c r="I136" i="60" s="1"/>
  <c r="I355" i="70"/>
  <c r="M136" i="57"/>
  <c r="M136" i="60" s="1"/>
  <c r="M355" i="70"/>
  <c r="Q136" i="57"/>
  <c r="Q136" i="60" s="1"/>
  <c r="Q355" i="70"/>
  <c r="G139" i="57"/>
  <c r="G358" i="70"/>
  <c r="G139" i="60"/>
  <c r="K139" i="57"/>
  <c r="K358" i="70"/>
  <c r="K139" i="60"/>
  <c r="O139" i="57"/>
  <c r="O358" i="70"/>
  <c r="E331" i="71"/>
  <c r="E145" i="60"/>
  <c r="I331" i="71"/>
  <c r="I145" i="60"/>
  <c r="M331" i="71"/>
  <c r="M145" i="60"/>
  <c r="Q331" i="71"/>
  <c r="Q145" i="60"/>
  <c r="H146" i="57"/>
  <c r="E333" i="71"/>
  <c r="E147" i="60"/>
  <c r="I333" i="71"/>
  <c r="I147" i="60"/>
  <c r="M333" i="71"/>
  <c r="M147" i="60"/>
  <c r="Q333" i="71"/>
  <c r="Q147" i="60"/>
  <c r="F335" i="71"/>
  <c r="F149" i="60"/>
  <c r="J335" i="71"/>
  <c r="J149" i="60"/>
  <c r="N335" i="71"/>
  <c r="N149" i="60"/>
  <c r="F337" i="71"/>
  <c r="F151" i="60"/>
  <c r="J337" i="71"/>
  <c r="J151" i="60"/>
  <c r="N337" i="71"/>
  <c r="N151" i="60"/>
  <c r="D338" i="71"/>
  <c r="D392" i="71" s="1"/>
  <c r="D152" i="60"/>
  <c r="H150" i="57"/>
  <c r="H338" i="71"/>
  <c r="H392" i="71" s="1"/>
  <c r="H152" i="60"/>
  <c r="L338" i="71"/>
  <c r="L392" i="71" s="1"/>
  <c r="L152" i="60"/>
  <c r="P338" i="71"/>
  <c r="P392" i="71" s="1"/>
  <c r="P152" i="60"/>
  <c r="F339" i="71"/>
  <c r="F393" i="71" s="1"/>
  <c r="F153" i="60"/>
  <c r="J339" i="71"/>
  <c r="J393" i="71" s="1"/>
  <c r="J153" i="60"/>
  <c r="N339" i="71"/>
  <c r="N393" i="71" s="1"/>
  <c r="N153" i="60"/>
  <c r="G154" i="57"/>
  <c r="G341" i="71"/>
  <c r="K154" i="57"/>
  <c r="K341" i="71"/>
  <c r="O154" i="57"/>
  <c r="O154" i="60" s="1"/>
  <c r="O341" i="71"/>
  <c r="F157" i="57"/>
  <c r="F344" i="71"/>
  <c r="F157" i="60"/>
  <c r="F158" i="60"/>
  <c r="J157" i="57"/>
  <c r="J344" i="71"/>
  <c r="J157" i="60"/>
  <c r="J158" i="60"/>
  <c r="N157" i="57"/>
  <c r="N344" i="71"/>
  <c r="N157" i="60"/>
  <c r="N158" i="60"/>
  <c r="D345" i="71"/>
  <c r="D399" i="71" s="1"/>
  <c r="D159" i="60"/>
  <c r="H345" i="71"/>
  <c r="H399" i="71" s="1"/>
  <c r="H159" i="60"/>
  <c r="L345" i="71"/>
  <c r="L399" i="71" s="1"/>
  <c r="L159" i="60"/>
  <c r="P345" i="71"/>
  <c r="P399" i="71" s="1"/>
  <c r="P159" i="60"/>
  <c r="F162" i="57"/>
  <c r="G331" i="72"/>
  <c r="G163" i="60"/>
  <c r="K331" i="72"/>
  <c r="K163" i="60"/>
  <c r="O331" i="72"/>
  <c r="O163" i="60"/>
  <c r="F164" i="57"/>
  <c r="G333" i="72"/>
  <c r="G165" i="60"/>
  <c r="K333" i="72"/>
  <c r="K165" i="60"/>
  <c r="O333" i="72"/>
  <c r="O165" i="60"/>
  <c r="F335" i="72"/>
  <c r="F167" i="60"/>
  <c r="J335" i="72"/>
  <c r="J167" i="60"/>
  <c r="N335" i="72"/>
  <c r="N167" i="60"/>
  <c r="J168" i="57"/>
  <c r="G337" i="72"/>
  <c r="G169" i="60"/>
  <c r="K337" i="72"/>
  <c r="K169" i="60"/>
  <c r="O337" i="72"/>
  <c r="O169" i="60"/>
  <c r="E338" i="72"/>
  <c r="E170" i="60"/>
  <c r="I338" i="72"/>
  <c r="I392" i="72" s="1"/>
  <c r="I170" i="60"/>
  <c r="M338" i="72"/>
  <c r="M392" i="72" s="1"/>
  <c r="M170" i="60"/>
  <c r="Q338" i="72"/>
  <c r="Q392" i="72" s="1"/>
  <c r="Q170" i="60"/>
  <c r="G339" i="72"/>
  <c r="G393" i="72" s="1"/>
  <c r="G171" i="60"/>
  <c r="K339" i="72"/>
  <c r="K393" i="72" s="1"/>
  <c r="K171" i="60"/>
  <c r="O339" i="72"/>
  <c r="O393" i="72" s="1"/>
  <c r="O171" i="60"/>
  <c r="K172" i="57"/>
  <c r="K172" i="60" s="1"/>
  <c r="D341" i="72"/>
  <c r="D173" i="60"/>
  <c r="H341" i="72"/>
  <c r="H395" i="72" s="1"/>
  <c r="H173" i="60"/>
  <c r="L341" i="72"/>
  <c r="L173" i="60"/>
  <c r="P341" i="72"/>
  <c r="P173" i="60"/>
  <c r="F342" i="72"/>
  <c r="F396" i="72" s="1"/>
  <c r="F174" i="60"/>
  <c r="J342" i="72"/>
  <c r="J396" i="72" s="1"/>
  <c r="J174" i="60"/>
  <c r="N342" i="72"/>
  <c r="N396" i="72" s="1"/>
  <c r="N174" i="60"/>
  <c r="D175" i="57"/>
  <c r="D344" i="72"/>
  <c r="D175" i="60"/>
  <c r="D176" i="60"/>
  <c r="H175" i="57"/>
  <c r="H344" i="72"/>
  <c r="H175" i="60"/>
  <c r="H176" i="60"/>
  <c r="L175" i="57"/>
  <c r="L344" i="72"/>
  <c r="L175" i="60"/>
  <c r="L176" i="60"/>
  <c r="P175" i="57"/>
  <c r="P344" i="72"/>
  <c r="P175" i="60"/>
  <c r="P176" i="60"/>
  <c r="F345" i="72"/>
  <c r="F399" i="72" s="1"/>
  <c r="F177" i="60"/>
  <c r="J175" i="57"/>
  <c r="J345" i="72"/>
  <c r="J399" i="72" s="1"/>
  <c r="J177" i="60"/>
  <c r="N345" i="72"/>
  <c r="N399" i="72" s="1"/>
  <c r="N177" i="60"/>
  <c r="C94" i="58"/>
  <c r="C115" i="58"/>
  <c r="C151" i="58"/>
  <c r="C170" i="58"/>
  <c r="K11" i="58"/>
  <c r="O11" i="58"/>
  <c r="E59" i="58"/>
  <c r="M59" i="58"/>
  <c r="E92" i="58"/>
  <c r="M92" i="58"/>
  <c r="E102" i="58"/>
  <c r="I102" i="58"/>
  <c r="M102" i="58"/>
  <c r="Q102" i="58"/>
  <c r="G114" i="58"/>
  <c r="K114" i="58"/>
  <c r="O114" i="58"/>
  <c r="E115" i="58"/>
  <c r="I115" i="58"/>
  <c r="M115" i="58"/>
  <c r="Q115" i="58"/>
  <c r="I140" i="58"/>
  <c r="M140" i="58"/>
  <c r="G149" i="58"/>
  <c r="K149" i="58"/>
  <c r="O149" i="58"/>
  <c r="G151" i="58"/>
  <c r="K151" i="58"/>
  <c r="O151" i="58"/>
  <c r="E152" i="58"/>
  <c r="I152" i="58"/>
  <c r="M152" i="58"/>
  <c r="Q152" i="58"/>
  <c r="E167" i="58"/>
  <c r="I167" i="58"/>
  <c r="M167" i="58"/>
  <c r="Q167" i="58"/>
  <c r="G176" i="58"/>
  <c r="K176" i="58"/>
  <c r="O176" i="58"/>
  <c r="C13" i="59"/>
  <c r="C121" i="59"/>
  <c r="C149" i="59"/>
  <c r="C169" i="59"/>
  <c r="K11" i="59"/>
  <c r="O11" i="59"/>
  <c r="K13" i="59"/>
  <c r="O13" i="59"/>
  <c r="E14" i="59"/>
  <c r="I14" i="59"/>
  <c r="M14" i="59"/>
  <c r="Q14" i="59"/>
  <c r="G21" i="59"/>
  <c r="O21" i="59"/>
  <c r="E59" i="59"/>
  <c r="M59" i="59"/>
  <c r="E94" i="59"/>
  <c r="M94" i="59"/>
  <c r="G95" i="59"/>
  <c r="K95" i="59"/>
  <c r="E102" i="59"/>
  <c r="O102" i="59"/>
  <c r="H112" i="59"/>
  <c r="L114" i="59"/>
  <c r="Q114" i="59"/>
  <c r="N115" i="59"/>
  <c r="E121" i="59"/>
  <c r="J121" i="59"/>
  <c r="J140" i="59"/>
  <c r="D149" i="59"/>
  <c r="I149" i="59"/>
  <c r="O149" i="59"/>
  <c r="H151" i="59"/>
  <c r="M151" i="59"/>
  <c r="E152" i="59"/>
  <c r="J152" i="59"/>
  <c r="O152" i="59"/>
  <c r="F158" i="59"/>
  <c r="K158" i="59"/>
  <c r="Q158" i="59"/>
  <c r="I167" i="59"/>
  <c r="N167" i="59"/>
  <c r="G169" i="59"/>
  <c r="M169" i="59"/>
  <c r="I170" i="59"/>
  <c r="O170" i="59"/>
  <c r="E176" i="59"/>
  <c r="K176" i="59"/>
  <c r="C6" i="60"/>
  <c r="C17" i="60"/>
  <c r="C37" i="60"/>
  <c r="C46" i="60"/>
  <c r="C57" i="60"/>
  <c r="C67" i="60"/>
  <c r="C72" i="60"/>
  <c r="C92" i="60"/>
  <c r="C103" i="60"/>
  <c r="C112" i="60"/>
  <c r="C126" i="60"/>
  <c r="C137" i="60"/>
  <c r="C147" i="60"/>
  <c r="C152" i="60"/>
  <c r="C157" i="60"/>
  <c r="C167" i="60"/>
  <c r="H6" i="60"/>
  <c r="M6" i="60"/>
  <c r="D8" i="60"/>
  <c r="O8" i="60"/>
  <c r="J11" i="60"/>
  <c r="O11" i="60"/>
  <c r="I13" i="60"/>
  <c r="E14" i="60"/>
  <c r="K14" i="60"/>
  <c r="G15" i="60"/>
  <c r="M15" i="60"/>
  <c r="F17" i="60"/>
  <c r="K17" i="60"/>
  <c r="H18" i="60"/>
  <c r="M18" i="60"/>
  <c r="I21" i="60"/>
  <c r="E22" i="60"/>
  <c r="K22" i="60"/>
  <c r="K27" i="60"/>
  <c r="P27" i="60"/>
  <c r="G29" i="60"/>
  <c r="L34" i="60"/>
  <c r="Q34" i="60"/>
  <c r="N35" i="60"/>
  <c r="G37" i="60"/>
  <c r="D38" i="60"/>
  <c r="I38" i="60"/>
  <c r="E41" i="60"/>
  <c r="J41" i="60"/>
  <c r="E46" i="60"/>
  <c r="J46" i="60"/>
  <c r="L48" i="60"/>
  <c r="Q48" i="60"/>
  <c r="G53" i="60"/>
  <c r="I54" i="60"/>
  <c r="E60" i="60"/>
  <c r="M65" i="60"/>
  <c r="K72" i="60"/>
  <c r="M73" i="60"/>
  <c r="Q75" i="60"/>
  <c r="I79" i="60"/>
  <c r="D84" i="60"/>
  <c r="K86" i="60"/>
  <c r="E91" i="60"/>
  <c r="K94" i="60"/>
  <c r="M95" i="60"/>
  <c r="O96" i="60"/>
  <c r="E99" i="60"/>
  <c r="G100" i="60"/>
  <c r="I110" i="60"/>
  <c r="Q114" i="60"/>
  <c r="E116" i="60"/>
  <c r="I118" i="60"/>
  <c r="K119" i="60"/>
  <c r="O121" i="60"/>
  <c r="Q122" i="60"/>
  <c r="Q131" i="60"/>
  <c r="M137" i="60"/>
  <c r="O138" i="60"/>
  <c r="E141" i="60"/>
  <c r="K145" i="60"/>
  <c r="O147" i="60"/>
  <c r="O155" i="60"/>
  <c r="Q156" i="60"/>
  <c r="E158" i="60"/>
  <c r="G159" i="60"/>
  <c r="M163" i="60"/>
  <c r="Q165" i="60"/>
  <c r="E167" i="60"/>
  <c r="I169" i="60"/>
  <c r="K170" i="60"/>
  <c r="M171" i="60"/>
  <c r="G176" i="60"/>
  <c r="I177" i="60"/>
  <c r="E77" i="57"/>
  <c r="K16" i="57"/>
  <c r="M25" i="57"/>
  <c r="K100" i="57"/>
  <c r="F154" i="57"/>
  <c r="N154" i="57"/>
  <c r="N148" i="60" s="1"/>
  <c r="H157" i="57"/>
  <c r="P157" i="57"/>
  <c r="F175" i="57"/>
  <c r="N175" i="57"/>
  <c r="D113" i="57"/>
  <c r="H113" i="57"/>
  <c r="H113" i="60" s="1"/>
  <c r="P113" i="57"/>
  <c r="P113" i="60" s="1"/>
  <c r="H117" i="57"/>
  <c r="H117" i="60" s="1"/>
  <c r="P117" i="57"/>
  <c r="P117" i="60" s="1"/>
  <c r="D139" i="57"/>
  <c r="L139" i="57"/>
  <c r="F74" i="55"/>
  <c r="N74" i="55"/>
  <c r="H77" i="55"/>
  <c r="P77" i="55"/>
  <c r="F100" i="55"/>
  <c r="N100" i="55"/>
  <c r="F51" i="55"/>
  <c r="N51" i="55"/>
  <c r="L148" i="55"/>
  <c r="P148" i="55"/>
  <c r="G130" i="54"/>
  <c r="E25" i="47"/>
  <c r="I25" i="47"/>
  <c r="M25" i="47"/>
  <c r="Q25" i="47"/>
  <c r="J9" i="47"/>
  <c r="C44" i="47"/>
  <c r="G44" i="47"/>
  <c r="K44" i="47"/>
  <c r="O44" i="47"/>
  <c r="E58" i="47"/>
  <c r="I58" i="47"/>
  <c r="M58" i="47"/>
  <c r="Q58" i="47"/>
  <c r="I89" i="47"/>
  <c r="M89" i="47"/>
  <c r="Q89" i="47"/>
  <c r="E93" i="47"/>
  <c r="I93" i="47"/>
  <c r="M93" i="47"/>
  <c r="Q93" i="47"/>
  <c r="E97" i="47"/>
  <c r="E97" i="50" s="1"/>
  <c r="I97" i="47"/>
  <c r="I97" i="50" s="1"/>
  <c r="M97" i="47"/>
  <c r="M97" i="50" s="1"/>
  <c r="Q97" i="47"/>
  <c r="Q97" i="50" s="1"/>
  <c r="J100" i="47"/>
  <c r="E106" i="47"/>
  <c r="I106" i="47"/>
  <c r="M106" i="47"/>
  <c r="Q106" i="47"/>
  <c r="P148" i="47"/>
  <c r="F175" i="47"/>
  <c r="J175" i="47"/>
  <c r="N175" i="47"/>
  <c r="F51" i="47"/>
  <c r="J51" i="47"/>
  <c r="N51" i="47"/>
  <c r="F68" i="47"/>
  <c r="N68" i="47"/>
  <c r="D70" i="47"/>
  <c r="H70" i="47"/>
  <c r="L70" i="47"/>
  <c r="P70" i="47"/>
  <c r="D74" i="47"/>
  <c r="D74" i="50" s="1"/>
  <c r="H74" i="47"/>
  <c r="H74" i="50" s="1"/>
  <c r="L74" i="47"/>
  <c r="L74" i="50" s="1"/>
  <c r="P74" i="47"/>
  <c r="P74" i="50" s="1"/>
  <c r="C77" i="47"/>
  <c r="G77" i="47"/>
  <c r="K77" i="47"/>
  <c r="O77" i="47"/>
  <c r="D100" i="47"/>
  <c r="H100" i="47"/>
  <c r="L100" i="47"/>
  <c r="P100" i="47"/>
  <c r="E100" i="47"/>
  <c r="Q100" i="47"/>
  <c r="F154" i="47"/>
  <c r="J154" i="47"/>
  <c r="N154" i="47"/>
  <c r="D113" i="47"/>
  <c r="H113" i="47"/>
  <c r="H113" i="50" s="1"/>
  <c r="L113" i="47"/>
  <c r="P113" i="47"/>
  <c r="P113" i="50" s="1"/>
  <c r="H161" i="47"/>
  <c r="F120" i="47"/>
  <c r="J120" i="47"/>
  <c r="N120" i="47"/>
  <c r="E136" i="47"/>
  <c r="I136" i="47"/>
  <c r="M136" i="47"/>
  <c r="Q136" i="47"/>
  <c r="D139" i="47"/>
  <c r="H139" i="47"/>
  <c r="L139" i="47"/>
  <c r="P139" i="47"/>
  <c r="E157" i="47"/>
  <c r="I157" i="47"/>
  <c r="M157" i="47"/>
  <c r="Q157" i="47"/>
  <c r="C9" i="45"/>
  <c r="E44" i="45"/>
  <c r="M44" i="45"/>
  <c r="F70" i="45"/>
  <c r="N70" i="45"/>
  <c r="H30" i="45"/>
  <c r="L30" i="45"/>
  <c r="D51" i="45"/>
  <c r="H51" i="45"/>
  <c r="L51" i="45"/>
  <c r="P51" i="45"/>
  <c r="D55" i="45"/>
  <c r="H55" i="45"/>
  <c r="L55" i="45"/>
  <c r="P55" i="45"/>
  <c r="C58" i="45"/>
  <c r="G58" i="45"/>
  <c r="K58" i="45"/>
  <c r="O58" i="45"/>
  <c r="F74" i="45"/>
  <c r="J74" i="45"/>
  <c r="N74" i="45"/>
  <c r="G130" i="45"/>
  <c r="I44" i="45"/>
  <c r="Q44" i="45"/>
  <c r="J70" i="45"/>
  <c r="B148" i="45"/>
  <c r="K87" i="45"/>
  <c r="D89" i="45"/>
  <c r="H89" i="45"/>
  <c r="L89" i="45"/>
  <c r="P89" i="45"/>
  <c r="D93" i="45"/>
  <c r="H93" i="45"/>
  <c r="L93" i="45"/>
  <c r="P93" i="45"/>
  <c r="D97" i="45"/>
  <c r="H97" i="45"/>
  <c r="L97" i="45"/>
  <c r="P97" i="45"/>
  <c r="C100" i="45"/>
  <c r="G100" i="45"/>
  <c r="K100" i="45"/>
  <c r="O100" i="45"/>
  <c r="D100" i="45"/>
  <c r="H100" i="45"/>
  <c r="L100" i="45"/>
  <c r="P100" i="45"/>
  <c r="D106" i="45"/>
  <c r="H106" i="45"/>
  <c r="L106" i="45"/>
  <c r="P106" i="45"/>
  <c r="I111" i="45"/>
  <c r="J166" i="45"/>
  <c r="F130" i="45"/>
  <c r="N130" i="45"/>
  <c r="B166" i="45"/>
  <c r="B14" i="7"/>
  <c r="P166" i="44"/>
  <c r="B168" i="44"/>
  <c r="G150" i="44"/>
  <c r="O150" i="44"/>
  <c r="M154" i="44"/>
  <c r="E157" i="44"/>
  <c r="I157" i="44"/>
  <c r="M157" i="44"/>
  <c r="Q157" i="44"/>
  <c r="N157" i="44"/>
  <c r="B175" i="44"/>
  <c r="K150" i="44"/>
  <c r="C132" i="44"/>
  <c r="E150" i="44"/>
  <c r="I150" i="44"/>
  <c r="M150" i="44"/>
  <c r="Q150" i="44"/>
  <c r="D154" i="44"/>
  <c r="H154" i="44"/>
  <c r="L154" i="44"/>
  <c r="P154" i="44"/>
  <c r="C157" i="44"/>
  <c r="G157" i="44"/>
  <c r="K157" i="44"/>
  <c r="O157" i="44"/>
  <c r="E136" i="44"/>
  <c r="I136" i="44"/>
  <c r="M136" i="44"/>
  <c r="D150" i="44"/>
  <c r="H150" i="44"/>
  <c r="L150" i="44"/>
  <c r="P150" i="44"/>
  <c r="J125" i="44"/>
  <c r="E139" i="44"/>
  <c r="I139" i="44"/>
  <c r="M139" i="44"/>
  <c r="Q139" i="44"/>
  <c r="F150" i="44"/>
  <c r="J150" i="44"/>
  <c r="N150" i="44"/>
  <c r="B132" i="44"/>
  <c r="I132" i="44"/>
  <c r="Q132" i="44"/>
  <c r="H136" i="44"/>
  <c r="L136" i="44"/>
  <c r="Q136" i="44"/>
  <c r="D139" i="44"/>
  <c r="H139" i="44"/>
  <c r="L139" i="44"/>
  <c r="P139" i="44"/>
  <c r="E132" i="44"/>
  <c r="M132" i="44"/>
  <c r="D136" i="44"/>
  <c r="P136" i="44"/>
  <c r="K132" i="44"/>
  <c r="G139" i="44"/>
  <c r="O139" i="44"/>
  <c r="F136" i="44"/>
  <c r="J136" i="44"/>
  <c r="N136" i="44"/>
  <c r="C136" i="44"/>
  <c r="G136" i="44"/>
  <c r="K136" i="44"/>
  <c r="O136" i="44"/>
  <c r="G132" i="44"/>
  <c r="O132" i="44"/>
  <c r="C139" i="44"/>
  <c r="K139" i="44"/>
  <c r="F139" i="44"/>
  <c r="J139" i="44"/>
  <c r="N139" i="44"/>
  <c r="B139" i="44"/>
  <c r="C125" i="44"/>
  <c r="G125" i="44"/>
  <c r="K125" i="44"/>
  <c r="O125" i="44"/>
  <c r="D125" i="44"/>
  <c r="H125" i="44"/>
  <c r="L125" i="44"/>
  <c r="P125" i="44"/>
  <c r="B136" i="44"/>
  <c r="E125" i="44"/>
  <c r="I125" i="44"/>
  <c r="M125" i="44"/>
  <c r="Q125" i="44"/>
  <c r="F125" i="44"/>
  <c r="N125" i="44"/>
  <c r="C106" i="44"/>
  <c r="J120" i="44"/>
  <c r="D132" i="44"/>
  <c r="H132" i="44"/>
  <c r="L132" i="44"/>
  <c r="P132" i="44"/>
  <c r="F132" i="44"/>
  <c r="J132" i="44"/>
  <c r="N132" i="44"/>
  <c r="G117" i="44"/>
  <c r="K117" i="44"/>
  <c r="O117" i="44"/>
  <c r="F120" i="44"/>
  <c r="M106" i="44"/>
  <c r="C113" i="44"/>
  <c r="C113" i="48" s="1"/>
  <c r="G113" i="44"/>
  <c r="G113" i="48" s="1"/>
  <c r="K113" i="44"/>
  <c r="K113" i="48" s="1"/>
  <c r="O113" i="44"/>
  <c r="O113" i="48" s="1"/>
  <c r="B117" i="44"/>
  <c r="K106" i="44"/>
  <c r="O106" i="44"/>
  <c r="D106" i="44"/>
  <c r="H106" i="44"/>
  <c r="L106" i="44"/>
  <c r="P106" i="44"/>
  <c r="F106" i="44"/>
  <c r="J106" i="44"/>
  <c r="G106" i="44"/>
  <c r="E113" i="44"/>
  <c r="E113" i="48" s="1"/>
  <c r="I113" i="44"/>
  <c r="M113" i="44"/>
  <c r="M113" i="48" s="1"/>
  <c r="Q113" i="44"/>
  <c r="Q113" i="48" s="1"/>
  <c r="F117" i="44"/>
  <c r="J117" i="44"/>
  <c r="N117" i="44"/>
  <c r="C117" i="44"/>
  <c r="D120" i="44"/>
  <c r="H120" i="44"/>
  <c r="L120" i="44"/>
  <c r="P120" i="44"/>
  <c r="E117" i="44"/>
  <c r="I117" i="44"/>
  <c r="M117" i="44"/>
  <c r="Q117" i="44"/>
  <c r="E120" i="44"/>
  <c r="I120" i="44"/>
  <c r="M120" i="44"/>
  <c r="Q120" i="44"/>
  <c r="N120" i="44"/>
  <c r="D113" i="44"/>
  <c r="D113" i="48" s="1"/>
  <c r="H113" i="44"/>
  <c r="H113" i="48" s="1"/>
  <c r="L113" i="44"/>
  <c r="L113" i="48" s="1"/>
  <c r="P113" i="44"/>
  <c r="P113" i="48" s="1"/>
  <c r="D117" i="44"/>
  <c r="H117" i="44"/>
  <c r="L117" i="44"/>
  <c r="P117" i="44"/>
  <c r="C120" i="44"/>
  <c r="G120" i="44"/>
  <c r="K120" i="44"/>
  <c r="O120" i="44"/>
  <c r="E106" i="44"/>
  <c r="I106" i="44"/>
  <c r="Q106" i="44"/>
  <c r="N106" i="44"/>
  <c r="F113" i="44"/>
  <c r="F113" i="48" s="1"/>
  <c r="J113" i="44"/>
  <c r="N113" i="44"/>
  <c r="N113" i="48" s="1"/>
  <c r="B113" i="44"/>
  <c r="B113" i="48" s="1"/>
  <c r="N319" i="66" l="1"/>
  <c r="O166" i="45"/>
  <c r="D166" i="45"/>
  <c r="H166" i="44"/>
  <c r="G166" i="44"/>
  <c r="O30" i="47"/>
  <c r="C166" i="45"/>
  <c r="D30" i="45"/>
  <c r="B9" i="45"/>
  <c r="P49" i="47"/>
  <c r="E111" i="54"/>
  <c r="L68" i="45"/>
  <c r="N49" i="45"/>
  <c r="N130" i="55"/>
  <c r="P130" i="47"/>
  <c r="N111" i="57"/>
  <c r="L111" i="60"/>
  <c r="C308" i="70"/>
  <c r="C327" i="70" s="1"/>
  <c r="Q326" i="69"/>
  <c r="Q333" i="67"/>
  <c r="N396" i="66"/>
  <c r="C374" i="72"/>
  <c r="E354" i="68"/>
  <c r="C300" i="72"/>
  <c r="L166" i="54"/>
  <c r="L161" i="54" s="1"/>
  <c r="C151" i="69"/>
  <c r="O101" i="69"/>
  <c r="G101" i="69"/>
  <c r="G177" i="69" s="1"/>
  <c r="M148" i="47"/>
  <c r="M143" i="47" s="1"/>
  <c r="L158" i="65"/>
  <c r="F166" i="45"/>
  <c r="K130" i="45"/>
  <c r="J130" i="45"/>
  <c r="J124" i="45" s="1"/>
  <c r="C87" i="45"/>
  <c r="J118" i="67"/>
  <c r="J30" i="45"/>
  <c r="H143" i="47"/>
  <c r="J87" i="55"/>
  <c r="B30" i="45"/>
  <c r="B9" i="47"/>
  <c r="C68" i="57"/>
  <c r="C62" i="57" s="1"/>
  <c r="O357" i="65"/>
  <c r="K354" i="65"/>
  <c r="K411" i="65" s="1"/>
  <c r="C30" i="55"/>
  <c r="P148" i="60"/>
  <c r="D111" i="55"/>
  <c r="E113" i="58"/>
  <c r="M158" i="72"/>
  <c r="M212" i="72" s="1"/>
  <c r="O151" i="67"/>
  <c r="B49" i="47"/>
  <c r="H118" i="65"/>
  <c r="K9" i="45"/>
  <c r="I111" i="55"/>
  <c r="I105" i="55" s="1"/>
  <c r="F87" i="45"/>
  <c r="P98" i="71"/>
  <c r="O148" i="45"/>
  <c r="J49" i="54"/>
  <c r="J43" i="54" s="1"/>
  <c r="F130" i="55"/>
  <c r="C111" i="57"/>
  <c r="E166" i="47"/>
  <c r="O148" i="57"/>
  <c r="O143" i="57" s="1"/>
  <c r="F300" i="69"/>
  <c r="F87" i="54"/>
  <c r="D286" i="66"/>
  <c r="K357" i="65"/>
  <c r="O333" i="64"/>
  <c r="P166" i="60"/>
  <c r="K68" i="54"/>
  <c r="F165" i="69"/>
  <c r="G151" i="67"/>
  <c r="J30" i="47"/>
  <c r="F99" i="70"/>
  <c r="H9" i="47"/>
  <c r="O62" i="45"/>
  <c r="G166" i="57"/>
  <c r="Q111" i="45"/>
  <c r="F30" i="57"/>
  <c r="F24" i="57" s="1"/>
  <c r="G9" i="55"/>
  <c r="M389" i="64"/>
  <c r="M452" i="64" s="1"/>
  <c r="D419" i="68"/>
  <c r="J111" i="54"/>
  <c r="J105" i="54" s="1"/>
  <c r="E354" i="67"/>
  <c r="E411" i="67" s="1"/>
  <c r="F305" i="66"/>
  <c r="N161" i="71"/>
  <c r="K181" i="64"/>
  <c r="K244" i="64" s="1"/>
  <c r="F138" i="71"/>
  <c r="M111" i="47"/>
  <c r="M111" i="50" s="1"/>
  <c r="E191" i="68"/>
  <c r="H165" i="66"/>
  <c r="L87" i="47"/>
  <c r="G124" i="54"/>
  <c r="H49" i="47"/>
  <c r="C9" i="55"/>
  <c r="C166" i="57"/>
  <c r="N105" i="57"/>
  <c r="G433" i="68"/>
  <c r="H324" i="69"/>
  <c r="L325" i="66"/>
  <c r="I282" i="72"/>
  <c r="I354" i="72" s="1"/>
  <c r="K87" i="54"/>
  <c r="K81" i="54" s="1"/>
  <c r="M166" i="60"/>
  <c r="L148" i="60"/>
  <c r="Q49" i="55"/>
  <c r="H354" i="64"/>
  <c r="H375" i="64" s="1"/>
  <c r="E148" i="54"/>
  <c r="E143" i="54" s="1"/>
  <c r="O151" i="65"/>
  <c r="B98" i="72"/>
  <c r="H130" i="47"/>
  <c r="H130" i="50" s="1"/>
  <c r="N111" i="47"/>
  <c r="N111" i="50" s="1"/>
  <c r="G130" i="47"/>
  <c r="C9" i="54"/>
  <c r="C148" i="54"/>
  <c r="L148" i="57"/>
  <c r="L143" i="57" s="1"/>
  <c r="C363" i="64"/>
  <c r="Q354" i="67"/>
  <c r="Q411" i="67" s="1"/>
  <c r="I350" i="66"/>
  <c r="G354" i="65"/>
  <c r="G411" i="65" s="1"/>
  <c r="F381" i="64"/>
  <c r="G315" i="71"/>
  <c r="C312" i="72"/>
  <c r="C337" i="70"/>
  <c r="O151" i="69"/>
  <c r="G151" i="69"/>
  <c r="G151" i="65"/>
  <c r="C181" i="64"/>
  <c r="C244" i="64" s="1"/>
  <c r="Q199" i="68"/>
  <c r="Q271" i="68" s="1"/>
  <c r="M191" i="68"/>
  <c r="P165" i="66"/>
  <c r="D158" i="70"/>
  <c r="D215" i="70" s="1"/>
  <c r="C161" i="45"/>
  <c r="H291" i="70"/>
  <c r="N111" i="54"/>
  <c r="M143" i="57"/>
  <c r="M9" i="45"/>
  <c r="N87" i="45"/>
  <c r="N30" i="57"/>
  <c r="Q286" i="65"/>
  <c r="E162" i="66"/>
  <c r="E219" i="66" s="1"/>
  <c r="E166" i="44"/>
  <c r="G87" i="47"/>
  <c r="G189" i="68" s="1"/>
  <c r="H9" i="55"/>
  <c r="H3" i="55" s="1"/>
  <c r="C315" i="72"/>
  <c r="C296" i="72"/>
  <c r="C314" i="72" s="1"/>
  <c r="J68" i="47"/>
  <c r="J62" i="47" s="1"/>
  <c r="E87" i="57"/>
  <c r="E431" i="68" s="1"/>
  <c r="J130" i="54"/>
  <c r="P402" i="66"/>
  <c r="P343" i="66"/>
  <c r="H402" i="66"/>
  <c r="H343" i="66"/>
  <c r="Q293" i="70"/>
  <c r="Q333" i="70"/>
  <c r="K62" i="54"/>
  <c r="O224" i="67"/>
  <c r="O165" i="67"/>
  <c r="E258" i="68"/>
  <c r="E184" i="68"/>
  <c r="L221" i="67"/>
  <c r="L162" i="67"/>
  <c r="L219" i="67" s="1"/>
  <c r="D221" i="67"/>
  <c r="D162" i="67"/>
  <c r="D219" i="67" s="1"/>
  <c r="L217" i="67"/>
  <c r="L158" i="67"/>
  <c r="D217" i="67"/>
  <c r="D158" i="67"/>
  <c r="E220" i="66"/>
  <c r="H113" i="59"/>
  <c r="H111" i="55"/>
  <c r="H105" i="55" s="1"/>
  <c r="D132" i="60"/>
  <c r="D130" i="60"/>
  <c r="D130" i="57"/>
  <c r="P430" i="64"/>
  <c r="P367" i="64"/>
  <c r="N300" i="70"/>
  <c r="N377" i="70"/>
  <c r="D463" i="68"/>
  <c r="D365" i="68"/>
  <c r="D461" i="68" s="1"/>
  <c r="D370" i="69"/>
  <c r="D293" i="69"/>
  <c r="D369" i="69" s="1"/>
  <c r="N87" i="47"/>
  <c r="N81" i="47" s="1"/>
  <c r="C370" i="64"/>
  <c r="C347" i="64"/>
  <c r="C368" i="64" s="1"/>
  <c r="C433" i="64"/>
  <c r="L356" i="72"/>
  <c r="L282" i="72"/>
  <c r="L354" i="72" s="1"/>
  <c r="D356" i="72"/>
  <c r="D282" i="72"/>
  <c r="D354" i="72" s="1"/>
  <c r="F130" i="60"/>
  <c r="F132" i="60"/>
  <c r="P294" i="72"/>
  <c r="P312" i="72" s="1"/>
  <c r="P313" i="72"/>
  <c r="E168" i="60"/>
  <c r="E166" i="57"/>
  <c r="N100" i="71"/>
  <c r="N138" i="71"/>
  <c r="O12" i="59"/>
  <c r="O9" i="55"/>
  <c r="O3" i="55" s="1"/>
  <c r="C305" i="66"/>
  <c r="C326" i="66"/>
  <c r="E308" i="70"/>
  <c r="E327" i="70" s="1"/>
  <c r="E328" i="70"/>
  <c r="F166" i="57"/>
  <c r="F161" i="57" s="1"/>
  <c r="F166" i="60"/>
  <c r="F172" i="60"/>
  <c r="C93" i="58"/>
  <c r="C87" i="54"/>
  <c r="C81" i="54" s="1"/>
  <c r="K148" i="44"/>
  <c r="Q148" i="60"/>
  <c r="B111" i="47"/>
  <c r="B105" i="47" s="1"/>
  <c r="B30" i="47"/>
  <c r="C105" i="57"/>
  <c r="E337" i="67"/>
  <c r="F148" i="55"/>
  <c r="F143" i="55" s="1"/>
  <c r="P12" i="59"/>
  <c r="P9" i="55"/>
  <c r="O470" i="68"/>
  <c r="O372" i="68"/>
  <c r="O420" i="68" s="1"/>
  <c r="G333" i="65"/>
  <c r="G293" i="65"/>
  <c r="I412" i="64"/>
  <c r="I326" i="64"/>
  <c r="I410" i="64" s="1"/>
  <c r="Q300" i="66"/>
  <c r="Q340" i="66"/>
  <c r="C333" i="67"/>
  <c r="C293" i="67"/>
  <c r="I273" i="68"/>
  <c r="I199" i="68"/>
  <c r="I271" i="68" s="1"/>
  <c r="Q148" i="57"/>
  <c r="Q143" i="57" s="1"/>
  <c r="M168" i="60"/>
  <c r="M166" i="57"/>
  <c r="M161" i="57" s="1"/>
  <c r="L333" i="64"/>
  <c r="L377" i="64"/>
  <c r="N12" i="58"/>
  <c r="N9" i="54"/>
  <c r="N3" i="54" s="1"/>
  <c r="M132" i="60"/>
  <c r="M130" i="57"/>
  <c r="M124" i="57" s="1"/>
  <c r="P16" i="60"/>
  <c r="P9" i="57"/>
  <c r="P3" i="57" s="1"/>
  <c r="Q336" i="67"/>
  <c r="Q297" i="67"/>
  <c r="C412" i="66"/>
  <c r="C354" i="66"/>
  <c r="C411" i="66" s="1"/>
  <c r="B87" i="47"/>
  <c r="B130" i="47"/>
  <c r="B124" i="47" s="1"/>
  <c r="P97" i="60"/>
  <c r="P87" i="57"/>
  <c r="P431" i="68" s="1"/>
  <c r="E293" i="67"/>
  <c r="L105" i="55"/>
  <c r="L205" i="72"/>
  <c r="O217" i="72"/>
  <c r="O161" i="72"/>
  <c r="O356" i="71"/>
  <c r="O282" i="71"/>
  <c r="O354" i="71" s="1"/>
  <c r="L210" i="71"/>
  <c r="L154" i="71"/>
  <c r="D210" i="71"/>
  <c r="D154" i="71"/>
  <c r="Q9" i="45"/>
  <c r="Q3" i="45" s="1"/>
  <c r="L310" i="66"/>
  <c r="C327" i="66"/>
  <c r="O130" i="54"/>
  <c r="D166" i="54"/>
  <c r="N364" i="64"/>
  <c r="H154" i="72"/>
  <c r="B148" i="47"/>
  <c r="B143" i="47" s="1"/>
  <c r="P111" i="45"/>
  <c r="P68" i="54"/>
  <c r="P62" i="54" s="1"/>
  <c r="L143" i="55"/>
  <c r="C161" i="57"/>
  <c r="J291" i="65"/>
  <c r="I148" i="54"/>
  <c r="I143" i="54" s="1"/>
  <c r="K130" i="54"/>
  <c r="K124" i="54" s="1"/>
  <c r="P87" i="47"/>
  <c r="P189" i="68" s="1"/>
  <c r="N118" i="67"/>
  <c r="N148" i="45"/>
  <c r="Q87" i="57"/>
  <c r="Q431" i="68" s="1"/>
  <c r="L328" i="67"/>
  <c r="G161" i="57"/>
  <c r="C148" i="57"/>
  <c r="C143" i="57" s="1"/>
  <c r="P130" i="54"/>
  <c r="P124" i="54" s="1"/>
  <c r="B99" i="69"/>
  <c r="K30" i="45"/>
  <c r="K24" i="45" s="1"/>
  <c r="N166" i="45"/>
  <c r="N161" i="45" s="1"/>
  <c r="K161" i="44"/>
  <c r="C49" i="54"/>
  <c r="C43" i="54" s="1"/>
  <c r="P143" i="47"/>
  <c r="B166" i="47"/>
  <c r="G148" i="45"/>
  <c r="C148" i="45"/>
  <c r="H166" i="45"/>
  <c r="I68" i="45"/>
  <c r="I62" i="45" s="1"/>
  <c r="K87" i="57"/>
  <c r="K431" i="68" s="1"/>
  <c r="E111" i="45"/>
  <c r="C30" i="45"/>
  <c r="C24" i="45" s="1"/>
  <c r="E49" i="55"/>
  <c r="E43" i="55" s="1"/>
  <c r="P161" i="55"/>
  <c r="O374" i="64"/>
  <c r="J87" i="45"/>
  <c r="J81" i="45" s="1"/>
  <c r="Q68" i="54"/>
  <c r="Q62" i="54" s="1"/>
  <c r="M111" i="45"/>
  <c r="M105" i="45" s="1"/>
  <c r="E166" i="55"/>
  <c r="E161" i="55" s="1"/>
  <c r="M30" i="55"/>
  <c r="M24" i="55" s="1"/>
  <c r="J148" i="45"/>
  <c r="M154" i="72"/>
  <c r="M152" i="72" s="1"/>
  <c r="L313" i="72"/>
  <c r="N166" i="44"/>
  <c r="N161" i="44" s="1"/>
  <c r="C3" i="45"/>
  <c r="F111" i="47"/>
  <c r="F111" i="50" s="1"/>
  <c r="K130" i="47"/>
  <c r="K130" i="50" s="1"/>
  <c r="M105" i="47"/>
  <c r="C3" i="55"/>
  <c r="E49" i="57"/>
  <c r="E43" i="57" s="1"/>
  <c r="K111" i="60"/>
  <c r="H310" i="65"/>
  <c r="N327" i="65"/>
  <c r="F308" i="65"/>
  <c r="J166" i="55"/>
  <c r="J161" i="55" s="1"/>
  <c r="J396" i="66"/>
  <c r="C332" i="69"/>
  <c r="I361" i="68"/>
  <c r="E286" i="65"/>
  <c r="D148" i="60"/>
  <c r="E9" i="57"/>
  <c r="L294" i="72"/>
  <c r="N404" i="68"/>
  <c r="F43" i="57"/>
  <c r="H130" i="57"/>
  <c r="H124" i="57" s="1"/>
  <c r="N165" i="69"/>
  <c r="I166" i="44"/>
  <c r="P68" i="45"/>
  <c r="P62" i="45" s="1"/>
  <c r="H98" i="72"/>
  <c r="B148" i="44"/>
  <c r="B143" i="44" s="1"/>
  <c r="D98" i="71"/>
  <c r="C68" i="55"/>
  <c r="C62" i="55" s="1"/>
  <c r="C49" i="55"/>
  <c r="C43" i="55" s="1"/>
  <c r="K68" i="45"/>
  <c r="K62" i="45" s="1"/>
  <c r="C87" i="57"/>
  <c r="D148" i="47"/>
  <c r="D143" i="47" s="1"/>
  <c r="C130" i="45"/>
  <c r="C124" i="45" s="1"/>
  <c r="G87" i="45"/>
  <c r="G141" i="68" s="1"/>
  <c r="C3" i="54"/>
  <c r="F124" i="54"/>
  <c r="E9" i="54"/>
  <c r="E3" i="54" s="1"/>
  <c r="D148" i="57"/>
  <c r="D143" i="57" s="1"/>
  <c r="C49" i="57"/>
  <c r="C43" i="57" s="1"/>
  <c r="L419" i="68"/>
  <c r="H312" i="67"/>
  <c r="H325" i="66"/>
  <c r="D30" i="55"/>
  <c r="D24" i="55" s="1"/>
  <c r="O351" i="64"/>
  <c r="D111" i="54"/>
  <c r="L291" i="67"/>
  <c r="Q328" i="65"/>
  <c r="G3" i="55"/>
  <c r="J49" i="57"/>
  <c r="M381" i="68"/>
  <c r="M405" i="68" s="1"/>
  <c r="J300" i="69"/>
  <c r="J318" i="64"/>
  <c r="M148" i="54"/>
  <c r="P154" i="71"/>
  <c r="B3" i="8"/>
  <c r="K124" i="45"/>
  <c r="B68" i="45"/>
  <c r="B62" i="45" s="1"/>
  <c r="L148" i="44"/>
  <c r="L143" i="44" s="1"/>
  <c r="E350" i="69"/>
  <c r="E407" i="69" s="1"/>
  <c r="N130" i="60"/>
  <c r="L68" i="55"/>
  <c r="L62" i="55" s="1"/>
  <c r="K372" i="68"/>
  <c r="K420" i="68" s="1"/>
  <c r="L130" i="60"/>
  <c r="H403" i="68"/>
  <c r="C365" i="68"/>
  <c r="C461" i="68" s="1"/>
  <c r="Q158" i="72"/>
  <c r="Q212" i="72" s="1"/>
  <c r="I158" i="72"/>
  <c r="I212" i="72" s="1"/>
  <c r="F161" i="71"/>
  <c r="L202" i="68"/>
  <c r="L165" i="66"/>
  <c r="M3" i="45"/>
  <c r="Q9" i="54"/>
  <c r="H9" i="57"/>
  <c r="H3" i="57" s="1"/>
  <c r="G374" i="64"/>
  <c r="M166" i="44"/>
  <c r="D161" i="54"/>
  <c r="J166" i="47"/>
  <c r="J161" i="47" s="1"/>
  <c r="G30" i="47"/>
  <c r="G24" i="47" s="1"/>
  <c r="I9" i="45"/>
  <c r="F68" i="55"/>
  <c r="F62" i="55" s="1"/>
  <c r="O132" i="60"/>
  <c r="O130" i="60"/>
  <c r="I172" i="50"/>
  <c r="I166" i="47"/>
  <c r="L289" i="71"/>
  <c r="L362" i="71"/>
  <c r="N326" i="66"/>
  <c r="J291" i="66"/>
  <c r="M3" i="54"/>
  <c r="F154" i="60"/>
  <c r="F148" i="57"/>
  <c r="G154" i="60"/>
  <c r="G148" i="57"/>
  <c r="G143" i="57" s="1"/>
  <c r="J381" i="64"/>
  <c r="M161" i="55"/>
  <c r="N327" i="67"/>
  <c r="D361" i="64"/>
  <c r="D339" i="64"/>
  <c r="D360" i="64" s="1"/>
  <c r="C315" i="71"/>
  <c r="J300" i="67"/>
  <c r="J340" i="67"/>
  <c r="Q132" i="60"/>
  <c r="Q130" i="57"/>
  <c r="Q124" i="57" s="1"/>
  <c r="B142" i="71"/>
  <c r="Q258" i="68"/>
  <c r="Q184" i="68"/>
  <c r="P217" i="67"/>
  <c r="P158" i="67"/>
  <c r="P156" i="67" s="1"/>
  <c r="H217" i="67"/>
  <c r="H158" i="67"/>
  <c r="H156" i="67" s="1"/>
  <c r="M162" i="66"/>
  <c r="M219" i="66" s="1"/>
  <c r="E361" i="68"/>
  <c r="E411" i="68"/>
  <c r="D286" i="67"/>
  <c r="D326" i="67"/>
  <c r="M409" i="67"/>
  <c r="M350" i="67"/>
  <c r="M326" i="69"/>
  <c r="M286" i="69"/>
  <c r="M12" i="60"/>
  <c r="M9" i="57"/>
  <c r="M3" i="57" s="1"/>
  <c r="J316" i="65"/>
  <c r="J335" i="65" s="1"/>
  <c r="J337" i="65"/>
  <c r="P293" i="70"/>
  <c r="P291" i="70" s="1"/>
  <c r="P332" i="70"/>
  <c r="P325" i="66"/>
  <c r="F374" i="71"/>
  <c r="D150" i="59"/>
  <c r="D148" i="55"/>
  <c r="D143" i="55" s="1"/>
  <c r="Q168" i="60"/>
  <c r="Q166" i="57"/>
  <c r="Q166" i="60"/>
  <c r="I168" i="60"/>
  <c r="I166" i="60"/>
  <c r="I166" i="57"/>
  <c r="J130" i="55"/>
  <c r="J124" i="55" s="1"/>
  <c r="P297" i="66"/>
  <c r="P335" i="66" s="1"/>
  <c r="P336" i="66"/>
  <c r="N333" i="66"/>
  <c r="N293" i="66"/>
  <c r="N331" i="66" s="1"/>
  <c r="J412" i="64"/>
  <c r="J326" i="64"/>
  <c r="J410" i="64" s="1"/>
  <c r="L402" i="66"/>
  <c r="L343" i="66"/>
  <c r="D402" i="66"/>
  <c r="D343" i="66"/>
  <c r="G416" i="65"/>
  <c r="G357" i="65"/>
  <c r="M87" i="55"/>
  <c r="M383" i="68" s="1"/>
  <c r="D93" i="60"/>
  <c r="D87" i="57"/>
  <c r="D431" i="68" s="1"/>
  <c r="H87" i="57"/>
  <c r="H81" i="57" s="1"/>
  <c r="G356" i="71"/>
  <c r="G282" i="71"/>
  <c r="Q150" i="58"/>
  <c r="Q148" i="54"/>
  <c r="Q143" i="54" s="1"/>
  <c r="N30" i="45"/>
  <c r="N24" i="45" s="1"/>
  <c r="B87" i="45"/>
  <c r="L217" i="71"/>
  <c r="L161" i="71"/>
  <c r="L210" i="66"/>
  <c r="L151" i="66"/>
  <c r="P132" i="60"/>
  <c r="P130" i="60"/>
  <c r="P130" i="57"/>
  <c r="P124" i="57" s="1"/>
  <c r="N55" i="60"/>
  <c r="N49" i="57"/>
  <c r="N43" i="57" s="1"/>
  <c r="J356" i="71"/>
  <c r="J282" i="71"/>
  <c r="J280" i="71" s="1"/>
  <c r="J377" i="70"/>
  <c r="J300" i="70"/>
  <c r="L463" i="68"/>
  <c r="L365" i="68"/>
  <c r="L461" i="68" s="1"/>
  <c r="P293" i="69"/>
  <c r="P369" i="69" s="1"/>
  <c r="P370" i="69"/>
  <c r="H293" i="69"/>
  <c r="H369" i="69" s="1"/>
  <c r="H370" i="69"/>
  <c r="C289" i="72"/>
  <c r="C362" i="72"/>
  <c r="P356" i="72"/>
  <c r="P282" i="72"/>
  <c r="P354" i="72" s="1"/>
  <c r="H356" i="72"/>
  <c r="H282" i="72"/>
  <c r="H354" i="72" s="1"/>
  <c r="G136" i="60"/>
  <c r="G130" i="57"/>
  <c r="G124" i="57" s="1"/>
  <c r="G130" i="60"/>
  <c r="K326" i="65"/>
  <c r="K305" i="65"/>
  <c r="Q381" i="68"/>
  <c r="Q405" i="68" s="1"/>
  <c r="Q406" i="68"/>
  <c r="P403" i="68"/>
  <c r="P378" i="68"/>
  <c r="O433" i="64"/>
  <c r="O370" i="64"/>
  <c r="O347" i="64"/>
  <c r="K81" i="45"/>
  <c r="G351" i="64"/>
  <c r="G344" i="64" s="1"/>
  <c r="K168" i="59"/>
  <c r="K166" i="55"/>
  <c r="I49" i="55"/>
  <c r="I43" i="55" s="1"/>
  <c r="J362" i="71"/>
  <c r="J289" i="71"/>
  <c r="O413" i="65"/>
  <c r="O354" i="65"/>
  <c r="O411" i="65" s="1"/>
  <c r="C396" i="71"/>
  <c r="C340" i="71"/>
  <c r="C394" i="71" s="1"/>
  <c r="C409" i="65"/>
  <c r="C350" i="65"/>
  <c r="C454" i="64"/>
  <c r="C389" i="64"/>
  <c r="C452" i="64" s="1"/>
  <c r="K333" i="64"/>
  <c r="K377" i="64"/>
  <c r="M150" i="60"/>
  <c r="M148" i="60"/>
  <c r="M413" i="67"/>
  <c r="M354" i="67"/>
  <c r="M411" i="67" s="1"/>
  <c r="N30" i="47"/>
  <c r="N24" i="47" s="1"/>
  <c r="C16" i="50"/>
  <c r="C9" i="47"/>
  <c r="C217" i="72"/>
  <c r="C161" i="72"/>
  <c r="P49" i="57"/>
  <c r="O408" i="68"/>
  <c r="E68" i="55"/>
  <c r="E62" i="55" s="1"/>
  <c r="K169" i="64"/>
  <c r="F111" i="54"/>
  <c r="G314" i="71"/>
  <c r="D68" i="55"/>
  <c r="D62" i="55" s="1"/>
  <c r="C314" i="71"/>
  <c r="L165" i="65"/>
  <c r="C169" i="64"/>
  <c r="F132" i="69"/>
  <c r="D118" i="66"/>
  <c r="N99" i="70"/>
  <c r="P98" i="72"/>
  <c r="L142" i="72"/>
  <c r="K49" i="54"/>
  <c r="K43" i="54" s="1"/>
  <c r="D124" i="57"/>
  <c r="B166" i="44"/>
  <c r="B161" i="44" s="1"/>
  <c r="C161" i="55"/>
  <c r="F124" i="55"/>
  <c r="G9" i="57"/>
  <c r="G3" i="57" s="1"/>
  <c r="D105" i="55"/>
  <c r="I24" i="55"/>
  <c r="P111" i="55"/>
  <c r="P105" i="55" s="1"/>
  <c r="E24" i="54"/>
  <c r="M111" i="54"/>
  <c r="M105" i="54" s="1"/>
  <c r="Q132" i="64"/>
  <c r="Q68" i="47"/>
  <c r="Q62" i="47" s="1"/>
  <c r="I125" i="50"/>
  <c r="L98" i="71"/>
  <c r="K124" i="47"/>
  <c r="N111" i="60"/>
  <c r="G343" i="67"/>
  <c r="O9" i="57"/>
  <c r="O3" i="57" s="1"/>
  <c r="O124" i="54"/>
  <c r="G343" i="69"/>
  <c r="I158" i="71"/>
  <c r="I212" i="71" s="1"/>
  <c r="E195" i="68"/>
  <c r="G177" i="64"/>
  <c r="I87" i="45"/>
  <c r="I141" i="68" s="1"/>
  <c r="I68" i="47"/>
  <c r="I62" i="47" s="1"/>
  <c r="O24" i="47"/>
  <c r="M24" i="45"/>
  <c r="B151" i="65"/>
  <c r="P105" i="45"/>
  <c r="L30" i="57"/>
  <c r="L24" i="57" s="1"/>
  <c r="C393" i="64"/>
  <c r="C456" i="64" s="1"/>
  <c r="E130" i="60"/>
  <c r="J111" i="55"/>
  <c r="J105" i="55" s="1"/>
  <c r="P3" i="55"/>
  <c r="P291" i="69"/>
  <c r="K350" i="66"/>
  <c r="K166" i="57"/>
  <c r="K161" i="57" s="1"/>
  <c r="O130" i="57"/>
  <c r="O124" i="57" s="1"/>
  <c r="F30" i="47"/>
  <c r="F24" i="47" s="1"/>
  <c r="F118" i="66"/>
  <c r="F112" i="66" s="1"/>
  <c r="L169" i="64"/>
  <c r="Q87" i="45"/>
  <c r="Q81" i="45" s="1"/>
  <c r="O161" i="44"/>
  <c r="F161" i="45"/>
  <c r="D49" i="47"/>
  <c r="D43" i="47" s="1"/>
  <c r="I165" i="65"/>
  <c r="P81" i="57"/>
  <c r="F148" i="60"/>
  <c r="M130" i="60"/>
  <c r="C354" i="70"/>
  <c r="C411" i="70" s="1"/>
  <c r="N124" i="55"/>
  <c r="F372" i="68"/>
  <c r="B24" i="45"/>
  <c r="D202" i="68"/>
  <c r="J161" i="45"/>
  <c r="P118" i="66"/>
  <c r="Q195" i="68"/>
  <c r="H169" i="64"/>
  <c r="O343" i="67"/>
  <c r="C343" i="67"/>
  <c r="H411" i="68"/>
  <c r="J9" i="54"/>
  <c r="J3" i="54" s="1"/>
  <c r="G148" i="60"/>
  <c r="F30" i="55"/>
  <c r="F24" i="55" s="1"/>
  <c r="E111" i="47"/>
  <c r="E111" i="50" s="1"/>
  <c r="J130" i="47"/>
  <c r="J130" i="50" s="1"/>
  <c r="J24" i="47"/>
  <c r="M161" i="44"/>
  <c r="E161" i="44"/>
  <c r="B93" i="69"/>
  <c r="K177" i="64"/>
  <c r="D331" i="69"/>
  <c r="D388" i="69"/>
  <c r="N43" i="45"/>
  <c r="E412" i="70"/>
  <c r="E354" i="70"/>
  <c r="E411" i="70" s="1"/>
  <c r="H323" i="72"/>
  <c r="F294" i="72"/>
  <c r="F313" i="72"/>
  <c r="H335" i="70"/>
  <c r="H331" i="70"/>
  <c r="H324" i="66"/>
  <c r="N339" i="65"/>
  <c r="N319" i="65"/>
  <c r="P355" i="71"/>
  <c r="P282" i="71"/>
  <c r="H355" i="71"/>
  <c r="H282" i="71"/>
  <c r="H354" i="71" s="1"/>
  <c r="H278" i="71"/>
  <c r="H276" i="71"/>
  <c r="D130" i="54"/>
  <c r="D124" i="54" s="1"/>
  <c r="D377" i="69"/>
  <c r="D300" i="69"/>
  <c r="C286" i="72"/>
  <c r="N385" i="72"/>
  <c r="N330" i="72"/>
  <c r="G113" i="60"/>
  <c r="G111" i="57"/>
  <c r="G105" i="57" s="1"/>
  <c r="G111" i="60"/>
  <c r="K406" i="69"/>
  <c r="H346" i="69"/>
  <c r="H404" i="69"/>
  <c r="G444" i="68"/>
  <c r="G516" i="68" s="1"/>
  <c r="G517" i="68"/>
  <c r="P514" i="68"/>
  <c r="P441" i="68"/>
  <c r="P513" i="68" s="1"/>
  <c r="L97" i="60"/>
  <c r="L87" i="57"/>
  <c r="Q49" i="57"/>
  <c r="Q43" i="57" s="1"/>
  <c r="C412" i="69"/>
  <c r="C354" i="69"/>
  <c r="C411" i="69" s="1"/>
  <c r="G323" i="72"/>
  <c r="G304" i="72"/>
  <c r="O336" i="65"/>
  <c r="G342" i="64"/>
  <c r="G363" i="64" s="1"/>
  <c r="G364" i="64"/>
  <c r="I297" i="66"/>
  <c r="G49" i="54"/>
  <c r="G43" i="54" s="1"/>
  <c r="G286" i="66"/>
  <c r="G325" i="66"/>
  <c r="I9" i="54"/>
  <c r="I3" i="54" s="1"/>
  <c r="J395" i="72"/>
  <c r="J340" i="72"/>
  <c r="J394" i="72" s="1"/>
  <c r="H389" i="71"/>
  <c r="G332" i="71"/>
  <c r="G387" i="71"/>
  <c r="F404" i="70"/>
  <c r="F346" i="70"/>
  <c r="L343" i="70"/>
  <c r="L401" i="70"/>
  <c r="N415" i="69"/>
  <c r="N357" i="69"/>
  <c r="N414" i="69" s="1"/>
  <c r="I433" i="68"/>
  <c r="O357" i="66"/>
  <c r="N412" i="66"/>
  <c r="N354" i="66"/>
  <c r="N411" i="66" s="1"/>
  <c r="J419" i="68"/>
  <c r="L338" i="65"/>
  <c r="L326" i="66"/>
  <c r="N300" i="65"/>
  <c r="H162" i="60"/>
  <c r="F144" i="60"/>
  <c r="I36" i="60"/>
  <c r="I30" i="57"/>
  <c r="I24" i="57" s="1"/>
  <c r="F389" i="64"/>
  <c r="Q384" i="64"/>
  <c r="Q448" i="64"/>
  <c r="L339" i="66"/>
  <c r="L319" i="66"/>
  <c r="D9" i="55"/>
  <c r="D3" i="55" s="1"/>
  <c r="E370" i="69"/>
  <c r="E293" i="69"/>
  <c r="J441" i="68"/>
  <c r="J513" i="68" s="1"/>
  <c r="J514" i="68"/>
  <c r="M357" i="65"/>
  <c r="G339" i="69"/>
  <c r="G396" i="69"/>
  <c r="G319" i="69"/>
  <c r="Q385" i="68"/>
  <c r="Q410" i="68"/>
  <c r="P337" i="67"/>
  <c r="G470" i="68"/>
  <c r="G372" i="68"/>
  <c r="M369" i="68"/>
  <c r="M418" i="68"/>
  <c r="O333" i="65"/>
  <c r="H437" i="68"/>
  <c r="J330" i="67"/>
  <c r="I336" i="70"/>
  <c r="I297" i="70"/>
  <c r="Q297" i="69"/>
  <c r="Q337" i="69"/>
  <c r="G68" i="54"/>
  <c r="G62" i="54" s="1"/>
  <c r="I315" i="71"/>
  <c r="I296" i="71"/>
  <c r="N158" i="70"/>
  <c r="N215" i="70" s="1"/>
  <c r="N216" i="70"/>
  <c r="F216" i="70"/>
  <c r="F158" i="70"/>
  <c r="F215" i="70" s="1"/>
  <c r="G214" i="70"/>
  <c r="N154" i="70"/>
  <c r="N212" i="70"/>
  <c r="K125" i="50"/>
  <c r="L214" i="69"/>
  <c r="D214" i="69"/>
  <c r="M212" i="69"/>
  <c r="M154" i="69"/>
  <c r="L195" i="68"/>
  <c r="J191" i="68"/>
  <c r="F151" i="66"/>
  <c r="M148" i="45"/>
  <c r="G145" i="70"/>
  <c r="E133" i="70"/>
  <c r="E113" i="70"/>
  <c r="E132" i="70" s="1"/>
  <c r="I49" i="45"/>
  <c r="M145" i="71"/>
  <c r="N94" i="71"/>
  <c r="N130" i="71" s="1"/>
  <c r="N131" i="71"/>
  <c r="F94" i="71"/>
  <c r="F130" i="71" s="1"/>
  <c r="F131" i="71"/>
  <c r="O177" i="69"/>
  <c r="L217" i="70"/>
  <c r="L158" i="70"/>
  <c r="L215" i="70" s="1"/>
  <c r="P214" i="70"/>
  <c r="O151" i="70"/>
  <c r="O209" i="70"/>
  <c r="G125" i="71"/>
  <c r="G144" i="71"/>
  <c r="N124" i="69"/>
  <c r="N118" i="69" s="1"/>
  <c r="N144" i="69"/>
  <c r="B124" i="70"/>
  <c r="B144" i="70"/>
  <c r="H99" i="70"/>
  <c r="I350" i="65"/>
  <c r="J330" i="66"/>
  <c r="I278" i="71"/>
  <c r="O109" i="50"/>
  <c r="O205" i="72"/>
  <c r="O150" i="72"/>
  <c r="C164" i="50"/>
  <c r="O148" i="72"/>
  <c r="O203" i="72"/>
  <c r="G162" i="50"/>
  <c r="J217" i="71"/>
  <c r="J161" i="71"/>
  <c r="E161" i="71"/>
  <c r="H210" i="71"/>
  <c r="H154" i="71"/>
  <c r="L165" i="70"/>
  <c r="Q165" i="69"/>
  <c r="L162" i="65"/>
  <c r="L220" i="65"/>
  <c r="I30" i="47"/>
  <c r="O246" i="64"/>
  <c r="O181" i="64"/>
  <c r="O244" i="64" s="1"/>
  <c r="G246" i="64"/>
  <c r="G181" i="64"/>
  <c r="G244" i="64" s="1"/>
  <c r="N181" i="64"/>
  <c r="N244" i="64" s="1"/>
  <c r="N245" i="64"/>
  <c r="F181" i="64"/>
  <c r="F244" i="64" s="1"/>
  <c r="F245" i="64"/>
  <c r="E9" i="47"/>
  <c r="C3" i="47"/>
  <c r="Q7" i="50"/>
  <c r="I7" i="50"/>
  <c r="F145" i="72"/>
  <c r="M125" i="72"/>
  <c r="M144" i="72"/>
  <c r="E125" i="72"/>
  <c r="E144" i="72"/>
  <c r="L114" i="72"/>
  <c r="L132" i="72" s="1"/>
  <c r="L133" i="72"/>
  <c r="M133" i="71"/>
  <c r="M114" i="71"/>
  <c r="E114" i="71"/>
  <c r="E133" i="71"/>
  <c r="K112" i="71"/>
  <c r="K131" i="71"/>
  <c r="C112" i="71"/>
  <c r="C131" i="71"/>
  <c r="F145" i="70"/>
  <c r="E124" i="70"/>
  <c r="E144" i="70"/>
  <c r="E116" i="65"/>
  <c r="K96" i="72"/>
  <c r="Q105" i="70"/>
  <c r="Q161" i="47"/>
  <c r="I3" i="45"/>
  <c r="K148" i="47"/>
  <c r="Q265" i="68"/>
  <c r="Q191" i="68"/>
  <c r="I265" i="68"/>
  <c r="I191" i="68"/>
  <c r="I245" i="64"/>
  <c r="I181" i="64"/>
  <c r="I244" i="64" s="1"/>
  <c r="N148" i="44"/>
  <c r="D148" i="44"/>
  <c r="K148" i="45"/>
  <c r="B143" i="45"/>
  <c r="I130" i="47"/>
  <c r="I136" i="50"/>
  <c r="L148" i="47"/>
  <c r="L81" i="47"/>
  <c r="L189" i="68"/>
  <c r="P111" i="47"/>
  <c r="C359" i="68"/>
  <c r="F49" i="55"/>
  <c r="F43" i="55" s="1"/>
  <c r="D111" i="57"/>
  <c r="D105" i="57" s="1"/>
  <c r="D113" i="60"/>
  <c r="D111" i="60"/>
  <c r="G28" i="60"/>
  <c r="C66" i="60"/>
  <c r="K164" i="60"/>
  <c r="K330" i="72"/>
  <c r="K385" i="72"/>
  <c r="K154" i="60"/>
  <c r="K148" i="57"/>
  <c r="K143" i="57" s="1"/>
  <c r="K148" i="60"/>
  <c r="Q343" i="67"/>
  <c r="P357" i="65"/>
  <c r="P350" i="65"/>
  <c r="P346" i="65"/>
  <c r="P404" i="65"/>
  <c r="D28" i="60"/>
  <c r="Q402" i="65"/>
  <c r="Q343" i="65"/>
  <c r="I402" i="65"/>
  <c r="I343" i="65"/>
  <c r="G324" i="71"/>
  <c r="G304" i="71"/>
  <c r="M323" i="71"/>
  <c r="M304" i="71"/>
  <c r="E304" i="71"/>
  <c r="E323" i="71"/>
  <c r="I371" i="71"/>
  <c r="I317" i="71"/>
  <c r="L319" i="70"/>
  <c r="L339" i="70"/>
  <c r="L396" i="70"/>
  <c r="L325" i="70"/>
  <c r="L305" i="70"/>
  <c r="D325" i="70"/>
  <c r="D305" i="70"/>
  <c r="N334" i="69"/>
  <c r="H388" i="69"/>
  <c r="H331" i="69"/>
  <c r="L325" i="69"/>
  <c r="L305" i="69"/>
  <c r="J375" i="64"/>
  <c r="N289" i="72"/>
  <c r="F289" i="72"/>
  <c r="L362" i="72"/>
  <c r="L289" i="72"/>
  <c r="D362" i="72"/>
  <c r="D289" i="72"/>
  <c r="H312" i="72"/>
  <c r="N148" i="54"/>
  <c r="N143" i="54" s="1"/>
  <c r="N150" i="58"/>
  <c r="L372" i="68"/>
  <c r="D372" i="68"/>
  <c r="H87" i="54"/>
  <c r="N87" i="54"/>
  <c r="H68" i="54"/>
  <c r="H62" i="54" s="1"/>
  <c r="P297" i="65"/>
  <c r="P336" i="65"/>
  <c r="H336" i="65"/>
  <c r="L286" i="65"/>
  <c r="L324" i="65" s="1"/>
  <c r="D286" i="65"/>
  <c r="Q321" i="64"/>
  <c r="G144" i="60"/>
  <c r="N391" i="72"/>
  <c r="N336" i="72"/>
  <c r="N390" i="72" s="1"/>
  <c r="F391" i="72"/>
  <c r="F336" i="72"/>
  <c r="F390" i="72" s="1"/>
  <c r="I389" i="72"/>
  <c r="I398" i="71"/>
  <c r="I343" i="71"/>
  <c r="I397" i="71" s="1"/>
  <c r="M391" i="71"/>
  <c r="M336" i="71"/>
  <c r="M390" i="71" s="1"/>
  <c r="E336" i="71"/>
  <c r="E391" i="71"/>
  <c r="M389" i="71"/>
  <c r="E389" i="71"/>
  <c r="L146" i="60"/>
  <c r="D146" i="60"/>
  <c r="L144" i="60"/>
  <c r="H385" i="71"/>
  <c r="H330" i="71"/>
  <c r="K136" i="60"/>
  <c r="K130" i="57"/>
  <c r="O350" i="70"/>
  <c r="O407" i="70" s="1"/>
  <c r="O408" i="70"/>
  <c r="G408" i="70"/>
  <c r="G350" i="70"/>
  <c r="G407" i="70" s="1"/>
  <c r="K128" i="60"/>
  <c r="M125" i="60"/>
  <c r="E125" i="60"/>
  <c r="H85" i="60"/>
  <c r="D429" i="68"/>
  <c r="D502" i="68"/>
  <c r="P357" i="67"/>
  <c r="L68" i="57"/>
  <c r="L343" i="67"/>
  <c r="O404" i="65"/>
  <c r="O346" i="65"/>
  <c r="O448" i="64"/>
  <c r="O384" i="64"/>
  <c r="C350" i="70"/>
  <c r="C407" i="70" s="1"/>
  <c r="C502" i="68"/>
  <c r="C429" i="68"/>
  <c r="N326" i="71"/>
  <c r="N380" i="71"/>
  <c r="N307" i="71"/>
  <c r="P323" i="71"/>
  <c r="P304" i="71"/>
  <c r="E130" i="55"/>
  <c r="E124" i="55" s="1"/>
  <c r="K130" i="55"/>
  <c r="K124" i="55" s="1"/>
  <c r="O336" i="69"/>
  <c r="O316" i="69"/>
  <c r="G316" i="69"/>
  <c r="G336" i="69"/>
  <c r="Q331" i="69"/>
  <c r="Q388" i="69"/>
  <c r="M388" i="69"/>
  <c r="M331" i="69"/>
  <c r="O330" i="69"/>
  <c r="O387" i="69"/>
  <c r="E93" i="59"/>
  <c r="E87" i="55"/>
  <c r="E383" i="68" s="1"/>
  <c r="P312" i="65"/>
  <c r="P332" i="65"/>
  <c r="H366" i="64"/>
  <c r="Q339" i="64"/>
  <c r="Q361" i="64"/>
  <c r="I361" i="64"/>
  <c r="I339" i="64"/>
  <c r="C325" i="72"/>
  <c r="C331" i="69"/>
  <c r="C388" i="69"/>
  <c r="C310" i="69"/>
  <c r="O168" i="58"/>
  <c r="O166" i="54"/>
  <c r="O161" i="54" s="1"/>
  <c r="G168" i="58"/>
  <c r="G166" i="54"/>
  <c r="G161" i="54" s="1"/>
  <c r="K300" i="65"/>
  <c r="M387" i="72"/>
  <c r="M332" i="72"/>
  <c r="E387" i="72"/>
  <c r="E332" i="72"/>
  <c r="M385" i="72"/>
  <c r="M330" i="72"/>
  <c r="E385" i="72"/>
  <c r="E330" i="72"/>
  <c r="H398" i="71"/>
  <c r="H343" i="71"/>
  <c r="H397" i="71" s="1"/>
  <c r="O514" i="68"/>
  <c r="O441" i="68"/>
  <c r="O513" i="68" s="1"/>
  <c r="G514" i="68"/>
  <c r="G441" i="68"/>
  <c r="G513" i="68" s="1"/>
  <c r="O357" i="67"/>
  <c r="G68" i="57"/>
  <c r="G62" i="57" s="1"/>
  <c r="F16" i="60"/>
  <c r="F9" i="57"/>
  <c r="F3" i="57" s="1"/>
  <c r="G327" i="72"/>
  <c r="M380" i="72"/>
  <c r="M307" i="72"/>
  <c r="M326" i="72"/>
  <c r="E307" i="72"/>
  <c r="E380" i="72"/>
  <c r="E326" i="72"/>
  <c r="O168" i="59"/>
  <c r="H330" i="70"/>
  <c r="H310" i="70"/>
  <c r="H337" i="69"/>
  <c r="H316" i="69"/>
  <c r="H310" i="69" s="1"/>
  <c r="K316" i="66"/>
  <c r="K336" i="66"/>
  <c r="P339" i="65"/>
  <c r="P319" i="65"/>
  <c r="O30" i="55"/>
  <c r="O24" i="55" s="1"/>
  <c r="G30" i="55"/>
  <c r="G24" i="55" s="1"/>
  <c r="M9" i="55"/>
  <c r="M12" i="59"/>
  <c r="E9" i="55"/>
  <c r="E3" i="55" s="1"/>
  <c r="E12" i="59"/>
  <c r="P361" i="64"/>
  <c r="P339" i="64"/>
  <c r="L377" i="70"/>
  <c r="L300" i="70"/>
  <c r="D377" i="70"/>
  <c r="D300" i="70"/>
  <c r="N370" i="69"/>
  <c r="N293" i="69"/>
  <c r="N369" i="69" s="1"/>
  <c r="F370" i="69"/>
  <c r="F293" i="69"/>
  <c r="F369" i="69" s="1"/>
  <c r="N300" i="67"/>
  <c r="N340" i="67"/>
  <c r="F300" i="67"/>
  <c r="F340" i="67"/>
  <c r="L300" i="67"/>
  <c r="L339" i="67"/>
  <c r="D300" i="67"/>
  <c r="D339" i="67"/>
  <c r="D331" i="67"/>
  <c r="F293" i="66"/>
  <c r="F331" i="66" s="1"/>
  <c r="F333" i="66"/>
  <c r="L293" i="66"/>
  <c r="D293" i="66"/>
  <c r="L289" i="66"/>
  <c r="D289" i="66"/>
  <c r="H318" i="64"/>
  <c r="H362" i="64"/>
  <c r="C411" i="64"/>
  <c r="C326" i="64"/>
  <c r="P391" i="72"/>
  <c r="P336" i="72"/>
  <c r="P390" i="72" s="1"/>
  <c r="D391" i="72"/>
  <c r="D336" i="72"/>
  <c r="D390" i="72" s="1"/>
  <c r="O389" i="71"/>
  <c r="Q444" i="68"/>
  <c r="Q516" i="68" s="1"/>
  <c r="Q517" i="68"/>
  <c r="M517" i="68"/>
  <c r="M444" i="68"/>
  <c r="M516" i="68" s="1"/>
  <c r="Q66" i="60"/>
  <c r="M404" i="67"/>
  <c r="M346" i="67"/>
  <c r="E404" i="67"/>
  <c r="E346" i="67"/>
  <c r="L9" i="57"/>
  <c r="L3" i="57" s="1"/>
  <c r="N12" i="60"/>
  <c r="N9" i="57"/>
  <c r="N3" i="57" s="1"/>
  <c r="D3" i="57"/>
  <c r="K326" i="66"/>
  <c r="K305" i="66"/>
  <c r="K378" i="64"/>
  <c r="I286" i="72"/>
  <c r="I280" i="72" s="1"/>
  <c r="Q286" i="67"/>
  <c r="Q333" i="64"/>
  <c r="Q376" i="64"/>
  <c r="I333" i="64"/>
  <c r="I375" i="64" s="1"/>
  <c r="I376" i="64"/>
  <c r="H144" i="50"/>
  <c r="F146" i="60"/>
  <c r="O401" i="70"/>
  <c r="O343" i="70"/>
  <c r="G125" i="60"/>
  <c r="O412" i="69"/>
  <c r="O354" i="69"/>
  <c r="O411" i="69" s="1"/>
  <c r="O74" i="60"/>
  <c r="O68" i="57"/>
  <c r="O62" i="57" s="1"/>
  <c r="K412" i="67"/>
  <c r="K354" i="67"/>
  <c r="D374" i="72"/>
  <c r="D320" i="72"/>
  <c r="J300" i="72"/>
  <c r="J319" i="72"/>
  <c r="J373" i="72"/>
  <c r="F168" i="59"/>
  <c r="F321" i="71"/>
  <c r="L374" i="71"/>
  <c r="L320" i="71"/>
  <c r="D374" i="71"/>
  <c r="D320" i="71"/>
  <c r="J300" i="71"/>
  <c r="J319" i="71"/>
  <c r="J373" i="71"/>
  <c r="O326" i="70"/>
  <c r="O305" i="70"/>
  <c r="I305" i="70"/>
  <c r="I325" i="70"/>
  <c r="O316" i="65"/>
  <c r="I336" i="65"/>
  <c r="I316" i="65"/>
  <c r="Q276" i="72"/>
  <c r="Q313" i="72"/>
  <c r="I286" i="71"/>
  <c r="K286" i="70"/>
  <c r="K324" i="70" s="1"/>
  <c r="K325" i="70"/>
  <c r="M293" i="65"/>
  <c r="M332" i="65"/>
  <c r="P164" i="50"/>
  <c r="I398" i="72"/>
  <c r="I343" i="72"/>
  <c r="I397" i="72" s="1"/>
  <c r="E398" i="72"/>
  <c r="E343" i="72"/>
  <c r="E397" i="72" s="1"/>
  <c r="G55" i="60"/>
  <c r="M412" i="66"/>
  <c r="M354" i="66"/>
  <c r="M411" i="66" s="1"/>
  <c r="G326" i="69"/>
  <c r="E325" i="69"/>
  <c r="E305" i="69"/>
  <c r="E333" i="66"/>
  <c r="E312" i="66"/>
  <c r="F9" i="55"/>
  <c r="F3" i="55" s="1"/>
  <c r="M321" i="72"/>
  <c r="G293" i="70"/>
  <c r="E297" i="69"/>
  <c r="E335" i="69" s="1"/>
  <c r="K297" i="67"/>
  <c r="L204" i="72"/>
  <c r="D204" i="72"/>
  <c r="J202" i="72"/>
  <c r="Q204" i="71"/>
  <c r="P203" i="71"/>
  <c r="P148" i="71"/>
  <c r="H203" i="71"/>
  <c r="H148" i="71"/>
  <c r="L111" i="57"/>
  <c r="L105" i="57" s="1"/>
  <c r="L113" i="60"/>
  <c r="N408" i="69"/>
  <c r="N350" i="69"/>
  <c r="N407" i="69" s="1"/>
  <c r="J113" i="60"/>
  <c r="J111" i="60"/>
  <c r="J111" i="57"/>
  <c r="J105" i="57" s="1"/>
  <c r="I313" i="71"/>
  <c r="I294" i="71"/>
  <c r="Q87" i="54"/>
  <c r="E462" i="68"/>
  <c r="E365" i="68"/>
  <c r="E461" i="68" s="1"/>
  <c r="G340" i="65"/>
  <c r="M300" i="65"/>
  <c r="O208" i="69"/>
  <c r="G208" i="69"/>
  <c r="P277" i="68"/>
  <c r="P202" i="68"/>
  <c r="N202" i="68"/>
  <c r="N275" i="68"/>
  <c r="F202" i="68"/>
  <c r="F275" i="68"/>
  <c r="O97" i="50"/>
  <c r="O87" i="47"/>
  <c r="M158" i="67"/>
  <c r="J66" i="50"/>
  <c r="Q165" i="66"/>
  <c r="F235" i="64"/>
  <c r="H3" i="47"/>
  <c r="Q122" i="72"/>
  <c r="Q141" i="72"/>
  <c r="Q139" i="72"/>
  <c r="P138" i="72"/>
  <c r="O118" i="72"/>
  <c r="O137" i="72"/>
  <c r="E114" i="72"/>
  <c r="E132" i="72" s="1"/>
  <c r="E133" i="72"/>
  <c r="O145" i="71"/>
  <c r="N143" i="45"/>
  <c r="N114" i="71"/>
  <c r="N133" i="71"/>
  <c r="L112" i="71"/>
  <c r="L131" i="71"/>
  <c r="O145" i="70"/>
  <c r="O124" i="70"/>
  <c r="O118" i="70" s="1"/>
  <c r="Q139" i="69"/>
  <c r="Q196" i="69"/>
  <c r="F113" i="49"/>
  <c r="F111" i="45"/>
  <c r="F105" i="45" s="1"/>
  <c r="J113" i="66"/>
  <c r="N116" i="65"/>
  <c r="F116" i="65"/>
  <c r="O113" i="65"/>
  <c r="N139" i="64"/>
  <c r="F139" i="64"/>
  <c r="C135" i="64"/>
  <c r="B145" i="72"/>
  <c r="B125" i="72"/>
  <c r="M98" i="72"/>
  <c r="E148" i="69"/>
  <c r="C105" i="69"/>
  <c r="M97" i="69"/>
  <c r="M135" i="69" s="1"/>
  <c r="M136" i="69"/>
  <c r="E97" i="69"/>
  <c r="E136" i="69"/>
  <c r="I47" i="50"/>
  <c r="L165" i="67"/>
  <c r="O212" i="67"/>
  <c r="O154" i="67"/>
  <c r="M184" i="64"/>
  <c r="B154" i="72"/>
  <c r="B220" i="69"/>
  <c r="B162" i="69"/>
  <c r="B219" i="69" s="1"/>
  <c r="L118" i="72"/>
  <c r="L137" i="72"/>
  <c r="L136" i="70"/>
  <c r="L116" i="70"/>
  <c r="C154" i="68"/>
  <c r="P136" i="68"/>
  <c r="M68" i="45"/>
  <c r="K409" i="65"/>
  <c r="K350" i="65"/>
  <c r="G409" i="65"/>
  <c r="G350" i="65"/>
  <c r="I387" i="69"/>
  <c r="I330" i="69"/>
  <c r="I276" i="71"/>
  <c r="Q337" i="66"/>
  <c r="O297" i="66"/>
  <c r="O335" i="66" s="1"/>
  <c r="Q125" i="50"/>
  <c r="K166" i="47"/>
  <c r="G154" i="71"/>
  <c r="M158" i="70"/>
  <c r="M215" i="70" s="1"/>
  <c r="M216" i="70"/>
  <c r="C132" i="50"/>
  <c r="C130" i="47"/>
  <c r="Q208" i="70"/>
  <c r="I208" i="70"/>
  <c r="J224" i="69"/>
  <c r="J165" i="69"/>
  <c r="F165" i="67"/>
  <c r="J151" i="67"/>
  <c r="K30" i="47"/>
  <c r="K24" i="47" s="1"/>
  <c r="I177" i="64"/>
  <c r="B164" i="50"/>
  <c r="B191" i="68"/>
  <c r="B263" i="68" s="1"/>
  <c r="B264" i="68"/>
  <c r="B184" i="64"/>
  <c r="B172" i="64"/>
  <c r="B236" i="64"/>
  <c r="P166" i="45"/>
  <c r="I142" i="71"/>
  <c r="H122" i="71"/>
  <c r="H141" i="71"/>
  <c r="N134" i="69"/>
  <c r="N113" i="69"/>
  <c r="N132" i="69" s="1"/>
  <c r="M113" i="69"/>
  <c r="M133" i="69"/>
  <c r="C151" i="68"/>
  <c r="E99" i="69"/>
  <c r="D142" i="69"/>
  <c r="K179" i="69"/>
  <c r="K101" i="69"/>
  <c r="C179" i="69"/>
  <c r="C101" i="69"/>
  <c r="J101" i="69"/>
  <c r="J178" i="69"/>
  <c r="J109" i="50"/>
  <c r="D106" i="50"/>
  <c r="N132" i="70"/>
  <c r="C168" i="58"/>
  <c r="C166" i="54"/>
  <c r="C161" i="54" s="1"/>
  <c r="M214" i="70"/>
  <c r="E214" i="70"/>
  <c r="D211" i="70"/>
  <c r="M125" i="50"/>
  <c r="L125" i="50"/>
  <c r="D125" i="50"/>
  <c r="J195" i="68"/>
  <c r="P142" i="71"/>
  <c r="P134" i="70"/>
  <c r="P113" i="70"/>
  <c r="O113" i="70"/>
  <c r="O133" i="70"/>
  <c r="G113" i="70"/>
  <c r="G133" i="70"/>
  <c r="I148" i="44"/>
  <c r="G148" i="44"/>
  <c r="F124" i="45"/>
  <c r="K3" i="45"/>
  <c r="M354" i="70"/>
  <c r="M411" i="70" s="1"/>
  <c r="M412" i="70"/>
  <c r="F353" i="72"/>
  <c r="P353" i="71"/>
  <c r="P276" i="71"/>
  <c r="M106" i="60"/>
  <c r="L357" i="66"/>
  <c r="K49" i="57"/>
  <c r="K43" i="57" s="1"/>
  <c r="C354" i="65"/>
  <c r="C411" i="65" s="1"/>
  <c r="Q403" i="68"/>
  <c r="Q378" i="68"/>
  <c r="G9" i="54"/>
  <c r="G3" i="54" s="1"/>
  <c r="O332" i="71"/>
  <c r="O387" i="71"/>
  <c r="K385" i="71"/>
  <c r="K330" i="71"/>
  <c r="D401" i="70"/>
  <c r="D343" i="70"/>
  <c r="C404" i="69"/>
  <c r="C346" i="69"/>
  <c r="P322" i="72"/>
  <c r="N166" i="55"/>
  <c r="N161" i="55" s="1"/>
  <c r="F385" i="68"/>
  <c r="F410" i="68"/>
  <c r="K308" i="66"/>
  <c r="K328" i="66"/>
  <c r="D338" i="65"/>
  <c r="K366" i="64"/>
  <c r="L330" i="66"/>
  <c r="P385" i="72"/>
  <c r="P330" i="72"/>
  <c r="D330" i="72"/>
  <c r="D385" i="72"/>
  <c r="I426" i="68"/>
  <c r="L9" i="55"/>
  <c r="L3" i="55" s="1"/>
  <c r="E334" i="69"/>
  <c r="Q113" i="58"/>
  <c r="Q111" i="54"/>
  <c r="Q105" i="54" s="1"/>
  <c r="Q289" i="67"/>
  <c r="O418" i="68"/>
  <c r="O393" i="68"/>
  <c r="N336" i="67"/>
  <c r="N316" i="67"/>
  <c r="N310" i="67" s="1"/>
  <c r="K339" i="64"/>
  <c r="K361" i="64"/>
  <c r="M372" i="68"/>
  <c r="I30" i="54"/>
  <c r="I24" i="54" s="1"/>
  <c r="O411" i="64"/>
  <c r="O326" i="64"/>
  <c r="O410" i="64" s="1"/>
  <c r="K294" i="72"/>
  <c r="K313" i="72"/>
  <c r="L324" i="71"/>
  <c r="M333" i="67"/>
  <c r="J125" i="50"/>
  <c r="F151" i="70"/>
  <c r="F209" i="70"/>
  <c r="I113" i="50"/>
  <c r="I111" i="47"/>
  <c r="I111" i="50" s="1"/>
  <c r="E154" i="69"/>
  <c r="E212" i="69"/>
  <c r="N187" i="68"/>
  <c r="N260" i="68"/>
  <c r="C145" i="72"/>
  <c r="E135" i="71"/>
  <c r="M143" i="69"/>
  <c r="M118" i="69"/>
  <c r="Q49" i="45"/>
  <c r="Q43" i="45" s="1"/>
  <c r="E113" i="66"/>
  <c r="P113" i="65"/>
  <c r="K151" i="66"/>
  <c r="Q94" i="69"/>
  <c r="B108" i="64"/>
  <c r="B120" i="64"/>
  <c r="G107" i="64"/>
  <c r="G149" i="64" s="1"/>
  <c r="K107" i="64"/>
  <c r="K149" i="64" s="1"/>
  <c r="D108" i="64"/>
  <c r="L108" i="64"/>
  <c r="L150" i="64" s="1"/>
  <c r="E7" i="44"/>
  <c r="E110" i="64"/>
  <c r="E152" i="64" s="1"/>
  <c r="M7" i="44"/>
  <c r="M110" i="64"/>
  <c r="M152" i="64" s="1"/>
  <c r="F112" i="64"/>
  <c r="J112" i="64"/>
  <c r="C113" i="64"/>
  <c r="K113" i="64"/>
  <c r="D115" i="64"/>
  <c r="L115" i="64"/>
  <c r="E116" i="64"/>
  <c r="M116" i="64"/>
  <c r="F117" i="64"/>
  <c r="J117" i="64"/>
  <c r="C119" i="64"/>
  <c r="K119" i="64"/>
  <c r="K161" i="64" s="1"/>
  <c r="D120" i="64"/>
  <c r="D162" i="64" s="1"/>
  <c r="H120" i="64"/>
  <c r="H162" i="64" s="1"/>
  <c r="P120" i="64"/>
  <c r="I122" i="64"/>
  <c r="I164" i="64" s="1"/>
  <c r="Q122" i="64"/>
  <c r="Q164" i="64" s="1"/>
  <c r="J123" i="64"/>
  <c r="G124" i="64"/>
  <c r="K124" i="64"/>
  <c r="D95" i="65"/>
  <c r="P95" i="65"/>
  <c r="E96" i="65"/>
  <c r="M96" i="65"/>
  <c r="F28" i="44"/>
  <c r="F98" i="65"/>
  <c r="N28" i="44"/>
  <c r="N98" i="65"/>
  <c r="N136" i="65" s="1"/>
  <c r="C100" i="65"/>
  <c r="C138" i="65" s="1"/>
  <c r="K100" i="65"/>
  <c r="K138" i="65" s="1"/>
  <c r="D102" i="65"/>
  <c r="H102" i="65"/>
  <c r="P102" i="65"/>
  <c r="P140" i="65" s="1"/>
  <c r="I103" i="65"/>
  <c r="Q103" i="65"/>
  <c r="N104" i="65"/>
  <c r="G106" i="65"/>
  <c r="O106" i="65"/>
  <c r="H107" i="65"/>
  <c r="P107" i="65"/>
  <c r="I109" i="65"/>
  <c r="M109" i="65"/>
  <c r="M147" i="65" s="1"/>
  <c r="Q109" i="65"/>
  <c r="F110" i="65"/>
  <c r="F148" i="65" s="1"/>
  <c r="J110" i="65"/>
  <c r="N110" i="65"/>
  <c r="N148" i="65" s="1"/>
  <c r="B107" i="65"/>
  <c r="H95" i="66"/>
  <c r="H133" i="66" s="1"/>
  <c r="L95" i="66"/>
  <c r="I96" i="66"/>
  <c r="Q96" i="66"/>
  <c r="J47" i="44"/>
  <c r="J98" i="66"/>
  <c r="C100" i="66"/>
  <c r="C138" i="66" s="1"/>
  <c r="K100" i="66"/>
  <c r="D102" i="66"/>
  <c r="L102" i="66"/>
  <c r="I103" i="66"/>
  <c r="Q103" i="66"/>
  <c r="N104" i="66"/>
  <c r="G106" i="66"/>
  <c r="K106" i="66"/>
  <c r="D107" i="66"/>
  <c r="L107" i="66"/>
  <c r="E109" i="66"/>
  <c r="M109" i="66"/>
  <c r="F110" i="66"/>
  <c r="J110" i="66"/>
  <c r="N110" i="66"/>
  <c r="B96" i="66"/>
  <c r="E95" i="67"/>
  <c r="M95" i="67"/>
  <c r="F96" i="67"/>
  <c r="N96" i="67"/>
  <c r="G66" i="44"/>
  <c r="G98" i="67"/>
  <c r="G136" i="67" s="1"/>
  <c r="O66" i="44"/>
  <c r="O98" i="67"/>
  <c r="O136" i="67" s="1"/>
  <c r="H100" i="67"/>
  <c r="P100" i="67"/>
  <c r="I102" i="67"/>
  <c r="Q102" i="67"/>
  <c r="Q140" i="67" s="1"/>
  <c r="J103" i="67"/>
  <c r="G104" i="67"/>
  <c r="K104" i="67"/>
  <c r="D106" i="67"/>
  <c r="L106" i="67"/>
  <c r="E107" i="67"/>
  <c r="M107" i="67"/>
  <c r="F109" i="67"/>
  <c r="N109" i="67"/>
  <c r="G110" i="67"/>
  <c r="K110" i="67"/>
  <c r="O110" i="67"/>
  <c r="E113" i="68"/>
  <c r="M113" i="68"/>
  <c r="M161" i="68" s="1"/>
  <c r="F114" i="68"/>
  <c r="N114" i="68"/>
  <c r="N162" i="68" s="1"/>
  <c r="G85" i="44"/>
  <c r="G116" i="68"/>
  <c r="G164" i="68" s="1"/>
  <c r="O85" i="44"/>
  <c r="O116" i="68"/>
  <c r="H118" i="68"/>
  <c r="L118" i="68"/>
  <c r="I120" i="68"/>
  <c r="Q120" i="68"/>
  <c r="J121" i="68"/>
  <c r="N121" i="68"/>
  <c r="C122" i="68"/>
  <c r="G122" i="68"/>
  <c r="K122" i="68"/>
  <c r="O122" i="68"/>
  <c r="D124" i="68"/>
  <c r="H124" i="68"/>
  <c r="P124" i="68"/>
  <c r="E125" i="68"/>
  <c r="I125" i="68"/>
  <c r="I173" i="68" s="1"/>
  <c r="M125" i="68"/>
  <c r="M173" i="68" s="1"/>
  <c r="Q125" i="68"/>
  <c r="F126" i="68"/>
  <c r="J126" i="68"/>
  <c r="N126" i="68"/>
  <c r="C128" i="68"/>
  <c r="G128" i="68"/>
  <c r="K128" i="68"/>
  <c r="K176" i="68" s="1"/>
  <c r="O128" i="68"/>
  <c r="O176" i="68" s="1"/>
  <c r="D129" i="68"/>
  <c r="H129" i="68"/>
  <c r="L129" i="68"/>
  <c r="P129" i="68"/>
  <c r="E131" i="68"/>
  <c r="I131" i="68"/>
  <c r="I179" i="68" s="1"/>
  <c r="M131" i="68"/>
  <c r="M179" i="68" s="1"/>
  <c r="Q131" i="68"/>
  <c r="Q179" i="68" s="1"/>
  <c r="F132" i="68"/>
  <c r="J132" i="68"/>
  <c r="N132" i="68"/>
  <c r="C133" i="68"/>
  <c r="G133" i="68"/>
  <c r="K133" i="68"/>
  <c r="K181" i="68" s="1"/>
  <c r="O133" i="68"/>
  <c r="O181" i="68" s="1"/>
  <c r="E130" i="44"/>
  <c r="E124" i="44" s="1"/>
  <c r="B81" i="45"/>
  <c r="B141" i="68"/>
  <c r="G161" i="45"/>
  <c r="L24" i="45"/>
  <c r="E161" i="47"/>
  <c r="B24" i="47"/>
  <c r="F359" i="68"/>
  <c r="F81" i="54"/>
  <c r="D81" i="57"/>
  <c r="L395" i="72"/>
  <c r="L340" i="72"/>
  <c r="L394" i="72" s="1"/>
  <c r="D395" i="72"/>
  <c r="D340" i="72"/>
  <c r="J168" i="60"/>
  <c r="J166" i="57"/>
  <c r="J161" i="57" s="1"/>
  <c r="J166" i="60"/>
  <c r="Q146" i="60"/>
  <c r="I146" i="60"/>
  <c r="M330" i="71"/>
  <c r="M385" i="71"/>
  <c r="E330" i="71"/>
  <c r="E385" i="71"/>
  <c r="G350" i="69"/>
  <c r="G407" i="69" s="1"/>
  <c r="M113" i="60"/>
  <c r="M111" i="57"/>
  <c r="M105" i="57" s="1"/>
  <c r="M111" i="60"/>
  <c r="G93" i="60"/>
  <c r="G87" i="57"/>
  <c r="Q85" i="60"/>
  <c r="I85" i="60"/>
  <c r="P404" i="67"/>
  <c r="P346" i="67"/>
  <c r="D66" i="60"/>
  <c r="Q357" i="66"/>
  <c r="P55" i="60"/>
  <c r="D412" i="66"/>
  <c r="D354" i="66"/>
  <c r="D411" i="66" s="1"/>
  <c r="N413" i="65"/>
  <c r="N354" i="65"/>
  <c r="N411" i="65" s="1"/>
  <c r="F413" i="65"/>
  <c r="F354" i="65"/>
  <c r="F411" i="65" s="1"/>
  <c r="H412" i="65"/>
  <c r="H354" i="65"/>
  <c r="H411" i="65" s="1"/>
  <c r="J409" i="65"/>
  <c r="J350" i="65"/>
  <c r="C510" i="68"/>
  <c r="C437" i="68"/>
  <c r="C509" i="68" s="1"/>
  <c r="G325" i="72"/>
  <c r="P323" i="72"/>
  <c r="E372" i="72"/>
  <c r="E318" i="72"/>
  <c r="D296" i="72"/>
  <c r="D314" i="72" s="1"/>
  <c r="D315" i="72"/>
  <c r="K380" i="71"/>
  <c r="K307" i="71"/>
  <c r="K326" i="71"/>
  <c r="O324" i="71"/>
  <c r="O304" i="71"/>
  <c r="O298" i="71" s="1"/>
  <c r="J340" i="70"/>
  <c r="P335" i="69"/>
  <c r="J308" i="69"/>
  <c r="J327" i="69" s="1"/>
  <c r="J328" i="69"/>
  <c r="D410" i="68"/>
  <c r="D385" i="68"/>
  <c r="J402" i="68"/>
  <c r="P364" i="64"/>
  <c r="P342" i="64"/>
  <c r="P363" i="64" s="1"/>
  <c r="J360" i="64"/>
  <c r="N353" i="72"/>
  <c r="H353" i="71"/>
  <c r="N289" i="70"/>
  <c r="F289" i="70"/>
  <c r="N297" i="69"/>
  <c r="F297" i="69"/>
  <c r="L289" i="67"/>
  <c r="D289" i="67"/>
  <c r="D327" i="67" s="1"/>
  <c r="D328" i="67"/>
  <c r="L286" i="66"/>
  <c r="L324" i="66" s="1"/>
  <c r="P330" i="64"/>
  <c r="F323" i="64"/>
  <c r="F28" i="60"/>
  <c r="K343" i="72"/>
  <c r="K397" i="72" s="1"/>
  <c r="K398" i="72"/>
  <c r="K340" i="72"/>
  <c r="K394" i="72" s="1"/>
  <c r="K395" i="72"/>
  <c r="P350" i="67"/>
  <c r="J343" i="65"/>
  <c r="Q312" i="72"/>
  <c r="N374" i="71"/>
  <c r="N320" i="71"/>
  <c r="L319" i="71"/>
  <c r="L300" i="71"/>
  <c r="L373" i="71"/>
  <c r="D300" i="71"/>
  <c r="D373" i="71"/>
  <c r="D319" i="71"/>
  <c r="M130" i="55"/>
  <c r="M124" i="55" s="1"/>
  <c r="Q339" i="69"/>
  <c r="Q319" i="69"/>
  <c r="Q396" i="69"/>
  <c r="I339" i="69"/>
  <c r="I319" i="69"/>
  <c r="I396" i="69"/>
  <c r="M308" i="69"/>
  <c r="M328" i="69"/>
  <c r="E308" i="69"/>
  <c r="E328" i="69"/>
  <c r="O332" i="67"/>
  <c r="O312" i="67"/>
  <c r="G312" i="67"/>
  <c r="G332" i="67"/>
  <c r="M325" i="67"/>
  <c r="M305" i="67"/>
  <c r="E325" i="67"/>
  <c r="E305" i="67"/>
  <c r="H305" i="65"/>
  <c r="H325" i="65"/>
  <c r="P366" i="64"/>
  <c r="M166" i="54"/>
  <c r="M161" i="54" s="1"/>
  <c r="E166" i="54"/>
  <c r="E161" i="54" s="1"/>
  <c r="O87" i="54"/>
  <c r="G93" i="58"/>
  <c r="G87" i="54"/>
  <c r="M354" i="68"/>
  <c r="Q300" i="67"/>
  <c r="I300" i="67"/>
  <c r="M293" i="67"/>
  <c r="E49" i="54"/>
  <c r="E43" i="54" s="1"/>
  <c r="O109" i="60"/>
  <c r="K404" i="69"/>
  <c r="K346" i="69"/>
  <c r="P401" i="69"/>
  <c r="P343" i="69"/>
  <c r="D106" i="60"/>
  <c r="Q433" i="68"/>
  <c r="K350" i="67"/>
  <c r="N357" i="65"/>
  <c r="C389" i="72"/>
  <c r="O327" i="72"/>
  <c r="O307" i="72"/>
  <c r="K322" i="71"/>
  <c r="O318" i="71"/>
  <c r="O372" i="71"/>
  <c r="N296" i="71"/>
  <c r="N314" i="71" s="1"/>
  <c r="N315" i="71"/>
  <c r="J294" i="71"/>
  <c r="J312" i="71" s="1"/>
  <c r="J313" i="71"/>
  <c r="N316" i="70"/>
  <c r="N336" i="70"/>
  <c r="J334" i="70"/>
  <c r="D333" i="70"/>
  <c r="D312" i="70"/>
  <c r="D310" i="70" s="1"/>
  <c r="N330" i="69"/>
  <c r="N387" i="69"/>
  <c r="F325" i="69"/>
  <c r="F305" i="69"/>
  <c r="Q396" i="68"/>
  <c r="Q421" i="68"/>
  <c r="I421" i="68"/>
  <c r="I396" i="68"/>
  <c r="P393" i="68"/>
  <c r="P418" i="68"/>
  <c r="O414" i="68"/>
  <c r="O389" i="68"/>
  <c r="G486" i="68"/>
  <c r="G414" i="68"/>
  <c r="G389" i="68"/>
  <c r="N87" i="55"/>
  <c r="G408" i="68"/>
  <c r="J319" i="67"/>
  <c r="J339" i="67"/>
  <c r="K330" i="66"/>
  <c r="N336" i="65"/>
  <c r="N316" i="65"/>
  <c r="J168" i="58"/>
  <c r="J166" i="54"/>
  <c r="J161" i="54" s="1"/>
  <c r="H168" i="58"/>
  <c r="H130" i="54"/>
  <c r="H124" i="54" s="1"/>
  <c r="J462" i="68"/>
  <c r="J365" i="68"/>
  <c r="J461" i="68" s="1"/>
  <c r="P87" i="54"/>
  <c r="D330" i="66"/>
  <c r="H297" i="65"/>
  <c r="H335" i="65" s="1"/>
  <c r="N412" i="64"/>
  <c r="N326" i="64"/>
  <c r="F370" i="64"/>
  <c r="L326" i="64"/>
  <c r="D9" i="54"/>
  <c r="D3" i="54" s="1"/>
  <c r="I132" i="60"/>
  <c r="I130" i="60"/>
  <c r="I130" i="57"/>
  <c r="I124" i="57" s="1"/>
  <c r="Q404" i="70"/>
  <c r="Q346" i="70"/>
  <c r="E128" i="60"/>
  <c r="H381" i="64"/>
  <c r="C346" i="66"/>
  <c r="C404" i="66"/>
  <c r="N371" i="71"/>
  <c r="N317" i="71"/>
  <c r="O403" i="68"/>
  <c r="O378" i="68"/>
  <c r="J340" i="66"/>
  <c r="J319" i="66"/>
  <c r="J321" i="72"/>
  <c r="L371" i="72"/>
  <c r="L317" i="72"/>
  <c r="K337" i="69"/>
  <c r="H337" i="67"/>
  <c r="M68" i="55"/>
  <c r="L347" i="64"/>
  <c r="L369" i="64"/>
  <c r="D369" i="64"/>
  <c r="D347" i="64"/>
  <c r="G278" i="72"/>
  <c r="I362" i="71"/>
  <c r="I289" i="71"/>
  <c r="O286" i="69"/>
  <c r="M423" i="68"/>
  <c r="Q372" i="68"/>
  <c r="I372" i="68"/>
  <c r="E369" i="68"/>
  <c r="E418" i="68"/>
  <c r="K286" i="66"/>
  <c r="I334" i="65"/>
  <c r="M289" i="65"/>
  <c r="M328" i="65"/>
  <c r="O398" i="71"/>
  <c r="O343" i="71"/>
  <c r="O397" i="71" s="1"/>
  <c r="K398" i="71"/>
  <c r="K343" i="71"/>
  <c r="K397" i="71" s="1"/>
  <c r="J154" i="60"/>
  <c r="J148" i="60"/>
  <c r="J148" i="57"/>
  <c r="J143" i="57" s="1"/>
  <c r="D357" i="70"/>
  <c r="D414" i="70" s="1"/>
  <c r="D415" i="70"/>
  <c r="N354" i="70"/>
  <c r="N411" i="70" s="1"/>
  <c r="N412" i="70"/>
  <c r="F136" i="60"/>
  <c r="F130" i="57"/>
  <c r="F124" i="57" s="1"/>
  <c r="N346" i="69"/>
  <c r="N404" i="69"/>
  <c r="O343" i="69"/>
  <c r="O401" i="69"/>
  <c r="J87" i="57"/>
  <c r="J431" i="68" s="1"/>
  <c r="F433" i="68"/>
  <c r="F507" i="68"/>
  <c r="K458" i="64"/>
  <c r="K393" i="64"/>
  <c r="K456" i="64" s="1"/>
  <c r="Q393" i="64"/>
  <c r="Q456" i="64" s="1"/>
  <c r="Q457" i="64"/>
  <c r="E457" i="64"/>
  <c r="E393" i="64"/>
  <c r="E456" i="64" s="1"/>
  <c r="D326" i="71"/>
  <c r="D307" i="71"/>
  <c r="D380" i="71"/>
  <c r="D304" i="71"/>
  <c r="D324" i="71"/>
  <c r="G300" i="67"/>
  <c r="G339" i="67"/>
  <c r="O68" i="54"/>
  <c r="O62" i="54" s="1"/>
  <c r="G366" i="64"/>
  <c r="J321" i="64"/>
  <c r="J363" i="64" s="1"/>
  <c r="J364" i="64"/>
  <c r="J308" i="66"/>
  <c r="J328" i="66"/>
  <c r="Q365" i="68"/>
  <c r="Q413" i="68" s="1"/>
  <c r="Q414" i="68"/>
  <c r="I87" i="54"/>
  <c r="L128" i="50"/>
  <c r="I161" i="47"/>
  <c r="P154" i="72"/>
  <c r="P203" i="72"/>
  <c r="P148" i="72"/>
  <c r="H148" i="72"/>
  <c r="H203" i="72"/>
  <c r="P213" i="71"/>
  <c r="P158" i="71"/>
  <c r="P212" i="71" s="1"/>
  <c r="H213" i="71"/>
  <c r="H158" i="71"/>
  <c r="H212" i="71" s="1"/>
  <c r="I148" i="47"/>
  <c r="L146" i="50"/>
  <c r="D146" i="50"/>
  <c r="E202" i="71"/>
  <c r="N224" i="70"/>
  <c r="N165" i="70"/>
  <c r="J87" i="47"/>
  <c r="J81" i="47" s="1"/>
  <c r="J184" i="68"/>
  <c r="K220" i="66"/>
  <c r="K162" i="66"/>
  <c r="K219" i="66" s="1"/>
  <c r="C220" i="66"/>
  <c r="C162" i="66"/>
  <c r="C219" i="66" s="1"/>
  <c r="D158" i="66"/>
  <c r="P212" i="66"/>
  <c r="P154" i="66"/>
  <c r="H212" i="66"/>
  <c r="H154" i="66"/>
  <c r="P28" i="50"/>
  <c r="L154" i="65"/>
  <c r="L212" i="65"/>
  <c r="P9" i="47"/>
  <c r="P3" i="47" s="1"/>
  <c r="G169" i="64"/>
  <c r="B158" i="67"/>
  <c r="K145" i="72"/>
  <c r="J125" i="72"/>
  <c r="J144" i="72"/>
  <c r="C145" i="71"/>
  <c r="M135" i="71"/>
  <c r="O139" i="70"/>
  <c r="Q127" i="69"/>
  <c r="Q147" i="69"/>
  <c r="I127" i="69"/>
  <c r="I147" i="69"/>
  <c r="M113" i="66"/>
  <c r="P9" i="45"/>
  <c r="P3" i="45" s="1"/>
  <c r="J100" i="72"/>
  <c r="E145" i="71"/>
  <c r="M96" i="71"/>
  <c r="K202" i="68"/>
  <c r="K275" i="68"/>
  <c r="K260" i="68"/>
  <c r="K187" i="68"/>
  <c r="J158" i="67"/>
  <c r="L145" i="71"/>
  <c r="N122" i="71"/>
  <c r="N141" i="71"/>
  <c r="G124" i="70"/>
  <c r="G118" i="70" s="1"/>
  <c r="L140" i="70"/>
  <c r="L120" i="70"/>
  <c r="F118" i="67"/>
  <c r="B49" i="45"/>
  <c r="P161" i="44"/>
  <c r="I108" i="69"/>
  <c r="D94" i="69"/>
  <c r="D132" i="69" s="1"/>
  <c r="D133" i="69"/>
  <c r="P343" i="65"/>
  <c r="M330" i="69"/>
  <c r="M387" i="69"/>
  <c r="K148" i="54"/>
  <c r="K143" i="54" s="1"/>
  <c r="K150" i="58"/>
  <c r="G148" i="54"/>
  <c r="G143" i="54" s="1"/>
  <c r="G150" i="58"/>
  <c r="I355" i="71"/>
  <c r="I282" i="71"/>
  <c r="I354" i="71" s="1"/>
  <c r="E150" i="58"/>
  <c r="K289" i="66"/>
  <c r="O154" i="72"/>
  <c r="M161" i="71"/>
  <c r="O205" i="71"/>
  <c r="O150" i="71"/>
  <c r="G146" i="50"/>
  <c r="D165" i="70"/>
  <c r="E165" i="69"/>
  <c r="O195" i="68"/>
  <c r="O165" i="65"/>
  <c r="H30" i="47"/>
  <c r="H24" i="47" s="1"/>
  <c r="O212" i="65"/>
  <c r="O154" i="65"/>
  <c r="G28" i="50"/>
  <c r="J120" i="70"/>
  <c r="J140" i="70"/>
  <c r="O130" i="45"/>
  <c r="Q145" i="69"/>
  <c r="Q124" i="69"/>
  <c r="P124" i="69"/>
  <c r="P144" i="69"/>
  <c r="G127" i="67"/>
  <c r="F127" i="67"/>
  <c r="N9" i="45"/>
  <c r="F9" i="45"/>
  <c r="L181" i="64"/>
  <c r="L244" i="64" s="1"/>
  <c r="L245" i="64"/>
  <c r="B116" i="69"/>
  <c r="B135" i="69" s="1"/>
  <c r="B136" i="69"/>
  <c r="L94" i="69"/>
  <c r="L132" i="69" s="1"/>
  <c r="C318" i="64"/>
  <c r="J112" i="72"/>
  <c r="J131" i="72"/>
  <c r="D138" i="71"/>
  <c r="O142" i="70"/>
  <c r="N141" i="70"/>
  <c r="M140" i="70"/>
  <c r="M120" i="70"/>
  <c r="E3" i="45"/>
  <c r="J304" i="72"/>
  <c r="J324" i="72"/>
  <c r="L296" i="72"/>
  <c r="L314" i="72" s="1"/>
  <c r="L315" i="72"/>
  <c r="Q335" i="67"/>
  <c r="P324" i="66"/>
  <c r="P278" i="71"/>
  <c r="L300" i="69"/>
  <c r="L377" i="69"/>
  <c r="H291" i="67"/>
  <c r="P30" i="54"/>
  <c r="P24" i="54" s="1"/>
  <c r="E109" i="60"/>
  <c r="J387" i="72"/>
  <c r="J332" i="72"/>
  <c r="F330" i="72"/>
  <c r="F385" i="72"/>
  <c r="M412" i="69"/>
  <c r="M354" i="69"/>
  <c r="M411" i="69" s="1"/>
  <c r="E412" i="69"/>
  <c r="E354" i="69"/>
  <c r="E411" i="69" s="1"/>
  <c r="P404" i="69"/>
  <c r="P346" i="69"/>
  <c r="I401" i="69"/>
  <c r="I343" i="69"/>
  <c r="O517" i="68"/>
  <c r="O444" i="68"/>
  <c r="O516" i="68" s="1"/>
  <c r="O304" i="72"/>
  <c r="O323" i="72"/>
  <c r="J371" i="72"/>
  <c r="J317" i="72"/>
  <c r="I378" i="68"/>
  <c r="I403" i="68"/>
  <c r="Q310" i="66"/>
  <c r="G336" i="65"/>
  <c r="G316" i="65"/>
  <c r="O342" i="64"/>
  <c r="O363" i="64" s="1"/>
  <c r="O364" i="64"/>
  <c r="C322" i="71"/>
  <c r="G354" i="71"/>
  <c r="G280" i="71"/>
  <c r="Q297" i="66"/>
  <c r="Q336" i="66"/>
  <c r="O286" i="66"/>
  <c r="O325" i="66"/>
  <c r="O9" i="54"/>
  <c r="O3" i="54" s="1"/>
  <c r="J398" i="72"/>
  <c r="J343" i="72"/>
  <c r="J397" i="72" s="1"/>
  <c r="N346" i="70"/>
  <c r="N404" i="70"/>
  <c r="P125" i="60"/>
  <c r="L354" i="69"/>
  <c r="L411" i="69" s="1"/>
  <c r="L412" i="69"/>
  <c r="D412" i="69"/>
  <c r="D354" i="69"/>
  <c r="D411" i="69" s="1"/>
  <c r="O408" i="69"/>
  <c r="O350" i="69"/>
  <c r="O407" i="69" s="1"/>
  <c r="H166" i="55"/>
  <c r="H161" i="55" s="1"/>
  <c r="F296" i="71"/>
  <c r="F314" i="71" s="1"/>
  <c r="F315" i="71"/>
  <c r="L337" i="70"/>
  <c r="L316" i="70"/>
  <c r="L310" i="70" s="1"/>
  <c r="P333" i="70"/>
  <c r="P312" i="70"/>
  <c r="F332" i="70"/>
  <c r="F300" i="65"/>
  <c r="N343" i="67"/>
  <c r="O36" i="60"/>
  <c r="O30" i="57"/>
  <c r="O24" i="57" s="1"/>
  <c r="I7" i="60"/>
  <c r="K328" i="69"/>
  <c r="K308" i="69"/>
  <c r="K327" i="69" s="1"/>
  <c r="Q377" i="64"/>
  <c r="Q440" i="64"/>
  <c r="Q354" i="64"/>
  <c r="Q111" i="55"/>
  <c r="Q105" i="55" s="1"/>
  <c r="J408" i="68"/>
  <c r="L30" i="55"/>
  <c r="L24" i="55" s="1"/>
  <c r="I342" i="64"/>
  <c r="I363" i="64" s="1"/>
  <c r="I364" i="64"/>
  <c r="E105" i="54"/>
  <c r="E423" i="68"/>
  <c r="E372" i="68"/>
  <c r="Q334" i="65"/>
  <c r="M412" i="64"/>
  <c r="M326" i="64"/>
  <c r="K12" i="58"/>
  <c r="K9" i="54"/>
  <c r="K3" i="54" s="1"/>
  <c r="H433" i="68"/>
  <c r="J323" i="71"/>
  <c r="Q339" i="70"/>
  <c r="Q319" i="70"/>
  <c r="O357" i="68"/>
  <c r="M297" i="67"/>
  <c r="M291" i="67" s="1"/>
  <c r="O136" i="50"/>
  <c r="O130" i="47"/>
  <c r="O214" i="70"/>
  <c r="F154" i="70"/>
  <c r="F212" i="70"/>
  <c r="L158" i="66"/>
  <c r="L184" i="64"/>
  <c r="O169" i="64"/>
  <c r="E148" i="45"/>
  <c r="O87" i="45"/>
  <c r="I30" i="45"/>
  <c r="D135" i="64"/>
  <c r="C212" i="70"/>
  <c r="C154" i="70"/>
  <c r="J132" i="70"/>
  <c r="B115" i="64"/>
  <c r="C107" i="64"/>
  <c r="C149" i="64" s="1"/>
  <c r="O107" i="64"/>
  <c r="H108" i="64"/>
  <c r="H150" i="64" s="1"/>
  <c r="P108" i="64"/>
  <c r="I7" i="44"/>
  <c r="I110" i="64"/>
  <c r="Q7" i="44"/>
  <c r="Q110" i="64"/>
  <c r="N112" i="64"/>
  <c r="G113" i="64"/>
  <c r="O113" i="64"/>
  <c r="H115" i="64"/>
  <c r="P115" i="64"/>
  <c r="I116" i="64"/>
  <c r="Q116" i="64"/>
  <c r="N117" i="64"/>
  <c r="G119" i="64"/>
  <c r="G161" i="64" s="1"/>
  <c r="O119" i="64"/>
  <c r="O161" i="64" s="1"/>
  <c r="L120" i="64"/>
  <c r="L162" i="64" s="1"/>
  <c r="E122" i="64"/>
  <c r="M122" i="64"/>
  <c r="M164" i="64" s="1"/>
  <c r="F123" i="64"/>
  <c r="N123" i="64"/>
  <c r="C124" i="64"/>
  <c r="O124" i="64"/>
  <c r="H95" i="65"/>
  <c r="L95" i="65"/>
  <c r="I96" i="65"/>
  <c r="Q96" i="65"/>
  <c r="J28" i="44"/>
  <c r="J98" i="65"/>
  <c r="J136" i="65" s="1"/>
  <c r="G100" i="65"/>
  <c r="O100" i="65"/>
  <c r="O138" i="65" s="1"/>
  <c r="L102" i="65"/>
  <c r="E103" i="65"/>
  <c r="M103" i="65"/>
  <c r="F104" i="65"/>
  <c r="J104" i="65"/>
  <c r="C106" i="65"/>
  <c r="K106" i="65"/>
  <c r="D107" i="65"/>
  <c r="L107" i="65"/>
  <c r="E109" i="65"/>
  <c r="E147" i="65" s="1"/>
  <c r="B95" i="65"/>
  <c r="B102" i="65"/>
  <c r="B140" i="65" s="1"/>
  <c r="D95" i="66"/>
  <c r="P95" i="66"/>
  <c r="E96" i="66"/>
  <c r="M96" i="66"/>
  <c r="F47" i="44"/>
  <c r="F98" i="66"/>
  <c r="N47" i="44"/>
  <c r="N98" i="66"/>
  <c r="G100" i="66"/>
  <c r="G138" i="66" s="1"/>
  <c r="O100" i="66"/>
  <c r="O138" i="66" s="1"/>
  <c r="H102" i="66"/>
  <c r="P102" i="66"/>
  <c r="E103" i="66"/>
  <c r="E141" i="66" s="1"/>
  <c r="M103" i="66"/>
  <c r="M141" i="66" s="1"/>
  <c r="F104" i="66"/>
  <c r="J104" i="66"/>
  <c r="C106" i="66"/>
  <c r="O106" i="66"/>
  <c r="H107" i="66"/>
  <c r="P107" i="66"/>
  <c r="I109" i="66"/>
  <c r="Q109" i="66"/>
  <c r="B95" i="67"/>
  <c r="B102" i="67"/>
  <c r="B107" i="67"/>
  <c r="B103" i="66"/>
  <c r="B141" i="66" s="1"/>
  <c r="B109" i="66"/>
  <c r="I95" i="67"/>
  <c r="Q95" i="67"/>
  <c r="J96" i="67"/>
  <c r="C66" i="44"/>
  <c r="C98" i="67"/>
  <c r="C136" i="67" s="1"/>
  <c r="K66" i="44"/>
  <c r="K98" i="67"/>
  <c r="D100" i="67"/>
  <c r="L100" i="67"/>
  <c r="L138" i="67" s="1"/>
  <c r="E102" i="67"/>
  <c r="M102" i="67"/>
  <c r="M140" i="67" s="1"/>
  <c r="F103" i="67"/>
  <c r="N103" i="67"/>
  <c r="C104" i="67"/>
  <c r="O104" i="67"/>
  <c r="H106" i="67"/>
  <c r="P106" i="67"/>
  <c r="I107" i="67"/>
  <c r="Q107" i="67"/>
  <c r="J109" i="67"/>
  <c r="C110" i="67"/>
  <c r="B114" i="68"/>
  <c r="B162" i="68" s="1"/>
  <c r="B121" i="68"/>
  <c r="B126" i="68"/>
  <c r="B132" i="68"/>
  <c r="I113" i="68"/>
  <c r="I161" i="68" s="1"/>
  <c r="Q113" i="68"/>
  <c r="J114" i="68"/>
  <c r="C85" i="44"/>
  <c r="C116" i="68"/>
  <c r="C164" i="68" s="1"/>
  <c r="K85" i="44"/>
  <c r="K116" i="68"/>
  <c r="D118" i="68"/>
  <c r="P118" i="68"/>
  <c r="P166" i="68" s="1"/>
  <c r="E120" i="68"/>
  <c r="M120" i="68"/>
  <c r="F121" i="68"/>
  <c r="L124" i="68"/>
  <c r="C161" i="44"/>
  <c r="B105" i="45"/>
  <c r="D161" i="45"/>
  <c r="N81" i="45"/>
  <c r="N141" i="68"/>
  <c r="K141" i="68"/>
  <c r="B161" i="47"/>
  <c r="P124" i="47"/>
  <c r="P130" i="50"/>
  <c r="J148" i="47"/>
  <c r="J154" i="50"/>
  <c r="F49" i="47"/>
  <c r="N9" i="47"/>
  <c r="K81" i="57"/>
  <c r="I109" i="60"/>
  <c r="N389" i="71"/>
  <c r="P128" i="60"/>
  <c r="H128" i="60"/>
  <c r="N125" i="60"/>
  <c r="F125" i="60"/>
  <c r="H357" i="69"/>
  <c r="H414" i="69" s="1"/>
  <c r="H415" i="69"/>
  <c r="J412" i="69"/>
  <c r="J354" i="69"/>
  <c r="J411" i="69" s="1"/>
  <c r="F117" i="60"/>
  <c r="F111" i="60"/>
  <c r="F111" i="57"/>
  <c r="F105" i="57" s="1"/>
  <c r="D406" i="69"/>
  <c r="E403" i="69"/>
  <c r="J401" i="69"/>
  <c r="J343" i="69"/>
  <c r="D444" i="68"/>
  <c r="D516" i="68" s="1"/>
  <c r="D517" i="68"/>
  <c r="Q514" i="68"/>
  <c r="Q441" i="68"/>
  <c r="Q513" i="68" s="1"/>
  <c r="I441" i="68"/>
  <c r="I513" i="68" s="1"/>
  <c r="I514" i="68"/>
  <c r="O437" i="68"/>
  <c r="J47" i="60"/>
  <c r="H357" i="65"/>
  <c r="G343" i="65"/>
  <c r="G454" i="64"/>
  <c r="G389" i="64"/>
  <c r="L447" i="64"/>
  <c r="C400" i="69"/>
  <c r="C343" i="65"/>
  <c r="C16" i="60"/>
  <c r="C9" i="57"/>
  <c r="C3" i="57" s="1"/>
  <c r="Q300" i="71"/>
  <c r="Q373" i="71"/>
  <c r="Q319" i="71"/>
  <c r="I319" i="71"/>
  <c r="I373" i="71"/>
  <c r="I300" i="71"/>
  <c r="Q371" i="71"/>
  <c r="Q317" i="71"/>
  <c r="P315" i="71"/>
  <c r="P296" i="71"/>
  <c r="H315" i="71"/>
  <c r="H296" i="71"/>
  <c r="P294" i="71"/>
  <c r="P313" i="71"/>
  <c r="H294" i="71"/>
  <c r="H313" i="71"/>
  <c r="F312" i="70"/>
  <c r="F334" i="69"/>
  <c r="L312" i="69"/>
  <c r="L310" i="69" s="1"/>
  <c r="L390" i="69"/>
  <c r="L333" i="69"/>
  <c r="D333" i="69"/>
  <c r="D390" i="69"/>
  <c r="F389" i="69"/>
  <c r="F332" i="69"/>
  <c r="F312" i="69"/>
  <c r="J418" i="68"/>
  <c r="J393" i="68"/>
  <c r="L87" i="55"/>
  <c r="F305" i="67"/>
  <c r="F325" i="67"/>
  <c r="L316" i="65"/>
  <c r="L336" i="65"/>
  <c r="K344" i="64"/>
  <c r="J278" i="72"/>
  <c r="D291" i="70"/>
  <c r="L111" i="54"/>
  <c r="L105" i="54" s="1"/>
  <c r="N105" i="54"/>
  <c r="F105" i="54"/>
  <c r="N293" i="67"/>
  <c r="N332" i="67"/>
  <c r="F293" i="67"/>
  <c r="F331" i="67" s="1"/>
  <c r="F332" i="67"/>
  <c r="H30" i="54"/>
  <c r="H24" i="54" s="1"/>
  <c r="P333" i="64"/>
  <c r="C289" i="71"/>
  <c r="C362" i="71"/>
  <c r="C333" i="64"/>
  <c r="C375" i="64" s="1"/>
  <c r="L166" i="60"/>
  <c r="J510" i="68"/>
  <c r="J437" i="68"/>
  <c r="J509" i="68" s="1"/>
  <c r="J433" i="68"/>
  <c r="O66" i="60"/>
  <c r="G66" i="60"/>
  <c r="D343" i="67"/>
  <c r="O354" i="66"/>
  <c r="O411" i="66" s="1"/>
  <c r="O412" i="66"/>
  <c r="G354" i="66"/>
  <c r="G411" i="66" s="1"/>
  <c r="G412" i="66"/>
  <c r="E403" i="66"/>
  <c r="F166" i="55"/>
  <c r="F161" i="55" s="1"/>
  <c r="O336" i="70"/>
  <c r="O316" i="70"/>
  <c r="G336" i="70"/>
  <c r="G316" i="70"/>
  <c r="G330" i="69"/>
  <c r="G387" i="69"/>
  <c r="K325" i="69"/>
  <c r="K305" i="69"/>
  <c r="O87" i="55"/>
  <c r="G87" i="55"/>
  <c r="G383" i="68" s="1"/>
  <c r="K328" i="67"/>
  <c r="K308" i="67"/>
  <c r="K327" i="67" s="1"/>
  <c r="J49" i="55"/>
  <c r="J43" i="55" s="1"/>
  <c r="D308" i="66"/>
  <c r="D328" i="66"/>
  <c r="Q319" i="65"/>
  <c r="I339" i="65"/>
  <c r="I319" i="65"/>
  <c r="P325" i="65"/>
  <c r="P305" i="65"/>
  <c r="L372" i="64"/>
  <c r="N12" i="59"/>
  <c r="N9" i="55"/>
  <c r="N3" i="55" s="1"/>
  <c r="F347" i="64"/>
  <c r="F369" i="64"/>
  <c r="C93" i="59"/>
  <c r="C87" i="55"/>
  <c r="K370" i="69"/>
  <c r="K293" i="69"/>
  <c r="K369" i="69" s="1"/>
  <c r="E419" i="68"/>
  <c r="K369" i="68"/>
  <c r="K330" i="67"/>
  <c r="Q338" i="66"/>
  <c r="M49" i="54"/>
  <c r="M43" i="54" s="1"/>
  <c r="O293" i="65"/>
  <c r="M391" i="72"/>
  <c r="M336" i="72"/>
  <c r="M390" i="72" s="1"/>
  <c r="P389" i="72"/>
  <c r="O412" i="70"/>
  <c r="O354" i="70"/>
  <c r="O411" i="70" s="1"/>
  <c r="G412" i="70"/>
  <c r="G354" i="70"/>
  <c r="G411" i="70" s="1"/>
  <c r="J406" i="69"/>
  <c r="K507" i="68"/>
  <c r="K433" i="68"/>
  <c r="P354" i="67"/>
  <c r="P411" i="67" s="1"/>
  <c r="P412" i="67"/>
  <c r="I68" i="57"/>
  <c r="I62" i="57" s="1"/>
  <c r="J66" i="60"/>
  <c r="L350" i="66"/>
  <c r="D350" i="66"/>
  <c r="P43" i="57"/>
  <c r="O343" i="66"/>
  <c r="G343" i="66"/>
  <c r="J403" i="65"/>
  <c r="J7" i="60"/>
  <c r="F448" i="64"/>
  <c r="F384" i="64"/>
  <c r="E3" i="57"/>
  <c r="P330" i="70"/>
  <c r="P310" i="70"/>
  <c r="N308" i="70"/>
  <c r="N327" i="70" s="1"/>
  <c r="N328" i="70"/>
  <c r="D319" i="69"/>
  <c r="D396" i="69"/>
  <c r="D339" i="69"/>
  <c r="J316" i="69"/>
  <c r="J336" i="69"/>
  <c r="P331" i="69"/>
  <c r="P388" i="69"/>
  <c r="K68" i="55"/>
  <c r="K62" i="55" s="1"/>
  <c r="D305" i="67"/>
  <c r="D325" i="67"/>
  <c r="L49" i="55"/>
  <c r="L43" i="55" s="1"/>
  <c r="D49" i="55"/>
  <c r="M373" i="64"/>
  <c r="M351" i="64"/>
  <c r="E373" i="64"/>
  <c r="E351" i="64"/>
  <c r="C130" i="55"/>
  <c r="C124" i="55" s="1"/>
  <c r="H166" i="54"/>
  <c r="H161" i="54" s="1"/>
  <c r="N166" i="54"/>
  <c r="N161" i="54" s="1"/>
  <c r="F166" i="54"/>
  <c r="F161" i="54" s="1"/>
  <c r="P286" i="70"/>
  <c r="H286" i="70"/>
  <c r="J124" i="54"/>
  <c r="N372" i="68"/>
  <c r="H369" i="68"/>
  <c r="N369" i="68"/>
  <c r="F369" i="68"/>
  <c r="N337" i="66"/>
  <c r="J327" i="65"/>
  <c r="C30" i="54"/>
  <c r="C24" i="54" s="1"/>
  <c r="L395" i="71"/>
  <c r="L340" i="71"/>
  <c r="L394" i="71" s="1"/>
  <c r="C412" i="67"/>
  <c r="C354" i="67"/>
  <c r="C411" i="67" s="1"/>
  <c r="C384" i="64"/>
  <c r="C448" i="64"/>
  <c r="M305" i="66"/>
  <c r="M325" i="66"/>
  <c r="Q323" i="72"/>
  <c r="Q286" i="72"/>
  <c r="I291" i="70"/>
  <c r="I330" i="70"/>
  <c r="E286" i="67"/>
  <c r="G419" i="64"/>
  <c r="G333" i="64"/>
  <c r="M333" i="64"/>
  <c r="M376" i="64"/>
  <c r="E333" i="64"/>
  <c r="E375" i="64" s="1"/>
  <c r="E376" i="64"/>
  <c r="P164" i="60"/>
  <c r="D164" i="60"/>
  <c r="J43" i="57"/>
  <c r="I357" i="65"/>
  <c r="N321" i="71"/>
  <c r="K330" i="70"/>
  <c r="Q419" i="68"/>
  <c r="Q393" i="68"/>
  <c r="N316" i="66"/>
  <c r="N310" i="66" s="1"/>
  <c r="N336" i="66"/>
  <c r="G337" i="65"/>
  <c r="F332" i="65"/>
  <c r="F312" i="65"/>
  <c r="M289" i="71"/>
  <c r="M325" i="71" s="1"/>
  <c r="M362" i="71"/>
  <c r="I289" i="69"/>
  <c r="K293" i="65"/>
  <c r="K333" i="65"/>
  <c r="L406" i="70"/>
  <c r="H406" i="70"/>
  <c r="D406" i="70"/>
  <c r="N350" i="67"/>
  <c r="I404" i="65"/>
  <c r="I346" i="65"/>
  <c r="Q296" i="72"/>
  <c r="Q315" i="72"/>
  <c r="M396" i="70"/>
  <c r="M339" i="70"/>
  <c r="M319" i="70"/>
  <c r="O326" i="69"/>
  <c r="G325" i="67"/>
  <c r="G305" i="67"/>
  <c r="M333" i="66"/>
  <c r="M312" i="66"/>
  <c r="M310" i="66" s="1"/>
  <c r="G332" i="66"/>
  <c r="G312" i="66"/>
  <c r="E321" i="72"/>
  <c r="I168" i="58"/>
  <c r="E355" i="72"/>
  <c r="E282" i="72"/>
  <c r="E130" i="54"/>
  <c r="E124" i="54" s="1"/>
  <c r="I68" i="54"/>
  <c r="I62" i="54" s="1"/>
  <c r="E291" i="67"/>
  <c r="Q316" i="70"/>
  <c r="N308" i="66"/>
  <c r="N327" i="66" s="1"/>
  <c r="N328" i="66"/>
  <c r="O340" i="65"/>
  <c r="Q339" i="65"/>
  <c r="Q300" i="65"/>
  <c r="M144" i="50"/>
  <c r="D66" i="50"/>
  <c r="N158" i="72"/>
  <c r="N212" i="72" s="1"/>
  <c r="N213" i="72"/>
  <c r="F158" i="72"/>
  <c r="F212" i="72" s="1"/>
  <c r="F213" i="72"/>
  <c r="Q210" i="72"/>
  <c r="Q154" i="72"/>
  <c r="I210" i="72"/>
  <c r="I154" i="72"/>
  <c r="I152" i="72" s="1"/>
  <c r="C87" i="47"/>
  <c r="E158" i="67"/>
  <c r="I165" i="66"/>
  <c r="B210" i="71"/>
  <c r="B154" i="71"/>
  <c r="J142" i="72"/>
  <c r="I122" i="72"/>
  <c r="I141" i="72"/>
  <c r="I139" i="72"/>
  <c r="H138" i="72"/>
  <c r="G118" i="72"/>
  <c r="G137" i="72"/>
  <c r="M114" i="72"/>
  <c r="M132" i="72" s="1"/>
  <c r="M133" i="72"/>
  <c r="H112" i="72"/>
  <c r="H131" i="72"/>
  <c r="M141" i="71"/>
  <c r="M122" i="71"/>
  <c r="E141" i="71"/>
  <c r="E122" i="71"/>
  <c r="F133" i="71"/>
  <c r="F114" i="71"/>
  <c r="D112" i="71"/>
  <c r="D131" i="71"/>
  <c r="N124" i="70"/>
  <c r="N144" i="70"/>
  <c r="F124" i="70"/>
  <c r="F144" i="70"/>
  <c r="F134" i="70"/>
  <c r="F113" i="70"/>
  <c r="J148" i="69"/>
  <c r="J127" i="69"/>
  <c r="Q127" i="65"/>
  <c r="Q147" i="65"/>
  <c r="I127" i="65"/>
  <c r="I147" i="65"/>
  <c r="L120" i="65"/>
  <c r="L140" i="65"/>
  <c r="O9" i="45"/>
  <c r="B114" i="72"/>
  <c r="B133" i="72"/>
  <c r="E97" i="70"/>
  <c r="M148" i="69"/>
  <c r="K145" i="69"/>
  <c r="K105" i="69"/>
  <c r="J105" i="69"/>
  <c r="E205" i="72"/>
  <c r="E150" i="72"/>
  <c r="J162" i="69"/>
  <c r="J219" i="69" s="1"/>
  <c r="J220" i="69"/>
  <c r="I216" i="69"/>
  <c r="I158" i="69"/>
  <c r="O125" i="72"/>
  <c r="O144" i="72"/>
  <c r="J122" i="72"/>
  <c r="J141" i="72"/>
  <c r="J196" i="69"/>
  <c r="J139" i="69"/>
  <c r="Q154" i="68"/>
  <c r="O139" i="68"/>
  <c r="C139" i="68"/>
  <c r="I337" i="66"/>
  <c r="G297" i="66"/>
  <c r="L166" i="47"/>
  <c r="O154" i="71"/>
  <c r="Q154" i="70"/>
  <c r="Q212" i="70"/>
  <c r="E128" i="50"/>
  <c r="O113" i="50"/>
  <c r="O111" i="47"/>
  <c r="O111" i="50" s="1"/>
  <c r="G111" i="47"/>
  <c r="G113" i="50"/>
  <c r="P109" i="50"/>
  <c r="L212" i="69"/>
  <c r="L154" i="69"/>
  <c r="O106" i="50"/>
  <c r="N106" i="50"/>
  <c r="F106" i="50"/>
  <c r="F87" i="47"/>
  <c r="K224" i="67"/>
  <c r="K165" i="67"/>
  <c r="C224" i="67"/>
  <c r="C165" i="67"/>
  <c r="M212" i="67"/>
  <c r="M154" i="67"/>
  <c r="E154" i="67"/>
  <c r="E212" i="67"/>
  <c r="K210" i="67"/>
  <c r="K151" i="67"/>
  <c r="C210" i="67"/>
  <c r="C151" i="67"/>
  <c r="N162" i="66"/>
  <c r="N219" i="66" s="1"/>
  <c r="N220" i="66"/>
  <c r="O47" i="50"/>
  <c r="G47" i="50"/>
  <c r="F9" i="47"/>
  <c r="B165" i="69"/>
  <c r="B224" i="66"/>
  <c r="B165" i="66"/>
  <c r="B212" i="66"/>
  <c r="B154" i="66"/>
  <c r="D141" i="72"/>
  <c r="D122" i="72"/>
  <c r="J118" i="72"/>
  <c r="J137" i="72"/>
  <c r="Q142" i="71"/>
  <c r="P122" i="71"/>
  <c r="P141" i="71"/>
  <c r="D124" i="69"/>
  <c r="D144" i="69"/>
  <c r="F134" i="69"/>
  <c r="E133" i="69"/>
  <c r="E113" i="69"/>
  <c r="Q141" i="68"/>
  <c r="C124" i="65"/>
  <c r="J124" i="65"/>
  <c r="F154" i="68"/>
  <c r="C49" i="45"/>
  <c r="F96" i="71"/>
  <c r="K362" i="64"/>
  <c r="N158" i="69"/>
  <c r="N216" i="69"/>
  <c r="J113" i="50"/>
  <c r="J111" i="47"/>
  <c r="K154" i="69"/>
  <c r="K212" i="69"/>
  <c r="C211" i="69"/>
  <c r="M209" i="69"/>
  <c r="M151" i="69"/>
  <c r="E209" i="69"/>
  <c r="E151" i="69"/>
  <c r="C158" i="67"/>
  <c r="B106" i="50"/>
  <c r="I139" i="71"/>
  <c r="N145" i="70"/>
  <c r="M144" i="70"/>
  <c r="M124" i="70"/>
  <c r="L146" i="69"/>
  <c r="I145" i="69"/>
  <c r="I124" i="69"/>
  <c r="O127" i="67"/>
  <c r="N127" i="67"/>
  <c r="N147" i="67"/>
  <c r="D127" i="65"/>
  <c r="K124" i="65"/>
  <c r="J113" i="65"/>
  <c r="B196" i="69"/>
  <c r="B139" i="69"/>
  <c r="J105" i="70"/>
  <c r="I105" i="70"/>
  <c r="M99" i="69"/>
  <c r="C260" i="68"/>
  <c r="C187" i="68"/>
  <c r="K154" i="67"/>
  <c r="K212" i="67"/>
  <c r="M49" i="47"/>
  <c r="M43" i="47" s="1"/>
  <c r="C151" i="66"/>
  <c r="M130" i="45"/>
  <c r="D130" i="45"/>
  <c r="D116" i="69"/>
  <c r="D136" i="69"/>
  <c r="G154" i="68"/>
  <c r="E154" i="68"/>
  <c r="E179" i="68"/>
  <c r="K139" i="68"/>
  <c r="J118" i="66"/>
  <c r="C139" i="64"/>
  <c r="C161" i="64"/>
  <c r="M318" i="64"/>
  <c r="C330" i="64"/>
  <c r="C373" i="64"/>
  <c r="L136" i="50"/>
  <c r="L130" i="47"/>
  <c r="D136" i="50"/>
  <c r="D130" i="47"/>
  <c r="M273" i="68"/>
  <c r="M199" i="68"/>
  <c r="M271" i="68" s="1"/>
  <c r="E273" i="68"/>
  <c r="E199" i="68"/>
  <c r="E271" i="68" s="1"/>
  <c r="H272" i="68"/>
  <c r="H199" i="68"/>
  <c r="H271" i="68" s="1"/>
  <c r="D97" i="50"/>
  <c r="D87" i="47"/>
  <c r="H87" i="47"/>
  <c r="O68" i="47"/>
  <c r="O62" i="47" s="1"/>
  <c r="L154" i="67"/>
  <c r="L212" i="67"/>
  <c r="D212" i="67"/>
  <c r="D154" i="67"/>
  <c r="L177" i="64"/>
  <c r="H7" i="50"/>
  <c r="D236" i="64"/>
  <c r="D172" i="64"/>
  <c r="Q139" i="71"/>
  <c r="P138" i="71"/>
  <c r="G118" i="71"/>
  <c r="G137" i="71"/>
  <c r="F148" i="45"/>
  <c r="G142" i="70"/>
  <c r="F141" i="70"/>
  <c r="E120" i="70"/>
  <c r="E140" i="70"/>
  <c r="H134" i="70"/>
  <c r="H113" i="70"/>
  <c r="H132" i="70" s="1"/>
  <c r="G120" i="67"/>
  <c r="Q116" i="65"/>
  <c r="B135" i="64"/>
  <c r="B157" i="64"/>
  <c r="K139" i="71"/>
  <c r="J100" i="71"/>
  <c r="J138" i="71"/>
  <c r="I100" i="71"/>
  <c r="M205" i="72"/>
  <c r="M150" i="72"/>
  <c r="O216" i="70"/>
  <c r="O158" i="70"/>
  <c r="O215" i="70" s="1"/>
  <c r="H214" i="70"/>
  <c r="Q221" i="66"/>
  <c r="Q162" i="66"/>
  <c r="Q219" i="66" s="1"/>
  <c r="P220" i="66"/>
  <c r="P162" i="66"/>
  <c r="P219" i="66" s="1"/>
  <c r="Q28" i="50"/>
  <c r="G172" i="64"/>
  <c r="G236" i="64"/>
  <c r="B214" i="69"/>
  <c r="B260" i="68"/>
  <c r="B187" i="68"/>
  <c r="G125" i="72"/>
  <c r="G144" i="72"/>
  <c r="N122" i="72"/>
  <c r="N141" i="72"/>
  <c r="K143" i="70"/>
  <c r="Q68" i="45"/>
  <c r="M124" i="66"/>
  <c r="I395" i="72"/>
  <c r="I340" i="72"/>
  <c r="I394" i="72" s="1"/>
  <c r="E172" i="60"/>
  <c r="E166" i="60"/>
  <c r="M390" i="69"/>
  <c r="M333" i="69"/>
  <c r="O332" i="69"/>
  <c r="O389" i="69"/>
  <c r="O312" i="69"/>
  <c r="K113" i="59"/>
  <c r="K111" i="55"/>
  <c r="K105" i="55" s="1"/>
  <c r="E340" i="66"/>
  <c r="E300" i="66"/>
  <c r="C327" i="71"/>
  <c r="C368" i="69"/>
  <c r="C293" i="66"/>
  <c r="C332" i="66"/>
  <c r="M47" i="50"/>
  <c r="E214" i="72"/>
  <c r="E158" i="72"/>
  <c r="E212" i="72" s="1"/>
  <c r="L158" i="72"/>
  <c r="L212" i="72" s="1"/>
  <c r="L213" i="72"/>
  <c r="D213" i="72"/>
  <c r="D158" i="72"/>
  <c r="D212" i="72" s="1"/>
  <c r="N150" i="72"/>
  <c r="N205" i="72"/>
  <c r="N154" i="71"/>
  <c r="N152" i="71" s="1"/>
  <c r="L191" i="68"/>
  <c r="P85" i="50"/>
  <c r="H85" i="50"/>
  <c r="C162" i="67"/>
  <c r="C219" i="67" s="1"/>
  <c r="C220" i="67"/>
  <c r="C165" i="66"/>
  <c r="C49" i="47"/>
  <c r="C43" i="47" s="1"/>
  <c r="N47" i="50"/>
  <c r="J212" i="66"/>
  <c r="J154" i="66"/>
  <c r="G158" i="65"/>
  <c r="L148" i="45"/>
  <c r="D138" i="70"/>
  <c r="L111" i="45"/>
  <c r="L113" i="49"/>
  <c r="D111" i="45"/>
  <c r="D105" i="45" s="1"/>
  <c r="D113" i="49"/>
  <c r="C113" i="49"/>
  <c r="C111" i="45"/>
  <c r="G62" i="45"/>
  <c r="D124" i="67"/>
  <c r="C124" i="67"/>
  <c r="C62" i="45"/>
  <c r="D113" i="67"/>
  <c r="K113" i="67"/>
  <c r="C113" i="67"/>
  <c r="J49" i="45"/>
  <c r="P120" i="67"/>
  <c r="O120" i="67"/>
  <c r="E132" i="64"/>
  <c r="B146" i="70"/>
  <c r="B132" i="69"/>
  <c r="C104" i="71"/>
  <c r="C98" i="71" s="1"/>
  <c r="J104" i="71"/>
  <c r="C139" i="71"/>
  <c r="Q100" i="71"/>
  <c r="P97" i="70"/>
  <c r="H97" i="70"/>
  <c r="K158" i="72"/>
  <c r="K212" i="72" s="1"/>
  <c r="K213" i="72"/>
  <c r="M213" i="71"/>
  <c r="M158" i="71"/>
  <c r="M212" i="71" s="1"/>
  <c r="H165" i="67"/>
  <c r="P151" i="67"/>
  <c r="F184" i="64"/>
  <c r="B169" i="64"/>
  <c r="P118" i="72"/>
  <c r="P137" i="72"/>
  <c r="K114" i="71"/>
  <c r="K132" i="71" s="1"/>
  <c r="K133" i="71"/>
  <c r="L142" i="69"/>
  <c r="Q143" i="68"/>
  <c r="E143" i="68"/>
  <c r="P132" i="64"/>
  <c r="E107" i="71"/>
  <c r="D99" i="70"/>
  <c r="J85" i="60"/>
  <c r="F429" i="68"/>
  <c r="F502" i="68"/>
  <c r="C111" i="54"/>
  <c r="C105" i="54" s="1"/>
  <c r="C423" i="68"/>
  <c r="C372" i="68"/>
  <c r="C68" i="54"/>
  <c r="C62" i="54" s="1"/>
  <c r="J164" i="50"/>
  <c r="Q148" i="47"/>
  <c r="N146" i="50"/>
  <c r="J150" i="71"/>
  <c r="J205" i="71"/>
  <c r="K144" i="50"/>
  <c r="G203" i="71"/>
  <c r="G148" i="71"/>
  <c r="Q151" i="67"/>
  <c r="K165" i="66"/>
  <c r="J158" i="66"/>
  <c r="O158" i="65"/>
  <c r="M169" i="64"/>
  <c r="O141" i="71"/>
  <c r="O122" i="71"/>
  <c r="P130" i="45"/>
  <c r="L138" i="70"/>
  <c r="K127" i="69"/>
  <c r="K147" i="69"/>
  <c r="K147" i="68"/>
  <c r="Q136" i="68"/>
  <c r="K124" i="67"/>
  <c r="H118" i="66"/>
  <c r="D124" i="45"/>
  <c r="Q124" i="65"/>
  <c r="J120" i="65"/>
  <c r="L116" i="65"/>
  <c r="N130" i="64"/>
  <c r="B139" i="64"/>
  <c r="B127" i="64"/>
  <c r="M107" i="72"/>
  <c r="K336" i="71"/>
  <c r="K390" i="71" s="1"/>
  <c r="K391" i="71"/>
  <c r="O47" i="60"/>
  <c r="I323" i="72"/>
  <c r="I304" i="72"/>
  <c r="I298" i="72" s="1"/>
  <c r="Q312" i="70"/>
  <c r="Q331" i="70" s="1"/>
  <c r="Q332" i="70"/>
  <c r="F414" i="68"/>
  <c r="F389" i="68"/>
  <c r="F486" i="68"/>
  <c r="F330" i="65"/>
  <c r="C316" i="66"/>
  <c r="C336" i="66"/>
  <c r="Q297" i="65"/>
  <c r="I148" i="72"/>
  <c r="I203" i="72"/>
  <c r="Q214" i="69"/>
  <c r="G151" i="66"/>
  <c r="M154" i="65"/>
  <c r="M212" i="65"/>
  <c r="H151" i="65"/>
  <c r="O172" i="64"/>
  <c r="O236" i="64"/>
  <c r="C172" i="64"/>
  <c r="C236" i="64"/>
  <c r="B204" i="71"/>
  <c r="C114" i="71"/>
  <c r="C132" i="71" s="1"/>
  <c r="C133" i="71"/>
  <c r="J146" i="70"/>
  <c r="C145" i="69"/>
  <c r="I124" i="66"/>
  <c r="B138" i="71"/>
  <c r="H94" i="72"/>
  <c r="H93" i="72" s="1"/>
  <c r="B122" i="64"/>
  <c r="P107" i="64"/>
  <c r="P149" i="64" s="1"/>
  <c r="Q108" i="64"/>
  <c r="Q150" i="64" s="1"/>
  <c r="C112" i="64"/>
  <c r="D113" i="64"/>
  <c r="P113" i="64"/>
  <c r="Q115" i="64"/>
  <c r="N116" i="64"/>
  <c r="K117" i="64"/>
  <c r="H119" i="64"/>
  <c r="I120" i="64"/>
  <c r="F122" i="64"/>
  <c r="C123" i="64"/>
  <c r="O123" i="64"/>
  <c r="O165" i="64" s="1"/>
  <c r="P124" i="64"/>
  <c r="P166" i="64" s="1"/>
  <c r="M95" i="65"/>
  <c r="N96" i="65"/>
  <c r="O28" i="44"/>
  <c r="O98" i="65"/>
  <c r="P100" i="65"/>
  <c r="Q102" i="65"/>
  <c r="J103" i="65"/>
  <c r="J141" i="65" s="1"/>
  <c r="K104" i="65"/>
  <c r="K142" i="65" s="1"/>
  <c r="H106" i="65"/>
  <c r="I107" i="65"/>
  <c r="B96" i="65"/>
  <c r="M95" i="66"/>
  <c r="N96" i="66"/>
  <c r="O47" i="44"/>
  <c r="O98" i="66"/>
  <c r="O136" i="66" s="1"/>
  <c r="P100" i="66"/>
  <c r="Q102" i="66"/>
  <c r="Q140" i="66" s="1"/>
  <c r="N103" i="66"/>
  <c r="O104" i="66"/>
  <c r="O142" i="66" s="1"/>
  <c r="P106" i="66"/>
  <c r="M107" i="66"/>
  <c r="M145" i="66" s="1"/>
  <c r="J109" i="66"/>
  <c r="G110" i="66"/>
  <c r="O110" i="66"/>
  <c r="B47" i="44"/>
  <c r="B98" i="66"/>
  <c r="N95" i="67"/>
  <c r="N133" i="67" s="1"/>
  <c r="K96" i="67"/>
  <c r="K134" i="67" s="1"/>
  <c r="L66" i="44"/>
  <c r="L98" i="67"/>
  <c r="I100" i="67"/>
  <c r="F102" i="67"/>
  <c r="G103" i="67"/>
  <c r="G141" i="67" s="1"/>
  <c r="D104" i="67"/>
  <c r="P104" i="67"/>
  <c r="M106" i="67"/>
  <c r="N107" i="67"/>
  <c r="O109" i="67"/>
  <c r="B116" i="68"/>
  <c r="J113" i="68"/>
  <c r="K114" i="68"/>
  <c r="L85" i="44"/>
  <c r="L116" i="68"/>
  <c r="I118" i="68"/>
  <c r="I166" i="68" s="1"/>
  <c r="J120" i="68"/>
  <c r="G121" i="68"/>
  <c r="D122" i="68"/>
  <c r="P122" i="68"/>
  <c r="P170" i="68" s="1"/>
  <c r="M124" i="68"/>
  <c r="N125" i="68"/>
  <c r="K126" i="68"/>
  <c r="H128" i="68"/>
  <c r="I129" i="68"/>
  <c r="I177" i="68" s="1"/>
  <c r="F131" i="68"/>
  <c r="C132" i="68"/>
  <c r="H133" i="68"/>
  <c r="P148" i="44"/>
  <c r="K43" i="45"/>
  <c r="G3" i="45"/>
  <c r="B3" i="47"/>
  <c r="N68" i="55"/>
  <c r="N62" i="55" s="1"/>
  <c r="C81" i="57"/>
  <c r="C431" i="68"/>
  <c r="O146" i="60"/>
  <c r="K85" i="60"/>
  <c r="O7" i="60"/>
  <c r="C125" i="60"/>
  <c r="P398" i="72"/>
  <c r="P343" i="72"/>
  <c r="P397" i="72" s="1"/>
  <c r="L398" i="72"/>
  <c r="L343" i="72"/>
  <c r="L397" i="72" s="1"/>
  <c r="H398" i="72"/>
  <c r="H343" i="72"/>
  <c r="H397" i="72" s="1"/>
  <c r="D398" i="72"/>
  <c r="D343" i="72"/>
  <c r="D397" i="72" s="1"/>
  <c r="E336" i="72"/>
  <c r="E390" i="72" s="1"/>
  <c r="E392" i="72"/>
  <c r="K391" i="72"/>
  <c r="K336" i="72"/>
  <c r="K390" i="72" s="1"/>
  <c r="F389" i="72"/>
  <c r="K387" i="72"/>
  <c r="K332" i="72"/>
  <c r="O162" i="60"/>
  <c r="G162" i="60"/>
  <c r="O395" i="71"/>
  <c r="O340" i="71"/>
  <c r="O394" i="71" s="1"/>
  <c r="G340" i="71"/>
  <c r="G394" i="71" s="1"/>
  <c r="G395" i="71"/>
  <c r="J336" i="71"/>
  <c r="J390" i="71" s="1"/>
  <c r="J391" i="71"/>
  <c r="Q387" i="71"/>
  <c r="Q332" i="71"/>
  <c r="I332" i="71"/>
  <c r="I387" i="71"/>
  <c r="Q144" i="60"/>
  <c r="I144" i="60"/>
  <c r="G357" i="70"/>
  <c r="G414" i="70" s="1"/>
  <c r="G415" i="70"/>
  <c r="P408" i="70"/>
  <c r="P350" i="70"/>
  <c r="P407" i="70" s="1"/>
  <c r="H408" i="70"/>
  <c r="H350" i="70"/>
  <c r="H407" i="70" s="1"/>
  <c r="K406" i="70"/>
  <c r="P404" i="70"/>
  <c r="P346" i="70"/>
  <c r="H404" i="70"/>
  <c r="H346" i="70"/>
  <c r="N343" i="70"/>
  <c r="N401" i="70"/>
  <c r="F343" i="70"/>
  <c r="F401" i="70"/>
  <c r="L415" i="69"/>
  <c r="L357" i="69"/>
  <c r="L414" i="69" s="1"/>
  <c r="N412" i="69"/>
  <c r="N354" i="69"/>
  <c r="N411" i="69" s="1"/>
  <c r="Q408" i="69"/>
  <c r="Q350" i="69"/>
  <c r="Q407" i="69" s="1"/>
  <c r="I408" i="69"/>
  <c r="I350" i="69"/>
  <c r="I407" i="69" s="1"/>
  <c r="P111" i="60"/>
  <c r="H406" i="69"/>
  <c r="Q403" i="69"/>
  <c r="I403" i="69"/>
  <c r="N106" i="60"/>
  <c r="F106" i="60"/>
  <c r="H444" i="68"/>
  <c r="H516" i="68" s="1"/>
  <c r="Q429" i="68"/>
  <c r="Q502" i="68"/>
  <c r="I429" i="68"/>
  <c r="I502" i="68"/>
  <c r="L426" i="68"/>
  <c r="D426" i="68"/>
  <c r="D425" i="68" s="1"/>
  <c r="Q357" i="67"/>
  <c r="I357" i="67"/>
  <c r="N412" i="67"/>
  <c r="N354" i="67"/>
  <c r="N411" i="67" s="1"/>
  <c r="F412" i="67"/>
  <c r="F354" i="67"/>
  <c r="F411" i="67" s="1"/>
  <c r="H66" i="60"/>
  <c r="D404" i="67"/>
  <c r="D346" i="67"/>
  <c r="I343" i="67"/>
  <c r="I357" i="66"/>
  <c r="F354" i="66"/>
  <c r="F411" i="66" s="1"/>
  <c r="F413" i="66"/>
  <c r="H412" i="66"/>
  <c r="H354" i="66"/>
  <c r="H411" i="66" s="1"/>
  <c r="N350" i="66"/>
  <c r="N348" i="66" s="1"/>
  <c r="F350" i="66"/>
  <c r="D49" i="57"/>
  <c r="D43" i="57" s="1"/>
  <c r="J346" i="66"/>
  <c r="J404" i="66"/>
  <c r="E343" i="66"/>
  <c r="L412" i="65"/>
  <c r="L354" i="65"/>
  <c r="L411" i="65" s="1"/>
  <c r="D350" i="65"/>
  <c r="P30" i="57"/>
  <c r="H28" i="60"/>
  <c r="D404" i="65"/>
  <c r="D346" i="65"/>
  <c r="K343" i="65"/>
  <c r="L457" i="64"/>
  <c r="L393" i="64"/>
  <c r="L456" i="64" s="1"/>
  <c r="D393" i="64"/>
  <c r="D456" i="64" s="1"/>
  <c r="D457" i="64"/>
  <c r="H447" i="64"/>
  <c r="O381" i="64"/>
  <c r="G381" i="64"/>
  <c r="C415" i="70"/>
  <c r="C357" i="70"/>
  <c r="C414" i="70" s="1"/>
  <c r="C130" i="57"/>
  <c r="C124" i="57" s="1"/>
  <c r="C132" i="60"/>
  <c r="C357" i="66"/>
  <c r="K325" i="72"/>
  <c r="Q318" i="72"/>
  <c r="Q372" i="72"/>
  <c r="M318" i="72"/>
  <c r="M372" i="72"/>
  <c r="K317" i="72"/>
  <c r="K371" i="72"/>
  <c r="J294" i="72"/>
  <c r="J313" i="72"/>
  <c r="I150" i="59"/>
  <c r="Q148" i="55"/>
  <c r="Q143" i="55" s="1"/>
  <c r="I148" i="55"/>
  <c r="N340" i="70"/>
  <c r="P319" i="70"/>
  <c r="P339" i="70"/>
  <c r="D335" i="70"/>
  <c r="J330" i="70"/>
  <c r="J339" i="69"/>
  <c r="J396" i="69"/>
  <c r="J319" i="69"/>
  <c r="J332" i="69"/>
  <c r="J312" i="69"/>
  <c r="J310" i="69" s="1"/>
  <c r="J389" i="69"/>
  <c r="P330" i="69"/>
  <c r="P387" i="69"/>
  <c r="P310" i="69"/>
  <c r="H330" i="69"/>
  <c r="H387" i="69"/>
  <c r="N308" i="69"/>
  <c r="N327" i="69" s="1"/>
  <c r="N328" i="69"/>
  <c r="D325" i="69"/>
  <c r="D305" i="69"/>
  <c r="M413" i="68"/>
  <c r="M485" i="68"/>
  <c r="P409" i="68"/>
  <c r="D87" i="55"/>
  <c r="O406" i="68"/>
  <c r="O381" i="68"/>
  <c r="G381" i="68"/>
  <c r="G406" i="68"/>
  <c r="P331" i="67"/>
  <c r="P308" i="67"/>
  <c r="P328" i="67"/>
  <c r="I310" i="66"/>
  <c r="F339" i="65"/>
  <c r="F319" i="65"/>
  <c r="D316" i="65"/>
  <c r="D336" i="65"/>
  <c r="M305" i="65"/>
  <c r="M324" i="65" s="1"/>
  <c r="M325" i="65"/>
  <c r="E305" i="65"/>
  <c r="E325" i="65"/>
  <c r="L286" i="71"/>
  <c r="D286" i="71"/>
  <c r="P148" i="54"/>
  <c r="P143" i="54" s="1"/>
  <c r="H148" i="54"/>
  <c r="H143" i="54" s="1"/>
  <c r="N293" i="70"/>
  <c r="F293" i="70"/>
  <c r="J368" i="69"/>
  <c r="P328" i="69"/>
  <c r="P289" i="69"/>
  <c r="H289" i="69"/>
  <c r="N286" i="69"/>
  <c r="F286" i="69"/>
  <c r="J361" i="68"/>
  <c r="J409" i="68" s="1"/>
  <c r="N357" i="68"/>
  <c r="F357" i="68"/>
  <c r="F353" i="68" s="1"/>
  <c r="N402" i="68"/>
  <c r="J297" i="67"/>
  <c r="N286" i="67"/>
  <c r="F286" i="67"/>
  <c r="J377" i="66"/>
  <c r="J300" i="66"/>
  <c r="L293" i="65"/>
  <c r="D293" i="65"/>
  <c r="D331" i="65" s="1"/>
  <c r="L289" i="65"/>
  <c r="L327" i="65" s="1"/>
  <c r="D289" i="65"/>
  <c r="D327" i="65" s="1"/>
  <c r="L361" i="64"/>
  <c r="L318" i="64"/>
  <c r="C286" i="67"/>
  <c r="H7" i="60"/>
  <c r="O398" i="72"/>
  <c r="O343" i="72"/>
  <c r="O397" i="72" s="1"/>
  <c r="M389" i="72"/>
  <c r="N164" i="60"/>
  <c r="F164" i="60"/>
  <c r="J162" i="60"/>
  <c r="M398" i="71"/>
  <c r="M343" i="71"/>
  <c r="M397" i="71" s="1"/>
  <c r="P146" i="60"/>
  <c r="L387" i="71"/>
  <c r="L332" i="71"/>
  <c r="D387" i="71"/>
  <c r="D332" i="71"/>
  <c r="L385" i="71"/>
  <c r="L330" i="71"/>
  <c r="D144" i="60"/>
  <c r="P412" i="70"/>
  <c r="P354" i="70"/>
  <c r="P411" i="70" s="1"/>
  <c r="H412" i="70"/>
  <c r="H354" i="70"/>
  <c r="H411" i="70" s="1"/>
  <c r="F406" i="70"/>
  <c r="K404" i="70"/>
  <c r="K346" i="70"/>
  <c r="M401" i="70"/>
  <c r="M343" i="70"/>
  <c r="E401" i="70"/>
  <c r="E343" i="70"/>
  <c r="G415" i="69"/>
  <c r="G357" i="69"/>
  <c r="G414" i="69" s="1"/>
  <c r="P408" i="69"/>
  <c r="P350" i="69"/>
  <c r="P407" i="69" s="1"/>
  <c r="H408" i="69"/>
  <c r="H350" i="69"/>
  <c r="H407" i="69" s="1"/>
  <c r="L109" i="60"/>
  <c r="D109" i="60"/>
  <c r="Q106" i="60"/>
  <c r="M343" i="69"/>
  <c r="M401" i="69"/>
  <c r="D514" i="68"/>
  <c r="D441" i="68"/>
  <c r="D513" i="68" s="1"/>
  <c r="L85" i="60"/>
  <c r="H502" i="68"/>
  <c r="H429" i="68"/>
  <c r="D357" i="67"/>
  <c r="D350" i="67"/>
  <c r="O346" i="67"/>
  <c r="O404" i="67"/>
  <c r="G346" i="67"/>
  <c r="G404" i="67"/>
  <c r="P357" i="66"/>
  <c r="M350" i="66"/>
  <c r="E350" i="66"/>
  <c r="Q346" i="66"/>
  <c r="Q404" i="66"/>
  <c r="I346" i="66"/>
  <c r="I404" i="66"/>
  <c r="G403" i="65"/>
  <c r="J24" i="57"/>
  <c r="J396" i="64"/>
  <c r="P453" i="64"/>
  <c r="P389" i="64"/>
  <c r="P452" i="64" s="1"/>
  <c r="H389" i="64"/>
  <c r="G447" i="64"/>
  <c r="C400" i="70"/>
  <c r="C514" i="68"/>
  <c r="C441" i="68"/>
  <c r="C513" i="68" s="1"/>
  <c r="C381" i="64"/>
  <c r="L327" i="72"/>
  <c r="D327" i="72"/>
  <c r="J307" i="72"/>
  <c r="J380" i="72"/>
  <c r="J326" i="72"/>
  <c r="L321" i="72"/>
  <c r="D321" i="72"/>
  <c r="J374" i="72"/>
  <c r="J320" i="72"/>
  <c r="P300" i="72"/>
  <c r="P319" i="72"/>
  <c r="P373" i="72"/>
  <c r="H373" i="72"/>
  <c r="H300" i="72"/>
  <c r="H319" i="72"/>
  <c r="N371" i="72"/>
  <c r="N317" i="72"/>
  <c r="O315" i="72"/>
  <c r="O296" i="72"/>
  <c r="G315" i="72"/>
  <c r="G296" i="72"/>
  <c r="L327" i="71"/>
  <c r="D327" i="71"/>
  <c r="N324" i="71"/>
  <c r="F324" i="71"/>
  <c r="N148" i="55"/>
  <c r="N143" i="55" s="1"/>
  <c r="N150" i="59"/>
  <c r="L317" i="71"/>
  <c r="L371" i="71"/>
  <c r="D317" i="71"/>
  <c r="D371" i="71"/>
  <c r="O332" i="70"/>
  <c r="O312" i="70"/>
  <c r="G332" i="70"/>
  <c r="G312" i="70"/>
  <c r="G310" i="70" s="1"/>
  <c r="K308" i="70"/>
  <c r="K327" i="70" s="1"/>
  <c r="K328" i="70"/>
  <c r="E310" i="69"/>
  <c r="E331" i="69"/>
  <c r="E388" i="69"/>
  <c r="O111" i="55"/>
  <c r="O105" i="55" s="1"/>
  <c r="G111" i="55"/>
  <c r="G105" i="55" s="1"/>
  <c r="N423" i="68"/>
  <c r="L422" i="68"/>
  <c r="L494" i="68"/>
  <c r="D422" i="68"/>
  <c r="D494" i="68"/>
  <c r="J421" i="68"/>
  <c r="J396" i="68"/>
  <c r="J415" i="68"/>
  <c r="J487" i="68"/>
  <c r="P389" i="68"/>
  <c r="P414" i="68"/>
  <c r="K410" i="68"/>
  <c r="K385" i="68"/>
  <c r="P316" i="67"/>
  <c r="P336" i="67"/>
  <c r="H316" i="67"/>
  <c r="H310" i="67" s="1"/>
  <c r="H336" i="67"/>
  <c r="I68" i="55"/>
  <c r="I62" i="55" s="1"/>
  <c r="M62" i="55"/>
  <c r="D43" i="55"/>
  <c r="P30" i="55"/>
  <c r="P24" i="55" s="1"/>
  <c r="M327" i="65"/>
  <c r="J368" i="64"/>
  <c r="J431" i="64"/>
  <c r="C337" i="69"/>
  <c r="C319" i="66"/>
  <c r="C339" i="66"/>
  <c r="C312" i="65"/>
  <c r="C332" i="65"/>
  <c r="C374" i="64"/>
  <c r="O286" i="72"/>
  <c r="G286" i="72"/>
  <c r="K355" i="72"/>
  <c r="K282" i="72"/>
  <c r="K354" i="72" s="1"/>
  <c r="O276" i="72"/>
  <c r="G276" i="72"/>
  <c r="K362" i="71"/>
  <c r="K289" i="71"/>
  <c r="Q300" i="70"/>
  <c r="I377" i="70"/>
  <c r="I300" i="70"/>
  <c r="O297" i="70"/>
  <c r="G297" i="70"/>
  <c r="M286" i="70"/>
  <c r="E286" i="70"/>
  <c r="K462" i="68"/>
  <c r="K365" i="68"/>
  <c r="K461" i="68" s="1"/>
  <c r="O49" i="54"/>
  <c r="O43" i="54" s="1"/>
  <c r="Q293" i="66"/>
  <c r="Q330" i="66"/>
  <c r="I330" i="66"/>
  <c r="Q289" i="66"/>
  <c r="Q327" i="66" s="1"/>
  <c r="I289" i="66"/>
  <c r="I327" i="66" s="1"/>
  <c r="M374" i="64"/>
  <c r="E374" i="64"/>
  <c r="K330" i="64"/>
  <c r="D321" i="64"/>
  <c r="D363" i="64" s="1"/>
  <c r="C297" i="67"/>
  <c r="J28" i="60"/>
  <c r="L7" i="60"/>
  <c r="N398" i="72"/>
  <c r="N343" i="72"/>
  <c r="N397" i="72" s="1"/>
  <c r="D389" i="72"/>
  <c r="E161" i="57"/>
  <c r="L398" i="71"/>
  <c r="L343" i="71"/>
  <c r="L397" i="71" s="1"/>
  <c r="M395" i="71"/>
  <c r="M340" i="71"/>
  <c r="E395" i="71"/>
  <c r="E340" i="71"/>
  <c r="E394" i="71" s="1"/>
  <c r="P391" i="71"/>
  <c r="P336" i="71"/>
  <c r="P390" i="71" s="1"/>
  <c r="H391" i="71"/>
  <c r="H336" i="71"/>
  <c r="H390" i="71" s="1"/>
  <c r="L389" i="71"/>
  <c r="M415" i="70"/>
  <c r="M357" i="70"/>
  <c r="M414" i="70" s="1"/>
  <c r="E357" i="70"/>
  <c r="N350" i="70"/>
  <c r="N407" i="70" s="1"/>
  <c r="N408" i="70"/>
  <c r="F408" i="70"/>
  <c r="F350" i="70"/>
  <c r="M406" i="70"/>
  <c r="E406" i="70"/>
  <c r="J128" i="60"/>
  <c r="P401" i="70"/>
  <c r="P343" i="70"/>
  <c r="H125" i="60"/>
  <c r="O113" i="60"/>
  <c r="O111" i="57"/>
  <c r="O105" i="57" s="1"/>
  <c r="O111" i="60"/>
  <c r="N406" i="69"/>
  <c r="N348" i="69"/>
  <c r="N405" i="69" s="1"/>
  <c r="O404" i="69"/>
  <c r="O346" i="69"/>
  <c r="G109" i="60"/>
  <c r="H106" i="60"/>
  <c r="D401" i="69"/>
  <c r="D343" i="69"/>
  <c r="K437" i="68"/>
  <c r="K509" i="68" s="1"/>
  <c r="K511" i="68"/>
  <c r="Q437" i="68"/>
  <c r="I437" i="68"/>
  <c r="O429" i="68"/>
  <c r="O502" i="68"/>
  <c r="G429" i="68"/>
  <c r="G502" i="68"/>
  <c r="J426" i="68"/>
  <c r="D412" i="67"/>
  <c r="D354" i="67"/>
  <c r="D411" i="67" s="1"/>
  <c r="M68" i="57"/>
  <c r="M62" i="57" s="1"/>
  <c r="O350" i="67"/>
  <c r="K68" i="57"/>
  <c r="K62" i="57" s="1"/>
  <c r="Q68" i="57"/>
  <c r="Q62" i="57" s="1"/>
  <c r="E348" i="67"/>
  <c r="J346" i="67"/>
  <c r="J404" i="67"/>
  <c r="G357" i="66"/>
  <c r="P346" i="66"/>
  <c r="P404" i="66"/>
  <c r="H346" i="66"/>
  <c r="H404" i="66"/>
  <c r="I343" i="66"/>
  <c r="I402" i="66"/>
  <c r="M396" i="64"/>
  <c r="J457" i="64"/>
  <c r="J393" i="64"/>
  <c r="J456" i="64" s="1"/>
  <c r="N7" i="60"/>
  <c r="J384" i="64"/>
  <c r="J448" i="64"/>
  <c r="C395" i="72"/>
  <c r="C340" i="72"/>
  <c r="C394" i="72" s="1"/>
  <c r="C150" i="60"/>
  <c r="C148" i="60"/>
  <c r="C350" i="67"/>
  <c r="O161" i="55"/>
  <c r="G161" i="55"/>
  <c r="L324" i="72"/>
  <c r="D324" i="72"/>
  <c r="J323" i="72"/>
  <c r="K319" i="72"/>
  <c r="K373" i="72"/>
  <c r="K300" i="72"/>
  <c r="Q166" i="55"/>
  <c r="Q161" i="55" s="1"/>
  <c r="Q168" i="59"/>
  <c r="J296" i="72"/>
  <c r="J315" i="72"/>
  <c r="K372" i="71"/>
  <c r="K318" i="71"/>
  <c r="K150" i="59"/>
  <c r="K148" i="55"/>
  <c r="K143" i="55" s="1"/>
  <c r="K298" i="71"/>
  <c r="K293" i="71" s="1"/>
  <c r="J339" i="70"/>
  <c r="J396" i="70"/>
  <c r="J319" i="70"/>
  <c r="D337" i="70"/>
  <c r="H333" i="70"/>
  <c r="J312" i="70"/>
  <c r="J332" i="70"/>
  <c r="L326" i="70"/>
  <c r="D326" i="70"/>
  <c r="J325" i="70"/>
  <c r="F340" i="69"/>
  <c r="H396" i="69"/>
  <c r="H339" i="69"/>
  <c r="H319" i="69"/>
  <c r="L337" i="69"/>
  <c r="N336" i="69"/>
  <c r="N316" i="69"/>
  <c r="N111" i="55"/>
  <c r="N105" i="55" s="1"/>
  <c r="P308" i="69"/>
  <c r="L326" i="69"/>
  <c r="D326" i="69"/>
  <c r="H393" i="68"/>
  <c r="H418" i="68"/>
  <c r="L411" i="68"/>
  <c r="F87" i="55"/>
  <c r="F383" i="68" s="1"/>
  <c r="E405" i="68"/>
  <c r="O336" i="67"/>
  <c r="O316" i="67"/>
  <c r="G336" i="67"/>
  <c r="G316" i="67"/>
  <c r="P325" i="67"/>
  <c r="P305" i="67"/>
  <c r="Q339" i="66"/>
  <c r="I339" i="66"/>
  <c r="I319" i="66"/>
  <c r="P332" i="66"/>
  <c r="P312" i="66"/>
  <c r="H332" i="66"/>
  <c r="H312" i="66"/>
  <c r="K49" i="55"/>
  <c r="H339" i="65"/>
  <c r="H319" i="65"/>
  <c r="F336" i="65"/>
  <c r="F316" i="65"/>
  <c r="K312" i="65"/>
  <c r="K332" i="65"/>
  <c r="D375" i="64"/>
  <c r="Q369" i="64"/>
  <c r="Q432" i="64"/>
  <c r="Q347" i="64"/>
  <c r="I369" i="64"/>
  <c r="I347" i="64"/>
  <c r="I432" i="64"/>
  <c r="K9" i="55"/>
  <c r="K3" i="55" s="1"/>
  <c r="C351" i="64"/>
  <c r="H289" i="72"/>
  <c r="L286" i="72"/>
  <c r="D286" i="72"/>
  <c r="D280" i="72" s="1"/>
  <c r="J286" i="72"/>
  <c r="N355" i="72"/>
  <c r="N282" i="72"/>
  <c r="N354" i="72" s="1"/>
  <c r="F355" i="72"/>
  <c r="F282" i="72"/>
  <c r="H280" i="72"/>
  <c r="N276" i="72"/>
  <c r="F276" i="72"/>
  <c r="N282" i="71"/>
  <c r="F282" i="71"/>
  <c r="N297" i="70"/>
  <c r="F297" i="70"/>
  <c r="N300" i="69"/>
  <c r="N113" i="58"/>
  <c r="F113" i="58"/>
  <c r="L354" i="68"/>
  <c r="L402" i="68" s="1"/>
  <c r="D354" i="68"/>
  <c r="D297" i="67"/>
  <c r="N68" i="54"/>
  <c r="N62" i="54" s="1"/>
  <c r="F68" i="54"/>
  <c r="F62" i="54" s="1"/>
  <c r="H297" i="66"/>
  <c r="F49" i="54"/>
  <c r="F43" i="54" s="1"/>
  <c r="L49" i="54"/>
  <c r="L43" i="54" s="1"/>
  <c r="D49" i="54"/>
  <c r="D43" i="54" s="1"/>
  <c r="N286" i="66"/>
  <c r="F286" i="66"/>
  <c r="F324" i="66" s="1"/>
  <c r="F293" i="65"/>
  <c r="N330" i="64"/>
  <c r="F9" i="54"/>
  <c r="F3" i="54" s="1"/>
  <c r="L9" i="54"/>
  <c r="L3" i="54" s="1"/>
  <c r="C293" i="70"/>
  <c r="C370" i="69"/>
  <c r="C293" i="69"/>
  <c r="G106" i="60"/>
  <c r="H336" i="72"/>
  <c r="H390" i="72" s="1"/>
  <c r="H391" i="72"/>
  <c r="L162" i="60"/>
  <c r="H385" i="72"/>
  <c r="H330" i="72"/>
  <c r="J340" i="71"/>
  <c r="J394" i="71" s="1"/>
  <c r="J396" i="71"/>
  <c r="P395" i="71"/>
  <c r="P340" i="71"/>
  <c r="P394" i="71" s="1"/>
  <c r="G389" i="71"/>
  <c r="J144" i="60"/>
  <c r="F330" i="71"/>
  <c r="F385" i="71"/>
  <c r="M408" i="70"/>
  <c r="M350" i="70"/>
  <c r="M407" i="70" s="1"/>
  <c r="I128" i="60"/>
  <c r="E346" i="70"/>
  <c r="E404" i="70"/>
  <c r="Q111" i="60"/>
  <c r="I111" i="60"/>
  <c r="E111" i="60"/>
  <c r="K426" i="68"/>
  <c r="K500" i="68"/>
  <c r="M426" i="68"/>
  <c r="Q404" i="67"/>
  <c r="Q346" i="67"/>
  <c r="I66" i="60"/>
  <c r="N62" i="57"/>
  <c r="I49" i="57"/>
  <c r="I43" i="57" s="1"/>
  <c r="I412" i="65"/>
  <c r="I354" i="65"/>
  <c r="I411" i="65" s="1"/>
  <c r="H396" i="64"/>
  <c r="D396" i="64"/>
  <c r="J453" i="64"/>
  <c r="J389" i="64"/>
  <c r="J452" i="64" s="1"/>
  <c r="M7" i="60"/>
  <c r="I384" i="64"/>
  <c r="I448" i="64"/>
  <c r="L381" i="64"/>
  <c r="C164" i="60"/>
  <c r="C128" i="60"/>
  <c r="C415" i="69"/>
  <c r="C357" i="69"/>
  <c r="C414" i="69" s="1"/>
  <c r="C426" i="68"/>
  <c r="C396" i="64"/>
  <c r="M404" i="68"/>
  <c r="E404" i="68"/>
  <c r="G378" i="68"/>
  <c r="G403" i="68"/>
  <c r="O326" i="66"/>
  <c r="Q325" i="66"/>
  <c r="Q305" i="66"/>
  <c r="P326" i="65"/>
  <c r="H326" i="65"/>
  <c r="N305" i="65"/>
  <c r="N325" i="65"/>
  <c r="J325" i="65"/>
  <c r="J305" i="65"/>
  <c r="I377" i="64"/>
  <c r="I440" i="64"/>
  <c r="L373" i="64"/>
  <c r="D373" i="64"/>
  <c r="G377" i="70"/>
  <c r="G300" i="70"/>
  <c r="Q370" i="69"/>
  <c r="Q293" i="69"/>
  <c r="I113" i="58"/>
  <c r="I111" i="54"/>
  <c r="I105" i="54" s="1"/>
  <c r="O368" i="69"/>
  <c r="K368" i="69"/>
  <c r="G368" i="69"/>
  <c r="E289" i="67"/>
  <c r="G286" i="67"/>
  <c r="D144" i="50"/>
  <c r="P332" i="72"/>
  <c r="P387" i="72"/>
  <c r="H164" i="60"/>
  <c r="D387" i="72"/>
  <c r="D332" i="72"/>
  <c r="J146" i="60"/>
  <c r="F332" i="71"/>
  <c r="F387" i="71"/>
  <c r="G401" i="70"/>
  <c r="G343" i="70"/>
  <c r="N441" i="68"/>
  <c r="N513" i="68" s="1"/>
  <c r="N514" i="68"/>
  <c r="N343" i="66"/>
  <c r="Q357" i="65"/>
  <c r="H320" i="72"/>
  <c r="H374" i="72"/>
  <c r="N300" i="72"/>
  <c r="N373" i="72"/>
  <c r="N319" i="72"/>
  <c r="P317" i="72"/>
  <c r="P371" i="72"/>
  <c r="D371" i="72"/>
  <c r="D317" i="72"/>
  <c r="O330" i="70"/>
  <c r="Q308" i="70"/>
  <c r="Q327" i="70" s="1"/>
  <c r="Q328" i="70"/>
  <c r="G326" i="70"/>
  <c r="E340" i="69"/>
  <c r="K396" i="69"/>
  <c r="K319" i="69"/>
  <c r="K339" i="69"/>
  <c r="Q336" i="69"/>
  <c r="Q316" i="69"/>
  <c r="Q310" i="69" s="1"/>
  <c r="I316" i="69"/>
  <c r="I336" i="69"/>
  <c r="I419" i="68"/>
  <c r="Q412" i="68"/>
  <c r="I412" i="68"/>
  <c r="O411" i="68"/>
  <c r="G411" i="68"/>
  <c r="I410" i="68"/>
  <c r="I385" i="68"/>
  <c r="O340" i="67"/>
  <c r="Q339" i="67"/>
  <c r="Q319" i="67"/>
  <c r="M339" i="67"/>
  <c r="M319" i="67"/>
  <c r="I319" i="67"/>
  <c r="I339" i="67"/>
  <c r="E339" i="67"/>
  <c r="E319" i="67"/>
  <c r="F336" i="67"/>
  <c r="F316" i="67"/>
  <c r="F310" i="67" s="1"/>
  <c r="M334" i="67"/>
  <c r="E334" i="67"/>
  <c r="K333" i="67"/>
  <c r="M332" i="67"/>
  <c r="M312" i="67"/>
  <c r="P337" i="66"/>
  <c r="D337" i="66"/>
  <c r="F336" i="66"/>
  <c r="F316" i="66"/>
  <c r="M336" i="65"/>
  <c r="M316" i="65"/>
  <c r="M310" i="65" s="1"/>
  <c r="L333" i="65"/>
  <c r="P347" i="64"/>
  <c r="P432" i="64"/>
  <c r="P369" i="64"/>
  <c r="H347" i="64"/>
  <c r="H369" i="64"/>
  <c r="M364" i="64"/>
  <c r="M342" i="64"/>
  <c r="M363" i="64" s="1"/>
  <c r="O339" i="64"/>
  <c r="O361" i="64"/>
  <c r="K278" i="72"/>
  <c r="I276" i="72"/>
  <c r="Q362" i="71"/>
  <c r="Q289" i="71"/>
  <c r="Q325" i="71" s="1"/>
  <c r="M286" i="71"/>
  <c r="G289" i="70"/>
  <c r="I286" i="70"/>
  <c r="O286" i="70"/>
  <c r="M289" i="69"/>
  <c r="I286" i="66"/>
  <c r="O30" i="54"/>
  <c r="O24" i="54" s="1"/>
  <c r="Q293" i="65"/>
  <c r="Q331" i="65" s="1"/>
  <c r="Q289" i="65"/>
  <c r="Q327" i="65" s="1"/>
  <c r="G286" i="65"/>
  <c r="L164" i="50"/>
  <c r="C106" i="60"/>
  <c r="G389" i="72"/>
  <c r="L415" i="70"/>
  <c r="L357" i="70"/>
  <c r="L414" i="70" s="1"/>
  <c r="H357" i="70"/>
  <c r="J136" i="60"/>
  <c r="J130" i="57"/>
  <c r="J124" i="57" s="1"/>
  <c r="P406" i="70"/>
  <c r="F109" i="60"/>
  <c r="K106" i="60"/>
  <c r="L510" i="68"/>
  <c r="L437" i="68"/>
  <c r="L509" i="68" s="1"/>
  <c r="N87" i="57"/>
  <c r="N431" i="68" s="1"/>
  <c r="L433" i="68"/>
  <c r="J68" i="57"/>
  <c r="J62" i="57" s="1"/>
  <c r="Q354" i="66"/>
  <c r="Q411" i="66" s="1"/>
  <c r="Q412" i="66"/>
  <c r="E412" i="66"/>
  <c r="E354" i="66"/>
  <c r="E411" i="66" s="1"/>
  <c r="Q28" i="60"/>
  <c r="M28" i="60"/>
  <c r="E28" i="60"/>
  <c r="Q9" i="57"/>
  <c r="Q3" i="57" s="1"/>
  <c r="Q16" i="60"/>
  <c r="I393" i="64"/>
  <c r="I457" i="64"/>
  <c r="I315" i="72"/>
  <c r="I296" i="72"/>
  <c r="I314" i="72" s="1"/>
  <c r="O294" i="72"/>
  <c r="O313" i="72"/>
  <c r="K161" i="55"/>
  <c r="J327" i="71"/>
  <c r="L380" i="71"/>
  <c r="L326" i="71"/>
  <c r="L307" i="71"/>
  <c r="H307" i="71"/>
  <c r="H380" i="71"/>
  <c r="H326" i="71"/>
  <c r="O340" i="70"/>
  <c r="P406" i="68"/>
  <c r="P381" i="68"/>
  <c r="P405" i="68" s="1"/>
  <c r="D381" i="68"/>
  <c r="D405" i="68" s="1"/>
  <c r="D406" i="68"/>
  <c r="N330" i="67"/>
  <c r="Q308" i="67"/>
  <c r="Q328" i="67"/>
  <c r="E308" i="67"/>
  <c r="E327" i="67" s="1"/>
  <c r="E328" i="67"/>
  <c r="M326" i="67"/>
  <c r="E326" i="67"/>
  <c r="K334" i="66"/>
  <c r="K312" i="66"/>
  <c r="K332" i="66"/>
  <c r="G328" i="65"/>
  <c r="G308" i="65"/>
  <c r="G327" i="65" s="1"/>
  <c r="N366" i="64"/>
  <c r="J366" i="64"/>
  <c r="Q355" i="72"/>
  <c r="Q282" i="72"/>
  <c r="O353" i="72"/>
  <c r="K353" i="72"/>
  <c r="G353" i="72"/>
  <c r="M297" i="70"/>
  <c r="G297" i="69"/>
  <c r="K354" i="68"/>
  <c r="K300" i="67"/>
  <c r="O297" i="67"/>
  <c r="G293" i="67"/>
  <c r="I291" i="67"/>
  <c r="N321" i="64"/>
  <c r="I204" i="71"/>
  <c r="K130" i="60"/>
  <c r="M315" i="71"/>
  <c r="M296" i="71"/>
  <c r="M314" i="71" s="1"/>
  <c r="M294" i="71"/>
  <c r="M313" i="71"/>
  <c r="I143" i="55"/>
  <c r="O337" i="70"/>
  <c r="G337" i="70"/>
  <c r="E336" i="70"/>
  <c r="Q340" i="65"/>
  <c r="I340" i="65"/>
  <c r="K106" i="50"/>
  <c r="Q85" i="50"/>
  <c r="J28" i="50"/>
  <c r="M161" i="72"/>
  <c r="E161" i="72"/>
  <c r="L162" i="50"/>
  <c r="D162" i="50"/>
  <c r="L150" i="71"/>
  <c r="L205" i="71"/>
  <c r="D150" i="71"/>
  <c r="D205" i="71"/>
  <c r="M148" i="71"/>
  <c r="M203" i="71"/>
  <c r="M165" i="70"/>
  <c r="E165" i="70"/>
  <c r="J220" i="70"/>
  <c r="J162" i="70"/>
  <c r="J219" i="70" s="1"/>
  <c r="J128" i="50"/>
  <c r="O125" i="50"/>
  <c r="N125" i="50"/>
  <c r="J151" i="70"/>
  <c r="J209" i="70"/>
  <c r="M162" i="69"/>
  <c r="M219" i="69" s="1"/>
  <c r="M220" i="69"/>
  <c r="P216" i="69"/>
  <c r="P158" i="69"/>
  <c r="P215" i="69" s="1"/>
  <c r="H158" i="69"/>
  <c r="H215" i="69" s="1"/>
  <c r="H216" i="69"/>
  <c r="Q109" i="50"/>
  <c r="I109" i="50"/>
  <c r="K209" i="69"/>
  <c r="K151" i="69"/>
  <c r="J199" i="68"/>
  <c r="J271" i="68" s="1"/>
  <c r="J272" i="68"/>
  <c r="P195" i="68"/>
  <c r="F85" i="50"/>
  <c r="M162" i="67"/>
  <c r="M219" i="67" s="1"/>
  <c r="M220" i="67"/>
  <c r="E220" i="67"/>
  <c r="E162" i="67"/>
  <c r="E219" i="67" s="1"/>
  <c r="J154" i="67"/>
  <c r="J212" i="67"/>
  <c r="L47" i="50"/>
  <c r="D47" i="50"/>
  <c r="J151" i="66"/>
  <c r="D165" i="65"/>
  <c r="M220" i="65"/>
  <c r="M162" i="65"/>
  <c r="M219" i="65" s="1"/>
  <c r="E220" i="65"/>
  <c r="E162" i="65"/>
  <c r="E219" i="65" s="1"/>
  <c r="M158" i="65"/>
  <c r="E158" i="65"/>
  <c r="P212" i="65"/>
  <c r="P154" i="65"/>
  <c r="D28" i="50"/>
  <c r="P184" i="64"/>
  <c r="J177" i="64"/>
  <c r="J235" i="64"/>
  <c r="B68" i="47"/>
  <c r="L131" i="72"/>
  <c r="L112" i="72"/>
  <c r="F125" i="71"/>
  <c r="F144" i="71"/>
  <c r="Q118" i="71"/>
  <c r="Q137" i="71"/>
  <c r="I137" i="71"/>
  <c r="I118" i="71"/>
  <c r="M127" i="70"/>
  <c r="M147" i="70"/>
  <c r="E127" i="70"/>
  <c r="E147" i="70"/>
  <c r="C139" i="70"/>
  <c r="J134" i="70"/>
  <c r="I113" i="70"/>
  <c r="I133" i="70"/>
  <c r="E143" i="69"/>
  <c r="O116" i="69"/>
  <c r="O136" i="69"/>
  <c r="G116" i="69"/>
  <c r="G136" i="69"/>
  <c r="K143" i="68"/>
  <c r="J139" i="68"/>
  <c r="Q124" i="67"/>
  <c r="L127" i="66"/>
  <c r="D127" i="66"/>
  <c r="O49" i="45"/>
  <c r="O43" i="45" s="1"/>
  <c r="K116" i="66"/>
  <c r="E30" i="45"/>
  <c r="C113" i="65"/>
  <c r="G135" i="64"/>
  <c r="N127" i="64"/>
  <c r="F127" i="64"/>
  <c r="B118" i="71"/>
  <c r="B116" i="71" s="1"/>
  <c r="B127" i="69"/>
  <c r="B147" i="69"/>
  <c r="B134" i="69"/>
  <c r="J166" i="44"/>
  <c r="J161" i="44" s="1"/>
  <c r="Q98" i="72"/>
  <c r="Q96" i="71"/>
  <c r="I97" i="70"/>
  <c r="K94" i="70"/>
  <c r="C94" i="70"/>
  <c r="B146" i="50"/>
  <c r="E162" i="50"/>
  <c r="M154" i="71"/>
  <c r="N144" i="50"/>
  <c r="M214" i="69"/>
  <c r="N109" i="50"/>
  <c r="L106" i="50"/>
  <c r="O199" i="68"/>
  <c r="O271" i="68" s="1"/>
  <c r="O272" i="68"/>
  <c r="O85" i="50"/>
  <c r="K184" i="68"/>
  <c r="C66" i="50"/>
  <c r="D220" i="66"/>
  <c r="D162" i="66"/>
  <c r="B220" i="65"/>
  <c r="B162" i="65"/>
  <c r="B219" i="65" s="1"/>
  <c r="F146" i="69"/>
  <c r="L116" i="69"/>
  <c r="L135" i="69" s="1"/>
  <c r="L136" i="69"/>
  <c r="G132" i="69"/>
  <c r="I151" i="68"/>
  <c r="F147" i="68"/>
  <c r="H138" i="67"/>
  <c r="H118" i="67"/>
  <c r="H112" i="67" s="1"/>
  <c r="J113" i="67"/>
  <c r="E127" i="66"/>
  <c r="E124" i="66"/>
  <c r="D116" i="66"/>
  <c r="K139" i="64"/>
  <c r="B120" i="67"/>
  <c r="C100" i="72"/>
  <c r="B94" i="72"/>
  <c r="N97" i="69"/>
  <c r="K30" i="57"/>
  <c r="K24" i="57" s="1"/>
  <c r="Q350" i="65"/>
  <c r="M350" i="65"/>
  <c r="M30" i="57"/>
  <c r="M24" i="57" s="1"/>
  <c r="D343" i="65"/>
  <c r="N330" i="66"/>
  <c r="K282" i="71"/>
  <c r="K356" i="71"/>
  <c r="M355" i="71"/>
  <c r="M282" i="71"/>
  <c r="M276" i="71"/>
  <c r="Q333" i="66"/>
  <c r="I293" i="66"/>
  <c r="I331" i="66" s="1"/>
  <c r="O293" i="66"/>
  <c r="G293" i="66"/>
  <c r="O330" i="66"/>
  <c r="O289" i="66"/>
  <c r="N164" i="50"/>
  <c r="Q47" i="50"/>
  <c r="L161" i="72"/>
  <c r="O166" i="47"/>
  <c r="O161" i="47" s="1"/>
  <c r="C154" i="72"/>
  <c r="G164" i="50"/>
  <c r="C205" i="72"/>
  <c r="C150" i="72"/>
  <c r="G148" i="72"/>
  <c r="G203" i="72"/>
  <c r="K213" i="71"/>
  <c r="K158" i="71"/>
  <c r="K212" i="71" s="1"/>
  <c r="C213" i="71"/>
  <c r="C158" i="71"/>
  <c r="C212" i="71" s="1"/>
  <c r="G205" i="71"/>
  <c r="G150" i="71"/>
  <c r="Q216" i="70"/>
  <c r="Q158" i="70"/>
  <c r="Q215" i="70" s="1"/>
  <c r="N214" i="70"/>
  <c r="F214" i="70"/>
  <c r="I128" i="50"/>
  <c r="E154" i="70"/>
  <c r="E212" i="70"/>
  <c r="M209" i="70"/>
  <c r="M151" i="70"/>
  <c r="E209" i="70"/>
  <c r="E151" i="70"/>
  <c r="I165" i="69"/>
  <c r="L162" i="69"/>
  <c r="L219" i="69" s="1"/>
  <c r="L220" i="69"/>
  <c r="D220" i="69"/>
  <c r="D162" i="69"/>
  <c r="D219" i="69" s="1"/>
  <c r="K216" i="69"/>
  <c r="K158" i="69"/>
  <c r="K215" i="69" s="1"/>
  <c r="C158" i="69"/>
  <c r="C215" i="69" s="1"/>
  <c r="C216" i="69"/>
  <c r="O214" i="69"/>
  <c r="G214" i="69"/>
  <c r="P212" i="69"/>
  <c r="P154" i="69"/>
  <c r="D109" i="50"/>
  <c r="N151" i="69"/>
  <c r="N209" i="69"/>
  <c r="F151" i="69"/>
  <c r="F209" i="69"/>
  <c r="M202" i="68"/>
  <c r="M275" i="68"/>
  <c r="E202" i="68"/>
  <c r="E275" i="68"/>
  <c r="G195" i="68"/>
  <c r="Q187" i="68"/>
  <c r="Q260" i="68"/>
  <c r="I260" i="68"/>
  <c r="I187" i="68"/>
  <c r="J165" i="67"/>
  <c r="Q66" i="50"/>
  <c r="I66" i="50"/>
  <c r="K158" i="66"/>
  <c r="C158" i="66"/>
  <c r="O154" i="66"/>
  <c r="O212" i="66"/>
  <c r="G212" i="66"/>
  <c r="G154" i="66"/>
  <c r="C165" i="65"/>
  <c r="P220" i="65"/>
  <c r="P162" i="65"/>
  <c r="P219" i="65" s="1"/>
  <c r="M30" i="47"/>
  <c r="M24" i="47" s="1"/>
  <c r="P158" i="65"/>
  <c r="L30" i="47"/>
  <c r="C30" i="47"/>
  <c r="K28" i="50"/>
  <c r="G212" i="65"/>
  <c r="G154" i="65"/>
  <c r="J151" i="65"/>
  <c r="K184" i="64"/>
  <c r="C184" i="64"/>
  <c r="G9" i="47"/>
  <c r="M177" i="64"/>
  <c r="O9" i="47"/>
  <c r="Q172" i="64"/>
  <c r="Q236" i="64"/>
  <c r="I172" i="64"/>
  <c r="I236" i="64"/>
  <c r="J169" i="64"/>
  <c r="B150" i="72"/>
  <c r="B205" i="72"/>
  <c r="B128" i="50"/>
  <c r="B275" i="68"/>
  <c r="B202" i="68"/>
  <c r="B82" i="50"/>
  <c r="M142" i="72"/>
  <c r="E142" i="72"/>
  <c r="H122" i="72"/>
  <c r="H141" i="72"/>
  <c r="O135" i="72"/>
  <c r="G135" i="72"/>
  <c r="P114" i="72"/>
  <c r="P132" i="72" s="1"/>
  <c r="P133" i="72"/>
  <c r="O112" i="72"/>
  <c r="O131" i="72"/>
  <c r="G112" i="72"/>
  <c r="G131" i="72"/>
  <c r="N145" i="71"/>
  <c r="F145" i="71"/>
  <c r="M144" i="71"/>
  <c r="M125" i="71"/>
  <c r="E144" i="71"/>
  <c r="E125" i="71"/>
  <c r="N139" i="71"/>
  <c r="M138" i="71"/>
  <c r="E138" i="71"/>
  <c r="L118" i="71"/>
  <c r="L137" i="71"/>
  <c r="D118" i="71"/>
  <c r="D137" i="71"/>
  <c r="L135" i="71"/>
  <c r="D135" i="71"/>
  <c r="M148" i="70"/>
  <c r="E148" i="70"/>
  <c r="L127" i="70"/>
  <c r="L147" i="70"/>
  <c r="D127" i="70"/>
  <c r="D147" i="70"/>
  <c r="N116" i="70"/>
  <c r="N136" i="70"/>
  <c r="F116" i="70"/>
  <c r="F136" i="70"/>
  <c r="P146" i="69"/>
  <c r="K111" i="45"/>
  <c r="J142" i="69"/>
  <c r="Q141" i="69"/>
  <c r="Q198" i="69"/>
  <c r="I141" i="69"/>
  <c r="I198" i="69"/>
  <c r="P120" i="69"/>
  <c r="P197" i="69"/>
  <c r="P140" i="69"/>
  <c r="H120" i="69"/>
  <c r="H197" i="69"/>
  <c r="H140" i="69"/>
  <c r="J195" i="69"/>
  <c r="J138" i="69"/>
  <c r="Q105" i="45"/>
  <c r="O151" i="68"/>
  <c r="Q173" i="68"/>
  <c r="J143" i="68"/>
  <c r="K116" i="67"/>
  <c r="C116" i="67"/>
  <c r="K124" i="66"/>
  <c r="N141" i="66"/>
  <c r="M120" i="66"/>
  <c r="E120" i="66"/>
  <c r="P113" i="66"/>
  <c r="P127" i="65"/>
  <c r="J24" i="45"/>
  <c r="J135" i="64"/>
  <c r="D9" i="45"/>
  <c r="B135" i="71"/>
  <c r="B120" i="65"/>
  <c r="N107" i="72"/>
  <c r="F107" i="72"/>
  <c r="O96" i="72"/>
  <c r="J94" i="72"/>
  <c r="B96" i="72"/>
  <c r="P96" i="71"/>
  <c r="P132" i="71" s="1"/>
  <c r="H96" i="71"/>
  <c r="H132" i="71" s="1"/>
  <c r="I94" i="71"/>
  <c r="D97" i="69"/>
  <c r="B125" i="50"/>
  <c r="M162" i="50"/>
  <c r="J144" i="50"/>
  <c r="K128" i="50"/>
  <c r="J154" i="69"/>
  <c r="J212" i="69"/>
  <c r="P106" i="50"/>
  <c r="D209" i="69"/>
  <c r="D151" i="69"/>
  <c r="G191" i="68"/>
  <c r="O184" i="68"/>
  <c r="Q158" i="66"/>
  <c r="Q156" i="66" s="1"/>
  <c r="M211" i="66"/>
  <c r="F158" i="65"/>
  <c r="Q212" i="65"/>
  <c r="Q154" i="65"/>
  <c r="N139" i="72"/>
  <c r="M138" i="72"/>
  <c r="P145" i="71"/>
  <c r="C125" i="71"/>
  <c r="C144" i="71"/>
  <c r="C142" i="71"/>
  <c r="H139" i="71"/>
  <c r="C138" i="71"/>
  <c r="E141" i="70"/>
  <c r="O145" i="69"/>
  <c r="J124" i="69"/>
  <c r="J144" i="69"/>
  <c r="N196" i="69"/>
  <c r="N139" i="69"/>
  <c r="C113" i="69"/>
  <c r="C133" i="69"/>
  <c r="Q151" i="68"/>
  <c r="J147" i="68"/>
  <c r="E120" i="67"/>
  <c r="E118" i="67" s="1"/>
  <c r="K120" i="66"/>
  <c r="H116" i="66"/>
  <c r="Q142" i="64"/>
  <c r="I130" i="64"/>
  <c r="I152" i="64"/>
  <c r="K127" i="64"/>
  <c r="N104" i="72"/>
  <c r="K100" i="72"/>
  <c r="N97" i="70"/>
  <c r="N93" i="70" s="1"/>
  <c r="M395" i="72"/>
  <c r="M340" i="72"/>
  <c r="M394" i="72" s="1"/>
  <c r="N85" i="60"/>
  <c r="J502" i="68"/>
  <c r="J429" i="68"/>
  <c r="C30" i="57"/>
  <c r="C24" i="57" s="1"/>
  <c r="K334" i="69"/>
  <c r="Q333" i="69"/>
  <c r="Q390" i="69"/>
  <c r="E111" i="55"/>
  <c r="E105" i="55" s="1"/>
  <c r="E113" i="59"/>
  <c r="Q318" i="64"/>
  <c r="E318" i="64"/>
  <c r="K109" i="50"/>
  <c r="D161" i="71"/>
  <c r="O148" i="47"/>
  <c r="N205" i="71"/>
  <c r="N150" i="71"/>
  <c r="O144" i="50"/>
  <c r="K148" i="71"/>
  <c r="K203" i="71"/>
  <c r="C144" i="50"/>
  <c r="P162" i="70"/>
  <c r="P219" i="70" s="1"/>
  <c r="P220" i="70"/>
  <c r="H162" i="70"/>
  <c r="H219" i="70" s="1"/>
  <c r="H220" i="70"/>
  <c r="P216" i="70"/>
  <c r="P158" i="70"/>
  <c r="H216" i="70"/>
  <c r="H158" i="70"/>
  <c r="P211" i="70"/>
  <c r="H211" i="70"/>
  <c r="L209" i="70"/>
  <c r="L151" i="70"/>
  <c r="D209" i="70"/>
  <c r="D151" i="70"/>
  <c r="L165" i="69"/>
  <c r="D165" i="69"/>
  <c r="K220" i="69"/>
  <c r="K162" i="69"/>
  <c r="K219" i="69" s="1"/>
  <c r="C220" i="69"/>
  <c r="C162" i="69"/>
  <c r="C219" i="69" s="1"/>
  <c r="N214" i="69"/>
  <c r="L199" i="68"/>
  <c r="L271" i="68" s="1"/>
  <c r="L272" i="68"/>
  <c r="P191" i="68"/>
  <c r="P260" i="68"/>
  <c r="P187" i="68"/>
  <c r="H187" i="68"/>
  <c r="H260" i="68"/>
  <c r="L184" i="68"/>
  <c r="D184" i="68"/>
  <c r="M165" i="67"/>
  <c r="E165" i="67"/>
  <c r="G220" i="67"/>
  <c r="G162" i="67"/>
  <c r="G219" i="67" s="1"/>
  <c r="G158" i="67"/>
  <c r="G156" i="67" s="1"/>
  <c r="C68" i="47"/>
  <c r="E68" i="47"/>
  <c r="E151" i="67"/>
  <c r="I162" i="66"/>
  <c r="G49" i="47"/>
  <c r="N212" i="66"/>
  <c r="N154" i="66"/>
  <c r="J165" i="65"/>
  <c r="K162" i="65"/>
  <c r="K219" i="65" s="1"/>
  <c r="K220" i="65"/>
  <c r="C162" i="65"/>
  <c r="C219" i="65" s="1"/>
  <c r="C220" i="65"/>
  <c r="N211" i="65"/>
  <c r="F211" i="65"/>
  <c r="Q151" i="65"/>
  <c r="I151" i="65"/>
  <c r="N184" i="64"/>
  <c r="M245" i="64"/>
  <c r="M181" i="64"/>
  <c r="M244" i="64" s="1"/>
  <c r="D177" i="64"/>
  <c r="L9" i="47"/>
  <c r="L7" i="50"/>
  <c r="H236" i="64"/>
  <c r="H172" i="64"/>
  <c r="Q169" i="64"/>
  <c r="B161" i="72"/>
  <c r="B158" i="71"/>
  <c r="B212" i="71" s="1"/>
  <c r="B151" i="69"/>
  <c r="B209" i="69"/>
  <c r="B195" i="68"/>
  <c r="B158" i="65"/>
  <c r="B177" i="64"/>
  <c r="Q145" i="72"/>
  <c r="I145" i="72"/>
  <c r="P144" i="72"/>
  <c r="P125" i="72"/>
  <c r="H125" i="72"/>
  <c r="H144" i="72"/>
  <c r="P142" i="72"/>
  <c r="H142" i="72"/>
  <c r="O122" i="72"/>
  <c r="O141" i="72"/>
  <c r="G122" i="72"/>
  <c r="G141" i="72"/>
  <c r="O139" i="72"/>
  <c r="G139" i="72"/>
  <c r="N138" i="72"/>
  <c r="F138" i="72"/>
  <c r="M137" i="72"/>
  <c r="M118" i="72"/>
  <c r="E118" i="72"/>
  <c r="E137" i="72"/>
  <c r="J135" i="72"/>
  <c r="O114" i="72"/>
  <c r="O133" i="72"/>
  <c r="G114" i="72"/>
  <c r="G133" i="72"/>
  <c r="N131" i="72"/>
  <c r="N112" i="72"/>
  <c r="L125" i="71"/>
  <c r="L144" i="71"/>
  <c r="D125" i="71"/>
  <c r="D144" i="71"/>
  <c r="P148" i="45"/>
  <c r="D142" i="71"/>
  <c r="C122" i="71"/>
  <c r="C141" i="71"/>
  <c r="H138" i="71"/>
  <c r="K118" i="71"/>
  <c r="K137" i="71"/>
  <c r="C135" i="71"/>
  <c r="L148" i="70"/>
  <c r="D148" i="70"/>
  <c r="K127" i="70"/>
  <c r="K147" i="70"/>
  <c r="C127" i="70"/>
  <c r="C147" i="70"/>
  <c r="L124" i="70"/>
  <c r="L144" i="70"/>
  <c r="D124" i="70"/>
  <c r="D144" i="70"/>
  <c r="L130" i="45"/>
  <c r="M116" i="70"/>
  <c r="M136" i="70"/>
  <c r="E116" i="70"/>
  <c r="E136" i="70"/>
  <c r="P148" i="69"/>
  <c r="H148" i="69"/>
  <c r="O127" i="69"/>
  <c r="O147" i="69"/>
  <c r="P198" i="69"/>
  <c r="P141" i="69"/>
  <c r="H198" i="69"/>
  <c r="H141" i="69"/>
  <c r="O197" i="69"/>
  <c r="O120" i="69"/>
  <c r="O140" i="69"/>
  <c r="G197" i="69"/>
  <c r="G120" i="69"/>
  <c r="G140" i="69"/>
  <c r="J111" i="45"/>
  <c r="J113" i="49"/>
  <c r="O111" i="45"/>
  <c r="Q134" i="69"/>
  <c r="I134" i="69"/>
  <c r="J154" i="68"/>
  <c r="J151" i="68"/>
  <c r="C147" i="68"/>
  <c r="P139" i="68"/>
  <c r="H139" i="68"/>
  <c r="E136" i="68"/>
  <c r="M127" i="67"/>
  <c r="E127" i="67"/>
  <c r="I138" i="67"/>
  <c r="N116" i="67"/>
  <c r="F116" i="67"/>
  <c r="L62" i="45"/>
  <c r="J127" i="66"/>
  <c r="J147" i="66"/>
  <c r="L118" i="66"/>
  <c r="Q116" i="66"/>
  <c r="I116" i="66"/>
  <c r="G30" i="45"/>
  <c r="G24" i="45" s="1"/>
  <c r="C165" i="64"/>
  <c r="L127" i="64"/>
  <c r="D127" i="64"/>
  <c r="B120" i="70"/>
  <c r="B140" i="70"/>
  <c r="B151" i="68"/>
  <c r="B164" i="68"/>
  <c r="B139" i="68"/>
  <c r="Q107" i="72"/>
  <c r="K104" i="72"/>
  <c r="N96" i="72"/>
  <c r="F96" i="72"/>
  <c r="Q94" i="72"/>
  <c r="I94" i="72"/>
  <c r="I130" i="72" s="1"/>
  <c r="F139" i="71"/>
  <c r="L99" i="70"/>
  <c r="K97" i="70"/>
  <c r="K135" i="70" s="1"/>
  <c r="C97" i="70"/>
  <c r="C135" i="70" s="1"/>
  <c r="P176" i="69"/>
  <c r="P99" i="69"/>
  <c r="H176" i="69"/>
  <c r="H99" i="69"/>
  <c r="O346" i="66"/>
  <c r="O404" i="66"/>
  <c r="N327" i="72"/>
  <c r="J327" i="72"/>
  <c r="M323" i="72"/>
  <c r="M304" i="72"/>
  <c r="M298" i="72" s="1"/>
  <c r="I334" i="70"/>
  <c r="O333" i="70"/>
  <c r="G333" i="70"/>
  <c r="I312" i="70"/>
  <c r="I331" i="70" s="1"/>
  <c r="I332" i="70"/>
  <c r="L423" i="68"/>
  <c r="D423" i="68"/>
  <c r="J494" i="68"/>
  <c r="J422" i="68"/>
  <c r="H415" i="68"/>
  <c r="N30" i="55"/>
  <c r="J330" i="65"/>
  <c r="C336" i="70"/>
  <c r="C316" i="70"/>
  <c r="C330" i="70"/>
  <c r="C340" i="69"/>
  <c r="C328" i="69"/>
  <c r="C308" i="69"/>
  <c r="C327" i="69" s="1"/>
  <c r="C305" i="67"/>
  <c r="C325" i="67"/>
  <c r="C340" i="65"/>
  <c r="C366" i="64"/>
  <c r="E297" i="65"/>
  <c r="M330" i="64"/>
  <c r="E330" i="64"/>
  <c r="E323" i="64" s="1"/>
  <c r="Q148" i="72"/>
  <c r="Q203" i="72"/>
  <c r="C220" i="70"/>
  <c r="C162" i="70"/>
  <c r="C219" i="70" s="1"/>
  <c r="G216" i="70"/>
  <c r="G158" i="70"/>
  <c r="O154" i="70"/>
  <c r="O212" i="70"/>
  <c r="G151" i="70"/>
  <c r="G209" i="70"/>
  <c r="C165" i="69"/>
  <c r="M158" i="69"/>
  <c r="M216" i="69"/>
  <c r="Q111" i="47"/>
  <c r="Q111" i="50" s="1"/>
  <c r="F154" i="69"/>
  <c r="F212" i="69"/>
  <c r="G202" i="68"/>
  <c r="G275" i="68"/>
  <c r="K191" i="68"/>
  <c r="P165" i="67"/>
  <c r="N220" i="67"/>
  <c r="N162" i="67"/>
  <c r="N219" i="67" s="1"/>
  <c r="I158" i="66"/>
  <c r="P43" i="47"/>
  <c r="J158" i="65"/>
  <c r="E28" i="50"/>
  <c r="Q184" i="64"/>
  <c r="K7" i="50"/>
  <c r="D169" i="64"/>
  <c r="B208" i="70"/>
  <c r="D145" i="72"/>
  <c r="J139" i="72"/>
  <c r="E138" i="72"/>
  <c r="E135" i="72"/>
  <c r="H145" i="71"/>
  <c r="G142" i="71"/>
  <c r="P139" i="71"/>
  <c r="D139" i="71"/>
  <c r="G138" i="71"/>
  <c r="F137" i="71"/>
  <c r="F118" i="71"/>
  <c r="E143" i="45"/>
  <c r="P120" i="70"/>
  <c r="P140" i="70"/>
  <c r="P136" i="70"/>
  <c r="P116" i="70"/>
  <c r="P135" i="70" s="1"/>
  <c r="F113" i="67"/>
  <c r="O118" i="66"/>
  <c r="E120" i="65"/>
  <c r="D113" i="65"/>
  <c r="G139" i="64"/>
  <c r="M130" i="64"/>
  <c r="G127" i="64"/>
  <c r="B116" i="65"/>
  <c r="O100" i="72"/>
  <c r="G98" i="71"/>
  <c r="Q108" i="70"/>
  <c r="L99" i="69"/>
  <c r="L177" i="69"/>
  <c r="N142" i="64"/>
  <c r="B114" i="71"/>
  <c r="B132" i="71" s="1"/>
  <c r="B133" i="71"/>
  <c r="G104" i="72"/>
  <c r="E104" i="71"/>
  <c r="L94" i="71"/>
  <c r="O97" i="69"/>
  <c r="P380" i="72"/>
  <c r="P307" i="72"/>
  <c r="P326" i="72"/>
  <c r="F422" i="68"/>
  <c r="F494" i="68"/>
  <c r="C326" i="71"/>
  <c r="C380" i="71"/>
  <c r="C307" i="71"/>
  <c r="C404" i="68"/>
  <c r="C377" i="64"/>
  <c r="Q150" i="72"/>
  <c r="Q205" i="72"/>
  <c r="O128" i="50"/>
  <c r="F109" i="50"/>
  <c r="I130" i="45"/>
  <c r="G100" i="72"/>
  <c r="E134" i="69"/>
  <c r="B110" i="64"/>
  <c r="B116" i="64"/>
  <c r="L107" i="64"/>
  <c r="I108" i="64"/>
  <c r="J7" i="44"/>
  <c r="J110" i="64"/>
  <c r="J152" i="64" s="1"/>
  <c r="G112" i="64"/>
  <c r="O112" i="64"/>
  <c r="L113" i="64"/>
  <c r="I115" i="64"/>
  <c r="F116" i="64"/>
  <c r="G117" i="64"/>
  <c r="D119" i="64"/>
  <c r="P119" i="64"/>
  <c r="M120" i="64"/>
  <c r="N122" i="64"/>
  <c r="N164" i="64" s="1"/>
  <c r="K123" i="64"/>
  <c r="K165" i="64" s="1"/>
  <c r="L124" i="64"/>
  <c r="I95" i="65"/>
  <c r="F96" i="65"/>
  <c r="G28" i="44"/>
  <c r="G98" i="65"/>
  <c r="H100" i="65"/>
  <c r="I102" i="65"/>
  <c r="I140" i="65" s="1"/>
  <c r="G104" i="65"/>
  <c r="G142" i="65" s="1"/>
  <c r="D106" i="65"/>
  <c r="P106" i="65"/>
  <c r="Q107" i="65"/>
  <c r="J109" i="65"/>
  <c r="G110" i="65"/>
  <c r="B103" i="65"/>
  <c r="I95" i="66"/>
  <c r="I133" i="66" s="1"/>
  <c r="J96" i="66"/>
  <c r="K47" i="44"/>
  <c r="K98" i="66"/>
  <c r="K136" i="66" s="1"/>
  <c r="L100" i="66"/>
  <c r="M102" i="66"/>
  <c r="J103" i="66"/>
  <c r="J141" i="66" s="1"/>
  <c r="K104" i="66"/>
  <c r="K142" i="66" s="1"/>
  <c r="H106" i="66"/>
  <c r="I107" i="66"/>
  <c r="I145" i="66" s="1"/>
  <c r="F109" i="66"/>
  <c r="C110" i="66"/>
  <c r="K110" i="66"/>
  <c r="B109" i="67"/>
  <c r="J95" i="67"/>
  <c r="G96" i="67"/>
  <c r="G134" i="67" s="1"/>
  <c r="D66" i="44"/>
  <c r="D98" i="67"/>
  <c r="P66" i="44"/>
  <c r="P98" i="67"/>
  <c r="Q100" i="67"/>
  <c r="Q138" i="67" s="1"/>
  <c r="N102" i="67"/>
  <c r="K103" i="67"/>
  <c r="H104" i="67"/>
  <c r="E106" i="67"/>
  <c r="F107" i="67"/>
  <c r="C109" i="67"/>
  <c r="K109" i="67"/>
  <c r="P110" i="67"/>
  <c r="N113" i="68"/>
  <c r="O114" i="68"/>
  <c r="P85" i="44"/>
  <c r="P116" i="68"/>
  <c r="M118" i="68"/>
  <c r="N120" i="68"/>
  <c r="N168" i="68" s="1"/>
  <c r="K121" i="68"/>
  <c r="L122" i="68"/>
  <c r="I124" i="68"/>
  <c r="F125" i="68"/>
  <c r="C126" i="68"/>
  <c r="D128" i="68"/>
  <c r="P128" i="68"/>
  <c r="Q129" i="68"/>
  <c r="Q177" i="68" s="1"/>
  <c r="K132" i="68"/>
  <c r="L133" i="68"/>
  <c r="J148" i="44"/>
  <c r="E148" i="44"/>
  <c r="L161" i="44"/>
  <c r="H24" i="45"/>
  <c r="F148" i="47"/>
  <c r="F154" i="50"/>
  <c r="H81" i="47"/>
  <c r="J3" i="47"/>
  <c r="B117" i="64"/>
  <c r="B123" i="64"/>
  <c r="B165" i="64" s="1"/>
  <c r="M107" i="64"/>
  <c r="N108" i="64"/>
  <c r="G7" i="44"/>
  <c r="G110" i="64"/>
  <c r="H112" i="64"/>
  <c r="H154" i="64" s="1"/>
  <c r="E113" i="64"/>
  <c r="Q113" i="64"/>
  <c r="Q155" i="64" s="1"/>
  <c r="N115" i="64"/>
  <c r="N157" i="64" s="1"/>
  <c r="K116" i="64"/>
  <c r="H117" i="64"/>
  <c r="E119" i="64"/>
  <c r="Q119" i="64"/>
  <c r="N120" i="64"/>
  <c r="O122" i="64"/>
  <c r="L123" i="64"/>
  <c r="F95" i="65"/>
  <c r="F133" i="65" s="1"/>
  <c r="C96" i="65"/>
  <c r="K96" i="65"/>
  <c r="H28" i="44"/>
  <c r="H98" i="65"/>
  <c r="H136" i="65" s="1"/>
  <c r="E100" i="65"/>
  <c r="Q100" i="65"/>
  <c r="N102" i="65"/>
  <c r="N140" i="65" s="1"/>
  <c r="K103" i="65"/>
  <c r="H104" i="65"/>
  <c r="E106" i="65"/>
  <c r="E144" i="65" s="1"/>
  <c r="M106" i="65"/>
  <c r="M144" i="65" s="1"/>
  <c r="J107" i="65"/>
  <c r="G109" i="65"/>
  <c r="O109" i="65"/>
  <c r="L110" i="65"/>
  <c r="B104" i="65"/>
  <c r="B110" i="65"/>
  <c r="N95" i="66"/>
  <c r="K96" i="66"/>
  <c r="L47" i="44"/>
  <c r="L98" i="66"/>
  <c r="L136" i="66" s="1"/>
  <c r="I100" i="66"/>
  <c r="F102" i="66"/>
  <c r="C103" i="66"/>
  <c r="O103" i="66"/>
  <c r="L104" i="66"/>
  <c r="E106" i="66"/>
  <c r="E144" i="66" s="1"/>
  <c r="Q106" i="66"/>
  <c r="Q144" i="66" s="1"/>
  <c r="N107" i="66"/>
  <c r="N145" i="66" s="1"/>
  <c r="K109" i="66"/>
  <c r="H110" i="66"/>
  <c r="H148" i="66" s="1"/>
  <c r="B104" i="67"/>
  <c r="B142" i="67" s="1"/>
  <c r="B106" i="66"/>
  <c r="B144" i="66" s="1"/>
  <c r="G95" i="67"/>
  <c r="D96" i="67"/>
  <c r="D134" i="67" s="1"/>
  <c r="P96" i="67"/>
  <c r="P134" i="67" s="1"/>
  <c r="Q66" i="44"/>
  <c r="Q98" i="67"/>
  <c r="N100" i="67"/>
  <c r="G102" i="67"/>
  <c r="G140" i="67" s="1"/>
  <c r="D103" i="67"/>
  <c r="P103" i="67"/>
  <c r="M104" i="67"/>
  <c r="F106" i="67"/>
  <c r="N106" i="67"/>
  <c r="K107" i="67"/>
  <c r="K145" i="67" s="1"/>
  <c r="H109" i="67"/>
  <c r="P109" i="67"/>
  <c r="M110" i="67"/>
  <c r="B118" i="68"/>
  <c r="B129" i="68"/>
  <c r="G113" i="68"/>
  <c r="O113" i="68"/>
  <c r="P114" i="68"/>
  <c r="Q85" i="44"/>
  <c r="Q116" i="68"/>
  <c r="J118" i="68"/>
  <c r="G120" i="68"/>
  <c r="H121" i="68"/>
  <c r="E122" i="68"/>
  <c r="E170" i="68" s="1"/>
  <c r="Q122" i="68"/>
  <c r="J124" i="68"/>
  <c r="G125" i="68"/>
  <c r="D126" i="68"/>
  <c r="D174" i="68" s="1"/>
  <c r="P126" i="68"/>
  <c r="I128" i="68"/>
  <c r="J129" i="68"/>
  <c r="G131" i="68"/>
  <c r="H132" i="68"/>
  <c r="I133" i="68"/>
  <c r="I111" i="44"/>
  <c r="I105" i="44" s="1"/>
  <c r="I113" i="48"/>
  <c r="D166" i="44"/>
  <c r="L161" i="45"/>
  <c r="F81" i="45"/>
  <c r="F141" i="68"/>
  <c r="J68" i="45"/>
  <c r="G124" i="45"/>
  <c r="F43" i="45"/>
  <c r="E105" i="47"/>
  <c r="I24" i="47"/>
  <c r="C105" i="55"/>
  <c r="J81" i="55"/>
  <c r="J383" i="68"/>
  <c r="Q164" i="60"/>
  <c r="P395" i="72"/>
  <c r="P340" i="72"/>
  <c r="P394" i="72" s="1"/>
  <c r="G164" i="60"/>
  <c r="M146" i="60"/>
  <c r="Q385" i="71"/>
  <c r="Q330" i="71"/>
  <c r="K415" i="70"/>
  <c r="K357" i="70"/>
  <c r="K414" i="70" s="1"/>
  <c r="I354" i="70"/>
  <c r="I411" i="70" s="1"/>
  <c r="I412" i="70"/>
  <c r="D128" i="60"/>
  <c r="L406" i="69"/>
  <c r="N401" i="69"/>
  <c r="N343" i="69"/>
  <c r="O433" i="68"/>
  <c r="L66" i="60"/>
  <c r="M415" i="66"/>
  <c r="M357" i="66"/>
  <c r="M414" i="66" s="1"/>
  <c r="H49" i="57"/>
  <c r="H43" i="57" s="1"/>
  <c r="F47" i="60"/>
  <c r="L357" i="65"/>
  <c r="D357" i="65"/>
  <c r="P354" i="65"/>
  <c r="P411" i="65" s="1"/>
  <c r="P412" i="65"/>
  <c r="H404" i="65"/>
  <c r="H346" i="65"/>
  <c r="G396" i="64"/>
  <c r="Q453" i="64"/>
  <c r="Q389" i="64"/>
  <c r="N304" i="72"/>
  <c r="N324" i="72"/>
  <c r="F324" i="72"/>
  <c r="L304" i="72"/>
  <c r="L323" i="72"/>
  <c r="D304" i="72"/>
  <c r="D323" i="72"/>
  <c r="P296" i="72"/>
  <c r="P314" i="72" s="1"/>
  <c r="P315" i="72"/>
  <c r="H296" i="72"/>
  <c r="H314" i="72" s="1"/>
  <c r="H315" i="72"/>
  <c r="N294" i="72"/>
  <c r="N313" i="72"/>
  <c r="O380" i="71"/>
  <c r="O326" i="71"/>
  <c r="O307" i="71"/>
  <c r="G380" i="71"/>
  <c r="G326" i="71"/>
  <c r="G307" i="71"/>
  <c r="Q323" i="71"/>
  <c r="Q304" i="71"/>
  <c r="I323" i="71"/>
  <c r="I304" i="71"/>
  <c r="O374" i="71"/>
  <c r="O320" i="71"/>
  <c r="G374" i="71"/>
  <c r="G320" i="71"/>
  <c r="M319" i="71"/>
  <c r="M300" i="71"/>
  <c r="M298" i="71" s="1"/>
  <c r="M373" i="71"/>
  <c r="E300" i="71"/>
  <c r="E319" i="71"/>
  <c r="E373" i="71"/>
  <c r="M371" i="71"/>
  <c r="M317" i="71"/>
  <c r="E371" i="71"/>
  <c r="E317" i="71"/>
  <c r="L296" i="71"/>
  <c r="L315" i="71"/>
  <c r="D296" i="71"/>
  <c r="D315" i="71"/>
  <c r="L294" i="71"/>
  <c r="L313" i="71"/>
  <c r="D294" i="71"/>
  <c r="D313" i="71"/>
  <c r="F340" i="70"/>
  <c r="D339" i="70"/>
  <c r="D396" i="70"/>
  <c r="D319" i="70"/>
  <c r="P335" i="70"/>
  <c r="D327" i="70"/>
  <c r="P325" i="70"/>
  <c r="P305" i="70"/>
  <c r="H305" i="70"/>
  <c r="H325" i="70"/>
  <c r="P390" i="69"/>
  <c r="P333" i="69"/>
  <c r="H333" i="69"/>
  <c r="H390" i="69"/>
  <c r="N312" i="69"/>
  <c r="N389" i="69"/>
  <c r="N332" i="69"/>
  <c r="F308" i="69"/>
  <c r="F327" i="69" s="1"/>
  <c r="F328" i="69"/>
  <c r="J326" i="69"/>
  <c r="P305" i="69"/>
  <c r="H419" i="68"/>
  <c r="N418" i="68"/>
  <c r="F418" i="68"/>
  <c r="F393" i="68"/>
  <c r="F402" i="68"/>
  <c r="I335" i="67"/>
  <c r="E335" i="67"/>
  <c r="L331" i="67"/>
  <c r="P335" i="65"/>
  <c r="K431" i="64"/>
  <c r="K368" i="64"/>
  <c r="N339" i="64"/>
  <c r="N361" i="64"/>
  <c r="C319" i="65"/>
  <c r="C339" i="65"/>
  <c r="J353" i="72"/>
  <c r="N278" i="72"/>
  <c r="F278" i="72"/>
  <c r="L282" i="71"/>
  <c r="L354" i="71" s="1"/>
  <c r="L355" i="71"/>
  <c r="D282" i="71"/>
  <c r="D354" i="71" s="1"/>
  <c r="D355" i="71"/>
  <c r="L353" i="71"/>
  <c r="D353" i="71"/>
  <c r="L278" i="71"/>
  <c r="D278" i="71"/>
  <c r="L276" i="71"/>
  <c r="D276" i="71"/>
  <c r="J289" i="70"/>
  <c r="J324" i="70"/>
  <c r="P300" i="69"/>
  <c r="P377" i="69"/>
  <c r="H377" i="69"/>
  <c r="H300" i="69"/>
  <c r="D337" i="69"/>
  <c r="J297" i="69"/>
  <c r="P372" i="68"/>
  <c r="H372" i="68"/>
  <c r="L87" i="54"/>
  <c r="D87" i="54"/>
  <c r="D359" i="68" s="1"/>
  <c r="J293" i="67"/>
  <c r="P289" i="67"/>
  <c r="H289" i="67"/>
  <c r="H327" i="67" s="1"/>
  <c r="L297" i="65"/>
  <c r="F30" i="54"/>
  <c r="F24" i="54" s="1"/>
  <c r="L30" i="54"/>
  <c r="L24" i="54" s="1"/>
  <c r="D30" i="54"/>
  <c r="D24" i="54" s="1"/>
  <c r="N286" i="65"/>
  <c r="F286" i="65"/>
  <c r="D330" i="64"/>
  <c r="D323" i="64" s="1"/>
  <c r="C282" i="71"/>
  <c r="C356" i="71"/>
  <c r="C289" i="65"/>
  <c r="M164" i="60"/>
  <c r="G85" i="60"/>
  <c r="P47" i="60"/>
  <c r="C111" i="60"/>
  <c r="O395" i="72"/>
  <c r="O340" i="72"/>
  <c r="O394" i="72" s="1"/>
  <c r="G395" i="72"/>
  <c r="G340" i="72"/>
  <c r="G394" i="72" s="1"/>
  <c r="L166" i="57"/>
  <c r="L161" i="57" s="1"/>
  <c r="L168" i="60"/>
  <c r="J391" i="72"/>
  <c r="J336" i="72"/>
  <c r="J390" i="72" s="1"/>
  <c r="Q389" i="72"/>
  <c r="N332" i="72"/>
  <c r="N387" i="72"/>
  <c r="F332" i="72"/>
  <c r="F387" i="72"/>
  <c r="J385" i="72"/>
  <c r="J330" i="72"/>
  <c r="Q343" i="71"/>
  <c r="Q397" i="71" s="1"/>
  <c r="Q398" i="71"/>
  <c r="Q336" i="71"/>
  <c r="Q390" i="71" s="1"/>
  <c r="Q391" i="71"/>
  <c r="I336" i="71"/>
  <c r="I390" i="71" s="1"/>
  <c r="I391" i="71"/>
  <c r="Q389" i="71"/>
  <c r="I389" i="71"/>
  <c r="P387" i="71"/>
  <c r="P332" i="71"/>
  <c r="H146" i="60"/>
  <c r="P144" i="60"/>
  <c r="D330" i="71"/>
  <c r="D385" i="71"/>
  <c r="K408" i="70"/>
  <c r="K350" i="70"/>
  <c r="K407" i="70" s="1"/>
  <c r="J406" i="70"/>
  <c r="O128" i="60"/>
  <c r="G128" i="60"/>
  <c r="Q125" i="60"/>
  <c r="I125" i="60"/>
  <c r="K415" i="69"/>
  <c r="K357" i="69"/>
  <c r="K414" i="69" s="1"/>
  <c r="Q412" i="69"/>
  <c r="Q354" i="69"/>
  <c r="Q411" i="69" s="1"/>
  <c r="I412" i="69"/>
  <c r="I354" i="69"/>
  <c r="I411" i="69" s="1"/>
  <c r="O406" i="69"/>
  <c r="G406" i="69"/>
  <c r="L404" i="69"/>
  <c r="L346" i="69"/>
  <c r="D346" i="69"/>
  <c r="D404" i="69"/>
  <c r="Q401" i="69"/>
  <c r="Q343" i="69"/>
  <c r="E106" i="60"/>
  <c r="K444" i="68"/>
  <c r="K516" i="68" s="1"/>
  <c r="K517" i="68"/>
  <c r="H514" i="68"/>
  <c r="H441" i="68"/>
  <c r="H513" i="68" s="1"/>
  <c r="N437" i="68"/>
  <c r="F437" i="68"/>
  <c r="F509" i="68" s="1"/>
  <c r="F510" i="68"/>
  <c r="N433" i="68"/>
  <c r="P85" i="60"/>
  <c r="L502" i="68"/>
  <c r="L429" i="68"/>
  <c r="H357" i="67"/>
  <c r="H350" i="67"/>
  <c r="K66" i="60"/>
  <c r="P343" i="67"/>
  <c r="H343" i="67"/>
  <c r="D357" i="66"/>
  <c r="K412" i="66"/>
  <c r="K354" i="66"/>
  <c r="O49" i="57"/>
  <c r="O43" i="57" s="1"/>
  <c r="G49" i="57"/>
  <c r="G43" i="57" s="1"/>
  <c r="K403" i="65"/>
  <c r="N343" i="65"/>
  <c r="F343" i="65"/>
  <c r="C343" i="70"/>
  <c r="C357" i="67"/>
  <c r="C343" i="66"/>
  <c r="M324" i="72"/>
  <c r="E324" i="72"/>
  <c r="K304" i="72"/>
  <c r="K323" i="72"/>
  <c r="I312" i="72"/>
  <c r="F380" i="71"/>
  <c r="F307" i="71"/>
  <c r="F326" i="71"/>
  <c r="L304" i="71"/>
  <c r="L323" i="71"/>
  <c r="D323" i="71"/>
  <c r="J320" i="71"/>
  <c r="J374" i="71"/>
  <c r="P373" i="71"/>
  <c r="P319" i="71"/>
  <c r="P300" i="71"/>
  <c r="H319" i="71"/>
  <c r="H373" i="71"/>
  <c r="H300" i="71"/>
  <c r="H298" i="71" s="1"/>
  <c r="K312" i="71"/>
  <c r="K336" i="70"/>
  <c r="K316" i="70"/>
  <c r="O340" i="69"/>
  <c r="G340" i="69"/>
  <c r="M396" i="69"/>
  <c r="M339" i="69"/>
  <c r="E319" i="69"/>
  <c r="E396" i="69"/>
  <c r="E339" i="69"/>
  <c r="M337" i="69"/>
  <c r="E337" i="69"/>
  <c r="K336" i="69"/>
  <c r="K316" i="69"/>
  <c r="K387" i="69"/>
  <c r="K330" i="69"/>
  <c r="Q328" i="69"/>
  <c r="Q308" i="69"/>
  <c r="I308" i="69"/>
  <c r="I328" i="69"/>
  <c r="O325" i="69"/>
  <c r="O305" i="69"/>
  <c r="G305" i="69"/>
  <c r="G325" i="69"/>
  <c r="D413" i="68"/>
  <c r="D485" i="68"/>
  <c r="N406" i="68"/>
  <c r="N381" i="68"/>
  <c r="N405" i="68" s="1"/>
  <c r="M378" i="68"/>
  <c r="M403" i="68"/>
  <c r="E403" i="68"/>
  <c r="E378" i="68"/>
  <c r="K338" i="67"/>
  <c r="P68" i="55"/>
  <c r="P62" i="55" s="1"/>
  <c r="H68" i="55"/>
  <c r="H62" i="55" s="1"/>
  <c r="K312" i="67"/>
  <c r="K332" i="67"/>
  <c r="O308" i="67"/>
  <c r="O327" i="67" s="1"/>
  <c r="O328" i="67"/>
  <c r="G308" i="67"/>
  <c r="G327" i="67" s="1"/>
  <c r="G328" i="67"/>
  <c r="Q305" i="67"/>
  <c r="Q325" i="67"/>
  <c r="I305" i="67"/>
  <c r="I325" i="67"/>
  <c r="L335" i="66"/>
  <c r="M339" i="65"/>
  <c r="M319" i="65"/>
  <c r="E339" i="65"/>
  <c r="K316" i="65"/>
  <c r="L330" i="65"/>
  <c r="L310" i="65"/>
  <c r="L304" i="65" s="1"/>
  <c r="N373" i="64"/>
  <c r="N351" i="64"/>
  <c r="J344" i="64"/>
  <c r="L366" i="64"/>
  <c r="D366" i="64"/>
  <c r="K342" i="64"/>
  <c r="K363" i="64" s="1"/>
  <c r="M339" i="64"/>
  <c r="M361" i="64"/>
  <c r="E361" i="64"/>
  <c r="E339" i="64"/>
  <c r="C362" i="64"/>
  <c r="I166" i="54"/>
  <c r="I161" i="54" s="1"/>
  <c r="O293" i="69"/>
  <c r="O370" i="69"/>
  <c r="G293" i="69"/>
  <c r="G370" i="69"/>
  <c r="O369" i="68"/>
  <c r="G369" i="68"/>
  <c r="Q354" i="68"/>
  <c r="I354" i="68"/>
  <c r="M300" i="67"/>
  <c r="E300" i="67"/>
  <c r="M338" i="66"/>
  <c r="M336" i="66"/>
  <c r="M297" i="66"/>
  <c r="M335" i="66" s="1"/>
  <c r="E297" i="66"/>
  <c r="Q49" i="54"/>
  <c r="Q43" i="54" s="1"/>
  <c r="I49" i="54"/>
  <c r="I43" i="54" s="1"/>
  <c r="E286" i="66"/>
  <c r="O300" i="65"/>
  <c r="G300" i="65"/>
  <c r="G291" i="65"/>
  <c r="K318" i="64"/>
  <c r="C300" i="69"/>
  <c r="C361" i="68"/>
  <c r="I164" i="60"/>
  <c r="G146" i="60"/>
  <c r="D47" i="60"/>
  <c r="G7" i="60"/>
  <c r="C162" i="60"/>
  <c r="H340" i="72"/>
  <c r="H394" i="72" s="1"/>
  <c r="H396" i="72"/>
  <c r="N395" i="72"/>
  <c r="N340" i="72"/>
  <c r="N394" i="72" s="1"/>
  <c r="F395" i="72"/>
  <c r="F340" i="72"/>
  <c r="F394" i="72" s="1"/>
  <c r="Q391" i="72"/>
  <c r="Q336" i="72"/>
  <c r="Q390" i="72" s="1"/>
  <c r="I391" i="72"/>
  <c r="I336" i="72"/>
  <c r="H389" i="72"/>
  <c r="Q387" i="72"/>
  <c r="Q332" i="72"/>
  <c r="I387" i="72"/>
  <c r="I332" i="72"/>
  <c r="Q385" i="72"/>
  <c r="Q330" i="72"/>
  <c r="I385" i="72"/>
  <c r="I330" i="72"/>
  <c r="P398" i="71"/>
  <c r="P343" i="71"/>
  <c r="P397" i="71" s="1"/>
  <c r="P389" i="71"/>
  <c r="K332" i="71"/>
  <c r="K387" i="71"/>
  <c r="O385" i="71"/>
  <c r="O330" i="71"/>
  <c r="G330" i="71"/>
  <c r="G385" i="71"/>
  <c r="K412" i="70"/>
  <c r="K354" i="70"/>
  <c r="K411" i="70" s="1"/>
  <c r="Q130" i="60"/>
  <c r="J404" i="70"/>
  <c r="J346" i="70"/>
  <c r="H343" i="70"/>
  <c r="H401" i="70"/>
  <c r="F415" i="69"/>
  <c r="F357" i="69"/>
  <c r="F414" i="69" s="1"/>
  <c r="P354" i="69"/>
  <c r="P411" i="69" s="1"/>
  <c r="P412" i="69"/>
  <c r="H412" i="69"/>
  <c r="H354" i="69"/>
  <c r="H411" i="69" s="1"/>
  <c r="K408" i="69"/>
  <c r="K350" i="69"/>
  <c r="G404" i="69"/>
  <c r="G346" i="69"/>
  <c r="L106" i="60"/>
  <c r="H401" i="69"/>
  <c r="H343" i="69"/>
  <c r="K514" i="68"/>
  <c r="K441" i="68"/>
  <c r="K513" i="68" s="1"/>
  <c r="M433" i="68"/>
  <c r="E433" i="68"/>
  <c r="G357" i="67"/>
  <c r="H354" i="67"/>
  <c r="H411" i="67" s="1"/>
  <c r="H412" i="67"/>
  <c r="N66" i="60"/>
  <c r="F66" i="60"/>
  <c r="L354" i="66"/>
  <c r="L411" i="66" s="1"/>
  <c r="L413" i="66"/>
  <c r="J412" i="66"/>
  <c r="J354" i="66"/>
  <c r="J411" i="66" s="1"/>
  <c r="P350" i="66"/>
  <c r="H350" i="66"/>
  <c r="K343" i="66"/>
  <c r="F357" i="65"/>
  <c r="F403" i="65"/>
  <c r="K386" i="64"/>
  <c r="N384" i="64"/>
  <c r="N448" i="64"/>
  <c r="C398" i="71"/>
  <c r="C343" i="71"/>
  <c r="C397" i="71" s="1"/>
  <c r="C144" i="60"/>
  <c r="C130" i="60"/>
  <c r="Q380" i="72"/>
  <c r="Q326" i="72"/>
  <c r="Q307" i="72"/>
  <c r="I307" i="72"/>
  <c r="I326" i="72"/>
  <c r="I380" i="72"/>
  <c r="I168" i="59"/>
  <c r="I166" i="55"/>
  <c r="I161" i="55" s="1"/>
  <c r="L312" i="72"/>
  <c r="J296" i="71"/>
  <c r="J314" i="71" s="1"/>
  <c r="J315" i="71"/>
  <c r="N294" i="71"/>
  <c r="N313" i="71"/>
  <c r="F294" i="71"/>
  <c r="F312" i="71" s="1"/>
  <c r="F313" i="71"/>
  <c r="P337" i="70"/>
  <c r="D130" i="55"/>
  <c r="D124" i="55" s="1"/>
  <c r="F316" i="70"/>
  <c r="F336" i="70"/>
  <c r="N334" i="70"/>
  <c r="L333" i="70"/>
  <c r="H130" i="55"/>
  <c r="H124" i="55" s="1"/>
  <c r="N312" i="70"/>
  <c r="N332" i="70"/>
  <c r="P130" i="55"/>
  <c r="P124" i="55" s="1"/>
  <c r="L330" i="70"/>
  <c r="D330" i="70"/>
  <c r="F308" i="70"/>
  <c r="F328" i="70"/>
  <c r="J340" i="69"/>
  <c r="L339" i="69"/>
  <c r="L319" i="69"/>
  <c r="L396" i="69"/>
  <c r="F387" i="69"/>
  <c r="F330" i="69"/>
  <c r="H328" i="69"/>
  <c r="H308" i="69"/>
  <c r="H327" i="69" s="1"/>
  <c r="J325" i="69"/>
  <c r="J305" i="69"/>
  <c r="M421" i="68"/>
  <c r="M396" i="68"/>
  <c r="E396" i="68"/>
  <c r="E421" i="68"/>
  <c r="N393" i="68"/>
  <c r="N419" i="68"/>
  <c r="F419" i="68"/>
  <c r="L418" i="68"/>
  <c r="L393" i="68"/>
  <c r="K414" i="68"/>
  <c r="K486" i="68"/>
  <c r="K389" i="68"/>
  <c r="D411" i="68"/>
  <c r="P87" i="55"/>
  <c r="K408" i="68"/>
  <c r="Q87" i="55"/>
  <c r="I405" i="68"/>
  <c r="N319" i="67"/>
  <c r="N339" i="67"/>
  <c r="F339" i="67"/>
  <c r="F319" i="67"/>
  <c r="G330" i="67"/>
  <c r="H305" i="67"/>
  <c r="H325" i="67"/>
  <c r="O336" i="66"/>
  <c r="G316" i="66"/>
  <c r="G336" i="66"/>
  <c r="P49" i="55"/>
  <c r="P43" i="55" s="1"/>
  <c r="H49" i="55"/>
  <c r="H43" i="55" s="1"/>
  <c r="G330" i="66"/>
  <c r="O308" i="66"/>
  <c r="O328" i="66"/>
  <c r="G308" i="66"/>
  <c r="G328" i="66"/>
  <c r="E30" i="55"/>
  <c r="E24" i="55" s="1"/>
  <c r="Q30" i="55"/>
  <c r="Q24" i="55" s="1"/>
  <c r="D328" i="65"/>
  <c r="Q351" i="64"/>
  <c r="Q373" i="64"/>
  <c r="I351" i="64"/>
  <c r="I373" i="64"/>
  <c r="Q9" i="55"/>
  <c r="Q3" i="55" s="1"/>
  <c r="Q12" i="59"/>
  <c r="I9" i="55"/>
  <c r="I3" i="55" s="1"/>
  <c r="I12" i="59"/>
  <c r="O344" i="64"/>
  <c r="N363" i="64"/>
  <c r="C331" i="70"/>
  <c r="C339" i="64"/>
  <c r="P289" i="72"/>
  <c r="P300" i="70"/>
  <c r="H300" i="70"/>
  <c r="L293" i="70"/>
  <c r="H327" i="70"/>
  <c r="L286" i="70"/>
  <c r="D286" i="70"/>
  <c r="D297" i="69"/>
  <c r="D291" i="69" s="1"/>
  <c r="J370" i="69"/>
  <c r="J293" i="69"/>
  <c r="J369" i="69" s="1"/>
  <c r="P111" i="54"/>
  <c r="P105" i="54" s="1"/>
  <c r="P113" i="58"/>
  <c r="J372" i="68"/>
  <c r="N365" i="68"/>
  <c r="F462" i="68"/>
  <c r="F365" i="68"/>
  <c r="F461" i="68" s="1"/>
  <c r="P300" i="67"/>
  <c r="H300" i="67"/>
  <c r="L68" i="54"/>
  <c r="L62" i="54" s="1"/>
  <c r="N49" i="54"/>
  <c r="N43" i="54" s="1"/>
  <c r="P293" i="66"/>
  <c r="H293" i="66"/>
  <c r="P289" i="66"/>
  <c r="P327" i="66" s="1"/>
  <c r="H289" i="66"/>
  <c r="H327" i="66" s="1"/>
  <c r="J300" i="65"/>
  <c r="D297" i="65"/>
  <c r="N293" i="65"/>
  <c r="J30" i="54"/>
  <c r="J24" i="54" s="1"/>
  <c r="F327" i="65"/>
  <c r="F333" i="64"/>
  <c r="P411" i="64"/>
  <c r="P326" i="64"/>
  <c r="H323" i="64"/>
  <c r="K364" i="64"/>
  <c r="C130" i="54"/>
  <c r="C124" i="54" s="1"/>
  <c r="K125" i="60"/>
  <c r="P166" i="57"/>
  <c r="P161" i="57" s="1"/>
  <c r="P168" i="60"/>
  <c r="L391" i="72"/>
  <c r="L336" i="72"/>
  <c r="L390" i="72" s="1"/>
  <c r="D168" i="60"/>
  <c r="D166" i="57"/>
  <c r="D161" i="57" s="1"/>
  <c r="L330" i="72"/>
  <c r="L385" i="72"/>
  <c r="P148" i="57"/>
  <c r="P143" i="57" s="1"/>
  <c r="P154" i="60"/>
  <c r="D395" i="71"/>
  <c r="D340" i="71"/>
  <c r="D394" i="71" s="1"/>
  <c r="N144" i="60"/>
  <c r="J385" i="71"/>
  <c r="J330" i="71"/>
  <c r="Q408" i="70"/>
  <c r="Q350" i="70"/>
  <c r="Q407" i="70" s="1"/>
  <c r="E408" i="70"/>
  <c r="E350" i="70"/>
  <c r="E407" i="70" s="1"/>
  <c r="M128" i="60"/>
  <c r="I404" i="70"/>
  <c r="I346" i="70"/>
  <c r="I415" i="69"/>
  <c r="I357" i="69"/>
  <c r="I414" i="69" s="1"/>
  <c r="E415" i="69"/>
  <c r="E357" i="69"/>
  <c r="E414" i="69" s="1"/>
  <c r="Q406" i="69"/>
  <c r="M406" i="69"/>
  <c r="I406" i="69"/>
  <c r="E406" i="69"/>
  <c r="E348" i="69"/>
  <c r="E405" i="69" s="1"/>
  <c r="Q426" i="68"/>
  <c r="M66" i="60"/>
  <c r="I346" i="67"/>
  <c r="I404" i="67"/>
  <c r="F343" i="67"/>
  <c r="P396" i="64"/>
  <c r="L396" i="64"/>
  <c r="Q7" i="60"/>
  <c r="M384" i="64"/>
  <c r="M448" i="64"/>
  <c r="P381" i="64"/>
  <c r="C404" i="70"/>
  <c r="C346" i="70"/>
  <c r="C444" i="68"/>
  <c r="C516" i="68" s="1"/>
  <c r="C517" i="68"/>
  <c r="C433" i="68"/>
  <c r="C348" i="67"/>
  <c r="F317" i="71"/>
  <c r="F371" i="71"/>
  <c r="O308" i="69"/>
  <c r="O327" i="69" s="1"/>
  <c r="O328" i="69"/>
  <c r="G328" i="69"/>
  <c r="G308" i="69"/>
  <c r="G327" i="69" s="1"/>
  <c r="K403" i="68"/>
  <c r="P339" i="66"/>
  <c r="P319" i="66"/>
  <c r="D339" i="66"/>
  <c r="D319" i="66"/>
  <c r="K43" i="55"/>
  <c r="Q43" i="55"/>
  <c r="E305" i="66"/>
  <c r="E325" i="66"/>
  <c r="N24" i="55"/>
  <c r="O378" i="64"/>
  <c r="G378" i="64"/>
  <c r="O376" i="64"/>
  <c r="O354" i="64"/>
  <c r="K354" i="64"/>
  <c r="K376" i="64"/>
  <c r="G354" i="64"/>
  <c r="G376" i="64"/>
  <c r="P373" i="64"/>
  <c r="P351" i="64"/>
  <c r="H373" i="64"/>
  <c r="H351" i="64"/>
  <c r="Q362" i="72"/>
  <c r="Q289" i="72"/>
  <c r="M289" i="72"/>
  <c r="M362" i="72"/>
  <c r="I362" i="72"/>
  <c r="I289" i="72"/>
  <c r="E289" i="72"/>
  <c r="E362" i="72"/>
  <c r="M286" i="72"/>
  <c r="E286" i="72"/>
  <c r="O300" i="70"/>
  <c r="O338" i="70" s="1"/>
  <c r="K377" i="70"/>
  <c r="K300" i="70"/>
  <c r="I293" i="69"/>
  <c r="I370" i="69"/>
  <c r="O111" i="54"/>
  <c r="O105" i="54" s="1"/>
  <c r="K111" i="54"/>
  <c r="K105" i="54" s="1"/>
  <c r="G111" i="54"/>
  <c r="G105" i="54" s="1"/>
  <c r="I289" i="67"/>
  <c r="K286" i="67"/>
  <c r="P144" i="50"/>
  <c r="L164" i="60"/>
  <c r="H387" i="72"/>
  <c r="H332" i="72"/>
  <c r="N146" i="60"/>
  <c r="J387" i="71"/>
  <c r="J332" i="71"/>
  <c r="K401" i="70"/>
  <c r="K343" i="70"/>
  <c r="G412" i="69"/>
  <c r="G354" i="69"/>
  <c r="G411" i="69" s="1"/>
  <c r="O412" i="67"/>
  <c r="O354" i="67"/>
  <c r="O411" i="67" s="1"/>
  <c r="F343" i="66"/>
  <c r="N321" i="72"/>
  <c r="F321" i="72"/>
  <c r="L166" i="55"/>
  <c r="L161" i="55" s="1"/>
  <c r="L168" i="59"/>
  <c r="D166" i="55"/>
  <c r="D161" i="55" s="1"/>
  <c r="D168" i="59"/>
  <c r="H317" i="72"/>
  <c r="H371" i="72"/>
  <c r="J321" i="71"/>
  <c r="P374" i="71"/>
  <c r="P320" i="71"/>
  <c r="H320" i="71"/>
  <c r="H374" i="71"/>
  <c r="N319" i="71"/>
  <c r="N373" i="71"/>
  <c r="N300" i="71"/>
  <c r="F373" i="71"/>
  <c r="F300" i="71"/>
  <c r="F319" i="71"/>
  <c r="G330" i="70"/>
  <c r="I308" i="70"/>
  <c r="I327" i="70" s="1"/>
  <c r="I328" i="70"/>
  <c r="M325" i="70"/>
  <c r="M305" i="70"/>
  <c r="Q340" i="69"/>
  <c r="O337" i="69"/>
  <c r="G418" i="68"/>
  <c r="G393" i="68"/>
  <c r="M385" i="68"/>
  <c r="M410" i="68"/>
  <c r="N408" i="68"/>
  <c r="F408" i="68"/>
  <c r="G340" i="67"/>
  <c r="L337" i="67"/>
  <c r="D337" i="67"/>
  <c r="Q332" i="67"/>
  <c r="Q312" i="67"/>
  <c r="E332" i="67"/>
  <c r="E312" i="67"/>
  <c r="H337" i="66"/>
  <c r="J336" i="66"/>
  <c r="J316" i="66"/>
  <c r="K337" i="65"/>
  <c r="E316" i="65"/>
  <c r="E336" i="65"/>
  <c r="H30" i="55"/>
  <c r="H24" i="55" s="1"/>
  <c r="J332" i="65"/>
  <c r="J312" i="65"/>
  <c r="G339" i="64"/>
  <c r="G361" i="64"/>
  <c r="O278" i="72"/>
  <c r="M276" i="72"/>
  <c r="M312" i="72" s="1"/>
  <c r="Q286" i="71"/>
  <c r="G286" i="70"/>
  <c r="Q289" i="69"/>
  <c r="G286" i="69"/>
  <c r="Q369" i="68"/>
  <c r="I369" i="68"/>
  <c r="I417" i="68" s="1"/>
  <c r="K30" i="54"/>
  <c r="E293" i="65"/>
  <c r="E289" i="65"/>
  <c r="E327" i="65" s="1"/>
  <c r="I326" i="65"/>
  <c r="K286" i="65"/>
  <c r="G326" i="64"/>
  <c r="H164" i="50"/>
  <c r="Q398" i="72"/>
  <c r="Q343" i="72"/>
  <c r="Q397" i="72" s="1"/>
  <c r="M343" i="72"/>
  <c r="M397" i="72" s="1"/>
  <c r="M398" i="72"/>
  <c r="O389" i="72"/>
  <c r="K389" i="72"/>
  <c r="P357" i="70"/>
  <c r="N130" i="57"/>
  <c r="N124" i="57" s="1"/>
  <c r="N136" i="60"/>
  <c r="F412" i="70"/>
  <c r="F354" i="70"/>
  <c r="F411" i="70" s="1"/>
  <c r="K111" i="57"/>
  <c r="K105" i="57" s="1"/>
  <c r="J109" i="60"/>
  <c r="F346" i="69"/>
  <c r="F404" i="69"/>
  <c r="K343" i="69"/>
  <c r="K401" i="69"/>
  <c r="F93" i="60"/>
  <c r="F87" i="57"/>
  <c r="F431" i="68" s="1"/>
  <c r="P437" i="68"/>
  <c r="P433" i="68"/>
  <c r="F350" i="67"/>
  <c r="Q404" i="65"/>
  <c r="Q346" i="65"/>
  <c r="M404" i="65"/>
  <c r="M346" i="65"/>
  <c r="E404" i="65"/>
  <c r="E346" i="65"/>
  <c r="I9" i="57"/>
  <c r="I3" i="57" s="1"/>
  <c r="I16" i="60"/>
  <c r="M315" i="72"/>
  <c r="M296" i="72"/>
  <c r="M314" i="72" s="1"/>
  <c r="G313" i="72"/>
  <c r="G294" i="72"/>
  <c r="P380" i="71"/>
  <c r="P326" i="71"/>
  <c r="P307" i="71"/>
  <c r="P324" i="71"/>
  <c r="H324" i="71"/>
  <c r="N304" i="71"/>
  <c r="N323" i="71"/>
  <c r="F323" i="71"/>
  <c r="G340" i="70"/>
  <c r="M305" i="69"/>
  <c r="M325" i="69"/>
  <c r="F330" i="67"/>
  <c r="I308" i="67"/>
  <c r="I328" i="67"/>
  <c r="K305" i="67"/>
  <c r="K325" i="67"/>
  <c r="M49" i="55"/>
  <c r="M43" i="55" s="1"/>
  <c r="I333" i="66"/>
  <c r="O312" i="66"/>
  <c r="O332" i="66"/>
  <c r="K328" i="65"/>
  <c r="K308" i="65"/>
  <c r="K166" i="54"/>
  <c r="K161" i="54" s="1"/>
  <c r="E297" i="70"/>
  <c r="K297" i="69"/>
  <c r="G357" i="68"/>
  <c r="O300" i="67"/>
  <c r="M68" i="54"/>
  <c r="K293" i="67"/>
  <c r="O366" i="64"/>
  <c r="F321" i="64"/>
  <c r="F363" i="64" s="1"/>
  <c r="K161" i="72"/>
  <c r="P204" i="72"/>
  <c r="H204" i="72"/>
  <c r="N202" i="72"/>
  <c r="F202" i="72"/>
  <c r="E204" i="71"/>
  <c r="L203" i="71"/>
  <c r="L148" i="71"/>
  <c r="D148" i="71"/>
  <c r="D203" i="71"/>
  <c r="F408" i="69"/>
  <c r="F350" i="69"/>
  <c r="F407" i="69" s="1"/>
  <c r="Q315" i="71"/>
  <c r="Q296" i="71"/>
  <c r="Q294" i="71"/>
  <c r="Q313" i="71"/>
  <c r="F308" i="66"/>
  <c r="F327" i="66" s="1"/>
  <c r="F328" i="66"/>
  <c r="O339" i="65"/>
  <c r="O319" i="65"/>
  <c r="K319" i="65"/>
  <c r="K339" i="65"/>
  <c r="G319" i="65"/>
  <c r="G339" i="65"/>
  <c r="I365" i="68"/>
  <c r="E125" i="50"/>
  <c r="J7" i="50"/>
  <c r="L154" i="72"/>
  <c r="D154" i="72"/>
  <c r="L148" i="72"/>
  <c r="L203" i="72"/>
  <c r="D203" i="72"/>
  <c r="D148" i="72"/>
  <c r="L213" i="71"/>
  <c r="L158" i="71"/>
  <c r="P146" i="50"/>
  <c r="H146" i="50"/>
  <c r="J158" i="70"/>
  <c r="J215" i="70" s="1"/>
  <c r="J216" i="70"/>
  <c r="K214" i="70"/>
  <c r="C214" i="70"/>
  <c r="J154" i="70"/>
  <c r="J212" i="70"/>
  <c r="C125" i="50"/>
  <c r="N209" i="70"/>
  <c r="N151" i="70"/>
  <c r="Q162" i="69"/>
  <c r="Q219" i="69" s="1"/>
  <c r="Q220" i="69"/>
  <c r="E220" i="69"/>
  <c r="E162" i="69"/>
  <c r="E219" i="69" s="1"/>
  <c r="P214" i="69"/>
  <c r="H214" i="69"/>
  <c r="Q212" i="69"/>
  <c r="Q154" i="69"/>
  <c r="I154" i="69"/>
  <c r="I212" i="69"/>
  <c r="C208" i="69"/>
  <c r="J202" i="68"/>
  <c r="J275" i="68"/>
  <c r="D195" i="68"/>
  <c r="N191" i="68"/>
  <c r="F191" i="68"/>
  <c r="J85" i="50"/>
  <c r="F187" i="68"/>
  <c r="F260" i="68"/>
  <c r="N184" i="68"/>
  <c r="F184" i="68"/>
  <c r="Q158" i="67"/>
  <c r="I158" i="67"/>
  <c r="N66" i="50"/>
  <c r="F66" i="50"/>
  <c r="M165" i="66"/>
  <c r="E165" i="66"/>
  <c r="O162" i="66"/>
  <c r="O219" i="66" s="1"/>
  <c r="O220" i="66"/>
  <c r="G162" i="66"/>
  <c r="G220" i="66"/>
  <c r="P158" i="66"/>
  <c r="H158" i="66"/>
  <c r="L154" i="66"/>
  <c r="L212" i="66"/>
  <c r="D154" i="66"/>
  <c r="D212" i="66"/>
  <c r="N151" i="66"/>
  <c r="H28" i="50"/>
  <c r="D212" i="65"/>
  <c r="D154" i="65"/>
  <c r="D184" i="64"/>
  <c r="B158" i="72"/>
  <c r="B212" i="72" s="1"/>
  <c r="B213" i="72"/>
  <c r="B161" i="71"/>
  <c r="B144" i="50"/>
  <c r="B220" i="70"/>
  <c r="B162" i="70"/>
  <c r="B219" i="70" s="1"/>
  <c r="B109" i="50"/>
  <c r="B220" i="66"/>
  <c r="B162" i="66"/>
  <c r="B219" i="66" s="1"/>
  <c r="B28" i="50"/>
  <c r="O145" i="72"/>
  <c r="G145" i="72"/>
  <c r="N144" i="72"/>
  <c r="N125" i="72"/>
  <c r="F144" i="72"/>
  <c r="F125" i="72"/>
  <c r="N142" i="72"/>
  <c r="F142" i="72"/>
  <c r="M141" i="72"/>
  <c r="M122" i="72"/>
  <c r="E122" i="72"/>
  <c r="E141" i="72"/>
  <c r="M139" i="72"/>
  <c r="E139" i="72"/>
  <c r="L138" i="72"/>
  <c r="D138" i="72"/>
  <c r="K118" i="72"/>
  <c r="K137" i="72"/>
  <c r="C118" i="72"/>
  <c r="C137" i="72"/>
  <c r="Q114" i="72"/>
  <c r="Q132" i="72" s="1"/>
  <c r="Q133" i="72"/>
  <c r="I114" i="72"/>
  <c r="I132" i="72" s="1"/>
  <c r="I133" i="72"/>
  <c r="P112" i="72"/>
  <c r="P131" i="72"/>
  <c r="G145" i="71"/>
  <c r="J125" i="71"/>
  <c r="J144" i="71"/>
  <c r="N142" i="71"/>
  <c r="Q122" i="71"/>
  <c r="Q116" i="71" s="1"/>
  <c r="Q141" i="71"/>
  <c r="I141" i="71"/>
  <c r="I122" i="71"/>
  <c r="Q135" i="71"/>
  <c r="I135" i="71"/>
  <c r="J114" i="71"/>
  <c r="J132" i="71" s="1"/>
  <c r="J133" i="71"/>
  <c r="P112" i="71"/>
  <c r="P131" i="71"/>
  <c r="H112" i="71"/>
  <c r="H131" i="71"/>
  <c r="J124" i="70"/>
  <c r="J144" i="70"/>
  <c r="G139" i="70"/>
  <c r="N134" i="70"/>
  <c r="M113" i="70"/>
  <c r="M133" i="70"/>
  <c r="I124" i="45"/>
  <c r="M127" i="69"/>
  <c r="M147" i="69"/>
  <c r="E127" i="69"/>
  <c r="E147" i="69"/>
  <c r="I139" i="69"/>
  <c r="I196" i="69"/>
  <c r="E139" i="69"/>
  <c r="E196" i="69"/>
  <c r="C143" i="68"/>
  <c r="I124" i="67"/>
  <c r="C116" i="66"/>
  <c r="Q113" i="66"/>
  <c r="I113" i="66"/>
  <c r="M127" i="65"/>
  <c r="E127" i="65"/>
  <c r="Q141" i="65"/>
  <c r="P120" i="65"/>
  <c r="J116" i="65"/>
  <c r="G113" i="65"/>
  <c r="J139" i="64"/>
  <c r="K135" i="64"/>
  <c r="M132" i="64"/>
  <c r="N100" i="72"/>
  <c r="F100" i="72"/>
  <c r="E98" i="72"/>
  <c r="C148" i="44"/>
  <c r="E96" i="71"/>
  <c r="J94" i="71"/>
  <c r="M97" i="70"/>
  <c r="N105" i="69"/>
  <c r="F105" i="69"/>
  <c r="Q97" i="69"/>
  <c r="Q135" i="69" s="1"/>
  <c r="I97" i="69"/>
  <c r="E148" i="72"/>
  <c r="E203" i="72"/>
  <c r="N148" i="71"/>
  <c r="N203" i="71"/>
  <c r="O220" i="70"/>
  <c r="O162" i="70"/>
  <c r="O219" i="70" s="1"/>
  <c r="K216" i="70"/>
  <c r="K158" i="70"/>
  <c r="K215" i="70" s="1"/>
  <c r="D214" i="70"/>
  <c r="K165" i="69"/>
  <c r="Q216" i="69"/>
  <c r="Q158" i="69"/>
  <c r="N154" i="69"/>
  <c r="N212" i="69"/>
  <c r="L209" i="69"/>
  <c r="L151" i="69"/>
  <c r="O260" i="68"/>
  <c r="O187" i="68"/>
  <c r="L156" i="67"/>
  <c r="C154" i="67"/>
  <c r="C212" i="67"/>
  <c r="L151" i="67"/>
  <c r="E158" i="66"/>
  <c r="E156" i="66" s="1"/>
  <c r="I211" i="66"/>
  <c r="N162" i="65"/>
  <c r="N219" i="65" s="1"/>
  <c r="H181" i="64"/>
  <c r="H244" i="64" s="1"/>
  <c r="H245" i="64"/>
  <c r="B216" i="70"/>
  <c r="B158" i="70"/>
  <c r="G142" i="72"/>
  <c r="D145" i="71"/>
  <c r="O142" i="71"/>
  <c r="Q141" i="70"/>
  <c r="O132" i="69"/>
  <c r="I154" i="68"/>
  <c r="G139" i="68"/>
  <c r="M127" i="66"/>
  <c r="N127" i="65"/>
  <c r="O127" i="64"/>
  <c r="O149" i="64"/>
  <c r="B148" i="65"/>
  <c r="G99" i="70"/>
  <c r="P94" i="69"/>
  <c r="P132" i="69" s="1"/>
  <c r="N415" i="66"/>
  <c r="N357" i="66"/>
  <c r="N414" i="66" s="1"/>
  <c r="J357" i="66"/>
  <c r="J414" i="66" s="1"/>
  <c r="J415" i="66"/>
  <c r="F357" i="66"/>
  <c r="G30" i="57"/>
  <c r="G24" i="57" s="1"/>
  <c r="E350" i="65"/>
  <c r="H343" i="65"/>
  <c r="Q330" i="69"/>
  <c r="Q387" i="69"/>
  <c r="O148" i="54"/>
  <c r="O143" i="54" s="1"/>
  <c r="O150" i="58"/>
  <c r="Q355" i="71"/>
  <c r="Q282" i="71"/>
  <c r="Q354" i="71" s="1"/>
  <c r="Q278" i="71"/>
  <c r="Q276" i="71"/>
  <c r="M143" i="54"/>
  <c r="K297" i="66"/>
  <c r="I144" i="50"/>
  <c r="G106" i="50"/>
  <c r="M85" i="50"/>
  <c r="D161" i="72"/>
  <c r="D166" i="47"/>
  <c r="G154" i="72"/>
  <c r="C166" i="47"/>
  <c r="K164" i="50"/>
  <c r="G205" i="72"/>
  <c r="G150" i="72"/>
  <c r="K162" i="50"/>
  <c r="C162" i="50"/>
  <c r="Q161" i="71"/>
  <c r="I161" i="71"/>
  <c r="K154" i="71"/>
  <c r="C154" i="71"/>
  <c r="K146" i="50"/>
  <c r="C146" i="50"/>
  <c r="P165" i="70"/>
  <c r="H165" i="70"/>
  <c r="E158" i="70"/>
  <c r="E216" i="70"/>
  <c r="N130" i="47"/>
  <c r="F130" i="47"/>
  <c r="M128" i="50"/>
  <c r="I212" i="70"/>
  <c r="I154" i="70"/>
  <c r="K111" i="47"/>
  <c r="K113" i="50"/>
  <c r="C111" i="47"/>
  <c r="C111" i="50" s="1"/>
  <c r="C113" i="50"/>
  <c r="H109" i="50"/>
  <c r="D212" i="69"/>
  <c r="D154" i="69"/>
  <c r="J106" i="50"/>
  <c r="K195" i="68"/>
  <c r="N165" i="67"/>
  <c r="Q154" i="67"/>
  <c r="Q212" i="67"/>
  <c r="I154" i="67"/>
  <c r="I212" i="67"/>
  <c r="N151" i="67"/>
  <c r="F151" i="67"/>
  <c r="F162" i="66"/>
  <c r="F219" i="66" s="1"/>
  <c r="F220" i="66"/>
  <c r="K47" i="50"/>
  <c r="C47" i="50"/>
  <c r="M151" i="66"/>
  <c r="E151" i="66"/>
  <c r="G165" i="65"/>
  <c r="D220" i="65"/>
  <c r="D162" i="65"/>
  <c r="D219" i="65" s="1"/>
  <c r="Q30" i="47"/>
  <c r="P30" i="47"/>
  <c r="D158" i="65"/>
  <c r="K154" i="65"/>
  <c r="K212" i="65"/>
  <c r="C28" i="50"/>
  <c r="J181" i="64"/>
  <c r="J244" i="64" s="1"/>
  <c r="J245" i="64"/>
  <c r="Q177" i="64"/>
  <c r="D9" i="47"/>
  <c r="M7" i="50"/>
  <c r="E7" i="50"/>
  <c r="B154" i="70"/>
  <c r="B212" i="70"/>
  <c r="B184" i="68"/>
  <c r="B257" i="68"/>
  <c r="B165" i="65"/>
  <c r="J145" i="72"/>
  <c r="Q125" i="72"/>
  <c r="Q144" i="72"/>
  <c r="I125" i="72"/>
  <c r="I144" i="72"/>
  <c r="L122" i="72"/>
  <c r="L141" i="72"/>
  <c r="O138" i="72"/>
  <c r="G138" i="72"/>
  <c r="N118" i="72"/>
  <c r="N137" i="72"/>
  <c r="F118" i="72"/>
  <c r="F137" i="72"/>
  <c r="D133" i="72"/>
  <c r="D114" i="72"/>
  <c r="D132" i="72" s="1"/>
  <c r="M142" i="71"/>
  <c r="E142" i="71"/>
  <c r="L122" i="71"/>
  <c r="L141" i="71"/>
  <c r="D122" i="71"/>
  <c r="D141" i="71"/>
  <c r="Q114" i="71"/>
  <c r="Q133" i="71"/>
  <c r="I133" i="71"/>
  <c r="I114" i="71"/>
  <c r="O112" i="71"/>
  <c r="O131" i="71"/>
  <c r="G112" i="71"/>
  <c r="G131" i="71"/>
  <c r="J145" i="70"/>
  <c r="Q124" i="70"/>
  <c r="Q144" i="70"/>
  <c r="I124" i="70"/>
  <c r="I144" i="70"/>
  <c r="N120" i="70"/>
  <c r="N140" i="70"/>
  <c r="F120" i="70"/>
  <c r="F140" i="70"/>
  <c r="D146" i="69"/>
  <c r="M145" i="69"/>
  <c r="E145" i="69"/>
  <c r="H124" i="69"/>
  <c r="H144" i="69"/>
  <c r="N116" i="69"/>
  <c r="N136" i="69"/>
  <c r="J134" i="69"/>
  <c r="Q113" i="69"/>
  <c r="Q133" i="69"/>
  <c r="I113" i="69"/>
  <c r="I133" i="69"/>
  <c r="J127" i="67"/>
  <c r="J147" i="67"/>
  <c r="K120" i="67"/>
  <c r="C120" i="67"/>
  <c r="C124" i="66"/>
  <c r="H113" i="66"/>
  <c r="H127" i="65"/>
  <c r="N124" i="65"/>
  <c r="F124" i="65"/>
  <c r="I116" i="65"/>
  <c r="N113" i="65"/>
  <c r="F113" i="65"/>
  <c r="J9" i="45"/>
  <c r="J3" i="45" s="1"/>
  <c r="L132" i="64"/>
  <c r="H9" i="45"/>
  <c r="B131" i="72"/>
  <c r="C96" i="72"/>
  <c r="N104" i="71"/>
  <c r="F104" i="71"/>
  <c r="M100" i="71"/>
  <c r="E100" i="71"/>
  <c r="M105" i="70"/>
  <c r="E105" i="70"/>
  <c r="J101" i="70"/>
  <c r="L97" i="70"/>
  <c r="D97" i="70"/>
  <c r="N101" i="69"/>
  <c r="N178" i="69"/>
  <c r="F101" i="69"/>
  <c r="F178" i="69"/>
  <c r="O324" i="72"/>
  <c r="M148" i="72"/>
  <c r="M203" i="72"/>
  <c r="K161" i="71"/>
  <c r="J148" i="71"/>
  <c r="J203" i="71"/>
  <c r="G162" i="70"/>
  <c r="G219" i="70" s="1"/>
  <c r="G220" i="70"/>
  <c r="C216" i="70"/>
  <c r="C158" i="70"/>
  <c r="C215" i="70" s="1"/>
  <c r="K154" i="70"/>
  <c r="K212" i="70"/>
  <c r="K151" i="70"/>
  <c r="K209" i="70"/>
  <c r="O165" i="69"/>
  <c r="P151" i="69"/>
  <c r="P209" i="69"/>
  <c r="C202" i="68"/>
  <c r="C275" i="68"/>
  <c r="J162" i="67"/>
  <c r="J219" i="67" s="1"/>
  <c r="J220" i="67"/>
  <c r="F158" i="67"/>
  <c r="D151" i="67"/>
  <c r="F165" i="66"/>
  <c r="H220" i="66"/>
  <c r="H162" i="66"/>
  <c r="H219" i="66" s="1"/>
  <c r="Q49" i="47"/>
  <c r="O151" i="66"/>
  <c r="I28" i="50"/>
  <c r="I184" i="64"/>
  <c r="D245" i="64"/>
  <c r="D181" i="64"/>
  <c r="D244" i="64" s="1"/>
  <c r="B272" i="68"/>
  <c r="B199" i="68"/>
  <c r="B271" i="68" s="1"/>
  <c r="B165" i="67"/>
  <c r="L145" i="72"/>
  <c r="O142" i="72"/>
  <c r="F141" i="72"/>
  <c r="F122" i="72"/>
  <c r="M166" i="45"/>
  <c r="I135" i="72"/>
  <c r="I131" i="71"/>
  <c r="I112" i="71"/>
  <c r="N146" i="70"/>
  <c r="E130" i="45"/>
  <c r="K118" i="70"/>
  <c r="K138" i="70"/>
  <c r="P116" i="69"/>
  <c r="P136" i="69"/>
  <c r="N180" i="68"/>
  <c r="M154" i="68"/>
  <c r="E68" i="45"/>
  <c r="K138" i="66"/>
  <c r="P162" i="64"/>
  <c r="M107" i="71"/>
  <c r="D94" i="70"/>
  <c r="E108" i="69"/>
  <c r="G172" i="60"/>
  <c r="G166" i="60"/>
  <c r="Q395" i="72"/>
  <c r="Q340" i="72"/>
  <c r="Q394" i="72" s="1"/>
  <c r="N429" i="68"/>
  <c r="N502" i="68"/>
  <c r="M111" i="55"/>
  <c r="M105" i="55" s="1"/>
  <c r="M113" i="59"/>
  <c r="E390" i="69"/>
  <c r="E333" i="69"/>
  <c r="G332" i="69"/>
  <c r="G389" i="69"/>
  <c r="G312" i="69"/>
  <c r="O318" i="64"/>
  <c r="G318" i="64"/>
  <c r="C355" i="72"/>
  <c r="C282" i="72"/>
  <c r="C297" i="69"/>
  <c r="C369" i="68"/>
  <c r="C300" i="67"/>
  <c r="C338" i="67" s="1"/>
  <c r="C297" i="65"/>
  <c r="E144" i="50"/>
  <c r="D128" i="50"/>
  <c r="P213" i="72"/>
  <c r="P158" i="72"/>
  <c r="P212" i="72" s="1"/>
  <c r="H158" i="72"/>
  <c r="H212" i="72" s="1"/>
  <c r="H213" i="72"/>
  <c r="N166" i="47"/>
  <c r="N161" i="47" s="1"/>
  <c r="F166" i="47"/>
  <c r="P166" i="47"/>
  <c r="J204" i="72"/>
  <c r="P161" i="71"/>
  <c r="H161" i="71"/>
  <c r="C148" i="47"/>
  <c r="F154" i="71"/>
  <c r="F152" i="71" s="1"/>
  <c r="F146" i="50"/>
  <c r="O203" i="71"/>
  <c r="O148" i="71"/>
  <c r="C148" i="71"/>
  <c r="C203" i="71"/>
  <c r="O165" i="70"/>
  <c r="Q214" i="70"/>
  <c r="I214" i="70"/>
  <c r="P125" i="50"/>
  <c r="H125" i="50"/>
  <c r="F216" i="69"/>
  <c r="F158" i="69"/>
  <c r="O212" i="69"/>
  <c r="O154" i="69"/>
  <c r="G211" i="69"/>
  <c r="Q209" i="69"/>
  <c r="Q151" i="69"/>
  <c r="I209" i="69"/>
  <c r="I151" i="69"/>
  <c r="H202" i="68"/>
  <c r="P272" i="68"/>
  <c r="P199" i="68"/>
  <c r="P271" i="68" s="1"/>
  <c r="N195" i="68"/>
  <c r="F195" i="68"/>
  <c r="D191" i="68"/>
  <c r="L85" i="50"/>
  <c r="D85" i="50"/>
  <c r="K162" i="67"/>
  <c r="K219" i="67" s="1"/>
  <c r="K220" i="67"/>
  <c r="K158" i="67"/>
  <c r="G68" i="47"/>
  <c r="P212" i="67"/>
  <c r="P154" i="67"/>
  <c r="H212" i="67"/>
  <c r="H154" i="67"/>
  <c r="I151" i="67"/>
  <c r="E62" i="47"/>
  <c r="O165" i="66"/>
  <c r="G165" i="66"/>
  <c r="N158" i="66"/>
  <c r="F158" i="66"/>
  <c r="F47" i="50"/>
  <c r="P151" i="66"/>
  <c r="K158" i="65"/>
  <c r="K156" i="65" s="1"/>
  <c r="C158" i="65"/>
  <c r="Q245" i="64"/>
  <c r="Q181" i="64"/>
  <c r="Q244" i="64" s="1"/>
  <c r="P177" i="64"/>
  <c r="K9" i="47"/>
  <c r="I9" i="47"/>
  <c r="P7" i="50"/>
  <c r="L236" i="64"/>
  <c r="L172" i="64"/>
  <c r="Q3" i="47"/>
  <c r="E169" i="64"/>
  <c r="B162" i="50"/>
  <c r="B165" i="70"/>
  <c r="H142" i="71"/>
  <c r="G122" i="71"/>
  <c r="G141" i="71"/>
  <c r="M139" i="71"/>
  <c r="E139" i="71"/>
  <c r="O118" i="71"/>
  <c r="O137" i="71"/>
  <c r="C118" i="71"/>
  <c r="C137" i="71"/>
  <c r="P133" i="71"/>
  <c r="J130" i="71"/>
  <c r="K142" i="70"/>
  <c r="C142" i="70"/>
  <c r="J141" i="70"/>
  <c r="Q120" i="70"/>
  <c r="Q140" i="70"/>
  <c r="I120" i="70"/>
  <c r="I140" i="70"/>
  <c r="P138" i="70"/>
  <c r="H138" i="70"/>
  <c r="K113" i="70"/>
  <c r="K133" i="70"/>
  <c r="C113" i="70"/>
  <c r="C133" i="70"/>
  <c r="C127" i="69"/>
  <c r="C147" i="69"/>
  <c r="K143" i="69"/>
  <c r="H113" i="49"/>
  <c r="H111" i="45"/>
  <c r="H105" i="45" s="1"/>
  <c r="G113" i="49"/>
  <c r="G111" i="45"/>
  <c r="Q138" i="69"/>
  <c r="Q118" i="69"/>
  <c r="Q195" i="69"/>
  <c r="E118" i="69"/>
  <c r="H166" i="68"/>
  <c r="J162" i="68"/>
  <c r="I136" i="68"/>
  <c r="O124" i="67"/>
  <c r="G124" i="67"/>
  <c r="O113" i="67"/>
  <c r="G113" i="67"/>
  <c r="G133" i="67"/>
  <c r="M124" i="65"/>
  <c r="N120" i="65"/>
  <c r="F120" i="65"/>
  <c r="P116" i="65"/>
  <c r="H116" i="65"/>
  <c r="L166" i="64"/>
  <c r="F142" i="64"/>
  <c r="F164" i="64"/>
  <c r="D139" i="64"/>
  <c r="F130" i="64"/>
  <c r="B118" i="72"/>
  <c r="B137" i="72"/>
  <c r="B130" i="45"/>
  <c r="B124" i="69"/>
  <c r="B144" i="69"/>
  <c r="B124" i="65"/>
  <c r="E107" i="72"/>
  <c r="O104" i="72"/>
  <c r="Q161" i="44"/>
  <c r="I161" i="44"/>
  <c r="J142" i="71"/>
  <c r="Q104" i="71"/>
  <c r="I104" i="71"/>
  <c r="O96" i="71"/>
  <c r="G96" i="71"/>
  <c r="P94" i="71"/>
  <c r="H94" i="71"/>
  <c r="H93" i="71" s="1"/>
  <c r="M101" i="70"/>
  <c r="E101" i="70"/>
  <c r="K97" i="69"/>
  <c r="C97" i="69"/>
  <c r="E150" i="60"/>
  <c r="E148" i="57"/>
  <c r="E143" i="57" s="1"/>
  <c r="E148" i="60"/>
  <c r="O391" i="71"/>
  <c r="O336" i="71"/>
  <c r="P68" i="57"/>
  <c r="P62" i="57" s="1"/>
  <c r="D68" i="57"/>
  <c r="D62" i="57" s="1"/>
  <c r="G47" i="60"/>
  <c r="K324" i="72"/>
  <c r="E323" i="72"/>
  <c r="E304" i="72"/>
  <c r="Q130" i="55"/>
  <c r="Q124" i="55" s="1"/>
  <c r="M332" i="70"/>
  <c r="M312" i="70"/>
  <c r="M331" i="70" s="1"/>
  <c r="D421" i="68"/>
  <c r="D396" i="68"/>
  <c r="F416" i="68"/>
  <c r="L415" i="68"/>
  <c r="L487" i="68"/>
  <c r="N389" i="68"/>
  <c r="N414" i="68"/>
  <c r="C304" i="72"/>
  <c r="C298" i="72" s="1"/>
  <c r="C323" i="72"/>
  <c r="C371" i="72"/>
  <c r="C317" i="72"/>
  <c r="C313" i="71"/>
  <c r="C294" i="71"/>
  <c r="C312" i="71" s="1"/>
  <c r="C411" i="68"/>
  <c r="C337" i="67"/>
  <c r="C312" i="67"/>
  <c r="C332" i="67"/>
  <c r="C328" i="65"/>
  <c r="C308" i="65"/>
  <c r="C327" i="65" s="1"/>
  <c r="C371" i="64"/>
  <c r="E87" i="54"/>
  <c r="E359" i="68" s="1"/>
  <c r="G361" i="68"/>
  <c r="I297" i="65"/>
  <c r="Q30" i="54"/>
  <c r="Q24" i="54" s="1"/>
  <c r="M30" i="54"/>
  <c r="M24" i="54" s="1"/>
  <c r="F161" i="72"/>
  <c r="C213" i="72"/>
  <c r="C158" i="72"/>
  <c r="C212" i="72" s="1"/>
  <c r="I164" i="50"/>
  <c r="O161" i="71"/>
  <c r="Q158" i="71"/>
  <c r="Q212" i="71" s="1"/>
  <c r="Q213" i="71"/>
  <c r="F144" i="50"/>
  <c r="G128" i="50"/>
  <c r="F162" i="69"/>
  <c r="F219" i="69" s="1"/>
  <c r="F220" i="69"/>
  <c r="M106" i="50"/>
  <c r="H106" i="50"/>
  <c r="O202" i="68"/>
  <c r="O275" i="68"/>
  <c r="C272" i="68"/>
  <c r="C199" i="68"/>
  <c r="C271" i="68" s="1"/>
  <c r="I195" i="68"/>
  <c r="K87" i="47"/>
  <c r="G85" i="50"/>
  <c r="C184" i="68"/>
  <c r="D156" i="67"/>
  <c r="H151" i="67"/>
  <c r="N165" i="66"/>
  <c r="K49" i="47"/>
  <c r="I49" i="47"/>
  <c r="Q211" i="66"/>
  <c r="E212" i="65"/>
  <c r="E154" i="65"/>
  <c r="P245" i="64"/>
  <c r="P181" i="64"/>
  <c r="P244" i="64" s="1"/>
  <c r="C177" i="64"/>
  <c r="K172" i="64"/>
  <c r="K236" i="64"/>
  <c r="B151" i="70"/>
  <c r="B151" i="66"/>
  <c r="C125" i="72"/>
  <c r="C144" i="72"/>
  <c r="I138" i="72"/>
  <c r="E166" i="45"/>
  <c r="N133" i="72"/>
  <c r="N114" i="72"/>
  <c r="G114" i="71"/>
  <c r="G133" i="71"/>
  <c r="Q112" i="71"/>
  <c r="Q131" i="71"/>
  <c r="C143" i="70"/>
  <c r="O138" i="70"/>
  <c r="N146" i="69"/>
  <c r="F124" i="69"/>
  <c r="F118" i="69" s="1"/>
  <c r="F144" i="69"/>
  <c r="F196" i="69"/>
  <c r="F139" i="69"/>
  <c r="H116" i="69"/>
  <c r="H136" i="69"/>
  <c r="L136" i="68"/>
  <c r="I120" i="67"/>
  <c r="D118" i="67"/>
  <c r="D138" i="67"/>
  <c r="Q124" i="66"/>
  <c r="L116" i="66"/>
  <c r="H113" i="65"/>
  <c r="O139" i="64"/>
  <c r="B125" i="71"/>
  <c r="B144" i="71"/>
  <c r="B112" i="71"/>
  <c r="B130" i="71" s="1"/>
  <c r="B131" i="71"/>
  <c r="J104" i="72"/>
  <c r="D94" i="72"/>
  <c r="I107" i="71"/>
  <c r="N96" i="71"/>
  <c r="C94" i="71"/>
  <c r="O99" i="70"/>
  <c r="Q108" i="69"/>
  <c r="H94" i="69"/>
  <c r="I124" i="65"/>
  <c r="F107" i="71"/>
  <c r="M104" i="71"/>
  <c r="D94" i="71"/>
  <c r="Q101" i="70"/>
  <c r="I101" i="70"/>
  <c r="G97" i="69"/>
  <c r="K404" i="66"/>
  <c r="K346" i="66"/>
  <c r="F327" i="72"/>
  <c r="G324" i="72"/>
  <c r="J416" i="68"/>
  <c r="J485" i="68"/>
  <c r="J413" i="68"/>
  <c r="N330" i="65"/>
  <c r="N310" i="65"/>
  <c r="C422" i="68"/>
  <c r="C494" i="68"/>
  <c r="M87" i="54"/>
  <c r="O361" i="68"/>
  <c r="Q162" i="50"/>
  <c r="E213" i="71"/>
  <c r="E158" i="71"/>
  <c r="E212" i="71" s="1"/>
  <c r="E106" i="50"/>
  <c r="C191" i="68"/>
  <c r="G154" i="67"/>
  <c r="G212" i="67"/>
  <c r="J165" i="66"/>
  <c r="E211" i="66"/>
  <c r="B181" i="64"/>
  <c r="B244" i="64" s="1"/>
  <c r="B245" i="64"/>
  <c r="K142" i="72"/>
  <c r="Q166" i="45"/>
  <c r="H118" i="72"/>
  <c r="H137" i="72"/>
  <c r="F133" i="72"/>
  <c r="F114" i="72"/>
  <c r="O133" i="71"/>
  <c r="O114" i="71"/>
  <c r="E131" i="71"/>
  <c r="E112" i="71"/>
  <c r="C118" i="70"/>
  <c r="C138" i="70"/>
  <c r="I116" i="67"/>
  <c r="M142" i="64"/>
  <c r="M126" i="64" s="1"/>
  <c r="B122" i="72"/>
  <c r="B141" i="72"/>
  <c r="Q107" i="71"/>
  <c r="M108" i="69"/>
  <c r="D107" i="64"/>
  <c r="D149" i="64" s="1"/>
  <c r="H107" i="64"/>
  <c r="E108" i="64"/>
  <c r="M108" i="64"/>
  <c r="M150" i="64" s="1"/>
  <c r="F7" i="44"/>
  <c r="F110" i="64"/>
  <c r="N7" i="44"/>
  <c r="N110" i="64"/>
  <c r="K112" i="64"/>
  <c r="H113" i="64"/>
  <c r="E115" i="64"/>
  <c r="M115" i="64"/>
  <c r="J116" i="64"/>
  <c r="C117" i="64"/>
  <c r="O117" i="64"/>
  <c r="L119" i="64"/>
  <c r="E120" i="64"/>
  <c r="Q120" i="64"/>
  <c r="J122" i="64"/>
  <c r="G123" i="64"/>
  <c r="G165" i="64" s="1"/>
  <c r="D124" i="64"/>
  <c r="H124" i="64"/>
  <c r="H166" i="64" s="1"/>
  <c r="E95" i="65"/>
  <c r="Q95" i="65"/>
  <c r="J96" i="65"/>
  <c r="C28" i="44"/>
  <c r="C98" i="65"/>
  <c r="K28" i="44"/>
  <c r="K98" i="65"/>
  <c r="D100" i="65"/>
  <c r="L100" i="65"/>
  <c r="E102" i="65"/>
  <c r="E140" i="65" s="1"/>
  <c r="M102" i="65"/>
  <c r="M140" i="65" s="1"/>
  <c r="F103" i="65"/>
  <c r="F141" i="65" s="1"/>
  <c r="N103" i="65"/>
  <c r="N141" i="65" s="1"/>
  <c r="C104" i="65"/>
  <c r="C142" i="65" s="1"/>
  <c r="O104" i="65"/>
  <c r="O142" i="65" s="1"/>
  <c r="L106" i="65"/>
  <c r="E107" i="65"/>
  <c r="M107" i="65"/>
  <c r="F109" i="65"/>
  <c r="N109" i="65"/>
  <c r="C110" i="65"/>
  <c r="K110" i="65"/>
  <c r="O110" i="65"/>
  <c r="B109" i="65"/>
  <c r="E95" i="66"/>
  <c r="Q95" i="66"/>
  <c r="Q133" i="66" s="1"/>
  <c r="F96" i="66"/>
  <c r="F134" i="66" s="1"/>
  <c r="C47" i="44"/>
  <c r="C98" i="66"/>
  <c r="C136" i="66" s="1"/>
  <c r="G47" i="44"/>
  <c r="G98" i="66"/>
  <c r="D100" i="66"/>
  <c r="H100" i="66"/>
  <c r="E102" i="66"/>
  <c r="I102" i="66"/>
  <c r="I140" i="66" s="1"/>
  <c r="F103" i="66"/>
  <c r="C104" i="66"/>
  <c r="G104" i="66"/>
  <c r="D106" i="66"/>
  <c r="L106" i="66"/>
  <c r="E107" i="66"/>
  <c r="E145" i="66" s="1"/>
  <c r="Q107" i="66"/>
  <c r="Q145" i="66" s="1"/>
  <c r="N109" i="66"/>
  <c r="B96" i="67"/>
  <c r="B103" i="67"/>
  <c r="B104" i="66"/>
  <c r="B110" i="66"/>
  <c r="F95" i="67"/>
  <c r="C96" i="67"/>
  <c r="O96" i="67"/>
  <c r="H66" i="44"/>
  <c r="H98" i="67"/>
  <c r="E100" i="67"/>
  <c r="E138" i="67" s="1"/>
  <c r="M100" i="67"/>
  <c r="M138" i="67" s="1"/>
  <c r="J102" i="67"/>
  <c r="C103" i="67"/>
  <c r="O103" i="67"/>
  <c r="O141" i="67" s="1"/>
  <c r="L104" i="67"/>
  <c r="I106" i="67"/>
  <c r="Q106" i="67"/>
  <c r="Q144" i="67" s="1"/>
  <c r="J107" i="67"/>
  <c r="G109" i="67"/>
  <c r="D110" i="67"/>
  <c r="H110" i="67"/>
  <c r="L110" i="67"/>
  <c r="B122" i="68"/>
  <c r="B128" i="68"/>
  <c r="B133" i="68"/>
  <c r="F113" i="68"/>
  <c r="C114" i="68"/>
  <c r="G114" i="68"/>
  <c r="D85" i="44"/>
  <c r="D116" i="68"/>
  <c r="D164" i="68" s="1"/>
  <c r="H85" i="44"/>
  <c r="H116" i="68"/>
  <c r="E118" i="68"/>
  <c r="E166" i="68" s="1"/>
  <c r="Q118" i="68"/>
  <c r="F120" i="68"/>
  <c r="F168" i="68" s="1"/>
  <c r="C121" i="68"/>
  <c r="O121" i="68"/>
  <c r="H122" i="68"/>
  <c r="H170" i="68" s="1"/>
  <c r="E124" i="68"/>
  <c r="Q124" i="68"/>
  <c r="J125" i="68"/>
  <c r="G126" i="68"/>
  <c r="O126" i="68"/>
  <c r="L128" i="68"/>
  <c r="E129" i="68"/>
  <c r="E177" i="68" s="1"/>
  <c r="M129" i="68"/>
  <c r="J131" i="68"/>
  <c r="N131" i="68"/>
  <c r="G132" i="68"/>
  <c r="O132" i="68"/>
  <c r="D133" i="68"/>
  <c r="P133" i="68"/>
  <c r="J111" i="44"/>
  <c r="J113" i="48"/>
  <c r="O130" i="44"/>
  <c r="O124" i="44" s="1"/>
  <c r="G143" i="45"/>
  <c r="I105" i="45"/>
  <c r="C81" i="45"/>
  <c r="C141" i="68"/>
  <c r="E130" i="47"/>
  <c r="E136" i="50"/>
  <c r="L111" i="47"/>
  <c r="L113" i="50"/>
  <c r="G124" i="47"/>
  <c r="G130" i="50"/>
  <c r="F62" i="47"/>
  <c r="I105" i="47"/>
  <c r="G43" i="47"/>
  <c r="O124" i="55"/>
  <c r="P143" i="55"/>
  <c r="B112" i="64"/>
  <c r="E107" i="64"/>
  <c r="I107" i="64"/>
  <c r="Q107" i="64"/>
  <c r="F108" i="64"/>
  <c r="F150" i="64" s="1"/>
  <c r="J108" i="64"/>
  <c r="C7" i="44"/>
  <c r="C110" i="64"/>
  <c r="K7" i="44"/>
  <c r="K110" i="64"/>
  <c r="O7" i="44"/>
  <c r="O110" i="64"/>
  <c r="D112" i="64"/>
  <c r="D154" i="64" s="1"/>
  <c r="L112" i="64"/>
  <c r="L154" i="64" s="1"/>
  <c r="P112" i="64"/>
  <c r="I113" i="64"/>
  <c r="I155" i="64" s="1"/>
  <c r="M113" i="64"/>
  <c r="F115" i="64"/>
  <c r="J115" i="64"/>
  <c r="C116" i="64"/>
  <c r="C158" i="64" s="1"/>
  <c r="G116" i="64"/>
  <c r="O116" i="64"/>
  <c r="D117" i="64"/>
  <c r="L117" i="64"/>
  <c r="P117" i="64"/>
  <c r="I119" i="64"/>
  <c r="M119" i="64"/>
  <c r="F120" i="64"/>
  <c r="J120" i="64"/>
  <c r="C122" i="64"/>
  <c r="G122" i="64"/>
  <c r="K122" i="64"/>
  <c r="D123" i="64"/>
  <c r="H123" i="64"/>
  <c r="P123" i="64"/>
  <c r="E124" i="64"/>
  <c r="I124" i="64"/>
  <c r="M124" i="64"/>
  <c r="Q124" i="64"/>
  <c r="J95" i="65"/>
  <c r="J133" i="65" s="1"/>
  <c r="N95" i="65"/>
  <c r="N133" i="65" s="1"/>
  <c r="G96" i="65"/>
  <c r="O96" i="65"/>
  <c r="D28" i="44"/>
  <c r="D98" i="65"/>
  <c r="L28" i="44"/>
  <c r="L98" i="65"/>
  <c r="P28" i="44"/>
  <c r="P98" i="65"/>
  <c r="I100" i="65"/>
  <c r="M100" i="65"/>
  <c r="F102" i="65"/>
  <c r="J102" i="65"/>
  <c r="J140" i="65" s="1"/>
  <c r="C103" i="65"/>
  <c r="G103" i="65"/>
  <c r="O103" i="65"/>
  <c r="D104" i="65"/>
  <c r="L104" i="65"/>
  <c r="P104" i="65"/>
  <c r="I106" i="65"/>
  <c r="Q106" i="65"/>
  <c r="F107" i="65"/>
  <c r="F145" i="65" s="1"/>
  <c r="N107" i="65"/>
  <c r="N145" i="65" s="1"/>
  <c r="C109" i="65"/>
  <c r="K109" i="65"/>
  <c r="D110" i="65"/>
  <c r="H110" i="65"/>
  <c r="P110" i="65"/>
  <c r="B28" i="44"/>
  <c r="B98" i="65"/>
  <c r="B136" i="65" s="1"/>
  <c r="F95" i="66"/>
  <c r="J95" i="66"/>
  <c r="C96" i="66"/>
  <c r="G96" i="66"/>
  <c r="O96" i="66"/>
  <c r="D47" i="44"/>
  <c r="D98" i="66"/>
  <c r="H47" i="44"/>
  <c r="H98" i="66"/>
  <c r="P47" i="44"/>
  <c r="P98" i="66"/>
  <c r="P136" i="66" s="1"/>
  <c r="E100" i="66"/>
  <c r="M100" i="66"/>
  <c r="Q100" i="66"/>
  <c r="Q138" i="66" s="1"/>
  <c r="J102" i="66"/>
  <c r="N102" i="66"/>
  <c r="G103" i="66"/>
  <c r="K103" i="66"/>
  <c r="K141" i="66" s="1"/>
  <c r="D104" i="66"/>
  <c r="H104" i="66"/>
  <c r="P104" i="66"/>
  <c r="I106" i="66"/>
  <c r="M106" i="66"/>
  <c r="F107" i="66"/>
  <c r="J107" i="66"/>
  <c r="J145" i="66" s="1"/>
  <c r="C109" i="66"/>
  <c r="G109" i="66"/>
  <c r="O109" i="66"/>
  <c r="D110" i="66"/>
  <c r="L110" i="66"/>
  <c r="L148" i="66" s="1"/>
  <c r="P110" i="66"/>
  <c r="P148" i="66" s="1"/>
  <c r="B66" i="44"/>
  <c r="B98" i="67"/>
  <c r="B110" i="67"/>
  <c r="B100" i="66"/>
  <c r="C95" i="67"/>
  <c r="C133" i="67" s="1"/>
  <c r="K95" i="67"/>
  <c r="O95" i="67"/>
  <c r="O133" i="67" s="1"/>
  <c r="H96" i="67"/>
  <c r="H134" i="67" s="1"/>
  <c r="L96" i="67"/>
  <c r="L134" i="67" s="1"/>
  <c r="E66" i="44"/>
  <c r="E98" i="67"/>
  <c r="I66" i="44"/>
  <c r="I98" i="67"/>
  <c r="I136" i="67" s="1"/>
  <c r="M66" i="44"/>
  <c r="M98" i="67"/>
  <c r="F100" i="67"/>
  <c r="J100" i="67"/>
  <c r="C102" i="67"/>
  <c r="C140" i="67" s="1"/>
  <c r="K102" i="67"/>
  <c r="K140" i="67" s="1"/>
  <c r="O102" i="67"/>
  <c r="H103" i="67"/>
  <c r="L103" i="67"/>
  <c r="E104" i="67"/>
  <c r="I104" i="67"/>
  <c r="Q104" i="67"/>
  <c r="J106" i="67"/>
  <c r="C107" i="67"/>
  <c r="C145" i="67" s="1"/>
  <c r="G107" i="67"/>
  <c r="O107" i="67"/>
  <c r="O145" i="67" s="1"/>
  <c r="D109" i="67"/>
  <c r="L109" i="67"/>
  <c r="E110" i="67"/>
  <c r="I110" i="67"/>
  <c r="Q110" i="67"/>
  <c r="B124" i="68"/>
  <c r="C113" i="68"/>
  <c r="K113" i="68"/>
  <c r="D114" i="68"/>
  <c r="H114" i="68"/>
  <c r="L114" i="68"/>
  <c r="E85" i="44"/>
  <c r="E116" i="68"/>
  <c r="I85" i="44"/>
  <c r="I116" i="68"/>
  <c r="M85" i="44"/>
  <c r="M116" i="68"/>
  <c r="F118" i="68"/>
  <c r="N118" i="68"/>
  <c r="C120" i="68"/>
  <c r="K120" i="68"/>
  <c r="K168" i="68" s="1"/>
  <c r="O120" i="68"/>
  <c r="O168" i="68" s="1"/>
  <c r="D121" i="68"/>
  <c r="L121" i="68"/>
  <c r="P121" i="68"/>
  <c r="I122" i="68"/>
  <c r="M122" i="68"/>
  <c r="F124" i="68"/>
  <c r="N124" i="68"/>
  <c r="N172" i="68" s="1"/>
  <c r="C125" i="68"/>
  <c r="C173" i="68" s="1"/>
  <c r="K125" i="68"/>
  <c r="K173" i="68" s="1"/>
  <c r="O125" i="68"/>
  <c r="H126" i="68"/>
  <c r="L126" i="68"/>
  <c r="L174" i="68" s="1"/>
  <c r="E128" i="68"/>
  <c r="M128" i="68"/>
  <c r="Q128" i="68"/>
  <c r="F129" i="68"/>
  <c r="N129" i="68"/>
  <c r="C131" i="68"/>
  <c r="K131" i="68"/>
  <c r="O131" i="68"/>
  <c r="D132" i="68"/>
  <c r="L132" i="68"/>
  <c r="P132" i="68"/>
  <c r="E133" i="68"/>
  <c r="M133" i="68"/>
  <c r="Q133" i="68"/>
  <c r="C130" i="44"/>
  <c r="C124" i="44" s="1"/>
  <c r="F148" i="44"/>
  <c r="Q148" i="44"/>
  <c r="Q143" i="44" s="1"/>
  <c r="H161" i="44"/>
  <c r="E105" i="45"/>
  <c r="B3" i="45"/>
  <c r="D143" i="45"/>
  <c r="G43" i="45"/>
  <c r="D24" i="45"/>
  <c r="N68" i="45"/>
  <c r="N124" i="45"/>
  <c r="B81" i="47"/>
  <c r="B189" i="68"/>
  <c r="Q130" i="47"/>
  <c r="Q136" i="50"/>
  <c r="N49" i="47"/>
  <c r="C24" i="55"/>
  <c r="K24" i="55"/>
  <c r="N148" i="57"/>
  <c r="N143" i="57" s="1"/>
  <c r="N154" i="60"/>
  <c r="F143" i="57"/>
  <c r="K144" i="60"/>
  <c r="Q47" i="60"/>
  <c r="D7" i="60"/>
  <c r="J389" i="72"/>
  <c r="O164" i="60"/>
  <c r="O385" i="72"/>
  <c r="O330" i="72"/>
  <c r="G385" i="72"/>
  <c r="G330" i="72"/>
  <c r="F389" i="71"/>
  <c r="E146" i="60"/>
  <c r="I330" i="71"/>
  <c r="I385" i="71"/>
  <c r="Q354" i="70"/>
  <c r="Q411" i="70" s="1"/>
  <c r="Q412" i="70"/>
  <c r="L128" i="60"/>
  <c r="J125" i="60"/>
  <c r="P415" i="69"/>
  <c r="P357" i="69"/>
  <c r="P414" i="69" s="1"/>
  <c r="F401" i="69"/>
  <c r="F343" i="69"/>
  <c r="L517" i="68"/>
  <c r="L444" i="68"/>
  <c r="L516" i="68" s="1"/>
  <c r="M514" i="68"/>
  <c r="M441" i="68"/>
  <c r="M513" i="68" s="1"/>
  <c r="E441" i="68"/>
  <c r="E513" i="68" s="1"/>
  <c r="E514" i="68"/>
  <c r="M85" i="60"/>
  <c r="E85" i="60"/>
  <c r="H346" i="67"/>
  <c r="H404" i="67"/>
  <c r="N47" i="60"/>
  <c r="H350" i="65"/>
  <c r="D30" i="57"/>
  <c r="D24" i="57" s="1"/>
  <c r="L28" i="60"/>
  <c r="O343" i="65"/>
  <c r="O396" i="64"/>
  <c r="P447" i="64"/>
  <c r="C404" i="67"/>
  <c r="C346" i="67"/>
  <c r="B107" i="64"/>
  <c r="B113" i="64"/>
  <c r="B119" i="64"/>
  <c r="B161" i="64" s="1"/>
  <c r="B124" i="64"/>
  <c r="F107" i="64"/>
  <c r="J107" i="64"/>
  <c r="J149" i="64" s="1"/>
  <c r="N107" i="64"/>
  <c r="C108" i="64"/>
  <c r="G108" i="64"/>
  <c r="K108" i="64"/>
  <c r="O108" i="64"/>
  <c r="D7" i="44"/>
  <c r="D110" i="64"/>
  <c r="H7" i="44"/>
  <c r="H110" i="64"/>
  <c r="L7" i="44"/>
  <c r="L110" i="64"/>
  <c r="P7" i="44"/>
  <c r="P110" i="64"/>
  <c r="E112" i="64"/>
  <c r="I112" i="64"/>
  <c r="M112" i="64"/>
  <c r="Q112" i="64"/>
  <c r="F113" i="64"/>
  <c r="J113" i="64"/>
  <c r="N113" i="64"/>
  <c r="C115" i="64"/>
  <c r="G115" i="64"/>
  <c r="G157" i="64" s="1"/>
  <c r="K115" i="64"/>
  <c r="O115" i="64"/>
  <c r="D116" i="64"/>
  <c r="D158" i="64" s="1"/>
  <c r="H116" i="64"/>
  <c r="L116" i="64"/>
  <c r="L158" i="64" s="1"/>
  <c r="P116" i="64"/>
  <c r="P158" i="64" s="1"/>
  <c r="E117" i="64"/>
  <c r="I117" i="64"/>
  <c r="I159" i="64" s="1"/>
  <c r="M117" i="64"/>
  <c r="M159" i="64" s="1"/>
  <c r="Q117" i="64"/>
  <c r="Q159" i="64" s="1"/>
  <c r="F119" i="64"/>
  <c r="J119" i="64"/>
  <c r="N119" i="64"/>
  <c r="N161" i="64" s="1"/>
  <c r="C120" i="64"/>
  <c r="G120" i="64"/>
  <c r="K120" i="64"/>
  <c r="O120" i="64"/>
  <c r="D122" i="64"/>
  <c r="H122" i="64"/>
  <c r="L122" i="64"/>
  <c r="P122" i="64"/>
  <c r="E123" i="64"/>
  <c r="I123" i="64"/>
  <c r="M123" i="64"/>
  <c r="Q123" i="64"/>
  <c r="F124" i="64"/>
  <c r="J124" i="64"/>
  <c r="N124" i="64"/>
  <c r="C95" i="65"/>
  <c r="G95" i="65"/>
  <c r="K95" i="65"/>
  <c r="K133" i="65" s="1"/>
  <c r="O95" i="65"/>
  <c r="D96" i="65"/>
  <c r="D134" i="65" s="1"/>
  <c r="H96" i="65"/>
  <c r="H134" i="65" s="1"/>
  <c r="L96" i="65"/>
  <c r="L134" i="65" s="1"/>
  <c r="P96" i="65"/>
  <c r="P134" i="65" s="1"/>
  <c r="E28" i="44"/>
  <c r="E98" i="65"/>
  <c r="I28" i="44"/>
  <c r="I98" i="65"/>
  <c r="M28" i="44"/>
  <c r="M98" i="65"/>
  <c r="M136" i="65" s="1"/>
  <c r="Q28" i="44"/>
  <c r="Q98" i="65"/>
  <c r="Q136" i="65" s="1"/>
  <c r="F100" i="65"/>
  <c r="J100" i="65"/>
  <c r="J138" i="65" s="1"/>
  <c r="N100" i="65"/>
  <c r="N138" i="65" s="1"/>
  <c r="C102" i="65"/>
  <c r="G102" i="65"/>
  <c r="K102" i="65"/>
  <c r="O102" i="65"/>
  <c r="D103" i="65"/>
  <c r="H103" i="65"/>
  <c r="L103" i="65"/>
  <c r="P103" i="65"/>
  <c r="E104" i="65"/>
  <c r="I104" i="65"/>
  <c r="M104" i="65"/>
  <c r="Q104" i="65"/>
  <c r="F106" i="65"/>
  <c r="J106" i="65"/>
  <c r="N106" i="65"/>
  <c r="C107" i="65"/>
  <c r="G107" i="65"/>
  <c r="K107" i="65"/>
  <c r="O107" i="65"/>
  <c r="D109" i="65"/>
  <c r="D147" i="65" s="1"/>
  <c r="H109" i="65"/>
  <c r="L109" i="65"/>
  <c r="L147" i="65" s="1"/>
  <c r="P109" i="65"/>
  <c r="E110" i="65"/>
  <c r="E148" i="65" s="1"/>
  <c r="I110" i="65"/>
  <c r="M110" i="65"/>
  <c r="Q110" i="65"/>
  <c r="Q148" i="65" s="1"/>
  <c r="B100" i="65"/>
  <c r="B138" i="65" s="1"/>
  <c r="B106" i="65"/>
  <c r="C95" i="66"/>
  <c r="G95" i="66"/>
  <c r="K95" i="66"/>
  <c r="O95" i="66"/>
  <c r="D96" i="66"/>
  <c r="H96" i="66"/>
  <c r="L96" i="66"/>
  <c r="P96" i="66"/>
  <c r="E47" i="44"/>
  <c r="E98" i="66"/>
  <c r="E136" i="66" s="1"/>
  <c r="I47" i="44"/>
  <c r="I98" i="66"/>
  <c r="I136" i="66" s="1"/>
  <c r="M47" i="44"/>
  <c r="M98" i="66"/>
  <c r="M136" i="66" s="1"/>
  <c r="Q47" i="44"/>
  <c r="Q98" i="66"/>
  <c r="F100" i="66"/>
  <c r="J100" i="66"/>
  <c r="N100" i="66"/>
  <c r="C102" i="66"/>
  <c r="G102" i="66"/>
  <c r="K102" i="66"/>
  <c r="O102" i="66"/>
  <c r="D103" i="66"/>
  <c r="H103" i="66"/>
  <c r="L103" i="66"/>
  <c r="P103" i="66"/>
  <c r="E104" i="66"/>
  <c r="I104" i="66"/>
  <c r="M104" i="66"/>
  <c r="Q104" i="66"/>
  <c r="F106" i="66"/>
  <c r="J106" i="66"/>
  <c r="N106" i="66"/>
  <c r="C107" i="66"/>
  <c r="G107" i="66"/>
  <c r="K107" i="66"/>
  <c r="O107" i="66"/>
  <c r="D109" i="66"/>
  <c r="D147" i="66" s="1"/>
  <c r="H109" i="66"/>
  <c r="H147" i="66" s="1"/>
  <c r="L109" i="66"/>
  <c r="L147" i="66" s="1"/>
  <c r="P109" i="66"/>
  <c r="P147" i="66" s="1"/>
  <c r="E110" i="66"/>
  <c r="I110" i="66"/>
  <c r="I148" i="66" s="1"/>
  <c r="M110" i="66"/>
  <c r="M148" i="66" s="1"/>
  <c r="Q110" i="66"/>
  <c r="Q148" i="66" s="1"/>
  <c r="B100" i="67"/>
  <c r="B106" i="67"/>
  <c r="B95" i="66"/>
  <c r="B133" i="66" s="1"/>
  <c r="B102" i="66"/>
  <c r="B107" i="66"/>
  <c r="B145" i="66" s="1"/>
  <c r="D95" i="67"/>
  <c r="H95" i="67"/>
  <c r="L95" i="67"/>
  <c r="P95" i="67"/>
  <c r="E96" i="67"/>
  <c r="I96" i="67"/>
  <c r="M96" i="67"/>
  <c r="Q96" i="67"/>
  <c r="F66" i="44"/>
  <c r="F98" i="67"/>
  <c r="F136" i="67" s="1"/>
  <c r="J66" i="44"/>
  <c r="J98" i="67"/>
  <c r="J136" i="67" s="1"/>
  <c r="N66" i="44"/>
  <c r="N98" i="67"/>
  <c r="N136" i="67" s="1"/>
  <c r="C100" i="67"/>
  <c r="G100" i="67"/>
  <c r="K100" i="67"/>
  <c r="O100" i="67"/>
  <c r="O138" i="67" s="1"/>
  <c r="D102" i="67"/>
  <c r="H102" i="67"/>
  <c r="L102" i="67"/>
  <c r="P102" i="67"/>
  <c r="E103" i="67"/>
  <c r="I103" i="67"/>
  <c r="M103" i="67"/>
  <c r="Q103" i="67"/>
  <c r="F104" i="67"/>
  <c r="J104" i="67"/>
  <c r="N104" i="67"/>
  <c r="C106" i="67"/>
  <c r="G106" i="67"/>
  <c r="K106" i="67"/>
  <c r="O106" i="67"/>
  <c r="O144" i="67" s="1"/>
  <c r="D107" i="67"/>
  <c r="H107" i="67"/>
  <c r="L107" i="67"/>
  <c r="P107" i="67"/>
  <c r="E109" i="67"/>
  <c r="I109" i="67"/>
  <c r="I147" i="67" s="1"/>
  <c r="M109" i="67"/>
  <c r="Q109" i="67"/>
  <c r="Q147" i="67" s="1"/>
  <c r="F110" i="67"/>
  <c r="J110" i="67"/>
  <c r="N110" i="67"/>
  <c r="B113" i="68"/>
  <c r="B120" i="68"/>
  <c r="B125" i="68"/>
  <c r="B131" i="68"/>
  <c r="D113" i="68"/>
  <c r="H113" i="68"/>
  <c r="L113" i="68"/>
  <c r="L161" i="68" s="1"/>
  <c r="P113" i="68"/>
  <c r="E114" i="68"/>
  <c r="I114" i="68"/>
  <c r="M114" i="68"/>
  <c r="Q114" i="68"/>
  <c r="F85" i="44"/>
  <c r="F116" i="68"/>
  <c r="F164" i="68" s="1"/>
  <c r="J85" i="44"/>
  <c r="J116" i="68"/>
  <c r="N85" i="44"/>
  <c r="N116" i="68"/>
  <c r="N164" i="68" s="1"/>
  <c r="C118" i="68"/>
  <c r="G118" i="68"/>
  <c r="K118" i="68"/>
  <c r="O118" i="68"/>
  <c r="D120" i="68"/>
  <c r="H120" i="68"/>
  <c r="L120" i="68"/>
  <c r="P120" i="68"/>
  <c r="E121" i="68"/>
  <c r="E169" i="68" s="1"/>
  <c r="I121" i="68"/>
  <c r="I169" i="68" s="1"/>
  <c r="M121" i="68"/>
  <c r="M169" i="68" s="1"/>
  <c r="Q121" i="68"/>
  <c r="F122" i="68"/>
  <c r="J122" i="68"/>
  <c r="N122" i="68"/>
  <c r="C124" i="68"/>
  <c r="G124" i="68"/>
  <c r="K124" i="68"/>
  <c r="O124" i="68"/>
  <c r="D125" i="68"/>
  <c r="H125" i="68"/>
  <c r="L125" i="68"/>
  <c r="P125" i="68"/>
  <c r="E126" i="68"/>
  <c r="I126" i="68"/>
  <c r="I174" i="68" s="1"/>
  <c r="M126" i="68"/>
  <c r="Q126" i="68"/>
  <c r="F128" i="68"/>
  <c r="J128" i="68"/>
  <c r="J176" i="68" s="1"/>
  <c r="N128" i="68"/>
  <c r="N176" i="68" s="1"/>
  <c r="C129" i="68"/>
  <c r="C177" i="68" s="1"/>
  <c r="G129" i="68"/>
  <c r="G177" i="68" s="1"/>
  <c r="K129" i="68"/>
  <c r="K177" i="68" s="1"/>
  <c r="O129" i="68"/>
  <c r="O177" i="68" s="1"/>
  <c r="D131" i="68"/>
  <c r="H131" i="68"/>
  <c r="L131" i="68"/>
  <c r="P131" i="68"/>
  <c r="E132" i="68"/>
  <c r="I132" i="68"/>
  <c r="I180" i="68" s="1"/>
  <c r="M132" i="68"/>
  <c r="Q132" i="68"/>
  <c r="F133" i="68"/>
  <c r="J133" i="68"/>
  <c r="N133" i="68"/>
  <c r="L130" i="44"/>
  <c r="L124" i="44" s="1"/>
  <c r="M148" i="44"/>
  <c r="M143" i="44" s="1"/>
  <c r="O148" i="44"/>
  <c r="G161" i="44"/>
  <c r="B161" i="45"/>
  <c r="H161" i="45"/>
  <c r="O143" i="45"/>
  <c r="J143" i="45"/>
  <c r="C143" i="45"/>
  <c r="O161" i="45"/>
  <c r="K161" i="45"/>
  <c r="P30" i="45"/>
  <c r="O30" i="45"/>
  <c r="B43" i="47"/>
  <c r="M130" i="47"/>
  <c r="M136" i="50"/>
  <c r="E148" i="47"/>
  <c r="M161" i="47"/>
  <c r="D111" i="47"/>
  <c r="D113" i="50"/>
  <c r="N148" i="47"/>
  <c r="N154" i="50"/>
  <c r="H111" i="47"/>
  <c r="P81" i="47"/>
  <c r="N62" i="47"/>
  <c r="J49" i="47"/>
  <c r="F161" i="47"/>
  <c r="E87" i="47"/>
  <c r="H43" i="47"/>
  <c r="N130" i="54"/>
  <c r="N124" i="54" s="1"/>
  <c r="J87" i="54"/>
  <c r="Q3" i="54"/>
  <c r="C143" i="54"/>
  <c r="C148" i="55"/>
  <c r="C143" i="55" s="1"/>
  <c r="G124" i="55"/>
  <c r="H143" i="55"/>
  <c r="N49" i="55"/>
  <c r="N43" i="55" s="1"/>
  <c r="E130" i="57"/>
  <c r="E124" i="57" s="1"/>
  <c r="K9" i="57"/>
  <c r="K3" i="57" s="1"/>
  <c r="K16" i="60"/>
  <c r="O87" i="57"/>
  <c r="I87" i="57"/>
  <c r="M162" i="60"/>
  <c r="L47" i="60"/>
  <c r="C146" i="60"/>
  <c r="O391" i="72"/>
  <c r="O336" i="72"/>
  <c r="O390" i="72" s="1"/>
  <c r="G391" i="72"/>
  <c r="G336" i="72"/>
  <c r="N389" i="72"/>
  <c r="O332" i="72"/>
  <c r="O387" i="72"/>
  <c r="G387" i="72"/>
  <c r="G332" i="72"/>
  <c r="K162" i="60"/>
  <c r="N398" i="71"/>
  <c r="N343" i="71"/>
  <c r="N397" i="71" s="1"/>
  <c r="J343" i="71"/>
  <c r="J397" i="71" s="1"/>
  <c r="J398" i="71"/>
  <c r="F398" i="71"/>
  <c r="F343" i="71"/>
  <c r="F397" i="71" s="1"/>
  <c r="K395" i="71"/>
  <c r="K340" i="71"/>
  <c r="K394" i="71" s="1"/>
  <c r="H150" i="60"/>
  <c r="H148" i="57"/>
  <c r="H143" i="57" s="1"/>
  <c r="N391" i="71"/>
  <c r="N336" i="71"/>
  <c r="F391" i="71"/>
  <c r="F336" i="71"/>
  <c r="F390" i="71" s="1"/>
  <c r="J389" i="71"/>
  <c r="M387" i="71"/>
  <c r="M332" i="71"/>
  <c r="E387" i="71"/>
  <c r="E332" i="71"/>
  <c r="M144" i="60"/>
  <c r="E144" i="60"/>
  <c r="O357" i="70"/>
  <c r="L408" i="70"/>
  <c r="L350" i="70"/>
  <c r="L407" i="70" s="1"/>
  <c r="D408" i="70"/>
  <c r="D350" i="70"/>
  <c r="D407" i="70" s="1"/>
  <c r="O406" i="70"/>
  <c r="G406" i="70"/>
  <c r="G348" i="70"/>
  <c r="G405" i="70" s="1"/>
  <c r="L404" i="70"/>
  <c r="L346" i="70"/>
  <c r="D346" i="70"/>
  <c r="D404" i="70"/>
  <c r="J343" i="70"/>
  <c r="J401" i="70"/>
  <c r="D415" i="69"/>
  <c r="D357" i="69"/>
  <c r="D414" i="69" s="1"/>
  <c r="F412" i="69"/>
  <c r="F354" i="69"/>
  <c r="F411" i="69" s="1"/>
  <c r="M350" i="69"/>
  <c r="M407" i="69" s="1"/>
  <c r="M408" i="69"/>
  <c r="P406" i="69"/>
  <c r="H111" i="60"/>
  <c r="M346" i="69"/>
  <c r="M404" i="69"/>
  <c r="J106" i="60"/>
  <c r="P444" i="68"/>
  <c r="P516" i="68" s="1"/>
  <c r="G437" i="68"/>
  <c r="G509" i="68" s="1"/>
  <c r="G510" i="68"/>
  <c r="M429" i="68"/>
  <c r="M502" i="68"/>
  <c r="E429" i="68"/>
  <c r="E502" i="68"/>
  <c r="P426" i="68"/>
  <c r="H426" i="68"/>
  <c r="M357" i="67"/>
  <c r="E357" i="67"/>
  <c r="J354" i="67"/>
  <c r="J411" i="67" s="1"/>
  <c r="J412" i="67"/>
  <c r="P66" i="60"/>
  <c r="L404" i="67"/>
  <c r="L346" i="67"/>
  <c r="M343" i="67"/>
  <c r="E343" i="67"/>
  <c r="E415" i="66"/>
  <c r="E357" i="66"/>
  <c r="E414" i="66" s="1"/>
  <c r="P412" i="66"/>
  <c r="P354" i="66"/>
  <c r="P411" i="66" s="1"/>
  <c r="J350" i="66"/>
  <c r="L49" i="57"/>
  <c r="L43" i="57" s="1"/>
  <c r="N404" i="66"/>
  <c r="N346" i="66"/>
  <c r="F404" i="66"/>
  <c r="F346" i="66"/>
  <c r="D412" i="65"/>
  <c r="D354" i="65"/>
  <c r="L350" i="65"/>
  <c r="H30" i="57"/>
  <c r="H24" i="57" s="1"/>
  <c r="P28" i="60"/>
  <c r="L404" i="65"/>
  <c r="L346" i="65"/>
  <c r="P457" i="64"/>
  <c r="P393" i="64"/>
  <c r="P456" i="64" s="1"/>
  <c r="H457" i="64"/>
  <c r="H393" i="64"/>
  <c r="H456" i="64" s="1"/>
  <c r="M386" i="64"/>
  <c r="D447" i="64"/>
  <c r="K381" i="64"/>
  <c r="C384" i="72"/>
  <c r="C408" i="69"/>
  <c r="C350" i="69"/>
  <c r="I372" i="72"/>
  <c r="I318" i="72"/>
  <c r="O317" i="72"/>
  <c r="O371" i="72"/>
  <c r="G317" i="72"/>
  <c r="G371" i="72"/>
  <c r="O148" i="55"/>
  <c r="O143" i="55" s="1"/>
  <c r="O150" i="59"/>
  <c r="G148" i="55"/>
  <c r="G143" i="55" s="1"/>
  <c r="G150" i="59"/>
  <c r="M148" i="55"/>
  <c r="M143" i="55" s="1"/>
  <c r="E148" i="55"/>
  <c r="E143" i="55" s="1"/>
  <c r="H319" i="70"/>
  <c r="H339" i="70"/>
  <c r="N330" i="70"/>
  <c r="F330" i="70"/>
  <c r="N396" i="69"/>
  <c r="N339" i="69"/>
  <c r="N319" i="69"/>
  <c r="F339" i="69"/>
  <c r="F396" i="69"/>
  <c r="F319" i="69"/>
  <c r="L387" i="69"/>
  <c r="L330" i="69"/>
  <c r="D387" i="69"/>
  <c r="D330" i="69"/>
  <c r="D310" i="69"/>
  <c r="E413" i="68"/>
  <c r="E485" i="68"/>
  <c r="L410" i="68"/>
  <c r="L385" i="68"/>
  <c r="H409" i="68"/>
  <c r="K381" i="68"/>
  <c r="K406" i="68"/>
  <c r="D338" i="67"/>
  <c r="H331" i="67"/>
  <c r="L327" i="67"/>
  <c r="H328" i="67"/>
  <c r="N325" i="67"/>
  <c r="N305" i="67"/>
  <c r="J331" i="66"/>
  <c r="D324" i="66"/>
  <c r="E331" i="65"/>
  <c r="Q325" i="65"/>
  <c r="Q305" i="65"/>
  <c r="I305" i="65"/>
  <c r="I324" i="65" s="1"/>
  <c r="I325" i="65"/>
  <c r="N375" i="64"/>
  <c r="O431" i="64"/>
  <c r="O368" i="64"/>
  <c r="F339" i="64"/>
  <c r="F361" i="64"/>
  <c r="C318" i="71"/>
  <c r="C372" i="71"/>
  <c r="C396" i="68"/>
  <c r="C403" i="68"/>
  <c r="C378" i="68"/>
  <c r="D312" i="72"/>
  <c r="P286" i="71"/>
  <c r="H323" i="71"/>
  <c r="H286" i="71"/>
  <c r="F148" i="54"/>
  <c r="F143" i="54" s="1"/>
  <c r="F150" i="58"/>
  <c r="L148" i="54"/>
  <c r="L143" i="54" s="1"/>
  <c r="D148" i="54"/>
  <c r="D143" i="54" s="1"/>
  <c r="J293" i="70"/>
  <c r="L369" i="69"/>
  <c r="N368" i="69"/>
  <c r="F368" i="69"/>
  <c r="L289" i="69"/>
  <c r="D328" i="69"/>
  <c r="D289" i="69"/>
  <c r="D327" i="69" s="1"/>
  <c r="J286" i="69"/>
  <c r="F361" i="68"/>
  <c r="J357" i="68"/>
  <c r="J405" i="68" s="1"/>
  <c r="N297" i="67"/>
  <c r="F297" i="67"/>
  <c r="J286" i="67"/>
  <c r="N300" i="66"/>
  <c r="N377" i="66"/>
  <c r="F300" i="66"/>
  <c r="J327" i="66"/>
  <c r="N30" i="54"/>
  <c r="N24" i="54" s="1"/>
  <c r="P293" i="65"/>
  <c r="H293" i="65"/>
  <c r="P289" i="65"/>
  <c r="P327" i="65" s="1"/>
  <c r="H289" i="65"/>
  <c r="H327" i="65" s="1"/>
  <c r="C297" i="66"/>
  <c r="I162" i="60"/>
  <c r="K146" i="60"/>
  <c r="E47" i="60"/>
  <c r="K28" i="60"/>
  <c r="G343" i="72"/>
  <c r="G397" i="72" s="1"/>
  <c r="G398" i="72"/>
  <c r="E389" i="72"/>
  <c r="J164" i="60"/>
  <c r="N162" i="60"/>
  <c r="F162" i="60"/>
  <c r="E343" i="71"/>
  <c r="E397" i="71" s="1"/>
  <c r="E398" i="71"/>
  <c r="H387" i="71"/>
  <c r="H332" i="71"/>
  <c r="P330" i="71"/>
  <c r="P385" i="71"/>
  <c r="H144" i="60"/>
  <c r="N415" i="70"/>
  <c r="N357" i="70"/>
  <c r="N414" i="70" s="1"/>
  <c r="J415" i="70"/>
  <c r="J357" i="70"/>
  <c r="J414" i="70" s="1"/>
  <c r="F415" i="70"/>
  <c r="F357" i="70"/>
  <c r="F414" i="70" s="1"/>
  <c r="L412" i="70"/>
  <c r="L354" i="70"/>
  <c r="L411" i="70" s="1"/>
  <c r="D412" i="70"/>
  <c r="D354" i="70"/>
  <c r="D411" i="70" s="1"/>
  <c r="N406" i="70"/>
  <c r="N348" i="70"/>
  <c r="N405" i="70" s="1"/>
  <c r="O346" i="70"/>
  <c r="O404" i="70"/>
  <c r="G346" i="70"/>
  <c r="G404" i="70"/>
  <c r="Q401" i="70"/>
  <c r="Q343" i="70"/>
  <c r="I401" i="70"/>
  <c r="I343" i="70"/>
  <c r="O415" i="69"/>
  <c r="O357" i="69"/>
  <c r="O414" i="69" s="1"/>
  <c r="L350" i="69"/>
  <c r="L408" i="69"/>
  <c r="D408" i="69"/>
  <c r="D350" i="69"/>
  <c r="P109" i="60"/>
  <c r="H109" i="60"/>
  <c r="I106" i="60"/>
  <c r="E401" i="69"/>
  <c r="E343" i="69"/>
  <c r="L514" i="68"/>
  <c r="L441" i="68"/>
  <c r="L513" i="68" s="1"/>
  <c r="P429" i="68"/>
  <c r="P502" i="68"/>
  <c r="D85" i="60"/>
  <c r="O426" i="68"/>
  <c r="G426" i="68"/>
  <c r="L357" i="67"/>
  <c r="L350" i="67"/>
  <c r="F348" i="67"/>
  <c r="K404" i="67"/>
  <c r="K346" i="67"/>
  <c r="H357" i="66"/>
  <c r="H414" i="66" s="1"/>
  <c r="H415" i="66"/>
  <c r="Q350" i="66"/>
  <c r="M404" i="66"/>
  <c r="M346" i="66"/>
  <c r="N24" i="57"/>
  <c r="N396" i="64"/>
  <c r="F396" i="64"/>
  <c r="N389" i="64"/>
  <c r="N452" i="64" s="1"/>
  <c r="N454" i="64"/>
  <c r="L389" i="64"/>
  <c r="D389" i="64"/>
  <c r="J9" i="57"/>
  <c r="J3" i="57" s="1"/>
  <c r="K447" i="64"/>
  <c r="C336" i="72"/>
  <c r="C390" i="72" s="1"/>
  <c r="C386" i="71"/>
  <c r="C85" i="60"/>
  <c r="C350" i="66"/>
  <c r="P327" i="72"/>
  <c r="H327" i="72"/>
  <c r="N326" i="72"/>
  <c r="N380" i="72"/>
  <c r="N307" i="72"/>
  <c r="F380" i="72"/>
  <c r="F326" i="72"/>
  <c r="F307" i="72"/>
  <c r="P321" i="72"/>
  <c r="H321" i="72"/>
  <c r="N374" i="72"/>
  <c r="N320" i="72"/>
  <c r="F374" i="72"/>
  <c r="F320" i="72"/>
  <c r="L373" i="72"/>
  <c r="L300" i="72"/>
  <c r="L319" i="72"/>
  <c r="D373" i="72"/>
  <c r="D300" i="72"/>
  <c r="D319" i="72"/>
  <c r="F371" i="72"/>
  <c r="F317" i="72"/>
  <c r="K315" i="72"/>
  <c r="K296" i="72"/>
  <c r="J307" i="71"/>
  <c r="J326" i="71"/>
  <c r="J380" i="71"/>
  <c r="J304" i="71"/>
  <c r="J324" i="71"/>
  <c r="J148" i="55"/>
  <c r="J143" i="55" s="1"/>
  <c r="J150" i="59"/>
  <c r="P317" i="71"/>
  <c r="P371" i="71"/>
  <c r="H371" i="71"/>
  <c r="H317" i="71"/>
  <c r="O314" i="71"/>
  <c r="O312" i="71"/>
  <c r="G312" i="71"/>
  <c r="E335" i="70"/>
  <c r="M333" i="70"/>
  <c r="K312" i="70"/>
  <c r="K332" i="70"/>
  <c r="O328" i="70"/>
  <c r="O308" i="70"/>
  <c r="G328" i="70"/>
  <c r="G308" i="70"/>
  <c r="G327" i="70" s="1"/>
  <c r="I388" i="69"/>
  <c r="I331" i="69"/>
  <c r="J423" i="68"/>
  <c r="P422" i="68"/>
  <c r="P494" i="68"/>
  <c r="H422" i="68"/>
  <c r="H494" i="68"/>
  <c r="N396" i="68"/>
  <c r="N421" i="68"/>
  <c r="F421" i="68"/>
  <c r="F396" i="68"/>
  <c r="L485" i="68"/>
  <c r="L413" i="68"/>
  <c r="H413" i="68"/>
  <c r="O385" i="68"/>
  <c r="O410" i="68"/>
  <c r="G385" i="68"/>
  <c r="G410" i="68"/>
  <c r="F381" i="68"/>
  <c r="F406" i="68"/>
  <c r="L316" i="67"/>
  <c r="D336" i="67"/>
  <c r="D316" i="67"/>
  <c r="L330" i="67"/>
  <c r="L310" i="67"/>
  <c r="D330" i="67"/>
  <c r="D310" i="67"/>
  <c r="L308" i="66"/>
  <c r="L328" i="66"/>
  <c r="E326" i="66"/>
  <c r="O324" i="66"/>
  <c r="N333" i="65"/>
  <c r="L332" i="65"/>
  <c r="H331" i="65"/>
  <c r="D330" i="65"/>
  <c r="D310" i="65"/>
  <c r="D324" i="65"/>
  <c r="F373" i="64"/>
  <c r="F351" i="64"/>
  <c r="N432" i="64"/>
  <c r="N347" i="64"/>
  <c r="N369" i="64"/>
  <c r="M3" i="55"/>
  <c r="C298" i="71"/>
  <c r="C326" i="70"/>
  <c r="C414" i="68"/>
  <c r="C486" i="68"/>
  <c r="C389" i="68"/>
  <c r="C328" i="67"/>
  <c r="C308" i="67"/>
  <c r="C327" i="67" s="1"/>
  <c r="C333" i="66"/>
  <c r="C325" i="65"/>
  <c r="C305" i="65"/>
  <c r="K286" i="72"/>
  <c r="O355" i="72"/>
  <c r="O282" i="72"/>
  <c r="O354" i="72" s="1"/>
  <c r="G355" i="72"/>
  <c r="G282" i="72"/>
  <c r="G354" i="72" s="1"/>
  <c r="K276" i="72"/>
  <c r="O289" i="71"/>
  <c r="O362" i="71"/>
  <c r="G362" i="71"/>
  <c r="G289" i="71"/>
  <c r="M377" i="70"/>
  <c r="M300" i="70"/>
  <c r="E300" i="70"/>
  <c r="K297" i="70"/>
  <c r="Q286" i="70"/>
  <c r="O365" i="68"/>
  <c r="G365" i="68"/>
  <c r="G461" i="68" s="1"/>
  <c r="G462" i="68"/>
  <c r="G333" i="66"/>
  <c r="M293" i="66"/>
  <c r="E293" i="66"/>
  <c r="M330" i="66"/>
  <c r="E330" i="66"/>
  <c r="M289" i="66"/>
  <c r="M327" i="66" s="1"/>
  <c r="E289" i="66"/>
  <c r="E327" i="66" s="1"/>
  <c r="O330" i="64"/>
  <c r="G330" i="64"/>
  <c r="H321" i="64"/>
  <c r="H363" i="64" s="1"/>
  <c r="C354" i="68"/>
  <c r="E162" i="60"/>
  <c r="Q109" i="60"/>
  <c r="C28" i="60"/>
  <c r="F398" i="72"/>
  <c r="F343" i="72"/>
  <c r="F397" i="72" s="1"/>
  <c r="L389" i="72"/>
  <c r="D166" i="60"/>
  <c r="Q161" i="57"/>
  <c r="I161" i="57"/>
  <c r="D398" i="71"/>
  <c r="D343" i="71"/>
  <c r="D397" i="71" s="1"/>
  <c r="Q340" i="71"/>
  <c r="Q394" i="71" s="1"/>
  <c r="Q395" i="71"/>
  <c r="I340" i="71"/>
  <c r="I394" i="71" s="1"/>
  <c r="I395" i="71"/>
  <c r="L336" i="71"/>
  <c r="L391" i="71"/>
  <c r="D391" i="71"/>
  <c r="D336" i="71"/>
  <c r="D390" i="71" s="1"/>
  <c r="H148" i="60"/>
  <c r="D389" i="71"/>
  <c r="Q357" i="70"/>
  <c r="I415" i="70"/>
  <c r="I357" i="70"/>
  <c r="I414" i="70" s="1"/>
  <c r="L130" i="57"/>
  <c r="L124" i="57" s="1"/>
  <c r="L132" i="60"/>
  <c r="J408" i="70"/>
  <c r="J350" i="70"/>
  <c r="J407" i="70" s="1"/>
  <c r="Q406" i="70"/>
  <c r="I406" i="70"/>
  <c r="N128" i="60"/>
  <c r="F128" i="60"/>
  <c r="L125" i="60"/>
  <c r="D125" i="60"/>
  <c r="J415" i="69"/>
  <c r="J357" i="69"/>
  <c r="J414" i="69" s="1"/>
  <c r="F406" i="69"/>
  <c r="K109" i="60"/>
  <c r="P106" i="60"/>
  <c r="L401" i="69"/>
  <c r="L343" i="69"/>
  <c r="N517" i="68"/>
  <c r="N444" i="68"/>
  <c r="N516" i="68" s="1"/>
  <c r="J517" i="68"/>
  <c r="J444" i="68"/>
  <c r="J516" i="68" s="1"/>
  <c r="F444" i="68"/>
  <c r="F516" i="68" s="1"/>
  <c r="M510" i="68"/>
  <c r="M437" i="68"/>
  <c r="M509" i="68" s="1"/>
  <c r="E510" i="68"/>
  <c r="E437" i="68"/>
  <c r="E509" i="68" s="1"/>
  <c r="M87" i="57"/>
  <c r="K429" i="68"/>
  <c r="K502" i="68"/>
  <c r="N426" i="68"/>
  <c r="F426" i="68"/>
  <c r="K357" i="67"/>
  <c r="L412" i="67"/>
  <c r="L354" i="67"/>
  <c r="L411" i="67" s="1"/>
  <c r="E68" i="57"/>
  <c r="E62" i="57" s="1"/>
  <c r="G350" i="67"/>
  <c r="Q348" i="67"/>
  <c r="I348" i="67"/>
  <c r="N404" i="67"/>
  <c r="N346" i="67"/>
  <c r="F404" i="67"/>
  <c r="F346" i="67"/>
  <c r="K343" i="67"/>
  <c r="K415" i="66"/>
  <c r="K357" i="66"/>
  <c r="K414" i="66" s="1"/>
  <c r="L346" i="66"/>
  <c r="L404" i="66"/>
  <c r="D346" i="66"/>
  <c r="D404" i="66"/>
  <c r="J357" i="65"/>
  <c r="J354" i="65"/>
  <c r="J411" i="65" s="1"/>
  <c r="N350" i="65"/>
  <c r="F350" i="65"/>
  <c r="N403" i="65"/>
  <c r="M343" i="65"/>
  <c r="E343" i="65"/>
  <c r="Q396" i="64"/>
  <c r="I396" i="64"/>
  <c r="N457" i="64"/>
  <c r="N393" i="64"/>
  <c r="N456" i="64" s="1"/>
  <c r="F457" i="64"/>
  <c r="F393" i="64"/>
  <c r="F456" i="64" s="1"/>
  <c r="O386" i="64"/>
  <c r="G386" i="64"/>
  <c r="F7" i="60"/>
  <c r="C166" i="60"/>
  <c r="C385" i="71"/>
  <c r="C330" i="71"/>
  <c r="C406" i="70"/>
  <c r="C348" i="70"/>
  <c r="C405" i="70" s="1"/>
  <c r="C109" i="60"/>
  <c r="C403" i="65"/>
  <c r="H304" i="72"/>
  <c r="H324" i="72"/>
  <c r="N323" i="72"/>
  <c r="F304" i="72"/>
  <c r="F323" i="72"/>
  <c r="O373" i="72"/>
  <c r="O319" i="72"/>
  <c r="O300" i="72"/>
  <c r="G300" i="72"/>
  <c r="G319" i="72"/>
  <c r="G373" i="72"/>
  <c r="N296" i="72"/>
  <c r="N315" i="72"/>
  <c r="F296" i="72"/>
  <c r="F315" i="72"/>
  <c r="I325" i="71"/>
  <c r="G300" i="71"/>
  <c r="N396" i="70"/>
  <c r="N319" i="70"/>
  <c r="N339" i="70"/>
  <c r="F319" i="70"/>
  <c r="F396" i="70"/>
  <c r="F339" i="70"/>
  <c r="H337" i="70"/>
  <c r="J316" i="70"/>
  <c r="J336" i="70"/>
  <c r="L130" i="55"/>
  <c r="L124" i="55" s="1"/>
  <c r="J308" i="70"/>
  <c r="J327" i="70" s="1"/>
  <c r="J328" i="70"/>
  <c r="P326" i="70"/>
  <c r="H326" i="70"/>
  <c r="N305" i="70"/>
  <c r="N324" i="70" s="1"/>
  <c r="N325" i="70"/>
  <c r="F305" i="70"/>
  <c r="F324" i="70" s="1"/>
  <c r="F325" i="70"/>
  <c r="N340" i="69"/>
  <c r="P319" i="69"/>
  <c r="P396" i="69"/>
  <c r="P339" i="69"/>
  <c r="P337" i="69"/>
  <c r="F316" i="69"/>
  <c r="F336" i="69"/>
  <c r="J330" i="69"/>
  <c r="J387" i="69"/>
  <c r="F111" i="55"/>
  <c r="F105" i="55" s="1"/>
  <c r="P326" i="69"/>
  <c r="H326" i="69"/>
  <c r="N325" i="69"/>
  <c r="N305" i="69"/>
  <c r="D393" i="68"/>
  <c r="D418" i="68"/>
  <c r="N385" i="68"/>
  <c r="N410" i="68"/>
  <c r="J410" i="68"/>
  <c r="H87" i="55"/>
  <c r="K87" i="55"/>
  <c r="K383" i="68" s="1"/>
  <c r="D403" i="68"/>
  <c r="K316" i="67"/>
  <c r="K336" i="67"/>
  <c r="N331" i="67"/>
  <c r="J331" i="67"/>
  <c r="Q68" i="55"/>
  <c r="Q62" i="55" s="1"/>
  <c r="F327" i="67"/>
  <c r="M396" i="66"/>
  <c r="M339" i="66"/>
  <c r="E396" i="66"/>
  <c r="E339" i="66"/>
  <c r="L332" i="66"/>
  <c r="D312" i="66"/>
  <c r="D332" i="66"/>
  <c r="O49" i="55"/>
  <c r="O43" i="55" s="1"/>
  <c r="G49" i="55"/>
  <c r="G43" i="55" s="1"/>
  <c r="N325" i="66"/>
  <c r="O332" i="65"/>
  <c r="O312" i="65"/>
  <c r="G332" i="65"/>
  <c r="G312" i="65"/>
  <c r="L328" i="65"/>
  <c r="H328" i="65"/>
  <c r="J440" i="64"/>
  <c r="J377" i="64"/>
  <c r="P354" i="64"/>
  <c r="P376" i="64"/>
  <c r="L375" i="64"/>
  <c r="M347" i="64"/>
  <c r="M369" i="64"/>
  <c r="M432" i="64"/>
  <c r="E432" i="64"/>
  <c r="E347" i="64"/>
  <c r="E369" i="64"/>
  <c r="H361" i="64"/>
  <c r="H339" i="64"/>
  <c r="C372" i="72"/>
  <c r="C318" i="72"/>
  <c r="C305" i="70"/>
  <c r="C312" i="66"/>
  <c r="N286" i="72"/>
  <c r="F286" i="72"/>
  <c r="J355" i="72"/>
  <c r="J282" i="72"/>
  <c r="P166" i="54"/>
  <c r="P161" i="54" s="1"/>
  <c r="P168" i="58"/>
  <c r="N362" i="71"/>
  <c r="N289" i="71"/>
  <c r="F289" i="71"/>
  <c r="F362" i="71"/>
  <c r="N286" i="71"/>
  <c r="F286" i="71"/>
  <c r="J148" i="54"/>
  <c r="J143" i="54" s="1"/>
  <c r="J150" i="58"/>
  <c r="J297" i="70"/>
  <c r="L130" i="54"/>
  <c r="L124" i="54" s="1"/>
  <c r="L297" i="69"/>
  <c r="J113" i="58"/>
  <c r="H113" i="58"/>
  <c r="H111" i="54"/>
  <c r="H105" i="54" s="1"/>
  <c r="P325" i="69"/>
  <c r="D105" i="54"/>
  <c r="L361" i="68"/>
  <c r="D361" i="68"/>
  <c r="P354" i="68"/>
  <c r="H354" i="68"/>
  <c r="D68" i="54"/>
  <c r="D62" i="54" s="1"/>
  <c r="J68" i="54"/>
  <c r="J62" i="54" s="1"/>
  <c r="L286" i="67"/>
  <c r="D297" i="66"/>
  <c r="P49" i="54"/>
  <c r="P43" i="54" s="1"/>
  <c r="H49" i="54"/>
  <c r="H43" i="54" s="1"/>
  <c r="J286" i="66"/>
  <c r="N297" i="65"/>
  <c r="F297" i="65"/>
  <c r="J330" i="64"/>
  <c r="P9" i="54"/>
  <c r="P3" i="54" s="1"/>
  <c r="P12" i="58"/>
  <c r="H9" i="54"/>
  <c r="H3" i="54" s="1"/>
  <c r="F318" i="64"/>
  <c r="C300" i="70"/>
  <c r="C377" i="70"/>
  <c r="C286" i="69"/>
  <c r="C324" i="69" s="1"/>
  <c r="C293" i="65"/>
  <c r="C291" i="65" s="1"/>
  <c r="H168" i="60"/>
  <c r="H166" i="57"/>
  <c r="H161" i="57" s="1"/>
  <c r="P162" i="60"/>
  <c r="D162" i="60"/>
  <c r="N340" i="71"/>
  <c r="N394" i="71" s="1"/>
  <c r="N396" i="71"/>
  <c r="F340" i="71"/>
  <c r="F394" i="71" s="1"/>
  <c r="F396" i="71"/>
  <c r="H395" i="71"/>
  <c r="H340" i="71"/>
  <c r="H394" i="71" s="1"/>
  <c r="O148" i="60"/>
  <c r="K389" i="71"/>
  <c r="N385" i="71"/>
  <c r="N330" i="71"/>
  <c r="I350" i="70"/>
  <c r="I407" i="70" s="1"/>
  <c r="I408" i="70"/>
  <c r="M346" i="70"/>
  <c r="M404" i="70"/>
  <c r="Q415" i="69"/>
  <c r="Q357" i="69"/>
  <c r="Q414" i="69" s="1"/>
  <c r="M415" i="69"/>
  <c r="M357" i="69"/>
  <c r="M414" i="69" s="1"/>
  <c r="Q111" i="57"/>
  <c r="Q105" i="57" s="1"/>
  <c r="I111" i="57"/>
  <c r="I105" i="57" s="1"/>
  <c r="E111" i="57"/>
  <c r="E105" i="57" s="1"/>
  <c r="I517" i="68"/>
  <c r="I444" i="68"/>
  <c r="I516" i="68" s="1"/>
  <c r="E517" i="68"/>
  <c r="E444" i="68"/>
  <c r="E516" i="68" s="1"/>
  <c r="E426" i="68"/>
  <c r="L62" i="57"/>
  <c r="J343" i="67"/>
  <c r="F62" i="57"/>
  <c r="O350" i="66"/>
  <c r="G350" i="66"/>
  <c r="Q354" i="65"/>
  <c r="Q411" i="65" s="1"/>
  <c r="Q412" i="65"/>
  <c r="M412" i="65"/>
  <c r="M354" i="65"/>
  <c r="M411" i="65" s="1"/>
  <c r="E412" i="65"/>
  <c r="E354" i="65"/>
  <c r="E411" i="65" s="1"/>
  <c r="E448" i="64"/>
  <c r="E384" i="64"/>
  <c r="D381" i="64"/>
  <c r="C387" i="72"/>
  <c r="C332" i="72"/>
  <c r="C336" i="71"/>
  <c r="C391" i="71"/>
  <c r="C357" i="65"/>
  <c r="J371" i="71"/>
  <c r="J317" i="71"/>
  <c r="Q404" i="68"/>
  <c r="I404" i="68"/>
  <c r="H339" i="66"/>
  <c r="H319" i="66"/>
  <c r="H396" i="66"/>
  <c r="G326" i="66"/>
  <c r="I325" i="66"/>
  <c r="I305" i="66"/>
  <c r="I324" i="66" s="1"/>
  <c r="L326" i="65"/>
  <c r="D326" i="65"/>
  <c r="F325" i="65"/>
  <c r="F305" i="65"/>
  <c r="M377" i="64"/>
  <c r="E377" i="64"/>
  <c r="J374" i="64"/>
  <c r="M130" i="54"/>
  <c r="M124" i="54" s="1"/>
  <c r="E291" i="70"/>
  <c r="Q377" i="69"/>
  <c r="Q300" i="69"/>
  <c r="M300" i="69"/>
  <c r="M377" i="69"/>
  <c r="I377" i="69"/>
  <c r="I300" i="69"/>
  <c r="E377" i="69"/>
  <c r="E300" i="69"/>
  <c r="M370" i="69"/>
  <c r="M293" i="69"/>
  <c r="M289" i="67"/>
  <c r="M62" i="54"/>
  <c r="O286" i="67"/>
  <c r="L144" i="50"/>
  <c r="O172" i="60"/>
  <c r="O166" i="57"/>
  <c r="O161" i="57" s="1"/>
  <c r="L332" i="72"/>
  <c r="L387" i="72"/>
  <c r="N332" i="71"/>
  <c r="N387" i="71"/>
  <c r="O125" i="60"/>
  <c r="K124" i="57"/>
  <c r="K412" i="69"/>
  <c r="K354" i="69"/>
  <c r="K411" i="69" s="1"/>
  <c r="F514" i="68"/>
  <c r="F441" i="68"/>
  <c r="F513" i="68" s="1"/>
  <c r="N357" i="67"/>
  <c r="J357" i="67"/>
  <c r="F357" i="67"/>
  <c r="G354" i="67"/>
  <c r="G411" i="67" s="1"/>
  <c r="G412" i="67"/>
  <c r="J343" i="66"/>
  <c r="E357" i="65"/>
  <c r="L374" i="72"/>
  <c r="L320" i="72"/>
  <c r="F300" i="72"/>
  <c r="F373" i="72"/>
  <c r="F319" i="72"/>
  <c r="M308" i="70"/>
  <c r="M327" i="70" s="1"/>
  <c r="M328" i="70"/>
  <c r="Q305" i="70"/>
  <c r="Q325" i="70"/>
  <c r="E305" i="70"/>
  <c r="E325" i="70"/>
  <c r="I340" i="69"/>
  <c r="O339" i="69"/>
  <c r="O319" i="69"/>
  <c r="O396" i="69"/>
  <c r="M316" i="69"/>
  <c r="M336" i="69"/>
  <c r="M419" i="68"/>
  <c r="K418" i="68"/>
  <c r="K393" i="68"/>
  <c r="M484" i="68"/>
  <c r="M412" i="68"/>
  <c r="E484" i="68"/>
  <c r="E412" i="68"/>
  <c r="K411" i="68"/>
  <c r="I87" i="55"/>
  <c r="E385" i="68"/>
  <c r="E410" i="68"/>
  <c r="K340" i="67"/>
  <c r="J336" i="67"/>
  <c r="J316" i="67"/>
  <c r="Q334" i="67"/>
  <c r="I334" i="67"/>
  <c r="O333" i="67"/>
  <c r="G333" i="67"/>
  <c r="I332" i="67"/>
  <c r="I312" i="67"/>
  <c r="L337" i="66"/>
  <c r="Q316" i="65"/>
  <c r="Q310" i="65" s="1"/>
  <c r="Q336" i="65"/>
  <c r="H333" i="65"/>
  <c r="N331" i="65"/>
  <c r="Q342" i="64"/>
  <c r="Q364" i="64"/>
  <c r="E342" i="64"/>
  <c r="E363" i="64" s="1"/>
  <c r="E364" i="64"/>
  <c r="E276" i="72"/>
  <c r="E289" i="71"/>
  <c r="E362" i="71"/>
  <c r="E286" i="71"/>
  <c r="Q353" i="71"/>
  <c r="I353" i="71"/>
  <c r="E353" i="71"/>
  <c r="O289" i="70"/>
  <c r="E289" i="69"/>
  <c r="K286" i="69"/>
  <c r="M286" i="66"/>
  <c r="G30" i="54"/>
  <c r="G24" i="54" s="1"/>
  <c r="I293" i="65"/>
  <c r="I289" i="65"/>
  <c r="M326" i="65"/>
  <c r="O286" i="65"/>
  <c r="O324" i="65" s="1"/>
  <c r="K24" i="54"/>
  <c r="K326" i="64"/>
  <c r="K410" i="64" s="1"/>
  <c r="K411" i="64"/>
  <c r="D164" i="50"/>
  <c r="N168" i="60"/>
  <c r="N166" i="57"/>
  <c r="N161" i="57" s="1"/>
  <c r="K166" i="60"/>
  <c r="G398" i="71"/>
  <c r="G343" i="71"/>
  <c r="G397" i="71" s="1"/>
  <c r="J412" i="70"/>
  <c r="J354" i="70"/>
  <c r="J411" i="70" s="1"/>
  <c r="N109" i="60"/>
  <c r="J404" i="69"/>
  <c r="J346" i="69"/>
  <c r="O106" i="60"/>
  <c r="G400" i="69"/>
  <c r="D510" i="68"/>
  <c r="D437" i="68"/>
  <c r="D509" i="68" s="1"/>
  <c r="D433" i="68"/>
  <c r="J350" i="67"/>
  <c r="I412" i="66"/>
  <c r="I354" i="66"/>
  <c r="M49" i="57"/>
  <c r="M43" i="57" s="1"/>
  <c r="E296" i="72"/>
  <c r="E314" i="72" s="1"/>
  <c r="E315" i="72"/>
  <c r="N327" i="71"/>
  <c r="F327" i="71"/>
  <c r="K340" i="70"/>
  <c r="I319" i="70"/>
  <c r="I339" i="70"/>
  <c r="I396" i="70"/>
  <c r="E339" i="70"/>
  <c r="E319" i="70"/>
  <c r="Q325" i="69"/>
  <c r="Q305" i="69"/>
  <c r="I324" i="69"/>
  <c r="L381" i="68"/>
  <c r="L406" i="68"/>
  <c r="H381" i="68"/>
  <c r="H406" i="68"/>
  <c r="J68" i="55"/>
  <c r="J62" i="55" s="1"/>
  <c r="M328" i="67"/>
  <c r="M308" i="67"/>
  <c r="Q326" i="67"/>
  <c r="I326" i="67"/>
  <c r="O325" i="67"/>
  <c r="O305" i="67"/>
  <c r="O334" i="66"/>
  <c r="G334" i="66"/>
  <c r="O308" i="65"/>
  <c r="O328" i="65"/>
  <c r="J9" i="55"/>
  <c r="J3" i="55" s="1"/>
  <c r="F366" i="64"/>
  <c r="Q168" i="58"/>
  <c r="Q166" i="54"/>
  <c r="Q161" i="54" s="1"/>
  <c r="M355" i="72"/>
  <c r="M282" i="72"/>
  <c r="Q336" i="70"/>
  <c r="Q297" i="70"/>
  <c r="Q291" i="70" s="1"/>
  <c r="I130" i="54"/>
  <c r="I124" i="54" s="1"/>
  <c r="E333" i="70"/>
  <c r="Q130" i="54"/>
  <c r="Q124" i="54" s="1"/>
  <c r="O297" i="69"/>
  <c r="K357" i="68"/>
  <c r="G297" i="67"/>
  <c r="E68" i="54"/>
  <c r="E62" i="54" s="1"/>
  <c r="O293" i="67"/>
  <c r="Q291" i="67"/>
  <c r="M204" i="71"/>
  <c r="J165" i="70"/>
  <c r="J408" i="69"/>
  <c r="J350" i="69"/>
  <c r="J407" i="69" s="1"/>
  <c r="E296" i="71"/>
  <c r="E314" i="71" s="1"/>
  <c r="E315" i="71"/>
  <c r="E294" i="71"/>
  <c r="E313" i="71"/>
  <c r="K337" i="70"/>
  <c r="M316" i="70"/>
  <c r="M336" i="70"/>
  <c r="M340" i="65"/>
  <c r="E319" i="65"/>
  <c r="E340" i="65"/>
  <c r="M365" i="68"/>
  <c r="M461" i="68" s="1"/>
  <c r="M462" i="68"/>
  <c r="E300" i="65"/>
  <c r="C109" i="50"/>
  <c r="E47" i="50"/>
  <c r="Q161" i="72"/>
  <c r="I161" i="72"/>
  <c r="P162" i="50"/>
  <c r="H162" i="50"/>
  <c r="D158" i="71"/>
  <c r="D213" i="71"/>
  <c r="P205" i="71"/>
  <c r="P150" i="71"/>
  <c r="H205" i="71"/>
  <c r="H150" i="71"/>
  <c r="Q202" i="71"/>
  <c r="I202" i="71"/>
  <c r="Q165" i="70"/>
  <c r="I165" i="70"/>
  <c r="N220" i="70"/>
  <c r="N162" i="70"/>
  <c r="F220" i="70"/>
  <c r="F162" i="70"/>
  <c r="F219" i="70" s="1"/>
  <c r="N128" i="50"/>
  <c r="F128" i="50"/>
  <c r="G125" i="50"/>
  <c r="F125" i="50"/>
  <c r="I220" i="69"/>
  <c r="I162" i="69"/>
  <c r="I219" i="69" s="1"/>
  <c r="L216" i="69"/>
  <c r="L158" i="69"/>
  <c r="D158" i="69"/>
  <c r="D215" i="69" s="1"/>
  <c r="D216" i="69"/>
  <c r="M109" i="50"/>
  <c r="E109" i="50"/>
  <c r="N272" i="68"/>
  <c r="N199" i="68"/>
  <c r="N271" i="68" s="1"/>
  <c r="F199" i="68"/>
  <c r="F271" i="68" s="1"/>
  <c r="F272" i="68"/>
  <c r="H195" i="68"/>
  <c r="N85" i="50"/>
  <c r="J260" i="68"/>
  <c r="J187" i="68"/>
  <c r="Q220" i="67"/>
  <c r="Q162" i="67"/>
  <c r="Q219" i="67" s="1"/>
  <c r="I162" i="67"/>
  <c r="I219" i="67" s="1"/>
  <c r="I220" i="67"/>
  <c r="N154" i="67"/>
  <c r="N212" i="67"/>
  <c r="F212" i="67"/>
  <c r="F154" i="67"/>
  <c r="P47" i="50"/>
  <c r="H47" i="50"/>
  <c r="P165" i="65"/>
  <c r="H165" i="65"/>
  <c r="Q162" i="65"/>
  <c r="Q219" i="65" s="1"/>
  <c r="Q220" i="65"/>
  <c r="I220" i="65"/>
  <c r="I162" i="65"/>
  <c r="I219" i="65" s="1"/>
  <c r="Q158" i="65"/>
  <c r="I158" i="65"/>
  <c r="L28" i="50"/>
  <c r="H212" i="65"/>
  <c r="H154" i="65"/>
  <c r="H184" i="64"/>
  <c r="N177" i="64"/>
  <c r="N174" i="64" s="1"/>
  <c r="F177" i="64"/>
  <c r="N235" i="64"/>
  <c r="B203" i="71"/>
  <c r="B148" i="71"/>
  <c r="B212" i="69"/>
  <c r="B154" i="69"/>
  <c r="B151" i="67"/>
  <c r="B212" i="65"/>
  <c r="B154" i="65"/>
  <c r="D112" i="72"/>
  <c r="D131" i="72"/>
  <c r="K145" i="71"/>
  <c r="N125" i="71"/>
  <c r="N144" i="71"/>
  <c r="M118" i="71"/>
  <c r="M137" i="71"/>
  <c r="E137" i="71"/>
  <c r="E118" i="71"/>
  <c r="Q148" i="45"/>
  <c r="I148" i="45"/>
  <c r="Q147" i="70"/>
  <c r="Q127" i="70"/>
  <c r="I127" i="70"/>
  <c r="I147" i="70"/>
  <c r="K139" i="70"/>
  <c r="Q113" i="70"/>
  <c r="Q133" i="70"/>
  <c r="M139" i="69"/>
  <c r="M196" i="69"/>
  <c r="N111" i="45"/>
  <c r="N113" i="49"/>
  <c r="K116" i="69"/>
  <c r="K136" i="69"/>
  <c r="C116" i="69"/>
  <c r="C136" i="69"/>
  <c r="M177" i="68"/>
  <c r="O143" i="68"/>
  <c r="N139" i="68"/>
  <c r="F139" i="68"/>
  <c r="K136" i="68"/>
  <c r="K161" i="68"/>
  <c r="P127" i="66"/>
  <c r="H127" i="66"/>
  <c r="O116" i="66"/>
  <c r="O112" i="66" s="1"/>
  <c r="Q30" i="45"/>
  <c r="K113" i="65"/>
  <c r="E24" i="45"/>
  <c r="P142" i="64"/>
  <c r="O135" i="64"/>
  <c r="O157" i="64"/>
  <c r="I132" i="64"/>
  <c r="J127" i="64"/>
  <c r="B148" i="70"/>
  <c r="B116" i="70"/>
  <c r="B135" i="70" s="1"/>
  <c r="B136" i="70"/>
  <c r="B179" i="68"/>
  <c r="B154" i="68"/>
  <c r="F166" i="44"/>
  <c r="F161" i="44" s="1"/>
  <c r="I98" i="72"/>
  <c r="B98" i="71"/>
  <c r="I96" i="71"/>
  <c r="K99" i="70"/>
  <c r="C99" i="70"/>
  <c r="Q97" i="70"/>
  <c r="O94" i="70"/>
  <c r="G94" i="70"/>
  <c r="B94" i="70"/>
  <c r="N161" i="72"/>
  <c r="G213" i="72"/>
  <c r="G158" i="72"/>
  <c r="G212" i="72" s="1"/>
  <c r="E164" i="50"/>
  <c r="C161" i="71"/>
  <c r="C128" i="50"/>
  <c r="E214" i="69"/>
  <c r="Q106" i="50"/>
  <c r="O191" i="68"/>
  <c r="K85" i="50"/>
  <c r="O66" i="50"/>
  <c r="O49" i="47"/>
  <c r="E49" i="47"/>
  <c r="E43" i="47" s="1"/>
  <c r="M165" i="65"/>
  <c r="O177" i="64"/>
  <c r="B158" i="66"/>
  <c r="M135" i="72"/>
  <c r="J118" i="71"/>
  <c r="J137" i="71"/>
  <c r="M131" i="71"/>
  <c r="M112" i="71"/>
  <c r="F146" i="70"/>
  <c r="Q130" i="45"/>
  <c r="G138" i="70"/>
  <c r="P174" i="68"/>
  <c r="O173" i="68"/>
  <c r="N147" i="68"/>
  <c r="M120" i="67"/>
  <c r="M118" i="67" s="1"/>
  <c r="F145" i="66"/>
  <c r="Q120" i="65"/>
  <c r="Q140" i="65"/>
  <c r="L113" i="65"/>
  <c r="E142" i="64"/>
  <c r="E164" i="64"/>
  <c r="B124" i="66"/>
  <c r="B118" i="66" s="1"/>
  <c r="P94" i="72"/>
  <c r="K94" i="71"/>
  <c r="I108" i="70"/>
  <c r="F97" i="70"/>
  <c r="F93" i="70" s="1"/>
  <c r="L94" i="70"/>
  <c r="O105" i="69"/>
  <c r="Q30" i="57"/>
  <c r="Q24" i="57" s="1"/>
  <c r="E30" i="57"/>
  <c r="E24" i="57" s="1"/>
  <c r="P24" i="57"/>
  <c r="L343" i="65"/>
  <c r="E330" i="69"/>
  <c r="E387" i="69"/>
  <c r="F330" i="66"/>
  <c r="F310" i="66"/>
  <c r="E355" i="71"/>
  <c r="E282" i="71"/>
  <c r="E354" i="71" s="1"/>
  <c r="E276" i="71"/>
  <c r="G289" i="66"/>
  <c r="H128" i="50"/>
  <c r="P66" i="50"/>
  <c r="F28" i="50"/>
  <c r="F7" i="50"/>
  <c r="H161" i="72"/>
  <c r="K154" i="72"/>
  <c r="G166" i="47"/>
  <c r="O164" i="50"/>
  <c r="K205" i="72"/>
  <c r="K150" i="72"/>
  <c r="O162" i="50"/>
  <c r="K148" i="72"/>
  <c r="K203" i="72"/>
  <c r="C203" i="72"/>
  <c r="C148" i="72"/>
  <c r="O158" i="71"/>
  <c r="O212" i="71" s="1"/>
  <c r="O213" i="71"/>
  <c r="G213" i="71"/>
  <c r="G158" i="71"/>
  <c r="G212" i="71" s="1"/>
  <c r="O146" i="50"/>
  <c r="K150" i="71"/>
  <c r="K205" i="71"/>
  <c r="C150" i="71"/>
  <c r="C205" i="71"/>
  <c r="I158" i="70"/>
  <c r="I215" i="70" s="1"/>
  <c r="I216" i="70"/>
  <c r="J214" i="70"/>
  <c r="Q128" i="50"/>
  <c r="M212" i="70"/>
  <c r="M154" i="70"/>
  <c r="M165" i="69"/>
  <c r="P220" i="69"/>
  <c r="P162" i="69"/>
  <c r="P219" i="69" s="1"/>
  <c r="H220" i="69"/>
  <c r="H162" i="69"/>
  <c r="O216" i="69"/>
  <c r="O158" i="69"/>
  <c r="G216" i="69"/>
  <c r="G158" i="69"/>
  <c r="G215" i="69" s="1"/>
  <c r="K214" i="69"/>
  <c r="C214" i="69"/>
  <c r="L109" i="50"/>
  <c r="H212" i="69"/>
  <c r="H154" i="69"/>
  <c r="J151" i="69"/>
  <c r="J209" i="69"/>
  <c r="Q275" i="68"/>
  <c r="Q202" i="68"/>
  <c r="I202" i="68"/>
  <c r="C195" i="68"/>
  <c r="M259" i="68"/>
  <c r="E259" i="68"/>
  <c r="M66" i="50"/>
  <c r="E66" i="50"/>
  <c r="J220" i="66"/>
  <c r="J162" i="66"/>
  <c r="O158" i="66"/>
  <c r="G158" i="66"/>
  <c r="K212" i="66"/>
  <c r="K154" i="66"/>
  <c r="C154" i="66"/>
  <c r="C212" i="66"/>
  <c r="K165" i="65"/>
  <c r="H162" i="65"/>
  <c r="H219" i="65" s="1"/>
  <c r="H220" i="65"/>
  <c r="E30" i="47"/>
  <c r="E24" i="47" s="1"/>
  <c r="H158" i="65"/>
  <c r="D30" i="47"/>
  <c r="O28" i="50"/>
  <c r="C212" i="65"/>
  <c r="C154" i="65"/>
  <c r="N151" i="65"/>
  <c r="F151" i="65"/>
  <c r="O184" i="64"/>
  <c r="G184" i="64"/>
  <c r="E177" i="64"/>
  <c r="M236" i="64"/>
  <c r="M172" i="64"/>
  <c r="E172" i="64"/>
  <c r="E236" i="64"/>
  <c r="N169" i="64"/>
  <c r="F169" i="64"/>
  <c r="B162" i="67"/>
  <c r="B219" i="67" s="1"/>
  <c r="B47" i="50"/>
  <c r="B7" i="50"/>
  <c r="Q142" i="72"/>
  <c r="I142" i="72"/>
  <c r="P122" i="72"/>
  <c r="P141" i="72"/>
  <c r="K135" i="72"/>
  <c r="C135" i="72"/>
  <c r="H114" i="72"/>
  <c r="H132" i="72" s="1"/>
  <c r="H133" i="72"/>
  <c r="K112" i="72"/>
  <c r="K131" i="72"/>
  <c r="C112" i="72"/>
  <c r="C131" i="72"/>
  <c r="J145" i="71"/>
  <c r="Q125" i="71"/>
  <c r="Q144" i="71"/>
  <c r="I125" i="71"/>
  <c r="I144" i="71"/>
  <c r="J139" i="71"/>
  <c r="Q138" i="71"/>
  <c r="I138" i="71"/>
  <c r="P118" i="71"/>
  <c r="P137" i="71"/>
  <c r="H118" i="71"/>
  <c r="H137" i="71"/>
  <c r="P135" i="71"/>
  <c r="H135" i="71"/>
  <c r="Q148" i="70"/>
  <c r="I148" i="70"/>
  <c r="P127" i="70"/>
  <c r="P147" i="70"/>
  <c r="H127" i="70"/>
  <c r="H147" i="70"/>
  <c r="J136" i="70"/>
  <c r="J116" i="70"/>
  <c r="H146" i="69"/>
  <c r="L124" i="69"/>
  <c r="L144" i="69"/>
  <c r="N142" i="69"/>
  <c r="F142" i="69"/>
  <c r="M141" i="69"/>
  <c r="M198" i="69"/>
  <c r="E198" i="69"/>
  <c r="E141" i="69"/>
  <c r="L197" i="69"/>
  <c r="L140" i="69"/>
  <c r="L120" i="69"/>
  <c r="D120" i="69"/>
  <c r="D197" i="69"/>
  <c r="D140" i="69"/>
  <c r="N195" i="69"/>
  <c r="N138" i="69"/>
  <c r="F195" i="69"/>
  <c r="F138" i="69"/>
  <c r="F116" i="69"/>
  <c r="F136" i="69"/>
  <c r="K154" i="68"/>
  <c r="K151" i="68"/>
  <c r="G169" i="68"/>
  <c r="N143" i="68"/>
  <c r="F143" i="68"/>
  <c r="E87" i="45"/>
  <c r="O116" i="67"/>
  <c r="G116" i="67"/>
  <c r="M62" i="45"/>
  <c r="C142" i="66"/>
  <c r="Q120" i="66"/>
  <c r="I120" i="66"/>
  <c r="M148" i="65"/>
  <c r="L127" i="65"/>
  <c r="K120" i="65"/>
  <c r="M116" i="65"/>
  <c r="O142" i="64"/>
  <c r="N135" i="64"/>
  <c r="F135" i="64"/>
  <c r="F157" i="64"/>
  <c r="P154" i="64"/>
  <c r="L9" i="45"/>
  <c r="B140" i="71"/>
  <c r="B134" i="70"/>
  <c r="J107" i="72"/>
  <c r="G96" i="72"/>
  <c r="N94" i="72"/>
  <c r="F94" i="72"/>
  <c r="L96" i="71"/>
  <c r="L132" i="71" s="1"/>
  <c r="D96" i="71"/>
  <c r="D132" i="71" s="1"/>
  <c r="B99" i="70"/>
  <c r="Q99" i="69"/>
  <c r="I99" i="69"/>
  <c r="P97" i="69"/>
  <c r="H97" i="69"/>
  <c r="J161" i="72"/>
  <c r="M164" i="50"/>
  <c r="I106" i="50"/>
  <c r="G272" i="68"/>
  <c r="G199" i="68"/>
  <c r="G271" i="68" s="1"/>
  <c r="M195" i="68"/>
  <c r="C85" i="50"/>
  <c r="K66" i="50"/>
  <c r="M158" i="66"/>
  <c r="M156" i="66" s="1"/>
  <c r="L49" i="47"/>
  <c r="E165" i="65"/>
  <c r="J162" i="65"/>
  <c r="J219" i="65" s="1"/>
  <c r="N158" i="65"/>
  <c r="I154" i="65"/>
  <c r="I212" i="65"/>
  <c r="P151" i="65"/>
  <c r="G7" i="50"/>
  <c r="P169" i="64"/>
  <c r="B85" i="50"/>
  <c r="F139" i="72"/>
  <c r="D118" i="72"/>
  <c r="D137" i="72"/>
  <c r="J114" i="72"/>
  <c r="J133" i="72"/>
  <c r="O125" i="71"/>
  <c r="O144" i="71"/>
  <c r="K142" i="71"/>
  <c r="F122" i="71"/>
  <c r="F141" i="71"/>
  <c r="O138" i="71"/>
  <c r="M141" i="70"/>
  <c r="D120" i="70"/>
  <c r="D140" i="70"/>
  <c r="H136" i="70"/>
  <c r="H116" i="70"/>
  <c r="G145" i="69"/>
  <c r="K113" i="69"/>
  <c r="K133" i="69"/>
  <c r="E151" i="68"/>
  <c r="M87" i="45"/>
  <c r="Q120" i="67"/>
  <c r="L118" i="67"/>
  <c r="N113" i="67"/>
  <c r="C120" i="66"/>
  <c r="C140" i="66"/>
  <c r="P116" i="66"/>
  <c r="N113" i="66"/>
  <c r="N112" i="66" s="1"/>
  <c r="M120" i="65"/>
  <c r="I142" i="64"/>
  <c r="C127" i="64"/>
  <c r="F104" i="72"/>
  <c r="L94" i="72"/>
  <c r="K98" i="71"/>
  <c r="G94" i="71"/>
  <c r="M108" i="70"/>
  <c r="F97" i="69"/>
  <c r="E395" i="72"/>
  <c r="E340" i="72"/>
  <c r="E394" i="72" s="1"/>
  <c r="F85" i="60"/>
  <c r="O334" i="69"/>
  <c r="I390" i="69"/>
  <c r="I333" i="69"/>
  <c r="K312" i="69"/>
  <c r="K389" i="69"/>
  <c r="K332" i="69"/>
  <c r="G113" i="59"/>
  <c r="O339" i="66"/>
  <c r="O300" i="66"/>
  <c r="O338" i="66" s="1"/>
  <c r="K377" i="66"/>
  <c r="K300" i="66"/>
  <c r="G339" i="66"/>
  <c r="G300" i="66"/>
  <c r="I318" i="64"/>
  <c r="C286" i="70"/>
  <c r="C357" i="68"/>
  <c r="C405" i="68" s="1"/>
  <c r="C286" i="66"/>
  <c r="C106" i="50"/>
  <c r="L66" i="50"/>
  <c r="N154" i="72"/>
  <c r="F154" i="72"/>
  <c r="J152" i="72"/>
  <c r="F204" i="72"/>
  <c r="J154" i="71"/>
  <c r="G148" i="47"/>
  <c r="J146" i="50"/>
  <c r="F205" i="71"/>
  <c r="F150" i="71"/>
  <c r="G144" i="50"/>
  <c r="K165" i="70"/>
  <c r="C165" i="70"/>
  <c r="L162" i="70"/>
  <c r="L219" i="70" s="1"/>
  <c r="L220" i="70"/>
  <c r="D220" i="70"/>
  <c r="D162" i="70"/>
  <c r="L154" i="70"/>
  <c r="L212" i="70"/>
  <c r="P209" i="70"/>
  <c r="P151" i="70"/>
  <c r="H209" i="70"/>
  <c r="H151" i="70"/>
  <c r="P165" i="69"/>
  <c r="H165" i="69"/>
  <c r="O220" i="69"/>
  <c r="O162" i="69"/>
  <c r="O219" i="69" s="1"/>
  <c r="G162" i="69"/>
  <c r="G219" i="69" s="1"/>
  <c r="G220" i="69"/>
  <c r="J158" i="69"/>
  <c r="J215" i="69" s="1"/>
  <c r="J216" i="69"/>
  <c r="J214" i="69"/>
  <c r="D199" i="68"/>
  <c r="D271" i="68" s="1"/>
  <c r="D272" i="68"/>
  <c r="H191" i="68"/>
  <c r="L187" i="68"/>
  <c r="L260" i="68"/>
  <c r="D187" i="68"/>
  <c r="D260" i="68"/>
  <c r="P184" i="68"/>
  <c r="H184" i="68"/>
  <c r="Q165" i="67"/>
  <c r="I165" i="67"/>
  <c r="O162" i="67"/>
  <c r="O219" i="67" s="1"/>
  <c r="O220" i="67"/>
  <c r="O158" i="67"/>
  <c r="K68" i="47"/>
  <c r="M68" i="47"/>
  <c r="M151" i="67"/>
  <c r="J47" i="50"/>
  <c r="F154" i="66"/>
  <c r="F212" i="66"/>
  <c r="H151" i="66"/>
  <c r="N165" i="65"/>
  <c r="F165" i="65"/>
  <c r="O220" i="65"/>
  <c r="O162" i="65"/>
  <c r="G220" i="65"/>
  <c r="G162" i="65"/>
  <c r="G219" i="65" s="1"/>
  <c r="M156" i="65"/>
  <c r="J211" i="65"/>
  <c r="M151" i="65"/>
  <c r="E151" i="65"/>
  <c r="J184" i="64"/>
  <c r="E245" i="64"/>
  <c r="E181" i="64"/>
  <c r="E244" i="64" s="1"/>
  <c r="H177" i="64"/>
  <c r="Q174" i="64"/>
  <c r="M9" i="47"/>
  <c r="P236" i="64"/>
  <c r="P172" i="64"/>
  <c r="D7" i="50"/>
  <c r="I169" i="64"/>
  <c r="E3" i="47"/>
  <c r="B148" i="72"/>
  <c r="B203" i="72"/>
  <c r="B158" i="69"/>
  <c r="B215" i="69" s="1"/>
  <c r="B216" i="69"/>
  <c r="B211" i="67"/>
  <c r="M145" i="72"/>
  <c r="E145" i="72"/>
  <c r="L125" i="72"/>
  <c r="L144" i="72"/>
  <c r="D144" i="72"/>
  <c r="D125" i="72"/>
  <c r="D142" i="72"/>
  <c r="K141" i="72"/>
  <c r="K122" i="72"/>
  <c r="K116" i="72" s="1"/>
  <c r="C122" i="72"/>
  <c r="C141" i="72"/>
  <c r="K139" i="72"/>
  <c r="C139" i="72"/>
  <c r="J138" i="72"/>
  <c r="Q118" i="72"/>
  <c r="Q137" i="72"/>
  <c r="I118" i="72"/>
  <c r="I137" i="72"/>
  <c r="N135" i="72"/>
  <c r="N116" i="72"/>
  <c r="F135" i="72"/>
  <c r="K114" i="72"/>
  <c r="K132" i="72" s="1"/>
  <c r="K133" i="72"/>
  <c r="C114" i="72"/>
  <c r="C133" i="72"/>
  <c r="F112" i="72"/>
  <c r="F131" i="72"/>
  <c r="Q145" i="71"/>
  <c r="P125" i="71"/>
  <c r="P144" i="71"/>
  <c r="H125" i="71"/>
  <c r="H144" i="71"/>
  <c r="L142" i="71"/>
  <c r="H148" i="45"/>
  <c r="K122" i="71"/>
  <c r="K141" i="71"/>
  <c r="L138" i="71"/>
  <c r="D133" i="71"/>
  <c r="J131" i="71"/>
  <c r="P148" i="70"/>
  <c r="H148" i="70"/>
  <c r="O127" i="70"/>
  <c r="O147" i="70"/>
  <c r="G127" i="70"/>
  <c r="G147" i="70"/>
  <c r="Q145" i="70"/>
  <c r="I145" i="70"/>
  <c r="P124" i="70"/>
  <c r="P118" i="70" s="1"/>
  <c r="P144" i="70"/>
  <c r="H124" i="70"/>
  <c r="H144" i="70"/>
  <c r="H130" i="45"/>
  <c r="Q136" i="70"/>
  <c r="Q116" i="70"/>
  <c r="I136" i="70"/>
  <c r="I116" i="70"/>
  <c r="I135" i="70" s="1"/>
  <c r="L134" i="70"/>
  <c r="D134" i="70"/>
  <c r="L148" i="69"/>
  <c r="D148" i="69"/>
  <c r="G127" i="69"/>
  <c r="G147" i="69"/>
  <c r="O124" i="69"/>
  <c r="L198" i="69"/>
  <c r="L141" i="69"/>
  <c r="D198" i="69"/>
  <c r="D141" i="69"/>
  <c r="K197" i="69"/>
  <c r="K120" i="69"/>
  <c r="K140" i="69"/>
  <c r="C197" i="69"/>
  <c r="C120" i="69"/>
  <c r="C140" i="69"/>
  <c r="I118" i="69"/>
  <c r="Q136" i="69"/>
  <c r="M134" i="69"/>
  <c r="N151" i="68"/>
  <c r="F151" i="68"/>
  <c r="F176" i="68"/>
  <c r="O147" i="68"/>
  <c r="L139" i="68"/>
  <c r="D139" i="68"/>
  <c r="M136" i="68"/>
  <c r="Q127" i="67"/>
  <c r="I127" i="67"/>
  <c r="J116" i="67"/>
  <c r="H62" i="45"/>
  <c r="M49" i="45"/>
  <c r="E49" i="45"/>
  <c r="E43" i="45" s="1"/>
  <c r="M116" i="66"/>
  <c r="E116" i="66"/>
  <c r="E124" i="65"/>
  <c r="F30" i="45"/>
  <c r="F24" i="45" s="1"/>
  <c r="D118" i="65"/>
  <c r="J142" i="64"/>
  <c r="J164" i="64"/>
  <c r="J130" i="64"/>
  <c r="I150" i="64"/>
  <c r="P127" i="64"/>
  <c r="H127" i="64"/>
  <c r="H149" i="64"/>
  <c r="B139" i="71"/>
  <c r="B113" i="66"/>
  <c r="I107" i="72"/>
  <c r="C104" i="72"/>
  <c r="L100" i="72"/>
  <c r="D100" i="72"/>
  <c r="J96" i="72"/>
  <c r="M94" i="72"/>
  <c r="E94" i="72"/>
  <c r="E130" i="72" s="1"/>
  <c r="P99" i="70"/>
  <c r="O97" i="70"/>
  <c r="O135" i="70" s="1"/>
  <c r="G97" i="70"/>
  <c r="G135" i="70" s="1"/>
  <c r="D176" i="69"/>
  <c r="D99" i="69"/>
  <c r="I148" i="57"/>
  <c r="I143" i="57" s="1"/>
  <c r="I150" i="60"/>
  <c r="G391" i="71"/>
  <c r="G336" i="71"/>
  <c r="K47" i="60"/>
  <c r="G404" i="66"/>
  <c r="G346" i="66"/>
  <c r="L326" i="72"/>
  <c r="L380" i="72"/>
  <c r="L307" i="72"/>
  <c r="H307" i="72"/>
  <c r="H326" i="72"/>
  <c r="H380" i="72"/>
  <c r="D380" i="72"/>
  <c r="D307" i="72"/>
  <c r="D326" i="72"/>
  <c r="Q304" i="72"/>
  <c r="M334" i="70"/>
  <c r="E334" i="70"/>
  <c r="K333" i="70"/>
  <c r="I130" i="55"/>
  <c r="I124" i="55" s="1"/>
  <c r="E312" i="70"/>
  <c r="E332" i="70"/>
  <c r="P423" i="68"/>
  <c r="H423" i="68"/>
  <c r="N494" i="68"/>
  <c r="N422" i="68"/>
  <c r="P396" i="68"/>
  <c r="P421" i="68"/>
  <c r="L396" i="68"/>
  <c r="L421" i="68"/>
  <c r="H421" i="68"/>
  <c r="H396" i="68"/>
  <c r="D415" i="68"/>
  <c r="D487" i="68"/>
  <c r="J30" i="55"/>
  <c r="J24" i="55" s="1"/>
  <c r="C374" i="71"/>
  <c r="C320" i="71"/>
  <c r="C334" i="69"/>
  <c r="C416" i="68"/>
  <c r="C330" i="66"/>
  <c r="C334" i="65"/>
  <c r="K361" i="68"/>
  <c r="O337" i="65"/>
  <c r="M297" i="65"/>
  <c r="Q330" i="64"/>
  <c r="I330" i="64"/>
  <c r="I323" i="64" s="1"/>
  <c r="O213" i="72"/>
  <c r="O158" i="72"/>
  <c r="O212" i="72" s="1"/>
  <c r="Q164" i="50"/>
  <c r="I205" i="72"/>
  <c r="I150" i="72"/>
  <c r="I162" i="50"/>
  <c r="E154" i="71"/>
  <c r="F203" i="71"/>
  <c r="F148" i="71"/>
  <c r="K162" i="70"/>
  <c r="K219" i="70" s="1"/>
  <c r="K220" i="70"/>
  <c r="L214" i="70"/>
  <c r="G212" i="70"/>
  <c r="G154" i="70"/>
  <c r="C209" i="70"/>
  <c r="C151" i="70"/>
  <c r="G165" i="69"/>
  <c r="N220" i="69"/>
  <c r="N162" i="69"/>
  <c r="N219" i="69" s="1"/>
  <c r="E216" i="69"/>
  <c r="E158" i="69"/>
  <c r="E215" i="69" s="1"/>
  <c r="H209" i="69"/>
  <c r="H151" i="69"/>
  <c r="K199" i="68"/>
  <c r="K271" i="68" s="1"/>
  <c r="K272" i="68"/>
  <c r="G187" i="68"/>
  <c r="G260" i="68"/>
  <c r="G184" i="68"/>
  <c r="D165" i="67"/>
  <c r="F162" i="67"/>
  <c r="F219" i="67" s="1"/>
  <c r="F220" i="67"/>
  <c r="N158" i="67"/>
  <c r="G66" i="50"/>
  <c r="L162" i="66"/>
  <c r="L220" i="66"/>
  <c r="Q165" i="65"/>
  <c r="F162" i="65"/>
  <c r="F219" i="65" s="1"/>
  <c r="M28" i="50"/>
  <c r="D151" i="65"/>
  <c r="E184" i="64"/>
  <c r="O7" i="50"/>
  <c r="C7" i="50"/>
  <c r="P145" i="72"/>
  <c r="K125" i="72"/>
  <c r="K144" i="72"/>
  <c r="Q138" i="72"/>
  <c r="Q135" i="72"/>
  <c r="Q131" i="72"/>
  <c r="K125" i="71"/>
  <c r="K144" i="71"/>
  <c r="J141" i="71"/>
  <c r="J122" i="71"/>
  <c r="L139" i="71"/>
  <c r="K138" i="71"/>
  <c r="N137" i="71"/>
  <c r="N118" i="71"/>
  <c r="I141" i="70"/>
  <c r="H140" i="70"/>
  <c r="H120" i="70"/>
  <c r="D116" i="70"/>
  <c r="D135" i="70" s="1"/>
  <c r="D136" i="70"/>
  <c r="D68" i="45"/>
  <c r="C134" i="67"/>
  <c r="G118" i="66"/>
  <c r="I120" i="65"/>
  <c r="O118" i="65"/>
  <c r="G138" i="65"/>
  <c r="G118" i="65"/>
  <c r="H135" i="64"/>
  <c r="H132" i="64" s="1"/>
  <c r="Q130" i="64"/>
  <c r="Q152" i="64"/>
  <c r="E130" i="64"/>
  <c r="D150" i="64"/>
  <c r="B133" i="67"/>
  <c r="B113" i="67"/>
  <c r="O98" i="71"/>
  <c r="O94" i="71"/>
  <c r="E108" i="70"/>
  <c r="J97" i="70"/>
  <c r="G105" i="69"/>
  <c r="J97" i="69"/>
  <c r="J135" i="69" s="1"/>
  <c r="I166" i="45"/>
  <c r="P111" i="57"/>
  <c r="P105" i="57" s="1"/>
  <c r="H111" i="57"/>
  <c r="H105" i="57" s="1"/>
  <c r="H68" i="47"/>
  <c r="Q87" i="47"/>
  <c r="D68" i="47"/>
  <c r="M87" i="47"/>
  <c r="P68" i="47"/>
  <c r="I87" i="47"/>
  <c r="L68" i="47"/>
  <c r="D87" i="45"/>
  <c r="D49" i="45"/>
  <c r="P87" i="45"/>
  <c r="P49" i="45"/>
  <c r="F68" i="45"/>
  <c r="L87" i="45"/>
  <c r="L49" i="45"/>
  <c r="H87" i="45"/>
  <c r="H49" i="45"/>
  <c r="B130" i="44"/>
  <c r="Q130" i="44"/>
  <c r="Q111" i="44"/>
  <c r="Q105" i="44" s="1"/>
  <c r="G111" i="44"/>
  <c r="O111" i="44"/>
  <c r="O105" i="44" s="1"/>
  <c r="J130" i="44"/>
  <c r="K143" i="44"/>
  <c r="M111" i="44"/>
  <c r="M105" i="44" s="1"/>
  <c r="D130" i="44"/>
  <c r="D124" i="44" s="1"/>
  <c r="H148" i="44"/>
  <c r="C111" i="44"/>
  <c r="M130" i="44"/>
  <c r="B111" i="44"/>
  <c r="E111" i="44"/>
  <c r="K111" i="44"/>
  <c r="I130" i="44"/>
  <c r="H111" i="44"/>
  <c r="H105" i="44" s="1"/>
  <c r="F111" i="44"/>
  <c r="D111" i="44"/>
  <c r="D105" i="44" s="1"/>
  <c r="F130" i="44"/>
  <c r="P111" i="44"/>
  <c r="N111" i="44"/>
  <c r="L111" i="44"/>
  <c r="N130" i="44"/>
  <c r="P130" i="44"/>
  <c r="H130" i="44"/>
  <c r="G130" i="44"/>
  <c r="K130" i="44"/>
  <c r="J105" i="44"/>
  <c r="P93" i="44"/>
  <c r="E100" i="44"/>
  <c r="M100" i="44"/>
  <c r="H97" i="44"/>
  <c r="D100" i="44"/>
  <c r="H100" i="44"/>
  <c r="L100" i="44"/>
  <c r="P100" i="44"/>
  <c r="B120" i="44"/>
  <c r="K82" i="44"/>
  <c r="B97" i="44"/>
  <c r="H93" i="44"/>
  <c r="C82" i="44"/>
  <c r="G82" i="44"/>
  <c r="O82" i="44"/>
  <c r="H89" i="44"/>
  <c r="F93" i="44"/>
  <c r="J93" i="44"/>
  <c r="N93" i="44"/>
  <c r="G100" i="44"/>
  <c r="O55" i="44"/>
  <c r="B93" i="44"/>
  <c r="E82" i="44"/>
  <c r="M82" i="44"/>
  <c r="E89" i="44"/>
  <c r="I89" i="44"/>
  <c r="M89" i="44"/>
  <c r="Q89" i="44"/>
  <c r="E97" i="44"/>
  <c r="I97" i="44"/>
  <c r="M97" i="44"/>
  <c r="Q97" i="44"/>
  <c r="D89" i="44"/>
  <c r="L89" i="44"/>
  <c r="P89" i="44"/>
  <c r="D97" i="44"/>
  <c r="L97" i="44"/>
  <c r="P97" i="44"/>
  <c r="F82" i="44"/>
  <c r="J82" i="44"/>
  <c r="N82" i="44"/>
  <c r="E93" i="44"/>
  <c r="I93" i="44"/>
  <c r="M93" i="44"/>
  <c r="Q93" i="44"/>
  <c r="F97" i="44"/>
  <c r="J97" i="44"/>
  <c r="N97" i="44"/>
  <c r="I100" i="44"/>
  <c r="Q100" i="44"/>
  <c r="C100" i="44"/>
  <c r="K100" i="44"/>
  <c r="O100" i="44"/>
  <c r="B89" i="44"/>
  <c r="I82" i="44"/>
  <c r="Q82" i="44"/>
  <c r="F89" i="44"/>
  <c r="J89" i="44"/>
  <c r="N89" i="44"/>
  <c r="D93" i="44"/>
  <c r="L93" i="44"/>
  <c r="H82" i="44"/>
  <c r="P82" i="44"/>
  <c r="C89" i="44"/>
  <c r="K89" i="44"/>
  <c r="G93" i="44"/>
  <c r="O93" i="44"/>
  <c r="C97" i="44"/>
  <c r="O97" i="44"/>
  <c r="F100" i="44"/>
  <c r="J100" i="44"/>
  <c r="N100" i="44"/>
  <c r="C70" i="44"/>
  <c r="D82" i="44"/>
  <c r="L82" i="44"/>
  <c r="G89" i="44"/>
  <c r="O89" i="44"/>
  <c r="C93" i="44"/>
  <c r="K93" i="44"/>
  <c r="G97" i="44"/>
  <c r="K97" i="44"/>
  <c r="J39" i="44"/>
  <c r="B32" i="44"/>
  <c r="N58" i="44"/>
  <c r="B77" i="44"/>
  <c r="B44" i="44"/>
  <c r="C74" i="44"/>
  <c r="F77" i="44"/>
  <c r="N77" i="44"/>
  <c r="F58" i="44"/>
  <c r="J58" i="44"/>
  <c r="F63" i="44"/>
  <c r="C77" i="44"/>
  <c r="G77" i="44"/>
  <c r="K77" i="44"/>
  <c r="O77" i="44"/>
  <c r="D77" i="44"/>
  <c r="H77" i="44"/>
  <c r="L77" i="44"/>
  <c r="P77" i="44"/>
  <c r="B100" i="44"/>
  <c r="M51" i="44"/>
  <c r="N63" i="44"/>
  <c r="E74" i="44"/>
  <c r="G51" i="44"/>
  <c r="O51" i="44"/>
  <c r="C63" i="44"/>
  <c r="G63" i="44"/>
  <c r="K63" i="44"/>
  <c r="O63" i="44"/>
  <c r="H63" i="44"/>
  <c r="L63" i="44"/>
  <c r="G74" i="44"/>
  <c r="K74" i="44"/>
  <c r="O74" i="44"/>
  <c r="B39" i="44"/>
  <c r="C55" i="44"/>
  <c r="G55" i="44"/>
  <c r="K55" i="44"/>
  <c r="D63" i="44"/>
  <c r="P63" i="44"/>
  <c r="D74" i="44"/>
  <c r="H74" i="44"/>
  <c r="L74" i="44"/>
  <c r="P74" i="44"/>
  <c r="I74" i="44"/>
  <c r="M74" i="44"/>
  <c r="Q74" i="44"/>
  <c r="B36" i="44"/>
  <c r="D44" i="44"/>
  <c r="H44" i="44"/>
  <c r="L44" i="44"/>
  <c r="P44" i="44"/>
  <c r="B51" i="44"/>
  <c r="G70" i="44"/>
  <c r="K70" i="44"/>
  <c r="O70" i="44"/>
  <c r="J77" i="44"/>
  <c r="E51" i="44"/>
  <c r="D70" i="44"/>
  <c r="L70" i="44"/>
  <c r="D58" i="44"/>
  <c r="H58" i="44"/>
  <c r="L58" i="44"/>
  <c r="P58" i="44"/>
  <c r="E63" i="44"/>
  <c r="I63" i="44"/>
  <c r="M63" i="44"/>
  <c r="Q63" i="44"/>
  <c r="J63" i="44"/>
  <c r="F74" i="44"/>
  <c r="J74" i="44"/>
  <c r="N74" i="44"/>
  <c r="E77" i="44"/>
  <c r="I77" i="44"/>
  <c r="M77" i="44"/>
  <c r="Q77" i="44"/>
  <c r="I51" i="44"/>
  <c r="Q51" i="44"/>
  <c r="H70" i="44"/>
  <c r="P70" i="44"/>
  <c r="B55" i="44"/>
  <c r="F51" i="44"/>
  <c r="J51" i="44"/>
  <c r="N51" i="44"/>
  <c r="C51" i="44"/>
  <c r="K51" i="44"/>
  <c r="B58" i="44"/>
  <c r="F70" i="44"/>
  <c r="J70" i="44"/>
  <c r="N70" i="44"/>
  <c r="F44" i="44"/>
  <c r="J44" i="44"/>
  <c r="N44" i="44"/>
  <c r="E55" i="44"/>
  <c r="I55" i="44"/>
  <c r="M55" i="44"/>
  <c r="Q55" i="44"/>
  <c r="E70" i="44"/>
  <c r="I70" i="44"/>
  <c r="M70" i="44"/>
  <c r="Q70" i="44"/>
  <c r="B63" i="44"/>
  <c r="F39" i="44"/>
  <c r="C44" i="44"/>
  <c r="G44" i="44"/>
  <c r="K44" i="44"/>
  <c r="O44" i="44"/>
  <c r="F55" i="44"/>
  <c r="J55" i="44"/>
  <c r="N55" i="44"/>
  <c r="E58" i="44"/>
  <c r="I58" i="44"/>
  <c r="M58" i="44"/>
  <c r="Q58" i="44"/>
  <c r="D51" i="44"/>
  <c r="H51" i="44"/>
  <c r="L51" i="44"/>
  <c r="P51" i="44"/>
  <c r="B74" i="44"/>
  <c r="M25" i="44"/>
  <c r="K36" i="44"/>
  <c r="O36" i="44"/>
  <c r="D39" i="44"/>
  <c r="H39" i="44"/>
  <c r="L39" i="44"/>
  <c r="P39" i="44"/>
  <c r="B25" i="44"/>
  <c r="E44" i="44"/>
  <c r="I44" i="44"/>
  <c r="M44" i="44"/>
  <c r="Q44" i="44"/>
  <c r="D55" i="44"/>
  <c r="H55" i="44"/>
  <c r="L55" i="44"/>
  <c r="P55" i="44"/>
  <c r="C58" i="44"/>
  <c r="G58" i="44"/>
  <c r="K58" i="44"/>
  <c r="O58" i="44"/>
  <c r="B70" i="44"/>
  <c r="E32" i="44"/>
  <c r="I32" i="44"/>
  <c r="M32" i="44"/>
  <c r="Q32" i="44"/>
  <c r="C32" i="44"/>
  <c r="G32" i="44"/>
  <c r="K32" i="44"/>
  <c r="O32" i="44"/>
  <c r="G25" i="44"/>
  <c r="D25" i="44"/>
  <c r="H25" i="44"/>
  <c r="L25" i="44"/>
  <c r="P25" i="44"/>
  <c r="D36" i="44"/>
  <c r="H36" i="44"/>
  <c r="L36" i="44"/>
  <c r="P36" i="44"/>
  <c r="E25" i="44"/>
  <c r="I25" i="44"/>
  <c r="Q25" i="44"/>
  <c r="C36" i="44"/>
  <c r="J25" i="44"/>
  <c r="C39" i="44"/>
  <c r="E36" i="44"/>
  <c r="I36" i="44"/>
  <c r="M36" i="44"/>
  <c r="Q36" i="44"/>
  <c r="N39" i="44"/>
  <c r="G36" i="44"/>
  <c r="O25" i="44"/>
  <c r="F32" i="44"/>
  <c r="J32" i="44"/>
  <c r="N32" i="44"/>
  <c r="G39" i="44"/>
  <c r="K39" i="44"/>
  <c r="O39" i="44"/>
  <c r="J36" i="44"/>
  <c r="I39" i="44"/>
  <c r="Q39" i="44"/>
  <c r="D32" i="44"/>
  <c r="H32" i="44"/>
  <c r="L32" i="44"/>
  <c r="P32" i="44"/>
  <c r="C25" i="44"/>
  <c r="K25" i="44"/>
  <c r="F36" i="44"/>
  <c r="N36" i="44"/>
  <c r="E39" i="44"/>
  <c r="M39" i="44"/>
  <c r="F25" i="44"/>
  <c r="N25" i="44"/>
  <c r="P16" i="44"/>
  <c r="D19" i="44"/>
  <c r="H19" i="44"/>
  <c r="L19" i="44"/>
  <c r="P19" i="44"/>
  <c r="E19" i="44"/>
  <c r="M19" i="44"/>
  <c r="G4" i="44"/>
  <c r="K4" i="44"/>
  <c r="O19" i="44"/>
  <c r="D4" i="44"/>
  <c r="L4" i="44"/>
  <c r="H16" i="44"/>
  <c r="G19" i="44"/>
  <c r="H12" i="44"/>
  <c r="P12" i="44"/>
  <c r="F16" i="44"/>
  <c r="J16" i="44"/>
  <c r="N16" i="44"/>
  <c r="D12" i="44"/>
  <c r="L12" i="44"/>
  <c r="E12" i="44"/>
  <c r="I12" i="44"/>
  <c r="M12" i="44"/>
  <c r="Q12" i="44"/>
  <c r="B12" i="44"/>
  <c r="C4" i="44"/>
  <c r="O4" i="44"/>
  <c r="F12" i="44"/>
  <c r="J12" i="44"/>
  <c r="N12" i="44"/>
  <c r="D16" i="44"/>
  <c r="L16" i="44"/>
  <c r="I19" i="44"/>
  <c r="Q19" i="44"/>
  <c r="C19" i="44"/>
  <c r="K19" i="44"/>
  <c r="B19" i="44"/>
  <c r="F4" i="44"/>
  <c r="J4" i="44"/>
  <c r="N4" i="44"/>
  <c r="E16" i="44"/>
  <c r="I16" i="44"/>
  <c r="M16" i="44"/>
  <c r="Q16" i="44"/>
  <c r="E4" i="44"/>
  <c r="M4" i="44"/>
  <c r="D9" i="44"/>
  <c r="G12" i="44"/>
  <c r="K12" i="44"/>
  <c r="O12" i="44"/>
  <c r="C16" i="44"/>
  <c r="G16" i="44"/>
  <c r="K16" i="44"/>
  <c r="O16" i="44"/>
  <c r="F19" i="44"/>
  <c r="J19" i="44"/>
  <c r="N19" i="44"/>
  <c r="I4" i="44"/>
  <c r="Q4" i="44"/>
  <c r="C12" i="44"/>
  <c r="H4" i="44"/>
  <c r="P4" i="44"/>
  <c r="B16" i="44"/>
  <c r="Q89" i="72"/>
  <c r="P89" i="72"/>
  <c r="O89" i="72"/>
  <c r="N89" i="72"/>
  <c r="M89" i="72"/>
  <c r="L89" i="72"/>
  <c r="K89" i="72"/>
  <c r="J89" i="72"/>
  <c r="I89" i="72"/>
  <c r="H89" i="72"/>
  <c r="G89" i="72"/>
  <c r="F89" i="72"/>
  <c r="E89" i="72"/>
  <c r="D89" i="72"/>
  <c r="C89" i="72"/>
  <c r="Q88" i="72"/>
  <c r="P88" i="72"/>
  <c r="O88" i="72"/>
  <c r="N88" i="72"/>
  <c r="M88" i="72"/>
  <c r="L88" i="72"/>
  <c r="K88" i="72"/>
  <c r="J88" i="72"/>
  <c r="I88" i="72"/>
  <c r="H88" i="72"/>
  <c r="G88" i="72"/>
  <c r="F88" i="72"/>
  <c r="E88" i="72"/>
  <c r="D88" i="72"/>
  <c r="C88" i="72"/>
  <c r="Q86" i="72"/>
  <c r="P86" i="72"/>
  <c r="O86" i="72"/>
  <c r="N86" i="72"/>
  <c r="M86" i="72"/>
  <c r="L86" i="72"/>
  <c r="K86" i="72"/>
  <c r="J86" i="72"/>
  <c r="I86" i="72"/>
  <c r="H86" i="72"/>
  <c r="G86" i="72"/>
  <c r="F86" i="72"/>
  <c r="E86" i="72"/>
  <c r="D86" i="72"/>
  <c r="C86" i="72"/>
  <c r="Q85" i="72"/>
  <c r="P85" i="72"/>
  <c r="O85" i="72"/>
  <c r="N85" i="72"/>
  <c r="M85" i="72"/>
  <c r="L85" i="72"/>
  <c r="K85" i="72"/>
  <c r="J85" i="72"/>
  <c r="I85" i="72"/>
  <c r="H85" i="72"/>
  <c r="G85" i="72"/>
  <c r="F85" i="72"/>
  <c r="E85" i="72"/>
  <c r="D85" i="72"/>
  <c r="C85" i="72"/>
  <c r="Q84" i="72"/>
  <c r="P84" i="72"/>
  <c r="O84" i="72"/>
  <c r="N84" i="72"/>
  <c r="M84" i="72"/>
  <c r="L84" i="72"/>
  <c r="K84" i="72"/>
  <c r="J84" i="72"/>
  <c r="I84" i="72"/>
  <c r="H84" i="72"/>
  <c r="G84" i="72"/>
  <c r="F84" i="72"/>
  <c r="E84" i="72"/>
  <c r="D84" i="72"/>
  <c r="C84" i="72"/>
  <c r="Q83" i="72"/>
  <c r="P83" i="72"/>
  <c r="O83" i="72"/>
  <c r="N83" i="72"/>
  <c r="M83" i="72"/>
  <c r="L83" i="72"/>
  <c r="K83" i="72"/>
  <c r="J83" i="72"/>
  <c r="I83" i="72"/>
  <c r="H83" i="72"/>
  <c r="G83" i="72"/>
  <c r="F83" i="72"/>
  <c r="E83" i="72"/>
  <c r="D83" i="72"/>
  <c r="C83" i="72"/>
  <c r="Q81" i="72"/>
  <c r="P81" i="72"/>
  <c r="O81" i="72"/>
  <c r="N81" i="72"/>
  <c r="M81" i="72"/>
  <c r="L81" i="72"/>
  <c r="K81" i="72"/>
  <c r="J81" i="72"/>
  <c r="I81" i="72"/>
  <c r="H81" i="72"/>
  <c r="G81" i="72"/>
  <c r="F81" i="72"/>
  <c r="E81" i="72"/>
  <c r="D81" i="72"/>
  <c r="C81" i="72"/>
  <c r="Q79" i="72"/>
  <c r="P79" i="72"/>
  <c r="O79" i="72"/>
  <c r="N79" i="72"/>
  <c r="M79" i="72"/>
  <c r="L79" i="72"/>
  <c r="K79" i="72"/>
  <c r="J79" i="72"/>
  <c r="I79" i="72"/>
  <c r="H79" i="72"/>
  <c r="G79" i="72"/>
  <c r="F79" i="72"/>
  <c r="E79" i="72"/>
  <c r="D79" i="72"/>
  <c r="C79" i="72"/>
  <c r="Q89" i="71"/>
  <c r="P89" i="71"/>
  <c r="O89" i="71"/>
  <c r="N89" i="71"/>
  <c r="M89" i="71"/>
  <c r="L89" i="71"/>
  <c r="K89" i="71"/>
  <c r="J89" i="71"/>
  <c r="I89" i="71"/>
  <c r="H89" i="71"/>
  <c r="G89" i="71"/>
  <c r="F89" i="71"/>
  <c r="E89" i="71"/>
  <c r="D89" i="71"/>
  <c r="C89" i="71"/>
  <c r="Q88" i="71"/>
  <c r="P88" i="71"/>
  <c r="O88" i="71"/>
  <c r="N88" i="71"/>
  <c r="M88" i="71"/>
  <c r="L88" i="71"/>
  <c r="K88" i="71"/>
  <c r="J88" i="71"/>
  <c r="I88" i="71"/>
  <c r="H88" i="71"/>
  <c r="G88" i="71"/>
  <c r="F88" i="71"/>
  <c r="E88" i="71"/>
  <c r="D88" i="71"/>
  <c r="C88" i="71"/>
  <c r="Q86" i="71"/>
  <c r="P86" i="71"/>
  <c r="O86" i="71"/>
  <c r="N86" i="71"/>
  <c r="M86" i="71"/>
  <c r="L86" i="71"/>
  <c r="K86" i="71"/>
  <c r="J86" i="71"/>
  <c r="I86" i="71"/>
  <c r="H86" i="71"/>
  <c r="G86" i="71"/>
  <c r="F86" i="71"/>
  <c r="E86" i="71"/>
  <c r="D86" i="71"/>
  <c r="C86" i="71"/>
  <c r="Q85" i="71"/>
  <c r="P85" i="71"/>
  <c r="O85" i="71"/>
  <c r="N85" i="71"/>
  <c r="M85" i="71"/>
  <c r="L85" i="71"/>
  <c r="K85" i="71"/>
  <c r="J85" i="71"/>
  <c r="I85" i="71"/>
  <c r="H85" i="71"/>
  <c r="G85" i="71"/>
  <c r="F85" i="71"/>
  <c r="E85" i="71"/>
  <c r="D85" i="71"/>
  <c r="C85" i="71"/>
  <c r="Q84" i="71"/>
  <c r="P84" i="71"/>
  <c r="O84" i="71"/>
  <c r="N84" i="71"/>
  <c r="M84" i="71"/>
  <c r="L84" i="71"/>
  <c r="K84" i="71"/>
  <c r="J84" i="71"/>
  <c r="I84" i="71"/>
  <c r="H84" i="71"/>
  <c r="G84" i="71"/>
  <c r="F84" i="71"/>
  <c r="E84" i="71"/>
  <c r="D84" i="71"/>
  <c r="C84" i="71"/>
  <c r="Q83" i="71"/>
  <c r="P83" i="71"/>
  <c r="O83" i="71"/>
  <c r="N83" i="71"/>
  <c r="M83" i="71"/>
  <c r="L83" i="71"/>
  <c r="K83" i="71"/>
  <c r="J83" i="71"/>
  <c r="I83" i="71"/>
  <c r="H83" i="71"/>
  <c r="G83" i="71"/>
  <c r="F83" i="71"/>
  <c r="E83" i="71"/>
  <c r="D83" i="71"/>
  <c r="C83" i="71"/>
  <c r="Q81" i="71"/>
  <c r="P81" i="71"/>
  <c r="O81" i="71"/>
  <c r="N81" i="71"/>
  <c r="M81" i="71"/>
  <c r="L81" i="71"/>
  <c r="K81" i="71"/>
  <c r="J81" i="71"/>
  <c r="I81" i="71"/>
  <c r="H81" i="71"/>
  <c r="G81" i="71"/>
  <c r="F81" i="71"/>
  <c r="E81" i="71"/>
  <c r="D81" i="71"/>
  <c r="C81" i="71"/>
  <c r="Q79" i="71"/>
  <c r="P79" i="71"/>
  <c r="O79" i="71"/>
  <c r="N79" i="71"/>
  <c r="M79" i="71"/>
  <c r="L79" i="71"/>
  <c r="K79" i="71"/>
  <c r="J79" i="71"/>
  <c r="I79" i="71"/>
  <c r="H79" i="71"/>
  <c r="G79" i="71"/>
  <c r="F79" i="71"/>
  <c r="E79" i="71"/>
  <c r="D79" i="71"/>
  <c r="C79" i="71"/>
  <c r="Q89" i="70"/>
  <c r="P89" i="70"/>
  <c r="O89" i="70"/>
  <c r="N89" i="70"/>
  <c r="M89" i="70"/>
  <c r="L89" i="70"/>
  <c r="K89" i="70"/>
  <c r="J89" i="70"/>
  <c r="I89" i="70"/>
  <c r="H89" i="70"/>
  <c r="G89" i="70"/>
  <c r="F89" i="70"/>
  <c r="E89" i="70"/>
  <c r="D89" i="70"/>
  <c r="C89" i="70"/>
  <c r="Q88" i="70"/>
  <c r="P88" i="70"/>
  <c r="O88" i="70"/>
  <c r="N88" i="70"/>
  <c r="M88" i="70"/>
  <c r="L88" i="70"/>
  <c r="K88" i="70"/>
  <c r="J88" i="70"/>
  <c r="I88" i="70"/>
  <c r="H88" i="70"/>
  <c r="G88" i="70"/>
  <c r="F88" i="70"/>
  <c r="E88" i="70"/>
  <c r="D88" i="70"/>
  <c r="C88" i="70"/>
  <c r="Q86" i="70"/>
  <c r="P86" i="70"/>
  <c r="O86" i="70"/>
  <c r="N86" i="70"/>
  <c r="M86" i="70"/>
  <c r="L86" i="70"/>
  <c r="K86" i="70"/>
  <c r="J86" i="70"/>
  <c r="I86" i="70"/>
  <c r="H86" i="70"/>
  <c r="G86" i="70"/>
  <c r="F86" i="70"/>
  <c r="E86" i="70"/>
  <c r="D86" i="70"/>
  <c r="C86" i="70"/>
  <c r="Q85" i="70"/>
  <c r="P85" i="70"/>
  <c r="O85" i="70"/>
  <c r="N85" i="70"/>
  <c r="M85" i="70"/>
  <c r="L85" i="70"/>
  <c r="K85" i="70"/>
  <c r="J85" i="70"/>
  <c r="I85" i="70"/>
  <c r="H85" i="70"/>
  <c r="G85" i="70"/>
  <c r="F85" i="70"/>
  <c r="E85" i="70"/>
  <c r="D85" i="70"/>
  <c r="C85" i="70"/>
  <c r="Q84" i="70"/>
  <c r="P84" i="70"/>
  <c r="O84" i="70"/>
  <c r="N84" i="70"/>
  <c r="M84" i="70"/>
  <c r="L84" i="70"/>
  <c r="K84" i="70"/>
  <c r="J84" i="70"/>
  <c r="I84" i="70"/>
  <c r="H84" i="70"/>
  <c r="G84" i="70"/>
  <c r="F84" i="70"/>
  <c r="E84" i="70"/>
  <c r="D84" i="70"/>
  <c r="C84" i="70"/>
  <c r="Q83" i="70"/>
  <c r="P83" i="70"/>
  <c r="O83" i="70"/>
  <c r="N83" i="70"/>
  <c r="M83" i="70"/>
  <c r="L83" i="70"/>
  <c r="K83" i="70"/>
  <c r="J83" i="70"/>
  <c r="I83" i="70"/>
  <c r="H83" i="70"/>
  <c r="G83" i="70"/>
  <c r="F83" i="70"/>
  <c r="E83" i="70"/>
  <c r="D83" i="70"/>
  <c r="C83" i="70"/>
  <c r="Q81" i="70"/>
  <c r="P81" i="70"/>
  <c r="O81" i="70"/>
  <c r="N81" i="70"/>
  <c r="M81" i="70"/>
  <c r="L81" i="70"/>
  <c r="K81" i="70"/>
  <c r="J81" i="70"/>
  <c r="I81" i="70"/>
  <c r="H81" i="70"/>
  <c r="G81" i="70"/>
  <c r="F81" i="70"/>
  <c r="E81" i="70"/>
  <c r="D81" i="70"/>
  <c r="C81" i="70"/>
  <c r="Q79" i="70"/>
  <c r="P79" i="70"/>
  <c r="O79" i="70"/>
  <c r="N79" i="70"/>
  <c r="M79" i="70"/>
  <c r="L79" i="70"/>
  <c r="K79" i="70"/>
  <c r="J79" i="70"/>
  <c r="I79" i="70"/>
  <c r="H79" i="70"/>
  <c r="G79" i="70"/>
  <c r="F79" i="70"/>
  <c r="E79" i="70"/>
  <c r="D79" i="70"/>
  <c r="C79" i="70"/>
  <c r="Q89" i="69"/>
  <c r="P89" i="69"/>
  <c r="O89" i="69"/>
  <c r="N89" i="69"/>
  <c r="M89" i="69"/>
  <c r="L89" i="69"/>
  <c r="K89" i="69"/>
  <c r="J89" i="69"/>
  <c r="I89" i="69"/>
  <c r="H89" i="69"/>
  <c r="G89" i="69"/>
  <c r="F89" i="69"/>
  <c r="E89" i="69"/>
  <c r="D89" i="69"/>
  <c r="C89" i="69"/>
  <c r="Q88" i="69"/>
  <c r="P88" i="69"/>
  <c r="O88" i="69"/>
  <c r="N88" i="69"/>
  <c r="M88" i="69"/>
  <c r="L88" i="69"/>
  <c r="K88" i="69"/>
  <c r="J88" i="69"/>
  <c r="I88" i="69"/>
  <c r="H88" i="69"/>
  <c r="G88" i="69"/>
  <c r="F88" i="69"/>
  <c r="E88" i="69"/>
  <c r="D88" i="69"/>
  <c r="C88" i="69"/>
  <c r="Q86" i="69"/>
  <c r="P86" i="69"/>
  <c r="O86" i="69"/>
  <c r="N86" i="69"/>
  <c r="M86" i="69"/>
  <c r="L86" i="69"/>
  <c r="K86" i="69"/>
  <c r="J86" i="69"/>
  <c r="I86" i="69"/>
  <c r="H86" i="69"/>
  <c r="G86" i="69"/>
  <c r="F86" i="69"/>
  <c r="E86" i="69"/>
  <c r="D86" i="69"/>
  <c r="C86" i="69"/>
  <c r="Q85" i="69"/>
  <c r="P85" i="69"/>
  <c r="O85" i="69"/>
  <c r="N85" i="69"/>
  <c r="M85" i="69"/>
  <c r="L85" i="69"/>
  <c r="K85" i="69"/>
  <c r="J85" i="69"/>
  <c r="I85" i="69"/>
  <c r="H85" i="69"/>
  <c r="G85" i="69"/>
  <c r="F85" i="69"/>
  <c r="E85" i="69"/>
  <c r="D85" i="69"/>
  <c r="C85" i="69"/>
  <c r="Q84" i="69"/>
  <c r="P84" i="69"/>
  <c r="O84" i="69"/>
  <c r="N84" i="69"/>
  <c r="M84" i="69"/>
  <c r="L84" i="69"/>
  <c r="K84" i="69"/>
  <c r="J84" i="69"/>
  <c r="I84" i="69"/>
  <c r="H84" i="69"/>
  <c r="G84" i="69"/>
  <c r="F84" i="69"/>
  <c r="E84" i="69"/>
  <c r="D84" i="69"/>
  <c r="C84" i="69"/>
  <c r="Q83" i="69"/>
  <c r="P83" i="69"/>
  <c r="O83" i="69"/>
  <c r="N83" i="69"/>
  <c r="M83" i="69"/>
  <c r="L83" i="69"/>
  <c r="K83" i="69"/>
  <c r="J83" i="69"/>
  <c r="I83" i="69"/>
  <c r="H83" i="69"/>
  <c r="G83" i="69"/>
  <c r="F83" i="69"/>
  <c r="E83" i="69"/>
  <c r="D83" i="69"/>
  <c r="C83" i="69"/>
  <c r="Q81" i="69"/>
  <c r="P81" i="69"/>
  <c r="O81" i="69"/>
  <c r="N81" i="69"/>
  <c r="M81" i="69"/>
  <c r="L81" i="69"/>
  <c r="K81" i="69"/>
  <c r="J81" i="69"/>
  <c r="I81" i="69"/>
  <c r="H81" i="69"/>
  <c r="G81" i="69"/>
  <c r="F81" i="69"/>
  <c r="E81" i="69"/>
  <c r="D81" i="69"/>
  <c r="C81" i="69"/>
  <c r="Q79" i="69"/>
  <c r="P79" i="69"/>
  <c r="O79" i="69"/>
  <c r="N79" i="69"/>
  <c r="M79" i="69"/>
  <c r="L79" i="69"/>
  <c r="K79" i="69"/>
  <c r="J79" i="69"/>
  <c r="I79" i="69"/>
  <c r="H79" i="69"/>
  <c r="G79" i="69"/>
  <c r="F79" i="69"/>
  <c r="E79" i="69"/>
  <c r="D79" i="69"/>
  <c r="C79" i="69"/>
  <c r="Q107" i="68"/>
  <c r="P107" i="68"/>
  <c r="O107" i="68"/>
  <c r="N107" i="68"/>
  <c r="M107" i="68"/>
  <c r="L107" i="68"/>
  <c r="K107" i="68"/>
  <c r="J107" i="68"/>
  <c r="I107" i="68"/>
  <c r="H107" i="68"/>
  <c r="G107" i="68"/>
  <c r="F107" i="68"/>
  <c r="E107" i="68"/>
  <c r="D107" i="68"/>
  <c r="C107" i="68"/>
  <c r="Q106" i="68"/>
  <c r="P106" i="68"/>
  <c r="O106" i="68"/>
  <c r="N106" i="68"/>
  <c r="M106" i="68"/>
  <c r="L106" i="68"/>
  <c r="K106" i="68"/>
  <c r="J106" i="68"/>
  <c r="I106" i="68"/>
  <c r="H106" i="68"/>
  <c r="G106" i="68"/>
  <c r="F106" i="68"/>
  <c r="E106" i="68"/>
  <c r="D106" i="68"/>
  <c r="C106" i="68"/>
  <c r="Q105" i="68"/>
  <c r="P105" i="68"/>
  <c r="O105" i="68"/>
  <c r="N105" i="68"/>
  <c r="M105" i="68"/>
  <c r="L105" i="68"/>
  <c r="K105" i="68"/>
  <c r="J105" i="68"/>
  <c r="I105" i="68"/>
  <c r="H105" i="68"/>
  <c r="G105" i="68"/>
  <c r="F105" i="68"/>
  <c r="E105" i="68"/>
  <c r="D105" i="68"/>
  <c r="C105" i="68"/>
  <c r="Q103" i="68"/>
  <c r="P103" i="68"/>
  <c r="O103" i="68"/>
  <c r="N103" i="68"/>
  <c r="M103" i="68"/>
  <c r="L103" i="68"/>
  <c r="K103" i="68"/>
  <c r="J103" i="68"/>
  <c r="I103" i="68"/>
  <c r="H103" i="68"/>
  <c r="G103" i="68"/>
  <c r="F103" i="68"/>
  <c r="E103" i="68"/>
  <c r="D103" i="68"/>
  <c r="C103" i="68"/>
  <c r="Q102" i="68"/>
  <c r="P102" i="68"/>
  <c r="O102" i="68"/>
  <c r="N102" i="68"/>
  <c r="M102" i="68"/>
  <c r="L102" i="68"/>
  <c r="K102" i="68"/>
  <c r="J102" i="68"/>
  <c r="I102" i="68"/>
  <c r="H102" i="68"/>
  <c r="G102" i="68"/>
  <c r="F102" i="68"/>
  <c r="E102" i="68"/>
  <c r="D102" i="68"/>
  <c r="C102" i="68"/>
  <c r="Q101" i="68"/>
  <c r="P101" i="68"/>
  <c r="O101" i="68"/>
  <c r="N101" i="68"/>
  <c r="M101" i="68"/>
  <c r="L101" i="68"/>
  <c r="K101" i="68"/>
  <c r="J101" i="68"/>
  <c r="I101" i="68"/>
  <c r="H101" i="68"/>
  <c r="G101" i="68"/>
  <c r="F101" i="68"/>
  <c r="E101" i="68"/>
  <c r="D101" i="68"/>
  <c r="C101" i="68"/>
  <c r="Q100" i="68"/>
  <c r="P100" i="68"/>
  <c r="O100" i="68"/>
  <c r="N100" i="68"/>
  <c r="M100" i="68"/>
  <c r="L100" i="68"/>
  <c r="K100" i="68"/>
  <c r="J100" i="68"/>
  <c r="I100" i="68"/>
  <c r="H100" i="68"/>
  <c r="G100" i="68"/>
  <c r="F100" i="68"/>
  <c r="E100" i="68"/>
  <c r="D100" i="68"/>
  <c r="C100" i="68"/>
  <c r="Q99" i="68"/>
  <c r="P99" i="68"/>
  <c r="O99" i="68"/>
  <c r="N99" i="68"/>
  <c r="M99" i="68"/>
  <c r="L99" i="68"/>
  <c r="K99" i="68"/>
  <c r="J99" i="68"/>
  <c r="I99" i="68"/>
  <c r="H99" i="68"/>
  <c r="G99" i="68"/>
  <c r="F99" i="68"/>
  <c r="E99" i="68"/>
  <c r="D99" i="68"/>
  <c r="C99" i="68"/>
  <c r="Q98" i="68"/>
  <c r="P98" i="68"/>
  <c r="O98" i="68"/>
  <c r="N98" i="68"/>
  <c r="M98" i="68"/>
  <c r="L98" i="68"/>
  <c r="K98" i="68"/>
  <c r="J98" i="68"/>
  <c r="I98" i="68"/>
  <c r="H98" i="68"/>
  <c r="G98" i="68"/>
  <c r="F98" i="68"/>
  <c r="E98" i="68"/>
  <c r="D98" i="68"/>
  <c r="C98" i="68"/>
  <c r="Q96" i="68"/>
  <c r="P96" i="68"/>
  <c r="O96" i="68"/>
  <c r="N96" i="68"/>
  <c r="M96" i="68"/>
  <c r="L96" i="68"/>
  <c r="K96" i="68"/>
  <c r="J96" i="68"/>
  <c r="I96" i="68"/>
  <c r="H96" i="68"/>
  <c r="G96" i="68"/>
  <c r="F96" i="68"/>
  <c r="E96" i="68"/>
  <c r="D96" i="68"/>
  <c r="C96" i="68"/>
  <c r="Q94" i="68"/>
  <c r="P94" i="68"/>
  <c r="O94" i="68"/>
  <c r="N94" i="68"/>
  <c r="M94" i="68"/>
  <c r="L94" i="68"/>
  <c r="K94" i="68"/>
  <c r="J94" i="68"/>
  <c r="I94" i="68"/>
  <c r="H94" i="68"/>
  <c r="G94" i="68"/>
  <c r="F94" i="68"/>
  <c r="E94" i="68"/>
  <c r="D94" i="68"/>
  <c r="C94" i="68"/>
  <c r="Q89" i="67"/>
  <c r="P89" i="67"/>
  <c r="O89" i="67"/>
  <c r="N89" i="67"/>
  <c r="M89" i="67"/>
  <c r="L89" i="67"/>
  <c r="K89" i="67"/>
  <c r="J89" i="67"/>
  <c r="I89" i="67"/>
  <c r="H89" i="67"/>
  <c r="G89" i="67"/>
  <c r="F89" i="67"/>
  <c r="E89" i="67"/>
  <c r="D89" i="67"/>
  <c r="C89" i="67"/>
  <c r="Q88" i="67"/>
  <c r="P88" i="67"/>
  <c r="O88" i="67"/>
  <c r="N88" i="67"/>
  <c r="M88" i="67"/>
  <c r="L88" i="67"/>
  <c r="K88" i="67"/>
  <c r="J88" i="67"/>
  <c r="I88" i="67"/>
  <c r="H88" i="67"/>
  <c r="G88" i="67"/>
  <c r="F88" i="67"/>
  <c r="E88" i="67"/>
  <c r="D88" i="67"/>
  <c r="C88" i="67"/>
  <c r="Q86" i="67"/>
  <c r="P86" i="67"/>
  <c r="O86" i="67"/>
  <c r="N86" i="67"/>
  <c r="M86" i="67"/>
  <c r="L86" i="67"/>
  <c r="K86" i="67"/>
  <c r="J86" i="67"/>
  <c r="I86" i="67"/>
  <c r="H86" i="67"/>
  <c r="G86" i="67"/>
  <c r="F86" i="67"/>
  <c r="E86" i="67"/>
  <c r="D86" i="67"/>
  <c r="C86" i="67"/>
  <c r="Q85" i="67"/>
  <c r="P85" i="67"/>
  <c r="O85" i="67"/>
  <c r="N85" i="67"/>
  <c r="M85" i="67"/>
  <c r="L85" i="67"/>
  <c r="K85" i="67"/>
  <c r="J85" i="67"/>
  <c r="I85" i="67"/>
  <c r="H85" i="67"/>
  <c r="G85" i="67"/>
  <c r="F85" i="67"/>
  <c r="E85" i="67"/>
  <c r="D85" i="67"/>
  <c r="C85" i="67"/>
  <c r="Q84" i="67"/>
  <c r="P84" i="67"/>
  <c r="O84" i="67"/>
  <c r="N84" i="67"/>
  <c r="M84" i="67"/>
  <c r="L84" i="67"/>
  <c r="K84" i="67"/>
  <c r="J84" i="67"/>
  <c r="I84" i="67"/>
  <c r="H84" i="67"/>
  <c r="G84" i="67"/>
  <c r="F84" i="67"/>
  <c r="E84" i="67"/>
  <c r="D84" i="67"/>
  <c r="C84" i="67"/>
  <c r="Q83" i="67"/>
  <c r="P83" i="67"/>
  <c r="O83" i="67"/>
  <c r="N83" i="67"/>
  <c r="M83" i="67"/>
  <c r="L83" i="67"/>
  <c r="K83" i="67"/>
  <c r="J83" i="67"/>
  <c r="I83" i="67"/>
  <c r="H83" i="67"/>
  <c r="G83" i="67"/>
  <c r="F83" i="67"/>
  <c r="E83" i="67"/>
  <c r="D83" i="67"/>
  <c r="C83" i="67"/>
  <c r="Q81" i="67"/>
  <c r="P81" i="67"/>
  <c r="O81" i="67"/>
  <c r="N81" i="67"/>
  <c r="M81" i="67"/>
  <c r="L81" i="67"/>
  <c r="K81" i="67"/>
  <c r="J81" i="67"/>
  <c r="I81" i="67"/>
  <c r="H81" i="67"/>
  <c r="G81" i="67"/>
  <c r="F81" i="67"/>
  <c r="E81" i="67"/>
  <c r="D81" i="67"/>
  <c r="C81" i="67"/>
  <c r="Q79" i="67"/>
  <c r="P79" i="67"/>
  <c r="O79" i="67"/>
  <c r="N79" i="67"/>
  <c r="M79" i="67"/>
  <c r="L79" i="67"/>
  <c r="K79" i="67"/>
  <c r="J79" i="67"/>
  <c r="I79" i="67"/>
  <c r="H79" i="67"/>
  <c r="G79" i="67"/>
  <c r="F79" i="67"/>
  <c r="E79" i="67"/>
  <c r="D79" i="67"/>
  <c r="C79" i="67"/>
  <c r="Q89" i="66"/>
  <c r="P89" i="66"/>
  <c r="O89" i="66"/>
  <c r="N89" i="66"/>
  <c r="M89" i="66"/>
  <c r="L89" i="66"/>
  <c r="K89" i="66"/>
  <c r="J89" i="66"/>
  <c r="I89" i="66"/>
  <c r="H89" i="66"/>
  <c r="G89" i="66"/>
  <c r="F89" i="66"/>
  <c r="E89" i="66"/>
  <c r="D89" i="66"/>
  <c r="C89" i="66"/>
  <c r="Q88" i="66"/>
  <c r="P88" i="66"/>
  <c r="O88" i="66"/>
  <c r="N88" i="66"/>
  <c r="M88" i="66"/>
  <c r="L88" i="66"/>
  <c r="K88" i="66"/>
  <c r="J88" i="66"/>
  <c r="I88" i="66"/>
  <c r="H88" i="66"/>
  <c r="G88" i="66"/>
  <c r="F88" i="66"/>
  <c r="E88" i="66"/>
  <c r="D88" i="66"/>
  <c r="C88" i="66"/>
  <c r="Q86" i="66"/>
  <c r="P86" i="66"/>
  <c r="O86" i="66"/>
  <c r="N86" i="66"/>
  <c r="M86" i="66"/>
  <c r="L86" i="66"/>
  <c r="K86" i="66"/>
  <c r="J86" i="66"/>
  <c r="I86" i="66"/>
  <c r="H86" i="66"/>
  <c r="G86" i="66"/>
  <c r="F86" i="66"/>
  <c r="E86" i="66"/>
  <c r="D86" i="66"/>
  <c r="C86" i="66"/>
  <c r="Q85" i="66"/>
  <c r="P85" i="66"/>
  <c r="O85" i="66"/>
  <c r="N85" i="66"/>
  <c r="M85" i="66"/>
  <c r="L85" i="66"/>
  <c r="K85" i="66"/>
  <c r="J85" i="66"/>
  <c r="I85" i="66"/>
  <c r="H85" i="66"/>
  <c r="G85" i="66"/>
  <c r="F85" i="66"/>
  <c r="E85" i="66"/>
  <c r="D85" i="66"/>
  <c r="C85" i="66"/>
  <c r="Q84" i="66"/>
  <c r="P84" i="66"/>
  <c r="O84" i="66"/>
  <c r="N84" i="66"/>
  <c r="M84" i="66"/>
  <c r="L84" i="66"/>
  <c r="K84" i="66"/>
  <c r="J84" i="66"/>
  <c r="I84" i="66"/>
  <c r="H84" i="66"/>
  <c r="G84" i="66"/>
  <c r="F84" i="66"/>
  <c r="E84" i="66"/>
  <c r="D84" i="66"/>
  <c r="C84" i="66"/>
  <c r="Q83" i="66"/>
  <c r="P83" i="66"/>
  <c r="O83" i="66"/>
  <c r="N83" i="66"/>
  <c r="M83" i="66"/>
  <c r="L83" i="66"/>
  <c r="K83" i="66"/>
  <c r="J83" i="66"/>
  <c r="I83" i="66"/>
  <c r="H83" i="66"/>
  <c r="G83" i="66"/>
  <c r="F83" i="66"/>
  <c r="E83" i="66"/>
  <c r="D83" i="66"/>
  <c r="C83" i="66"/>
  <c r="Q81" i="66"/>
  <c r="P81" i="66"/>
  <c r="O81" i="66"/>
  <c r="N81" i="66"/>
  <c r="M81" i="66"/>
  <c r="L81" i="66"/>
  <c r="K81" i="66"/>
  <c r="J81" i="66"/>
  <c r="I81" i="66"/>
  <c r="H81" i="66"/>
  <c r="G81" i="66"/>
  <c r="F81" i="66"/>
  <c r="E81" i="66"/>
  <c r="D81" i="66"/>
  <c r="C81" i="66"/>
  <c r="Q79" i="66"/>
  <c r="P79" i="66"/>
  <c r="O79" i="66"/>
  <c r="N79" i="66"/>
  <c r="M79" i="66"/>
  <c r="L79" i="66"/>
  <c r="K79" i="66"/>
  <c r="J79" i="66"/>
  <c r="I79" i="66"/>
  <c r="H79" i="66"/>
  <c r="G79" i="66"/>
  <c r="F79" i="66"/>
  <c r="E79" i="66"/>
  <c r="D79" i="66"/>
  <c r="C79" i="66"/>
  <c r="Q89" i="65"/>
  <c r="P89" i="65"/>
  <c r="O89" i="65"/>
  <c r="N89" i="65"/>
  <c r="M89" i="65"/>
  <c r="L89" i="65"/>
  <c r="K89" i="65"/>
  <c r="J89" i="65"/>
  <c r="I89" i="65"/>
  <c r="H89" i="65"/>
  <c r="G89" i="65"/>
  <c r="F89" i="65"/>
  <c r="E89" i="65"/>
  <c r="D89" i="65"/>
  <c r="C89" i="65"/>
  <c r="Q88" i="65"/>
  <c r="P88" i="65"/>
  <c r="O88" i="65"/>
  <c r="N88" i="65"/>
  <c r="M88" i="65"/>
  <c r="L88" i="65"/>
  <c r="K88" i="65"/>
  <c r="J88" i="65"/>
  <c r="I88" i="65"/>
  <c r="H88" i="65"/>
  <c r="G88" i="65"/>
  <c r="F88" i="65"/>
  <c r="E88" i="65"/>
  <c r="D88" i="65"/>
  <c r="C88" i="65"/>
  <c r="Q86" i="65"/>
  <c r="P86" i="65"/>
  <c r="O86" i="65"/>
  <c r="N86" i="65"/>
  <c r="M86" i="65"/>
  <c r="L86" i="65"/>
  <c r="K86" i="65"/>
  <c r="J86" i="65"/>
  <c r="I86" i="65"/>
  <c r="H86" i="65"/>
  <c r="G86" i="65"/>
  <c r="F86" i="65"/>
  <c r="E86" i="65"/>
  <c r="D86" i="65"/>
  <c r="C86" i="65"/>
  <c r="Q85" i="65"/>
  <c r="P85" i="65"/>
  <c r="O85" i="65"/>
  <c r="N85" i="65"/>
  <c r="M85" i="65"/>
  <c r="L85" i="65"/>
  <c r="K85" i="65"/>
  <c r="J85" i="65"/>
  <c r="I85" i="65"/>
  <c r="H85" i="65"/>
  <c r="G85" i="65"/>
  <c r="F85" i="65"/>
  <c r="E85" i="65"/>
  <c r="D85" i="65"/>
  <c r="C85" i="65"/>
  <c r="Q84" i="65"/>
  <c r="P84" i="65"/>
  <c r="O84" i="65"/>
  <c r="N84" i="65"/>
  <c r="M84" i="65"/>
  <c r="L84" i="65"/>
  <c r="K84" i="65"/>
  <c r="J84" i="65"/>
  <c r="I84" i="65"/>
  <c r="H84" i="65"/>
  <c r="G84" i="65"/>
  <c r="F84" i="65"/>
  <c r="E84" i="65"/>
  <c r="D84" i="65"/>
  <c r="C84" i="65"/>
  <c r="Q83" i="65"/>
  <c r="P83" i="65"/>
  <c r="O83" i="65"/>
  <c r="N83" i="65"/>
  <c r="M83" i="65"/>
  <c r="L83" i="65"/>
  <c r="K83" i="65"/>
  <c r="J83" i="65"/>
  <c r="I83" i="65"/>
  <c r="H83" i="65"/>
  <c r="G83" i="65"/>
  <c r="F83" i="65"/>
  <c r="E83" i="65"/>
  <c r="D83" i="65"/>
  <c r="C83" i="65"/>
  <c r="Q81" i="65"/>
  <c r="P81" i="65"/>
  <c r="O81" i="65"/>
  <c r="N81" i="65"/>
  <c r="M81" i="65"/>
  <c r="L81" i="65"/>
  <c r="K81" i="65"/>
  <c r="J81" i="65"/>
  <c r="I81" i="65"/>
  <c r="H81" i="65"/>
  <c r="G81" i="65"/>
  <c r="F81" i="65"/>
  <c r="E81" i="65"/>
  <c r="D81" i="65"/>
  <c r="C81" i="65"/>
  <c r="Q79" i="65"/>
  <c r="P79" i="65"/>
  <c r="O79" i="65"/>
  <c r="N79" i="65"/>
  <c r="M79" i="65"/>
  <c r="L79" i="65"/>
  <c r="K79" i="65"/>
  <c r="J79" i="65"/>
  <c r="I79" i="65"/>
  <c r="H79" i="65"/>
  <c r="G79" i="65"/>
  <c r="F79" i="65"/>
  <c r="E79" i="65"/>
  <c r="D79" i="65"/>
  <c r="C79" i="65"/>
  <c r="Q101" i="64"/>
  <c r="P101" i="64"/>
  <c r="O101" i="64"/>
  <c r="N101" i="64"/>
  <c r="M101" i="64"/>
  <c r="L101" i="64"/>
  <c r="K101" i="64"/>
  <c r="J101" i="64"/>
  <c r="I101" i="64"/>
  <c r="H101" i="64"/>
  <c r="G101" i="64"/>
  <c r="F101" i="64"/>
  <c r="E101" i="64"/>
  <c r="D101" i="64"/>
  <c r="C101" i="64"/>
  <c r="Q100" i="64"/>
  <c r="P100" i="64"/>
  <c r="O100" i="64"/>
  <c r="N100" i="64"/>
  <c r="M100" i="64"/>
  <c r="L100" i="64"/>
  <c r="K100" i="64"/>
  <c r="J100" i="64"/>
  <c r="I100" i="64"/>
  <c r="H100" i="64"/>
  <c r="G100" i="64"/>
  <c r="F100" i="64"/>
  <c r="E100" i="64"/>
  <c r="D100" i="64"/>
  <c r="C100" i="64"/>
  <c r="Q99" i="64"/>
  <c r="P99" i="64"/>
  <c r="O99" i="64"/>
  <c r="N99" i="64"/>
  <c r="M99" i="64"/>
  <c r="L99" i="64"/>
  <c r="K99" i="64"/>
  <c r="J99" i="64"/>
  <c r="I99" i="64"/>
  <c r="H99" i="64"/>
  <c r="G99" i="64"/>
  <c r="F99" i="64"/>
  <c r="E99" i="64"/>
  <c r="D99" i="64"/>
  <c r="C99" i="64"/>
  <c r="Q97" i="64"/>
  <c r="P97" i="64"/>
  <c r="O97" i="64"/>
  <c r="N97" i="64"/>
  <c r="M97" i="64"/>
  <c r="L97" i="64"/>
  <c r="K97" i="64"/>
  <c r="J97" i="64"/>
  <c r="I97" i="64"/>
  <c r="H97" i="64"/>
  <c r="G97" i="64"/>
  <c r="F97" i="64"/>
  <c r="E97" i="64"/>
  <c r="D97" i="64"/>
  <c r="C97" i="64"/>
  <c r="Q96" i="64"/>
  <c r="P96" i="64"/>
  <c r="O96" i="64"/>
  <c r="N96" i="64"/>
  <c r="M96" i="64"/>
  <c r="L96" i="64"/>
  <c r="K96" i="64"/>
  <c r="J96" i="64"/>
  <c r="I96" i="64"/>
  <c r="H96" i="64"/>
  <c r="G96" i="64"/>
  <c r="F96" i="64"/>
  <c r="E96" i="64"/>
  <c r="D96" i="64"/>
  <c r="C96" i="64"/>
  <c r="Q95" i="64"/>
  <c r="P95" i="64"/>
  <c r="O95" i="64"/>
  <c r="N95" i="64"/>
  <c r="M95" i="64"/>
  <c r="L95" i="64"/>
  <c r="K95" i="64"/>
  <c r="J95" i="64"/>
  <c r="I95" i="64"/>
  <c r="H95" i="64"/>
  <c r="G95" i="64"/>
  <c r="F95" i="64"/>
  <c r="E95" i="64"/>
  <c r="D95" i="64"/>
  <c r="C95" i="64"/>
  <c r="Q94" i="64"/>
  <c r="P94" i="64"/>
  <c r="O94" i="64"/>
  <c r="N94" i="64"/>
  <c r="M94" i="64"/>
  <c r="L94" i="64"/>
  <c r="K94" i="64"/>
  <c r="J94" i="64"/>
  <c r="I94" i="64"/>
  <c r="H94" i="64"/>
  <c r="G94" i="64"/>
  <c r="F94" i="64"/>
  <c r="E94" i="64"/>
  <c r="D94" i="64"/>
  <c r="C94" i="64"/>
  <c r="Q93" i="64"/>
  <c r="P93" i="64"/>
  <c r="O93" i="64"/>
  <c r="N93" i="64"/>
  <c r="M93" i="64"/>
  <c r="L93" i="64"/>
  <c r="K93" i="64"/>
  <c r="J93" i="64"/>
  <c r="I93" i="64"/>
  <c r="H93" i="64"/>
  <c r="G93" i="64"/>
  <c r="F93" i="64"/>
  <c r="E93" i="64"/>
  <c r="D93" i="64"/>
  <c r="C93" i="64"/>
  <c r="Q91" i="64"/>
  <c r="P91" i="64"/>
  <c r="O91" i="64"/>
  <c r="N91" i="64"/>
  <c r="M91" i="64"/>
  <c r="L91" i="64"/>
  <c r="K91" i="64"/>
  <c r="J91" i="64"/>
  <c r="I91" i="64"/>
  <c r="H91" i="64"/>
  <c r="G91" i="64"/>
  <c r="F91" i="64"/>
  <c r="E91" i="64"/>
  <c r="D91" i="64"/>
  <c r="C91" i="64"/>
  <c r="Q89" i="64"/>
  <c r="P89" i="64"/>
  <c r="O89" i="64"/>
  <c r="N89" i="64"/>
  <c r="M89" i="64"/>
  <c r="L89" i="64"/>
  <c r="K89" i="64"/>
  <c r="J89" i="64"/>
  <c r="I89" i="64"/>
  <c r="H89" i="64"/>
  <c r="G89" i="64"/>
  <c r="F89" i="64"/>
  <c r="E89" i="64"/>
  <c r="D89" i="64"/>
  <c r="C89" i="64"/>
  <c r="B89" i="72"/>
  <c r="B88" i="72"/>
  <c r="B86" i="72"/>
  <c r="B85" i="72"/>
  <c r="B84" i="72"/>
  <c r="B83" i="72"/>
  <c r="B81" i="72"/>
  <c r="B79" i="72"/>
  <c r="B89" i="71"/>
  <c r="B88" i="71"/>
  <c r="B86" i="71"/>
  <c r="B85" i="71"/>
  <c r="B84" i="71"/>
  <c r="B83" i="71"/>
  <c r="B81" i="71"/>
  <c r="B79" i="71"/>
  <c r="B89" i="70"/>
  <c r="B88" i="70"/>
  <c r="B86" i="70"/>
  <c r="B85" i="70"/>
  <c r="B84" i="70"/>
  <c r="B83" i="70"/>
  <c r="B81" i="70"/>
  <c r="B79" i="70"/>
  <c r="B89" i="69"/>
  <c r="B88" i="69"/>
  <c r="B86" i="69"/>
  <c r="B85" i="69"/>
  <c r="B84" i="69"/>
  <c r="B83" i="69"/>
  <c r="B81" i="69"/>
  <c r="B79" i="69"/>
  <c r="B107" i="68"/>
  <c r="B106" i="68"/>
  <c r="B105" i="68"/>
  <c r="B103" i="68"/>
  <c r="B102" i="68"/>
  <c r="B101" i="68"/>
  <c r="B100" i="68"/>
  <c r="B99" i="68"/>
  <c r="B98" i="68"/>
  <c r="B96" i="68"/>
  <c r="B94" i="68"/>
  <c r="B89" i="67"/>
  <c r="B88" i="67"/>
  <c r="B86" i="67"/>
  <c r="B85" i="67"/>
  <c r="B84" i="67"/>
  <c r="B83" i="67"/>
  <c r="B81" i="67"/>
  <c r="B79" i="67"/>
  <c r="B89" i="66"/>
  <c r="B88" i="66"/>
  <c r="B86" i="66"/>
  <c r="B85" i="66"/>
  <c r="B84" i="66"/>
  <c r="B83" i="66"/>
  <c r="B81" i="66"/>
  <c r="B79" i="66"/>
  <c r="B89" i="65"/>
  <c r="B88" i="65"/>
  <c r="B86" i="65"/>
  <c r="B85" i="65"/>
  <c r="B84" i="65"/>
  <c r="B83" i="65"/>
  <c r="B81" i="65"/>
  <c r="B79" i="65"/>
  <c r="B101" i="64"/>
  <c r="B100" i="64"/>
  <c r="B99" i="64"/>
  <c r="B97" i="64"/>
  <c r="B96" i="64"/>
  <c r="B95" i="64"/>
  <c r="B94" i="64"/>
  <c r="B93" i="64"/>
  <c r="B91" i="64"/>
  <c r="B89" i="64"/>
  <c r="Q170" i="40"/>
  <c r="P170" i="40"/>
  <c r="O170" i="40"/>
  <c r="O170" i="42" s="1"/>
  <c r="N170" i="40"/>
  <c r="N170" i="42" s="1"/>
  <c r="M170" i="40"/>
  <c r="L170" i="40"/>
  <c r="K170" i="40"/>
  <c r="K170" i="42" s="1"/>
  <c r="J170" i="40"/>
  <c r="J170" i="42" s="1"/>
  <c r="I170" i="40"/>
  <c r="H170" i="40"/>
  <c r="G170" i="40"/>
  <c r="G170" i="42" s="1"/>
  <c r="F170" i="40"/>
  <c r="F170" i="42" s="1"/>
  <c r="E170" i="40"/>
  <c r="D170" i="40"/>
  <c r="D170" i="42" s="1"/>
  <c r="Q169" i="40"/>
  <c r="Q169" i="42" s="1"/>
  <c r="P169" i="40"/>
  <c r="O169" i="40"/>
  <c r="O169" i="42" s="1"/>
  <c r="N169" i="40"/>
  <c r="M169" i="40"/>
  <c r="M169" i="42" s="1"/>
  <c r="L169" i="40"/>
  <c r="L169" i="42" s="1"/>
  <c r="K169" i="40"/>
  <c r="J169" i="40"/>
  <c r="I169" i="40"/>
  <c r="H169" i="40"/>
  <c r="G169" i="40"/>
  <c r="G169" i="42" s="1"/>
  <c r="F169" i="40"/>
  <c r="E169" i="40"/>
  <c r="E169" i="42" s="1"/>
  <c r="D169" i="40"/>
  <c r="Q152" i="40"/>
  <c r="P152" i="40"/>
  <c r="O152" i="40"/>
  <c r="O152" i="42" s="1"/>
  <c r="N152" i="40"/>
  <c r="M152" i="40"/>
  <c r="L152" i="40"/>
  <c r="L152" i="42" s="1"/>
  <c r="K152" i="40"/>
  <c r="K152" i="42" s="1"/>
  <c r="J152" i="40"/>
  <c r="I152" i="40"/>
  <c r="H152" i="40"/>
  <c r="H152" i="42" s="1"/>
  <c r="G152" i="40"/>
  <c r="G152" i="42" s="1"/>
  <c r="F152" i="40"/>
  <c r="E152" i="40"/>
  <c r="D152" i="40"/>
  <c r="D152" i="42" s="1"/>
  <c r="Q151" i="40"/>
  <c r="Q151" i="42" s="1"/>
  <c r="P151" i="40"/>
  <c r="P151" i="42" s="1"/>
  <c r="O151" i="40"/>
  <c r="N151" i="40"/>
  <c r="M151" i="40"/>
  <c r="M151" i="42" s="1"/>
  <c r="L151" i="40"/>
  <c r="K151" i="40"/>
  <c r="K151" i="42" s="1"/>
  <c r="J151" i="40"/>
  <c r="J151" i="42" s="1"/>
  <c r="I151" i="40"/>
  <c r="I151" i="42" s="1"/>
  <c r="H151" i="40"/>
  <c r="H151" i="42" s="1"/>
  <c r="G151" i="40"/>
  <c r="F151" i="40"/>
  <c r="E151" i="40"/>
  <c r="E151" i="42" s="1"/>
  <c r="D151" i="40"/>
  <c r="Q134" i="40"/>
  <c r="P134" i="40"/>
  <c r="O134" i="40"/>
  <c r="O134" i="42" s="1"/>
  <c r="N134" i="40"/>
  <c r="N134" i="42" s="1"/>
  <c r="M134" i="40"/>
  <c r="L134" i="40"/>
  <c r="K134" i="40"/>
  <c r="K134" i="42" s="1"/>
  <c r="J134" i="40"/>
  <c r="J134" i="42" s="1"/>
  <c r="I134" i="40"/>
  <c r="H134" i="40"/>
  <c r="G134" i="40"/>
  <c r="G134" i="42" s="1"/>
  <c r="F134" i="40"/>
  <c r="F134" i="42" s="1"/>
  <c r="E134" i="40"/>
  <c r="D134" i="40"/>
  <c r="D134" i="42" s="1"/>
  <c r="Q133" i="40"/>
  <c r="P133" i="40"/>
  <c r="O133" i="40"/>
  <c r="N133" i="40"/>
  <c r="M133" i="40"/>
  <c r="M133" i="42" s="1"/>
  <c r="L133" i="40"/>
  <c r="K133" i="40"/>
  <c r="K133" i="42" s="1"/>
  <c r="J133" i="40"/>
  <c r="J133" i="42" s="1"/>
  <c r="I133" i="40"/>
  <c r="H133" i="40"/>
  <c r="G133" i="40"/>
  <c r="F133" i="40"/>
  <c r="E133" i="40"/>
  <c r="E133" i="42" s="1"/>
  <c r="D133" i="40"/>
  <c r="Q115" i="40"/>
  <c r="Q115" i="42" s="1"/>
  <c r="P115" i="40"/>
  <c r="O115" i="40"/>
  <c r="N115" i="40"/>
  <c r="N115" i="42" s="1"/>
  <c r="M115" i="40"/>
  <c r="M115" i="42" s="1"/>
  <c r="L115" i="40"/>
  <c r="L115" i="42" s="1"/>
  <c r="K115" i="40"/>
  <c r="J115" i="40"/>
  <c r="I115" i="40"/>
  <c r="I115" i="42" s="1"/>
  <c r="H115" i="40"/>
  <c r="H115" i="42" s="1"/>
  <c r="G115" i="40"/>
  <c r="F115" i="40"/>
  <c r="E115" i="40"/>
  <c r="E115" i="42" s="1"/>
  <c r="D115" i="40"/>
  <c r="D115" i="42" s="1"/>
  <c r="Q114" i="40"/>
  <c r="Q114" i="42" s="1"/>
  <c r="P114" i="40"/>
  <c r="O114" i="40"/>
  <c r="N114" i="40"/>
  <c r="M114" i="40"/>
  <c r="L114" i="40"/>
  <c r="K114" i="40"/>
  <c r="K114" i="42" s="1"/>
  <c r="J114" i="40"/>
  <c r="J114" i="42" s="1"/>
  <c r="I114" i="40"/>
  <c r="I114" i="42" s="1"/>
  <c r="H114" i="40"/>
  <c r="G114" i="40"/>
  <c r="F114" i="40"/>
  <c r="E114" i="40"/>
  <c r="D114" i="40"/>
  <c r="Q95" i="40"/>
  <c r="Q95" i="42" s="1"/>
  <c r="P95" i="40"/>
  <c r="O95" i="40"/>
  <c r="O95" i="42" s="1"/>
  <c r="N95" i="40"/>
  <c r="N95" i="42" s="1"/>
  <c r="M95" i="40"/>
  <c r="M95" i="42" s="1"/>
  <c r="L95" i="40"/>
  <c r="L95" i="42" s="1"/>
  <c r="K95" i="40"/>
  <c r="J95" i="40"/>
  <c r="J95" i="42" s="1"/>
  <c r="I95" i="40"/>
  <c r="I95" i="42" s="1"/>
  <c r="H95" i="40"/>
  <c r="G95" i="40"/>
  <c r="G95" i="42" s="1"/>
  <c r="F95" i="40"/>
  <c r="F95" i="42" s="1"/>
  <c r="E95" i="40"/>
  <c r="E95" i="42" s="1"/>
  <c r="D95" i="40"/>
  <c r="Q94" i="40"/>
  <c r="P94" i="40"/>
  <c r="P94" i="42" s="1"/>
  <c r="O94" i="40"/>
  <c r="N94" i="40"/>
  <c r="M94" i="40"/>
  <c r="M94" i="42" s="1"/>
  <c r="L94" i="40"/>
  <c r="L94" i="42" s="1"/>
  <c r="K94" i="40"/>
  <c r="J94" i="40"/>
  <c r="I94" i="40"/>
  <c r="I94" i="42" s="1"/>
  <c r="H94" i="40"/>
  <c r="H94" i="42" s="1"/>
  <c r="G94" i="40"/>
  <c r="G94" i="42" s="1"/>
  <c r="F94" i="40"/>
  <c r="E94" i="40"/>
  <c r="D94" i="40"/>
  <c r="Q91" i="40"/>
  <c r="P91" i="40"/>
  <c r="P91" i="42" s="1"/>
  <c r="O91" i="40"/>
  <c r="N91" i="40"/>
  <c r="M91" i="40"/>
  <c r="M91" i="42" s="1"/>
  <c r="L91" i="40"/>
  <c r="K91" i="40"/>
  <c r="K91" i="42" s="1"/>
  <c r="J91" i="40"/>
  <c r="I91" i="40"/>
  <c r="H91" i="40"/>
  <c r="H91" i="42" s="1"/>
  <c r="G91" i="40"/>
  <c r="F91" i="40"/>
  <c r="E91" i="40"/>
  <c r="E91" i="42" s="1"/>
  <c r="D91" i="40"/>
  <c r="Q90" i="40"/>
  <c r="Q90" i="42" s="1"/>
  <c r="P90" i="40"/>
  <c r="O90" i="40"/>
  <c r="N90" i="40"/>
  <c r="M90" i="40"/>
  <c r="M90" i="42" s="1"/>
  <c r="L90" i="40"/>
  <c r="K90" i="40"/>
  <c r="J90" i="40"/>
  <c r="I90" i="40"/>
  <c r="I90" i="42" s="1"/>
  <c r="H90" i="40"/>
  <c r="H90" i="42" s="1"/>
  <c r="G90" i="40"/>
  <c r="F90" i="40"/>
  <c r="F90" i="42" s="1"/>
  <c r="E90" i="40"/>
  <c r="E90" i="42" s="1"/>
  <c r="D90" i="40"/>
  <c r="Q72" i="40"/>
  <c r="P72" i="40"/>
  <c r="P72" i="42" s="1"/>
  <c r="O72" i="40"/>
  <c r="O72" i="42" s="1"/>
  <c r="N72" i="40"/>
  <c r="M72" i="40"/>
  <c r="L72" i="40"/>
  <c r="K72" i="40"/>
  <c r="J72" i="40"/>
  <c r="I72" i="40"/>
  <c r="I72" i="42" s="1"/>
  <c r="H72" i="40"/>
  <c r="H72" i="42" s="1"/>
  <c r="G72" i="40"/>
  <c r="G72" i="42" s="1"/>
  <c r="F72" i="40"/>
  <c r="E72" i="40"/>
  <c r="E72" i="42" s="1"/>
  <c r="D72" i="40"/>
  <c r="D72" i="42" s="1"/>
  <c r="Q71" i="40"/>
  <c r="P71" i="40"/>
  <c r="O71" i="40"/>
  <c r="O71" i="42" s="1"/>
  <c r="N71" i="40"/>
  <c r="N71" i="42" s="1"/>
  <c r="M71" i="40"/>
  <c r="L71" i="40"/>
  <c r="K71" i="40"/>
  <c r="K71" i="42" s="1"/>
  <c r="J71" i="40"/>
  <c r="J71" i="42" s="1"/>
  <c r="I71" i="40"/>
  <c r="H71" i="40"/>
  <c r="G71" i="40"/>
  <c r="G71" i="42" s="1"/>
  <c r="F71" i="40"/>
  <c r="F71" i="42" s="1"/>
  <c r="E71" i="40"/>
  <c r="D71" i="40"/>
  <c r="Q53" i="40"/>
  <c r="P53" i="40"/>
  <c r="O53" i="40"/>
  <c r="N53" i="40"/>
  <c r="M53" i="40"/>
  <c r="M53" i="42" s="1"/>
  <c r="L53" i="40"/>
  <c r="L53" i="42" s="1"/>
  <c r="K53" i="40"/>
  <c r="K53" i="42" s="1"/>
  <c r="J53" i="40"/>
  <c r="I53" i="40"/>
  <c r="H53" i="40"/>
  <c r="G53" i="40"/>
  <c r="F53" i="40"/>
  <c r="E53" i="40"/>
  <c r="E53" i="42" s="1"/>
  <c r="D53" i="40"/>
  <c r="D53" i="42" s="1"/>
  <c r="Q52" i="40"/>
  <c r="Q52" i="42" s="1"/>
  <c r="P52" i="40"/>
  <c r="P52" i="42" s="1"/>
  <c r="O52" i="40"/>
  <c r="N52" i="40"/>
  <c r="M52" i="40"/>
  <c r="M52" i="42" s="1"/>
  <c r="L52" i="40"/>
  <c r="L52" i="42" s="1"/>
  <c r="K52" i="40"/>
  <c r="J52" i="40"/>
  <c r="J52" i="42" s="1"/>
  <c r="I52" i="40"/>
  <c r="I52" i="42" s="1"/>
  <c r="H52" i="40"/>
  <c r="H52" i="42" s="1"/>
  <c r="G52" i="40"/>
  <c r="F52" i="40"/>
  <c r="E52" i="40"/>
  <c r="E52" i="42" s="1"/>
  <c r="D52" i="40"/>
  <c r="D52" i="42" s="1"/>
  <c r="Q34" i="40"/>
  <c r="P34" i="40"/>
  <c r="O34" i="40"/>
  <c r="N34" i="40"/>
  <c r="N34" i="42" s="1"/>
  <c r="M34" i="40"/>
  <c r="M34" i="42" s="1"/>
  <c r="L34" i="40"/>
  <c r="K34" i="40"/>
  <c r="J34" i="40"/>
  <c r="J34" i="42" s="1"/>
  <c r="I34" i="40"/>
  <c r="H34" i="40"/>
  <c r="H34" i="42" s="1"/>
  <c r="G34" i="40"/>
  <c r="F34" i="40"/>
  <c r="F34" i="42" s="1"/>
  <c r="E34" i="40"/>
  <c r="E34" i="42" s="1"/>
  <c r="D34" i="40"/>
  <c r="Q33" i="40"/>
  <c r="P33" i="40"/>
  <c r="O33" i="40"/>
  <c r="O33" i="42" s="1"/>
  <c r="N33" i="40"/>
  <c r="N33" i="42" s="1"/>
  <c r="M33" i="40"/>
  <c r="M33" i="42" s="1"/>
  <c r="L33" i="40"/>
  <c r="K33" i="40"/>
  <c r="J33" i="40"/>
  <c r="J33" i="42" s="1"/>
  <c r="I33" i="40"/>
  <c r="H33" i="40"/>
  <c r="G33" i="40"/>
  <c r="G33" i="42" s="1"/>
  <c r="F33" i="40"/>
  <c r="F33" i="42" s="1"/>
  <c r="E33" i="40"/>
  <c r="E33" i="42" s="1"/>
  <c r="D33" i="40"/>
  <c r="Q14" i="40"/>
  <c r="P14" i="40"/>
  <c r="P14" i="42" s="1"/>
  <c r="O14" i="40"/>
  <c r="N14" i="40"/>
  <c r="M14" i="40"/>
  <c r="M14" i="42" s="1"/>
  <c r="L14" i="40"/>
  <c r="L14" i="42" s="1"/>
  <c r="K14" i="40"/>
  <c r="K14" i="42" s="1"/>
  <c r="J14" i="40"/>
  <c r="I14" i="40"/>
  <c r="H14" i="40"/>
  <c r="G14" i="40"/>
  <c r="F14" i="40"/>
  <c r="E14" i="40"/>
  <c r="E14" i="42" s="1"/>
  <c r="D14" i="40"/>
  <c r="D14" i="42" s="1"/>
  <c r="Q13" i="40"/>
  <c r="P13" i="40"/>
  <c r="O13" i="40"/>
  <c r="O13" i="42" s="1"/>
  <c r="N13" i="40"/>
  <c r="N13" i="42" s="1"/>
  <c r="M13" i="40"/>
  <c r="M13" i="42" s="1"/>
  <c r="L13" i="40"/>
  <c r="K13" i="40"/>
  <c r="K13" i="42" s="1"/>
  <c r="J13" i="40"/>
  <c r="J13" i="42" s="1"/>
  <c r="I13" i="40"/>
  <c r="H13" i="40"/>
  <c r="H13" i="42" s="1"/>
  <c r="G13" i="40"/>
  <c r="G13" i="42" s="1"/>
  <c r="F13" i="40"/>
  <c r="E13" i="40"/>
  <c r="E13" i="42" s="1"/>
  <c r="D13" i="40"/>
  <c r="C170" i="40"/>
  <c r="C170" i="42" s="1"/>
  <c r="C169" i="40"/>
  <c r="C169" i="42" s="1"/>
  <c r="C152" i="40"/>
  <c r="C152" i="42" s="1"/>
  <c r="C151" i="40"/>
  <c r="C151" i="42" s="1"/>
  <c r="C134" i="40"/>
  <c r="C134" i="42" s="1"/>
  <c r="C133" i="40"/>
  <c r="C133" i="42" s="1"/>
  <c r="C115" i="40"/>
  <c r="C115" i="42" s="1"/>
  <c r="C114" i="40"/>
  <c r="C114" i="42" s="1"/>
  <c r="C95" i="40"/>
  <c r="C95" i="42" s="1"/>
  <c r="C94" i="40"/>
  <c r="C94" i="42" s="1"/>
  <c r="C91" i="40"/>
  <c r="C91" i="42" s="1"/>
  <c r="C90" i="40"/>
  <c r="C90" i="42" s="1"/>
  <c r="C72" i="40"/>
  <c r="C72" i="42" s="1"/>
  <c r="C71" i="40"/>
  <c r="C71" i="42" s="1"/>
  <c r="C53" i="40"/>
  <c r="C53" i="42" s="1"/>
  <c r="C52" i="40"/>
  <c r="C52" i="42" s="1"/>
  <c r="C34" i="40"/>
  <c r="C34" i="42" s="1"/>
  <c r="C33" i="40"/>
  <c r="C33" i="42" s="1"/>
  <c r="C14" i="40"/>
  <c r="C14" i="42" s="1"/>
  <c r="C13" i="40"/>
  <c r="C13" i="42" s="1"/>
  <c r="J170" i="39"/>
  <c r="F170" i="39"/>
  <c r="K151" i="39"/>
  <c r="J134" i="39"/>
  <c r="K114" i="39"/>
  <c r="J95" i="39"/>
  <c r="F95" i="39"/>
  <c r="H90" i="39"/>
  <c r="N34" i="39"/>
  <c r="F34" i="39"/>
  <c r="K133" i="39"/>
  <c r="O95" i="39"/>
  <c r="J133" i="39"/>
  <c r="P91" i="39"/>
  <c r="H13" i="39"/>
  <c r="O170" i="39"/>
  <c r="L169" i="39"/>
  <c r="P151" i="39"/>
  <c r="H151" i="39"/>
  <c r="M115" i="39"/>
  <c r="G94" i="39"/>
  <c r="M90" i="39"/>
  <c r="O33" i="39"/>
  <c r="Q172" i="58"/>
  <c r="P172" i="58"/>
  <c r="O172" i="59"/>
  <c r="K172" i="59"/>
  <c r="J172" i="58"/>
  <c r="H172" i="58"/>
  <c r="G172" i="58"/>
  <c r="Q54" i="72"/>
  <c r="P54" i="72"/>
  <c r="O54" i="72"/>
  <c r="N54" i="72"/>
  <c r="M54" i="72"/>
  <c r="L54" i="72"/>
  <c r="K54" i="72"/>
  <c r="J54" i="72"/>
  <c r="I54" i="72"/>
  <c r="H54" i="72"/>
  <c r="G54" i="72"/>
  <c r="F54" i="72"/>
  <c r="E54" i="72"/>
  <c r="D54" i="72"/>
  <c r="L53" i="72"/>
  <c r="D53" i="72"/>
  <c r="O154" i="58"/>
  <c r="N154" i="58"/>
  <c r="K154" i="58"/>
  <c r="I154" i="58"/>
  <c r="E154" i="58"/>
  <c r="D154" i="58"/>
  <c r="Q54" i="71"/>
  <c r="P54" i="71"/>
  <c r="O54" i="71"/>
  <c r="N54" i="71"/>
  <c r="M54" i="71"/>
  <c r="L54" i="71"/>
  <c r="K54" i="71"/>
  <c r="J54" i="71"/>
  <c r="I54" i="71"/>
  <c r="H54" i="71"/>
  <c r="G54" i="71"/>
  <c r="F54" i="71"/>
  <c r="E54" i="71"/>
  <c r="D54" i="71"/>
  <c r="P53" i="71"/>
  <c r="N53" i="71"/>
  <c r="J53" i="71"/>
  <c r="H53" i="71"/>
  <c r="E53" i="71"/>
  <c r="Q136" i="59"/>
  <c r="O136" i="58"/>
  <c r="K136" i="59"/>
  <c r="J136" i="59"/>
  <c r="G136" i="59"/>
  <c r="F136" i="59"/>
  <c r="N132" i="58"/>
  <c r="M132" i="58"/>
  <c r="L132" i="58"/>
  <c r="K132" i="58"/>
  <c r="J132" i="59"/>
  <c r="G132" i="58"/>
  <c r="O117" i="58"/>
  <c r="N117" i="59"/>
  <c r="M117" i="58"/>
  <c r="K117" i="59"/>
  <c r="J117" i="58"/>
  <c r="H117" i="58"/>
  <c r="Q54" i="69"/>
  <c r="P54" i="69"/>
  <c r="O54" i="69"/>
  <c r="N54" i="69"/>
  <c r="M54" i="69"/>
  <c r="L54" i="69"/>
  <c r="K54" i="69"/>
  <c r="J54" i="69"/>
  <c r="I54" i="69"/>
  <c r="H54" i="69"/>
  <c r="G54" i="69"/>
  <c r="F54" i="69"/>
  <c r="E54" i="69"/>
  <c r="D54" i="69"/>
  <c r="O53" i="69"/>
  <c r="N53" i="69"/>
  <c r="G53" i="69"/>
  <c r="Q70" i="68"/>
  <c r="P70" i="68"/>
  <c r="O70" i="68"/>
  <c r="N70" i="68"/>
  <c r="M70" i="68"/>
  <c r="L70" i="68"/>
  <c r="K70" i="68"/>
  <c r="J70" i="68"/>
  <c r="I70" i="68"/>
  <c r="H70" i="68"/>
  <c r="G70" i="68"/>
  <c r="F70" i="68"/>
  <c r="E70" i="68"/>
  <c r="D70" i="68"/>
  <c r="P97" i="58"/>
  <c r="O97" i="58"/>
  <c r="M97" i="58"/>
  <c r="L97" i="58"/>
  <c r="J97" i="59"/>
  <c r="I97" i="58"/>
  <c r="H97" i="59"/>
  <c r="G97" i="59"/>
  <c r="Q93" i="59"/>
  <c r="P93" i="60"/>
  <c r="O93" i="59"/>
  <c r="N93" i="58"/>
  <c r="M65" i="68"/>
  <c r="L65" i="68"/>
  <c r="K65" i="68"/>
  <c r="J65" i="68"/>
  <c r="I93" i="59"/>
  <c r="G65" i="68"/>
  <c r="F65" i="68"/>
  <c r="E65" i="68"/>
  <c r="D65" i="68"/>
  <c r="O64" i="68"/>
  <c r="N64" i="68"/>
  <c r="M64" i="68"/>
  <c r="L64" i="68"/>
  <c r="E64" i="68"/>
  <c r="D64" i="68"/>
  <c r="Q89" i="59"/>
  <c r="P89" i="59"/>
  <c r="M89" i="58"/>
  <c r="L89" i="60"/>
  <c r="J89" i="60"/>
  <c r="H89" i="60"/>
  <c r="G89" i="59"/>
  <c r="E89" i="58"/>
  <c r="P74" i="59"/>
  <c r="O74" i="58"/>
  <c r="N74" i="59"/>
  <c r="L74" i="59"/>
  <c r="I74" i="58"/>
  <c r="G74" i="59"/>
  <c r="F74" i="59"/>
  <c r="E74" i="58"/>
  <c r="D74" i="58"/>
  <c r="M70" i="58"/>
  <c r="G70" i="60"/>
  <c r="F70" i="58"/>
  <c r="P55" i="58"/>
  <c r="O55" i="59"/>
  <c r="N55" i="58"/>
  <c r="K55" i="59"/>
  <c r="H55" i="58"/>
  <c r="Q51" i="58"/>
  <c r="P51" i="59"/>
  <c r="O51" i="60"/>
  <c r="I51" i="59"/>
  <c r="H51" i="60"/>
  <c r="E51" i="58"/>
  <c r="D51" i="60"/>
  <c r="N36" i="58"/>
  <c r="M36" i="58"/>
  <c r="K36" i="59"/>
  <c r="I36" i="59"/>
  <c r="Q32" i="58"/>
  <c r="O32" i="60"/>
  <c r="M32" i="60"/>
  <c r="J32" i="59"/>
  <c r="I32" i="58"/>
  <c r="Q66" i="64"/>
  <c r="O66" i="64"/>
  <c r="J66" i="64"/>
  <c r="I66" i="64"/>
  <c r="G66" i="64"/>
  <c r="O16" i="58"/>
  <c r="N16" i="59"/>
  <c r="L16" i="58"/>
  <c r="J16" i="58"/>
  <c r="D16" i="58"/>
  <c r="Q61" i="64"/>
  <c r="P61" i="64"/>
  <c r="O61" i="64"/>
  <c r="N61" i="64"/>
  <c r="M61" i="64"/>
  <c r="K61" i="64"/>
  <c r="J61" i="64"/>
  <c r="I61" i="64"/>
  <c r="G12" i="58"/>
  <c r="E61" i="64"/>
  <c r="Q60" i="64"/>
  <c r="P60" i="64"/>
  <c r="O60" i="64"/>
  <c r="N60" i="64"/>
  <c r="M60" i="64"/>
  <c r="L60" i="64"/>
  <c r="K60" i="64"/>
  <c r="J60" i="64"/>
  <c r="I60" i="64"/>
  <c r="C54" i="72"/>
  <c r="C54" i="71"/>
  <c r="C136" i="59"/>
  <c r="C117" i="59"/>
  <c r="C54" i="69"/>
  <c r="C70" i="68"/>
  <c r="C65" i="68"/>
  <c r="C64" i="68"/>
  <c r="C70" i="59"/>
  <c r="C55" i="59"/>
  <c r="C32" i="58"/>
  <c r="C16" i="59"/>
  <c r="C61" i="64"/>
  <c r="P172" i="48"/>
  <c r="L172" i="49"/>
  <c r="K172" i="49"/>
  <c r="H172" i="49"/>
  <c r="G172" i="48"/>
  <c r="D172" i="49"/>
  <c r="C172" i="48"/>
  <c r="O168" i="48"/>
  <c r="M168" i="49"/>
  <c r="L168" i="50"/>
  <c r="J168" i="48"/>
  <c r="I168" i="48"/>
  <c r="H168" i="49"/>
  <c r="D168" i="50"/>
  <c r="C168" i="50"/>
  <c r="P9" i="72"/>
  <c r="O9" i="72"/>
  <c r="N9" i="72"/>
  <c r="L9" i="72"/>
  <c r="K9" i="72"/>
  <c r="J9" i="72"/>
  <c r="H9" i="72"/>
  <c r="G9" i="72"/>
  <c r="F9" i="72"/>
  <c r="D9" i="72"/>
  <c r="C9" i="72"/>
  <c r="Q175" i="48"/>
  <c r="P175" i="48"/>
  <c r="N166" i="48"/>
  <c r="M175" i="50"/>
  <c r="L166" i="49"/>
  <c r="G175" i="49"/>
  <c r="F175" i="48"/>
  <c r="C175" i="49"/>
  <c r="P154" i="48"/>
  <c r="O154" i="49"/>
  <c r="N154" i="48"/>
  <c r="M154" i="48"/>
  <c r="I154" i="48"/>
  <c r="H154" i="48"/>
  <c r="G154" i="48"/>
  <c r="C154" i="49"/>
  <c r="O150" i="48"/>
  <c r="N150" i="50"/>
  <c r="J150" i="48"/>
  <c r="I150" i="49"/>
  <c r="C150" i="49"/>
  <c r="Q9" i="71"/>
  <c r="P9" i="71"/>
  <c r="O9" i="71"/>
  <c r="N9" i="71"/>
  <c r="M9" i="71"/>
  <c r="L9" i="71"/>
  <c r="K9" i="71"/>
  <c r="J9" i="71"/>
  <c r="I9" i="71"/>
  <c r="H9" i="71"/>
  <c r="G9" i="71"/>
  <c r="F9" i="71"/>
  <c r="E9" i="71"/>
  <c r="D9" i="71"/>
  <c r="C9" i="71"/>
  <c r="L157" i="49"/>
  <c r="K157" i="50"/>
  <c r="J157" i="48"/>
  <c r="H157" i="48"/>
  <c r="G157" i="50"/>
  <c r="C157" i="49"/>
  <c r="P136" i="48"/>
  <c r="O136" i="48"/>
  <c r="I136" i="48"/>
  <c r="H136" i="49"/>
  <c r="C136" i="48"/>
  <c r="Q132" i="49"/>
  <c r="N132" i="48"/>
  <c r="J132" i="49"/>
  <c r="I132" i="49"/>
  <c r="H132" i="48"/>
  <c r="E132" i="49"/>
  <c r="C132" i="48"/>
  <c r="P9" i="70"/>
  <c r="O9" i="70"/>
  <c r="N9" i="70"/>
  <c r="L9" i="70"/>
  <c r="K9" i="70"/>
  <c r="J9" i="70"/>
  <c r="H9" i="70"/>
  <c r="G9" i="70"/>
  <c r="F9" i="70"/>
  <c r="D9" i="70"/>
  <c r="C9" i="70"/>
  <c r="O139" i="48"/>
  <c r="N130" i="49"/>
  <c r="M139" i="49"/>
  <c r="L139" i="49"/>
  <c r="K130" i="49"/>
  <c r="H139" i="50"/>
  <c r="C139" i="49"/>
  <c r="O117" i="48"/>
  <c r="N117" i="48"/>
  <c r="L117" i="48"/>
  <c r="K117" i="49"/>
  <c r="I117" i="48"/>
  <c r="H117" i="48"/>
  <c r="D117" i="48"/>
  <c r="C117" i="49"/>
  <c r="Q12" i="69"/>
  <c r="P12" i="69"/>
  <c r="N12" i="69"/>
  <c r="M12" i="69"/>
  <c r="L12" i="69"/>
  <c r="J12" i="69"/>
  <c r="I12" i="69"/>
  <c r="H12" i="69"/>
  <c r="F12" i="69"/>
  <c r="E12" i="69"/>
  <c r="D12" i="69"/>
  <c r="C12" i="69"/>
  <c r="Q11" i="69"/>
  <c r="P11" i="69"/>
  <c r="O11" i="69"/>
  <c r="M11" i="69"/>
  <c r="L11" i="69"/>
  <c r="K11" i="69"/>
  <c r="I11" i="69"/>
  <c r="H11" i="69"/>
  <c r="G11" i="69"/>
  <c r="E11" i="69"/>
  <c r="D11" i="69"/>
  <c r="C11" i="69"/>
  <c r="P9" i="69"/>
  <c r="O9" i="69"/>
  <c r="N9" i="69"/>
  <c r="L9" i="69"/>
  <c r="K9" i="69"/>
  <c r="J9" i="69"/>
  <c r="H9" i="69"/>
  <c r="G9" i="69"/>
  <c r="F9" i="69"/>
  <c r="D9" i="69"/>
  <c r="C9" i="69"/>
  <c r="O120" i="48"/>
  <c r="K120" i="50"/>
  <c r="I120" i="50"/>
  <c r="G120" i="50"/>
  <c r="F120" i="50"/>
  <c r="D120" i="48"/>
  <c r="C120" i="49"/>
  <c r="Q103" i="48"/>
  <c r="N103" i="48"/>
  <c r="J103" i="48"/>
  <c r="F103" i="48"/>
  <c r="E103" i="48"/>
  <c r="Q102" i="48"/>
  <c r="M102" i="48"/>
  <c r="L102" i="48"/>
  <c r="I102" i="48"/>
  <c r="H102" i="48"/>
  <c r="E102" i="48"/>
  <c r="P101" i="48"/>
  <c r="O101" i="48"/>
  <c r="L101" i="48"/>
  <c r="H101" i="48"/>
  <c r="D101" i="48"/>
  <c r="C101" i="48"/>
  <c r="N98" i="48"/>
  <c r="M98" i="48"/>
  <c r="L98" i="48"/>
  <c r="K99" i="48"/>
  <c r="J99" i="48"/>
  <c r="H97" i="49"/>
  <c r="G99" i="48"/>
  <c r="C99" i="48"/>
  <c r="P96" i="48"/>
  <c r="M96" i="48"/>
  <c r="L96" i="48"/>
  <c r="G96" i="48"/>
  <c r="E96" i="48"/>
  <c r="O95" i="48"/>
  <c r="L95" i="48"/>
  <c r="K94" i="48"/>
  <c r="J94" i="48"/>
  <c r="H93" i="49"/>
  <c r="G95" i="48"/>
  <c r="M92" i="48"/>
  <c r="L92" i="48"/>
  <c r="J92" i="48"/>
  <c r="H92" i="48"/>
  <c r="E92" i="48"/>
  <c r="Q91" i="48"/>
  <c r="N90" i="48"/>
  <c r="M89" i="49"/>
  <c r="L89" i="49"/>
  <c r="I91" i="48"/>
  <c r="H91" i="48"/>
  <c r="G90" i="48"/>
  <c r="Q88" i="48"/>
  <c r="O88" i="48"/>
  <c r="N88" i="48"/>
  <c r="J88" i="48"/>
  <c r="F88" i="48"/>
  <c r="Q9" i="68"/>
  <c r="P9" i="68"/>
  <c r="M9" i="68"/>
  <c r="L9" i="68"/>
  <c r="I9" i="68"/>
  <c r="H9" i="68"/>
  <c r="E9" i="68"/>
  <c r="D9" i="68"/>
  <c r="C9" i="68"/>
  <c r="Q100" i="50"/>
  <c r="M100" i="50"/>
  <c r="J100" i="50"/>
  <c r="I86" i="48"/>
  <c r="H86" i="48"/>
  <c r="D86" i="48"/>
  <c r="C87" i="49"/>
  <c r="P79" i="48"/>
  <c r="H79" i="48"/>
  <c r="O78" i="48"/>
  <c r="K78" i="48"/>
  <c r="G78" i="48"/>
  <c r="C78" i="48"/>
  <c r="O76" i="48"/>
  <c r="N76" i="48"/>
  <c r="M75" i="48"/>
  <c r="J74" i="49"/>
  <c r="I74" i="49"/>
  <c r="F76" i="48"/>
  <c r="E75" i="48"/>
  <c r="Q73" i="48"/>
  <c r="L73" i="48"/>
  <c r="J73" i="48"/>
  <c r="E73" i="48"/>
  <c r="D73" i="48"/>
  <c r="Q72" i="48"/>
  <c r="P72" i="48"/>
  <c r="O70" i="50"/>
  <c r="M70" i="50"/>
  <c r="J70" i="49"/>
  <c r="H72" i="48"/>
  <c r="G71" i="48"/>
  <c r="F71" i="48"/>
  <c r="C72" i="48"/>
  <c r="Q69" i="48"/>
  <c r="O69" i="48"/>
  <c r="J69" i="48"/>
  <c r="G69" i="48"/>
  <c r="Q9" i="67"/>
  <c r="O9" i="67"/>
  <c r="M9" i="67"/>
  <c r="K9" i="67"/>
  <c r="I9" i="67"/>
  <c r="G9" i="67"/>
  <c r="E9" i="67"/>
  <c r="C9" i="67"/>
  <c r="N67" i="48"/>
  <c r="J64" i="48"/>
  <c r="C67" i="48"/>
  <c r="Q60" i="48"/>
  <c r="L60" i="48"/>
  <c r="H60" i="48"/>
  <c r="G60" i="48"/>
  <c r="E60" i="48"/>
  <c r="C60" i="48"/>
  <c r="O59" i="48"/>
  <c r="K59" i="48"/>
  <c r="H59" i="48"/>
  <c r="C59" i="48"/>
  <c r="K57" i="48"/>
  <c r="J56" i="48"/>
  <c r="D55" i="49"/>
  <c r="Q54" i="48"/>
  <c r="M54" i="48"/>
  <c r="L54" i="48"/>
  <c r="K54" i="48"/>
  <c r="I54" i="48"/>
  <c r="H54" i="48"/>
  <c r="G54" i="48"/>
  <c r="E54" i="48"/>
  <c r="Q52" i="48"/>
  <c r="P53" i="48"/>
  <c r="H53" i="48"/>
  <c r="F53" i="48"/>
  <c r="D53" i="48"/>
  <c r="J50" i="48"/>
  <c r="I50" i="48"/>
  <c r="D50" i="48"/>
  <c r="Q9" i="66"/>
  <c r="O9" i="66"/>
  <c r="M9" i="66"/>
  <c r="K9" i="66"/>
  <c r="I9" i="66"/>
  <c r="G9" i="66"/>
  <c r="E9" i="66"/>
  <c r="C9" i="66"/>
  <c r="N58" i="50"/>
  <c r="M58" i="49"/>
  <c r="L58" i="49"/>
  <c r="J45" i="48"/>
  <c r="I48" i="48"/>
  <c r="C46" i="48"/>
  <c r="P41" i="48"/>
  <c r="O41" i="48"/>
  <c r="L41" i="48"/>
  <c r="G41" i="48"/>
  <c r="E41" i="48"/>
  <c r="D41" i="48"/>
  <c r="C41" i="48"/>
  <c r="H40" i="48"/>
  <c r="G40" i="48"/>
  <c r="F40" i="48"/>
  <c r="C40" i="48"/>
  <c r="Q36" i="49"/>
  <c r="N37" i="48"/>
  <c r="M37" i="48"/>
  <c r="J37" i="48"/>
  <c r="I37" i="48"/>
  <c r="G36" i="49"/>
  <c r="E38" i="48"/>
  <c r="Q35" i="48"/>
  <c r="O35" i="48"/>
  <c r="M35" i="48"/>
  <c r="L35" i="48"/>
  <c r="I35" i="48"/>
  <c r="H35" i="48"/>
  <c r="E35" i="48"/>
  <c r="O34" i="48"/>
  <c r="M32" i="50"/>
  <c r="I34" i="48"/>
  <c r="H32" i="49"/>
  <c r="F32" i="49"/>
  <c r="L31" i="48"/>
  <c r="K31" i="48"/>
  <c r="J31" i="48"/>
  <c r="Q9" i="65"/>
  <c r="O9" i="65"/>
  <c r="N9" i="65"/>
  <c r="M9" i="65"/>
  <c r="K9" i="65"/>
  <c r="J9" i="65"/>
  <c r="I9" i="65"/>
  <c r="G9" i="65"/>
  <c r="F9" i="65"/>
  <c r="E9" i="65"/>
  <c r="C9" i="65"/>
  <c r="J39" i="50"/>
  <c r="G26" i="48"/>
  <c r="C27" i="48"/>
  <c r="N22" i="48"/>
  <c r="L22" i="48"/>
  <c r="I22" i="48"/>
  <c r="H22" i="48"/>
  <c r="G22" i="48"/>
  <c r="F22" i="48"/>
  <c r="D22" i="48"/>
  <c r="C22" i="48"/>
  <c r="P21" i="48"/>
  <c r="O21" i="48"/>
  <c r="M21" i="48"/>
  <c r="K21" i="48"/>
  <c r="G21" i="48"/>
  <c r="F21" i="48"/>
  <c r="E21" i="48"/>
  <c r="D21" i="48"/>
  <c r="Q20" i="48"/>
  <c r="N20" i="48"/>
  <c r="L20" i="48"/>
  <c r="J20" i="48"/>
  <c r="F20" i="48"/>
  <c r="E20" i="48"/>
  <c r="D20" i="48"/>
  <c r="O17" i="48"/>
  <c r="L17" i="48"/>
  <c r="K18" i="48"/>
  <c r="F18" i="48"/>
  <c r="P15" i="48"/>
  <c r="N15" i="48"/>
  <c r="L15" i="48"/>
  <c r="I15" i="48"/>
  <c r="H15" i="48"/>
  <c r="G15" i="48"/>
  <c r="F15" i="48"/>
  <c r="D15" i="48"/>
  <c r="C15" i="48"/>
  <c r="Q12" i="50"/>
  <c r="P12" i="50"/>
  <c r="H13" i="48"/>
  <c r="E14" i="48"/>
  <c r="D13" i="48"/>
  <c r="C14" i="48"/>
  <c r="Q11" i="48"/>
  <c r="N11" i="48"/>
  <c r="M11" i="48"/>
  <c r="K11" i="48"/>
  <c r="J11" i="48"/>
  <c r="H11" i="48"/>
  <c r="G11" i="48"/>
  <c r="F11" i="48"/>
  <c r="Q10" i="48"/>
  <c r="P10" i="48"/>
  <c r="O10" i="48"/>
  <c r="M10" i="48"/>
  <c r="J10" i="48"/>
  <c r="I10" i="48"/>
  <c r="H10" i="48"/>
  <c r="F10" i="48"/>
  <c r="E10" i="48"/>
  <c r="D10" i="48"/>
  <c r="Q9" i="64"/>
  <c r="P9" i="64"/>
  <c r="O9" i="64"/>
  <c r="M9" i="64"/>
  <c r="L9" i="64"/>
  <c r="K9" i="64"/>
  <c r="I9" i="64"/>
  <c r="H9" i="64"/>
  <c r="G9" i="64"/>
  <c r="E9" i="64"/>
  <c r="D9" i="64"/>
  <c r="C9" i="64"/>
  <c r="P19" i="50"/>
  <c r="O5" i="48"/>
  <c r="N8" i="48"/>
  <c r="M8" i="48"/>
  <c r="G5" i="48"/>
  <c r="F19" i="50"/>
  <c r="B9" i="72"/>
  <c r="B175" i="50"/>
  <c r="B154" i="48"/>
  <c r="B150" i="48"/>
  <c r="B9" i="71"/>
  <c r="B9" i="70"/>
  <c r="B117" i="48"/>
  <c r="B12" i="69"/>
  <c r="B11" i="69"/>
  <c r="B9" i="69"/>
  <c r="B101" i="48"/>
  <c r="B97" i="49"/>
  <c r="B93" i="49"/>
  <c r="B92" i="48"/>
  <c r="B90" i="48"/>
  <c r="B9" i="68"/>
  <c r="B78" i="48"/>
  <c r="B74" i="49"/>
  <c r="B73" i="48"/>
  <c r="B9" i="67"/>
  <c r="B54" i="48"/>
  <c r="B50" i="48"/>
  <c r="B9" i="66"/>
  <c r="B45" i="48"/>
  <c r="B41" i="48"/>
  <c r="B37" i="48"/>
  <c r="B9" i="65"/>
  <c r="B22" i="48"/>
  <c r="B10" i="48"/>
  <c r="B9" i="64"/>
  <c r="Q15" i="22"/>
  <c r="P15" i="22"/>
  <c r="O15" i="22"/>
  <c r="N15" i="22"/>
  <c r="M15" i="22"/>
  <c r="L15" i="22"/>
  <c r="K15" i="22"/>
  <c r="J15" i="22"/>
  <c r="I15" i="22"/>
  <c r="H15" i="22"/>
  <c r="G15" i="22"/>
  <c r="F15" i="22"/>
  <c r="E15" i="22"/>
  <c r="D15" i="22"/>
  <c r="C15" i="22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C15" i="20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C15" i="19"/>
  <c r="O348" i="67" l="1"/>
  <c r="D348" i="67"/>
  <c r="D280" i="71"/>
  <c r="P298" i="71"/>
  <c r="G174" i="64"/>
  <c r="G314" i="72"/>
  <c r="C386" i="64"/>
  <c r="K152" i="39"/>
  <c r="M169" i="39"/>
  <c r="O72" i="39"/>
  <c r="P386" i="64"/>
  <c r="F116" i="72"/>
  <c r="O280" i="71"/>
  <c r="B111" i="50"/>
  <c r="O135" i="69"/>
  <c r="P348" i="67"/>
  <c r="C291" i="67"/>
  <c r="E81" i="57"/>
  <c r="K174" i="64"/>
  <c r="E52" i="39"/>
  <c r="G134" i="39"/>
  <c r="E33" i="39"/>
  <c r="N105" i="47"/>
  <c r="M116" i="71"/>
  <c r="L334" i="72"/>
  <c r="L388" i="72" s="1"/>
  <c r="G312" i="72"/>
  <c r="O327" i="66"/>
  <c r="E135" i="70"/>
  <c r="L280" i="72"/>
  <c r="L174" i="64"/>
  <c r="L53" i="39"/>
  <c r="J114" i="39"/>
  <c r="J52" i="39"/>
  <c r="L115" i="39"/>
  <c r="D152" i="39"/>
  <c r="Q152" i="72"/>
  <c r="Q147" i="72" s="1"/>
  <c r="O323" i="64"/>
  <c r="F132" i="72"/>
  <c r="G81" i="47"/>
  <c r="Q291" i="65"/>
  <c r="B130" i="50"/>
  <c r="K359" i="68"/>
  <c r="G71" i="39"/>
  <c r="H91" i="39"/>
  <c r="N115" i="39"/>
  <c r="D170" i="39"/>
  <c r="N95" i="39"/>
  <c r="F134" i="39"/>
  <c r="L152" i="39"/>
  <c r="Q135" i="70"/>
  <c r="O174" i="64"/>
  <c r="L327" i="66"/>
  <c r="J334" i="72"/>
  <c r="J388" i="72" s="1"/>
  <c r="Q324" i="67"/>
  <c r="P285" i="69"/>
  <c r="I174" i="64"/>
  <c r="I168" i="64" s="1"/>
  <c r="D112" i="66"/>
  <c r="J141" i="68"/>
  <c r="H124" i="47"/>
  <c r="J151" i="39"/>
  <c r="L95" i="39"/>
  <c r="D134" i="39"/>
  <c r="H152" i="39"/>
  <c r="H115" i="39"/>
  <c r="P116" i="71"/>
  <c r="G372" i="64"/>
  <c r="E81" i="55"/>
  <c r="N189" i="68"/>
  <c r="N183" i="68" s="1"/>
  <c r="C156" i="67"/>
  <c r="D324" i="67"/>
  <c r="K118" i="66"/>
  <c r="D298" i="71"/>
  <c r="D293" i="71" s="1"/>
  <c r="J116" i="72"/>
  <c r="P152" i="71"/>
  <c r="G135" i="68"/>
  <c r="C348" i="65"/>
  <c r="C342" i="65" s="1"/>
  <c r="M52" i="39"/>
  <c r="O134" i="39"/>
  <c r="M151" i="39"/>
  <c r="O152" i="39"/>
  <c r="K53" i="39"/>
  <c r="I114" i="39"/>
  <c r="M33" i="39"/>
  <c r="M133" i="39"/>
  <c r="C118" i="66"/>
  <c r="C112" i="66" s="1"/>
  <c r="F135" i="68"/>
  <c r="G298" i="72"/>
  <c r="C342" i="67"/>
  <c r="G81" i="45"/>
  <c r="C93" i="71"/>
  <c r="N98" i="71"/>
  <c r="I285" i="67"/>
  <c r="G150" i="67"/>
  <c r="F344" i="64"/>
  <c r="M156" i="67"/>
  <c r="M150" i="67" s="1"/>
  <c r="J298" i="72"/>
  <c r="J293" i="72" s="1"/>
  <c r="M348" i="67"/>
  <c r="Q9" i="49"/>
  <c r="L130" i="59"/>
  <c r="P130" i="59"/>
  <c r="D148" i="58"/>
  <c r="P166" i="58"/>
  <c r="Q52" i="39"/>
  <c r="E90" i="39"/>
  <c r="M94" i="39"/>
  <c r="E151" i="39"/>
  <c r="H72" i="39"/>
  <c r="F90" i="39"/>
  <c r="J13" i="39"/>
  <c r="I94" i="39"/>
  <c r="D72" i="39"/>
  <c r="Q126" i="64"/>
  <c r="I126" i="64"/>
  <c r="C431" i="64"/>
  <c r="F291" i="67"/>
  <c r="F285" i="67" s="1"/>
  <c r="I291" i="66"/>
  <c r="E156" i="65"/>
  <c r="H314" i="71"/>
  <c r="I152" i="71"/>
  <c r="I147" i="71" s="1"/>
  <c r="Q81" i="57"/>
  <c r="H34" i="39"/>
  <c r="D53" i="39"/>
  <c r="I90" i="39"/>
  <c r="G152" i="39"/>
  <c r="G170" i="39"/>
  <c r="P72" i="39"/>
  <c r="M13" i="39"/>
  <c r="G95" i="39"/>
  <c r="N13" i="39"/>
  <c r="Q169" i="39"/>
  <c r="F405" i="68"/>
  <c r="C348" i="66"/>
  <c r="C342" i="66" s="1"/>
  <c r="H431" i="68"/>
  <c r="P93" i="71"/>
  <c r="Q156" i="70"/>
  <c r="Q213" i="70" s="1"/>
  <c r="P334" i="71"/>
  <c r="K112" i="66"/>
  <c r="M348" i="66"/>
  <c r="M342" i="66" s="1"/>
  <c r="C310" i="66"/>
  <c r="H93" i="70"/>
  <c r="F310" i="70"/>
  <c r="G33" i="39"/>
  <c r="I52" i="39"/>
  <c r="E72" i="39"/>
  <c r="Q90" i="39"/>
  <c r="I115" i="39"/>
  <c r="K134" i="39"/>
  <c r="I151" i="39"/>
  <c r="Q151" i="39"/>
  <c r="G169" i="39"/>
  <c r="K170" i="39"/>
  <c r="E13" i="39"/>
  <c r="K91" i="39"/>
  <c r="Q114" i="39"/>
  <c r="K14" i="39"/>
  <c r="J34" i="39"/>
  <c r="G72" i="39"/>
  <c r="M91" i="39"/>
  <c r="I95" i="39"/>
  <c r="Q95" i="39"/>
  <c r="E133" i="39"/>
  <c r="N134" i="39"/>
  <c r="E169" i="39"/>
  <c r="N170" i="39"/>
  <c r="C132" i="72"/>
  <c r="H116" i="71"/>
  <c r="H134" i="71" s="1"/>
  <c r="C105" i="47"/>
  <c r="K156" i="69"/>
  <c r="O291" i="67"/>
  <c r="O285" i="67" s="1"/>
  <c r="M327" i="67"/>
  <c r="Q363" i="64"/>
  <c r="E425" i="68"/>
  <c r="E386" i="64"/>
  <c r="J334" i="71"/>
  <c r="Q132" i="71"/>
  <c r="O348" i="65"/>
  <c r="O342" i="65" s="1"/>
  <c r="J386" i="64"/>
  <c r="J380" i="64" s="1"/>
  <c r="O405" i="68"/>
  <c r="M156" i="70"/>
  <c r="M213" i="70" s="1"/>
  <c r="I280" i="71"/>
  <c r="I275" i="71" s="1"/>
  <c r="J275" i="71"/>
  <c r="F9" i="60"/>
  <c r="J49" i="59"/>
  <c r="N87" i="58"/>
  <c r="E14" i="39"/>
  <c r="K71" i="39"/>
  <c r="Q115" i="39"/>
  <c r="O169" i="39"/>
  <c r="E34" i="39"/>
  <c r="I72" i="39"/>
  <c r="K13" i="39"/>
  <c r="E53" i="39"/>
  <c r="E95" i="39"/>
  <c r="M95" i="39"/>
  <c r="E93" i="72"/>
  <c r="E112" i="67"/>
  <c r="C156" i="69"/>
  <c r="C213" i="69" s="1"/>
  <c r="H291" i="69"/>
  <c r="N291" i="66"/>
  <c r="L348" i="65"/>
  <c r="L342" i="65" s="1"/>
  <c r="J348" i="66"/>
  <c r="H344" i="64"/>
  <c r="H338" i="64" s="1"/>
  <c r="I348" i="69"/>
  <c r="F327" i="70"/>
  <c r="J81" i="57"/>
  <c r="I348" i="65"/>
  <c r="G9" i="60"/>
  <c r="O49" i="58"/>
  <c r="G68" i="59"/>
  <c r="G87" i="59"/>
  <c r="K87" i="58"/>
  <c r="O87" i="59"/>
  <c r="E111" i="59"/>
  <c r="M111" i="59"/>
  <c r="E130" i="59"/>
  <c r="M130" i="59"/>
  <c r="M148" i="58"/>
  <c r="M166" i="59"/>
  <c r="M14" i="39"/>
  <c r="O71" i="39"/>
  <c r="E115" i="39"/>
  <c r="M34" i="39"/>
  <c r="M53" i="39"/>
  <c r="E91" i="39"/>
  <c r="M93" i="72"/>
  <c r="I116" i="72"/>
  <c r="I111" i="72" s="1"/>
  <c r="N156" i="66"/>
  <c r="N150" i="66" s="1"/>
  <c r="L93" i="70"/>
  <c r="P93" i="72"/>
  <c r="N314" i="72"/>
  <c r="J348" i="65"/>
  <c r="J342" i="65" s="1"/>
  <c r="F291" i="69"/>
  <c r="D335" i="69"/>
  <c r="K168" i="64"/>
  <c r="P156" i="66"/>
  <c r="P150" i="66" s="1"/>
  <c r="K334" i="72"/>
  <c r="K388" i="72" s="1"/>
  <c r="B118" i="65"/>
  <c r="Q150" i="70"/>
  <c r="F105" i="47"/>
  <c r="E380" i="64"/>
  <c r="Q348" i="70"/>
  <c r="M81" i="55"/>
  <c r="J298" i="71"/>
  <c r="K314" i="72"/>
  <c r="N334" i="72"/>
  <c r="N388" i="72" s="1"/>
  <c r="C135" i="68"/>
  <c r="M93" i="69"/>
  <c r="O132" i="71"/>
  <c r="H150" i="67"/>
  <c r="L168" i="64"/>
  <c r="E152" i="72"/>
  <c r="E147" i="72" s="1"/>
  <c r="O105" i="47"/>
  <c r="J124" i="47"/>
  <c r="H152" i="71"/>
  <c r="H147" i="71" s="1"/>
  <c r="J310" i="65"/>
  <c r="J304" i="65" s="1"/>
  <c r="Q327" i="67"/>
  <c r="J354" i="71"/>
  <c r="C68" i="59"/>
  <c r="C130" i="58"/>
  <c r="H118" i="70"/>
  <c r="L156" i="70"/>
  <c r="L213" i="70" s="1"/>
  <c r="J156" i="70"/>
  <c r="I291" i="65"/>
  <c r="I285" i="65" s="1"/>
  <c r="F348" i="66"/>
  <c r="F342" i="66" s="1"/>
  <c r="M291" i="66"/>
  <c r="N291" i="69"/>
  <c r="N285" i="69" s="1"/>
  <c r="C335" i="67"/>
  <c r="M342" i="67"/>
  <c r="H425" i="68"/>
  <c r="L348" i="66"/>
  <c r="L342" i="66" s="1"/>
  <c r="N135" i="69"/>
  <c r="Q425" i="68"/>
  <c r="C324" i="67"/>
  <c r="P348" i="70"/>
  <c r="P280" i="72"/>
  <c r="D348" i="66"/>
  <c r="I81" i="45"/>
  <c r="P9" i="59"/>
  <c r="D30" i="58"/>
  <c r="Q156" i="67"/>
  <c r="Q118" i="67"/>
  <c r="Q112" i="67" s="1"/>
  <c r="G291" i="67"/>
  <c r="G285" i="67" s="1"/>
  <c r="K334" i="71"/>
  <c r="D275" i="72"/>
  <c r="F314" i="72"/>
  <c r="D342" i="66"/>
  <c r="D386" i="64"/>
  <c r="D380" i="64" s="1"/>
  <c r="E342" i="69"/>
  <c r="P348" i="69"/>
  <c r="P405" i="69" s="1"/>
  <c r="G132" i="71"/>
  <c r="D81" i="54"/>
  <c r="L280" i="71"/>
  <c r="L275" i="71" s="1"/>
  <c r="N342" i="69"/>
  <c r="I285" i="70"/>
  <c r="J8" i="48"/>
  <c r="J7" i="48" s="1"/>
  <c r="J5" i="48"/>
  <c r="J12" i="49"/>
  <c r="J13" i="48"/>
  <c r="N14" i="48"/>
  <c r="N12" i="49"/>
  <c r="N12" i="50"/>
  <c r="D16" i="49"/>
  <c r="D18" i="48"/>
  <c r="H17" i="48"/>
  <c r="H16" i="49"/>
  <c r="P16" i="49"/>
  <c r="P17" i="48"/>
  <c r="P18" i="48"/>
  <c r="D29" i="48"/>
  <c r="D28" i="48" s="1"/>
  <c r="D26" i="48"/>
  <c r="H39" i="50"/>
  <c r="H26" i="48"/>
  <c r="H27" i="48"/>
  <c r="L39" i="50"/>
  <c r="L30" i="49"/>
  <c r="P39" i="50"/>
  <c r="P27" i="48"/>
  <c r="C34" i="48"/>
  <c r="C32" i="50"/>
  <c r="C33" i="48"/>
  <c r="K32" i="49"/>
  <c r="K33" i="48"/>
  <c r="D48" i="48"/>
  <c r="D47" i="48" s="1"/>
  <c r="D49" i="50"/>
  <c r="H45" i="48"/>
  <c r="H58" i="49"/>
  <c r="H46" i="48"/>
  <c r="P49" i="50"/>
  <c r="P46" i="48"/>
  <c r="C53" i="48"/>
  <c r="C52" i="48"/>
  <c r="K53" i="48"/>
  <c r="K51" i="49"/>
  <c r="K51" i="50"/>
  <c r="K52" i="48"/>
  <c r="I56" i="48"/>
  <c r="I57" i="48"/>
  <c r="M57" i="48"/>
  <c r="M55" i="49"/>
  <c r="Q56" i="48"/>
  <c r="Q57" i="48"/>
  <c r="D67" i="48"/>
  <c r="D66" i="48" s="1"/>
  <c r="D64" i="48"/>
  <c r="H67" i="48"/>
  <c r="H66" i="48" s="1"/>
  <c r="H77" i="49"/>
  <c r="H65" i="48"/>
  <c r="L67" i="48"/>
  <c r="L66" i="48" s="1"/>
  <c r="L77" i="50"/>
  <c r="L64" i="48"/>
  <c r="P77" i="49"/>
  <c r="P65" i="48"/>
  <c r="K71" i="48"/>
  <c r="K70" i="49"/>
  <c r="K72" i="48"/>
  <c r="Q75" i="48"/>
  <c r="Q74" i="49"/>
  <c r="L100" i="50"/>
  <c r="L87" i="50"/>
  <c r="L100" i="49"/>
  <c r="P86" i="48"/>
  <c r="P100" i="49"/>
  <c r="D95" i="48"/>
  <c r="D93" i="50"/>
  <c r="F97" i="49"/>
  <c r="F98" i="48"/>
  <c r="F99" i="48"/>
  <c r="J120" i="49"/>
  <c r="J120" i="48"/>
  <c r="N120" i="48"/>
  <c r="N120" i="49"/>
  <c r="N120" i="50"/>
  <c r="N105" i="50" s="1"/>
  <c r="G117" i="48"/>
  <c r="G117" i="49"/>
  <c r="F130" i="49"/>
  <c r="F139" i="50"/>
  <c r="J139" i="48"/>
  <c r="J130" i="49"/>
  <c r="M132" i="48"/>
  <c r="M132" i="49"/>
  <c r="M150" i="50"/>
  <c r="M150" i="48"/>
  <c r="Q150" i="49"/>
  <c r="Q150" i="48"/>
  <c r="J175" i="50"/>
  <c r="J166" i="49"/>
  <c r="J175" i="49"/>
  <c r="D32" i="58"/>
  <c r="D32" i="60"/>
  <c r="H32" i="59"/>
  <c r="H32" i="60"/>
  <c r="D36" i="58"/>
  <c r="D36" i="59"/>
  <c r="L51" i="59"/>
  <c r="L51" i="58"/>
  <c r="D89" i="60"/>
  <c r="D89" i="58"/>
  <c r="B51" i="50"/>
  <c r="B52" i="48"/>
  <c r="B70" i="49"/>
  <c r="B70" i="50"/>
  <c r="B148" i="48"/>
  <c r="B157" i="48"/>
  <c r="B157" i="49"/>
  <c r="C8" i="48"/>
  <c r="C7" i="48" s="1"/>
  <c r="C6" i="48"/>
  <c r="C9" i="49"/>
  <c r="K8" i="48"/>
  <c r="K19" i="49"/>
  <c r="K6" i="48"/>
  <c r="G14" i="48"/>
  <c r="G13" i="48"/>
  <c r="K12" i="50"/>
  <c r="K14" i="48"/>
  <c r="O14" i="48"/>
  <c r="O13" i="48"/>
  <c r="E18" i="48"/>
  <c r="E17" i="48"/>
  <c r="I17" i="48"/>
  <c r="I16" i="49"/>
  <c r="M18" i="48"/>
  <c r="M17" i="48"/>
  <c r="Q17" i="48"/>
  <c r="Q18" i="48"/>
  <c r="E26" i="48"/>
  <c r="E27" i="48"/>
  <c r="E39" i="49"/>
  <c r="I26" i="48"/>
  <c r="I39" i="49"/>
  <c r="I27" i="48"/>
  <c r="M27" i="48"/>
  <c r="M39" i="50"/>
  <c r="Q27" i="48"/>
  <c r="Q39" i="50"/>
  <c r="Q26" i="48"/>
  <c r="Q29" i="48"/>
  <c r="Q28" i="48" s="1"/>
  <c r="D34" i="48"/>
  <c r="D32" i="50"/>
  <c r="L32" i="50"/>
  <c r="L32" i="49"/>
  <c r="L34" i="48"/>
  <c r="P34" i="48"/>
  <c r="P32" i="50"/>
  <c r="F36" i="49"/>
  <c r="F37" i="48"/>
  <c r="E48" i="48"/>
  <c r="E47" i="48" s="1"/>
  <c r="E58" i="50"/>
  <c r="E45" i="48"/>
  <c r="Q45" i="48"/>
  <c r="Q58" i="50"/>
  <c r="Q48" i="48"/>
  <c r="Q47" i="48" s="1"/>
  <c r="L51" i="49"/>
  <c r="L53" i="48"/>
  <c r="F57" i="48"/>
  <c r="F56" i="48"/>
  <c r="N57" i="48"/>
  <c r="N56" i="48"/>
  <c r="E65" i="48"/>
  <c r="E77" i="50"/>
  <c r="I65" i="48"/>
  <c r="I67" i="48"/>
  <c r="I66" i="48" s="1"/>
  <c r="M67" i="48"/>
  <c r="M66" i="48" s="1"/>
  <c r="M77" i="49"/>
  <c r="M65" i="48"/>
  <c r="Q65" i="48"/>
  <c r="Q77" i="49"/>
  <c r="D70" i="49"/>
  <c r="D70" i="50"/>
  <c r="E100" i="50"/>
  <c r="E86" i="48"/>
  <c r="E85" i="48" s="1"/>
  <c r="C89" i="50"/>
  <c r="C90" i="48"/>
  <c r="K90" i="48"/>
  <c r="K89" i="50"/>
  <c r="O89" i="50"/>
  <c r="O90" i="48"/>
  <c r="Q94" i="48"/>
  <c r="Q93" i="49"/>
  <c r="O97" i="49"/>
  <c r="O99" i="48"/>
  <c r="G130" i="49"/>
  <c r="G139" i="49"/>
  <c r="F132" i="48"/>
  <c r="F132" i="49"/>
  <c r="D136" i="49"/>
  <c r="D136" i="48"/>
  <c r="L136" i="49"/>
  <c r="L136" i="48"/>
  <c r="O157" i="50"/>
  <c r="O148" i="49"/>
  <c r="F150" i="50"/>
  <c r="F150" i="48"/>
  <c r="D154" i="49"/>
  <c r="D154" i="48"/>
  <c r="L154" i="48"/>
  <c r="L154" i="49"/>
  <c r="K175" i="50"/>
  <c r="K175" i="49"/>
  <c r="K166" i="49"/>
  <c r="O166" i="48"/>
  <c r="O175" i="49"/>
  <c r="O175" i="48"/>
  <c r="O166" i="49"/>
  <c r="F168" i="48"/>
  <c r="F168" i="50"/>
  <c r="N168" i="50"/>
  <c r="N168" i="48"/>
  <c r="K16" i="58"/>
  <c r="K16" i="59"/>
  <c r="E32" i="59"/>
  <c r="E32" i="58"/>
  <c r="Q36" i="59"/>
  <c r="Q36" i="58"/>
  <c r="M51" i="59"/>
  <c r="M51" i="60"/>
  <c r="M55" i="59"/>
  <c r="M55" i="58"/>
  <c r="K68" i="60"/>
  <c r="K68" i="59"/>
  <c r="E70" i="60"/>
  <c r="E70" i="58"/>
  <c r="I89" i="58"/>
  <c r="I89" i="59"/>
  <c r="I89" i="60"/>
  <c r="G117" i="58"/>
  <c r="G117" i="59"/>
  <c r="O132" i="58"/>
  <c r="O132" i="59"/>
  <c r="I53" i="71"/>
  <c r="I148" i="59"/>
  <c r="G154" i="58"/>
  <c r="G154" i="59"/>
  <c r="B17" i="48"/>
  <c r="B16" i="49"/>
  <c r="B30" i="49"/>
  <c r="B39" i="49"/>
  <c r="B65" i="48"/>
  <c r="B67" i="48"/>
  <c r="B86" i="48"/>
  <c r="B87" i="50"/>
  <c r="B172" i="48"/>
  <c r="B172" i="49"/>
  <c r="D6" i="48"/>
  <c r="D5" i="48"/>
  <c r="H5" i="48"/>
  <c r="H8" i="48"/>
  <c r="H7" i="48" s="1"/>
  <c r="L5" i="48"/>
  <c r="L19" i="50"/>
  <c r="L83" i="38"/>
  <c r="C49" i="60"/>
  <c r="L30" i="59"/>
  <c r="P30" i="59"/>
  <c r="H49" i="59"/>
  <c r="L87" i="60"/>
  <c r="N87" i="59"/>
  <c r="N19" i="48"/>
  <c r="K16" i="48"/>
  <c r="K12" i="48"/>
  <c r="E16" i="48"/>
  <c r="B19" i="48"/>
  <c r="B12" i="48"/>
  <c r="E12" i="48"/>
  <c r="G19" i="48"/>
  <c r="O19" i="48"/>
  <c r="D19" i="48"/>
  <c r="I14" i="48"/>
  <c r="I12" i="50"/>
  <c r="I13" i="48"/>
  <c r="M12" i="50"/>
  <c r="M13" i="48"/>
  <c r="C17" i="48"/>
  <c r="C18" i="48"/>
  <c r="K30" i="49"/>
  <c r="K39" i="49"/>
  <c r="K29" i="48"/>
  <c r="K28" i="48" s="1"/>
  <c r="O27" i="48"/>
  <c r="O26" i="48"/>
  <c r="N32" i="50"/>
  <c r="N34" i="48"/>
  <c r="G58" i="50"/>
  <c r="G45" i="48"/>
  <c r="K48" i="48"/>
  <c r="K47" i="48" s="1"/>
  <c r="K58" i="50"/>
  <c r="O45" i="48"/>
  <c r="O46" i="48"/>
  <c r="L55" i="49"/>
  <c r="L56" i="48"/>
  <c r="G64" i="48"/>
  <c r="G65" i="48"/>
  <c r="K68" i="49"/>
  <c r="K64" i="48"/>
  <c r="O65" i="48"/>
  <c r="O77" i="49"/>
  <c r="G86" i="48"/>
  <c r="G100" i="50"/>
  <c r="O84" i="48"/>
  <c r="O100" i="50"/>
  <c r="C93" i="49"/>
  <c r="C95" i="48"/>
  <c r="C94" i="48"/>
  <c r="E120" i="49"/>
  <c r="E111" i="49"/>
  <c r="E120" i="48"/>
  <c r="Q120" i="49"/>
  <c r="Q120" i="48"/>
  <c r="M30" i="60"/>
  <c r="M30" i="58"/>
  <c r="K32" i="59"/>
  <c r="K32" i="60"/>
  <c r="O36" i="58"/>
  <c r="O36" i="59"/>
  <c r="I68" i="60"/>
  <c r="E87" i="59"/>
  <c r="K53" i="69"/>
  <c r="K111" i="58"/>
  <c r="G130" i="59"/>
  <c r="G130" i="58"/>
  <c r="I172" i="58"/>
  <c r="I172" i="59"/>
  <c r="M39" i="48"/>
  <c r="H32" i="48"/>
  <c r="J36" i="48"/>
  <c r="N32" i="48"/>
  <c r="I36" i="48"/>
  <c r="P36" i="48"/>
  <c r="C32" i="48"/>
  <c r="G58" i="48"/>
  <c r="H55" i="48"/>
  <c r="L39" i="48"/>
  <c r="L51" i="48"/>
  <c r="M58" i="48"/>
  <c r="J55" i="48"/>
  <c r="Q55" i="48"/>
  <c r="J70" i="48"/>
  <c r="C51" i="48"/>
  <c r="E77" i="48"/>
  <c r="D58" i="48"/>
  <c r="B51" i="48"/>
  <c r="I74" i="48"/>
  <c r="D74" i="48"/>
  <c r="O51" i="48"/>
  <c r="H77" i="48"/>
  <c r="G77" i="48"/>
  <c r="C93" i="48"/>
  <c r="G93" i="48"/>
  <c r="J89" i="48"/>
  <c r="B89" i="48"/>
  <c r="Q100" i="48"/>
  <c r="F97" i="48"/>
  <c r="E93" i="48"/>
  <c r="I97" i="48"/>
  <c r="I89" i="48"/>
  <c r="H100" i="48"/>
  <c r="E100" i="48"/>
  <c r="C111" i="48"/>
  <c r="G111" i="48"/>
  <c r="B130" i="48"/>
  <c r="O156" i="67"/>
  <c r="O150" i="67" s="1"/>
  <c r="J132" i="72"/>
  <c r="I383" i="68"/>
  <c r="I377" i="68" s="1"/>
  <c r="I81" i="55"/>
  <c r="J354" i="72"/>
  <c r="J280" i="72"/>
  <c r="J275" i="72" s="1"/>
  <c r="F425" i="68"/>
  <c r="L390" i="71"/>
  <c r="L334" i="71"/>
  <c r="Q285" i="70"/>
  <c r="O327" i="70"/>
  <c r="M68" i="50"/>
  <c r="D219" i="70"/>
  <c r="D156" i="70"/>
  <c r="O275" i="71"/>
  <c r="C285" i="65"/>
  <c r="M49" i="49"/>
  <c r="N111" i="49"/>
  <c r="L348" i="67"/>
  <c r="L342" i="67" s="1"/>
  <c r="H219" i="69"/>
  <c r="H156" i="69"/>
  <c r="B93" i="70"/>
  <c r="I411" i="66"/>
  <c r="I348" i="66"/>
  <c r="I342" i="66" s="1"/>
  <c r="L407" i="69"/>
  <c r="L348" i="69"/>
  <c r="E148" i="50"/>
  <c r="K114" i="64"/>
  <c r="K156" i="64" s="1"/>
  <c r="K157" i="64"/>
  <c r="J111" i="48"/>
  <c r="K49" i="50"/>
  <c r="P93" i="69"/>
  <c r="C156" i="70"/>
  <c r="C213" i="70" s="1"/>
  <c r="H152" i="72"/>
  <c r="M334" i="72"/>
  <c r="P327" i="69"/>
  <c r="E112" i="69"/>
  <c r="D342" i="67"/>
  <c r="G68" i="50"/>
  <c r="L150" i="67"/>
  <c r="N147" i="71"/>
  <c r="L93" i="71"/>
  <c r="M348" i="70"/>
  <c r="F81" i="55"/>
  <c r="I147" i="72"/>
  <c r="P334" i="72"/>
  <c r="P388" i="72" s="1"/>
  <c r="D93" i="71"/>
  <c r="L329" i="72"/>
  <c r="J324" i="69"/>
  <c r="M312" i="71"/>
  <c r="D327" i="66"/>
  <c r="C135" i="69"/>
  <c r="P135" i="69"/>
  <c r="H156" i="66"/>
  <c r="H150" i="66" s="1"/>
  <c r="Q327" i="69"/>
  <c r="L314" i="71"/>
  <c r="J425" i="68"/>
  <c r="H285" i="69"/>
  <c r="I314" i="71"/>
  <c r="M7" i="48"/>
  <c r="H85" i="48"/>
  <c r="P85" i="48"/>
  <c r="P137" i="70"/>
  <c r="K150" i="65"/>
  <c r="D317" i="64"/>
  <c r="I85" i="48"/>
  <c r="C293" i="72"/>
  <c r="H365" i="64"/>
  <c r="K7" i="48"/>
  <c r="I47" i="48"/>
  <c r="N66" i="48"/>
  <c r="P134" i="71"/>
  <c r="B14" i="66"/>
  <c r="B57" i="49"/>
  <c r="B56" i="49"/>
  <c r="B16" i="70"/>
  <c r="B140" i="49"/>
  <c r="B140" i="50"/>
  <c r="B140" i="48"/>
  <c r="E5" i="38"/>
  <c r="E5" i="64"/>
  <c r="E5" i="49"/>
  <c r="E6" i="49"/>
  <c r="E5" i="50"/>
  <c r="E8" i="49"/>
  <c r="E9" i="49"/>
  <c r="E8" i="48"/>
  <c r="I5" i="38"/>
  <c r="I7" i="64" s="1"/>
  <c r="I5" i="64"/>
  <c r="I8" i="49"/>
  <c r="I6" i="49"/>
  <c r="I5" i="50"/>
  <c r="I5" i="49"/>
  <c r="I19" i="50"/>
  <c r="I8" i="48"/>
  <c r="N11" i="64"/>
  <c r="N10" i="49"/>
  <c r="N10" i="50"/>
  <c r="C12" i="64"/>
  <c r="C11" i="49"/>
  <c r="C11" i="50"/>
  <c r="O12" i="64"/>
  <c r="O197" i="64" s="1"/>
  <c r="O11" i="50"/>
  <c r="O11" i="49"/>
  <c r="L13" i="64"/>
  <c r="L13" i="50"/>
  <c r="L13" i="49"/>
  <c r="L14" i="49"/>
  <c r="E14" i="64"/>
  <c r="E201" i="64" s="1"/>
  <c r="E15" i="49"/>
  <c r="M14" i="64"/>
  <c r="M201" i="64" s="1"/>
  <c r="M15" i="49"/>
  <c r="J15" i="64"/>
  <c r="J203" i="64" s="1"/>
  <c r="J17" i="49"/>
  <c r="J18" i="49"/>
  <c r="C17" i="64"/>
  <c r="C20" i="49"/>
  <c r="C20" i="50"/>
  <c r="K17" i="64"/>
  <c r="K20" i="49"/>
  <c r="K20" i="50"/>
  <c r="H18" i="64"/>
  <c r="H21" i="50"/>
  <c r="H21" i="49"/>
  <c r="F26" i="38"/>
  <c r="F5" i="65"/>
  <c r="F174" i="65" s="1"/>
  <c r="F27" i="49"/>
  <c r="F26" i="49"/>
  <c r="F29" i="49"/>
  <c r="F26" i="50"/>
  <c r="F39" i="50"/>
  <c r="F29" i="48"/>
  <c r="N26" i="38"/>
  <c r="N7" i="65" s="1"/>
  <c r="N5" i="65"/>
  <c r="N27" i="49"/>
  <c r="N26" i="50"/>
  <c r="N26" i="49"/>
  <c r="N39" i="50"/>
  <c r="N29" i="49"/>
  <c r="D11" i="65"/>
  <c r="D176" i="65" s="1"/>
  <c r="D31" i="50"/>
  <c r="D31" i="49"/>
  <c r="P11" i="65"/>
  <c r="P176" i="65" s="1"/>
  <c r="P31" i="50"/>
  <c r="P31" i="49"/>
  <c r="P31" i="48"/>
  <c r="E12" i="65"/>
  <c r="E196" i="65" s="1"/>
  <c r="E34" i="49"/>
  <c r="E33" i="49"/>
  <c r="E33" i="50"/>
  <c r="E34" i="48"/>
  <c r="E32" i="49"/>
  <c r="Q12" i="65"/>
  <c r="Q34" i="49"/>
  <c r="Q33" i="49"/>
  <c r="Q33" i="50"/>
  <c r="Q33" i="48"/>
  <c r="N13" i="65"/>
  <c r="N180" i="65" s="1"/>
  <c r="N35" i="49"/>
  <c r="C14" i="65"/>
  <c r="C38" i="49"/>
  <c r="C37" i="49"/>
  <c r="C37" i="48"/>
  <c r="O14" i="65"/>
  <c r="O183" i="65" s="1"/>
  <c r="O38" i="49"/>
  <c r="O37" i="49"/>
  <c r="L16" i="65"/>
  <c r="L40" i="49"/>
  <c r="L40" i="50"/>
  <c r="I17" i="65"/>
  <c r="I186" i="65" s="1"/>
  <c r="I41" i="49"/>
  <c r="F45" i="38"/>
  <c r="F5" i="66"/>
  <c r="F45" i="50"/>
  <c r="F46" i="49"/>
  <c r="F48" i="49"/>
  <c r="F45" i="49"/>
  <c r="L11" i="66"/>
  <c r="L176" i="66" s="1"/>
  <c r="L50" i="49"/>
  <c r="L50" i="50"/>
  <c r="E12" i="66"/>
  <c r="E53" i="49"/>
  <c r="E52" i="50"/>
  <c r="E52" i="49"/>
  <c r="E53" i="48"/>
  <c r="M12" i="66"/>
  <c r="M53" i="49"/>
  <c r="M52" i="50"/>
  <c r="M52" i="49"/>
  <c r="M53" i="48"/>
  <c r="M51" i="50"/>
  <c r="F13" i="66"/>
  <c r="F180" i="66" s="1"/>
  <c r="F54" i="49"/>
  <c r="F54" i="48"/>
  <c r="C14" i="66"/>
  <c r="C57" i="49"/>
  <c r="C56" i="49"/>
  <c r="C56" i="48"/>
  <c r="O14" i="66"/>
  <c r="O183" i="66" s="1"/>
  <c r="O56" i="49"/>
  <c r="O57" i="49"/>
  <c r="O56" i="48"/>
  <c r="L16" i="66"/>
  <c r="L59" i="50"/>
  <c r="L59" i="49"/>
  <c r="I17" i="66"/>
  <c r="I186" i="66" s="1"/>
  <c r="I60" i="49"/>
  <c r="F64" i="38"/>
  <c r="F7" i="67" s="1"/>
  <c r="F5" i="67"/>
  <c r="F193" i="67" s="1"/>
  <c r="F65" i="49"/>
  <c r="F64" i="49"/>
  <c r="F64" i="50"/>
  <c r="F67" i="49"/>
  <c r="F65" i="48"/>
  <c r="F77" i="50"/>
  <c r="H11" i="67"/>
  <c r="H176" i="67" s="1"/>
  <c r="H69" i="49"/>
  <c r="H69" i="50"/>
  <c r="H69" i="48"/>
  <c r="E12" i="67"/>
  <c r="E215" i="67" s="1"/>
  <c r="E71" i="49"/>
  <c r="E71" i="50"/>
  <c r="E72" i="49"/>
  <c r="E71" i="48"/>
  <c r="I12" i="67"/>
  <c r="I72" i="49"/>
  <c r="I71" i="50"/>
  <c r="I71" i="49"/>
  <c r="I71" i="48"/>
  <c r="F13" i="67"/>
  <c r="F180" i="67" s="1"/>
  <c r="F73" i="49"/>
  <c r="C14" i="67"/>
  <c r="C182" i="67" s="1"/>
  <c r="C75" i="49"/>
  <c r="C76" i="49"/>
  <c r="C74" i="49"/>
  <c r="K14" i="67"/>
  <c r="K75" i="49"/>
  <c r="K76" i="49"/>
  <c r="D16" i="67"/>
  <c r="D78" i="50"/>
  <c r="D78" i="49"/>
  <c r="L16" i="67"/>
  <c r="L185" i="67" s="1"/>
  <c r="L78" i="50"/>
  <c r="L78" i="49"/>
  <c r="P16" i="67"/>
  <c r="P185" i="67" s="1"/>
  <c r="P78" i="50"/>
  <c r="P78" i="49"/>
  <c r="I17" i="67"/>
  <c r="I186" i="67" s="1"/>
  <c r="I79" i="49"/>
  <c r="M17" i="67"/>
  <c r="M186" i="67" s="1"/>
  <c r="M79" i="49"/>
  <c r="Q17" i="67"/>
  <c r="Q79" i="49"/>
  <c r="N83" i="38"/>
  <c r="N7" i="68" s="1"/>
  <c r="N210" i="68" s="1"/>
  <c r="N5" i="68"/>
  <c r="N212" i="68" s="1"/>
  <c r="N83" i="49"/>
  <c r="N84" i="49"/>
  <c r="N86" i="49"/>
  <c r="N100" i="49"/>
  <c r="N83" i="50"/>
  <c r="N84" i="48"/>
  <c r="N87" i="49"/>
  <c r="J86" i="39"/>
  <c r="J9" i="68"/>
  <c r="C11" i="68"/>
  <c r="C214" i="68" s="1"/>
  <c r="C88" i="49"/>
  <c r="C88" i="50"/>
  <c r="K11" i="68"/>
  <c r="K214" i="68" s="1"/>
  <c r="K88" i="49"/>
  <c r="K88" i="50"/>
  <c r="D89" i="39"/>
  <c r="D12" i="68"/>
  <c r="D90" i="49"/>
  <c r="D90" i="50"/>
  <c r="D91" i="49"/>
  <c r="P89" i="39"/>
  <c r="P12" i="68"/>
  <c r="P91" i="49"/>
  <c r="P90" i="49"/>
  <c r="P90" i="50"/>
  <c r="I92" i="39"/>
  <c r="I13" i="68"/>
  <c r="I92" i="49"/>
  <c r="I92" i="50"/>
  <c r="F93" i="39"/>
  <c r="F14" i="68"/>
  <c r="F221" i="68" s="1"/>
  <c r="F93" i="49"/>
  <c r="F94" i="50"/>
  <c r="F95" i="49"/>
  <c r="F94" i="49"/>
  <c r="C15" i="68"/>
  <c r="C96" i="49"/>
  <c r="K15" i="68"/>
  <c r="K96" i="49"/>
  <c r="K96" i="48"/>
  <c r="D97" i="39"/>
  <c r="D16" i="68"/>
  <c r="D225" i="68" s="1"/>
  <c r="D99" i="49"/>
  <c r="D98" i="49"/>
  <c r="D99" i="48"/>
  <c r="P97" i="39"/>
  <c r="P16" i="68"/>
  <c r="P98" i="49"/>
  <c r="P99" i="49"/>
  <c r="P99" i="48"/>
  <c r="I101" i="39"/>
  <c r="I18" i="68"/>
  <c r="I101" i="49"/>
  <c r="I101" i="48"/>
  <c r="F102" i="39"/>
  <c r="F19" i="68"/>
  <c r="F228" i="68" s="1"/>
  <c r="F102" i="49"/>
  <c r="F102" i="50"/>
  <c r="F102" i="48"/>
  <c r="J19" i="68"/>
  <c r="J228" i="68" s="1"/>
  <c r="J102" i="50"/>
  <c r="J102" i="49"/>
  <c r="J102" i="48"/>
  <c r="C20" i="68"/>
  <c r="C229" i="68" s="1"/>
  <c r="C103" i="49"/>
  <c r="C103" i="48"/>
  <c r="G103" i="39"/>
  <c r="G20" i="68"/>
  <c r="G229" i="68" s="1"/>
  <c r="G103" i="49"/>
  <c r="G103" i="48"/>
  <c r="O103" i="39"/>
  <c r="O20" i="68"/>
  <c r="O229" i="68" s="1"/>
  <c r="O103" i="49"/>
  <c r="O103" i="48"/>
  <c r="L107" i="38"/>
  <c r="L5" i="69"/>
  <c r="L222" i="69" s="1"/>
  <c r="L107" i="48"/>
  <c r="L110" i="48"/>
  <c r="L120" i="50"/>
  <c r="L120" i="49"/>
  <c r="L108" i="49"/>
  <c r="L107" i="49"/>
  <c r="L108" i="48"/>
  <c r="L110" i="49"/>
  <c r="E110" i="39"/>
  <c r="E9" i="69"/>
  <c r="M110" i="39"/>
  <c r="M9" i="69"/>
  <c r="F11" i="69"/>
  <c r="J112" i="39"/>
  <c r="J11" i="69"/>
  <c r="G12" i="69"/>
  <c r="D116" i="39"/>
  <c r="D13" i="69"/>
  <c r="D116" i="48"/>
  <c r="D116" i="49"/>
  <c r="P116" i="39"/>
  <c r="P13" i="69"/>
  <c r="P116" i="49"/>
  <c r="P116" i="48"/>
  <c r="M117" i="39"/>
  <c r="M14" i="69"/>
  <c r="M119" i="48"/>
  <c r="M118" i="49"/>
  <c r="M118" i="48"/>
  <c r="M117" i="49"/>
  <c r="M119" i="49"/>
  <c r="J121" i="39"/>
  <c r="J16" i="69"/>
  <c r="J121" i="48"/>
  <c r="J121" i="50"/>
  <c r="J121" i="49"/>
  <c r="G122" i="39"/>
  <c r="G17" i="69"/>
  <c r="G122" i="48"/>
  <c r="G122" i="49"/>
  <c r="D126" i="38"/>
  <c r="D5" i="70"/>
  <c r="D127" i="49"/>
  <c r="D129" i="48"/>
  <c r="D126" i="49"/>
  <c r="D129" i="49"/>
  <c r="D126" i="48"/>
  <c r="D127" i="48"/>
  <c r="D139" i="50"/>
  <c r="P126" i="38"/>
  <c r="P5" i="70"/>
  <c r="P222" i="70" s="1"/>
  <c r="P129" i="48"/>
  <c r="P127" i="49"/>
  <c r="P126" i="49"/>
  <c r="P127" i="48"/>
  <c r="P126" i="48"/>
  <c r="P129" i="49"/>
  <c r="P139" i="49"/>
  <c r="E129" i="39"/>
  <c r="E9" i="70"/>
  <c r="Q9" i="70"/>
  <c r="F11" i="70"/>
  <c r="F131" i="49"/>
  <c r="F131" i="48"/>
  <c r="G12" i="70"/>
  <c r="G133" i="48"/>
  <c r="G132" i="49"/>
  <c r="G134" i="49"/>
  <c r="G133" i="49"/>
  <c r="G134" i="48"/>
  <c r="H13" i="70"/>
  <c r="H135" i="49"/>
  <c r="H135" i="48"/>
  <c r="E14" i="70"/>
  <c r="E137" i="49"/>
  <c r="E136" i="49"/>
  <c r="E137" i="48"/>
  <c r="E138" i="49"/>
  <c r="E138" i="48"/>
  <c r="Q14" i="70"/>
  <c r="Q200" i="70" s="1"/>
  <c r="Q138" i="48"/>
  <c r="Q137" i="48"/>
  <c r="Q137" i="49"/>
  <c r="Q138" i="49"/>
  <c r="Q136" i="49"/>
  <c r="N16" i="70"/>
  <c r="N140" i="49"/>
  <c r="N140" i="50"/>
  <c r="N140" i="48"/>
  <c r="D145" i="38"/>
  <c r="D5" i="71"/>
  <c r="D197" i="71" s="1"/>
  <c r="D147" i="48"/>
  <c r="D145" i="49"/>
  <c r="D147" i="49"/>
  <c r="D145" i="48"/>
  <c r="P145" i="38"/>
  <c r="P7" i="71" s="1"/>
  <c r="P5" i="71"/>
  <c r="P147" i="49"/>
  <c r="P145" i="48"/>
  <c r="P145" i="49"/>
  <c r="P147" i="48"/>
  <c r="P157" i="49"/>
  <c r="N11" i="71"/>
  <c r="N149" i="48"/>
  <c r="N149" i="50"/>
  <c r="N149" i="49"/>
  <c r="G12" i="71"/>
  <c r="G151" i="49"/>
  <c r="G151" i="50"/>
  <c r="G152" i="48"/>
  <c r="G152" i="49"/>
  <c r="G151" i="48"/>
  <c r="G150" i="48"/>
  <c r="D13" i="71"/>
  <c r="D153" i="48"/>
  <c r="D153" i="49"/>
  <c r="L13" i="71"/>
  <c r="L153" i="49"/>
  <c r="L153" i="48"/>
  <c r="E14" i="71"/>
  <c r="E155" i="49"/>
  <c r="E155" i="48"/>
  <c r="E156" i="48"/>
  <c r="E156" i="49"/>
  <c r="E154" i="49"/>
  <c r="Q14" i="71"/>
  <c r="Q156" i="49"/>
  <c r="Q156" i="48"/>
  <c r="Q155" i="49"/>
  <c r="Q155" i="48"/>
  <c r="Q154" i="48"/>
  <c r="N16" i="71"/>
  <c r="N158" i="49"/>
  <c r="N158" i="48"/>
  <c r="N158" i="50"/>
  <c r="D163" i="38"/>
  <c r="D7" i="72" s="1"/>
  <c r="D5" i="72"/>
  <c r="D165" i="48"/>
  <c r="D163" i="49"/>
  <c r="D163" i="48"/>
  <c r="D165" i="49"/>
  <c r="D166" i="49"/>
  <c r="D175" i="50"/>
  <c r="D175" i="49"/>
  <c r="H163" i="38"/>
  <c r="H7" i="72" s="1"/>
  <c r="H5" i="72"/>
  <c r="H215" i="72" s="1"/>
  <c r="H163" i="48"/>
  <c r="H163" i="49"/>
  <c r="H175" i="48"/>
  <c r="H165" i="49"/>
  <c r="H175" i="49"/>
  <c r="H165" i="48"/>
  <c r="H175" i="50"/>
  <c r="E9" i="72"/>
  <c r="Q9" i="72"/>
  <c r="J167" i="39"/>
  <c r="J11" i="72"/>
  <c r="J167" i="50"/>
  <c r="J167" i="48"/>
  <c r="J167" i="49"/>
  <c r="G168" i="39"/>
  <c r="G12" i="72"/>
  <c r="G172" i="72" s="1"/>
  <c r="G170" i="49"/>
  <c r="G169" i="48"/>
  <c r="G169" i="49"/>
  <c r="G170" i="48"/>
  <c r="G169" i="50"/>
  <c r="H171" i="39"/>
  <c r="H13" i="72"/>
  <c r="H171" i="49"/>
  <c r="H171" i="48"/>
  <c r="E172" i="39"/>
  <c r="E14" i="72"/>
  <c r="E194" i="72" s="1"/>
  <c r="E172" i="49"/>
  <c r="E174" i="48"/>
  <c r="E173" i="48"/>
  <c r="E173" i="49"/>
  <c r="E174" i="49"/>
  <c r="M172" i="39"/>
  <c r="M14" i="72"/>
  <c r="M194" i="72" s="1"/>
  <c r="M173" i="48"/>
  <c r="M172" i="49"/>
  <c r="M172" i="48"/>
  <c r="M173" i="49"/>
  <c r="M174" i="48"/>
  <c r="M174" i="49"/>
  <c r="F176" i="39"/>
  <c r="F16" i="72"/>
  <c r="F176" i="48"/>
  <c r="F176" i="50"/>
  <c r="F176" i="49"/>
  <c r="C17" i="72"/>
  <c r="C177" i="49"/>
  <c r="C177" i="48"/>
  <c r="K17" i="72"/>
  <c r="K177" i="49"/>
  <c r="K177" i="48"/>
  <c r="C59" i="64"/>
  <c r="C10" i="59"/>
  <c r="C10" i="60"/>
  <c r="C9" i="59"/>
  <c r="C10" i="58"/>
  <c r="C9" i="58"/>
  <c r="C56" i="65"/>
  <c r="C373" i="65" s="1"/>
  <c r="C38" i="58"/>
  <c r="C38" i="59"/>
  <c r="C37" i="58"/>
  <c r="C37" i="59"/>
  <c r="C36" i="59"/>
  <c r="C58" i="66"/>
  <c r="C59" i="60"/>
  <c r="C59" i="58"/>
  <c r="C58" i="59"/>
  <c r="C59" i="59"/>
  <c r="C58" i="60"/>
  <c r="C58" i="58"/>
  <c r="C59" i="67"/>
  <c r="C79" i="59"/>
  <c r="C79" i="58"/>
  <c r="C53" i="69"/>
  <c r="C111" i="59"/>
  <c r="C54" i="70"/>
  <c r="C134" i="59"/>
  <c r="C133" i="59"/>
  <c r="C134" i="58"/>
  <c r="C133" i="58"/>
  <c r="C55" i="71"/>
  <c r="C153" i="59"/>
  <c r="C153" i="58"/>
  <c r="C51" i="72"/>
  <c r="C165" i="58"/>
  <c r="C165" i="59"/>
  <c r="C56" i="72"/>
  <c r="C376" i="72" s="1"/>
  <c r="C174" i="59"/>
  <c r="C173" i="58"/>
  <c r="C174" i="58"/>
  <c r="C173" i="59"/>
  <c r="D55" i="64"/>
  <c r="D6" i="58"/>
  <c r="D6" i="59"/>
  <c r="D5" i="60"/>
  <c r="D5" i="59"/>
  <c r="D5" i="58"/>
  <c r="L55" i="64"/>
  <c r="L6" i="59"/>
  <c r="L6" i="58"/>
  <c r="L5" i="58"/>
  <c r="L5" i="59"/>
  <c r="L5" i="60"/>
  <c r="J57" i="64"/>
  <c r="J8" i="59"/>
  <c r="J8" i="58"/>
  <c r="D59" i="64"/>
  <c r="D10" i="60"/>
  <c r="D10" i="58"/>
  <c r="D9" i="60"/>
  <c r="D10" i="59"/>
  <c r="L59" i="64"/>
  <c r="L10" i="58"/>
  <c r="L10" i="60"/>
  <c r="L10" i="59"/>
  <c r="L9" i="60"/>
  <c r="F60" i="64"/>
  <c r="F11" i="60"/>
  <c r="F11" i="58"/>
  <c r="F11" i="59"/>
  <c r="N62" i="64"/>
  <c r="N15" i="58"/>
  <c r="N15" i="59"/>
  <c r="H63" i="64"/>
  <c r="H435" i="64" s="1"/>
  <c r="H17" i="58"/>
  <c r="H17" i="59"/>
  <c r="H18" i="58"/>
  <c r="H16" i="58"/>
  <c r="H18" i="59"/>
  <c r="F65" i="64"/>
  <c r="F20" i="58"/>
  <c r="F20" i="59"/>
  <c r="F19" i="58"/>
  <c r="F19" i="60"/>
  <c r="F20" i="60"/>
  <c r="F19" i="59"/>
  <c r="D66" i="64"/>
  <c r="D21" i="58"/>
  <c r="D21" i="59"/>
  <c r="D21" i="60"/>
  <c r="H66" i="64"/>
  <c r="H21" i="58"/>
  <c r="H21" i="59"/>
  <c r="H21" i="60"/>
  <c r="D49" i="65"/>
  <c r="D26" i="58"/>
  <c r="D26" i="59"/>
  <c r="D27" i="59"/>
  <c r="D27" i="58"/>
  <c r="D26" i="60"/>
  <c r="P49" i="65"/>
  <c r="P26" i="58"/>
  <c r="P26" i="59"/>
  <c r="P26" i="60"/>
  <c r="P27" i="58"/>
  <c r="P27" i="59"/>
  <c r="N51" i="65"/>
  <c r="N29" i="58"/>
  <c r="N29" i="59"/>
  <c r="H53" i="65"/>
  <c r="H31" i="58"/>
  <c r="H31" i="59"/>
  <c r="H31" i="60"/>
  <c r="H30" i="60"/>
  <c r="H30" i="58"/>
  <c r="F54" i="65"/>
  <c r="F33" i="60"/>
  <c r="F33" i="58"/>
  <c r="F33" i="59"/>
  <c r="F34" i="58"/>
  <c r="F32" i="60"/>
  <c r="F34" i="59"/>
  <c r="D55" i="65"/>
  <c r="D35" i="59"/>
  <c r="D35" i="58"/>
  <c r="F56" i="65"/>
  <c r="F392" i="65" s="1"/>
  <c r="F37" i="59"/>
  <c r="F37" i="58"/>
  <c r="F38" i="59"/>
  <c r="F38" i="58"/>
  <c r="D58" i="65"/>
  <c r="D40" i="58"/>
  <c r="D40" i="60"/>
  <c r="D40" i="59"/>
  <c r="D39" i="58"/>
  <c r="D39" i="60"/>
  <c r="D39" i="59"/>
  <c r="F59" i="65"/>
  <c r="F41" i="58"/>
  <c r="F41" i="59"/>
  <c r="D49" i="66"/>
  <c r="D46" i="58"/>
  <c r="D45" i="60"/>
  <c r="D46" i="59"/>
  <c r="D45" i="59"/>
  <c r="D45" i="58"/>
  <c r="H49" i="66"/>
  <c r="H46" i="59"/>
  <c r="H46" i="58"/>
  <c r="H45" i="58"/>
  <c r="H45" i="60"/>
  <c r="H45" i="59"/>
  <c r="F51" i="66"/>
  <c r="F48" i="59"/>
  <c r="F48" i="58"/>
  <c r="D53" i="66"/>
  <c r="D50" i="58"/>
  <c r="D50" i="59"/>
  <c r="D50" i="60"/>
  <c r="D49" i="59"/>
  <c r="F54" i="66"/>
  <c r="F53" i="58"/>
  <c r="F53" i="59"/>
  <c r="F52" i="58"/>
  <c r="F52" i="59"/>
  <c r="F51" i="60"/>
  <c r="F52" i="60"/>
  <c r="F51" i="59"/>
  <c r="N54" i="66"/>
  <c r="N407" i="66" s="1"/>
  <c r="N53" i="59"/>
  <c r="N53" i="58"/>
  <c r="N51" i="60"/>
  <c r="N52" i="59"/>
  <c r="N52" i="58"/>
  <c r="N52" i="60"/>
  <c r="H55" i="66"/>
  <c r="H54" i="58"/>
  <c r="H54" i="59"/>
  <c r="F56" i="66"/>
  <c r="F392" i="66" s="1"/>
  <c r="F57" i="59"/>
  <c r="F57" i="58"/>
  <c r="F56" i="58"/>
  <c r="F56" i="59"/>
  <c r="F55" i="58"/>
  <c r="D58" i="66"/>
  <c r="D58" i="58"/>
  <c r="D58" i="59"/>
  <c r="D59" i="58"/>
  <c r="D59" i="59"/>
  <c r="D58" i="60"/>
  <c r="D59" i="60"/>
  <c r="H58" i="66"/>
  <c r="H58" i="58"/>
  <c r="H58" i="59"/>
  <c r="F59" i="66"/>
  <c r="F60" i="58"/>
  <c r="F60" i="59"/>
  <c r="D49" i="67"/>
  <c r="D65" i="58"/>
  <c r="D65" i="59"/>
  <c r="D64" i="60"/>
  <c r="D64" i="58"/>
  <c r="D64" i="59"/>
  <c r="P49" i="67"/>
  <c r="P65" i="58"/>
  <c r="P65" i="59"/>
  <c r="P64" i="60"/>
  <c r="P64" i="58"/>
  <c r="P64" i="59"/>
  <c r="N51" i="67"/>
  <c r="N67" i="58"/>
  <c r="N67" i="59"/>
  <c r="P53" i="67"/>
  <c r="P69" i="58"/>
  <c r="P69" i="59"/>
  <c r="P68" i="58"/>
  <c r="P69" i="60"/>
  <c r="N54" i="67"/>
  <c r="N369" i="67" s="1"/>
  <c r="N72" i="59"/>
  <c r="N72" i="58"/>
  <c r="N71" i="60"/>
  <c r="N70" i="60"/>
  <c r="N71" i="59"/>
  <c r="N71" i="58"/>
  <c r="N70" i="59"/>
  <c r="N70" i="58"/>
  <c r="H55" i="67"/>
  <c r="H73" i="58"/>
  <c r="H73" i="59"/>
  <c r="J56" i="67"/>
  <c r="J76" i="59"/>
  <c r="J76" i="58"/>
  <c r="J75" i="58"/>
  <c r="J75" i="59"/>
  <c r="D58" i="67"/>
  <c r="D77" i="58"/>
  <c r="D77" i="59"/>
  <c r="D78" i="60"/>
  <c r="D78" i="58"/>
  <c r="D78" i="59"/>
  <c r="D77" i="60"/>
  <c r="L58" i="67"/>
  <c r="L77" i="59"/>
  <c r="L77" i="58"/>
  <c r="L77" i="60"/>
  <c r="L78" i="59"/>
  <c r="L78" i="60"/>
  <c r="L78" i="58"/>
  <c r="D58" i="68"/>
  <c r="D83" i="59"/>
  <c r="D83" i="58"/>
  <c r="D84" i="59"/>
  <c r="D84" i="58"/>
  <c r="D83" i="60"/>
  <c r="P58" i="68"/>
  <c r="P83" i="58"/>
  <c r="P83" i="59"/>
  <c r="P84" i="59"/>
  <c r="P83" i="60"/>
  <c r="P84" i="58"/>
  <c r="N60" i="68"/>
  <c r="N86" i="58"/>
  <c r="N86" i="59"/>
  <c r="D62" i="68"/>
  <c r="D88" i="58"/>
  <c r="D88" i="59"/>
  <c r="D88" i="60"/>
  <c r="D87" i="60"/>
  <c r="D87" i="59"/>
  <c r="P62" i="68"/>
  <c r="P88" i="58"/>
  <c r="P88" i="59"/>
  <c r="P87" i="60"/>
  <c r="P88" i="60"/>
  <c r="F63" i="68"/>
  <c r="F457" i="68" s="1"/>
  <c r="F90" i="58"/>
  <c r="F90" i="59"/>
  <c r="F89" i="60"/>
  <c r="F91" i="58"/>
  <c r="F90" i="60"/>
  <c r="F91" i="59"/>
  <c r="F89" i="59"/>
  <c r="F89" i="58"/>
  <c r="D66" i="68"/>
  <c r="D96" i="59"/>
  <c r="D96" i="58"/>
  <c r="P66" i="68"/>
  <c r="P96" i="59"/>
  <c r="P96" i="58"/>
  <c r="N67" i="68"/>
  <c r="N465" i="68" s="1"/>
  <c r="N98" i="59"/>
  <c r="N98" i="58"/>
  <c r="N99" i="58"/>
  <c r="N99" i="59"/>
  <c r="D69" i="68"/>
  <c r="D101" i="58"/>
  <c r="D100" i="58"/>
  <c r="D100" i="59"/>
  <c r="D101" i="59"/>
  <c r="P69" i="68"/>
  <c r="P101" i="58"/>
  <c r="P100" i="58"/>
  <c r="P100" i="59"/>
  <c r="P101" i="59"/>
  <c r="H71" i="68"/>
  <c r="H103" i="58"/>
  <c r="H103" i="59"/>
  <c r="L71" i="68"/>
  <c r="L103" i="58"/>
  <c r="L103" i="59"/>
  <c r="P71" i="68"/>
  <c r="P103" i="58"/>
  <c r="P103" i="59"/>
  <c r="N49" i="69"/>
  <c r="N108" i="58"/>
  <c r="N108" i="59"/>
  <c r="N107" i="59"/>
  <c r="N107" i="58"/>
  <c r="P51" i="69"/>
  <c r="P110" i="59"/>
  <c r="P110" i="58"/>
  <c r="F55" i="69"/>
  <c r="F116" i="59"/>
  <c r="F116" i="58"/>
  <c r="D56" i="69"/>
  <c r="D373" i="69" s="1"/>
  <c r="D118" i="58"/>
  <c r="D118" i="59"/>
  <c r="D119" i="59"/>
  <c r="D117" i="59"/>
  <c r="D119" i="58"/>
  <c r="P56" i="69"/>
  <c r="P118" i="59"/>
  <c r="P118" i="58"/>
  <c r="P119" i="59"/>
  <c r="P117" i="58"/>
  <c r="P119" i="58"/>
  <c r="N58" i="69"/>
  <c r="N120" i="58"/>
  <c r="N120" i="59"/>
  <c r="H59" i="69"/>
  <c r="H122" i="58"/>
  <c r="H122" i="59"/>
  <c r="N49" i="70"/>
  <c r="N127" i="58"/>
  <c r="N126" i="59"/>
  <c r="N126" i="58"/>
  <c r="N127" i="59"/>
  <c r="L51" i="70"/>
  <c r="L129" i="58"/>
  <c r="L129" i="59"/>
  <c r="J53" i="70"/>
  <c r="J131" i="59"/>
  <c r="J131" i="58"/>
  <c r="H54" i="70"/>
  <c r="H133" i="59"/>
  <c r="H133" i="58"/>
  <c r="H134" i="58"/>
  <c r="H134" i="59"/>
  <c r="H132" i="58"/>
  <c r="F55" i="70"/>
  <c r="F135" i="59"/>
  <c r="F135" i="58"/>
  <c r="D56" i="70"/>
  <c r="D137" i="58"/>
  <c r="D136" i="58"/>
  <c r="D137" i="59"/>
  <c r="D138" i="58"/>
  <c r="D138" i="59"/>
  <c r="L56" i="70"/>
  <c r="L392" i="70" s="1"/>
  <c r="L137" i="58"/>
  <c r="L138" i="59"/>
  <c r="L136" i="58"/>
  <c r="L137" i="59"/>
  <c r="L138" i="58"/>
  <c r="F58" i="70"/>
  <c r="F139" i="59"/>
  <c r="F139" i="58"/>
  <c r="D59" i="70"/>
  <c r="D141" i="58"/>
  <c r="D141" i="59"/>
  <c r="P59" i="70"/>
  <c r="P141" i="58"/>
  <c r="P141" i="59"/>
  <c r="J49" i="71"/>
  <c r="J145" i="59"/>
  <c r="J145" i="58"/>
  <c r="D51" i="71"/>
  <c r="D147" i="58"/>
  <c r="D147" i="59"/>
  <c r="P51" i="71"/>
  <c r="P147" i="58"/>
  <c r="P147" i="59"/>
  <c r="F53" i="71"/>
  <c r="F148" i="59"/>
  <c r="N55" i="71"/>
  <c r="N153" i="59"/>
  <c r="N153" i="58"/>
  <c r="H56" i="71"/>
  <c r="H155" i="58"/>
  <c r="H156" i="59"/>
  <c r="H156" i="58"/>
  <c r="H155" i="59"/>
  <c r="H154" i="58"/>
  <c r="H154" i="59"/>
  <c r="P56" i="71"/>
  <c r="P358" i="71" s="1"/>
  <c r="P155" i="58"/>
  <c r="P156" i="58"/>
  <c r="P155" i="59"/>
  <c r="P156" i="59"/>
  <c r="P154" i="58"/>
  <c r="N58" i="71"/>
  <c r="N157" i="59"/>
  <c r="N157" i="58"/>
  <c r="L59" i="71"/>
  <c r="L159" i="58"/>
  <c r="L159" i="59"/>
  <c r="P59" i="71"/>
  <c r="P159" i="58"/>
  <c r="P159" i="59"/>
  <c r="N49" i="72"/>
  <c r="N163" i="58"/>
  <c r="N163" i="59"/>
  <c r="D51" i="72"/>
  <c r="D165" i="59"/>
  <c r="D165" i="58"/>
  <c r="P51" i="72"/>
  <c r="P165" i="58"/>
  <c r="P165" i="59"/>
  <c r="J53" i="72"/>
  <c r="J166" i="59"/>
  <c r="F55" i="72"/>
  <c r="F171" i="58"/>
  <c r="F171" i="59"/>
  <c r="D56" i="72"/>
  <c r="D376" i="72" s="1"/>
  <c r="D174" i="58"/>
  <c r="D173" i="58"/>
  <c r="D173" i="59"/>
  <c r="D174" i="59"/>
  <c r="L56" i="72"/>
  <c r="L174" i="58"/>
  <c r="L174" i="59"/>
  <c r="L173" i="59"/>
  <c r="L173" i="58"/>
  <c r="F58" i="72"/>
  <c r="F175" i="58"/>
  <c r="F175" i="59"/>
  <c r="D59" i="72"/>
  <c r="D177" i="58"/>
  <c r="D177" i="59"/>
  <c r="P59" i="72"/>
  <c r="P177" i="59"/>
  <c r="P177" i="58"/>
  <c r="E19" i="48"/>
  <c r="G36" i="48"/>
  <c r="E32" i="48"/>
  <c r="K36" i="48"/>
  <c r="I51" i="48"/>
  <c r="J77" i="48"/>
  <c r="F58" i="48"/>
  <c r="B93" i="48"/>
  <c r="F105" i="44"/>
  <c r="F111" i="48"/>
  <c r="E105" i="44"/>
  <c r="E111" i="48"/>
  <c r="H81" i="45"/>
  <c r="H141" i="68"/>
  <c r="H87" i="49"/>
  <c r="D62" i="47"/>
  <c r="D68" i="50"/>
  <c r="G99" i="69"/>
  <c r="G143" i="69"/>
  <c r="C196" i="69"/>
  <c r="C139" i="69"/>
  <c r="C118" i="69"/>
  <c r="K140" i="71"/>
  <c r="L143" i="72"/>
  <c r="D259" i="68"/>
  <c r="G150" i="50"/>
  <c r="F152" i="72"/>
  <c r="I317" i="64"/>
  <c r="M118" i="65"/>
  <c r="M112" i="65" s="1"/>
  <c r="F112" i="69"/>
  <c r="D196" i="69"/>
  <c r="D139" i="69"/>
  <c r="D118" i="69"/>
  <c r="H146" i="70"/>
  <c r="C130" i="72"/>
  <c r="O215" i="69"/>
  <c r="O156" i="69"/>
  <c r="G168" i="50"/>
  <c r="K135" i="68"/>
  <c r="Q132" i="70"/>
  <c r="E136" i="71"/>
  <c r="H211" i="65"/>
  <c r="O324" i="67"/>
  <c r="Q324" i="69"/>
  <c r="Q304" i="69"/>
  <c r="E338" i="70"/>
  <c r="F55" i="59"/>
  <c r="J87" i="59"/>
  <c r="N386" i="71"/>
  <c r="M403" i="70"/>
  <c r="J335" i="70"/>
  <c r="F298" i="72"/>
  <c r="F293" i="72" s="1"/>
  <c r="F322" i="72"/>
  <c r="L124" i="60"/>
  <c r="D304" i="67"/>
  <c r="K403" i="67"/>
  <c r="F161" i="60"/>
  <c r="L327" i="69"/>
  <c r="H322" i="71"/>
  <c r="J43" i="47"/>
  <c r="J49" i="50"/>
  <c r="O30" i="49"/>
  <c r="O24" i="45"/>
  <c r="D97" i="49"/>
  <c r="H139" i="48"/>
  <c r="J115" i="68"/>
  <c r="J163" i="68" s="1"/>
  <c r="E162" i="68"/>
  <c r="D112" i="68"/>
  <c r="D161" i="68"/>
  <c r="B112" i="68"/>
  <c r="B161" i="68"/>
  <c r="G105" i="67"/>
  <c r="G143" i="67" s="1"/>
  <c r="M141" i="67"/>
  <c r="D101" i="67"/>
  <c r="D140" i="67"/>
  <c r="J67" i="48"/>
  <c r="I60" i="48"/>
  <c r="O57" i="48"/>
  <c r="I41" i="48"/>
  <c r="G38" i="48"/>
  <c r="H14" i="48"/>
  <c r="H89" i="49"/>
  <c r="L91" i="48"/>
  <c r="C112" i="68"/>
  <c r="C161" i="68"/>
  <c r="E148" i="67"/>
  <c r="J105" i="67"/>
  <c r="J144" i="67"/>
  <c r="O101" i="67"/>
  <c r="O139" i="67" s="1"/>
  <c r="O140" i="67"/>
  <c r="M105" i="66"/>
  <c r="M144" i="66"/>
  <c r="G141" i="66"/>
  <c r="F45" i="48"/>
  <c r="K108" i="65"/>
  <c r="K147" i="65"/>
  <c r="Q105" i="65"/>
  <c r="Q143" i="65" s="1"/>
  <c r="Q144" i="65"/>
  <c r="D142" i="65"/>
  <c r="G141" i="65"/>
  <c r="M138" i="65"/>
  <c r="N26" i="48"/>
  <c r="D181" i="68"/>
  <c r="J130" i="68"/>
  <c r="J178" i="68" s="1"/>
  <c r="J173" i="68"/>
  <c r="D85" i="48"/>
  <c r="B127" i="68"/>
  <c r="B175" i="68" s="1"/>
  <c r="L148" i="67"/>
  <c r="D148" i="67"/>
  <c r="I105" i="67"/>
  <c r="J101" i="67"/>
  <c r="J140" i="67"/>
  <c r="F64" i="48"/>
  <c r="E52" i="48"/>
  <c r="M33" i="48"/>
  <c r="C97" i="65"/>
  <c r="C136" i="65"/>
  <c r="N7" i="48"/>
  <c r="E6" i="48"/>
  <c r="B140" i="72"/>
  <c r="Q166" i="49"/>
  <c r="Q161" i="45"/>
  <c r="G93" i="69"/>
  <c r="E211" i="65"/>
  <c r="D420" i="68"/>
  <c r="F118" i="65"/>
  <c r="J58" i="49"/>
  <c r="G111" i="49"/>
  <c r="G105" i="45"/>
  <c r="P211" i="67"/>
  <c r="I130" i="71"/>
  <c r="Q51" i="50"/>
  <c r="B256" i="68"/>
  <c r="M150" i="66"/>
  <c r="I211" i="70"/>
  <c r="P118" i="65"/>
  <c r="I211" i="69"/>
  <c r="F304" i="67"/>
  <c r="G323" i="64"/>
  <c r="G317" i="64" s="1"/>
  <c r="G324" i="70"/>
  <c r="P338" i="66"/>
  <c r="K124" i="60"/>
  <c r="J32" i="58"/>
  <c r="C360" i="64"/>
  <c r="M420" i="68"/>
  <c r="L338" i="69"/>
  <c r="L172" i="59"/>
  <c r="H400" i="69"/>
  <c r="K386" i="71"/>
  <c r="Q386" i="72"/>
  <c r="C148" i="58"/>
  <c r="C338" i="69"/>
  <c r="L81" i="54"/>
  <c r="L359" i="68"/>
  <c r="L353" i="68" s="1"/>
  <c r="N360" i="64"/>
  <c r="N331" i="69"/>
  <c r="N388" i="69"/>
  <c r="N310" i="69"/>
  <c r="N304" i="69" s="1"/>
  <c r="M293" i="71"/>
  <c r="P139" i="50"/>
  <c r="B177" i="68"/>
  <c r="M148" i="67"/>
  <c r="N138" i="67"/>
  <c r="B142" i="65"/>
  <c r="M106" i="64"/>
  <c r="M149" i="64"/>
  <c r="H148" i="50"/>
  <c r="P127" i="68"/>
  <c r="P176" i="68"/>
  <c r="I123" i="68"/>
  <c r="I172" i="68"/>
  <c r="K169" i="68"/>
  <c r="M166" i="68"/>
  <c r="J134" i="66"/>
  <c r="B141" i="65"/>
  <c r="P105" i="65"/>
  <c r="P144" i="65"/>
  <c r="H138" i="65"/>
  <c r="B158" i="64"/>
  <c r="L175" i="48"/>
  <c r="M19" i="49"/>
  <c r="F112" i="67"/>
  <c r="C335" i="70"/>
  <c r="Q93" i="72"/>
  <c r="Q130" i="72"/>
  <c r="B176" i="68"/>
  <c r="L143" i="70"/>
  <c r="G140" i="72"/>
  <c r="G116" i="72"/>
  <c r="G111" i="72" s="1"/>
  <c r="C68" i="50"/>
  <c r="C62" i="47"/>
  <c r="J143" i="69"/>
  <c r="E211" i="70"/>
  <c r="G204" i="71"/>
  <c r="O168" i="50"/>
  <c r="B136" i="71"/>
  <c r="P368" i="64"/>
  <c r="P431" i="64"/>
  <c r="P344" i="64"/>
  <c r="P338" i="64" s="1"/>
  <c r="M331" i="67"/>
  <c r="M310" i="67"/>
  <c r="F386" i="71"/>
  <c r="H275" i="72"/>
  <c r="C372" i="64"/>
  <c r="F407" i="70"/>
  <c r="F348" i="70"/>
  <c r="F405" i="70" s="1"/>
  <c r="H318" i="72"/>
  <c r="H372" i="72"/>
  <c r="K403" i="70"/>
  <c r="F291" i="70"/>
  <c r="F329" i="70" s="1"/>
  <c r="D81" i="55"/>
  <c r="D383" i="68"/>
  <c r="P30" i="60"/>
  <c r="Q501" i="68"/>
  <c r="C180" i="68"/>
  <c r="P138" i="65"/>
  <c r="C43" i="45"/>
  <c r="C49" i="49"/>
  <c r="F331" i="65"/>
  <c r="C132" i="59"/>
  <c r="K115" i="68"/>
  <c r="K163" i="68" s="1"/>
  <c r="P105" i="67"/>
  <c r="P144" i="67"/>
  <c r="Q94" i="67"/>
  <c r="Q133" i="67"/>
  <c r="B145" i="67"/>
  <c r="I108" i="66"/>
  <c r="I147" i="66"/>
  <c r="C105" i="66"/>
  <c r="P94" i="66"/>
  <c r="P132" i="66" s="1"/>
  <c r="E108" i="65"/>
  <c r="E146" i="65" s="1"/>
  <c r="C105" i="65"/>
  <c r="C144" i="65"/>
  <c r="E141" i="65"/>
  <c r="Q8" i="48"/>
  <c r="E420" i="68"/>
  <c r="H172" i="59"/>
  <c r="C49" i="59"/>
  <c r="O322" i="72"/>
  <c r="J130" i="58"/>
  <c r="M62" i="47"/>
  <c r="P143" i="69"/>
  <c r="O124" i="45"/>
  <c r="O130" i="49"/>
  <c r="O152" i="72"/>
  <c r="O147" i="72" s="1"/>
  <c r="K259" i="68"/>
  <c r="J98" i="72"/>
  <c r="J189" i="68"/>
  <c r="J183" i="68" s="1"/>
  <c r="J87" i="50"/>
  <c r="I143" i="47"/>
  <c r="I148" i="50"/>
  <c r="F68" i="60"/>
  <c r="O402" i="68"/>
  <c r="H285" i="67"/>
  <c r="N335" i="70"/>
  <c r="Q338" i="69"/>
  <c r="E384" i="71"/>
  <c r="D394" i="72"/>
  <c r="D334" i="72"/>
  <c r="D388" i="72" s="1"/>
  <c r="D139" i="48"/>
  <c r="I130" i="68"/>
  <c r="I178" i="68" s="1"/>
  <c r="I227" i="68"/>
  <c r="H177" i="68"/>
  <c r="G127" i="68"/>
  <c r="G176" i="68"/>
  <c r="F174" i="68"/>
  <c r="O170" i="68"/>
  <c r="N169" i="68"/>
  <c r="G85" i="48"/>
  <c r="M145" i="67"/>
  <c r="K142" i="67"/>
  <c r="I101" i="67"/>
  <c r="I139" i="67" s="1"/>
  <c r="N134" i="67"/>
  <c r="B134" i="66"/>
  <c r="M108" i="66"/>
  <c r="M146" i="66" s="1"/>
  <c r="M147" i="66"/>
  <c r="K105" i="66"/>
  <c r="K144" i="66"/>
  <c r="F97" i="65"/>
  <c r="F136" i="65"/>
  <c r="C11" i="48"/>
  <c r="P30" i="58"/>
  <c r="G348" i="65"/>
  <c r="O211" i="67"/>
  <c r="E93" i="69"/>
  <c r="E324" i="69"/>
  <c r="E304" i="69"/>
  <c r="L291" i="66"/>
  <c r="M325" i="72"/>
  <c r="J148" i="59"/>
  <c r="E390" i="71"/>
  <c r="E334" i="71"/>
  <c r="N148" i="58"/>
  <c r="E322" i="71"/>
  <c r="P403" i="65"/>
  <c r="I19" i="49"/>
  <c r="N30" i="50"/>
  <c r="F143" i="60"/>
  <c r="F403" i="70"/>
  <c r="B5" i="38"/>
  <c r="B7" i="64" s="1"/>
  <c r="B5" i="64"/>
  <c r="B5" i="49"/>
  <c r="B5" i="50"/>
  <c r="B8" i="49"/>
  <c r="B6" i="49"/>
  <c r="B13" i="64"/>
  <c r="B240" i="64" s="1"/>
  <c r="B12" i="49"/>
  <c r="B13" i="49"/>
  <c r="B14" i="49"/>
  <c r="B13" i="50"/>
  <c r="B12" i="50"/>
  <c r="B18" i="64"/>
  <c r="B207" i="64" s="1"/>
  <c r="B21" i="49"/>
  <c r="B21" i="50"/>
  <c r="B11" i="65"/>
  <c r="B31" i="49"/>
  <c r="B31" i="50"/>
  <c r="B16" i="65"/>
  <c r="B40" i="50"/>
  <c r="B40" i="49"/>
  <c r="B11" i="66"/>
  <c r="B176" i="66" s="1"/>
  <c r="B50" i="49"/>
  <c r="B50" i="50"/>
  <c r="B16" i="66"/>
  <c r="B185" i="66" s="1"/>
  <c r="B59" i="49"/>
  <c r="B59" i="50"/>
  <c r="B59" i="48"/>
  <c r="B11" i="67"/>
  <c r="B176" i="67" s="1"/>
  <c r="B69" i="49"/>
  <c r="B69" i="50"/>
  <c r="B16" i="67"/>
  <c r="B78" i="49"/>
  <c r="B78" i="50"/>
  <c r="B11" i="68"/>
  <c r="B214" i="68" s="1"/>
  <c r="B88" i="49"/>
  <c r="B15" i="68"/>
  <c r="B222" i="68" s="1"/>
  <c r="B96" i="49"/>
  <c r="B96" i="48"/>
  <c r="B20" i="68"/>
  <c r="B103" i="49"/>
  <c r="B17" i="69"/>
  <c r="B122" i="49"/>
  <c r="B122" i="48"/>
  <c r="B12" i="70"/>
  <c r="B133" i="48"/>
  <c r="B134" i="48"/>
  <c r="B133" i="49"/>
  <c r="B134" i="49"/>
  <c r="B17" i="70"/>
  <c r="B141" i="48"/>
  <c r="B141" i="49"/>
  <c r="B12" i="71"/>
  <c r="B190" i="71" s="1"/>
  <c r="B151" i="49"/>
  <c r="B152" i="48"/>
  <c r="B151" i="48"/>
  <c r="B151" i="50"/>
  <c r="B152" i="49"/>
  <c r="B17" i="71"/>
  <c r="B159" i="49"/>
  <c r="B159" i="48"/>
  <c r="B12" i="72"/>
  <c r="B208" i="72" s="1"/>
  <c r="B169" i="48"/>
  <c r="B170" i="48"/>
  <c r="B169" i="50"/>
  <c r="B170" i="49"/>
  <c r="B169" i="49"/>
  <c r="B17" i="72"/>
  <c r="B177" i="49"/>
  <c r="B177" i="48"/>
  <c r="F5" i="38"/>
  <c r="F5" i="64"/>
  <c r="F215" i="64" s="1"/>
  <c r="F6" i="49"/>
  <c r="F5" i="50"/>
  <c r="F5" i="49"/>
  <c r="F8" i="49"/>
  <c r="J5" i="38"/>
  <c r="J5" i="64"/>
  <c r="J5" i="49"/>
  <c r="J8" i="49"/>
  <c r="J6" i="49"/>
  <c r="J5" i="50"/>
  <c r="J19" i="50"/>
  <c r="N5" i="38"/>
  <c r="N5" i="64"/>
  <c r="N194" i="64" s="1"/>
  <c r="N8" i="49"/>
  <c r="N5" i="50"/>
  <c r="N6" i="49"/>
  <c r="N5" i="49"/>
  <c r="D5" i="38"/>
  <c r="F9" i="64"/>
  <c r="J8" i="39"/>
  <c r="J9" i="64"/>
  <c r="N9" i="64"/>
  <c r="C10" i="39"/>
  <c r="C11" i="64"/>
  <c r="C10" i="49"/>
  <c r="C10" i="50"/>
  <c r="G11" i="64"/>
  <c r="G196" i="64" s="1"/>
  <c r="G10" i="50"/>
  <c r="G10" i="49"/>
  <c r="K10" i="39"/>
  <c r="K11" i="64"/>
  <c r="K196" i="64" s="1"/>
  <c r="K10" i="49"/>
  <c r="K10" i="50"/>
  <c r="O11" i="64"/>
  <c r="O196" i="64" s="1"/>
  <c r="O10" i="49"/>
  <c r="O10" i="50"/>
  <c r="D11" i="39"/>
  <c r="D12" i="64"/>
  <c r="D11" i="49"/>
  <c r="D11" i="50"/>
  <c r="H12" i="64"/>
  <c r="H197" i="64" s="1"/>
  <c r="H11" i="49"/>
  <c r="H11" i="50"/>
  <c r="L12" i="64"/>
  <c r="L197" i="64" s="1"/>
  <c r="L11" i="49"/>
  <c r="L11" i="50"/>
  <c r="P11" i="39"/>
  <c r="P12" i="64"/>
  <c r="P11" i="49"/>
  <c r="P11" i="50"/>
  <c r="E13" i="64"/>
  <c r="E240" i="64" s="1"/>
  <c r="E14" i="49"/>
  <c r="E13" i="50"/>
  <c r="E13" i="49"/>
  <c r="E12" i="50"/>
  <c r="I13" i="64"/>
  <c r="I13" i="49"/>
  <c r="I14" i="49"/>
  <c r="I13" i="50"/>
  <c r="I12" i="49"/>
  <c r="M13" i="64"/>
  <c r="M13" i="49"/>
  <c r="M14" i="49"/>
  <c r="M13" i="50"/>
  <c r="Q12" i="39"/>
  <c r="Q13" i="64"/>
  <c r="Q240" i="64" s="1"/>
  <c r="Q14" i="49"/>
  <c r="Q13" i="50"/>
  <c r="Q13" i="49"/>
  <c r="F14" i="64"/>
  <c r="F15" i="49"/>
  <c r="J14" i="64"/>
  <c r="J15" i="49"/>
  <c r="N14" i="64"/>
  <c r="N15" i="49"/>
  <c r="C15" i="64"/>
  <c r="C223" i="64" s="1"/>
  <c r="C17" i="49"/>
  <c r="C18" i="49"/>
  <c r="G15" i="64"/>
  <c r="G18" i="49"/>
  <c r="G17" i="49"/>
  <c r="K15" i="64"/>
  <c r="K204" i="64" s="1"/>
  <c r="K18" i="49"/>
  <c r="K17" i="49"/>
  <c r="O15" i="64"/>
  <c r="O223" i="64" s="1"/>
  <c r="O17" i="49"/>
  <c r="O18" i="49"/>
  <c r="D17" i="64"/>
  <c r="D206" i="64" s="1"/>
  <c r="D20" i="49"/>
  <c r="D20" i="50"/>
  <c r="H17" i="64"/>
  <c r="H20" i="50"/>
  <c r="H20" i="49"/>
  <c r="L17" i="64"/>
  <c r="L206" i="64" s="1"/>
  <c r="L20" i="50"/>
  <c r="L20" i="49"/>
  <c r="P17" i="64"/>
  <c r="P206" i="64" s="1"/>
  <c r="P20" i="49"/>
  <c r="P20" i="50"/>
  <c r="E18" i="64"/>
  <c r="E21" i="49"/>
  <c r="E21" i="50"/>
  <c r="I18" i="64"/>
  <c r="I21" i="50"/>
  <c r="I21" i="49"/>
  <c r="M18" i="64"/>
  <c r="M21" i="49"/>
  <c r="M21" i="50"/>
  <c r="Q18" i="64"/>
  <c r="Q21" i="49"/>
  <c r="Q21" i="50"/>
  <c r="F19" i="64"/>
  <c r="F208" i="64" s="1"/>
  <c r="F22" i="49"/>
  <c r="J19" i="64"/>
  <c r="J22" i="49"/>
  <c r="N19" i="64"/>
  <c r="N208" i="64" s="1"/>
  <c r="N22" i="49"/>
  <c r="C26" i="38"/>
  <c r="C5" i="65"/>
  <c r="C26" i="50"/>
  <c r="C29" i="49"/>
  <c r="C27" i="49"/>
  <c r="C26" i="49"/>
  <c r="C30" i="49"/>
  <c r="G26" i="38"/>
  <c r="G5" i="65"/>
  <c r="G194" i="65" s="1"/>
  <c r="G26" i="50"/>
  <c r="G27" i="49"/>
  <c r="G29" i="49"/>
  <c r="G26" i="49"/>
  <c r="G39" i="49"/>
  <c r="K26" i="38"/>
  <c r="K5" i="65"/>
  <c r="K213" i="65" s="1"/>
  <c r="K27" i="49"/>
  <c r="K26" i="49"/>
  <c r="K29" i="49"/>
  <c r="K26" i="50"/>
  <c r="O26" i="38"/>
  <c r="O5" i="65"/>
  <c r="O174" i="65" s="1"/>
  <c r="O26" i="49"/>
  <c r="O27" i="49"/>
  <c r="O26" i="50"/>
  <c r="O29" i="49"/>
  <c r="O29" i="48"/>
  <c r="O39" i="49"/>
  <c r="O30" i="50"/>
  <c r="O39" i="50"/>
  <c r="D9" i="65"/>
  <c r="H29" i="39"/>
  <c r="H9" i="65"/>
  <c r="L9" i="65"/>
  <c r="P9" i="65"/>
  <c r="E11" i="65"/>
  <c r="E31" i="49"/>
  <c r="E31" i="50"/>
  <c r="I11" i="65"/>
  <c r="I31" i="49"/>
  <c r="I31" i="50"/>
  <c r="M11" i="65"/>
  <c r="M31" i="50"/>
  <c r="M31" i="49"/>
  <c r="Q11" i="65"/>
  <c r="Q31" i="49"/>
  <c r="Q31" i="50"/>
  <c r="F12" i="65"/>
  <c r="F34" i="49"/>
  <c r="F33" i="49"/>
  <c r="F33" i="50"/>
  <c r="J12" i="65"/>
  <c r="J33" i="49"/>
  <c r="J33" i="50"/>
  <c r="J34" i="49"/>
  <c r="J34" i="48"/>
  <c r="N12" i="65"/>
  <c r="N33" i="49"/>
  <c r="N33" i="50"/>
  <c r="N34" i="49"/>
  <c r="C13" i="65"/>
  <c r="C35" i="49"/>
  <c r="G13" i="65"/>
  <c r="G180" i="65" s="1"/>
  <c r="G35" i="49"/>
  <c r="K35" i="39"/>
  <c r="K13" i="65"/>
  <c r="K180" i="65" s="1"/>
  <c r="K35" i="49"/>
  <c r="K35" i="48"/>
  <c r="O13" i="65"/>
  <c r="O180" i="65" s="1"/>
  <c r="O35" i="49"/>
  <c r="D14" i="65"/>
  <c r="D182" i="65" s="1"/>
  <c r="D38" i="49"/>
  <c r="D37" i="49"/>
  <c r="D38" i="48"/>
  <c r="H14" i="65"/>
  <c r="H182" i="65" s="1"/>
  <c r="H38" i="49"/>
  <c r="H37" i="49"/>
  <c r="H37" i="48"/>
  <c r="L14" i="65"/>
  <c r="L183" i="65" s="1"/>
  <c r="L37" i="49"/>
  <c r="L38" i="49"/>
  <c r="L38" i="48"/>
  <c r="P14" i="65"/>
  <c r="P38" i="49"/>
  <c r="P37" i="49"/>
  <c r="E16" i="65"/>
  <c r="E40" i="49"/>
  <c r="E40" i="50"/>
  <c r="E40" i="48"/>
  <c r="I16" i="65"/>
  <c r="I40" i="50"/>
  <c r="I40" i="49"/>
  <c r="M16" i="65"/>
  <c r="M185" i="65" s="1"/>
  <c r="M40" i="49"/>
  <c r="M40" i="50"/>
  <c r="Q16" i="65"/>
  <c r="Q185" i="65" s="1"/>
  <c r="Q40" i="49"/>
  <c r="Q40" i="50"/>
  <c r="F17" i="65"/>
  <c r="F186" i="65" s="1"/>
  <c r="F41" i="49"/>
  <c r="J17" i="65"/>
  <c r="J41" i="49"/>
  <c r="N17" i="65"/>
  <c r="N41" i="49"/>
  <c r="C45" i="38"/>
  <c r="C5" i="66"/>
  <c r="C174" i="66" s="1"/>
  <c r="C48" i="49"/>
  <c r="C58" i="50"/>
  <c r="C45" i="50"/>
  <c r="C46" i="49"/>
  <c r="C45" i="49"/>
  <c r="G45" i="38"/>
  <c r="G5" i="66"/>
  <c r="G194" i="66" s="1"/>
  <c r="G45" i="49"/>
  <c r="G45" i="50"/>
  <c r="G49" i="49"/>
  <c r="G48" i="49"/>
  <c r="G46" i="49"/>
  <c r="K45" i="38"/>
  <c r="K5" i="66"/>
  <c r="K46" i="49"/>
  <c r="K45" i="50"/>
  <c r="K45" i="49"/>
  <c r="K48" i="49"/>
  <c r="O45" i="38"/>
  <c r="O5" i="66"/>
  <c r="O48" i="49"/>
  <c r="O45" i="50"/>
  <c r="O45" i="49"/>
  <c r="O46" i="49"/>
  <c r="O58" i="49"/>
  <c r="D9" i="66"/>
  <c r="H9" i="66"/>
  <c r="L9" i="66"/>
  <c r="P9" i="66"/>
  <c r="E11" i="66"/>
  <c r="E176" i="66" s="1"/>
  <c r="E50" i="49"/>
  <c r="E50" i="50"/>
  <c r="I11" i="66"/>
  <c r="I50" i="50"/>
  <c r="I50" i="49"/>
  <c r="M11" i="66"/>
  <c r="M176" i="66" s="1"/>
  <c r="M50" i="49"/>
  <c r="M50" i="50"/>
  <c r="Q11" i="66"/>
  <c r="Q50" i="50"/>
  <c r="Q50" i="49"/>
  <c r="F12" i="66"/>
  <c r="F51" i="49"/>
  <c r="F52" i="50"/>
  <c r="F52" i="49"/>
  <c r="F53" i="49"/>
  <c r="F51" i="50"/>
  <c r="J12" i="66"/>
  <c r="J52" i="50"/>
  <c r="J53" i="49"/>
  <c r="J52" i="49"/>
  <c r="N12" i="66"/>
  <c r="N52" i="49"/>
  <c r="N52" i="50"/>
  <c r="N53" i="49"/>
  <c r="C13" i="66"/>
  <c r="C54" i="49"/>
  <c r="G13" i="66"/>
  <c r="G54" i="49"/>
  <c r="K13" i="66"/>
  <c r="K180" i="66" s="1"/>
  <c r="K54" i="49"/>
  <c r="O13" i="66"/>
  <c r="O54" i="49"/>
  <c r="D14" i="66"/>
  <c r="D182" i="66" s="1"/>
  <c r="D57" i="49"/>
  <c r="D56" i="49"/>
  <c r="D57" i="48"/>
  <c r="H14" i="66"/>
  <c r="H56" i="49"/>
  <c r="H57" i="49"/>
  <c r="H57" i="48"/>
  <c r="L14" i="66"/>
  <c r="L182" i="66" s="1"/>
  <c r="L57" i="49"/>
  <c r="L56" i="49"/>
  <c r="L57" i="48"/>
  <c r="P14" i="66"/>
  <c r="P56" i="49"/>
  <c r="P57" i="49"/>
  <c r="P57" i="48"/>
  <c r="P55" i="49"/>
  <c r="E16" i="66"/>
  <c r="E59" i="49"/>
  <c r="E59" i="50"/>
  <c r="E59" i="48"/>
  <c r="I16" i="66"/>
  <c r="I59" i="50"/>
  <c r="I59" i="49"/>
  <c r="I59" i="48"/>
  <c r="M16" i="66"/>
  <c r="M59" i="49"/>
  <c r="M59" i="50"/>
  <c r="M59" i="48"/>
  <c r="Q16" i="66"/>
  <c r="Q59" i="50"/>
  <c r="Q59" i="49"/>
  <c r="Q59" i="48"/>
  <c r="F60" i="39"/>
  <c r="F17" i="66"/>
  <c r="F60" i="49"/>
  <c r="F60" i="48"/>
  <c r="J60" i="39"/>
  <c r="J17" i="66"/>
  <c r="J186" i="66" s="1"/>
  <c r="J60" i="49"/>
  <c r="J60" i="48"/>
  <c r="N17" i="66"/>
  <c r="N186" i="66" s="1"/>
  <c r="N60" i="49"/>
  <c r="N60" i="48"/>
  <c r="C64" i="38"/>
  <c r="C7" i="67" s="1"/>
  <c r="C172" i="67" s="1"/>
  <c r="C5" i="67"/>
  <c r="C77" i="49"/>
  <c r="C65" i="49"/>
  <c r="C64" i="49"/>
  <c r="C64" i="50"/>
  <c r="C67" i="49"/>
  <c r="G64" i="38"/>
  <c r="G5" i="67"/>
  <c r="G213" i="67" s="1"/>
  <c r="G64" i="49"/>
  <c r="G67" i="49"/>
  <c r="G65" i="49"/>
  <c r="G64" i="50"/>
  <c r="K64" i="38"/>
  <c r="K5" i="67"/>
  <c r="K77" i="49"/>
  <c r="K65" i="49"/>
  <c r="K64" i="50"/>
  <c r="K64" i="49"/>
  <c r="K67" i="49"/>
  <c r="K77" i="50"/>
  <c r="K67" i="48"/>
  <c r="K65" i="48"/>
  <c r="O64" i="38"/>
  <c r="O5" i="67"/>
  <c r="O64" i="50"/>
  <c r="O67" i="49"/>
  <c r="O65" i="49"/>
  <c r="O64" i="49"/>
  <c r="O67" i="48"/>
  <c r="D9" i="67"/>
  <c r="H9" i="67"/>
  <c r="L9" i="67"/>
  <c r="P9" i="67"/>
  <c r="E11" i="67"/>
  <c r="E69" i="50"/>
  <c r="E69" i="49"/>
  <c r="I11" i="67"/>
  <c r="I69" i="50"/>
  <c r="I69" i="49"/>
  <c r="M11" i="67"/>
  <c r="M69" i="49"/>
  <c r="M69" i="50"/>
  <c r="Q11" i="67"/>
  <c r="Q69" i="50"/>
  <c r="Q69" i="49"/>
  <c r="F12" i="67"/>
  <c r="F71" i="49"/>
  <c r="F71" i="50"/>
  <c r="F72" i="49"/>
  <c r="F72" i="48"/>
  <c r="J12" i="67"/>
  <c r="J71" i="50"/>
  <c r="J71" i="49"/>
  <c r="J72" i="49"/>
  <c r="J72" i="48"/>
  <c r="N12" i="67"/>
  <c r="N71" i="49"/>
  <c r="N72" i="49"/>
  <c r="N70" i="50"/>
  <c r="N71" i="50"/>
  <c r="N72" i="48"/>
  <c r="C13" i="67"/>
  <c r="C180" i="67" s="1"/>
  <c r="C73" i="49"/>
  <c r="C73" i="48"/>
  <c r="G13" i="67"/>
  <c r="G180" i="67" s="1"/>
  <c r="G73" i="49"/>
  <c r="G73" i="48"/>
  <c r="K13" i="67"/>
  <c r="K73" i="49"/>
  <c r="K73" i="48"/>
  <c r="O73" i="39"/>
  <c r="O13" i="67"/>
  <c r="O180" i="67" s="1"/>
  <c r="O73" i="49"/>
  <c r="O73" i="48"/>
  <c r="D14" i="67"/>
  <c r="D200" i="67" s="1"/>
  <c r="D76" i="49"/>
  <c r="D75" i="49"/>
  <c r="D74" i="49"/>
  <c r="D75" i="48"/>
  <c r="H14" i="67"/>
  <c r="H76" i="49"/>
  <c r="H75" i="49"/>
  <c r="H75" i="48"/>
  <c r="H74" i="49"/>
  <c r="L14" i="67"/>
  <c r="L75" i="49"/>
  <c r="L76" i="49"/>
  <c r="L74" i="49"/>
  <c r="L75" i="48"/>
  <c r="P14" i="67"/>
  <c r="P183" i="67" s="1"/>
  <c r="P74" i="49"/>
  <c r="P76" i="49"/>
  <c r="P75" i="49"/>
  <c r="P75" i="48"/>
  <c r="E16" i="67"/>
  <c r="E78" i="49"/>
  <c r="E78" i="50"/>
  <c r="I16" i="67"/>
  <c r="I185" i="67" s="1"/>
  <c r="I78" i="49"/>
  <c r="I78" i="50"/>
  <c r="M16" i="67"/>
  <c r="M185" i="67" s="1"/>
  <c r="M78" i="49"/>
  <c r="M78" i="50"/>
  <c r="Q78" i="39"/>
  <c r="Q16" i="67"/>
  <c r="Q78" i="50"/>
  <c r="Q78" i="49"/>
  <c r="F17" i="67"/>
  <c r="F186" i="67" s="1"/>
  <c r="F79" i="49"/>
  <c r="J17" i="67"/>
  <c r="J186" i="67" s="1"/>
  <c r="J79" i="49"/>
  <c r="N17" i="67"/>
  <c r="N79" i="49"/>
  <c r="C83" i="38"/>
  <c r="C7" i="68" s="1"/>
  <c r="C5" i="68"/>
  <c r="C83" i="49"/>
  <c r="C86" i="49"/>
  <c r="C83" i="50"/>
  <c r="C84" i="49"/>
  <c r="G83" i="38"/>
  <c r="G5" i="68"/>
  <c r="G83" i="49"/>
  <c r="G83" i="50"/>
  <c r="G86" i="49"/>
  <c r="G84" i="49"/>
  <c r="K83" i="38"/>
  <c r="K5" i="68"/>
  <c r="K83" i="49"/>
  <c r="K84" i="49"/>
  <c r="K86" i="49"/>
  <c r="K83" i="50"/>
  <c r="K87" i="49"/>
  <c r="K86" i="48"/>
  <c r="O83" i="38"/>
  <c r="O5" i="68"/>
  <c r="O84" i="49"/>
  <c r="O83" i="49"/>
  <c r="O83" i="50"/>
  <c r="O86" i="49"/>
  <c r="O100" i="49"/>
  <c r="O86" i="48"/>
  <c r="G9" i="68"/>
  <c r="K9" i="68"/>
  <c r="O86" i="39"/>
  <c r="O9" i="68"/>
  <c r="D11" i="68"/>
  <c r="D214" i="68" s="1"/>
  <c r="D88" i="49"/>
  <c r="D88" i="50"/>
  <c r="D88" i="48"/>
  <c r="H11" i="68"/>
  <c r="H214" i="68" s="1"/>
  <c r="H88" i="49"/>
  <c r="H88" i="50"/>
  <c r="H88" i="48"/>
  <c r="L11" i="68"/>
  <c r="L88" i="49"/>
  <c r="L88" i="50"/>
  <c r="L88" i="48"/>
  <c r="P11" i="68"/>
  <c r="P214" i="68" s="1"/>
  <c r="P88" i="49"/>
  <c r="P88" i="50"/>
  <c r="P88" i="48"/>
  <c r="E12" i="68"/>
  <c r="E239" i="68" s="1"/>
  <c r="E90" i="49"/>
  <c r="E91" i="49"/>
  <c r="E90" i="50"/>
  <c r="E90" i="48"/>
  <c r="E89" i="49"/>
  <c r="I12" i="68"/>
  <c r="I216" i="68" s="1"/>
  <c r="I90" i="50"/>
  <c r="I90" i="49"/>
  <c r="I91" i="49"/>
  <c r="I90" i="48"/>
  <c r="M12" i="68"/>
  <c r="M217" i="68" s="1"/>
  <c r="M90" i="49"/>
  <c r="M90" i="50"/>
  <c r="M91" i="49"/>
  <c r="M90" i="48"/>
  <c r="Q12" i="68"/>
  <c r="Q263" i="68" s="1"/>
  <c r="Q91" i="49"/>
  <c r="Q90" i="49"/>
  <c r="Q90" i="50"/>
  <c r="Q89" i="50"/>
  <c r="Q90" i="48"/>
  <c r="F13" i="68"/>
  <c r="F218" i="68" s="1"/>
  <c r="F92" i="49"/>
  <c r="F92" i="50"/>
  <c r="J13" i="68"/>
  <c r="J92" i="50"/>
  <c r="J92" i="49"/>
  <c r="N13" i="68"/>
  <c r="N92" i="50"/>
  <c r="N92" i="49"/>
  <c r="C14" i="68"/>
  <c r="C94" i="49"/>
  <c r="C95" i="49"/>
  <c r="C94" i="50"/>
  <c r="C93" i="50"/>
  <c r="G14" i="68"/>
  <c r="G94" i="49"/>
  <c r="G93" i="49"/>
  <c r="G95" i="49"/>
  <c r="G94" i="50"/>
  <c r="G93" i="50"/>
  <c r="K14" i="68"/>
  <c r="K243" i="68" s="1"/>
  <c r="K94" i="49"/>
  <c r="K94" i="50"/>
  <c r="K95" i="49"/>
  <c r="O14" i="68"/>
  <c r="O267" i="68" s="1"/>
  <c r="O94" i="49"/>
  <c r="O94" i="50"/>
  <c r="O93" i="50"/>
  <c r="O93" i="49"/>
  <c r="O95" i="49"/>
  <c r="D15" i="68"/>
  <c r="D96" i="49"/>
  <c r="H96" i="39"/>
  <c r="H15" i="68"/>
  <c r="H222" i="68" s="1"/>
  <c r="H96" i="49"/>
  <c r="L15" i="68"/>
  <c r="L222" i="68" s="1"/>
  <c r="L96" i="49"/>
  <c r="P15" i="68"/>
  <c r="P96" i="49"/>
  <c r="E16" i="68"/>
  <c r="E98" i="49"/>
  <c r="E99" i="49"/>
  <c r="E97" i="49"/>
  <c r="I16" i="68"/>
  <c r="I98" i="49"/>
  <c r="I99" i="49"/>
  <c r="I99" i="48"/>
  <c r="M16" i="68"/>
  <c r="M99" i="49"/>
  <c r="M98" i="49"/>
  <c r="Q16" i="68"/>
  <c r="Q98" i="49"/>
  <c r="Q99" i="49"/>
  <c r="F18" i="68"/>
  <c r="F227" i="68" s="1"/>
  <c r="F101" i="49"/>
  <c r="F101" i="48"/>
  <c r="J18" i="68"/>
  <c r="J227" i="68" s="1"/>
  <c r="J101" i="49"/>
  <c r="N18" i="68"/>
  <c r="N227" i="68" s="1"/>
  <c r="N101" i="49"/>
  <c r="C19" i="68"/>
  <c r="C102" i="49"/>
  <c r="C102" i="50"/>
  <c r="C102" i="48"/>
  <c r="G19" i="68"/>
  <c r="G102" i="50"/>
  <c r="G102" i="49"/>
  <c r="K19" i="68"/>
  <c r="K228" i="68" s="1"/>
  <c r="K102" i="49"/>
  <c r="K102" i="50"/>
  <c r="O19" i="68"/>
  <c r="O228" i="68" s="1"/>
  <c r="O102" i="50"/>
  <c r="O102" i="49"/>
  <c r="D20" i="68"/>
  <c r="D229" i="68" s="1"/>
  <c r="D103" i="49"/>
  <c r="H20" i="68"/>
  <c r="H229" i="68" s="1"/>
  <c r="H103" i="49"/>
  <c r="H103" i="48"/>
  <c r="L20" i="68"/>
  <c r="L229" i="68" s="1"/>
  <c r="L103" i="49"/>
  <c r="P20" i="68"/>
  <c r="P229" i="68" s="1"/>
  <c r="P103" i="49"/>
  <c r="E107" i="38"/>
  <c r="E7" i="69" s="1"/>
  <c r="E5" i="69"/>
  <c r="E108" i="49"/>
  <c r="E110" i="49"/>
  <c r="E107" i="48"/>
  <c r="E110" i="48"/>
  <c r="E108" i="48"/>
  <c r="E107" i="49"/>
  <c r="E120" i="50"/>
  <c r="E105" i="50" s="1"/>
  <c r="I107" i="38"/>
  <c r="I7" i="69" s="1"/>
  <c r="I5" i="69"/>
  <c r="I203" i="69" s="1"/>
  <c r="I110" i="48"/>
  <c r="I107" i="48"/>
  <c r="I108" i="48"/>
  <c r="I107" i="49"/>
  <c r="I110" i="49"/>
  <c r="I108" i="49"/>
  <c r="M107" i="38"/>
  <c r="M7" i="69" s="1"/>
  <c r="M5" i="69"/>
  <c r="M222" i="69" s="1"/>
  <c r="M107" i="49"/>
  <c r="M108" i="49"/>
  <c r="M110" i="48"/>
  <c r="M110" i="49"/>
  <c r="M108" i="48"/>
  <c r="M120" i="50"/>
  <c r="M105" i="50" s="1"/>
  <c r="M107" i="48"/>
  <c r="M120" i="48"/>
  <c r="Q107" i="38"/>
  <c r="Q5" i="69"/>
  <c r="Q107" i="48"/>
  <c r="Q108" i="48"/>
  <c r="Q110" i="48"/>
  <c r="Q108" i="49"/>
  <c r="Q107" i="49"/>
  <c r="Q110" i="49"/>
  <c r="E13" i="69"/>
  <c r="E116" i="49"/>
  <c r="E116" i="48"/>
  <c r="I13" i="69"/>
  <c r="I116" i="49"/>
  <c r="I116" i="48"/>
  <c r="M13" i="69"/>
  <c r="M116" i="49"/>
  <c r="M116" i="48"/>
  <c r="Q13" i="69"/>
  <c r="Q116" i="48"/>
  <c r="Q116" i="49"/>
  <c r="F14" i="69"/>
  <c r="F119" i="49"/>
  <c r="F118" i="48"/>
  <c r="F118" i="49"/>
  <c r="F119" i="48"/>
  <c r="J14" i="69"/>
  <c r="J181" i="69" s="1"/>
  <c r="J119" i="48"/>
  <c r="J118" i="48"/>
  <c r="J118" i="49"/>
  <c r="J119" i="49"/>
  <c r="N14" i="69"/>
  <c r="N181" i="69" s="1"/>
  <c r="N119" i="49"/>
  <c r="N119" i="48"/>
  <c r="N118" i="49"/>
  <c r="N118" i="48"/>
  <c r="N117" i="49"/>
  <c r="C16" i="69"/>
  <c r="C121" i="50"/>
  <c r="C121" i="49"/>
  <c r="C121" i="48"/>
  <c r="G16" i="69"/>
  <c r="G121" i="50"/>
  <c r="G121" i="49"/>
  <c r="G121" i="48"/>
  <c r="K16" i="69"/>
  <c r="K121" i="49"/>
  <c r="K121" i="48"/>
  <c r="K121" i="50"/>
  <c r="O16" i="69"/>
  <c r="O121" i="48"/>
  <c r="O121" i="50"/>
  <c r="O121" i="49"/>
  <c r="D17" i="69"/>
  <c r="D122" i="48"/>
  <c r="D122" i="49"/>
  <c r="H17" i="69"/>
  <c r="H122" i="49"/>
  <c r="H122" i="48"/>
  <c r="L17" i="69"/>
  <c r="L122" i="49"/>
  <c r="L122" i="48"/>
  <c r="P17" i="69"/>
  <c r="P122" i="48"/>
  <c r="P122" i="49"/>
  <c r="E126" i="38"/>
  <c r="E5" i="70"/>
  <c r="E184" i="70" s="1"/>
  <c r="E129" i="48"/>
  <c r="E126" i="49"/>
  <c r="E126" i="48"/>
  <c r="E127" i="48"/>
  <c r="E129" i="49"/>
  <c r="E127" i="49"/>
  <c r="I126" i="38"/>
  <c r="I5" i="70"/>
  <c r="I184" i="70" s="1"/>
  <c r="I127" i="49"/>
  <c r="I126" i="48"/>
  <c r="I129" i="49"/>
  <c r="I127" i="48"/>
  <c r="I129" i="48"/>
  <c r="I126" i="49"/>
  <c r="I139" i="49"/>
  <c r="I139" i="48"/>
  <c r="M126" i="38"/>
  <c r="M7" i="70" s="1"/>
  <c r="M5" i="70"/>
  <c r="M127" i="48"/>
  <c r="M129" i="48"/>
  <c r="M126" i="49"/>
  <c r="M127" i="49"/>
  <c r="M129" i="49"/>
  <c r="M126" i="48"/>
  <c r="M139" i="48"/>
  <c r="Q126" i="38"/>
  <c r="Q7" i="70" s="1"/>
  <c r="Q5" i="70"/>
  <c r="Q126" i="48"/>
  <c r="Q127" i="49"/>
  <c r="Q129" i="49"/>
  <c r="Q129" i="48"/>
  <c r="Q126" i="49"/>
  <c r="Q127" i="48"/>
  <c r="Q139" i="49"/>
  <c r="C11" i="70"/>
  <c r="C131" i="49"/>
  <c r="C131" i="48"/>
  <c r="G11" i="70"/>
  <c r="G131" i="49"/>
  <c r="G131" i="48"/>
  <c r="K11" i="70"/>
  <c r="K131" i="48"/>
  <c r="K131" i="49"/>
  <c r="O11" i="70"/>
  <c r="O131" i="48"/>
  <c r="O131" i="49"/>
  <c r="D12" i="70"/>
  <c r="D196" i="70" s="1"/>
  <c r="D134" i="49"/>
  <c r="D133" i="49"/>
  <c r="D134" i="48"/>
  <c r="D133" i="48"/>
  <c r="H12" i="70"/>
  <c r="H196" i="70" s="1"/>
  <c r="H134" i="48"/>
  <c r="H134" i="49"/>
  <c r="H133" i="48"/>
  <c r="H133" i="49"/>
  <c r="L12" i="70"/>
  <c r="L196" i="70" s="1"/>
  <c r="L133" i="48"/>
  <c r="L134" i="48"/>
  <c r="L134" i="49"/>
  <c r="L133" i="49"/>
  <c r="P12" i="70"/>
  <c r="P134" i="49"/>
  <c r="P134" i="48"/>
  <c r="P133" i="48"/>
  <c r="P133" i="49"/>
  <c r="E13" i="70"/>
  <c r="E135" i="49"/>
  <c r="E135" i="48"/>
  <c r="I13" i="70"/>
  <c r="I135" i="48"/>
  <c r="I135" i="49"/>
  <c r="M13" i="70"/>
  <c r="M135" i="48"/>
  <c r="M135" i="49"/>
  <c r="Q13" i="70"/>
  <c r="Q135" i="49"/>
  <c r="Q135" i="48"/>
  <c r="F14" i="70"/>
  <c r="F200" i="70" s="1"/>
  <c r="F137" i="48"/>
  <c r="F138" i="49"/>
  <c r="F137" i="49"/>
  <c r="F138" i="48"/>
  <c r="F136" i="48"/>
  <c r="F136" i="49"/>
  <c r="J14" i="70"/>
  <c r="J138" i="48"/>
  <c r="J137" i="48"/>
  <c r="J137" i="49"/>
  <c r="J138" i="49"/>
  <c r="N14" i="70"/>
  <c r="N200" i="70" s="1"/>
  <c r="N138" i="49"/>
  <c r="N138" i="48"/>
  <c r="N137" i="48"/>
  <c r="N137" i="49"/>
  <c r="C16" i="70"/>
  <c r="C140" i="48"/>
  <c r="C140" i="50"/>
  <c r="C140" i="49"/>
  <c r="G16" i="70"/>
  <c r="G140" i="49"/>
  <c r="G140" i="50"/>
  <c r="G140" i="48"/>
  <c r="K16" i="70"/>
  <c r="K140" i="50"/>
  <c r="K140" i="49"/>
  <c r="K140" i="48"/>
  <c r="O16" i="70"/>
  <c r="O140" i="49"/>
  <c r="O140" i="48"/>
  <c r="O140" i="50"/>
  <c r="D17" i="70"/>
  <c r="D141" i="48"/>
  <c r="D141" i="49"/>
  <c r="H17" i="70"/>
  <c r="H141" i="48"/>
  <c r="H141" i="49"/>
  <c r="L17" i="70"/>
  <c r="L141" i="49"/>
  <c r="L141" i="48"/>
  <c r="P17" i="70"/>
  <c r="P141" i="49"/>
  <c r="P141" i="48"/>
  <c r="E145" i="38"/>
  <c r="E7" i="71" s="1"/>
  <c r="E5" i="71"/>
  <c r="E215" i="71" s="1"/>
  <c r="E147" i="49"/>
  <c r="E145" i="48"/>
  <c r="E145" i="49"/>
  <c r="E147" i="48"/>
  <c r="E157" i="49"/>
  <c r="I145" i="38"/>
  <c r="I7" i="71" s="1"/>
  <c r="I5" i="71"/>
  <c r="I147" i="48"/>
  <c r="I147" i="49"/>
  <c r="I145" i="49"/>
  <c r="I157" i="49"/>
  <c r="I145" i="48"/>
  <c r="I157" i="48"/>
  <c r="M145" i="38"/>
  <c r="M5" i="71"/>
  <c r="M179" i="71" s="1"/>
  <c r="M147" i="48"/>
  <c r="M157" i="49"/>
  <c r="M145" i="49"/>
  <c r="M147" i="49"/>
  <c r="M145" i="48"/>
  <c r="Q145" i="38"/>
  <c r="Q7" i="71" s="1"/>
  <c r="Q5" i="71"/>
  <c r="Q157" i="49"/>
  <c r="Q145" i="49"/>
  <c r="Q147" i="49"/>
  <c r="Q145" i="48"/>
  <c r="Q147" i="48"/>
  <c r="Q157" i="50"/>
  <c r="C11" i="71"/>
  <c r="C149" i="50"/>
  <c r="C149" i="49"/>
  <c r="C149" i="48"/>
  <c r="G11" i="71"/>
  <c r="G149" i="49"/>
  <c r="G149" i="50"/>
  <c r="G149" i="48"/>
  <c r="K11" i="71"/>
  <c r="K149" i="50"/>
  <c r="K149" i="49"/>
  <c r="K149" i="48"/>
  <c r="O11" i="71"/>
  <c r="O149" i="50"/>
  <c r="O149" i="49"/>
  <c r="O149" i="48"/>
  <c r="D12" i="71"/>
  <c r="D150" i="49"/>
  <c r="D152" i="49"/>
  <c r="D152" i="48"/>
  <c r="D150" i="50"/>
  <c r="D151" i="50"/>
  <c r="D151" i="48"/>
  <c r="D151" i="49"/>
  <c r="D150" i="48"/>
  <c r="H12" i="71"/>
  <c r="H151" i="48"/>
  <c r="H150" i="50"/>
  <c r="H151" i="49"/>
  <c r="H152" i="48"/>
  <c r="H152" i="49"/>
  <c r="H151" i="50"/>
  <c r="L12" i="71"/>
  <c r="L190" i="71" s="1"/>
  <c r="L150" i="49"/>
  <c r="L151" i="48"/>
  <c r="L151" i="50"/>
  <c r="L152" i="49"/>
  <c r="L152" i="48"/>
  <c r="L151" i="49"/>
  <c r="L150" i="50"/>
  <c r="P12" i="71"/>
  <c r="P152" i="49"/>
  <c r="P152" i="48"/>
  <c r="P151" i="49"/>
  <c r="P151" i="50"/>
  <c r="P150" i="50"/>
  <c r="P151" i="48"/>
  <c r="P150" i="48"/>
  <c r="E13" i="71"/>
  <c r="E153" i="48"/>
  <c r="E153" i="49"/>
  <c r="I13" i="71"/>
  <c r="I153" i="49"/>
  <c r="I153" i="48"/>
  <c r="M13" i="71"/>
  <c r="M153" i="48"/>
  <c r="M153" i="49"/>
  <c r="Q13" i="71"/>
  <c r="Q153" i="49"/>
  <c r="Q153" i="48"/>
  <c r="F14" i="71"/>
  <c r="F156" i="49"/>
  <c r="F156" i="48"/>
  <c r="F155" i="49"/>
  <c r="F155" i="48"/>
  <c r="J14" i="71"/>
  <c r="J155" i="49"/>
  <c r="J156" i="48"/>
  <c r="J156" i="49"/>
  <c r="J155" i="48"/>
  <c r="N14" i="71"/>
  <c r="N176" i="71" s="1"/>
  <c r="N156" i="48"/>
  <c r="N155" i="49"/>
  <c r="N155" i="48"/>
  <c r="N154" i="49"/>
  <c r="N156" i="49"/>
  <c r="C16" i="71"/>
  <c r="C158" i="50"/>
  <c r="C158" i="49"/>
  <c r="C158" i="48"/>
  <c r="G16" i="71"/>
  <c r="G158" i="50"/>
  <c r="G158" i="49"/>
  <c r="G158" i="48"/>
  <c r="K16" i="71"/>
  <c r="K158" i="49"/>
  <c r="K158" i="48"/>
  <c r="K158" i="50"/>
  <c r="O16" i="71"/>
  <c r="O158" i="48"/>
  <c r="O158" i="49"/>
  <c r="O158" i="50"/>
  <c r="D17" i="71"/>
  <c r="D159" i="48"/>
  <c r="D159" i="49"/>
  <c r="H17" i="71"/>
  <c r="H159" i="49"/>
  <c r="H159" i="48"/>
  <c r="L17" i="71"/>
  <c r="L159" i="49"/>
  <c r="L159" i="48"/>
  <c r="P17" i="71"/>
  <c r="P159" i="48"/>
  <c r="P159" i="49"/>
  <c r="E163" i="38"/>
  <c r="E7" i="72" s="1"/>
  <c r="E5" i="72"/>
  <c r="E163" i="48"/>
  <c r="E163" i="49"/>
  <c r="E165" i="49"/>
  <c r="E165" i="48"/>
  <c r="I163" i="38"/>
  <c r="I7" i="72" s="1"/>
  <c r="I5" i="72"/>
  <c r="I163" i="49"/>
  <c r="I165" i="48"/>
  <c r="I165" i="49"/>
  <c r="I163" i="48"/>
  <c r="M163" i="38"/>
  <c r="M7" i="72" s="1"/>
  <c r="M5" i="72"/>
  <c r="M165" i="49"/>
  <c r="M163" i="48"/>
  <c r="M163" i="49"/>
  <c r="M165" i="48"/>
  <c r="M166" i="48"/>
  <c r="Q163" i="38"/>
  <c r="Q7" i="72" s="1"/>
  <c r="Q5" i="72"/>
  <c r="Q165" i="48"/>
  <c r="Q163" i="49"/>
  <c r="Q163" i="48"/>
  <c r="Q165" i="49"/>
  <c r="Q175" i="50"/>
  <c r="C11" i="72"/>
  <c r="C167" i="48"/>
  <c r="C167" i="49"/>
  <c r="C167" i="50"/>
  <c r="G11" i="72"/>
  <c r="G167" i="48"/>
  <c r="G167" i="50"/>
  <c r="G167" i="49"/>
  <c r="K11" i="72"/>
  <c r="K167" i="48"/>
  <c r="K167" i="49"/>
  <c r="K167" i="50"/>
  <c r="O11" i="72"/>
  <c r="O167" i="50"/>
  <c r="O167" i="48"/>
  <c r="O167" i="49"/>
  <c r="D12" i="72"/>
  <c r="D169" i="48"/>
  <c r="D169" i="49"/>
  <c r="D170" i="48"/>
  <c r="D170" i="49"/>
  <c r="D169" i="50"/>
  <c r="D168" i="49"/>
  <c r="H12" i="72"/>
  <c r="H190" i="72" s="1"/>
  <c r="H169" i="49"/>
  <c r="H170" i="49"/>
  <c r="H169" i="50"/>
  <c r="H170" i="48"/>
  <c r="H169" i="48"/>
  <c r="L12" i="72"/>
  <c r="L169" i="49"/>
  <c r="L170" i="48"/>
  <c r="L170" i="49"/>
  <c r="L169" i="50"/>
  <c r="L169" i="48"/>
  <c r="P12" i="72"/>
  <c r="P208" i="72" s="1"/>
  <c r="P169" i="49"/>
  <c r="P170" i="49"/>
  <c r="P169" i="50"/>
  <c r="P170" i="48"/>
  <c r="P169" i="48"/>
  <c r="P168" i="50"/>
  <c r="E13" i="72"/>
  <c r="E171" i="48"/>
  <c r="E171" i="49"/>
  <c r="I13" i="72"/>
  <c r="I171" i="48"/>
  <c r="I171" i="49"/>
  <c r="M13" i="72"/>
  <c r="M171" i="48"/>
  <c r="M171" i="49"/>
  <c r="Q13" i="72"/>
  <c r="Q171" i="49"/>
  <c r="Q171" i="48"/>
  <c r="F14" i="72"/>
  <c r="F174" i="48"/>
  <c r="F173" i="49"/>
  <c r="F174" i="49"/>
  <c r="F173" i="48"/>
  <c r="J14" i="72"/>
  <c r="J174" i="49"/>
  <c r="J173" i="49"/>
  <c r="J174" i="48"/>
  <c r="J173" i="48"/>
  <c r="N14" i="72"/>
  <c r="N194" i="72" s="1"/>
  <c r="N174" i="48"/>
  <c r="N173" i="49"/>
  <c r="N173" i="48"/>
  <c r="N174" i="49"/>
  <c r="N172" i="49"/>
  <c r="C16" i="72"/>
  <c r="C176" i="50"/>
  <c r="C176" i="48"/>
  <c r="C176" i="49"/>
  <c r="G16" i="72"/>
  <c r="G176" i="49"/>
  <c r="G176" i="50"/>
  <c r="G176" i="48"/>
  <c r="K16" i="72"/>
  <c r="K176" i="49"/>
  <c r="K176" i="48"/>
  <c r="K176" i="50"/>
  <c r="O16" i="72"/>
  <c r="O176" i="48"/>
  <c r="O176" i="49"/>
  <c r="O176" i="50"/>
  <c r="D17" i="72"/>
  <c r="D177" i="48"/>
  <c r="D177" i="49"/>
  <c r="H17" i="72"/>
  <c r="H177" i="48"/>
  <c r="H177" i="49"/>
  <c r="L17" i="72"/>
  <c r="L177" i="49"/>
  <c r="L177" i="48"/>
  <c r="P17" i="72"/>
  <c r="P177" i="48"/>
  <c r="P177" i="49"/>
  <c r="C60" i="64"/>
  <c r="C11" i="59"/>
  <c r="C11" i="58"/>
  <c r="C11" i="60"/>
  <c r="C65" i="64"/>
  <c r="C19" i="60"/>
  <c r="C20" i="60"/>
  <c r="C20" i="59"/>
  <c r="C19" i="59"/>
  <c r="C20" i="58"/>
  <c r="C19" i="58"/>
  <c r="C53" i="65"/>
  <c r="C31" i="58"/>
  <c r="C31" i="60"/>
  <c r="C31" i="59"/>
  <c r="C30" i="60"/>
  <c r="C58" i="65"/>
  <c r="C40" i="60"/>
  <c r="C40" i="58"/>
  <c r="C39" i="58"/>
  <c r="C39" i="59"/>
  <c r="C39" i="60"/>
  <c r="C40" i="59"/>
  <c r="C54" i="66"/>
  <c r="C52" i="58"/>
  <c r="C53" i="59"/>
  <c r="C52" i="60"/>
  <c r="C53" i="58"/>
  <c r="C52" i="59"/>
  <c r="C51" i="59"/>
  <c r="C51" i="60"/>
  <c r="C59" i="66"/>
  <c r="C60" i="59"/>
  <c r="C60" i="58"/>
  <c r="C55" i="67"/>
  <c r="C73" i="58"/>
  <c r="C73" i="59"/>
  <c r="C60" i="68"/>
  <c r="C86" i="59"/>
  <c r="C86" i="58"/>
  <c r="C59" i="69"/>
  <c r="C122" i="59"/>
  <c r="C122" i="58"/>
  <c r="C55" i="70"/>
  <c r="C135" i="59"/>
  <c r="C135" i="58"/>
  <c r="C51" i="71"/>
  <c r="C147" i="59"/>
  <c r="C147" i="58"/>
  <c r="C56" i="71"/>
  <c r="C156" i="58"/>
  <c r="C154" i="59"/>
  <c r="C154" i="58"/>
  <c r="C156" i="59"/>
  <c r="C155" i="59"/>
  <c r="C155" i="58"/>
  <c r="C53" i="72"/>
  <c r="C166" i="59"/>
  <c r="C58" i="72"/>
  <c r="C175" i="58"/>
  <c r="C175" i="59"/>
  <c r="C49" i="66"/>
  <c r="C45" i="59"/>
  <c r="C46" i="59"/>
  <c r="C45" i="58"/>
  <c r="C45" i="60"/>
  <c r="C46" i="58"/>
  <c r="C49" i="70"/>
  <c r="C127" i="58"/>
  <c r="C126" i="59"/>
  <c r="C127" i="59"/>
  <c r="C126" i="58"/>
  <c r="E55" i="64"/>
  <c r="E5" i="59"/>
  <c r="E6" i="59"/>
  <c r="E5" i="60"/>
  <c r="E6" i="58"/>
  <c r="E5" i="58"/>
  <c r="I55" i="64"/>
  <c r="I5" i="60"/>
  <c r="I5" i="59"/>
  <c r="I5" i="58"/>
  <c r="I6" i="58"/>
  <c r="I6" i="59"/>
  <c r="M55" i="64"/>
  <c r="M5" i="60"/>
  <c r="M5" i="58"/>
  <c r="M6" i="58"/>
  <c r="M6" i="59"/>
  <c r="M5" i="59"/>
  <c r="Q55" i="64"/>
  <c r="Q6" i="58"/>
  <c r="Q5" i="60"/>
  <c r="Q5" i="58"/>
  <c r="Q6" i="59"/>
  <c r="Q5" i="59"/>
  <c r="G57" i="64"/>
  <c r="G8" i="59"/>
  <c r="G8" i="58"/>
  <c r="K57" i="64"/>
  <c r="K8" i="59"/>
  <c r="K8" i="58"/>
  <c r="O57" i="64"/>
  <c r="O8" i="58"/>
  <c r="O8" i="59"/>
  <c r="E59" i="64"/>
  <c r="E10" i="60"/>
  <c r="E10" i="58"/>
  <c r="E10" i="59"/>
  <c r="E9" i="60"/>
  <c r="E9" i="59"/>
  <c r="I59" i="64"/>
  <c r="I10" i="60"/>
  <c r="I10" i="58"/>
  <c r="I9" i="59"/>
  <c r="I9" i="60"/>
  <c r="I10" i="59"/>
  <c r="I9" i="58"/>
  <c r="M59" i="64"/>
  <c r="M9" i="60"/>
  <c r="M10" i="59"/>
  <c r="M10" i="60"/>
  <c r="M10" i="58"/>
  <c r="M9" i="58"/>
  <c r="M9" i="59"/>
  <c r="Q59" i="64"/>
  <c r="Q9" i="58"/>
  <c r="Q10" i="58"/>
  <c r="Q9" i="60"/>
  <c r="Q9" i="59"/>
  <c r="Q10" i="59"/>
  <c r="Q10" i="60"/>
  <c r="G60" i="64"/>
  <c r="G11" i="58"/>
  <c r="G11" i="60"/>
  <c r="G11" i="59"/>
  <c r="G62" i="64"/>
  <c r="G15" i="59"/>
  <c r="G15" i="58"/>
  <c r="K62" i="64"/>
  <c r="K15" i="59"/>
  <c r="K15" i="58"/>
  <c r="O62" i="64"/>
  <c r="O15" i="58"/>
  <c r="O15" i="59"/>
  <c r="E63" i="64"/>
  <c r="E17" i="59"/>
  <c r="E18" i="59"/>
  <c r="E17" i="58"/>
  <c r="E18" i="58"/>
  <c r="E16" i="59"/>
  <c r="I63" i="64"/>
  <c r="I18" i="58"/>
  <c r="I17" i="58"/>
  <c r="I17" i="59"/>
  <c r="I18" i="59"/>
  <c r="I16" i="58"/>
  <c r="M63" i="64"/>
  <c r="M435" i="64" s="1"/>
  <c r="M18" i="59"/>
  <c r="M18" i="58"/>
  <c r="M17" i="58"/>
  <c r="M17" i="59"/>
  <c r="Q63" i="64"/>
  <c r="Q414" i="64" s="1"/>
  <c r="Q18" i="59"/>
  <c r="Q17" i="58"/>
  <c r="Q18" i="58"/>
  <c r="Q17" i="59"/>
  <c r="G65" i="64"/>
  <c r="G20" i="58"/>
  <c r="G19" i="59"/>
  <c r="G20" i="60"/>
  <c r="G19" i="60"/>
  <c r="G20" i="59"/>
  <c r="G19" i="58"/>
  <c r="K65" i="64"/>
  <c r="K19" i="60"/>
  <c r="K19" i="58"/>
  <c r="K20" i="58"/>
  <c r="K19" i="59"/>
  <c r="K20" i="59"/>
  <c r="K20" i="60"/>
  <c r="O65" i="64"/>
  <c r="O20" i="60"/>
  <c r="O19" i="58"/>
  <c r="O19" i="60"/>
  <c r="O19" i="59"/>
  <c r="O20" i="58"/>
  <c r="O20" i="59"/>
  <c r="E66" i="64"/>
  <c r="E21" i="60"/>
  <c r="E21" i="59"/>
  <c r="E21" i="58"/>
  <c r="M66" i="64"/>
  <c r="M21" i="58"/>
  <c r="M21" i="60"/>
  <c r="M21" i="59"/>
  <c r="G67" i="64"/>
  <c r="G22" i="59"/>
  <c r="G22" i="58"/>
  <c r="K67" i="64"/>
  <c r="K22" i="59"/>
  <c r="K22" i="58"/>
  <c r="O67" i="64"/>
  <c r="O22" i="58"/>
  <c r="O22" i="59"/>
  <c r="E49" i="65"/>
  <c r="E26" i="60"/>
  <c r="E27" i="59"/>
  <c r="E26" i="59"/>
  <c r="E26" i="58"/>
  <c r="E27" i="58"/>
  <c r="I49" i="65"/>
  <c r="I27" i="59"/>
  <c r="I27" i="58"/>
  <c r="I26" i="59"/>
  <c r="I26" i="58"/>
  <c r="I26" i="60"/>
  <c r="M49" i="65"/>
  <c r="M26" i="59"/>
  <c r="M26" i="58"/>
  <c r="M26" i="60"/>
  <c r="M27" i="58"/>
  <c r="M27" i="59"/>
  <c r="Q49" i="65"/>
  <c r="Q26" i="60"/>
  <c r="Q26" i="59"/>
  <c r="Q26" i="58"/>
  <c r="Q27" i="59"/>
  <c r="Q27" i="58"/>
  <c r="G51" i="65"/>
  <c r="G29" i="58"/>
  <c r="G29" i="59"/>
  <c r="K51" i="65"/>
  <c r="K29" i="59"/>
  <c r="K29" i="58"/>
  <c r="O51" i="65"/>
  <c r="O29" i="59"/>
  <c r="O29" i="58"/>
  <c r="E53" i="65"/>
  <c r="E31" i="60"/>
  <c r="E30" i="59"/>
  <c r="E31" i="58"/>
  <c r="E31" i="59"/>
  <c r="E30" i="60"/>
  <c r="I53" i="65"/>
  <c r="I31" i="59"/>
  <c r="I31" i="58"/>
  <c r="I31" i="60"/>
  <c r="I30" i="59"/>
  <c r="I30" i="60"/>
  <c r="I30" i="58"/>
  <c r="M53" i="65"/>
  <c r="M30" i="59"/>
  <c r="M31" i="58"/>
  <c r="M31" i="59"/>
  <c r="M31" i="60"/>
  <c r="Q53" i="65"/>
  <c r="Q30" i="59"/>
  <c r="Q31" i="60"/>
  <c r="Q31" i="59"/>
  <c r="Q31" i="58"/>
  <c r="G54" i="65"/>
  <c r="G388" i="65" s="1"/>
  <c r="G33" i="59"/>
  <c r="G33" i="60"/>
  <c r="G34" i="58"/>
  <c r="G33" i="58"/>
  <c r="G34" i="59"/>
  <c r="G32" i="59"/>
  <c r="K54" i="65"/>
  <c r="K33" i="60"/>
  <c r="K34" i="58"/>
  <c r="K33" i="58"/>
  <c r="K34" i="59"/>
  <c r="K33" i="59"/>
  <c r="O54" i="65"/>
  <c r="O388" i="65" s="1"/>
  <c r="O34" i="58"/>
  <c r="O33" i="58"/>
  <c r="O34" i="59"/>
  <c r="O33" i="60"/>
  <c r="O33" i="59"/>
  <c r="E55" i="65"/>
  <c r="E35" i="58"/>
  <c r="E35" i="59"/>
  <c r="I55" i="65"/>
  <c r="I35" i="58"/>
  <c r="I35" i="59"/>
  <c r="M55" i="65"/>
  <c r="M35" i="59"/>
  <c r="M35" i="58"/>
  <c r="Q55" i="65"/>
  <c r="Q35" i="58"/>
  <c r="Q35" i="59"/>
  <c r="G56" i="65"/>
  <c r="G38" i="59"/>
  <c r="G37" i="59"/>
  <c r="G37" i="58"/>
  <c r="G38" i="58"/>
  <c r="G36" i="59"/>
  <c r="K56" i="65"/>
  <c r="K392" i="65" s="1"/>
  <c r="K38" i="58"/>
  <c r="K37" i="59"/>
  <c r="K38" i="59"/>
  <c r="K37" i="58"/>
  <c r="O56" i="65"/>
  <c r="O38" i="59"/>
  <c r="O37" i="59"/>
  <c r="O38" i="58"/>
  <c r="O37" i="58"/>
  <c r="E58" i="65"/>
  <c r="E39" i="58"/>
  <c r="E40" i="59"/>
  <c r="E39" i="60"/>
  <c r="E40" i="58"/>
  <c r="E40" i="60"/>
  <c r="E39" i="59"/>
  <c r="I58" i="65"/>
  <c r="I39" i="58"/>
  <c r="I39" i="60"/>
  <c r="I40" i="60"/>
  <c r="I40" i="58"/>
  <c r="I40" i="59"/>
  <c r="I39" i="59"/>
  <c r="M58" i="65"/>
  <c r="M39" i="58"/>
  <c r="M40" i="60"/>
  <c r="M39" i="59"/>
  <c r="M40" i="58"/>
  <c r="M39" i="60"/>
  <c r="M40" i="59"/>
  <c r="Q58" i="65"/>
  <c r="Q39" i="58"/>
  <c r="Q40" i="59"/>
  <c r="Q40" i="60"/>
  <c r="Q39" i="59"/>
  <c r="Q40" i="58"/>
  <c r="Q39" i="60"/>
  <c r="G59" i="65"/>
  <c r="G41" i="58"/>
  <c r="G41" i="59"/>
  <c r="K59" i="65"/>
  <c r="K41" i="59"/>
  <c r="K41" i="58"/>
  <c r="O59" i="65"/>
  <c r="O41" i="58"/>
  <c r="O41" i="59"/>
  <c r="E49" i="66"/>
  <c r="E46" i="58"/>
  <c r="E45" i="58"/>
  <c r="E46" i="59"/>
  <c r="E45" i="59"/>
  <c r="E45" i="60"/>
  <c r="I49" i="66"/>
  <c r="I46" i="58"/>
  <c r="I45" i="59"/>
  <c r="I45" i="60"/>
  <c r="I46" i="59"/>
  <c r="I45" i="58"/>
  <c r="M49" i="66"/>
  <c r="M45" i="59"/>
  <c r="M45" i="58"/>
  <c r="M46" i="58"/>
  <c r="M45" i="60"/>
  <c r="M46" i="59"/>
  <c r="Q49" i="66"/>
  <c r="Q46" i="59"/>
  <c r="Q45" i="60"/>
  <c r="Q46" i="58"/>
  <c r="Q45" i="59"/>
  <c r="Q45" i="58"/>
  <c r="G51" i="66"/>
  <c r="G48" i="58"/>
  <c r="G48" i="59"/>
  <c r="K51" i="66"/>
  <c r="K48" i="58"/>
  <c r="K48" i="59"/>
  <c r="O51" i="66"/>
  <c r="O48" i="59"/>
  <c r="O48" i="58"/>
  <c r="E53" i="66"/>
  <c r="E50" i="60"/>
  <c r="E50" i="59"/>
  <c r="E49" i="59"/>
  <c r="E50" i="58"/>
  <c r="E49" i="58"/>
  <c r="I53" i="66"/>
  <c r="I50" i="58"/>
  <c r="I50" i="59"/>
  <c r="I49" i="58"/>
  <c r="I49" i="59"/>
  <c r="I50" i="60"/>
  <c r="M53" i="66"/>
  <c r="M50" i="58"/>
  <c r="M50" i="59"/>
  <c r="M50" i="60"/>
  <c r="M49" i="59"/>
  <c r="M49" i="58"/>
  <c r="M49" i="60"/>
  <c r="Q53" i="66"/>
  <c r="Q50" i="58"/>
  <c r="Q50" i="60"/>
  <c r="Q49" i="58"/>
  <c r="Q50" i="59"/>
  <c r="Q49" i="60"/>
  <c r="G54" i="66"/>
  <c r="G369" i="66" s="1"/>
  <c r="G52" i="59"/>
  <c r="G53" i="59"/>
  <c r="G52" i="60"/>
  <c r="G52" i="58"/>
  <c r="G53" i="58"/>
  <c r="G51" i="59"/>
  <c r="G51" i="58"/>
  <c r="K54" i="66"/>
  <c r="K388" i="66" s="1"/>
  <c r="K52" i="60"/>
  <c r="K51" i="58"/>
  <c r="K52" i="58"/>
  <c r="K53" i="59"/>
  <c r="K53" i="58"/>
  <c r="K52" i="59"/>
  <c r="K51" i="60"/>
  <c r="O54" i="66"/>
  <c r="O53" i="58"/>
  <c r="O52" i="60"/>
  <c r="O52" i="59"/>
  <c r="O53" i="59"/>
  <c r="O52" i="58"/>
  <c r="O51" i="58"/>
  <c r="E55" i="66"/>
  <c r="E54" i="58"/>
  <c r="E54" i="59"/>
  <c r="I55" i="66"/>
  <c r="I54" i="58"/>
  <c r="I54" i="59"/>
  <c r="M55" i="66"/>
  <c r="M54" i="58"/>
  <c r="M54" i="59"/>
  <c r="Q55" i="66"/>
  <c r="Q54" i="58"/>
  <c r="Q54" i="59"/>
  <c r="G56" i="66"/>
  <c r="G56" i="58"/>
  <c r="G56" i="59"/>
  <c r="G57" i="58"/>
  <c r="G57" i="59"/>
  <c r="K56" i="66"/>
  <c r="K392" i="66" s="1"/>
  <c r="K57" i="59"/>
  <c r="K56" i="59"/>
  <c r="K55" i="58"/>
  <c r="K56" i="58"/>
  <c r="K57" i="58"/>
  <c r="O56" i="66"/>
  <c r="O373" i="66" s="1"/>
  <c r="O56" i="58"/>
  <c r="O57" i="59"/>
  <c r="O57" i="58"/>
  <c r="O56" i="59"/>
  <c r="O55" i="58"/>
  <c r="E58" i="66"/>
  <c r="E58" i="58"/>
  <c r="E58" i="59"/>
  <c r="I58" i="66"/>
  <c r="I59" i="58"/>
  <c r="I58" i="58"/>
  <c r="I58" i="60"/>
  <c r="I59" i="60"/>
  <c r="I59" i="59"/>
  <c r="I58" i="59"/>
  <c r="M58" i="66"/>
  <c r="M58" i="59"/>
  <c r="M58" i="58"/>
  <c r="Q58" i="66"/>
  <c r="Q59" i="60"/>
  <c r="Q59" i="59"/>
  <c r="Q58" i="60"/>
  <c r="Q58" i="59"/>
  <c r="Q58" i="58"/>
  <c r="Q59" i="58"/>
  <c r="G59" i="66"/>
  <c r="G60" i="58"/>
  <c r="G60" i="59"/>
  <c r="K59" i="66"/>
  <c r="K60" i="58"/>
  <c r="K60" i="59"/>
  <c r="O59" i="66"/>
  <c r="O60" i="59"/>
  <c r="O60" i="58"/>
  <c r="E49" i="67"/>
  <c r="E65" i="58"/>
  <c r="E64" i="60"/>
  <c r="E64" i="59"/>
  <c r="E65" i="59"/>
  <c r="E64" i="58"/>
  <c r="I49" i="67"/>
  <c r="I64" i="58"/>
  <c r="I65" i="59"/>
  <c r="I64" i="59"/>
  <c r="I65" i="58"/>
  <c r="I64" i="60"/>
  <c r="M49" i="67"/>
  <c r="M64" i="58"/>
  <c r="M64" i="60"/>
  <c r="M65" i="58"/>
  <c r="M65" i="59"/>
  <c r="M64" i="59"/>
  <c r="Q49" i="67"/>
  <c r="Q65" i="58"/>
  <c r="Q64" i="60"/>
  <c r="Q64" i="59"/>
  <c r="Q65" i="59"/>
  <c r="Q64" i="58"/>
  <c r="G51" i="67"/>
  <c r="G67" i="59"/>
  <c r="G67" i="58"/>
  <c r="K51" i="67"/>
  <c r="K67" i="59"/>
  <c r="K67" i="58"/>
  <c r="O51" i="67"/>
  <c r="O67" i="58"/>
  <c r="O67" i="59"/>
  <c r="E53" i="67"/>
  <c r="E69" i="59"/>
  <c r="E69" i="58"/>
  <c r="E69" i="60"/>
  <c r="E68" i="60"/>
  <c r="E68" i="59"/>
  <c r="I53" i="67"/>
  <c r="I69" i="60"/>
  <c r="I69" i="58"/>
  <c r="I68" i="59"/>
  <c r="I69" i="59"/>
  <c r="I68" i="58"/>
  <c r="M53" i="67"/>
  <c r="M69" i="60"/>
  <c r="M69" i="59"/>
  <c r="M69" i="58"/>
  <c r="M68" i="60"/>
  <c r="M68" i="58"/>
  <c r="Q53" i="67"/>
  <c r="Q69" i="60"/>
  <c r="Q68" i="58"/>
  <c r="Q68" i="60"/>
  <c r="Q68" i="59"/>
  <c r="Q69" i="58"/>
  <c r="Q69" i="59"/>
  <c r="G54" i="67"/>
  <c r="G72" i="58"/>
  <c r="G72" i="59"/>
  <c r="G71" i="60"/>
  <c r="G71" i="59"/>
  <c r="G71" i="58"/>
  <c r="G70" i="59"/>
  <c r="K54" i="67"/>
  <c r="K71" i="60"/>
  <c r="K72" i="58"/>
  <c r="K71" i="58"/>
  <c r="K72" i="59"/>
  <c r="K71" i="59"/>
  <c r="O54" i="67"/>
  <c r="O369" i="67" s="1"/>
  <c r="O71" i="59"/>
  <c r="O71" i="58"/>
  <c r="O72" i="59"/>
  <c r="O72" i="58"/>
  <c r="O71" i="60"/>
  <c r="O70" i="58"/>
  <c r="E55" i="67"/>
  <c r="E73" i="59"/>
  <c r="E73" i="58"/>
  <c r="I55" i="67"/>
  <c r="I73" i="58"/>
  <c r="I73" i="59"/>
  <c r="M55" i="67"/>
  <c r="M73" i="58"/>
  <c r="M73" i="59"/>
  <c r="Q55" i="67"/>
  <c r="Q73" i="59"/>
  <c r="Q73" i="58"/>
  <c r="G56" i="67"/>
  <c r="G76" i="59"/>
  <c r="G75" i="59"/>
  <c r="G75" i="58"/>
  <c r="G76" i="58"/>
  <c r="G74" i="58"/>
  <c r="K56" i="67"/>
  <c r="K75" i="58"/>
  <c r="K76" i="58"/>
  <c r="K75" i="59"/>
  <c r="K76" i="59"/>
  <c r="O56" i="67"/>
  <c r="O76" i="58"/>
  <c r="O76" i="59"/>
  <c r="O75" i="59"/>
  <c r="O75" i="58"/>
  <c r="E58" i="67"/>
  <c r="E77" i="59"/>
  <c r="E78" i="58"/>
  <c r="E78" i="60"/>
  <c r="E77" i="58"/>
  <c r="E77" i="60"/>
  <c r="E78" i="59"/>
  <c r="I58" i="67"/>
  <c r="I77" i="60"/>
  <c r="I77" i="59"/>
  <c r="I78" i="58"/>
  <c r="I77" i="58"/>
  <c r="I78" i="60"/>
  <c r="I78" i="59"/>
  <c r="M58" i="67"/>
  <c r="M77" i="59"/>
  <c r="M77" i="60"/>
  <c r="M78" i="60"/>
  <c r="M78" i="58"/>
  <c r="M78" i="59"/>
  <c r="M77" i="58"/>
  <c r="Q58" i="67"/>
  <c r="Q77" i="59"/>
  <c r="Q77" i="58"/>
  <c r="Q77" i="60"/>
  <c r="Q78" i="59"/>
  <c r="Q78" i="58"/>
  <c r="Q78" i="60"/>
  <c r="G59" i="67"/>
  <c r="G79" i="58"/>
  <c r="G79" i="59"/>
  <c r="K59" i="67"/>
  <c r="K79" i="58"/>
  <c r="K79" i="59"/>
  <c r="O59" i="67"/>
  <c r="O79" i="58"/>
  <c r="O79" i="59"/>
  <c r="E58" i="68"/>
  <c r="E84" i="58"/>
  <c r="E83" i="59"/>
  <c r="E83" i="58"/>
  <c r="E83" i="60"/>
  <c r="E84" i="59"/>
  <c r="I58" i="68"/>
  <c r="I83" i="60"/>
  <c r="I84" i="59"/>
  <c r="I84" i="58"/>
  <c r="I83" i="59"/>
  <c r="I83" i="58"/>
  <c r="M58" i="68"/>
  <c r="M84" i="58"/>
  <c r="M83" i="59"/>
  <c r="M83" i="58"/>
  <c r="M83" i="60"/>
  <c r="M84" i="59"/>
  <c r="Q58" i="68"/>
  <c r="Q83" i="59"/>
  <c r="Q83" i="58"/>
  <c r="Q84" i="59"/>
  <c r="Q84" i="58"/>
  <c r="Q83" i="60"/>
  <c r="G60" i="68"/>
  <c r="G86" i="59"/>
  <c r="G86" i="58"/>
  <c r="K60" i="68"/>
  <c r="K86" i="58"/>
  <c r="K86" i="59"/>
  <c r="O60" i="68"/>
  <c r="O86" i="58"/>
  <c r="O86" i="59"/>
  <c r="E62" i="68"/>
  <c r="E88" i="59"/>
  <c r="E88" i="60"/>
  <c r="E87" i="60"/>
  <c r="E88" i="58"/>
  <c r="I62" i="68"/>
  <c r="I88" i="58"/>
  <c r="I88" i="60"/>
  <c r="I87" i="59"/>
  <c r="I88" i="59"/>
  <c r="I87" i="60"/>
  <c r="M62" i="68"/>
  <c r="M88" i="60"/>
  <c r="M88" i="58"/>
  <c r="M88" i="59"/>
  <c r="M87" i="58"/>
  <c r="M87" i="59"/>
  <c r="Q62" i="68"/>
  <c r="Q87" i="60"/>
  <c r="Q88" i="59"/>
  <c r="Q88" i="58"/>
  <c r="Q88" i="60"/>
  <c r="G63" i="68"/>
  <c r="G90" i="60"/>
  <c r="G90" i="59"/>
  <c r="G90" i="58"/>
  <c r="G91" i="59"/>
  <c r="G91" i="58"/>
  <c r="K63" i="68"/>
  <c r="K91" i="58"/>
  <c r="K90" i="58"/>
  <c r="K90" i="59"/>
  <c r="K91" i="59"/>
  <c r="K90" i="60"/>
  <c r="K89" i="60"/>
  <c r="O63" i="68"/>
  <c r="O90" i="58"/>
  <c r="O91" i="58"/>
  <c r="O90" i="60"/>
  <c r="O90" i="59"/>
  <c r="O91" i="59"/>
  <c r="O89" i="59"/>
  <c r="I64" i="68"/>
  <c r="I92" i="60"/>
  <c r="I92" i="59"/>
  <c r="I92" i="58"/>
  <c r="Q64" i="68"/>
  <c r="Q92" i="58"/>
  <c r="Q92" i="60"/>
  <c r="Q92" i="59"/>
  <c r="O65" i="68"/>
  <c r="O485" i="68" s="1"/>
  <c r="O94" i="60"/>
  <c r="O94" i="59"/>
  <c r="O94" i="58"/>
  <c r="O95" i="58"/>
  <c r="O95" i="59"/>
  <c r="E66" i="68"/>
  <c r="E96" i="59"/>
  <c r="E96" i="58"/>
  <c r="I66" i="68"/>
  <c r="I96" i="59"/>
  <c r="I96" i="58"/>
  <c r="M66" i="68"/>
  <c r="M96" i="58"/>
  <c r="M96" i="59"/>
  <c r="Q66" i="68"/>
  <c r="Q96" i="58"/>
  <c r="Q96" i="59"/>
  <c r="G67" i="68"/>
  <c r="G98" i="58"/>
  <c r="G99" i="58"/>
  <c r="G98" i="59"/>
  <c r="G99" i="59"/>
  <c r="K67" i="68"/>
  <c r="K99" i="59"/>
  <c r="K98" i="58"/>
  <c r="K98" i="59"/>
  <c r="K99" i="58"/>
  <c r="K97" i="59"/>
  <c r="O67" i="68"/>
  <c r="O465" i="68" s="1"/>
  <c r="O98" i="59"/>
  <c r="O99" i="58"/>
  <c r="O98" i="58"/>
  <c r="O99" i="59"/>
  <c r="O97" i="59"/>
  <c r="E69" i="68"/>
  <c r="E100" i="58"/>
  <c r="E101" i="58"/>
  <c r="E101" i="59"/>
  <c r="E100" i="59"/>
  <c r="I69" i="68"/>
  <c r="I101" i="59"/>
  <c r="I100" i="58"/>
  <c r="I100" i="59"/>
  <c r="I101" i="58"/>
  <c r="M69" i="68"/>
  <c r="M100" i="59"/>
  <c r="M100" i="58"/>
  <c r="M101" i="58"/>
  <c r="M101" i="59"/>
  <c r="Q69" i="68"/>
  <c r="Q100" i="58"/>
  <c r="Q101" i="58"/>
  <c r="Q100" i="59"/>
  <c r="Q101" i="59"/>
  <c r="E71" i="68"/>
  <c r="E103" i="58"/>
  <c r="E103" i="59"/>
  <c r="I71" i="68"/>
  <c r="I103" i="59"/>
  <c r="I103" i="58"/>
  <c r="M71" i="68"/>
  <c r="M103" i="59"/>
  <c r="M103" i="58"/>
  <c r="Q71" i="68"/>
  <c r="Q103" i="58"/>
  <c r="Q103" i="59"/>
  <c r="G49" i="69"/>
  <c r="G108" i="59"/>
  <c r="G108" i="58"/>
  <c r="G107" i="58"/>
  <c r="G107" i="59"/>
  <c r="K49" i="69"/>
  <c r="K107" i="59"/>
  <c r="K107" i="58"/>
  <c r="K108" i="58"/>
  <c r="K108" i="59"/>
  <c r="O49" i="69"/>
  <c r="O107" i="59"/>
  <c r="O108" i="59"/>
  <c r="O107" i="58"/>
  <c r="O108" i="58"/>
  <c r="E51" i="69"/>
  <c r="E110" i="59"/>
  <c r="E110" i="58"/>
  <c r="I51" i="69"/>
  <c r="I110" i="58"/>
  <c r="I110" i="59"/>
  <c r="M51" i="69"/>
  <c r="M110" i="59"/>
  <c r="M110" i="58"/>
  <c r="Q51" i="69"/>
  <c r="Q110" i="59"/>
  <c r="Q110" i="58"/>
  <c r="G55" i="69"/>
  <c r="G116" i="59"/>
  <c r="G116" i="58"/>
  <c r="K55" i="69"/>
  <c r="K116" i="59"/>
  <c r="K116" i="58"/>
  <c r="O55" i="69"/>
  <c r="O116" i="58"/>
  <c r="O116" i="59"/>
  <c r="E56" i="69"/>
  <c r="E373" i="69" s="1"/>
  <c r="E119" i="58"/>
  <c r="E118" i="59"/>
  <c r="E119" i="59"/>
  <c r="E118" i="58"/>
  <c r="I56" i="69"/>
  <c r="I118" i="58"/>
  <c r="I119" i="59"/>
  <c r="I117" i="59"/>
  <c r="I119" i="58"/>
  <c r="I118" i="59"/>
  <c r="I117" i="58"/>
  <c r="M56" i="69"/>
  <c r="M392" i="69" s="1"/>
  <c r="M119" i="59"/>
  <c r="M118" i="59"/>
  <c r="M118" i="58"/>
  <c r="M119" i="58"/>
  <c r="Q56" i="69"/>
  <c r="Q392" i="69" s="1"/>
  <c r="Q117" i="58"/>
  <c r="Q119" i="58"/>
  <c r="Q118" i="59"/>
  <c r="Q118" i="58"/>
  <c r="Q119" i="59"/>
  <c r="Q117" i="59"/>
  <c r="G58" i="69"/>
  <c r="G120" i="59"/>
  <c r="G120" i="58"/>
  <c r="K58" i="69"/>
  <c r="K120" i="58"/>
  <c r="K120" i="59"/>
  <c r="O58" i="69"/>
  <c r="O120" i="59"/>
  <c r="O120" i="58"/>
  <c r="E59" i="69"/>
  <c r="E122" i="58"/>
  <c r="E122" i="59"/>
  <c r="I59" i="69"/>
  <c r="I122" i="59"/>
  <c r="I122" i="58"/>
  <c r="M59" i="69"/>
  <c r="M122" i="59"/>
  <c r="M122" i="58"/>
  <c r="Q59" i="69"/>
  <c r="Q122" i="58"/>
  <c r="Q122" i="59"/>
  <c r="G49" i="70"/>
  <c r="G127" i="59"/>
  <c r="G127" i="58"/>
  <c r="G126" i="58"/>
  <c r="G126" i="59"/>
  <c r="K49" i="70"/>
  <c r="K126" i="58"/>
  <c r="K127" i="59"/>
  <c r="K126" i="59"/>
  <c r="K127" i="58"/>
  <c r="O49" i="70"/>
  <c r="O126" i="59"/>
  <c r="O127" i="59"/>
  <c r="O126" i="58"/>
  <c r="O127" i="58"/>
  <c r="E51" i="70"/>
  <c r="E129" i="59"/>
  <c r="E129" i="58"/>
  <c r="I51" i="70"/>
  <c r="I129" i="58"/>
  <c r="I129" i="59"/>
  <c r="M51" i="70"/>
  <c r="M129" i="59"/>
  <c r="M129" i="58"/>
  <c r="Q51" i="70"/>
  <c r="Q129" i="59"/>
  <c r="Q129" i="58"/>
  <c r="G53" i="70"/>
  <c r="G131" i="58"/>
  <c r="G131" i="59"/>
  <c r="K53" i="70"/>
  <c r="K131" i="58"/>
  <c r="K131" i="59"/>
  <c r="O53" i="70"/>
  <c r="O131" i="59"/>
  <c r="O131" i="58"/>
  <c r="O130" i="59"/>
  <c r="O130" i="58"/>
  <c r="E54" i="70"/>
  <c r="E134" i="59"/>
  <c r="E133" i="59"/>
  <c r="E134" i="58"/>
  <c r="E133" i="58"/>
  <c r="E132" i="59"/>
  <c r="I54" i="70"/>
  <c r="I388" i="70" s="1"/>
  <c r="I133" i="58"/>
  <c r="I134" i="59"/>
  <c r="I133" i="59"/>
  <c r="I134" i="58"/>
  <c r="M54" i="70"/>
  <c r="M134" i="59"/>
  <c r="M133" i="58"/>
  <c r="M133" i="59"/>
  <c r="M134" i="58"/>
  <c r="M132" i="59"/>
  <c r="Q54" i="70"/>
  <c r="Q388" i="70" s="1"/>
  <c r="Q133" i="59"/>
  <c r="Q132" i="58"/>
  <c r="Q134" i="58"/>
  <c r="Q134" i="59"/>
  <c r="Q133" i="58"/>
  <c r="G55" i="70"/>
  <c r="G135" i="59"/>
  <c r="G135" i="58"/>
  <c r="K55" i="70"/>
  <c r="K135" i="58"/>
  <c r="K135" i="59"/>
  <c r="O55" i="70"/>
  <c r="O135" i="59"/>
  <c r="O135" i="58"/>
  <c r="E56" i="70"/>
  <c r="E373" i="70" s="1"/>
  <c r="E137" i="59"/>
  <c r="E136" i="58"/>
  <c r="E138" i="59"/>
  <c r="E137" i="58"/>
  <c r="E138" i="58"/>
  <c r="E136" i="59"/>
  <c r="I56" i="70"/>
  <c r="I138" i="59"/>
  <c r="I137" i="58"/>
  <c r="I137" i="59"/>
  <c r="I138" i="58"/>
  <c r="M56" i="70"/>
  <c r="M138" i="59"/>
  <c r="M138" i="58"/>
  <c r="M137" i="59"/>
  <c r="M136" i="58"/>
  <c r="M137" i="58"/>
  <c r="M136" i="59"/>
  <c r="Q56" i="70"/>
  <c r="Q138" i="59"/>
  <c r="Q138" i="58"/>
  <c r="Q137" i="59"/>
  <c r="Q137" i="58"/>
  <c r="G58" i="70"/>
  <c r="G139" i="59"/>
  <c r="G139" i="58"/>
  <c r="K58" i="70"/>
  <c r="K139" i="58"/>
  <c r="K139" i="59"/>
  <c r="O58" i="70"/>
  <c r="O140" i="60"/>
  <c r="O139" i="60"/>
  <c r="O139" i="59"/>
  <c r="O139" i="58"/>
  <c r="O140" i="58"/>
  <c r="O140" i="59"/>
  <c r="E59" i="70"/>
  <c r="E141" i="59"/>
  <c r="E141" i="58"/>
  <c r="I59" i="70"/>
  <c r="I141" i="59"/>
  <c r="I141" i="58"/>
  <c r="M59" i="70"/>
  <c r="M141" i="59"/>
  <c r="M141" i="58"/>
  <c r="Q59" i="70"/>
  <c r="Q141" i="59"/>
  <c r="Q141" i="58"/>
  <c r="G49" i="71"/>
  <c r="G145" i="58"/>
  <c r="G145" i="59"/>
  <c r="K49" i="71"/>
  <c r="K145" i="59"/>
  <c r="K145" i="58"/>
  <c r="O49" i="71"/>
  <c r="O145" i="58"/>
  <c r="O145" i="59"/>
  <c r="E51" i="71"/>
  <c r="E147" i="58"/>
  <c r="E147" i="59"/>
  <c r="I51" i="71"/>
  <c r="I147" i="58"/>
  <c r="I147" i="59"/>
  <c r="M51" i="71"/>
  <c r="M147" i="58"/>
  <c r="M147" i="59"/>
  <c r="Q51" i="71"/>
  <c r="Q147" i="59"/>
  <c r="Q147" i="58"/>
  <c r="G53" i="71"/>
  <c r="G148" i="59"/>
  <c r="G148" i="58"/>
  <c r="K53" i="71"/>
  <c r="K148" i="59"/>
  <c r="K148" i="58"/>
  <c r="O53" i="71"/>
  <c r="O148" i="58"/>
  <c r="O148" i="59"/>
  <c r="G55" i="71"/>
  <c r="G153" i="59"/>
  <c r="G153" i="58"/>
  <c r="K55" i="71"/>
  <c r="K153" i="59"/>
  <c r="K153" i="58"/>
  <c r="O55" i="71"/>
  <c r="O153" i="59"/>
  <c r="O153" i="58"/>
  <c r="E56" i="71"/>
  <c r="E155" i="58"/>
  <c r="E156" i="59"/>
  <c r="E156" i="58"/>
  <c r="E155" i="59"/>
  <c r="I56" i="71"/>
  <c r="I156" i="59"/>
  <c r="I155" i="58"/>
  <c r="I156" i="58"/>
  <c r="I155" i="59"/>
  <c r="M56" i="71"/>
  <c r="M155" i="59"/>
  <c r="M156" i="58"/>
  <c r="M155" i="58"/>
  <c r="M156" i="59"/>
  <c r="M154" i="59"/>
  <c r="Q56" i="71"/>
  <c r="Q376" i="71" s="1"/>
  <c r="Q155" i="59"/>
  <c r="Q156" i="59"/>
  <c r="Q155" i="58"/>
  <c r="Q156" i="58"/>
  <c r="G58" i="71"/>
  <c r="G157" i="59"/>
  <c r="G157" i="58"/>
  <c r="K58" i="71"/>
  <c r="K157" i="59"/>
  <c r="K157" i="58"/>
  <c r="O58" i="71"/>
  <c r="O157" i="59"/>
  <c r="O157" i="58"/>
  <c r="E59" i="71"/>
  <c r="E159" i="58"/>
  <c r="E159" i="59"/>
  <c r="I59" i="71"/>
  <c r="I159" i="59"/>
  <c r="I159" i="58"/>
  <c r="M59" i="71"/>
  <c r="M159" i="59"/>
  <c r="M159" i="58"/>
  <c r="Q59" i="71"/>
  <c r="Q159" i="58"/>
  <c r="Q159" i="59"/>
  <c r="G49" i="72"/>
  <c r="G163" i="59"/>
  <c r="G163" i="58"/>
  <c r="K49" i="72"/>
  <c r="K163" i="59"/>
  <c r="K163" i="58"/>
  <c r="O49" i="72"/>
  <c r="O163" i="58"/>
  <c r="O163" i="59"/>
  <c r="E51" i="72"/>
  <c r="E165" i="58"/>
  <c r="E165" i="59"/>
  <c r="I51" i="72"/>
  <c r="I165" i="58"/>
  <c r="I165" i="59"/>
  <c r="M51" i="72"/>
  <c r="M165" i="59"/>
  <c r="M165" i="58"/>
  <c r="Q51" i="72"/>
  <c r="Q165" i="59"/>
  <c r="Q165" i="58"/>
  <c r="G53" i="72"/>
  <c r="G166" i="59"/>
  <c r="G166" i="58"/>
  <c r="K53" i="72"/>
  <c r="K166" i="58"/>
  <c r="O53" i="72"/>
  <c r="O166" i="58"/>
  <c r="G55" i="72"/>
  <c r="G171" i="59"/>
  <c r="G171" i="58"/>
  <c r="K55" i="72"/>
  <c r="K171" i="59"/>
  <c r="K171" i="58"/>
  <c r="O55" i="72"/>
  <c r="O171" i="59"/>
  <c r="O171" i="58"/>
  <c r="E56" i="72"/>
  <c r="E376" i="72" s="1"/>
  <c r="E173" i="59"/>
  <c r="E174" i="58"/>
  <c r="E173" i="58"/>
  <c r="E174" i="59"/>
  <c r="E172" i="58"/>
  <c r="I56" i="72"/>
  <c r="I173" i="59"/>
  <c r="I173" i="58"/>
  <c r="I174" i="59"/>
  <c r="I174" i="58"/>
  <c r="M56" i="72"/>
  <c r="M174" i="59"/>
  <c r="M174" i="58"/>
  <c r="M173" i="58"/>
  <c r="M173" i="59"/>
  <c r="M172" i="58"/>
  <c r="Q56" i="72"/>
  <c r="Q358" i="72" s="1"/>
  <c r="Q173" i="58"/>
  <c r="Q174" i="58"/>
  <c r="Q174" i="59"/>
  <c r="Q173" i="59"/>
  <c r="G58" i="72"/>
  <c r="G175" i="59"/>
  <c r="G175" i="58"/>
  <c r="K58" i="72"/>
  <c r="K175" i="59"/>
  <c r="K175" i="58"/>
  <c r="O58" i="72"/>
  <c r="O175" i="59"/>
  <c r="O175" i="58"/>
  <c r="E59" i="72"/>
  <c r="E177" i="59"/>
  <c r="E177" i="58"/>
  <c r="I59" i="72"/>
  <c r="I177" i="59"/>
  <c r="I177" i="58"/>
  <c r="M59" i="72"/>
  <c r="M177" i="58"/>
  <c r="M177" i="59"/>
  <c r="Q59" i="72"/>
  <c r="Q177" i="59"/>
  <c r="Q177" i="58"/>
  <c r="C12" i="48"/>
  <c r="J19" i="48"/>
  <c r="G16" i="48"/>
  <c r="G12" i="48"/>
  <c r="Q16" i="48"/>
  <c r="K19" i="48"/>
  <c r="L16" i="48"/>
  <c r="F9" i="44"/>
  <c r="F12" i="48"/>
  <c r="Q12" i="48"/>
  <c r="L12" i="48"/>
  <c r="F16" i="48"/>
  <c r="H16" i="48"/>
  <c r="P19" i="48"/>
  <c r="P16" i="48"/>
  <c r="E39" i="48"/>
  <c r="D32" i="48"/>
  <c r="O39" i="48"/>
  <c r="J32" i="48"/>
  <c r="N39" i="48"/>
  <c r="E36" i="48"/>
  <c r="L36" i="48"/>
  <c r="O32" i="48"/>
  <c r="Q32" i="48"/>
  <c r="B70" i="48"/>
  <c r="C58" i="48"/>
  <c r="D55" i="48"/>
  <c r="H39" i="48"/>
  <c r="H51" i="48"/>
  <c r="I58" i="48"/>
  <c r="F55" i="48"/>
  <c r="M70" i="48"/>
  <c r="M55" i="48"/>
  <c r="F70" i="48"/>
  <c r="N51" i="48"/>
  <c r="P70" i="48"/>
  <c r="Q77" i="48"/>
  <c r="N74" i="48"/>
  <c r="P58" i="48"/>
  <c r="L70" i="48"/>
  <c r="O70" i="48"/>
  <c r="B36" i="48"/>
  <c r="P74" i="48"/>
  <c r="C55" i="48"/>
  <c r="G74" i="48"/>
  <c r="G51" i="48"/>
  <c r="B100" i="48"/>
  <c r="D77" i="48"/>
  <c r="C77" i="48"/>
  <c r="N77" i="48"/>
  <c r="B77" i="48"/>
  <c r="K97" i="48"/>
  <c r="O89" i="48"/>
  <c r="C70" i="48"/>
  <c r="O97" i="48"/>
  <c r="K89" i="48"/>
  <c r="L93" i="48"/>
  <c r="F89" i="48"/>
  <c r="O100" i="48"/>
  <c r="I100" i="48"/>
  <c r="Q93" i="48"/>
  <c r="L97" i="48"/>
  <c r="D89" i="48"/>
  <c r="E97" i="48"/>
  <c r="E89" i="48"/>
  <c r="O55" i="48"/>
  <c r="F93" i="48"/>
  <c r="B120" i="48"/>
  <c r="D100" i="48"/>
  <c r="P93" i="48"/>
  <c r="H124" i="44"/>
  <c r="H130" i="48"/>
  <c r="N124" i="44"/>
  <c r="N130" i="48"/>
  <c r="P105" i="44"/>
  <c r="P111" i="48"/>
  <c r="H111" i="48"/>
  <c r="B111" i="48"/>
  <c r="H143" i="44"/>
  <c r="H148" i="48"/>
  <c r="Q111" i="48"/>
  <c r="L43" i="45"/>
  <c r="L49" i="49"/>
  <c r="P81" i="45"/>
  <c r="P141" i="68"/>
  <c r="P135" i="68" s="1"/>
  <c r="P87" i="49"/>
  <c r="I81" i="47"/>
  <c r="I189" i="68"/>
  <c r="I87" i="50"/>
  <c r="O93" i="71"/>
  <c r="J172" i="48"/>
  <c r="N136" i="71"/>
  <c r="N116" i="71"/>
  <c r="K143" i="72"/>
  <c r="G259" i="68"/>
  <c r="E152" i="71"/>
  <c r="Q30" i="58"/>
  <c r="O87" i="58"/>
  <c r="H420" i="68"/>
  <c r="L420" i="68"/>
  <c r="G390" i="71"/>
  <c r="G334" i="71"/>
  <c r="B19" i="49"/>
  <c r="B168" i="49"/>
  <c r="N32" i="49"/>
  <c r="J39" i="49"/>
  <c r="E49" i="49"/>
  <c r="F58" i="49"/>
  <c r="P70" i="49"/>
  <c r="O243" i="68"/>
  <c r="I137" i="69"/>
  <c r="O143" i="69"/>
  <c r="H130" i="49"/>
  <c r="H124" i="45"/>
  <c r="O146" i="70"/>
  <c r="G154" i="49"/>
  <c r="H154" i="49"/>
  <c r="I136" i="72"/>
  <c r="C140" i="72"/>
  <c r="H174" i="64"/>
  <c r="E150" i="65"/>
  <c r="O219" i="65"/>
  <c r="O156" i="65"/>
  <c r="E89" i="50"/>
  <c r="L211" i="70"/>
  <c r="F204" i="71"/>
  <c r="H157" i="50"/>
  <c r="C324" i="66"/>
  <c r="L112" i="67"/>
  <c r="M130" i="72"/>
  <c r="C100" i="50"/>
  <c r="D148" i="66"/>
  <c r="O169" i="68"/>
  <c r="E173" i="68"/>
  <c r="L196" i="69"/>
  <c r="L139" i="69"/>
  <c r="L118" i="69"/>
  <c r="J135" i="70"/>
  <c r="N132" i="49"/>
  <c r="I143" i="71"/>
  <c r="C116" i="72"/>
  <c r="O168" i="49"/>
  <c r="P140" i="72"/>
  <c r="M235" i="64"/>
  <c r="C211" i="65"/>
  <c r="J30" i="50"/>
  <c r="D30" i="50"/>
  <c r="D24" i="47"/>
  <c r="E30" i="50"/>
  <c r="K211" i="66"/>
  <c r="O156" i="66"/>
  <c r="N77" i="50"/>
  <c r="J208" i="69"/>
  <c r="K204" i="71"/>
  <c r="I89" i="49"/>
  <c r="E51" i="50"/>
  <c r="O93" i="70"/>
  <c r="D175" i="48"/>
  <c r="J16" i="49"/>
  <c r="D36" i="49"/>
  <c r="M39" i="49"/>
  <c r="J55" i="49"/>
  <c r="M120" i="49"/>
  <c r="J136" i="49"/>
  <c r="I146" i="70"/>
  <c r="I148" i="49"/>
  <c r="I143" i="45"/>
  <c r="I154" i="49"/>
  <c r="B211" i="65"/>
  <c r="B202" i="71"/>
  <c r="E39" i="50"/>
  <c r="N211" i="67"/>
  <c r="P204" i="71"/>
  <c r="E338" i="65"/>
  <c r="E312" i="71"/>
  <c r="J147" i="72"/>
  <c r="K70" i="58"/>
  <c r="K117" i="58"/>
  <c r="I132" i="58"/>
  <c r="I136" i="58"/>
  <c r="P148" i="58"/>
  <c r="H405" i="68"/>
  <c r="O105" i="60"/>
  <c r="J403" i="69"/>
  <c r="L9" i="59"/>
  <c r="N55" i="59"/>
  <c r="I331" i="67"/>
  <c r="I310" i="67"/>
  <c r="M285" i="67"/>
  <c r="O111" i="58"/>
  <c r="H338" i="66"/>
  <c r="E447" i="64"/>
  <c r="G348" i="66"/>
  <c r="C68" i="60"/>
  <c r="F360" i="64"/>
  <c r="F317" i="64"/>
  <c r="J323" i="64"/>
  <c r="J365" i="64" s="1"/>
  <c r="H51" i="58"/>
  <c r="L405" i="68"/>
  <c r="E368" i="64"/>
  <c r="E431" i="64"/>
  <c r="E344" i="64"/>
  <c r="E338" i="64" s="1"/>
  <c r="M431" i="64"/>
  <c r="M368" i="64"/>
  <c r="M344" i="64"/>
  <c r="M338" i="64" s="1"/>
  <c r="K407" i="68"/>
  <c r="D417" i="68"/>
  <c r="F310" i="69"/>
  <c r="F304" i="69" s="1"/>
  <c r="F335" i="69"/>
  <c r="F304" i="70"/>
  <c r="F338" i="70"/>
  <c r="H322" i="72"/>
  <c r="D403" i="66"/>
  <c r="M89" i="60"/>
  <c r="P105" i="60"/>
  <c r="F348" i="69"/>
  <c r="C353" i="68"/>
  <c r="G55" i="58"/>
  <c r="C413" i="68"/>
  <c r="C485" i="68"/>
  <c r="N431" i="64"/>
  <c r="N368" i="64"/>
  <c r="N344" i="64"/>
  <c r="D304" i="65"/>
  <c r="O409" i="68"/>
  <c r="D154" i="59"/>
  <c r="D318" i="72"/>
  <c r="D372" i="72"/>
  <c r="D298" i="72"/>
  <c r="D293" i="72" s="1"/>
  <c r="M172" i="59"/>
  <c r="N325" i="72"/>
  <c r="G89" i="60"/>
  <c r="E400" i="69"/>
  <c r="I400" i="70"/>
  <c r="G403" i="70"/>
  <c r="P384" i="71"/>
  <c r="E334" i="72"/>
  <c r="E388" i="72" s="1"/>
  <c r="L130" i="58"/>
  <c r="N338" i="66"/>
  <c r="D117" i="58"/>
  <c r="J331" i="70"/>
  <c r="J291" i="70"/>
  <c r="C402" i="68"/>
  <c r="L331" i="66"/>
  <c r="N324" i="67"/>
  <c r="N304" i="67"/>
  <c r="K405" i="68"/>
  <c r="L409" i="68"/>
  <c r="I154" i="59"/>
  <c r="P348" i="66"/>
  <c r="E342" i="67"/>
  <c r="E501" i="68"/>
  <c r="O348" i="70"/>
  <c r="O405" i="70" s="1"/>
  <c r="M143" i="60"/>
  <c r="K161" i="60"/>
  <c r="O386" i="72"/>
  <c r="H49" i="50"/>
  <c r="P87" i="50"/>
  <c r="F175" i="50"/>
  <c r="N68" i="50"/>
  <c r="O77" i="50"/>
  <c r="H105" i="47"/>
  <c r="H111" i="50"/>
  <c r="D105" i="47"/>
  <c r="D111" i="50"/>
  <c r="J120" i="50"/>
  <c r="E157" i="50"/>
  <c r="F70" i="49"/>
  <c r="C58" i="49"/>
  <c r="C100" i="49"/>
  <c r="O143" i="44"/>
  <c r="O148" i="48"/>
  <c r="M148" i="48"/>
  <c r="H150" i="48"/>
  <c r="K139" i="48"/>
  <c r="F117" i="48"/>
  <c r="J181" i="68"/>
  <c r="Q180" i="68"/>
  <c r="P130" i="68"/>
  <c r="P179" i="68"/>
  <c r="H130" i="68"/>
  <c r="H179" i="68"/>
  <c r="N127" i="68"/>
  <c r="F127" i="68"/>
  <c r="F175" i="68" s="1"/>
  <c r="M174" i="68"/>
  <c r="E174" i="68"/>
  <c r="L173" i="68"/>
  <c r="D173" i="68"/>
  <c r="K123" i="68"/>
  <c r="K220" i="68"/>
  <c r="C123" i="68"/>
  <c r="C220" i="68"/>
  <c r="C172" i="68"/>
  <c r="J218" i="68"/>
  <c r="J170" i="68"/>
  <c r="P119" i="68"/>
  <c r="P168" i="68"/>
  <c r="H119" i="68"/>
  <c r="H168" i="68"/>
  <c r="O166" i="68"/>
  <c r="G166" i="68"/>
  <c r="N115" i="68"/>
  <c r="N163" i="68" s="1"/>
  <c r="Q84" i="48"/>
  <c r="I84" i="48"/>
  <c r="P83" i="48"/>
  <c r="H83" i="48"/>
  <c r="N79" i="48"/>
  <c r="F79" i="48"/>
  <c r="M78" i="48"/>
  <c r="E78" i="48"/>
  <c r="L76" i="48"/>
  <c r="D76" i="48"/>
  <c r="K75" i="48"/>
  <c r="C75" i="48"/>
  <c r="I72" i="48"/>
  <c r="P71" i="48"/>
  <c r="H71" i="48"/>
  <c r="J97" i="67"/>
  <c r="J135" i="67" s="1"/>
  <c r="M134" i="67"/>
  <c r="E134" i="67"/>
  <c r="L94" i="67"/>
  <c r="L133" i="67"/>
  <c r="D94" i="67"/>
  <c r="D133" i="67"/>
  <c r="B101" i="66"/>
  <c r="B140" i="66"/>
  <c r="B105" i="67"/>
  <c r="B144" i="67"/>
  <c r="P108" i="66"/>
  <c r="P146" i="66" s="1"/>
  <c r="H108" i="66"/>
  <c r="O145" i="66"/>
  <c r="G145" i="66"/>
  <c r="N105" i="66"/>
  <c r="N144" i="66"/>
  <c r="F105" i="66"/>
  <c r="F144" i="66"/>
  <c r="M142" i="66"/>
  <c r="E142" i="66"/>
  <c r="L141" i="66"/>
  <c r="D141" i="66"/>
  <c r="K101" i="66"/>
  <c r="K139" i="66" s="1"/>
  <c r="C101" i="66"/>
  <c r="J138" i="66"/>
  <c r="Q97" i="66"/>
  <c r="Q135" i="66" s="1"/>
  <c r="P134" i="66"/>
  <c r="H134" i="66"/>
  <c r="O94" i="66"/>
  <c r="O133" i="66"/>
  <c r="G94" i="66"/>
  <c r="G133" i="66"/>
  <c r="B105" i="65"/>
  <c r="P108" i="65"/>
  <c r="P146" i="65" s="1"/>
  <c r="P147" i="65"/>
  <c r="H108" i="65"/>
  <c r="H146" i="65" s="1"/>
  <c r="G145" i="65"/>
  <c r="N105" i="65"/>
  <c r="F105" i="65"/>
  <c r="F143" i="65" s="1"/>
  <c r="M142" i="65"/>
  <c r="E142" i="65"/>
  <c r="L141" i="65"/>
  <c r="D141" i="65"/>
  <c r="K101" i="65"/>
  <c r="K140" i="65"/>
  <c r="C101" i="65"/>
  <c r="C99" i="65" s="1"/>
  <c r="C175" i="65" s="1"/>
  <c r="C140" i="65"/>
  <c r="Q97" i="65"/>
  <c r="Q135" i="65" s="1"/>
  <c r="E29" i="48"/>
  <c r="O94" i="65"/>
  <c r="O133" i="65"/>
  <c r="G94" i="65"/>
  <c r="G132" i="65" s="1"/>
  <c r="N166" i="64"/>
  <c r="F166" i="64"/>
  <c r="M165" i="64"/>
  <c r="E165" i="64"/>
  <c r="L121" i="64"/>
  <c r="L164" i="64"/>
  <c r="D121" i="64"/>
  <c r="D164" i="64"/>
  <c r="K162" i="64"/>
  <c r="C162" i="64"/>
  <c r="J118" i="64"/>
  <c r="O114" i="64"/>
  <c r="G114" i="64"/>
  <c r="G156" i="64" s="1"/>
  <c r="N155" i="64"/>
  <c r="F155" i="64"/>
  <c r="M154" i="64"/>
  <c r="E154" i="64"/>
  <c r="L8" i="48"/>
  <c r="H109" i="64"/>
  <c r="H151" i="64" s="1"/>
  <c r="H152" i="64"/>
  <c r="K150" i="64"/>
  <c r="C150" i="64"/>
  <c r="J106" i="64"/>
  <c r="B166" i="64"/>
  <c r="B155" i="64"/>
  <c r="G348" i="67"/>
  <c r="G342" i="67" s="1"/>
  <c r="O384" i="72"/>
  <c r="C77" i="50"/>
  <c r="N70" i="49"/>
  <c r="H51" i="49"/>
  <c r="D148" i="49"/>
  <c r="G87" i="49"/>
  <c r="Q148" i="48"/>
  <c r="F143" i="44"/>
  <c r="F148" i="48"/>
  <c r="P132" i="48"/>
  <c r="I120" i="48"/>
  <c r="Q181" i="68"/>
  <c r="E181" i="68"/>
  <c r="L180" i="68"/>
  <c r="O130" i="68"/>
  <c r="O179" i="68"/>
  <c r="C130" i="68"/>
  <c r="C179" i="68"/>
  <c r="F177" i="68"/>
  <c r="M127" i="68"/>
  <c r="M176" i="68"/>
  <c r="F123" i="68"/>
  <c r="I170" i="68"/>
  <c r="L169" i="68"/>
  <c r="O119" i="68"/>
  <c r="C119" i="68"/>
  <c r="F166" i="68"/>
  <c r="E115" i="68"/>
  <c r="E163" i="68" s="1"/>
  <c r="E164" i="68"/>
  <c r="H84" i="48"/>
  <c r="K83" i="48"/>
  <c r="B94" i="48"/>
  <c r="I79" i="48"/>
  <c r="L78" i="48"/>
  <c r="C76" i="48"/>
  <c r="I97" i="67"/>
  <c r="I135" i="67" s="1"/>
  <c r="K94" i="67"/>
  <c r="K133" i="67"/>
  <c r="B138" i="66"/>
  <c r="B97" i="67"/>
  <c r="B135" i="67" s="1"/>
  <c r="B136" i="67"/>
  <c r="N52" i="48"/>
  <c r="Q50" i="48"/>
  <c r="E50" i="48"/>
  <c r="O134" i="66"/>
  <c r="C134" i="66"/>
  <c r="F94" i="66"/>
  <c r="F133" i="66"/>
  <c r="F38" i="48"/>
  <c r="F33" i="48"/>
  <c r="I31" i="48"/>
  <c r="O134" i="65"/>
  <c r="N94" i="65"/>
  <c r="N132" i="65" s="1"/>
  <c r="Q166" i="64"/>
  <c r="I166" i="64"/>
  <c r="P165" i="64"/>
  <c r="D165" i="64"/>
  <c r="G121" i="64"/>
  <c r="G164" i="64"/>
  <c r="J162" i="64"/>
  <c r="M118" i="64"/>
  <c r="M161" i="64"/>
  <c r="P159" i="64"/>
  <c r="D159" i="64"/>
  <c r="G158" i="64"/>
  <c r="J114" i="64"/>
  <c r="J111" i="64" s="1"/>
  <c r="J157" i="64"/>
  <c r="C109" i="64"/>
  <c r="C151" i="64" s="1"/>
  <c r="C152" i="64"/>
  <c r="F6" i="48"/>
  <c r="I5" i="48"/>
  <c r="F68" i="50"/>
  <c r="E124" i="47"/>
  <c r="E130" i="50"/>
  <c r="I111" i="49"/>
  <c r="H166" i="48"/>
  <c r="K148" i="48"/>
  <c r="O130" i="48"/>
  <c r="M117" i="48"/>
  <c r="P103" i="48"/>
  <c r="O102" i="48"/>
  <c r="N101" i="48"/>
  <c r="M99" i="48"/>
  <c r="C91" i="48"/>
  <c r="D115" i="68"/>
  <c r="D163" i="68" s="1"/>
  <c r="C84" i="48"/>
  <c r="B103" i="48"/>
  <c r="M69" i="48"/>
  <c r="F94" i="67"/>
  <c r="F132" i="67" s="1"/>
  <c r="B142" i="66"/>
  <c r="B134" i="67"/>
  <c r="L105" i="66"/>
  <c r="L144" i="66"/>
  <c r="G180" i="66"/>
  <c r="E101" i="66"/>
  <c r="E139" i="66" s="1"/>
  <c r="E140" i="66"/>
  <c r="D138" i="66"/>
  <c r="C48" i="48"/>
  <c r="E94" i="66"/>
  <c r="E132" i="66" s="1"/>
  <c r="O148" i="65"/>
  <c r="C148" i="65"/>
  <c r="F108" i="65"/>
  <c r="F147" i="65"/>
  <c r="E145" i="65"/>
  <c r="M101" i="65"/>
  <c r="L138" i="65"/>
  <c r="K174" i="65"/>
  <c r="K97" i="65"/>
  <c r="K135" i="65" s="1"/>
  <c r="K136" i="65"/>
  <c r="Q94" i="65"/>
  <c r="Q133" i="65"/>
  <c r="Q162" i="64"/>
  <c r="L118" i="64"/>
  <c r="L161" i="64"/>
  <c r="C159" i="64"/>
  <c r="M114" i="64"/>
  <c r="M157" i="64"/>
  <c r="H155" i="64"/>
  <c r="N109" i="64"/>
  <c r="N151" i="64" s="1"/>
  <c r="N152" i="64"/>
  <c r="D106" i="64"/>
  <c r="P168" i="48"/>
  <c r="C137" i="70"/>
  <c r="G211" i="67"/>
  <c r="I175" i="48"/>
  <c r="H93" i="69"/>
  <c r="Q118" i="66"/>
  <c r="K74" i="49"/>
  <c r="O112" i="70"/>
  <c r="O137" i="70"/>
  <c r="K235" i="64"/>
  <c r="G30" i="50"/>
  <c r="M310" i="70"/>
  <c r="M304" i="70" s="1"/>
  <c r="E322" i="72"/>
  <c r="Q172" i="59"/>
  <c r="L172" i="48"/>
  <c r="B154" i="49"/>
  <c r="B143" i="69"/>
  <c r="D132" i="64"/>
  <c r="D126" i="64" s="1"/>
  <c r="P145" i="67"/>
  <c r="F77" i="49"/>
  <c r="I135" i="68"/>
  <c r="J100" i="49"/>
  <c r="C146" i="69"/>
  <c r="K132" i="70"/>
  <c r="K112" i="70"/>
  <c r="Q139" i="70"/>
  <c r="Q118" i="70"/>
  <c r="K9" i="50"/>
  <c r="K3" i="47"/>
  <c r="N100" i="50"/>
  <c r="Q208" i="69"/>
  <c r="F156" i="69"/>
  <c r="F213" i="69" s="1"/>
  <c r="F215" i="69"/>
  <c r="H124" i="50"/>
  <c r="O202" i="71"/>
  <c r="F166" i="50"/>
  <c r="C335" i="65"/>
  <c r="G331" i="69"/>
  <c r="G388" i="69"/>
  <c r="G310" i="69"/>
  <c r="D93" i="70"/>
  <c r="K194" i="66"/>
  <c r="Q49" i="50"/>
  <c r="Q43" i="47"/>
  <c r="F215" i="67"/>
  <c r="F156" i="67"/>
  <c r="K208" i="70"/>
  <c r="M98" i="71"/>
  <c r="M134" i="71" s="1"/>
  <c r="O145" i="65"/>
  <c r="C144" i="66"/>
  <c r="P58" i="49"/>
  <c r="K118" i="67"/>
  <c r="M142" i="67"/>
  <c r="C148" i="67"/>
  <c r="H143" i="69"/>
  <c r="D132" i="70"/>
  <c r="F139" i="70"/>
  <c r="F118" i="70"/>
  <c r="F139" i="49"/>
  <c r="I132" i="71"/>
  <c r="F136" i="72"/>
  <c r="B183" i="68"/>
  <c r="P30" i="50"/>
  <c r="Q30" i="50"/>
  <c r="Q24" i="47"/>
  <c r="I211" i="67"/>
  <c r="F70" i="50"/>
  <c r="G204" i="72"/>
  <c r="D166" i="50"/>
  <c r="D161" i="47"/>
  <c r="Q348" i="65"/>
  <c r="Q32" i="60"/>
  <c r="K16" i="49"/>
  <c r="B215" i="70"/>
  <c r="B156" i="70"/>
  <c r="B213" i="70" s="1"/>
  <c r="I93" i="69"/>
  <c r="F98" i="72"/>
  <c r="F93" i="72" s="1"/>
  <c r="N30" i="49"/>
  <c r="G68" i="49"/>
  <c r="I144" i="67"/>
  <c r="K89" i="49"/>
  <c r="M146" i="69"/>
  <c r="M132" i="70"/>
  <c r="J200" i="70"/>
  <c r="J143" i="70"/>
  <c r="J143" i="71"/>
  <c r="K136" i="72"/>
  <c r="E140" i="72"/>
  <c r="N143" i="72"/>
  <c r="B100" i="50"/>
  <c r="D211" i="65"/>
  <c r="L211" i="66"/>
  <c r="F58" i="50"/>
  <c r="C120" i="50"/>
  <c r="C105" i="50" s="1"/>
  <c r="N208" i="70"/>
  <c r="J211" i="70"/>
  <c r="K156" i="70"/>
  <c r="K213" i="70" s="1"/>
  <c r="D202" i="72"/>
  <c r="L152" i="72"/>
  <c r="L147" i="72" s="1"/>
  <c r="G405" i="68"/>
  <c r="F9" i="59"/>
  <c r="O331" i="66"/>
  <c r="M324" i="69"/>
  <c r="K166" i="59"/>
  <c r="M403" i="65"/>
  <c r="K32" i="58"/>
  <c r="I148" i="58"/>
  <c r="E335" i="65"/>
  <c r="E310" i="65"/>
  <c r="Q331" i="67"/>
  <c r="Q310" i="67"/>
  <c r="M409" i="68"/>
  <c r="H298" i="72"/>
  <c r="K400" i="70"/>
  <c r="J386" i="71"/>
  <c r="H386" i="72"/>
  <c r="I369" i="69"/>
  <c r="I291" i="69"/>
  <c r="G375" i="64"/>
  <c r="C403" i="70"/>
  <c r="M447" i="64"/>
  <c r="M348" i="69"/>
  <c r="M405" i="69" s="1"/>
  <c r="I403" i="70"/>
  <c r="N143" i="60"/>
  <c r="N291" i="65"/>
  <c r="N329" i="65" s="1"/>
  <c r="J285" i="65"/>
  <c r="N51" i="58"/>
  <c r="D285" i="70"/>
  <c r="L291" i="70"/>
  <c r="L331" i="70"/>
  <c r="L172" i="58"/>
  <c r="F36" i="59"/>
  <c r="O310" i="66"/>
  <c r="G335" i="66"/>
  <c r="G392" i="66"/>
  <c r="O74" i="59"/>
  <c r="Q383" i="68"/>
  <c r="Q81" i="55"/>
  <c r="P87" i="59"/>
  <c r="L417" i="68"/>
  <c r="F335" i="70"/>
  <c r="C70" i="60"/>
  <c r="C143" i="60"/>
  <c r="K407" i="69"/>
  <c r="K348" i="69"/>
  <c r="K405" i="69" s="1"/>
  <c r="H334" i="72"/>
  <c r="H388" i="72" s="1"/>
  <c r="I390" i="72"/>
  <c r="I334" i="72"/>
  <c r="I388" i="72" s="1"/>
  <c r="E9" i="58"/>
  <c r="C161" i="60"/>
  <c r="E16" i="58"/>
  <c r="I51" i="58"/>
  <c r="G369" i="69"/>
  <c r="G291" i="69"/>
  <c r="G285" i="69" s="1"/>
  <c r="G136" i="58"/>
  <c r="E360" i="64"/>
  <c r="N372" i="64"/>
  <c r="K335" i="65"/>
  <c r="I324" i="67"/>
  <c r="K335" i="70"/>
  <c r="P148" i="59"/>
  <c r="P318" i="71"/>
  <c r="P372" i="71"/>
  <c r="F325" i="71"/>
  <c r="K322" i="72"/>
  <c r="C342" i="70"/>
  <c r="G51" i="60"/>
  <c r="L501" i="68"/>
  <c r="E105" i="60"/>
  <c r="O348" i="69"/>
  <c r="O405" i="69" s="1"/>
  <c r="J348" i="70"/>
  <c r="J405" i="70" s="1"/>
  <c r="Q334" i="71"/>
  <c r="Q388" i="71" s="1"/>
  <c r="J329" i="72"/>
  <c r="N386" i="72"/>
  <c r="F32" i="58"/>
  <c r="L74" i="58"/>
  <c r="D275" i="71"/>
  <c r="C338" i="65"/>
  <c r="L338" i="67"/>
  <c r="F377" i="68"/>
  <c r="F401" i="68" s="1"/>
  <c r="H324" i="70"/>
  <c r="H304" i="70"/>
  <c r="D314" i="71"/>
  <c r="E298" i="71"/>
  <c r="E318" i="71"/>
  <c r="E372" i="71"/>
  <c r="I322" i="71"/>
  <c r="Q322" i="71"/>
  <c r="Q298" i="71"/>
  <c r="D322" i="72"/>
  <c r="L322" i="72"/>
  <c r="H403" i="65"/>
  <c r="H55" i="49"/>
  <c r="J68" i="49"/>
  <c r="H180" i="68"/>
  <c r="J177" i="68"/>
  <c r="P222" i="68"/>
  <c r="Q170" i="68"/>
  <c r="H169" i="68"/>
  <c r="J166" i="68"/>
  <c r="P84" i="48"/>
  <c r="G83" i="48"/>
  <c r="B88" i="48"/>
  <c r="P78" i="48"/>
  <c r="K76" i="48"/>
  <c r="F75" i="48"/>
  <c r="Q67" i="48"/>
  <c r="G94" i="67"/>
  <c r="K108" i="66"/>
  <c r="K147" i="66"/>
  <c r="Q105" i="66"/>
  <c r="Q143" i="66" s="1"/>
  <c r="L142" i="66"/>
  <c r="C141" i="66"/>
  <c r="I138" i="66"/>
  <c r="K46" i="48"/>
  <c r="N33" i="48"/>
  <c r="E31" i="48"/>
  <c r="C134" i="65"/>
  <c r="L165" i="64"/>
  <c r="N162" i="64"/>
  <c r="E118" i="64"/>
  <c r="E161" i="64"/>
  <c r="K158" i="64"/>
  <c r="N6" i="48"/>
  <c r="B21" i="48"/>
  <c r="J9" i="50"/>
  <c r="G77" i="50"/>
  <c r="E157" i="48"/>
  <c r="L103" i="48"/>
  <c r="Q99" i="48"/>
  <c r="D98" i="48"/>
  <c r="F95" i="48"/>
  <c r="O162" i="68"/>
  <c r="P148" i="67"/>
  <c r="C108" i="67"/>
  <c r="C147" i="67"/>
  <c r="E105" i="67"/>
  <c r="E144" i="67"/>
  <c r="K141" i="67"/>
  <c r="Q176" i="67"/>
  <c r="B185" i="67"/>
  <c r="B108" i="67"/>
  <c r="B147" i="67"/>
  <c r="C148" i="66"/>
  <c r="M101" i="66"/>
  <c r="M140" i="66"/>
  <c r="K174" i="66"/>
  <c r="K97" i="66"/>
  <c r="I45" i="48"/>
  <c r="Q38" i="48"/>
  <c r="D37" i="48"/>
  <c r="I33" i="48"/>
  <c r="G29" i="48"/>
  <c r="F134" i="65"/>
  <c r="N121" i="64"/>
  <c r="P118" i="64"/>
  <c r="P161" i="64"/>
  <c r="G159" i="64"/>
  <c r="I199" i="64"/>
  <c r="I114" i="64"/>
  <c r="I157" i="64"/>
  <c r="O154" i="64"/>
  <c r="J109" i="64"/>
  <c r="J151" i="64" s="1"/>
  <c r="B8" i="48"/>
  <c r="G98" i="72"/>
  <c r="G93" i="72" s="1"/>
  <c r="Q204" i="72"/>
  <c r="K89" i="58"/>
  <c r="C166" i="49"/>
  <c r="D112" i="65"/>
  <c r="F116" i="71"/>
  <c r="F136" i="71"/>
  <c r="G208" i="70"/>
  <c r="C310" i="70"/>
  <c r="E154" i="48"/>
  <c r="M175" i="48"/>
  <c r="B139" i="70"/>
  <c r="B118" i="70"/>
  <c r="B112" i="70" s="1"/>
  <c r="E150" i="64"/>
  <c r="N19" i="49"/>
  <c r="Q51" i="49"/>
  <c r="C171" i="68"/>
  <c r="H132" i="69"/>
  <c r="I135" i="69"/>
  <c r="O196" i="69"/>
  <c r="O139" i="69"/>
  <c r="O118" i="69"/>
  <c r="O146" i="69"/>
  <c r="M135" i="70"/>
  <c r="D143" i="70"/>
  <c r="P150" i="49"/>
  <c r="L143" i="71"/>
  <c r="O132" i="72"/>
  <c r="P143" i="72"/>
  <c r="L9" i="50"/>
  <c r="L3" i="47"/>
  <c r="I39" i="50"/>
  <c r="N87" i="50"/>
  <c r="P215" i="70"/>
  <c r="P156" i="70"/>
  <c r="P213" i="70" s="1"/>
  <c r="K140" i="66"/>
  <c r="O134" i="67"/>
  <c r="D157" i="48"/>
  <c r="J132" i="64"/>
  <c r="H36" i="49"/>
  <c r="P133" i="66"/>
  <c r="M139" i="66"/>
  <c r="M118" i="66"/>
  <c r="G142" i="66"/>
  <c r="I58" i="49"/>
  <c r="C97" i="49"/>
  <c r="N135" i="70"/>
  <c r="D190" i="71"/>
  <c r="D136" i="71"/>
  <c r="G130" i="72"/>
  <c r="J168" i="49"/>
  <c r="E175" i="49"/>
  <c r="G211" i="66"/>
  <c r="C156" i="66"/>
  <c r="E70" i="50"/>
  <c r="I222" i="69"/>
  <c r="E208" i="70"/>
  <c r="I139" i="50"/>
  <c r="B118" i="67"/>
  <c r="G173" i="68"/>
  <c r="L132" i="49"/>
  <c r="O175" i="50"/>
  <c r="K93" i="70"/>
  <c r="G132" i="64"/>
  <c r="G126" i="64" s="1"/>
  <c r="E30" i="49"/>
  <c r="Q39" i="49"/>
  <c r="K135" i="66"/>
  <c r="G135" i="69"/>
  <c r="N136" i="49"/>
  <c r="E146" i="70"/>
  <c r="I136" i="71"/>
  <c r="Q136" i="71"/>
  <c r="B68" i="50"/>
  <c r="P211" i="65"/>
  <c r="J70" i="50"/>
  <c r="C150" i="69"/>
  <c r="M202" i="71"/>
  <c r="L204" i="71"/>
  <c r="K323" i="64"/>
  <c r="K353" i="68"/>
  <c r="K402" i="68"/>
  <c r="E117" i="58"/>
  <c r="H325" i="71"/>
  <c r="I456" i="64"/>
  <c r="I386" i="64"/>
  <c r="O32" i="58"/>
  <c r="M358" i="71"/>
  <c r="N372" i="72"/>
  <c r="N318" i="72"/>
  <c r="N298" i="72"/>
  <c r="N293" i="72" s="1"/>
  <c r="G342" i="70"/>
  <c r="D386" i="72"/>
  <c r="N324" i="65"/>
  <c r="N304" i="65"/>
  <c r="C425" i="68"/>
  <c r="K425" i="68"/>
  <c r="G105" i="60"/>
  <c r="C369" i="69"/>
  <c r="C291" i="69"/>
  <c r="C329" i="69" s="1"/>
  <c r="F51" i="58"/>
  <c r="F354" i="71"/>
  <c r="F280" i="71"/>
  <c r="Q32" i="59"/>
  <c r="I338" i="66"/>
  <c r="F407" i="68"/>
  <c r="P117" i="59"/>
  <c r="K318" i="72"/>
  <c r="K372" i="72"/>
  <c r="K298" i="72"/>
  <c r="K70" i="60"/>
  <c r="O403" i="69"/>
  <c r="Q291" i="66"/>
  <c r="Q329" i="66" s="1"/>
  <c r="E81" i="54"/>
  <c r="K97" i="58"/>
  <c r="H335" i="67"/>
  <c r="K377" i="68"/>
  <c r="K401" i="68" s="1"/>
  <c r="G304" i="70"/>
  <c r="P154" i="59"/>
  <c r="O342" i="67"/>
  <c r="M400" i="70"/>
  <c r="C172" i="58"/>
  <c r="D291" i="65"/>
  <c r="D329" i="65" s="1"/>
  <c r="N291" i="70"/>
  <c r="D335" i="65"/>
  <c r="J338" i="69"/>
  <c r="J403" i="66"/>
  <c r="F105" i="60"/>
  <c r="F400" i="70"/>
  <c r="I143" i="60"/>
  <c r="G9" i="49"/>
  <c r="J87" i="49"/>
  <c r="C157" i="48"/>
  <c r="F130" i="68"/>
  <c r="F178" i="68" s="1"/>
  <c r="F179" i="68"/>
  <c r="N173" i="68"/>
  <c r="B97" i="66"/>
  <c r="B135" i="66" s="1"/>
  <c r="B136" i="66"/>
  <c r="O54" i="48"/>
  <c r="O48" i="48"/>
  <c r="M94" i="66"/>
  <c r="M133" i="66"/>
  <c r="O97" i="65"/>
  <c r="O135" i="65" s="1"/>
  <c r="O136" i="65"/>
  <c r="M26" i="48"/>
  <c r="P11" i="48"/>
  <c r="C10" i="48"/>
  <c r="P5" i="48"/>
  <c r="C335" i="66"/>
  <c r="F310" i="65"/>
  <c r="F304" i="65" s="1"/>
  <c r="I141" i="66"/>
  <c r="G202" i="71"/>
  <c r="F247" i="64"/>
  <c r="P93" i="70"/>
  <c r="C175" i="48"/>
  <c r="C68" i="49"/>
  <c r="L111" i="49"/>
  <c r="L105" i="45"/>
  <c r="H139" i="49"/>
  <c r="C49" i="50"/>
  <c r="C291" i="66"/>
  <c r="N140" i="72"/>
  <c r="E135" i="69"/>
  <c r="E139" i="70"/>
  <c r="E118" i="70"/>
  <c r="L130" i="50"/>
  <c r="L124" i="47"/>
  <c r="P24" i="47"/>
  <c r="B118" i="69"/>
  <c r="N215" i="69"/>
  <c r="N156" i="69"/>
  <c r="N213" i="69" s="1"/>
  <c r="Q87" i="49"/>
  <c r="B211" i="66"/>
  <c r="F9" i="50"/>
  <c r="F3" i="47"/>
  <c r="G111" i="50"/>
  <c r="G105" i="50" s="1"/>
  <c r="G105" i="47"/>
  <c r="O143" i="72"/>
  <c r="B132" i="72"/>
  <c r="F30" i="50"/>
  <c r="E132" i="58"/>
  <c r="G324" i="67"/>
  <c r="M372" i="64"/>
  <c r="N304" i="66"/>
  <c r="K130" i="58"/>
  <c r="G338" i="70"/>
  <c r="L335" i="65"/>
  <c r="C9" i="60"/>
  <c r="N124" i="60"/>
  <c r="E119" i="68"/>
  <c r="E167" i="68" s="1"/>
  <c r="E168" i="68"/>
  <c r="B174" i="68"/>
  <c r="J108" i="67"/>
  <c r="J146" i="67" s="1"/>
  <c r="H182" i="67"/>
  <c r="H105" i="67"/>
  <c r="H144" i="67"/>
  <c r="F179" i="67"/>
  <c r="F141" i="67"/>
  <c r="I94" i="67"/>
  <c r="I133" i="67"/>
  <c r="B101" i="67"/>
  <c r="B140" i="67"/>
  <c r="P183" i="66"/>
  <c r="P145" i="66"/>
  <c r="J142" i="66"/>
  <c r="P101" i="66"/>
  <c r="P140" i="66"/>
  <c r="N97" i="66"/>
  <c r="N135" i="66" s="1"/>
  <c r="N136" i="66"/>
  <c r="D94" i="66"/>
  <c r="D133" i="66"/>
  <c r="L145" i="65"/>
  <c r="J142" i="65"/>
  <c r="L101" i="65"/>
  <c r="L139" i="65" s="1"/>
  <c r="P6" i="48"/>
  <c r="B13" i="48"/>
  <c r="E148" i="49"/>
  <c r="O156" i="70"/>
  <c r="Q375" i="64"/>
  <c r="P68" i="59"/>
  <c r="Q335" i="66"/>
  <c r="M43" i="45"/>
  <c r="E132" i="69"/>
  <c r="E139" i="50"/>
  <c r="E148" i="58"/>
  <c r="D93" i="69"/>
  <c r="L139" i="70"/>
  <c r="L118" i="70"/>
  <c r="Q146" i="69"/>
  <c r="J143" i="72"/>
  <c r="I87" i="58"/>
  <c r="O400" i="69"/>
  <c r="M68" i="59"/>
  <c r="D9" i="58"/>
  <c r="N410" i="64"/>
  <c r="N323" i="64"/>
  <c r="N383" i="68"/>
  <c r="N81" i="55"/>
  <c r="O413" i="68"/>
  <c r="P417" i="68"/>
  <c r="M87" i="60"/>
  <c r="D105" i="60"/>
  <c r="G87" i="58"/>
  <c r="O93" i="58"/>
  <c r="G338" i="67"/>
  <c r="E327" i="69"/>
  <c r="N280" i="72"/>
  <c r="G431" i="68"/>
  <c r="G425" i="68" s="1"/>
  <c r="G81" i="57"/>
  <c r="E166" i="50"/>
  <c r="B87" i="49"/>
  <c r="E130" i="48"/>
  <c r="G181" i="68"/>
  <c r="F180" i="68"/>
  <c r="E130" i="68"/>
  <c r="E178" i="68" s="1"/>
  <c r="D177" i="68"/>
  <c r="C127" i="68"/>
  <c r="C175" i="68" s="1"/>
  <c r="C176" i="68"/>
  <c r="P123" i="68"/>
  <c r="P172" i="68"/>
  <c r="K170" i="68"/>
  <c r="J169" i="68"/>
  <c r="M112" i="68"/>
  <c r="M160" i="68" s="1"/>
  <c r="G148" i="67"/>
  <c r="E145" i="67"/>
  <c r="G142" i="67"/>
  <c r="P138" i="67"/>
  <c r="G67" i="48"/>
  <c r="F134" i="67"/>
  <c r="N148" i="66"/>
  <c r="E108" i="66"/>
  <c r="E185" i="66"/>
  <c r="E147" i="66"/>
  <c r="G105" i="66"/>
  <c r="G144" i="66"/>
  <c r="L101" i="66"/>
  <c r="L140" i="66"/>
  <c r="J97" i="66"/>
  <c r="J135" i="66" s="1"/>
  <c r="J136" i="66"/>
  <c r="I46" i="48"/>
  <c r="N41" i="48"/>
  <c r="F41" i="48"/>
  <c r="M40" i="48"/>
  <c r="P38" i="48"/>
  <c r="O37" i="48"/>
  <c r="N35" i="48"/>
  <c r="H33" i="48"/>
  <c r="N29" i="48"/>
  <c r="E109" i="64"/>
  <c r="E151" i="64" s="1"/>
  <c r="B6" i="48"/>
  <c r="E133" i="66"/>
  <c r="M137" i="69"/>
  <c r="K312" i="72"/>
  <c r="C166" i="58"/>
  <c r="B235" i="64"/>
  <c r="G152" i="71"/>
  <c r="G147" i="71" s="1"/>
  <c r="E19" i="49"/>
  <c r="B152" i="72"/>
  <c r="Q359" i="68"/>
  <c r="Q353" i="68" s="1"/>
  <c r="Q81" i="54"/>
  <c r="E70" i="59"/>
  <c r="K411" i="67"/>
  <c r="K348" i="67"/>
  <c r="O32" i="59"/>
  <c r="Q49" i="59"/>
  <c r="C304" i="69"/>
  <c r="H384" i="71"/>
  <c r="Q342" i="67"/>
  <c r="D143" i="44"/>
  <c r="D148" i="48"/>
  <c r="K148" i="50"/>
  <c r="K143" i="50" s="1"/>
  <c r="K143" i="47"/>
  <c r="F386" i="64"/>
  <c r="Q51" i="60"/>
  <c r="P354" i="71"/>
  <c r="P280" i="71"/>
  <c r="B17" i="64"/>
  <c r="B20" i="50"/>
  <c r="B20" i="49"/>
  <c r="B14" i="65"/>
  <c r="B38" i="49"/>
  <c r="B36" i="49"/>
  <c r="B37" i="49"/>
  <c r="B14" i="67"/>
  <c r="B76" i="49"/>
  <c r="B75" i="49"/>
  <c r="B76" i="48"/>
  <c r="B14" i="68"/>
  <c r="B93" i="50"/>
  <c r="B94" i="49"/>
  <c r="B95" i="49"/>
  <c r="B94" i="50"/>
  <c r="B16" i="69"/>
  <c r="B121" i="50"/>
  <c r="B121" i="48"/>
  <c r="B121" i="49"/>
  <c r="B16" i="71"/>
  <c r="B158" i="48"/>
  <c r="B158" i="50"/>
  <c r="B158" i="49"/>
  <c r="B16" i="72"/>
  <c r="B176" i="49"/>
  <c r="B176" i="48"/>
  <c r="B176" i="50"/>
  <c r="Q5" i="38"/>
  <c r="Q7" i="64" s="1"/>
  <c r="Q192" i="64" s="1"/>
  <c r="Q5" i="64"/>
  <c r="Q247" i="64" s="1"/>
  <c r="Q6" i="49"/>
  <c r="Q5" i="49"/>
  <c r="Q8" i="49"/>
  <c r="Q5" i="50"/>
  <c r="Q9" i="50"/>
  <c r="F11" i="64"/>
  <c r="F196" i="64" s="1"/>
  <c r="F10" i="49"/>
  <c r="F10" i="50"/>
  <c r="G12" i="64"/>
  <c r="G11" i="49"/>
  <c r="G11" i="50"/>
  <c r="D13" i="64"/>
  <c r="D14" i="49"/>
  <c r="D13" i="50"/>
  <c r="D13" i="49"/>
  <c r="D12" i="49"/>
  <c r="P13" i="64"/>
  <c r="P13" i="49"/>
  <c r="P14" i="49"/>
  <c r="P13" i="50"/>
  <c r="Q14" i="64"/>
  <c r="Q222" i="64" s="1"/>
  <c r="Q15" i="49"/>
  <c r="N15" i="64"/>
  <c r="N17" i="49"/>
  <c r="N18" i="49"/>
  <c r="N16" i="49"/>
  <c r="O17" i="64"/>
  <c r="O20" i="49"/>
  <c r="O20" i="50"/>
  <c r="L18" i="64"/>
  <c r="L21" i="50"/>
  <c r="L21" i="49"/>
  <c r="E19" i="64"/>
  <c r="E22" i="49"/>
  <c r="M19" i="64"/>
  <c r="M208" i="64" s="1"/>
  <c r="M22" i="49"/>
  <c r="J26" i="38"/>
  <c r="J7" i="65" s="1"/>
  <c r="J5" i="65"/>
  <c r="J174" i="65" s="1"/>
  <c r="J29" i="49"/>
  <c r="J26" i="49"/>
  <c r="J27" i="49"/>
  <c r="J26" i="50"/>
  <c r="J30" i="49"/>
  <c r="J29" i="48"/>
  <c r="H11" i="65"/>
  <c r="H31" i="49"/>
  <c r="H31" i="50"/>
  <c r="M12" i="65"/>
  <c r="M32" i="49"/>
  <c r="M33" i="49"/>
  <c r="M34" i="49"/>
  <c r="M33" i="50"/>
  <c r="M34" i="48"/>
  <c r="J13" i="65"/>
  <c r="J180" i="65" s="1"/>
  <c r="J35" i="49"/>
  <c r="J35" i="48"/>
  <c r="K14" i="65"/>
  <c r="K37" i="49"/>
  <c r="K38" i="49"/>
  <c r="K37" i="48"/>
  <c r="D16" i="65"/>
  <c r="D40" i="49"/>
  <c r="D40" i="50"/>
  <c r="P16" i="65"/>
  <c r="P185" i="65" s="1"/>
  <c r="P40" i="50"/>
  <c r="P40" i="49"/>
  <c r="M17" i="65"/>
  <c r="M186" i="65" s="1"/>
  <c r="M41" i="49"/>
  <c r="N45" i="38"/>
  <c r="N7" i="66" s="1"/>
  <c r="N5" i="66"/>
  <c r="N222" i="66" s="1"/>
  <c r="N48" i="49"/>
  <c r="N45" i="49"/>
  <c r="N45" i="50"/>
  <c r="N58" i="49"/>
  <c r="N46" i="49"/>
  <c r="N48" i="48"/>
  <c r="N49" i="49"/>
  <c r="N46" i="48"/>
  <c r="H11" i="66"/>
  <c r="H176" i="66" s="1"/>
  <c r="H50" i="49"/>
  <c r="H50" i="50"/>
  <c r="I12" i="66"/>
  <c r="I52" i="49"/>
  <c r="I52" i="50"/>
  <c r="I53" i="49"/>
  <c r="I53" i="48"/>
  <c r="N13" i="66"/>
  <c r="N180" i="66" s="1"/>
  <c r="N54" i="49"/>
  <c r="N54" i="48"/>
  <c r="G14" i="66"/>
  <c r="G183" i="66" s="1"/>
  <c r="G57" i="49"/>
  <c r="G55" i="49"/>
  <c r="G56" i="49"/>
  <c r="G56" i="48"/>
  <c r="D16" i="66"/>
  <c r="D185" i="66" s="1"/>
  <c r="D59" i="50"/>
  <c r="D59" i="49"/>
  <c r="P16" i="66"/>
  <c r="P185" i="66" s="1"/>
  <c r="P59" i="49"/>
  <c r="P59" i="50"/>
  <c r="M17" i="66"/>
  <c r="M60" i="49"/>
  <c r="N64" i="38"/>
  <c r="N7" i="67" s="1"/>
  <c r="N171" i="67" s="1"/>
  <c r="N5" i="67"/>
  <c r="N174" i="67" s="1"/>
  <c r="N67" i="49"/>
  <c r="N64" i="49"/>
  <c r="N65" i="49"/>
  <c r="N64" i="50"/>
  <c r="N64" i="48"/>
  <c r="N65" i="48"/>
  <c r="P11" i="67"/>
  <c r="P69" i="50"/>
  <c r="P69" i="49"/>
  <c r="P69" i="48"/>
  <c r="Q12" i="67"/>
  <c r="Q72" i="49"/>
  <c r="Q71" i="50"/>
  <c r="Q71" i="49"/>
  <c r="Q71" i="48"/>
  <c r="Q70" i="49"/>
  <c r="N13" i="67"/>
  <c r="N73" i="49"/>
  <c r="O14" i="67"/>
  <c r="O76" i="49"/>
  <c r="O75" i="49"/>
  <c r="F83" i="38"/>
  <c r="F7" i="68" s="1"/>
  <c r="F209" i="68" s="1"/>
  <c r="F5" i="68"/>
  <c r="F236" i="68" s="1"/>
  <c r="F86" i="49"/>
  <c r="F100" i="49"/>
  <c r="F83" i="49"/>
  <c r="F83" i="50"/>
  <c r="F84" i="49"/>
  <c r="F84" i="48"/>
  <c r="N9" i="68"/>
  <c r="O11" i="68"/>
  <c r="O88" i="49"/>
  <c r="O88" i="50"/>
  <c r="L12" i="68"/>
  <c r="L217" i="68" s="1"/>
  <c r="L90" i="50"/>
  <c r="L90" i="49"/>
  <c r="L91" i="49"/>
  <c r="L89" i="50"/>
  <c r="Q13" i="68"/>
  <c r="Q92" i="49"/>
  <c r="Q92" i="50"/>
  <c r="N14" i="68"/>
  <c r="N95" i="49"/>
  <c r="N93" i="50"/>
  <c r="N94" i="49"/>
  <c r="N94" i="50"/>
  <c r="N95" i="48"/>
  <c r="G15" i="68"/>
  <c r="G96" i="49"/>
  <c r="H16" i="68"/>
  <c r="H225" i="68" s="1"/>
  <c r="H99" i="49"/>
  <c r="H98" i="49"/>
  <c r="H98" i="48"/>
  <c r="H99" i="48"/>
  <c r="E18" i="68"/>
  <c r="E251" i="68" s="1"/>
  <c r="E101" i="49"/>
  <c r="E101" i="48"/>
  <c r="Q18" i="68"/>
  <c r="Q101" i="49"/>
  <c r="Q101" i="48"/>
  <c r="N19" i="68"/>
  <c r="N228" i="68" s="1"/>
  <c r="N102" i="49"/>
  <c r="N102" i="50"/>
  <c r="N102" i="48"/>
  <c r="K20" i="68"/>
  <c r="K103" i="49"/>
  <c r="K103" i="48"/>
  <c r="H107" i="38"/>
  <c r="H5" i="69"/>
  <c r="H120" i="50"/>
  <c r="H107" i="49"/>
  <c r="H108" i="48"/>
  <c r="H107" i="48"/>
  <c r="H110" i="49"/>
  <c r="H110" i="48"/>
  <c r="H108" i="49"/>
  <c r="H120" i="49"/>
  <c r="O12" i="69"/>
  <c r="L116" i="39"/>
  <c r="L13" i="69"/>
  <c r="L116" i="48"/>
  <c r="L116" i="49"/>
  <c r="E14" i="69"/>
  <c r="E117" i="49"/>
  <c r="E118" i="48"/>
  <c r="E118" i="49"/>
  <c r="E119" i="49"/>
  <c r="E119" i="48"/>
  <c r="Q14" i="69"/>
  <c r="Q118" i="48"/>
  <c r="Q119" i="49"/>
  <c r="Q117" i="49"/>
  <c r="Q119" i="48"/>
  <c r="Q118" i="49"/>
  <c r="Q117" i="48"/>
  <c r="N16" i="69"/>
  <c r="N121" i="48"/>
  <c r="N121" i="49"/>
  <c r="N121" i="50"/>
  <c r="K122" i="39"/>
  <c r="K17" i="69"/>
  <c r="K122" i="48"/>
  <c r="K122" i="49"/>
  <c r="L126" i="38"/>
  <c r="M126" i="39" s="1"/>
  <c r="L5" i="70"/>
  <c r="L222" i="70" s="1"/>
  <c r="L129" i="49"/>
  <c r="L129" i="48"/>
  <c r="L126" i="49"/>
  <c r="L127" i="48"/>
  <c r="L126" i="48"/>
  <c r="L127" i="49"/>
  <c r="I9" i="70"/>
  <c r="J11" i="70"/>
  <c r="J131" i="48"/>
  <c r="J131" i="49"/>
  <c r="C12" i="70"/>
  <c r="C133" i="49"/>
  <c r="C134" i="48"/>
  <c r="C132" i="49"/>
  <c r="C133" i="48"/>
  <c r="C134" i="49"/>
  <c r="O12" i="70"/>
  <c r="O134" i="49"/>
  <c r="O134" i="48"/>
  <c r="O133" i="48"/>
  <c r="O133" i="49"/>
  <c r="O132" i="49"/>
  <c r="L13" i="70"/>
  <c r="L135" i="49"/>
  <c r="L135" i="48"/>
  <c r="I14" i="70"/>
  <c r="I137" i="48"/>
  <c r="I138" i="48"/>
  <c r="I137" i="49"/>
  <c r="I138" i="49"/>
  <c r="I136" i="49"/>
  <c r="J16" i="70"/>
  <c r="J140" i="48"/>
  <c r="J140" i="50"/>
  <c r="J140" i="49"/>
  <c r="G17" i="70"/>
  <c r="G141" i="49"/>
  <c r="G141" i="48"/>
  <c r="K17" i="70"/>
  <c r="K141" i="49"/>
  <c r="K141" i="48"/>
  <c r="H145" i="38"/>
  <c r="H7" i="71" s="1"/>
  <c r="H5" i="71"/>
  <c r="H147" i="49"/>
  <c r="H145" i="48"/>
  <c r="H145" i="49"/>
  <c r="H147" i="48"/>
  <c r="F11" i="71"/>
  <c r="F149" i="48"/>
  <c r="F149" i="50"/>
  <c r="F149" i="49"/>
  <c r="C12" i="71"/>
  <c r="C151" i="49"/>
  <c r="C152" i="48"/>
  <c r="C151" i="50"/>
  <c r="C152" i="49"/>
  <c r="C151" i="48"/>
  <c r="O12" i="71"/>
  <c r="O152" i="48"/>
  <c r="O151" i="50"/>
  <c r="O151" i="48"/>
  <c r="O152" i="49"/>
  <c r="O151" i="49"/>
  <c r="O150" i="50"/>
  <c r="P13" i="71"/>
  <c r="P153" i="48"/>
  <c r="P153" i="49"/>
  <c r="M14" i="71"/>
  <c r="M155" i="48"/>
  <c r="M155" i="49"/>
  <c r="M156" i="49"/>
  <c r="M156" i="48"/>
  <c r="J16" i="71"/>
  <c r="J158" i="48"/>
  <c r="J158" i="49"/>
  <c r="J158" i="50"/>
  <c r="G17" i="71"/>
  <c r="G159" i="48"/>
  <c r="G159" i="49"/>
  <c r="O17" i="71"/>
  <c r="O159" i="48"/>
  <c r="O159" i="49"/>
  <c r="P163" i="38"/>
  <c r="P5" i="72"/>
  <c r="P165" i="48"/>
  <c r="P175" i="50"/>
  <c r="P163" i="48"/>
  <c r="P163" i="49"/>
  <c r="P165" i="49"/>
  <c r="P166" i="48"/>
  <c r="M9" i="72"/>
  <c r="F167" i="39"/>
  <c r="F11" i="72"/>
  <c r="F167" i="49"/>
  <c r="F167" i="48"/>
  <c r="F167" i="50"/>
  <c r="C12" i="72"/>
  <c r="C170" i="48"/>
  <c r="C168" i="49"/>
  <c r="C169" i="49"/>
  <c r="C170" i="49"/>
  <c r="C169" i="50"/>
  <c r="C169" i="48"/>
  <c r="K12" i="72"/>
  <c r="K170" i="49"/>
  <c r="K168" i="49"/>
  <c r="K169" i="50"/>
  <c r="K169" i="49"/>
  <c r="K169" i="48"/>
  <c r="K170" i="48"/>
  <c r="K168" i="50"/>
  <c r="L13" i="72"/>
  <c r="L171" i="49"/>
  <c r="L171" i="48"/>
  <c r="I14" i="72"/>
  <c r="I174" i="48"/>
  <c r="I173" i="48"/>
  <c r="I173" i="49"/>
  <c r="I172" i="49"/>
  <c r="I174" i="49"/>
  <c r="J16" i="72"/>
  <c r="J176" i="48"/>
  <c r="J176" i="49"/>
  <c r="J176" i="50"/>
  <c r="G17" i="72"/>
  <c r="G177" i="48"/>
  <c r="G177" i="49"/>
  <c r="C63" i="64"/>
  <c r="C18" i="59"/>
  <c r="C17" i="59"/>
  <c r="C17" i="58"/>
  <c r="C18" i="58"/>
  <c r="C53" i="66"/>
  <c r="C50" i="58"/>
  <c r="C50" i="60"/>
  <c r="C50" i="59"/>
  <c r="C58" i="69"/>
  <c r="C395" i="69" s="1"/>
  <c r="C120" i="59"/>
  <c r="C120" i="58"/>
  <c r="C49" i="65"/>
  <c r="C26" i="59"/>
  <c r="C27" i="59"/>
  <c r="C26" i="58"/>
  <c r="C26" i="60"/>
  <c r="C27" i="58"/>
  <c r="H55" i="64"/>
  <c r="H6" i="59"/>
  <c r="H6" i="58"/>
  <c r="H5" i="60"/>
  <c r="H5" i="58"/>
  <c r="H5" i="59"/>
  <c r="F57" i="64"/>
  <c r="F8" i="59"/>
  <c r="F8" i="58"/>
  <c r="H59" i="64"/>
  <c r="H9" i="60"/>
  <c r="H10" i="58"/>
  <c r="H10" i="60"/>
  <c r="H10" i="59"/>
  <c r="H9" i="59"/>
  <c r="D61" i="64"/>
  <c r="D13" i="58"/>
  <c r="D13" i="59"/>
  <c r="D13" i="60"/>
  <c r="D14" i="58"/>
  <c r="D14" i="59"/>
  <c r="D12" i="58"/>
  <c r="L61" i="64"/>
  <c r="L452" i="64" s="1"/>
  <c r="L13" i="58"/>
  <c r="L14" i="58"/>
  <c r="L13" i="60"/>
  <c r="L14" i="59"/>
  <c r="L13" i="59"/>
  <c r="L12" i="60"/>
  <c r="L12" i="58"/>
  <c r="J62" i="64"/>
  <c r="J15" i="59"/>
  <c r="J15" i="58"/>
  <c r="L63" i="64"/>
  <c r="L17" i="58"/>
  <c r="L17" i="59"/>
  <c r="L18" i="58"/>
  <c r="L18" i="59"/>
  <c r="J65" i="64"/>
  <c r="J20" i="59"/>
  <c r="J20" i="58"/>
  <c r="J19" i="60"/>
  <c r="J19" i="58"/>
  <c r="J19" i="59"/>
  <c r="J20" i="60"/>
  <c r="P66" i="64"/>
  <c r="P21" i="59"/>
  <c r="P21" i="58"/>
  <c r="P21" i="60"/>
  <c r="N67" i="64"/>
  <c r="N22" i="59"/>
  <c r="N22" i="58"/>
  <c r="L49" i="65"/>
  <c r="L26" i="59"/>
  <c r="L26" i="58"/>
  <c r="L27" i="58"/>
  <c r="L26" i="60"/>
  <c r="L27" i="59"/>
  <c r="J51" i="65"/>
  <c r="J29" i="59"/>
  <c r="J29" i="58"/>
  <c r="L53" i="65"/>
  <c r="L31" i="60"/>
  <c r="L31" i="58"/>
  <c r="L31" i="59"/>
  <c r="J54" i="65"/>
  <c r="J33" i="58"/>
  <c r="J34" i="59"/>
  <c r="J33" i="60"/>
  <c r="J33" i="59"/>
  <c r="J34" i="58"/>
  <c r="J32" i="60"/>
  <c r="N54" i="65"/>
  <c r="N33" i="58"/>
  <c r="N32" i="59"/>
  <c r="N34" i="59"/>
  <c r="N34" i="58"/>
  <c r="N32" i="60"/>
  <c r="N33" i="59"/>
  <c r="N33" i="60"/>
  <c r="L55" i="65"/>
  <c r="L35" i="59"/>
  <c r="L35" i="58"/>
  <c r="J56" i="65"/>
  <c r="J37" i="59"/>
  <c r="J37" i="58"/>
  <c r="J36" i="59"/>
  <c r="J38" i="59"/>
  <c r="J38" i="58"/>
  <c r="J36" i="58"/>
  <c r="H58" i="65"/>
  <c r="H40" i="58"/>
  <c r="H40" i="59"/>
  <c r="H39" i="59"/>
  <c r="H39" i="60"/>
  <c r="H39" i="58"/>
  <c r="H40" i="60"/>
  <c r="P58" i="65"/>
  <c r="P40" i="59"/>
  <c r="P40" i="58"/>
  <c r="P40" i="60"/>
  <c r="P39" i="60"/>
  <c r="P39" i="59"/>
  <c r="P39" i="58"/>
  <c r="J59" i="65"/>
  <c r="J41" i="58"/>
  <c r="J41" i="59"/>
  <c r="L49" i="66"/>
  <c r="L46" i="59"/>
  <c r="L46" i="58"/>
  <c r="L45" i="58"/>
  <c r="L45" i="60"/>
  <c r="L45" i="59"/>
  <c r="J51" i="66"/>
  <c r="J48" i="59"/>
  <c r="J48" i="58"/>
  <c r="H53" i="66"/>
  <c r="H50" i="59"/>
  <c r="H50" i="58"/>
  <c r="H50" i="60"/>
  <c r="H49" i="58"/>
  <c r="H49" i="60"/>
  <c r="P53" i="66"/>
  <c r="P50" i="58"/>
  <c r="P50" i="59"/>
  <c r="P49" i="58"/>
  <c r="P50" i="60"/>
  <c r="P49" i="59"/>
  <c r="P49" i="60"/>
  <c r="D55" i="66"/>
  <c r="D54" i="59"/>
  <c r="D54" i="58"/>
  <c r="L55" i="66"/>
  <c r="L54" i="58"/>
  <c r="L54" i="59"/>
  <c r="J56" i="66"/>
  <c r="J392" i="66" s="1"/>
  <c r="J57" i="59"/>
  <c r="J55" i="58"/>
  <c r="J57" i="58"/>
  <c r="J55" i="59"/>
  <c r="J56" i="59"/>
  <c r="J56" i="58"/>
  <c r="L58" i="66"/>
  <c r="L58" i="58"/>
  <c r="L59" i="59"/>
  <c r="L58" i="59"/>
  <c r="L58" i="60"/>
  <c r="L59" i="60"/>
  <c r="L59" i="58"/>
  <c r="J59" i="66"/>
  <c r="J60" i="59"/>
  <c r="J60" i="58"/>
  <c r="L49" i="67"/>
  <c r="L65" i="59"/>
  <c r="L65" i="58"/>
  <c r="L64" i="60"/>
  <c r="L64" i="58"/>
  <c r="L64" i="59"/>
  <c r="F51" i="67"/>
  <c r="F67" i="59"/>
  <c r="F67" i="58"/>
  <c r="D53" i="67"/>
  <c r="D69" i="58"/>
  <c r="D69" i="59"/>
  <c r="D69" i="60"/>
  <c r="D68" i="58"/>
  <c r="D68" i="59"/>
  <c r="L53" i="67"/>
  <c r="L69" i="59"/>
  <c r="L69" i="58"/>
  <c r="L69" i="60"/>
  <c r="L68" i="60"/>
  <c r="J54" i="67"/>
  <c r="J72" i="58"/>
  <c r="J72" i="59"/>
  <c r="J71" i="58"/>
  <c r="J71" i="60"/>
  <c r="J71" i="59"/>
  <c r="J70" i="59"/>
  <c r="J70" i="60"/>
  <c r="L55" i="67"/>
  <c r="L73" i="58"/>
  <c r="L73" i="59"/>
  <c r="F56" i="67"/>
  <c r="F392" i="67" s="1"/>
  <c r="F76" i="59"/>
  <c r="F76" i="58"/>
  <c r="F75" i="58"/>
  <c r="F75" i="59"/>
  <c r="F74" i="58"/>
  <c r="H58" i="67"/>
  <c r="H77" i="59"/>
  <c r="H77" i="58"/>
  <c r="H78" i="59"/>
  <c r="H78" i="58"/>
  <c r="H77" i="60"/>
  <c r="H78" i="60"/>
  <c r="F59" i="67"/>
  <c r="F79" i="58"/>
  <c r="F79" i="59"/>
  <c r="J59" i="67"/>
  <c r="J79" i="59"/>
  <c r="J79" i="58"/>
  <c r="L58" i="68"/>
  <c r="L83" i="58"/>
  <c r="L83" i="59"/>
  <c r="L84" i="58"/>
  <c r="L84" i="59"/>
  <c r="L83" i="60"/>
  <c r="F60" i="68"/>
  <c r="F86" i="59"/>
  <c r="F86" i="58"/>
  <c r="H62" i="68"/>
  <c r="H87" i="60"/>
  <c r="H88" i="60"/>
  <c r="H88" i="58"/>
  <c r="H88" i="59"/>
  <c r="J63" i="68"/>
  <c r="J90" i="59"/>
  <c r="J90" i="58"/>
  <c r="J90" i="60"/>
  <c r="J91" i="59"/>
  <c r="J89" i="59"/>
  <c r="J91" i="58"/>
  <c r="P64" i="68"/>
  <c r="P92" i="59"/>
  <c r="P92" i="60"/>
  <c r="P92" i="58"/>
  <c r="N65" i="68"/>
  <c r="N485" i="68" s="1"/>
  <c r="N94" i="58"/>
  <c r="N95" i="59"/>
  <c r="N94" i="59"/>
  <c r="N94" i="60"/>
  <c r="N95" i="58"/>
  <c r="H66" i="68"/>
  <c r="H96" i="58"/>
  <c r="H96" i="59"/>
  <c r="J67" i="68"/>
  <c r="J98" i="58"/>
  <c r="J99" i="59"/>
  <c r="J99" i="58"/>
  <c r="J98" i="59"/>
  <c r="L69" i="68"/>
  <c r="L101" i="58"/>
  <c r="L100" i="59"/>
  <c r="L101" i="59"/>
  <c r="L100" i="58"/>
  <c r="J49" i="69"/>
  <c r="J108" i="58"/>
  <c r="J108" i="59"/>
  <c r="J107" i="58"/>
  <c r="J107" i="59"/>
  <c r="H51" i="69"/>
  <c r="H110" i="58"/>
  <c r="H110" i="59"/>
  <c r="F53" i="69"/>
  <c r="F111" i="58"/>
  <c r="J53" i="69"/>
  <c r="J111" i="59"/>
  <c r="J55" i="69"/>
  <c r="J116" i="59"/>
  <c r="J116" i="58"/>
  <c r="H56" i="69"/>
  <c r="H118" i="58"/>
  <c r="H119" i="59"/>
  <c r="H119" i="58"/>
  <c r="H118" i="59"/>
  <c r="H117" i="59"/>
  <c r="L56" i="69"/>
  <c r="L373" i="69" s="1"/>
  <c r="L118" i="58"/>
  <c r="L118" i="59"/>
  <c r="L119" i="58"/>
  <c r="L119" i="59"/>
  <c r="L117" i="58"/>
  <c r="F58" i="69"/>
  <c r="F120" i="59"/>
  <c r="F120" i="58"/>
  <c r="D59" i="69"/>
  <c r="D122" i="58"/>
  <c r="D122" i="59"/>
  <c r="P59" i="69"/>
  <c r="P122" i="58"/>
  <c r="P122" i="59"/>
  <c r="J49" i="70"/>
  <c r="J127" i="58"/>
  <c r="J126" i="58"/>
  <c r="J127" i="59"/>
  <c r="J126" i="59"/>
  <c r="H51" i="70"/>
  <c r="H129" i="58"/>
  <c r="H129" i="59"/>
  <c r="F53" i="70"/>
  <c r="F131" i="59"/>
  <c r="F131" i="58"/>
  <c r="F130" i="59"/>
  <c r="D54" i="70"/>
  <c r="D133" i="58"/>
  <c r="D134" i="59"/>
  <c r="D134" i="58"/>
  <c r="D132" i="59"/>
  <c r="D133" i="59"/>
  <c r="P54" i="70"/>
  <c r="P133" i="58"/>
  <c r="P134" i="59"/>
  <c r="P132" i="58"/>
  <c r="P134" i="58"/>
  <c r="P133" i="59"/>
  <c r="N55" i="70"/>
  <c r="N135" i="58"/>
  <c r="N135" i="59"/>
  <c r="P56" i="70"/>
  <c r="P137" i="59"/>
  <c r="P137" i="58"/>
  <c r="P138" i="58"/>
  <c r="P138" i="59"/>
  <c r="P136" i="59"/>
  <c r="N58" i="70"/>
  <c r="N139" i="59"/>
  <c r="N139" i="58"/>
  <c r="L59" i="70"/>
  <c r="L141" i="58"/>
  <c r="L141" i="59"/>
  <c r="F49" i="71"/>
  <c r="F145" i="59"/>
  <c r="F145" i="58"/>
  <c r="H51" i="71"/>
  <c r="H147" i="58"/>
  <c r="H147" i="59"/>
  <c r="J55" i="71"/>
  <c r="J153" i="58"/>
  <c r="J153" i="59"/>
  <c r="L56" i="71"/>
  <c r="L358" i="71" s="1"/>
  <c r="L155" i="58"/>
  <c r="L155" i="59"/>
  <c r="L156" i="59"/>
  <c r="L156" i="58"/>
  <c r="J58" i="71"/>
  <c r="J157" i="59"/>
  <c r="J157" i="58"/>
  <c r="D59" i="71"/>
  <c r="D159" i="59"/>
  <c r="D159" i="58"/>
  <c r="J49" i="72"/>
  <c r="J163" i="58"/>
  <c r="J163" i="59"/>
  <c r="H51" i="72"/>
  <c r="H165" i="59"/>
  <c r="H165" i="58"/>
  <c r="F53" i="72"/>
  <c r="F166" i="59"/>
  <c r="N53" i="72"/>
  <c r="N166" i="59"/>
  <c r="J55" i="72"/>
  <c r="J171" i="58"/>
  <c r="J171" i="59"/>
  <c r="H56" i="72"/>
  <c r="H376" i="72" s="1"/>
  <c r="H174" i="59"/>
  <c r="H174" i="58"/>
  <c r="H173" i="59"/>
  <c r="H173" i="58"/>
  <c r="N58" i="72"/>
  <c r="N175" i="58"/>
  <c r="N175" i="59"/>
  <c r="L59" i="72"/>
  <c r="L177" i="58"/>
  <c r="L177" i="59"/>
  <c r="J16" i="48"/>
  <c r="C36" i="48"/>
  <c r="Q70" i="48"/>
  <c r="K74" i="48"/>
  <c r="M51" i="48"/>
  <c r="J39" i="48"/>
  <c r="F100" i="48"/>
  <c r="L89" i="48"/>
  <c r="J93" i="48"/>
  <c r="L62" i="47"/>
  <c r="L68" i="50"/>
  <c r="F30" i="59"/>
  <c r="P68" i="60"/>
  <c r="L98" i="72"/>
  <c r="L93" i="72" s="1"/>
  <c r="H126" i="64"/>
  <c r="G146" i="69"/>
  <c r="H143" i="70"/>
  <c r="Q136" i="72"/>
  <c r="F211" i="66"/>
  <c r="H208" i="70"/>
  <c r="G148" i="50"/>
  <c r="G143" i="50" s="1"/>
  <c r="G143" i="47"/>
  <c r="O36" i="49"/>
  <c r="I118" i="66"/>
  <c r="N112" i="69"/>
  <c r="Q143" i="71"/>
  <c r="E32" i="50"/>
  <c r="K222" i="65"/>
  <c r="O156" i="64"/>
  <c r="O132" i="64"/>
  <c r="M136" i="71"/>
  <c r="P175" i="49"/>
  <c r="N219" i="70"/>
  <c r="N156" i="70"/>
  <c r="N213" i="70" s="1"/>
  <c r="I338" i="70"/>
  <c r="J348" i="67"/>
  <c r="D12" i="59"/>
  <c r="J9" i="60"/>
  <c r="C390" i="71"/>
  <c r="C334" i="71"/>
  <c r="C388" i="71" s="1"/>
  <c r="O348" i="66"/>
  <c r="P161" i="60"/>
  <c r="O310" i="65"/>
  <c r="O304" i="65" s="1"/>
  <c r="O331" i="65"/>
  <c r="D331" i="66"/>
  <c r="D310" i="66"/>
  <c r="H383" i="68"/>
  <c r="H377" i="68" s="1"/>
  <c r="H81" i="55"/>
  <c r="H130" i="59"/>
  <c r="N403" i="67"/>
  <c r="O372" i="64"/>
  <c r="D335" i="67"/>
  <c r="K331" i="70"/>
  <c r="K310" i="70"/>
  <c r="L386" i="64"/>
  <c r="H143" i="60"/>
  <c r="H329" i="67"/>
  <c r="N97" i="59"/>
  <c r="G293" i="72"/>
  <c r="F403" i="66"/>
  <c r="E386" i="71"/>
  <c r="N390" i="71"/>
  <c r="N334" i="71"/>
  <c r="N388" i="71" s="1"/>
  <c r="O81" i="57"/>
  <c r="O431" i="68"/>
  <c r="P148" i="50"/>
  <c r="L139" i="50"/>
  <c r="L130" i="48"/>
  <c r="H90" i="48"/>
  <c r="N86" i="48"/>
  <c r="M162" i="68"/>
  <c r="H183" i="67"/>
  <c r="N142" i="67"/>
  <c r="E141" i="67"/>
  <c r="K138" i="67"/>
  <c r="C138" i="67"/>
  <c r="F97" i="67"/>
  <c r="F135" i="67" s="1"/>
  <c r="P40" i="48"/>
  <c r="Q15" i="48"/>
  <c r="D109" i="64"/>
  <c r="D151" i="64" s="1"/>
  <c r="D152" i="64"/>
  <c r="D148" i="50"/>
  <c r="I92" i="48"/>
  <c r="D162" i="68"/>
  <c r="D108" i="67"/>
  <c r="D147" i="67"/>
  <c r="C101" i="67"/>
  <c r="F138" i="67"/>
  <c r="E97" i="67"/>
  <c r="E135" i="67" s="1"/>
  <c r="E136" i="67"/>
  <c r="D142" i="66"/>
  <c r="M138" i="66"/>
  <c r="H148" i="65"/>
  <c r="P142" i="65"/>
  <c r="J18" i="48"/>
  <c r="J150" i="64"/>
  <c r="E106" i="64"/>
  <c r="E149" i="64"/>
  <c r="G180" i="68"/>
  <c r="O174" i="68"/>
  <c r="E123" i="68"/>
  <c r="E172" i="68"/>
  <c r="F119" i="68"/>
  <c r="F112" i="68"/>
  <c r="F161" i="68"/>
  <c r="J145" i="67"/>
  <c r="E176" i="67"/>
  <c r="F109" i="64"/>
  <c r="F151" i="64" s="1"/>
  <c r="F194" i="64"/>
  <c r="I118" i="67"/>
  <c r="I112" i="67" s="1"/>
  <c r="F143" i="69"/>
  <c r="C143" i="72"/>
  <c r="C335" i="69"/>
  <c r="Q19" i="49"/>
  <c r="I134" i="72"/>
  <c r="D140" i="71"/>
  <c r="Q32" i="50"/>
  <c r="N130" i="50"/>
  <c r="N124" i="47"/>
  <c r="K152" i="71"/>
  <c r="C166" i="50"/>
  <c r="C161" i="47"/>
  <c r="N211" i="69"/>
  <c r="I140" i="71"/>
  <c r="Q19" i="50"/>
  <c r="K338" i="65"/>
  <c r="Q358" i="71"/>
  <c r="J74" i="59"/>
  <c r="K375" i="64"/>
  <c r="E324" i="66"/>
  <c r="J384" i="71"/>
  <c r="P410" i="64"/>
  <c r="P323" i="64"/>
  <c r="L166" i="58"/>
  <c r="D329" i="70"/>
  <c r="G384" i="71"/>
  <c r="H148" i="59"/>
  <c r="I124" i="60"/>
  <c r="D338" i="70"/>
  <c r="Q384" i="71"/>
  <c r="H108" i="67"/>
  <c r="H147" i="67"/>
  <c r="H97" i="65"/>
  <c r="H135" i="65" s="1"/>
  <c r="N18" i="48"/>
  <c r="B159" i="64"/>
  <c r="E136" i="48"/>
  <c r="K180" i="68"/>
  <c r="J108" i="65"/>
  <c r="J147" i="65"/>
  <c r="L175" i="69"/>
  <c r="O98" i="72"/>
  <c r="O211" i="70"/>
  <c r="J111" i="49"/>
  <c r="J105" i="45"/>
  <c r="P148" i="49"/>
  <c r="P143" i="45"/>
  <c r="M136" i="72"/>
  <c r="H259" i="68"/>
  <c r="L208" i="70"/>
  <c r="C143" i="71"/>
  <c r="B111" i="71"/>
  <c r="B134" i="71"/>
  <c r="J93" i="49"/>
  <c r="D116" i="71"/>
  <c r="D111" i="71" s="1"/>
  <c r="E143" i="71"/>
  <c r="O130" i="72"/>
  <c r="H140" i="72"/>
  <c r="B204" i="72"/>
  <c r="N208" i="69"/>
  <c r="L130" i="72"/>
  <c r="J174" i="64"/>
  <c r="G280" i="72"/>
  <c r="G316" i="72" s="1"/>
  <c r="G285" i="65"/>
  <c r="F291" i="65"/>
  <c r="F285" i="65" s="1"/>
  <c r="H105" i="60"/>
  <c r="E348" i="70"/>
  <c r="P298" i="72"/>
  <c r="P318" i="72"/>
  <c r="P372" i="72"/>
  <c r="E304" i="65"/>
  <c r="E324" i="65"/>
  <c r="J83" i="48"/>
  <c r="N94" i="67"/>
  <c r="K141" i="65"/>
  <c r="Q62" i="45"/>
  <c r="Q68" i="49"/>
  <c r="G235" i="64"/>
  <c r="L211" i="69"/>
  <c r="G331" i="66"/>
  <c r="Q314" i="72"/>
  <c r="H348" i="70"/>
  <c r="O342" i="66"/>
  <c r="F124" i="60"/>
  <c r="K43" i="47"/>
  <c r="M119" i="68"/>
  <c r="M168" i="68"/>
  <c r="C66" i="48"/>
  <c r="F27" i="20"/>
  <c r="N27" i="20"/>
  <c r="B14" i="64"/>
  <c r="B15" i="49"/>
  <c r="B19" i="64"/>
  <c r="B22" i="49"/>
  <c r="B12" i="65"/>
  <c r="B32" i="49"/>
  <c r="B33" i="49"/>
  <c r="B33" i="50"/>
  <c r="B34" i="49"/>
  <c r="B33" i="48"/>
  <c r="B17" i="65"/>
  <c r="B186" i="65" s="1"/>
  <c r="B41" i="49"/>
  <c r="B12" i="66"/>
  <c r="B51" i="49"/>
  <c r="B53" i="49"/>
  <c r="B52" i="50"/>
  <c r="B52" i="49"/>
  <c r="B53" i="48"/>
  <c r="B17" i="66"/>
  <c r="B186" i="66" s="1"/>
  <c r="B60" i="49"/>
  <c r="B12" i="67"/>
  <c r="B215" i="67" s="1"/>
  <c r="B71" i="50"/>
  <c r="B72" i="49"/>
  <c r="B71" i="49"/>
  <c r="B71" i="48"/>
  <c r="B17" i="67"/>
  <c r="B79" i="49"/>
  <c r="B12" i="68"/>
  <c r="B91" i="49"/>
  <c r="B90" i="49"/>
  <c r="B89" i="49"/>
  <c r="B91" i="48"/>
  <c r="B16" i="68"/>
  <c r="B247" i="68" s="1"/>
  <c r="B99" i="49"/>
  <c r="B98" i="49"/>
  <c r="B107" i="38"/>
  <c r="B5" i="69"/>
  <c r="B222" i="69" s="1"/>
  <c r="B120" i="49"/>
  <c r="B108" i="48"/>
  <c r="B107" i="48"/>
  <c r="B110" i="49"/>
  <c r="B110" i="48"/>
  <c r="B107" i="49"/>
  <c r="B108" i="49"/>
  <c r="B111" i="49"/>
  <c r="B13" i="69"/>
  <c r="B116" i="48"/>
  <c r="B116" i="49"/>
  <c r="B126" i="38"/>
  <c r="B7" i="70" s="1"/>
  <c r="B5" i="70"/>
  <c r="B175" i="70" s="1"/>
  <c r="B129" i="49"/>
  <c r="B139" i="49"/>
  <c r="B129" i="48"/>
  <c r="B127" i="49"/>
  <c r="B126" i="48"/>
  <c r="B126" i="49"/>
  <c r="B127" i="48"/>
  <c r="B13" i="70"/>
  <c r="B135" i="49"/>
  <c r="B135" i="48"/>
  <c r="B145" i="38"/>
  <c r="B7" i="71" s="1"/>
  <c r="B5" i="71"/>
  <c r="B170" i="71" s="1"/>
  <c r="B145" i="49"/>
  <c r="B147" i="48"/>
  <c r="B147" i="49"/>
  <c r="B145" i="48"/>
  <c r="B157" i="50"/>
  <c r="B148" i="49"/>
  <c r="B148" i="50"/>
  <c r="B13" i="71"/>
  <c r="B153" i="49"/>
  <c r="B153" i="48"/>
  <c r="B163" i="38"/>
  <c r="B7" i="72" s="1"/>
  <c r="B5" i="72"/>
  <c r="B165" i="49"/>
  <c r="B175" i="49"/>
  <c r="B163" i="48"/>
  <c r="B165" i="48"/>
  <c r="B163" i="49"/>
  <c r="B166" i="48"/>
  <c r="B175" i="48"/>
  <c r="B166" i="50"/>
  <c r="B13" i="72"/>
  <c r="B171" i="49"/>
  <c r="B171" i="48"/>
  <c r="C5" i="38"/>
  <c r="C7" i="64" s="1"/>
  <c r="C191" i="64" s="1"/>
  <c r="C5" i="64"/>
  <c r="C247" i="64" s="1"/>
  <c r="C8" i="49"/>
  <c r="C19" i="50"/>
  <c r="C6" i="49"/>
  <c r="C5" i="49"/>
  <c r="C5" i="50"/>
  <c r="C9" i="50"/>
  <c r="G5" i="38"/>
  <c r="G7" i="64" s="1"/>
  <c r="G5" i="64"/>
  <c r="G237" i="64" s="1"/>
  <c r="G5" i="50"/>
  <c r="G6" i="49"/>
  <c r="G5" i="49"/>
  <c r="G8" i="49"/>
  <c r="K5" i="38"/>
  <c r="K7" i="64" s="1"/>
  <c r="K192" i="64" s="1"/>
  <c r="K5" i="64"/>
  <c r="K6" i="49"/>
  <c r="K8" i="49"/>
  <c r="K5" i="49"/>
  <c r="K5" i="50"/>
  <c r="K19" i="50"/>
  <c r="K9" i="49"/>
  <c r="O5" i="38"/>
  <c r="O5" i="64"/>
  <c r="O5" i="50"/>
  <c r="O19" i="50"/>
  <c r="O8" i="49"/>
  <c r="O5" i="49"/>
  <c r="O6" i="49"/>
  <c r="D11" i="64"/>
  <c r="D10" i="49"/>
  <c r="D10" i="50"/>
  <c r="H11" i="64"/>
  <c r="H10" i="50"/>
  <c r="H10" i="49"/>
  <c r="L11" i="64"/>
  <c r="L196" i="64" s="1"/>
  <c r="L10" i="49"/>
  <c r="L10" i="50"/>
  <c r="P11" i="64"/>
  <c r="P196" i="64" s="1"/>
  <c r="P10" i="50"/>
  <c r="P10" i="49"/>
  <c r="E12" i="64"/>
  <c r="E11" i="49"/>
  <c r="E11" i="50"/>
  <c r="I12" i="64"/>
  <c r="I11" i="50"/>
  <c r="I11" i="49"/>
  <c r="M12" i="64"/>
  <c r="M11" i="49"/>
  <c r="M11" i="50"/>
  <c r="Q12" i="64"/>
  <c r="Q11" i="50"/>
  <c r="Q11" i="49"/>
  <c r="F13" i="64"/>
  <c r="F219" i="64" s="1"/>
  <c r="F13" i="49"/>
  <c r="F13" i="50"/>
  <c r="F14" i="49"/>
  <c r="F12" i="50"/>
  <c r="J13" i="64"/>
  <c r="J13" i="49"/>
  <c r="J14" i="49"/>
  <c r="J13" i="50"/>
  <c r="J12" i="50"/>
  <c r="N13" i="64"/>
  <c r="N14" i="49"/>
  <c r="N13" i="49"/>
  <c r="N13" i="50"/>
  <c r="C14" i="64"/>
  <c r="C201" i="64" s="1"/>
  <c r="C15" i="49"/>
  <c r="G14" i="64"/>
  <c r="G15" i="49"/>
  <c r="K14" i="64"/>
  <c r="K201" i="64" s="1"/>
  <c r="K15" i="49"/>
  <c r="O14" i="64"/>
  <c r="O15" i="49"/>
  <c r="D15" i="64"/>
  <c r="D18" i="49"/>
  <c r="D17" i="49"/>
  <c r="H15" i="64"/>
  <c r="H204" i="64" s="1"/>
  <c r="H18" i="49"/>
  <c r="H17" i="49"/>
  <c r="L15" i="64"/>
  <c r="L204" i="64" s="1"/>
  <c r="L17" i="49"/>
  <c r="L18" i="49"/>
  <c r="P15" i="64"/>
  <c r="P18" i="49"/>
  <c r="P17" i="49"/>
  <c r="E17" i="64"/>
  <c r="E206" i="64" s="1"/>
  <c r="E20" i="49"/>
  <c r="E20" i="50"/>
  <c r="I17" i="64"/>
  <c r="I206" i="64" s="1"/>
  <c r="I20" i="50"/>
  <c r="I20" i="49"/>
  <c r="M17" i="64"/>
  <c r="M206" i="64" s="1"/>
  <c r="M20" i="50"/>
  <c r="M20" i="49"/>
  <c r="Q17" i="64"/>
  <c r="Q20" i="50"/>
  <c r="Q20" i="49"/>
  <c r="F18" i="64"/>
  <c r="F21" i="50"/>
  <c r="F21" i="49"/>
  <c r="J18" i="64"/>
  <c r="J207" i="64" s="1"/>
  <c r="J21" i="49"/>
  <c r="J21" i="50"/>
  <c r="N18" i="64"/>
  <c r="N207" i="64" s="1"/>
  <c r="N21" i="50"/>
  <c r="N21" i="49"/>
  <c r="C19" i="64"/>
  <c r="C22" i="49"/>
  <c r="G19" i="64"/>
  <c r="G22" i="49"/>
  <c r="K19" i="64"/>
  <c r="K22" i="49"/>
  <c r="O19" i="64"/>
  <c r="O208" i="64" s="1"/>
  <c r="O22" i="49"/>
  <c r="D26" i="38"/>
  <c r="D7" i="65" s="1"/>
  <c r="D5" i="65"/>
  <c r="D193" i="65" s="1"/>
  <c r="D29" i="49"/>
  <c r="D39" i="49"/>
  <c r="D26" i="50"/>
  <c r="D26" i="49"/>
  <c r="D27" i="49"/>
  <c r="H26" i="38"/>
  <c r="H5" i="65"/>
  <c r="H26" i="50"/>
  <c r="H26" i="49"/>
  <c r="H39" i="49"/>
  <c r="H27" i="49"/>
  <c r="H29" i="49"/>
  <c r="L26" i="38"/>
  <c r="L5" i="65"/>
  <c r="L26" i="50"/>
  <c r="L27" i="49"/>
  <c r="L29" i="49"/>
  <c r="L26" i="49"/>
  <c r="L39" i="49"/>
  <c r="P26" i="38"/>
  <c r="P7" i="65" s="1"/>
  <c r="P5" i="65"/>
  <c r="P29" i="49"/>
  <c r="P27" i="49"/>
  <c r="P26" i="50"/>
  <c r="P39" i="49"/>
  <c r="P26" i="49"/>
  <c r="F11" i="65"/>
  <c r="F31" i="49"/>
  <c r="F31" i="50"/>
  <c r="J11" i="65"/>
  <c r="J31" i="49"/>
  <c r="J31" i="50"/>
  <c r="N11" i="65"/>
  <c r="N31" i="49"/>
  <c r="N31" i="50"/>
  <c r="C12" i="65"/>
  <c r="C179" i="65" s="1"/>
  <c r="C33" i="49"/>
  <c r="C34" i="49"/>
  <c r="C32" i="49"/>
  <c r="C33" i="50"/>
  <c r="G12" i="65"/>
  <c r="G178" i="65" s="1"/>
  <c r="G33" i="50"/>
  <c r="G32" i="50"/>
  <c r="G33" i="49"/>
  <c r="G34" i="49"/>
  <c r="K12" i="65"/>
  <c r="K179" i="65" s="1"/>
  <c r="K33" i="50"/>
  <c r="K34" i="49"/>
  <c r="K33" i="49"/>
  <c r="K32" i="50"/>
  <c r="O12" i="65"/>
  <c r="O34" i="49"/>
  <c r="O32" i="50"/>
  <c r="O33" i="50"/>
  <c r="O33" i="49"/>
  <c r="D13" i="65"/>
  <c r="D35" i="49"/>
  <c r="H13" i="65"/>
  <c r="H180" i="65" s="1"/>
  <c r="H35" i="49"/>
  <c r="L13" i="65"/>
  <c r="L180" i="65" s="1"/>
  <c r="L35" i="49"/>
  <c r="P13" i="65"/>
  <c r="P180" i="65" s="1"/>
  <c r="P35" i="49"/>
  <c r="E14" i="65"/>
  <c r="E37" i="49"/>
  <c r="E36" i="49"/>
  <c r="E38" i="49"/>
  <c r="I14" i="65"/>
  <c r="I37" i="49"/>
  <c r="I38" i="49"/>
  <c r="I38" i="48"/>
  <c r="M14" i="65"/>
  <c r="M182" i="65" s="1"/>
  <c r="M36" i="49"/>
  <c r="M37" i="49"/>
  <c r="M38" i="49"/>
  <c r="Q14" i="65"/>
  <c r="Q37" i="49"/>
  <c r="Q38" i="49"/>
  <c r="F16" i="65"/>
  <c r="F185" i="65" s="1"/>
  <c r="F40" i="50"/>
  <c r="F40" i="49"/>
  <c r="J16" i="65"/>
  <c r="J185" i="65" s="1"/>
  <c r="J40" i="49"/>
  <c r="J40" i="50"/>
  <c r="N16" i="65"/>
  <c r="N40" i="50"/>
  <c r="N40" i="49"/>
  <c r="C17" i="65"/>
  <c r="C41" i="49"/>
  <c r="G17" i="65"/>
  <c r="G186" i="65" s="1"/>
  <c r="G41" i="49"/>
  <c r="K17" i="65"/>
  <c r="K41" i="49"/>
  <c r="O17" i="65"/>
  <c r="O186" i="65" s="1"/>
  <c r="O41" i="49"/>
  <c r="D45" i="38"/>
  <c r="D7" i="66" s="1"/>
  <c r="D172" i="66" s="1"/>
  <c r="D5" i="66"/>
  <c r="D174" i="66" s="1"/>
  <c r="D45" i="49"/>
  <c r="D46" i="49"/>
  <c r="D45" i="50"/>
  <c r="D58" i="50"/>
  <c r="D48" i="49"/>
  <c r="D45" i="48"/>
  <c r="D58" i="49"/>
  <c r="H45" i="38"/>
  <c r="H7" i="66" s="1"/>
  <c r="H172" i="66" s="1"/>
  <c r="H5" i="66"/>
  <c r="H46" i="49"/>
  <c r="H45" i="50"/>
  <c r="H58" i="50"/>
  <c r="H45" i="49"/>
  <c r="H48" i="49"/>
  <c r="L45" i="38"/>
  <c r="L5" i="66"/>
  <c r="L203" i="66" s="1"/>
  <c r="L45" i="49"/>
  <c r="L58" i="50"/>
  <c r="L48" i="49"/>
  <c r="L45" i="50"/>
  <c r="L46" i="49"/>
  <c r="P45" i="38"/>
  <c r="P7" i="66" s="1"/>
  <c r="P171" i="66" s="1"/>
  <c r="P5" i="66"/>
  <c r="P45" i="50"/>
  <c r="P46" i="49"/>
  <c r="P45" i="49"/>
  <c r="P58" i="50"/>
  <c r="P48" i="49"/>
  <c r="P45" i="48"/>
  <c r="F11" i="66"/>
  <c r="F50" i="49"/>
  <c r="F50" i="50"/>
  <c r="J11" i="66"/>
  <c r="J50" i="49"/>
  <c r="J50" i="50"/>
  <c r="N11" i="66"/>
  <c r="N176" i="66" s="1"/>
  <c r="N50" i="50"/>
  <c r="N50" i="49"/>
  <c r="C12" i="66"/>
  <c r="C53" i="49"/>
  <c r="C52" i="49"/>
  <c r="C52" i="50"/>
  <c r="C51" i="50"/>
  <c r="C51" i="49"/>
  <c r="G12" i="66"/>
  <c r="G52" i="50"/>
  <c r="G52" i="49"/>
  <c r="G53" i="49"/>
  <c r="G51" i="49"/>
  <c r="G51" i="50"/>
  <c r="K12" i="66"/>
  <c r="K53" i="49"/>
  <c r="K52" i="50"/>
  <c r="K52" i="49"/>
  <c r="O12" i="66"/>
  <c r="O53" i="49"/>
  <c r="O52" i="49"/>
  <c r="O52" i="50"/>
  <c r="D13" i="66"/>
  <c r="D180" i="66" s="1"/>
  <c r="D54" i="49"/>
  <c r="H13" i="66"/>
  <c r="H180" i="66" s="1"/>
  <c r="H54" i="49"/>
  <c r="L13" i="66"/>
  <c r="L180" i="66" s="1"/>
  <c r="L54" i="49"/>
  <c r="P13" i="66"/>
  <c r="P180" i="66" s="1"/>
  <c r="P54" i="49"/>
  <c r="E14" i="66"/>
  <c r="E57" i="49"/>
  <c r="E56" i="49"/>
  <c r="I14" i="66"/>
  <c r="I56" i="49"/>
  <c r="I57" i="49"/>
  <c r="I55" i="49"/>
  <c r="M14" i="66"/>
  <c r="M182" i="66" s="1"/>
  <c r="M56" i="49"/>
  <c r="M57" i="49"/>
  <c r="Q14" i="66"/>
  <c r="Q183" i="66" s="1"/>
  <c r="Q57" i="49"/>
  <c r="Q56" i="49"/>
  <c r="Q55" i="49"/>
  <c r="F16" i="66"/>
  <c r="F59" i="49"/>
  <c r="F59" i="50"/>
  <c r="J16" i="66"/>
  <c r="J185" i="66" s="1"/>
  <c r="J59" i="50"/>
  <c r="J59" i="49"/>
  <c r="N16" i="66"/>
  <c r="N185" i="66" s="1"/>
  <c r="N59" i="49"/>
  <c r="N59" i="50"/>
  <c r="C17" i="66"/>
  <c r="C186" i="66" s="1"/>
  <c r="C60" i="49"/>
  <c r="G17" i="66"/>
  <c r="G186" i="66" s="1"/>
  <c r="G60" i="49"/>
  <c r="K17" i="66"/>
  <c r="K60" i="49"/>
  <c r="O17" i="66"/>
  <c r="O186" i="66" s="1"/>
  <c r="O60" i="49"/>
  <c r="D64" i="38"/>
  <c r="D7" i="67" s="1"/>
  <c r="D171" i="67" s="1"/>
  <c r="D5" i="67"/>
  <c r="D67" i="49"/>
  <c r="D65" i="49"/>
  <c r="D64" i="49"/>
  <c r="D77" i="49"/>
  <c r="D64" i="50"/>
  <c r="H64" i="38"/>
  <c r="H7" i="67" s="1"/>
  <c r="H5" i="67"/>
  <c r="H222" i="67" s="1"/>
  <c r="H65" i="49"/>
  <c r="H64" i="50"/>
  <c r="H64" i="49"/>
  <c r="H67" i="49"/>
  <c r="H77" i="50"/>
  <c r="L64" i="38"/>
  <c r="L7" i="67" s="1"/>
  <c r="L5" i="67"/>
  <c r="L64" i="49"/>
  <c r="L67" i="49"/>
  <c r="L65" i="49"/>
  <c r="L77" i="49"/>
  <c r="L64" i="50"/>
  <c r="L68" i="49"/>
  <c r="P64" i="38"/>
  <c r="P5" i="67"/>
  <c r="P64" i="50"/>
  <c r="P67" i="49"/>
  <c r="P65" i="49"/>
  <c r="P64" i="49"/>
  <c r="P77" i="50"/>
  <c r="P68" i="49"/>
  <c r="F11" i="67"/>
  <c r="F176" i="67" s="1"/>
  <c r="F69" i="49"/>
  <c r="F69" i="50"/>
  <c r="J11" i="67"/>
  <c r="J176" i="67" s="1"/>
  <c r="J69" i="50"/>
  <c r="J69" i="49"/>
  <c r="N11" i="67"/>
  <c r="N69" i="50"/>
  <c r="N69" i="49"/>
  <c r="C12" i="67"/>
  <c r="C72" i="49"/>
  <c r="C71" i="50"/>
  <c r="C71" i="49"/>
  <c r="C70" i="50"/>
  <c r="G12" i="67"/>
  <c r="G178" i="67" s="1"/>
  <c r="G71" i="49"/>
  <c r="G71" i="50"/>
  <c r="G72" i="49"/>
  <c r="K12" i="67"/>
  <c r="K178" i="67" s="1"/>
  <c r="K72" i="49"/>
  <c r="K71" i="50"/>
  <c r="K71" i="49"/>
  <c r="O12" i="67"/>
  <c r="O71" i="49"/>
  <c r="O71" i="50"/>
  <c r="O72" i="49"/>
  <c r="D13" i="67"/>
  <c r="D199" i="67" s="1"/>
  <c r="D73" i="49"/>
  <c r="H13" i="67"/>
  <c r="H73" i="49"/>
  <c r="L13" i="67"/>
  <c r="L199" i="67" s="1"/>
  <c r="L73" i="49"/>
  <c r="P13" i="67"/>
  <c r="P73" i="49"/>
  <c r="E14" i="67"/>
  <c r="E74" i="49"/>
  <c r="E75" i="49"/>
  <c r="E76" i="49"/>
  <c r="E76" i="48"/>
  <c r="I14" i="67"/>
  <c r="I75" i="49"/>
  <c r="I76" i="49"/>
  <c r="I76" i="48"/>
  <c r="M14" i="67"/>
  <c r="M76" i="49"/>
  <c r="M75" i="49"/>
  <c r="M74" i="49"/>
  <c r="M76" i="48"/>
  <c r="Q14" i="67"/>
  <c r="Q75" i="49"/>
  <c r="Q76" i="49"/>
  <c r="Q76" i="48"/>
  <c r="F16" i="67"/>
  <c r="F185" i="67" s="1"/>
  <c r="F78" i="49"/>
  <c r="F78" i="50"/>
  <c r="F78" i="48"/>
  <c r="J16" i="67"/>
  <c r="J78" i="49"/>
  <c r="J78" i="50"/>
  <c r="J78" i="48"/>
  <c r="N16" i="67"/>
  <c r="N185" i="67" s="1"/>
  <c r="N78" i="49"/>
  <c r="N78" i="50"/>
  <c r="N78" i="48"/>
  <c r="C17" i="67"/>
  <c r="C79" i="49"/>
  <c r="C79" i="48"/>
  <c r="G17" i="67"/>
  <c r="G186" i="67" s="1"/>
  <c r="G79" i="49"/>
  <c r="G79" i="48"/>
  <c r="K17" i="67"/>
  <c r="K186" i="67" s="1"/>
  <c r="K79" i="49"/>
  <c r="K79" i="48"/>
  <c r="O17" i="67"/>
  <c r="O186" i="67" s="1"/>
  <c r="O79" i="49"/>
  <c r="O79" i="48"/>
  <c r="D83" i="38"/>
  <c r="D7" i="68" s="1"/>
  <c r="D210" i="68" s="1"/>
  <c r="D5" i="68"/>
  <c r="D84" i="49"/>
  <c r="D86" i="49"/>
  <c r="D83" i="49"/>
  <c r="D83" i="50"/>
  <c r="H83" i="38"/>
  <c r="H7" i="68" s="1"/>
  <c r="H210" i="68" s="1"/>
  <c r="H5" i="68"/>
  <c r="H212" i="68" s="1"/>
  <c r="H83" i="50"/>
  <c r="H86" i="49"/>
  <c r="H83" i="49"/>
  <c r="H84" i="49"/>
  <c r="L5" i="68"/>
  <c r="L212" i="68" s="1"/>
  <c r="L86" i="49"/>
  <c r="L84" i="49"/>
  <c r="L83" i="49"/>
  <c r="L83" i="50"/>
  <c r="L86" i="48"/>
  <c r="P83" i="38"/>
  <c r="P7" i="68" s="1"/>
  <c r="P5" i="68"/>
  <c r="P86" i="49"/>
  <c r="P83" i="49"/>
  <c r="P83" i="50"/>
  <c r="P84" i="49"/>
  <c r="E11" i="68"/>
  <c r="E214" i="68" s="1"/>
  <c r="E88" i="50"/>
  <c r="E88" i="49"/>
  <c r="I11" i="68"/>
  <c r="I88" i="49"/>
  <c r="I88" i="50"/>
  <c r="I88" i="48"/>
  <c r="M11" i="68"/>
  <c r="M214" i="68" s="1"/>
  <c r="M88" i="49"/>
  <c r="M88" i="50"/>
  <c r="Q11" i="68"/>
  <c r="Q214" i="68" s="1"/>
  <c r="Q88" i="50"/>
  <c r="Q88" i="49"/>
  <c r="F12" i="68"/>
  <c r="F90" i="49"/>
  <c r="F89" i="49"/>
  <c r="F91" i="49"/>
  <c r="F90" i="50"/>
  <c r="F91" i="48"/>
  <c r="F89" i="50"/>
  <c r="J12" i="68"/>
  <c r="J91" i="49"/>
  <c r="J89" i="49"/>
  <c r="J90" i="50"/>
  <c r="J89" i="50"/>
  <c r="J90" i="49"/>
  <c r="J91" i="48"/>
  <c r="J90" i="48"/>
  <c r="N12" i="68"/>
  <c r="N89" i="49"/>
  <c r="N91" i="49"/>
  <c r="N89" i="50"/>
  <c r="N90" i="49"/>
  <c r="N90" i="50"/>
  <c r="N91" i="48"/>
  <c r="C13" i="68"/>
  <c r="C218" i="68" s="1"/>
  <c r="C92" i="49"/>
  <c r="C92" i="50"/>
  <c r="C92" i="48"/>
  <c r="G13" i="68"/>
  <c r="G92" i="49"/>
  <c r="G92" i="50"/>
  <c r="G92" i="48"/>
  <c r="K13" i="68"/>
  <c r="K92" i="50"/>
  <c r="K92" i="49"/>
  <c r="K92" i="48"/>
  <c r="O13" i="68"/>
  <c r="O218" i="68" s="1"/>
  <c r="O92" i="50"/>
  <c r="O92" i="49"/>
  <c r="O92" i="48"/>
  <c r="D14" i="68"/>
  <c r="D267" i="68" s="1"/>
  <c r="D95" i="49"/>
  <c r="D94" i="49"/>
  <c r="D94" i="50"/>
  <c r="D94" i="48"/>
  <c r="H14" i="68"/>
  <c r="H220" i="68" s="1"/>
  <c r="H94" i="49"/>
  <c r="H94" i="50"/>
  <c r="H95" i="49"/>
  <c r="H93" i="50"/>
  <c r="H94" i="48"/>
  <c r="L14" i="68"/>
  <c r="L94" i="50"/>
  <c r="L94" i="49"/>
  <c r="L95" i="49"/>
  <c r="L94" i="48"/>
  <c r="L93" i="50"/>
  <c r="P14" i="68"/>
  <c r="P94" i="49"/>
  <c r="P95" i="49"/>
  <c r="P94" i="50"/>
  <c r="P94" i="48"/>
  <c r="P93" i="49"/>
  <c r="E15" i="68"/>
  <c r="E96" i="49"/>
  <c r="I15" i="68"/>
  <c r="I96" i="49"/>
  <c r="M15" i="68"/>
  <c r="M246" i="68" s="1"/>
  <c r="M96" i="49"/>
  <c r="Q15" i="68"/>
  <c r="Q96" i="49"/>
  <c r="F16" i="68"/>
  <c r="F225" i="68" s="1"/>
  <c r="F98" i="49"/>
  <c r="F99" i="49"/>
  <c r="J16" i="68"/>
  <c r="J224" i="68" s="1"/>
  <c r="J97" i="49"/>
  <c r="J99" i="49"/>
  <c r="J98" i="49"/>
  <c r="N16" i="68"/>
  <c r="N98" i="49"/>
  <c r="N99" i="49"/>
  <c r="N97" i="49"/>
  <c r="C18" i="68"/>
  <c r="C101" i="49"/>
  <c r="G18" i="68"/>
  <c r="G101" i="49"/>
  <c r="K18" i="68"/>
  <c r="K227" i="68" s="1"/>
  <c r="K101" i="49"/>
  <c r="O18" i="68"/>
  <c r="O227" i="68" s="1"/>
  <c r="O101" i="49"/>
  <c r="D19" i="68"/>
  <c r="D228" i="68" s="1"/>
  <c r="D102" i="50"/>
  <c r="D102" i="49"/>
  <c r="H19" i="68"/>
  <c r="H228" i="68" s="1"/>
  <c r="H102" i="50"/>
  <c r="H102" i="49"/>
  <c r="L19" i="68"/>
  <c r="L228" i="68" s="1"/>
  <c r="L102" i="49"/>
  <c r="L102" i="50"/>
  <c r="P19" i="68"/>
  <c r="P102" i="49"/>
  <c r="P102" i="50"/>
  <c r="E20" i="68"/>
  <c r="E103" i="49"/>
  <c r="I20" i="68"/>
  <c r="I103" i="49"/>
  <c r="M20" i="68"/>
  <c r="M229" i="68" s="1"/>
  <c r="M103" i="49"/>
  <c r="Q20" i="68"/>
  <c r="Q253" i="68" s="1"/>
  <c r="Q103" i="49"/>
  <c r="F107" i="38"/>
  <c r="F7" i="69" s="1"/>
  <c r="F5" i="69"/>
  <c r="F108" i="48"/>
  <c r="F120" i="49"/>
  <c r="F108" i="49"/>
  <c r="F110" i="48"/>
  <c r="F110" i="49"/>
  <c r="F107" i="48"/>
  <c r="F107" i="49"/>
  <c r="J107" i="38"/>
  <c r="J7" i="69" s="1"/>
  <c r="J5" i="69"/>
  <c r="J110" i="49"/>
  <c r="J107" i="48"/>
  <c r="J107" i="49"/>
  <c r="J108" i="48"/>
  <c r="J110" i="48"/>
  <c r="J108" i="49"/>
  <c r="N107" i="38"/>
  <c r="N7" i="69" s="1"/>
  <c r="N5" i="69"/>
  <c r="N194" i="69" s="1"/>
  <c r="N108" i="49"/>
  <c r="N107" i="49"/>
  <c r="N108" i="48"/>
  <c r="N107" i="48"/>
  <c r="N110" i="49"/>
  <c r="N110" i="48"/>
  <c r="F13" i="69"/>
  <c r="F116" i="48"/>
  <c r="F116" i="49"/>
  <c r="J13" i="69"/>
  <c r="J116" i="48"/>
  <c r="J116" i="49"/>
  <c r="N13" i="69"/>
  <c r="N116" i="49"/>
  <c r="N116" i="48"/>
  <c r="C14" i="69"/>
  <c r="C118" i="49"/>
  <c r="C119" i="48"/>
  <c r="C119" i="49"/>
  <c r="C118" i="48"/>
  <c r="C117" i="48"/>
  <c r="G14" i="69"/>
  <c r="G181" i="69" s="1"/>
  <c r="G118" i="49"/>
  <c r="G118" i="48"/>
  <c r="G119" i="48"/>
  <c r="G119" i="49"/>
  <c r="K14" i="69"/>
  <c r="K119" i="48"/>
  <c r="K118" i="49"/>
  <c r="K119" i="49"/>
  <c r="K118" i="48"/>
  <c r="K117" i="48"/>
  <c r="O14" i="69"/>
  <c r="O118" i="48"/>
  <c r="O119" i="48"/>
  <c r="O119" i="49"/>
  <c r="O118" i="49"/>
  <c r="D16" i="69"/>
  <c r="D121" i="48"/>
  <c r="D121" i="49"/>
  <c r="D121" i="50"/>
  <c r="H16" i="69"/>
  <c r="H121" i="48"/>
  <c r="H121" i="50"/>
  <c r="H121" i="49"/>
  <c r="L16" i="69"/>
  <c r="L121" i="49"/>
  <c r="L121" i="48"/>
  <c r="L121" i="50"/>
  <c r="P16" i="69"/>
  <c r="P121" i="49"/>
  <c r="P121" i="50"/>
  <c r="P121" i="48"/>
  <c r="E17" i="69"/>
  <c r="E122" i="48"/>
  <c r="E122" i="49"/>
  <c r="I17" i="69"/>
  <c r="I122" i="49"/>
  <c r="I122" i="48"/>
  <c r="M17" i="69"/>
  <c r="M122" i="48"/>
  <c r="M122" i="49"/>
  <c r="Q17" i="69"/>
  <c r="Q122" i="49"/>
  <c r="Q122" i="48"/>
  <c r="F126" i="38"/>
  <c r="F5" i="70"/>
  <c r="F129" i="48"/>
  <c r="F127" i="48"/>
  <c r="F127" i="49"/>
  <c r="F129" i="49"/>
  <c r="F126" i="48"/>
  <c r="F126" i="49"/>
  <c r="J126" i="38"/>
  <c r="J7" i="70" s="1"/>
  <c r="J5" i="70"/>
  <c r="J222" i="70" s="1"/>
  <c r="J127" i="48"/>
  <c r="J139" i="50"/>
  <c r="J124" i="50" s="1"/>
  <c r="J129" i="49"/>
  <c r="J126" i="49"/>
  <c r="J126" i="48"/>
  <c r="J129" i="48"/>
  <c r="J127" i="49"/>
  <c r="N126" i="38"/>
  <c r="N7" i="70" s="1"/>
  <c r="N5" i="70"/>
  <c r="N222" i="70" s="1"/>
  <c r="N126" i="48"/>
  <c r="N126" i="49"/>
  <c r="N129" i="49"/>
  <c r="N139" i="49"/>
  <c r="N139" i="50"/>
  <c r="N127" i="49"/>
  <c r="N127" i="48"/>
  <c r="N129" i="48"/>
  <c r="N139" i="48"/>
  <c r="D11" i="70"/>
  <c r="D131" i="48"/>
  <c r="D131" i="49"/>
  <c r="H11" i="70"/>
  <c r="H131" i="49"/>
  <c r="H131" i="48"/>
  <c r="L11" i="70"/>
  <c r="L131" i="49"/>
  <c r="L131" i="48"/>
  <c r="P11" i="70"/>
  <c r="P131" i="48"/>
  <c r="P131" i="49"/>
  <c r="E12" i="70"/>
  <c r="E177" i="70" s="1"/>
  <c r="E133" i="49"/>
  <c r="E134" i="49"/>
  <c r="E133" i="48"/>
  <c r="E134" i="48"/>
  <c r="E132" i="48"/>
  <c r="I12" i="70"/>
  <c r="I133" i="48"/>
  <c r="I134" i="48"/>
  <c r="I134" i="49"/>
  <c r="I133" i="49"/>
  <c r="M12" i="70"/>
  <c r="M133" i="49"/>
  <c r="M134" i="49"/>
  <c r="M133" i="48"/>
  <c r="M134" i="48"/>
  <c r="Q12" i="70"/>
  <c r="Q196" i="70" s="1"/>
  <c r="Q133" i="48"/>
  <c r="Q134" i="49"/>
  <c r="Q134" i="48"/>
  <c r="Q133" i="49"/>
  <c r="Q132" i="48"/>
  <c r="F13" i="70"/>
  <c r="F135" i="49"/>
  <c r="F135" i="48"/>
  <c r="J13" i="70"/>
  <c r="J135" i="48"/>
  <c r="J135" i="49"/>
  <c r="N13" i="70"/>
  <c r="N135" i="49"/>
  <c r="N135" i="48"/>
  <c r="C14" i="70"/>
  <c r="C138" i="49"/>
  <c r="C136" i="49"/>
  <c r="C137" i="49"/>
  <c r="C137" i="48"/>
  <c r="C138" i="48"/>
  <c r="G14" i="70"/>
  <c r="G138" i="48"/>
  <c r="G138" i="49"/>
  <c r="G137" i="48"/>
  <c r="G137" i="49"/>
  <c r="K14" i="70"/>
  <c r="K137" i="48"/>
  <c r="K138" i="48"/>
  <c r="K137" i="49"/>
  <c r="K138" i="49"/>
  <c r="K136" i="48"/>
  <c r="O14" i="70"/>
  <c r="O200" i="70" s="1"/>
  <c r="O138" i="49"/>
  <c r="O138" i="48"/>
  <c r="O137" i="49"/>
  <c r="O137" i="48"/>
  <c r="D16" i="70"/>
  <c r="D140" i="48"/>
  <c r="D140" i="50"/>
  <c r="D140" i="49"/>
  <c r="H16" i="70"/>
  <c r="H140" i="49"/>
  <c r="H140" i="50"/>
  <c r="H140" i="48"/>
  <c r="L16" i="70"/>
  <c r="L140" i="50"/>
  <c r="L140" i="48"/>
  <c r="L140" i="49"/>
  <c r="P16" i="70"/>
  <c r="P140" i="48"/>
  <c r="P140" i="49"/>
  <c r="P140" i="50"/>
  <c r="E17" i="70"/>
  <c r="E141" i="48"/>
  <c r="E141" i="49"/>
  <c r="I17" i="70"/>
  <c r="I141" i="49"/>
  <c r="I141" i="48"/>
  <c r="M17" i="70"/>
  <c r="M141" i="49"/>
  <c r="M141" i="48"/>
  <c r="Q17" i="70"/>
  <c r="Q141" i="49"/>
  <c r="Q141" i="48"/>
  <c r="F145" i="38"/>
  <c r="F7" i="71" s="1"/>
  <c r="F5" i="71"/>
  <c r="F145" i="49"/>
  <c r="F147" i="49"/>
  <c r="F145" i="48"/>
  <c r="F147" i="48"/>
  <c r="F157" i="50"/>
  <c r="J145" i="38"/>
  <c r="J5" i="71"/>
  <c r="J197" i="71" s="1"/>
  <c r="J145" i="48"/>
  <c r="J147" i="48"/>
  <c r="J147" i="49"/>
  <c r="J145" i="49"/>
  <c r="N145" i="38"/>
  <c r="N5" i="71"/>
  <c r="N197" i="71" s="1"/>
  <c r="N147" i="49"/>
  <c r="N145" i="48"/>
  <c r="N148" i="49"/>
  <c r="N145" i="49"/>
  <c r="N147" i="48"/>
  <c r="N157" i="49"/>
  <c r="D11" i="71"/>
  <c r="D149" i="50"/>
  <c r="D149" i="48"/>
  <c r="D149" i="49"/>
  <c r="H11" i="71"/>
  <c r="H149" i="48"/>
  <c r="H149" i="49"/>
  <c r="H149" i="50"/>
  <c r="L11" i="71"/>
  <c r="L149" i="48"/>
  <c r="L149" i="50"/>
  <c r="L149" i="49"/>
  <c r="P11" i="71"/>
  <c r="P149" i="49"/>
  <c r="P149" i="50"/>
  <c r="P149" i="48"/>
  <c r="E12" i="71"/>
  <c r="E151" i="49"/>
  <c r="E151" i="50"/>
  <c r="E152" i="48"/>
  <c r="E151" i="48"/>
  <c r="E152" i="49"/>
  <c r="E150" i="49"/>
  <c r="I12" i="71"/>
  <c r="I190" i="71" s="1"/>
  <c r="I152" i="48"/>
  <c r="I151" i="48"/>
  <c r="I152" i="49"/>
  <c r="I151" i="49"/>
  <c r="I151" i="50"/>
  <c r="I150" i="48"/>
  <c r="I150" i="50"/>
  <c r="M12" i="71"/>
  <c r="M190" i="71" s="1"/>
  <c r="M151" i="50"/>
  <c r="M151" i="48"/>
  <c r="M151" i="49"/>
  <c r="M152" i="48"/>
  <c r="M152" i="49"/>
  <c r="M150" i="49"/>
  <c r="Q12" i="71"/>
  <c r="Q172" i="71" s="1"/>
  <c r="Q151" i="49"/>
  <c r="Q151" i="48"/>
  <c r="Q151" i="50"/>
  <c r="Q152" i="49"/>
  <c r="Q152" i="48"/>
  <c r="Q150" i="50"/>
  <c r="F13" i="71"/>
  <c r="F153" i="48"/>
  <c r="F153" i="49"/>
  <c r="J13" i="71"/>
  <c r="J153" i="48"/>
  <c r="J153" i="49"/>
  <c r="N13" i="71"/>
  <c r="N153" i="48"/>
  <c r="N153" i="49"/>
  <c r="C14" i="71"/>
  <c r="C156" i="48"/>
  <c r="C155" i="48"/>
  <c r="C155" i="49"/>
  <c r="C156" i="49"/>
  <c r="C154" i="48"/>
  <c r="G14" i="71"/>
  <c r="G194" i="71" s="1"/>
  <c r="G155" i="48"/>
  <c r="G156" i="49"/>
  <c r="G155" i="49"/>
  <c r="G156" i="48"/>
  <c r="K14" i="71"/>
  <c r="K155" i="48"/>
  <c r="K155" i="49"/>
  <c r="K156" i="49"/>
  <c r="K156" i="48"/>
  <c r="K154" i="49"/>
  <c r="O14" i="71"/>
  <c r="O155" i="49"/>
  <c r="O156" i="48"/>
  <c r="O156" i="49"/>
  <c r="O155" i="48"/>
  <c r="D16" i="71"/>
  <c r="D158" i="50"/>
  <c r="D158" i="48"/>
  <c r="D158" i="49"/>
  <c r="H16" i="71"/>
  <c r="H158" i="49"/>
  <c r="H158" i="48"/>
  <c r="H158" i="50"/>
  <c r="L16" i="71"/>
  <c r="L158" i="48"/>
  <c r="L158" i="50"/>
  <c r="L158" i="49"/>
  <c r="P16" i="71"/>
  <c r="P158" i="49"/>
  <c r="P158" i="50"/>
  <c r="P158" i="48"/>
  <c r="E17" i="71"/>
  <c r="E159" i="48"/>
  <c r="E159" i="49"/>
  <c r="I17" i="71"/>
  <c r="I159" i="49"/>
  <c r="I159" i="48"/>
  <c r="M17" i="71"/>
  <c r="M159" i="49"/>
  <c r="M159" i="48"/>
  <c r="Q17" i="71"/>
  <c r="Q159" i="49"/>
  <c r="Q159" i="48"/>
  <c r="F163" i="38"/>
  <c r="F7" i="72" s="1"/>
  <c r="F5" i="72"/>
  <c r="F163" i="49"/>
  <c r="F163" i="48"/>
  <c r="F165" i="48"/>
  <c r="F165" i="49"/>
  <c r="F175" i="49"/>
  <c r="J163" i="38"/>
  <c r="J7" i="72" s="1"/>
  <c r="J5" i="72"/>
  <c r="J165" i="48"/>
  <c r="J163" i="49"/>
  <c r="J163" i="48"/>
  <c r="J165" i="49"/>
  <c r="J175" i="48"/>
  <c r="N163" i="38"/>
  <c r="N7" i="72" s="1"/>
  <c r="N5" i="72"/>
  <c r="N179" i="72" s="1"/>
  <c r="N175" i="49"/>
  <c r="N163" i="48"/>
  <c r="N165" i="49"/>
  <c r="N165" i="48"/>
  <c r="N163" i="49"/>
  <c r="N166" i="49"/>
  <c r="N175" i="50"/>
  <c r="D11" i="72"/>
  <c r="D167" i="49"/>
  <c r="D167" i="48"/>
  <c r="D167" i="50"/>
  <c r="H11" i="72"/>
  <c r="H167" i="50"/>
  <c r="H167" i="48"/>
  <c r="H167" i="49"/>
  <c r="L11" i="72"/>
  <c r="L167" i="48"/>
  <c r="L167" i="50"/>
  <c r="L167" i="49"/>
  <c r="P11" i="72"/>
  <c r="P167" i="48"/>
  <c r="P167" i="49"/>
  <c r="P167" i="50"/>
  <c r="E12" i="72"/>
  <c r="E170" i="48"/>
  <c r="E168" i="50"/>
  <c r="E169" i="48"/>
  <c r="E168" i="48"/>
  <c r="E169" i="50"/>
  <c r="E170" i="49"/>
  <c r="E169" i="49"/>
  <c r="I12" i="72"/>
  <c r="I169" i="48"/>
  <c r="I168" i="50"/>
  <c r="I169" i="49"/>
  <c r="I170" i="48"/>
  <c r="I170" i="49"/>
  <c r="I169" i="50"/>
  <c r="M12" i="72"/>
  <c r="M190" i="72" s="1"/>
  <c r="M168" i="48"/>
  <c r="M168" i="50"/>
  <c r="M170" i="48"/>
  <c r="M169" i="49"/>
  <c r="M170" i="49"/>
  <c r="M169" i="48"/>
  <c r="M169" i="50"/>
  <c r="Q12" i="72"/>
  <c r="Q190" i="72" s="1"/>
  <c r="Q170" i="48"/>
  <c r="Q169" i="48"/>
  <c r="Q169" i="50"/>
  <c r="Q168" i="48"/>
  <c r="Q170" i="49"/>
  <c r="Q169" i="49"/>
  <c r="Q168" i="50"/>
  <c r="F13" i="72"/>
  <c r="F171" i="48"/>
  <c r="F171" i="49"/>
  <c r="J13" i="72"/>
  <c r="J171" i="48"/>
  <c r="J171" i="49"/>
  <c r="N13" i="72"/>
  <c r="N171" i="48"/>
  <c r="N171" i="49"/>
  <c r="C14" i="72"/>
  <c r="C176" i="72" s="1"/>
  <c r="C174" i="49"/>
  <c r="C173" i="48"/>
  <c r="C173" i="49"/>
  <c r="C172" i="49"/>
  <c r="C174" i="48"/>
  <c r="G14" i="72"/>
  <c r="G194" i="72" s="1"/>
  <c r="G173" i="48"/>
  <c r="G174" i="48"/>
  <c r="G174" i="49"/>
  <c r="G173" i="49"/>
  <c r="K14" i="72"/>
  <c r="K173" i="48"/>
  <c r="K174" i="49"/>
  <c r="K173" i="49"/>
  <c r="K174" i="48"/>
  <c r="O14" i="72"/>
  <c r="O174" i="49"/>
  <c r="O173" i="48"/>
  <c r="O174" i="48"/>
  <c r="O173" i="49"/>
  <c r="D16" i="72"/>
  <c r="D176" i="49"/>
  <c r="D176" i="50"/>
  <c r="D176" i="48"/>
  <c r="H176" i="39"/>
  <c r="H16" i="72"/>
  <c r="H176" i="50"/>
  <c r="H176" i="48"/>
  <c r="H176" i="49"/>
  <c r="L176" i="39"/>
  <c r="L16" i="72"/>
  <c r="L176" i="48"/>
  <c r="L176" i="49"/>
  <c r="L176" i="50"/>
  <c r="P16" i="72"/>
  <c r="P176" i="50"/>
  <c r="P176" i="48"/>
  <c r="P176" i="49"/>
  <c r="E177" i="39"/>
  <c r="E17" i="72"/>
  <c r="E177" i="48"/>
  <c r="E177" i="49"/>
  <c r="I17" i="72"/>
  <c r="I177" i="48"/>
  <c r="I177" i="49"/>
  <c r="M17" i="72"/>
  <c r="M177" i="49"/>
  <c r="M177" i="48"/>
  <c r="Q17" i="72"/>
  <c r="Q177" i="48"/>
  <c r="Q177" i="49"/>
  <c r="C66" i="64"/>
  <c r="C21" i="59"/>
  <c r="C21" i="58"/>
  <c r="C21" i="60"/>
  <c r="C54" i="65"/>
  <c r="C34" i="59"/>
  <c r="C33" i="60"/>
  <c r="C34" i="58"/>
  <c r="C33" i="58"/>
  <c r="C33" i="59"/>
  <c r="C32" i="60"/>
  <c r="C59" i="65"/>
  <c r="C41" i="59"/>
  <c r="C41" i="58"/>
  <c r="C55" i="66"/>
  <c r="C54" i="59"/>
  <c r="C54" i="58"/>
  <c r="C51" i="67"/>
  <c r="C67" i="58"/>
  <c r="C67" i="59"/>
  <c r="C56" i="67"/>
  <c r="C373" i="67" s="1"/>
  <c r="C75" i="58"/>
  <c r="C76" i="58"/>
  <c r="C75" i="59"/>
  <c r="C76" i="59"/>
  <c r="C62" i="68"/>
  <c r="C88" i="60"/>
  <c r="C87" i="60"/>
  <c r="C88" i="59"/>
  <c r="C88" i="58"/>
  <c r="C87" i="59"/>
  <c r="C66" i="68"/>
  <c r="C96" i="58"/>
  <c r="C96" i="59"/>
  <c r="C71" i="68"/>
  <c r="C103" i="58"/>
  <c r="C103" i="59"/>
  <c r="C55" i="69"/>
  <c r="C116" i="58"/>
  <c r="C116" i="59"/>
  <c r="C51" i="70"/>
  <c r="C129" i="59"/>
  <c r="C129" i="58"/>
  <c r="C56" i="70"/>
  <c r="C392" i="70" s="1"/>
  <c r="C138" i="59"/>
  <c r="C137" i="58"/>
  <c r="C137" i="59"/>
  <c r="C138" i="58"/>
  <c r="C136" i="58"/>
  <c r="C53" i="71"/>
  <c r="C148" i="59"/>
  <c r="C58" i="71"/>
  <c r="C157" i="59"/>
  <c r="C157" i="58"/>
  <c r="C59" i="72"/>
  <c r="C177" i="58"/>
  <c r="C177" i="59"/>
  <c r="C49" i="67"/>
  <c r="C65" i="59"/>
  <c r="C64" i="58"/>
  <c r="C64" i="59"/>
  <c r="C65" i="58"/>
  <c r="C64" i="60"/>
  <c r="C49" i="71"/>
  <c r="C145" i="58"/>
  <c r="C145" i="59"/>
  <c r="F55" i="64"/>
  <c r="F5" i="59"/>
  <c r="F5" i="58"/>
  <c r="F5" i="60"/>
  <c r="F6" i="58"/>
  <c r="F6" i="59"/>
  <c r="J55" i="64"/>
  <c r="J5" i="59"/>
  <c r="J5" i="58"/>
  <c r="J6" i="59"/>
  <c r="J5" i="60"/>
  <c r="J6" i="58"/>
  <c r="N55" i="64"/>
  <c r="N5" i="58"/>
  <c r="N5" i="59"/>
  <c r="N6" i="58"/>
  <c r="N5" i="60"/>
  <c r="N6" i="59"/>
  <c r="D57" i="64"/>
  <c r="D8" i="58"/>
  <c r="D8" i="59"/>
  <c r="H57" i="64"/>
  <c r="H8" i="58"/>
  <c r="H8" i="59"/>
  <c r="L57" i="64"/>
  <c r="L8" i="59"/>
  <c r="L8" i="58"/>
  <c r="P57" i="64"/>
  <c r="P8" i="58"/>
  <c r="P8" i="59"/>
  <c r="F59" i="64"/>
  <c r="F10" i="58"/>
  <c r="F10" i="60"/>
  <c r="F10" i="59"/>
  <c r="F9" i="58"/>
  <c r="J59" i="64"/>
  <c r="J10" i="58"/>
  <c r="J10" i="59"/>
  <c r="J9" i="59"/>
  <c r="J10" i="60"/>
  <c r="J9" i="58"/>
  <c r="N59" i="64"/>
  <c r="N10" i="58"/>
  <c r="N10" i="59"/>
  <c r="N10" i="60"/>
  <c r="N9" i="58"/>
  <c r="N9" i="59"/>
  <c r="N9" i="60"/>
  <c r="D60" i="64"/>
  <c r="D11" i="58"/>
  <c r="D11" i="59"/>
  <c r="D11" i="60"/>
  <c r="H60" i="64"/>
  <c r="H11" i="58"/>
  <c r="H11" i="59"/>
  <c r="H11" i="60"/>
  <c r="F61" i="64"/>
  <c r="F14" i="58"/>
  <c r="F14" i="59"/>
  <c r="F13" i="60"/>
  <c r="F13" i="59"/>
  <c r="F13" i="58"/>
  <c r="F12" i="58"/>
  <c r="F12" i="60"/>
  <c r="D62" i="64"/>
  <c r="D15" i="58"/>
  <c r="D15" i="59"/>
  <c r="H62" i="64"/>
  <c r="H15" i="58"/>
  <c r="H15" i="59"/>
  <c r="L62" i="64"/>
  <c r="L15" i="58"/>
  <c r="L15" i="59"/>
  <c r="P62" i="64"/>
  <c r="P15" i="58"/>
  <c r="P15" i="59"/>
  <c r="F63" i="64"/>
  <c r="F435" i="64" s="1"/>
  <c r="F16" i="58"/>
  <c r="F18" i="58"/>
  <c r="F17" i="58"/>
  <c r="F18" i="59"/>
  <c r="F17" i="59"/>
  <c r="F16" i="59"/>
  <c r="J63" i="64"/>
  <c r="J414" i="64" s="1"/>
  <c r="J18" i="58"/>
  <c r="J18" i="59"/>
  <c r="J17" i="58"/>
  <c r="J17" i="59"/>
  <c r="N63" i="64"/>
  <c r="N435" i="64" s="1"/>
  <c r="N18" i="58"/>
  <c r="N18" i="59"/>
  <c r="N17" i="59"/>
  <c r="N17" i="58"/>
  <c r="D65" i="64"/>
  <c r="D19" i="58"/>
  <c r="D19" i="59"/>
  <c r="D20" i="60"/>
  <c r="D20" i="59"/>
  <c r="D19" i="60"/>
  <c r="D20" i="58"/>
  <c r="H65" i="64"/>
  <c r="H19" i="59"/>
  <c r="H20" i="60"/>
  <c r="H19" i="58"/>
  <c r="H20" i="58"/>
  <c r="H20" i="59"/>
  <c r="H19" i="60"/>
  <c r="L65" i="64"/>
  <c r="L19" i="59"/>
  <c r="L19" i="58"/>
  <c r="L20" i="58"/>
  <c r="L19" i="60"/>
  <c r="L20" i="59"/>
  <c r="L20" i="60"/>
  <c r="P65" i="64"/>
  <c r="P19" i="58"/>
  <c r="P19" i="59"/>
  <c r="P19" i="60"/>
  <c r="P20" i="58"/>
  <c r="P20" i="59"/>
  <c r="P20" i="60"/>
  <c r="F66" i="64"/>
  <c r="F21" i="59"/>
  <c r="F21" i="60"/>
  <c r="F21" i="58"/>
  <c r="N66" i="64"/>
  <c r="N21" i="60"/>
  <c r="N21" i="58"/>
  <c r="N21" i="59"/>
  <c r="D67" i="64"/>
  <c r="D22" i="58"/>
  <c r="D22" i="59"/>
  <c r="H67" i="64"/>
  <c r="H22" i="59"/>
  <c r="H22" i="58"/>
  <c r="L67" i="64"/>
  <c r="L22" i="59"/>
  <c r="L22" i="58"/>
  <c r="P67" i="64"/>
  <c r="P22" i="58"/>
  <c r="P22" i="59"/>
  <c r="F49" i="65"/>
  <c r="F27" i="58"/>
  <c r="F27" i="59"/>
  <c r="F26" i="58"/>
  <c r="F26" i="60"/>
  <c r="F26" i="59"/>
  <c r="J49" i="65"/>
  <c r="J27" i="59"/>
  <c r="J26" i="60"/>
  <c r="J27" i="58"/>
  <c r="J26" i="58"/>
  <c r="J26" i="59"/>
  <c r="N49" i="65"/>
  <c r="N27" i="59"/>
  <c r="N27" i="58"/>
  <c r="N26" i="60"/>
  <c r="N26" i="58"/>
  <c r="N26" i="59"/>
  <c r="D51" i="65"/>
  <c r="D29" i="58"/>
  <c r="D29" i="59"/>
  <c r="H51" i="65"/>
  <c r="H29" i="59"/>
  <c r="H29" i="58"/>
  <c r="L51" i="65"/>
  <c r="L29" i="59"/>
  <c r="L29" i="58"/>
  <c r="P51" i="65"/>
  <c r="P29" i="58"/>
  <c r="P29" i="59"/>
  <c r="F53" i="65"/>
  <c r="F31" i="58"/>
  <c r="F31" i="59"/>
  <c r="F31" i="60"/>
  <c r="F30" i="60"/>
  <c r="F30" i="58"/>
  <c r="J53" i="65"/>
  <c r="J31" i="58"/>
  <c r="J30" i="58"/>
  <c r="J31" i="59"/>
  <c r="J30" i="60"/>
  <c r="J31" i="60"/>
  <c r="J30" i="59"/>
  <c r="N53" i="65"/>
  <c r="N31" i="58"/>
  <c r="N31" i="60"/>
  <c r="N31" i="59"/>
  <c r="N30" i="60"/>
  <c r="N30" i="58"/>
  <c r="D54" i="65"/>
  <c r="D34" i="58"/>
  <c r="D33" i="58"/>
  <c r="D32" i="59"/>
  <c r="D34" i="59"/>
  <c r="D33" i="60"/>
  <c r="D33" i="59"/>
  <c r="H54" i="65"/>
  <c r="H34" i="58"/>
  <c r="H34" i="59"/>
  <c r="H33" i="59"/>
  <c r="H33" i="58"/>
  <c r="H33" i="60"/>
  <c r="L54" i="65"/>
  <c r="L34" i="58"/>
  <c r="L33" i="60"/>
  <c r="L33" i="59"/>
  <c r="L34" i="59"/>
  <c r="L33" i="58"/>
  <c r="L32" i="60"/>
  <c r="L32" i="59"/>
  <c r="P54" i="65"/>
  <c r="P369" i="65" s="1"/>
  <c r="P34" i="58"/>
  <c r="P33" i="58"/>
  <c r="P34" i="59"/>
  <c r="P33" i="60"/>
  <c r="P33" i="59"/>
  <c r="P32" i="60"/>
  <c r="P32" i="58"/>
  <c r="F55" i="65"/>
  <c r="F35" i="58"/>
  <c r="F35" i="59"/>
  <c r="J55" i="65"/>
  <c r="J35" i="58"/>
  <c r="J35" i="59"/>
  <c r="N55" i="65"/>
  <c r="N35" i="58"/>
  <c r="N35" i="59"/>
  <c r="D56" i="65"/>
  <c r="D373" i="65" s="1"/>
  <c r="D38" i="58"/>
  <c r="D38" i="59"/>
  <c r="D37" i="58"/>
  <c r="D37" i="59"/>
  <c r="H56" i="65"/>
  <c r="H38" i="59"/>
  <c r="H38" i="58"/>
  <c r="H37" i="58"/>
  <c r="H37" i="59"/>
  <c r="H36" i="59"/>
  <c r="H36" i="58"/>
  <c r="L56" i="65"/>
  <c r="L38" i="59"/>
  <c r="L38" i="58"/>
  <c r="L37" i="59"/>
  <c r="L37" i="58"/>
  <c r="L36" i="59"/>
  <c r="P56" i="65"/>
  <c r="P38" i="58"/>
  <c r="P38" i="59"/>
  <c r="P37" i="58"/>
  <c r="P37" i="59"/>
  <c r="F58" i="65"/>
  <c r="F39" i="58"/>
  <c r="F39" i="59"/>
  <c r="F40" i="58"/>
  <c r="F39" i="60"/>
  <c r="F40" i="59"/>
  <c r="F40" i="60"/>
  <c r="J58" i="65"/>
  <c r="J39" i="59"/>
  <c r="J39" i="58"/>
  <c r="J40" i="60"/>
  <c r="J40" i="58"/>
  <c r="J39" i="60"/>
  <c r="J40" i="59"/>
  <c r="N58" i="65"/>
  <c r="N39" i="59"/>
  <c r="N39" i="58"/>
  <c r="N40" i="60"/>
  <c r="N39" i="60"/>
  <c r="N40" i="58"/>
  <c r="N40" i="59"/>
  <c r="D59" i="65"/>
  <c r="D41" i="59"/>
  <c r="D41" i="58"/>
  <c r="H59" i="65"/>
  <c r="H395" i="65" s="1"/>
  <c r="H41" i="58"/>
  <c r="H41" i="59"/>
  <c r="L59" i="65"/>
  <c r="L41" i="58"/>
  <c r="L41" i="59"/>
  <c r="P59" i="65"/>
  <c r="P41" i="58"/>
  <c r="P41" i="59"/>
  <c r="F49" i="66"/>
  <c r="F45" i="59"/>
  <c r="F45" i="58"/>
  <c r="F46" i="59"/>
  <c r="F45" i="60"/>
  <c r="F46" i="58"/>
  <c r="J49" i="66"/>
  <c r="J45" i="59"/>
  <c r="J45" i="58"/>
  <c r="J45" i="60"/>
  <c r="J46" i="58"/>
  <c r="J46" i="59"/>
  <c r="N49" i="66"/>
  <c r="N45" i="58"/>
  <c r="N45" i="59"/>
  <c r="N46" i="58"/>
  <c r="N46" i="59"/>
  <c r="N45" i="60"/>
  <c r="D51" i="66"/>
  <c r="D48" i="59"/>
  <c r="D48" i="58"/>
  <c r="H51" i="66"/>
  <c r="H48" i="59"/>
  <c r="H48" i="58"/>
  <c r="L51" i="66"/>
  <c r="L48" i="58"/>
  <c r="L48" i="59"/>
  <c r="P51" i="66"/>
  <c r="P48" i="58"/>
  <c r="P48" i="59"/>
  <c r="F53" i="66"/>
  <c r="F50" i="59"/>
  <c r="F50" i="60"/>
  <c r="F50" i="58"/>
  <c r="F49" i="60"/>
  <c r="F49" i="58"/>
  <c r="F49" i="59"/>
  <c r="J53" i="66"/>
  <c r="J49" i="58"/>
  <c r="J50" i="59"/>
  <c r="J49" i="60"/>
  <c r="J50" i="58"/>
  <c r="J50" i="60"/>
  <c r="N53" i="66"/>
  <c r="N50" i="60"/>
  <c r="N49" i="60"/>
  <c r="N50" i="59"/>
  <c r="N50" i="58"/>
  <c r="D54" i="66"/>
  <c r="D52" i="58"/>
  <c r="D52" i="59"/>
  <c r="D52" i="60"/>
  <c r="D53" i="59"/>
  <c r="D53" i="58"/>
  <c r="D51" i="58"/>
  <c r="H54" i="66"/>
  <c r="H52" i="58"/>
  <c r="H52" i="59"/>
  <c r="H53" i="58"/>
  <c r="H52" i="60"/>
  <c r="H53" i="59"/>
  <c r="L54" i="66"/>
  <c r="L369" i="66" s="1"/>
  <c r="L52" i="59"/>
  <c r="L52" i="58"/>
  <c r="L52" i="60"/>
  <c r="L53" i="59"/>
  <c r="L53" i="58"/>
  <c r="L51" i="60"/>
  <c r="P54" i="66"/>
  <c r="P388" i="66" s="1"/>
  <c r="P52" i="59"/>
  <c r="P52" i="60"/>
  <c r="P52" i="58"/>
  <c r="P53" i="59"/>
  <c r="P53" i="58"/>
  <c r="F55" i="66"/>
  <c r="F54" i="59"/>
  <c r="F54" i="58"/>
  <c r="J55" i="66"/>
  <c r="J54" i="58"/>
  <c r="J54" i="59"/>
  <c r="N55" i="66"/>
  <c r="N54" i="59"/>
  <c r="N54" i="58"/>
  <c r="D56" i="66"/>
  <c r="D373" i="66" s="1"/>
  <c r="D56" i="59"/>
  <c r="D56" i="58"/>
  <c r="D57" i="59"/>
  <c r="D57" i="58"/>
  <c r="D55" i="59"/>
  <c r="D55" i="58"/>
  <c r="H56" i="66"/>
  <c r="H373" i="66" s="1"/>
  <c r="H56" i="59"/>
  <c r="H56" i="58"/>
  <c r="H57" i="59"/>
  <c r="H57" i="58"/>
  <c r="H55" i="59"/>
  <c r="L56" i="66"/>
  <c r="L56" i="58"/>
  <c r="L56" i="59"/>
  <c r="L57" i="59"/>
  <c r="L57" i="58"/>
  <c r="L55" i="59"/>
  <c r="P56" i="66"/>
  <c r="P56" i="58"/>
  <c r="P56" i="59"/>
  <c r="P55" i="59"/>
  <c r="P57" i="58"/>
  <c r="P57" i="59"/>
  <c r="F58" i="66"/>
  <c r="F59" i="58"/>
  <c r="F59" i="59"/>
  <c r="F58" i="58"/>
  <c r="F58" i="59"/>
  <c r="F59" i="60"/>
  <c r="F58" i="60"/>
  <c r="J58" i="66"/>
  <c r="J58" i="58"/>
  <c r="J58" i="59"/>
  <c r="N58" i="66"/>
  <c r="N58" i="59"/>
  <c r="N58" i="58"/>
  <c r="D59" i="66"/>
  <c r="D60" i="58"/>
  <c r="D60" i="59"/>
  <c r="H59" i="66"/>
  <c r="H60" i="58"/>
  <c r="H60" i="59"/>
  <c r="L59" i="66"/>
  <c r="L60" i="59"/>
  <c r="L60" i="58"/>
  <c r="P59" i="66"/>
  <c r="P60" i="59"/>
  <c r="P60" i="58"/>
  <c r="F49" i="67"/>
  <c r="F64" i="59"/>
  <c r="F64" i="58"/>
  <c r="F65" i="58"/>
  <c r="F65" i="59"/>
  <c r="F64" i="60"/>
  <c r="J49" i="67"/>
  <c r="J64" i="59"/>
  <c r="J64" i="58"/>
  <c r="J64" i="60"/>
  <c r="J65" i="58"/>
  <c r="J65" i="59"/>
  <c r="N49" i="67"/>
  <c r="N64" i="58"/>
  <c r="N64" i="59"/>
  <c r="N64" i="60"/>
  <c r="N65" i="58"/>
  <c r="N65" i="59"/>
  <c r="D51" i="67"/>
  <c r="D67" i="59"/>
  <c r="D67" i="58"/>
  <c r="H51" i="67"/>
  <c r="H67" i="59"/>
  <c r="H67" i="58"/>
  <c r="L51" i="67"/>
  <c r="L67" i="58"/>
  <c r="L67" i="59"/>
  <c r="P51" i="67"/>
  <c r="P67" i="58"/>
  <c r="P67" i="59"/>
  <c r="F53" i="67"/>
  <c r="F69" i="59"/>
  <c r="F69" i="60"/>
  <c r="F69" i="58"/>
  <c r="F68" i="58"/>
  <c r="F68" i="59"/>
  <c r="J53" i="67"/>
  <c r="J68" i="60"/>
  <c r="J69" i="59"/>
  <c r="J69" i="60"/>
  <c r="J69" i="58"/>
  <c r="N53" i="67"/>
  <c r="N69" i="60"/>
  <c r="N69" i="58"/>
  <c r="N68" i="60"/>
  <c r="N69" i="59"/>
  <c r="D54" i="67"/>
  <c r="D407" i="67" s="1"/>
  <c r="D71" i="58"/>
  <c r="D71" i="59"/>
  <c r="D70" i="59"/>
  <c r="D72" i="58"/>
  <c r="D72" i="59"/>
  <c r="D71" i="60"/>
  <c r="H54" i="67"/>
  <c r="H71" i="58"/>
  <c r="H71" i="59"/>
  <c r="H70" i="59"/>
  <c r="H71" i="60"/>
  <c r="H72" i="58"/>
  <c r="H72" i="59"/>
  <c r="H70" i="58"/>
  <c r="L54" i="67"/>
  <c r="L407" i="67" s="1"/>
  <c r="L71" i="59"/>
  <c r="L71" i="58"/>
  <c r="L71" i="60"/>
  <c r="L72" i="58"/>
  <c r="L72" i="59"/>
  <c r="L70" i="60"/>
  <c r="P54" i="67"/>
  <c r="P71" i="59"/>
  <c r="P71" i="58"/>
  <c r="P71" i="60"/>
  <c r="P72" i="58"/>
  <c r="P72" i="59"/>
  <c r="P70" i="58"/>
  <c r="P70" i="59"/>
  <c r="P70" i="60"/>
  <c r="F55" i="67"/>
  <c r="F73" i="58"/>
  <c r="F73" i="59"/>
  <c r="J55" i="67"/>
  <c r="J73" i="58"/>
  <c r="J73" i="59"/>
  <c r="N55" i="67"/>
  <c r="N73" i="59"/>
  <c r="N73" i="58"/>
  <c r="D56" i="67"/>
  <c r="D75" i="59"/>
  <c r="D75" i="58"/>
  <c r="D76" i="58"/>
  <c r="D76" i="59"/>
  <c r="H56" i="67"/>
  <c r="H75" i="59"/>
  <c r="H75" i="58"/>
  <c r="H76" i="59"/>
  <c r="H76" i="58"/>
  <c r="H74" i="58"/>
  <c r="L56" i="67"/>
  <c r="L75" i="58"/>
  <c r="L75" i="59"/>
  <c r="L76" i="58"/>
  <c r="L76" i="59"/>
  <c r="P56" i="67"/>
  <c r="P75" i="58"/>
  <c r="P75" i="59"/>
  <c r="P76" i="59"/>
  <c r="P76" i="58"/>
  <c r="P74" i="58"/>
  <c r="F58" i="67"/>
  <c r="F78" i="58"/>
  <c r="F78" i="59"/>
  <c r="F77" i="59"/>
  <c r="F78" i="60"/>
  <c r="F77" i="58"/>
  <c r="F77" i="60"/>
  <c r="J58" i="67"/>
  <c r="J78" i="59"/>
  <c r="J78" i="58"/>
  <c r="J78" i="60"/>
  <c r="J77" i="59"/>
  <c r="J77" i="60"/>
  <c r="J77" i="58"/>
  <c r="N58" i="67"/>
  <c r="N78" i="59"/>
  <c r="N78" i="58"/>
  <c r="N78" i="60"/>
  <c r="N77" i="60"/>
  <c r="N77" i="59"/>
  <c r="N77" i="58"/>
  <c r="D59" i="67"/>
  <c r="D79" i="58"/>
  <c r="D79" i="59"/>
  <c r="H59" i="67"/>
  <c r="H79" i="58"/>
  <c r="H79" i="59"/>
  <c r="L59" i="67"/>
  <c r="L79" i="59"/>
  <c r="L79" i="58"/>
  <c r="P59" i="67"/>
  <c r="P79" i="59"/>
  <c r="P79" i="58"/>
  <c r="F58" i="68"/>
  <c r="F83" i="60"/>
  <c r="F84" i="59"/>
  <c r="F84" i="58"/>
  <c r="F83" i="59"/>
  <c r="F83" i="58"/>
  <c r="J58" i="68"/>
  <c r="J84" i="59"/>
  <c r="J84" i="58"/>
  <c r="J83" i="60"/>
  <c r="J83" i="58"/>
  <c r="J83" i="59"/>
  <c r="N58" i="68"/>
  <c r="N84" i="58"/>
  <c r="N84" i="59"/>
  <c r="N83" i="59"/>
  <c r="N83" i="58"/>
  <c r="N83" i="60"/>
  <c r="D60" i="68"/>
  <c r="D86" i="58"/>
  <c r="D86" i="59"/>
  <c r="H60" i="68"/>
  <c r="H86" i="59"/>
  <c r="H86" i="58"/>
  <c r="L60" i="68"/>
  <c r="L86" i="58"/>
  <c r="L86" i="59"/>
  <c r="P60" i="68"/>
  <c r="P86" i="58"/>
  <c r="P86" i="59"/>
  <c r="F62" i="68"/>
  <c r="F88" i="58"/>
  <c r="F88" i="60"/>
  <c r="F87" i="60"/>
  <c r="F88" i="59"/>
  <c r="F87" i="58"/>
  <c r="F87" i="59"/>
  <c r="J62" i="68"/>
  <c r="J88" i="58"/>
  <c r="J88" i="59"/>
  <c r="J87" i="58"/>
  <c r="J88" i="60"/>
  <c r="N62" i="68"/>
  <c r="N88" i="58"/>
  <c r="N88" i="59"/>
  <c r="N88" i="60"/>
  <c r="N87" i="60"/>
  <c r="D63" i="68"/>
  <c r="D457" i="68" s="1"/>
  <c r="D91" i="58"/>
  <c r="D91" i="59"/>
  <c r="D90" i="59"/>
  <c r="D90" i="60"/>
  <c r="D90" i="58"/>
  <c r="H63" i="68"/>
  <c r="H505" i="68" s="1"/>
  <c r="H91" i="58"/>
  <c r="H91" i="59"/>
  <c r="H90" i="60"/>
  <c r="H90" i="59"/>
  <c r="H90" i="58"/>
  <c r="H89" i="58"/>
  <c r="L63" i="68"/>
  <c r="L91" i="59"/>
  <c r="L91" i="58"/>
  <c r="L90" i="59"/>
  <c r="L90" i="60"/>
  <c r="L90" i="58"/>
  <c r="P63" i="68"/>
  <c r="P505" i="68" s="1"/>
  <c r="P91" i="59"/>
  <c r="P89" i="58"/>
  <c r="P91" i="58"/>
  <c r="P90" i="58"/>
  <c r="P90" i="60"/>
  <c r="P90" i="59"/>
  <c r="F64" i="68"/>
  <c r="F92" i="58"/>
  <c r="F92" i="59"/>
  <c r="F92" i="60"/>
  <c r="J64" i="68"/>
  <c r="J92" i="58"/>
  <c r="J92" i="59"/>
  <c r="J92" i="60"/>
  <c r="H65" i="68"/>
  <c r="H509" i="68" s="1"/>
  <c r="H95" i="58"/>
  <c r="H94" i="60"/>
  <c r="H94" i="58"/>
  <c r="H95" i="59"/>
  <c r="H94" i="59"/>
  <c r="H93" i="58"/>
  <c r="P65" i="68"/>
  <c r="P95" i="58"/>
  <c r="P95" i="59"/>
  <c r="P94" i="59"/>
  <c r="P94" i="60"/>
  <c r="P94" i="58"/>
  <c r="P93" i="58"/>
  <c r="F66" i="68"/>
  <c r="F96" i="58"/>
  <c r="F96" i="59"/>
  <c r="J66" i="68"/>
  <c r="J96" i="58"/>
  <c r="J96" i="59"/>
  <c r="N66" i="68"/>
  <c r="N96" i="58"/>
  <c r="N96" i="59"/>
  <c r="D67" i="68"/>
  <c r="D99" i="58"/>
  <c r="D99" i="59"/>
  <c r="D98" i="59"/>
  <c r="D98" i="58"/>
  <c r="H67" i="68"/>
  <c r="H99" i="58"/>
  <c r="H98" i="58"/>
  <c r="H99" i="59"/>
  <c r="H98" i="59"/>
  <c r="H97" i="58"/>
  <c r="L67" i="68"/>
  <c r="L99" i="58"/>
  <c r="L98" i="58"/>
  <c r="L98" i="59"/>
  <c r="L99" i="59"/>
  <c r="P67" i="68"/>
  <c r="P99" i="59"/>
  <c r="P99" i="58"/>
  <c r="P98" i="59"/>
  <c r="P98" i="58"/>
  <c r="P97" i="59"/>
  <c r="F69" i="68"/>
  <c r="F100" i="58"/>
  <c r="F101" i="59"/>
  <c r="F101" i="58"/>
  <c r="F100" i="59"/>
  <c r="J69" i="68"/>
  <c r="J100" i="58"/>
  <c r="J100" i="59"/>
  <c r="J101" i="59"/>
  <c r="J101" i="58"/>
  <c r="N69" i="68"/>
  <c r="N100" i="58"/>
  <c r="N101" i="58"/>
  <c r="N100" i="59"/>
  <c r="N101" i="59"/>
  <c r="F71" i="68"/>
  <c r="F103" i="58"/>
  <c r="F103" i="59"/>
  <c r="J71" i="68"/>
  <c r="J103" i="59"/>
  <c r="J103" i="58"/>
  <c r="N71" i="68"/>
  <c r="N103" i="59"/>
  <c r="N103" i="58"/>
  <c r="D49" i="69"/>
  <c r="D107" i="59"/>
  <c r="D107" i="58"/>
  <c r="D108" i="58"/>
  <c r="D108" i="59"/>
  <c r="H49" i="69"/>
  <c r="H107" i="58"/>
  <c r="H108" i="59"/>
  <c r="H108" i="58"/>
  <c r="H107" i="59"/>
  <c r="L49" i="69"/>
  <c r="L107" i="58"/>
  <c r="L107" i="59"/>
  <c r="L108" i="58"/>
  <c r="L108" i="59"/>
  <c r="P49" i="69"/>
  <c r="P107" i="58"/>
  <c r="P107" i="59"/>
  <c r="P108" i="59"/>
  <c r="P108" i="58"/>
  <c r="F51" i="69"/>
  <c r="F110" i="58"/>
  <c r="F110" i="59"/>
  <c r="J51" i="69"/>
  <c r="J110" i="59"/>
  <c r="J110" i="58"/>
  <c r="N51" i="69"/>
  <c r="N110" i="58"/>
  <c r="N110" i="59"/>
  <c r="D53" i="69"/>
  <c r="D111" i="59"/>
  <c r="D111" i="58"/>
  <c r="H53" i="69"/>
  <c r="H111" i="58"/>
  <c r="H111" i="59"/>
  <c r="L53" i="69"/>
  <c r="L111" i="59"/>
  <c r="P53" i="69"/>
  <c r="P111" i="58"/>
  <c r="P111" i="59"/>
  <c r="D55" i="69"/>
  <c r="D116" i="58"/>
  <c r="D116" i="59"/>
  <c r="H55" i="69"/>
  <c r="H116" i="58"/>
  <c r="H116" i="59"/>
  <c r="L55" i="69"/>
  <c r="L116" i="59"/>
  <c r="L116" i="58"/>
  <c r="P55" i="69"/>
  <c r="P116" i="58"/>
  <c r="P116" i="59"/>
  <c r="F56" i="69"/>
  <c r="F373" i="69" s="1"/>
  <c r="F119" i="58"/>
  <c r="F118" i="59"/>
  <c r="F119" i="59"/>
  <c r="F118" i="58"/>
  <c r="J56" i="69"/>
  <c r="J373" i="69" s="1"/>
  <c r="J119" i="58"/>
  <c r="J118" i="58"/>
  <c r="J118" i="59"/>
  <c r="J119" i="59"/>
  <c r="J117" i="59"/>
  <c r="N56" i="69"/>
  <c r="N119" i="58"/>
  <c r="N118" i="58"/>
  <c r="N119" i="59"/>
  <c r="N118" i="59"/>
  <c r="N117" i="58"/>
  <c r="D58" i="69"/>
  <c r="D120" i="59"/>
  <c r="D120" i="58"/>
  <c r="H58" i="69"/>
  <c r="H120" i="58"/>
  <c r="H120" i="59"/>
  <c r="L58" i="69"/>
  <c r="L120" i="58"/>
  <c r="L120" i="59"/>
  <c r="P58" i="69"/>
  <c r="P120" i="58"/>
  <c r="P120" i="59"/>
  <c r="F59" i="69"/>
  <c r="F122" i="58"/>
  <c r="F122" i="59"/>
  <c r="J59" i="69"/>
  <c r="J122" i="59"/>
  <c r="J122" i="58"/>
  <c r="N59" i="69"/>
  <c r="N122" i="58"/>
  <c r="N122" i="59"/>
  <c r="D49" i="70"/>
  <c r="D126" i="59"/>
  <c r="D126" i="58"/>
  <c r="D127" i="58"/>
  <c r="D127" i="59"/>
  <c r="H49" i="70"/>
  <c r="H126" i="58"/>
  <c r="H127" i="59"/>
  <c r="H126" i="59"/>
  <c r="H127" i="58"/>
  <c r="L49" i="70"/>
  <c r="L126" i="58"/>
  <c r="L127" i="58"/>
  <c r="L126" i="59"/>
  <c r="L127" i="59"/>
  <c r="P49" i="70"/>
  <c r="P126" i="58"/>
  <c r="P126" i="59"/>
  <c r="P127" i="59"/>
  <c r="P127" i="58"/>
  <c r="F51" i="70"/>
  <c r="F129" i="58"/>
  <c r="F129" i="59"/>
  <c r="J51" i="70"/>
  <c r="J129" i="59"/>
  <c r="J129" i="58"/>
  <c r="N51" i="70"/>
  <c r="N129" i="59"/>
  <c r="N129" i="58"/>
  <c r="D53" i="70"/>
  <c r="D131" i="59"/>
  <c r="D131" i="58"/>
  <c r="D130" i="59"/>
  <c r="D130" i="58"/>
  <c r="H53" i="70"/>
  <c r="H131" i="58"/>
  <c r="H131" i="59"/>
  <c r="H130" i="58"/>
  <c r="L53" i="70"/>
  <c r="L131" i="58"/>
  <c r="L131" i="59"/>
  <c r="P53" i="70"/>
  <c r="P131" i="58"/>
  <c r="P130" i="58"/>
  <c r="P131" i="59"/>
  <c r="F54" i="70"/>
  <c r="F134" i="58"/>
  <c r="F133" i="59"/>
  <c r="F134" i="59"/>
  <c r="F133" i="58"/>
  <c r="F132" i="59"/>
  <c r="J54" i="70"/>
  <c r="J369" i="70" s="1"/>
  <c r="J134" i="58"/>
  <c r="J134" i="59"/>
  <c r="J133" i="58"/>
  <c r="J133" i="59"/>
  <c r="J132" i="58"/>
  <c r="N54" i="70"/>
  <c r="N134" i="58"/>
  <c r="N133" i="58"/>
  <c r="N133" i="59"/>
  <c r="N134" i="59"/>
  <c r="D55" i="70"/>
  <c r="D135" i="58"/>
  <c r="D135" i="59"/>
  <c r="H55" i="70"/>
  <c r="H135" i="58"/>
  <c r="H135" i="59"/>
  <c r="L55" i="70"/>
  <c r="L135" i="59"/>
  <c r="L135" i="58"/>
  <c r="P55" i="70"/>
  <c r="P135" i="58"/>
  <c r="P135" i="59"/>
  <c r="F56" i="70"/>
  <c r="F392" i="70" s="1"/>
  <c r="F138" i="58"/>
  <c r="F137" i="59"/>
  <c r="F137" i="58"/>
  <c r="F138" i="59"/>
  <c r="J56" i="70"/>
  <c r="J373" i="70" s="1"/>
  <c r="J138" i="58"/>
  <c r="J137" i="59"/>
  <c r="J138" i="59"/>
  <c r="J137" i="58"/>
  <c r="N56" i="70"/>
  <c r="N138" i="58"/>
  <c r="N137" i="59"/>
  <c r="N137" i="58"/>
  <c r="N138" i="59"/>
  <c r="N136" i="59"/>
  <c r="D58" i="70"/>
  <c r="D395" i="70" s="1"/>
  <c r="D139" i="58"/>
  <c r="D139" i="59"/>
  <c r="H58" i="70"/>
  <c r="H139" i="58"/>
  <c r="H140" i="60"/>
  <c r="H139" i="59"/>
  <c r="H140" i="58"/>
  <c r="H140" i="59"/>
  <c r="H139" i="60"/>
  <c r="L58" i="70"/>
  <c r="L139" i="58"/>
  <c r="L139" i="59"/>
  <c r="P58" i="70"/>
  <c r="P139" i="58"/>
  <c r="P139" i="59"/>
  <c r="P139" i="60"/>
  <c r="P124" i="60" s="1"/>
  <c r="P140" i="60"/>
  <c r="P140" i="58"/>
  <c r="P140" i="59"/>
  <c r="F59" i="70"/>
  <c r="F141" i="58"/>
  <c r="F141" i="59"/>
  <c r="J59" i="70"/>
  <c r="J141" i="59"/>
  <c r="J141" i="58"/>
  <c r="N59" i="70"/>
  <c r="N141" i="58"/>
  <c r="N141" i="59"/>
  <c r="D49" i="71"/>
  <c r="D145" i="58"/>
  <c r="D145" i="59"/>
  <c r="H49" i="71"/>
  <c r="H145" i="58"/>
  <c r="H145" i="59"/>
  <c r="L49" i="71"/>
  <c r="L145" i="58"/>
  <c r="L145" i="59"/>
  <c r="P49" i="71"/>
  <c r="P145" i="58"/>
  <c r="P145" i="59"/>
  <c r="F51" i="71"/>
  <c r="F147" i="59"/>
  <c r="F147" i="58"/>
  <c r="J51" i="71"/>
  <c r="J147" i="59"/>
  <c r="J147" i="58"/>
  <c r="N51" i="71"/>
  <c r="N147" i="59"/>
  <c r="N147" i="58"/>
  <c r="D53" i="71"/>
  <c r="D148" i="59"/>
  <c r="L53" i="71"/>
  <c r="L148" i="58"/>
  <c r="L148" i="59"/>
  <c r="D55" i="71"/>
  <c r="D153" i="58"/>
  <c r="D153" i="59"/>
  <c r="H55" i="71"/>
  <c r="H153" i="59"/>
  <c r="H153" i="58"/>
  <c r="L55" i="71"/>
  <c r="L153" i="58"/>
  <c r="L153" i="59"/>
  <c r="P55" i="71"/>
  <c r="P153" i="58"/>
  <c r="P153" i="59"/>
  <c r="F56" i="71"/>
  <c r="F358" i="71" s="1"/>
  <c r="F156" i="58"/>
  <c r="F154" i="59"/>
  <c r="F155" i="59"/>
  <c r="F155" i="58"/>
  <c r="F156" i="59"/>
  <c r="J56" i="71"/>
  <c r="J156" i="58"/>
  <c r="J155" i="59"/>
  <c r="J156" i="59"/>
  <c r="J155" i="58"/>
  <c r="J154" i="59"/>
  <c r="N56" i="71"/>
  <c r="N156" i="59"/>
  <c r="N156" i="58"/>
  <c r="N155" i="58"/>
  <c r="N155" i="59"/>
  <c r="D58" i="71"/>
  <c r="D157" i="58"/>
  <c r="D157" i="59"/>
  <c r="H58" i="71"/>
  <c r="H157" i="58"/>
  <c r="H157" i="59"/>
  <c r="L58" i="71"/>
  <c r="L157" i="58"/>
  <c r="L157" i="59"/>
  <c r="P58" i="71"/>
  <c r="P157" i="58"/>
  <c r="P157" i="59"/>
  <c r="F59" i="71"/>
  <c r="F159" i="58"/>
  <c r="F159" i="59"/>
  <c r="J59" i="71"/>
  <c r="J159" i="58"/>
  <c r="J159" i="59"/>
  <c r="N59" i="71"/>
  <c r="N159" i="59"/>
  <c r="N159" i="58"/>
  <c r="D49" i="72"/>
  <c r="D163" i="58"/>
  <c r="D163" i="59"/>
  <c r="H49" i="72"/>
  <c r="H163" i="58"/>
  <c r="H163" i="59"/>
  <c r="L49" i="72"/>
  <c r="L163" i="59"/>
  <c r="L163" i="58"/>
  <c r="P49" i="72"/>
  <c r="P163" i="58"/>
  <c r="P163" i="59"/>
  <c r="F51" i="72"/>
  <c r="F165" i="59"/>
  <c r="F165" i="58"/>
  <c r="J51" i="72"/>
  <c r="J165" i="58"/>
  <c r="J165" i="59"/>
  <c r="N51" i="72"/>
  <c r="N165" i="58"/>
  <c r="N165" i="59"/>
  <c r="H53" i="72"/>
  <c r="H166" i="58"/>
  <c r="H166" i="59"/>
  <c r="P53" i="72"/>
  <c r="P166" i="59"/>
  <c r="D55" i="72"/>
  <c r="D171" i="58"/>
  <c r="D171" i="59"/>
  <c r="H55" i="72"/>
  <c r="H171" i="59"/>
  <c r="H171" i="58"/>
  <c r="L55" i="72"/>
  <c r="L171" i="59"/>
  <c r="L171" i="58"/>
  <c r="P55" i="72"/>
  <c r="P171" i="58"/>
  <c r="P171" i="59"/>
  <c r="F56" i="72"/>
  <c r="F173" i="59"/>
  <c r="F173" i="58"/>
  <c r="F174" i="58"/>
  <c r="F174" i="59"/>
  <c r="F172" i="58"/>
  <c r="F172" i="59"/>
  <c r="J56" i="72"/>
  <c r="J358" i="72" s="1"/>
  <c r="J173" i="58"/>
  <c r="J174" i="59"/>
  <c r="J174" i="58"/>
  <c r="J173" i="59"/>
  <c r="N56" i="72"/>
  <c r="N173" i="58"/>
  <c r="N173" i="59"/>
  <c r="N174" i="59"/>
  <c r="N174" i="58"/>
  <c r="N172" i="59"/>
  <c r="N172" i="58"/>
  <c r="D58" i="72"/>
  <c r="D175" i="59"/>
  <c r="D175" i="58"/>
  <c r="H58" i="72"/>
  <c r="H175" i="58"/>
  <c r="H175" i="59"/>
  <c r="L58" i="72"/>
  <c r="L379" i="72" s="1"/>
  <c r="L175" i="59"/>
  <c r="L175" i="58"/>
  <c r="P58" i="72"/>
  <c r="P175" i="59"/>
  <c r="P175" i="58"/>
  <c r="F59" i="72"/>
  <c r="F177" i="58"/>
  <c r="F177" i="59"/>
  <c r="J59" i="72"/>
  <c r="J177" i="58"/>
  <c r="J177" i="59"/>
  <c r="N59" i="72"/>
  <c r="N177" i="58"/>
  <c r="N177" i="59"/>
  <c r="B16" i="48"/>
  <c r="F19" i="48"/>
  <c r="C16" i="48"/>
  <c r="D9" i="48"/>
  <c r="M16" i="48"/>
  <c r="C19" i="48"/>
  <c r="D16" i="48"/>
  <c r="M12" i="48"/>
  <c r="D12" i="48"/>
  <c r="P12" i="48"/>
  <c r="L19" i="48"/>
  <c r="N36" i="48"/>
  <c r="P32" i="48"/>
  <c r="Q39" i="48"/>
  <c r="K39" i="48"/>
  <c r="F32" i="48"/>
  <c r="Q36" i="48"/>
  <c r="C39" i="48"/>
  <c r="H36" i="48"/>
  <c r="K32" i="48"/>
  <c r="M32" i="48"/>
  <c r="O58" i="48"/>
  <c r="P55" i="48"/>
  <c r="D39" i="48"/>
  <c r="B74" i="48"/>
  <c r="D51" i="48"/>
  <c r="E58" i="48"/>
  <c r="F39" i="48"/>
  <c r="I70" i="48"/>
  <c r="I55" i="48"/>
  <c r="B58" i="48"/>
  <c r="J51" i="48"/>
  <c r="H70" i="48"/>
  <c r="M77" i="48"/>
  <c r="J74" i="48"/>
  <c r="L58" i="48"/>
  <c r="D70" i="48"/>
  <c r="K70" i="48"/>
  <c r="Q74" i="48"/>
  <c r="L74" i="48"/>
  <c r="B39" i="48"/>
  <c r="E74" i="48"/>
  <c r="P77" i="48"/>
  <c r="O77" i="48"/>
  <c r="F77" i="48"/>
  <c r="N58" i="48"/>
  <c r="G97" i="48"/>
  <c r="G89" i="48"/>
  <c r="N100" i="48"/>
  <c r="C97" i="48"/>
  <c r="C89" i="48"/>
  <c r="D93" i="48"/>
  <c r="K100" i="48"/>
  <c r="N97" i="48"/>
  <c r="M93" i="48"/>
  <c r="D97" i="48"/>
  <c r="Q97" i="48"/>
  <c r="Q89" i="48"/>
  <c r="G100" i="48"/>
  <c r="H87" i="44"/>
  <c r="H89" i="48"/>
  <c r="H93" i="48"/>
  <c r="P100" i="48"/>
  <c r="H97" i="48"/>
  <c r="K124" i="44"/>
  <c r="K130" i="48"/>
  <c r="C105" i="44"/>
  <c r="L105" i="44"/>
  <c r="L111" i="48"/>
  <c r="F124" i="44"/>
  <c r="F130" i="48"/>
  <c r="I124" i="44"/>
  <c r="I130" i="48"/>
  <c r="M124" i="44"/>
  <c r="M130" i="48"/>
  <c r="D130" i="48"/>
  <c r="J124" i="44"/>
  <c r="J130" i="48"/>
  <c r="Q124" i="44"/>
  <c r="Q130" i="48"/>
  <c r="L81" i="45"/>
  <c r="L141" i="68"/>
  <c r="L135" i="68" s="1"/>
  <c r="L87" i="49"/>
  <c r="D43" i="45"/>
  <c r="D49" i="49"/>
  <c r="P62" i="47"/>
  <c r="P68" i="50"/>
  <c r="E143" i="47"/>
  <c r="O16" i="49"/>
  <c r="I118" i="65"/>
  <c r="D68" i="49"/>
  <c r="D62" i="45"/>
  <c r="Q116" i="72"/>
  <c r="Q111" i="72" s="1"/>
  <c r="L156" i="66"/>
  <c r="L219" i="66"/>
  <c r="N215" i="67"/>
  <c r="N156" i="67"/>
  <c r="G211" i="70"/>
  <c r="F147" i="71"/>
  <c r="I36" i="58"/>
  <c r="G89" i="58"/>
  <c r="N30" i="59"/>
  <c r="E388" i="70"/>
  <c r="E331" i="70"/>
  <c r="E310" i="70"/>
  <c r="E304" i="70" s="1"/>
  <c r="D325" i="72"/>
  <c r="H325" i="72"/>
  <c r="D68" i="60"/>
  <c r="E175" i="48"/>
  <c r="B117" i="49"/>
  <c r="E51" i="49"/>
  <c r="G70" i="49"/>
  <c r="Q111" i="49"/>
  <c r="P143" i="70"/>
  <c r="G146" i="70"/>
  <c r="O150" i="49"/>
  <c r="H148" i="49"/>
  <c r="H143" i="45"/>
  <c r="P143" i="71"/>
  <c r="F130" i="72"/>
  <c r="F111" i="72"/>
  <c r="F134" i="72"/>
  <c r="K140" i="72"/>
  <c r="B139" i="50"/>
  <c r="P235" i="64"/>
  <c r="J32" i="50"/>
  <c r="O51" i="50"/>
  <c r="L259" i="68"/>
  <c r="D89" i="50"/>
  <c r="P208" i="70"/>
  <c r="P157" i="50"/>
  <c r="C111" i="58"/>
  <c r="F166" i="58"/>
  <c r="M184" i="70"/>
  <c r="K93" i="71"/>
  <c r="L168" i="48"/>
  <c r="N132" i="67"/>
  <c r="N112" i="67"/>
  <c r="O74" i="49"/>
  <c r="H135" i="70"/>
  <c r="F140" i="71"/>
  <c r="F172" i="49"/>
  <c r="L49" i="50"/>
  <c r="L43" i="47"/>
  <c r="I175" i="69"/>
  <c r="O154" i="48"/>
  <c r="P157" i="48"/>
  <c r="M9" i="49"/>
  <c r="N132" i="64"/>
  <c r="N126" i="64" s="1"/>
  <c r="C55" i="49"/>
  <c r="F135" i="69"/>
  <c r="L143" i="69"/>
  <c r="F154" i="49"/>
  <c r="F168" i="49"/>
  <c r="I175" i="49"/>
  <c r="E235" i="64"/>
  <c r="G247" i="64"/>
  <c r="N156" i="65"/>
  <c r="G39" i="50"/>
  <c r="C211" i="66"/>
  <c r="H211" i="69"/>
  <c r="M211" i="70"/>
  <c r="Q139" i="50"/>
  <c r="C202" i="72"/>
  <c r="K152" i="72"/>
  <c r="F304" i="66"/>
  <c r="E32" i="60"/>
  <c r="Q130" i="49"/>
  <c r="Q124" i="45"/>
  <c r="M111" i="71"/>
  <c r="M130" i="71"/>
  <c r="J136" i="71"/>
  <c r="G172" i="49"/>
  <c r="E49" i="50"/>
  <c r="E156" i="69"/>
  <c r="E213" i="69" s="1"/>
  <c r="K12" i="49"/>
  <c r="L12" i="49"/>
  <c r="P32" i="49"/>
  <c r="F39" i="49"/>
  <c r="O167" i="68"/>
  <c r="J139" i="49"/>
  <c r="Q148" i="49"/>
  <c r="Q143" i="45"/>
  <c r="Q154" i="49"/>
  <c r="N143" i="71"/>
  <c r="B211" i="69"/>
  <c r="E19" i="50"/>
  <c r="O58" i="50"/>
  <c r="J259" i="68"/>
  <c r="E68" i="58"/>
  <c r="M354" i="72"/>
  <c r="M280" i="72"/>
  <c r="M275" i="72" s="1"/>
  <c r="O327" i="65"/>
  <c r="P89" i="60"/>
  <c r="E280" i="71"/>
  <c r="E275" i="71" s="1"/>
  <c r="E358" i="71"/>
  <c r="L12" i="59"/>
  <c r="Q335" i="65"/>
  <c r="K417" i="68"/>
  <c r="O338" i="69"/>
  <c r="Q324" i="70"/>
  <c r="J342" i="66"/>
  <c r="L386" i="72"/>
  <c r="H16" i="59"/>
  <c r="F324" i="65"/>
  <c r="C386" i="72"/>
  <c r="N384" i="71"/>
  <c r="D161" i="60"/>
  <c r="P51" i="58"/>
  <c r="D70" i="58"/>
  <c r="H402" i="68"/>
  <c r="J97" i="58"/>
  <c r="C331" i="66"/>
  <c r="I16" i="59"/>
  <c r="G331" i="65"/>
  <c r="G310" i="65"/>
  <c r="K392" i="67"/>
  <c r="K335" i="67"/>
  <c r="H89" i="59"/>
  <c r="L97" i="59"/>
  <c r="N132" i="59"/>
  <c r="G318" i="71"/>
  <c r="G372" i="71"/>
  <c r="G298" i="71"/>
  <c r="G372" i="72"/>
  <c r="G318" i="72"/>
  <c r="C329" i="71"/>
  <c r="P51" i="60"/>
  <c r="F403" i="67"/>
  <c r="N425" i="68"/>
  <c r="M431" i="68"/>
  <c r="M425" i="68" s="1"/>
  <c r="M81" i="57"/>
  <c r="D124" i="60"/>
  <c r="Q87" i="59"/>
  <c r="E161" i="60"/>
  <c r="Q323" i="64"/>
  <c r="O461" i="68"/>
  <c r="C324" i="65"/>
  <c r="F70" i="59"/>
  <c r="O338" i="67"/>
  <c r="G409" i="68"/>
  <c r="F420" i="68"/>
  <c r="N420" i="68"/>
  <c r="E117" i="59"/>
  <c r="L154" i="59"/>
  <c r="J325" i="71"/>
  <c r="F325" i="72"/>
  <c r="M403" i="66"/>
  <c r="P501" i="68"/>
  <c r="I105" i="60"/>
  <c r="N161" i="60"/>
  <c r="L68" i="58"/>
  <c r="O111" i="59"/>
  <c r="P291" i="65"/>
  <c r="L36" i="58"/>
  <c r="F338" i="66"/>
  <c r="Q324" i="65"/>
  <c r="Q304" i="65"/>
  <c r="N310" i="70"/>
  <c r="Q154" i="59"/>
  <c r="K380" i="64"/>
  <c r="L403" i="65"/>
  <c r="D348" i="65"/>
  <c r="D411" i="65"/>
  <c r="N403" i="66"/>
  <c r="J105" i="60"/>
  <c r="M403" i="69"/>
  <c r="L403" i="70"/>
  <c r="M386" i="71"/>
  <c r="G390" i="72"/>
  <c r="G334" i="72"/>
  <c r="C87" i="58"/>
  <c r="D30" i="60"/>
  <c r="M161" i="60"/>
  <c r="N49" i="59"/>
  <c r="J81" i="54"/>
  <c r="J359" i="68"/>
  <c r="J407" i="68" s="1"/>
  <c r="M166" i="50"/>
  <c r="M161" i="50" s="1"/>
  <c r="B49" i="50"/>
  <c r="P24" i="45"/>
  <c r="P30" i="49"/>
  <c r="F74" i="49"/>
  <c r="D89" i="49"/>
  <c r="D100" i="49"/>
  <c r="H166" i="49"/>
  <c r="B166" i="49"/>
  <c r="G166" i="48"/>
  <c r="M157" i="48"/>
  <c r="Q139" i="48"/>
  <c r="G139" i="48"/>
  <c r="B139" i="48"/>
  <c r="F120" i="48"/>
  <c r="J98" i="48"/>
  <c r="Q96" i="48"/>
  <c r="I96" i="48"/>
  <c r="P95" i="48"/>
  <c r="H95" i="48"/>
  <c r="O94" i="48"/>
  <c r="G94" i="48"/>
  <c r="N92" i="48"/>
  <c r="F92" i="48"/>
  <c r="M91" i="48"/>
  <c r="E91" i="48"/>
  <c r="L90" i="48"/>
  <c r="D90" i="48"/>
  <c r="K88" i="48"/>
  <c r="C88" i="48"/>
  <c r="F86" i="48"/>
  <c r="Q162" i="68"/>
  <c r="I162" i="68"/>
  <c r="P112" i="68"/>
  <c r="P160" i="68" s="1"/>
  <c r="H112" i="68"/>
  <c r="H209" i="68"/>
  <c r="H161" i="68"/>
  <c r="B130" i="68"/>
  <c r="B119" i="68"/>
  <c r="B168" i="68"/>
  <c r="N186" i="67"/>
  <c r="F148" i="67"/>
  <c r="M108" i="67"/>
  <c r="M147" i="67"/>
  <c r="E185" i="67"/>
  <c r="E108" i="67"/>
  <c r="E146" i="67" s="1"/>
  <c r="L145" i="67"/>
  <c r="D183" i="67"/>
  <c r="D145" i="67"/>
  <c r="K105" i="67"/>
  <c r="K144" i="67"/>
  <c r="C105" i="67"/>
  <c r="C143" i="67" s="1"/>
  <c r="J142" i="67"/>
  <c r="Q141" i="67"/>
  <c r="I141" i="67"/>
  <c r="P101" i="67"/>
  <c r="P139" i="67" s="1"/>
  <c r="P140" i="67"/>
  <c r="H101" i="67"/>
  <c r="H140" i="67"/>
  <c r="N97" i="67"/>
  <c r="N135" i="67" s="1"/>
  <c r="P64" i="48"/>
  <c r="H64" i="48"/>
  <c r="B57" i="48"/>
  <c r="B69" i="48"/>
  <c r="M60" i="48"/>
  <c r="L59" i="48"/>
  <c r="D59" i="48"/>
  <c r="C57" i="48"/>
  <c r="O52" i="48"/>
  <c r="G52" i="48"/>
  <c r="N50" i="48"/>
  <c r="F50" i="48"/>
  <c r="E97" i="66"/>
  <c r="E135" i="66" s="1"/>
  <c r="L46" i="48"/>
  <c r="D46" i="48"/>
  <c r="K45" i="48"/>
  <c r="C45" i="48"/>
  <c r="B31" i="48"/>
  <c r="M41" i="48"/>
  <c r="L40" i="48"/>
  <c r="D40" i="48"/>
  <c r="K38" i="48"/>
  <c r="C38" i="48"/>
  <c r="H34" i="48"/>
  <c r="O33" i="48"/>
  <c r="G33" i="48"/>
  <c r="N31" i="48"/>
  <c r="F31" i="48"/>
  <c r="I29" i="48"/>
  <c r="E97" i="65"/>
  <c r="E136" i="65"/>
  <c r="L27" i="48"/>
  <c r="D27" i="48"/>
  <c r="K26" i="48"/>
  <c r="C26" i="48"/>
  <c r="J22" i="48"/>
  <c r="Q21" i="48"/>
  <c r="I21" i="48"/>
  <c r="P20" i="48"/>
  <c r="H20" i="48"/>
  <c r="O18" i="48"/>
  <c r="G18" i="48"/>
  <c r="N17" i="48"/>
  <c r="F17" i="48"/>
  <c r="M15" i="48"/>
  <c r="E15" i="48"/>
  <c r="L14" i="48"/>
  <c r="D14" i="48"/>
  <c r="K13" i="48"/>
  <c r="C13" i="48"/>
  <c r="P8" i="48"/>
  <c r="L109" i="64"/>
  <c r="L151" i="64" s="1"/>
  <c r="L152" i="64"/>
  <c r="O6" i="48"/>
  <c r="O4" i="48" s="1"/>
  <c r="G6" i="48"/>
  <c r="G4" i="48" s="1"/>
  <c r="N5" i="48"/>
  <c r="F5" i="48"/>
  <c r="B5" i="48"/>
  <c r="C403" i="67"/>
  <c r="J124" i="60"/>
  <c r="I89" i="50"/>
  <c r="N51" i="50"/>
  <c r="D100" i="50"/>
  <c r="Q124" i="47"/>
  <c r="Q130" i="50"/>
  <c r="N62" i="45"/>
  <c r="N68" i="49"/>
  <c r="G58" i="49"/>
  <c r="G100" i="49"/>
  <c r="F166" i="49"/>
  <c r="B168" i="48"/>
  <c r="B132" i="48"/>
  <c r="C130" i="48"/>
  <c r="M103" i="48"/>
  <c r="P102" i="48"/>
  <c r="D102" i="48"/>
  <c r="K101" i="48"/>
  <c r="N99" i="48"/>
  <c r="Q98" i="48"/>
  <c r="E98" i="48"/>
  <c r="H96" i="48"/>
  <c r="K95" i="48"/>
  <c r="N94" i="48"/>
  <c r="P91" i="48"/>
  <c r="D91" i="48"/>
  <c r="M86" i="48"/>
  <c r="I115" i="68"/>
  <c r="I163" i="68" s="1"/>
  <c r="I164" i="68"/>
  <c r="H162" i="68"/>
  <c r="K112" i="68"/>
  <c r="K160" i="68" s="1"/>
  <c r="B123" i="68"/>
  <c r="B172" i="68"/>
  <c r="I148" i="67"/>
  <c r="L108" i="67"/>
  <c r="L147" i="67"/>
  <c r="K101" i="67"/>
  <c r="K139" i="67" s="1"/>
  <c r="J138" i="67"/>
  <c r="M97" i="67"/>
  <c r="M135" i="67" s="1"/>
  <c r="M136" i="67"/>
  <c r="L65" i="48"/>
  <c r="O64" i="48"/>
  <c r="C64" i="48"/>
  <c r="B79" i="48"/>
  <c r="O108" i="66"/>
  <c r="O147" i="66"/>
  <c r="C108" i="66"/>
  <c r="C147" i="66"/>
  <c r="I182" i="66"/>
  <c r="I105" i="66"/>
  <c r="I144" i="66"/>
  <c r="H142" i="66"/>
  <c r="N101" i="66"/>
  <c r="N140" i="66"/>
  <c r="E138" i="66"/>
  <c r="H48" i="48"/>
  <c r="D97" i="66"/>
  <c r="D135" i="66" s="1"/>
  <c r="D136" i="66"/>
  <c r="G46" i="48"/>
  <c r="B29" i="48"/>
  <c r="P148" i="65"/>
  <c r="D148" i="65"/>
  <c r="C108" i="65"/>
  <c r="C147" i="65"/>
  <c r="I105" i="65"/>
  <c r="L142" i="65"/>
  <c r="O179" i="65"/>
  <c r="O141" i="65"/>
  <c r="C141" i="65"/>
  <c r="F178" i="65"/>
  <c r="F101" i="65"/>
  <c r="F177" i="65" s="1"/>
  <c r="I176" i="65"/>
  <c r="I138" i="65"/>
  <c r="L29" i="48"/>
  <c r="D97" i="65"/>
  <c r="D135" i="65" s="1"/>
  <c r="D136" i="65"/>
  <c r="G27" i="48"/>
  <c r="G25" i="48" s="1"/>
  <c r="J26" i="48"/>
  <c r="M22" i="48"/>
  <c r="E22" i="48"/>
  <c r="H21" i="48"/>
  <c r="K20" i="48"/>
  <c r="C20" i="48"/>
  <c r="F13" i="48"/>
  <c r="I11" i="48"/>
  <c r="L10" i="48"/>
  <c r="O8" i="48"/>
  <c r="K109" i="64"/>
  <c r="K151" i="64" s="1"/>
  <c r="K152" i="64"/>
  <c r="I106" i="64"/>
  <c r="I149" i="64"/>
  <c r="B154" i="64"/>
  <c r="M157" i="50"/>
  <c r="N74" i="49"/>
  <c r="Q136" i="48"/>
  <c r="D132" i="48"/>
  <c r="P181" i="68"/>
  <c r="O180" i="68"/>
  <c r="N130" i="68"/>
  <c r="N179" i="68"/>
  <c r="L127" i="68"/>
  <c r="L176" i="68"/>
  <c r="G222" i="68"/>
  <c r="G174" i="68"/>
  <c r="Q123" i="68"/>
  <c r="Q172" i="68"/>
  <c r="H115" i="68"/>
  <c r="H163" i="68" s="1"/>
  <c r="H164" i="68"/>
  <c r="C162" i="68"/>
  <c r="B229" i="68"/>
  <c r="B181" i="68"/>
  <c r="B170" i="68"/>
  <c r="H148" i="67"/>
  <c r="G108" i="67"/>
  <c r="G147" i="67"/>
  <c r="Q105" i="67"/>
  <c r="Q143" i="67" s="1"/>
  <c r="L180" i="67"/>
  <c r="L142" i="67"/>
  <c r="C141" i="67"/>
  <c r="M176" i="67"/>
  <c r="H174" i="67"/>
  <c r="H97" i="67"/>
  <c r="H135" i="67" s="1"/>
  <c r="H136" i="67"/>
  <c r="C65" i="48"/>
  <c r="B60" i="48"/>
  <c r="B72" i="48"/>
  <c r="N59" i="48"/>
  <c r="E57" i="48"/>
  <c r="D56" i="48"/>
  <c r="C54" i="48"/>
  <c r="I52" i="48"/>
  <c r="H50" i="48"/>
  <c r="G48" i="48"/>
  <c r="C97" i="66"/>
  <c r="C135" i="66" s="1"/>
  <c r="B40" i="48"/>
  <c r="K41" i="48"/>
  <c r="N40" i="48"/>
  <c r="M38" i="48"/>
  <c r="L37" i="48"/>
  <c r="C35" i="48"/>
  <c r="F34" i="48"/>
  <c r="E33" i="48"/>
  <c r="D31" i="48"/>
  <c r="J27" i="48"/>
  <c r="O15" i="48"/>
  <c r="J14" i="48"/>
  <c r="E13" i="48"/>
  <c r="K10" i="48"/>
  <c r="M6" i="48"/>
  <c r="H132" i="49"/>
  <c r="H136" i="72"/>
  <c r="H116" i="72"/>
  <c r="H111" i="72" s="1"/>
  <c r="H129" i="72" s="1"/>
  <c r="G87" i="50"/>
  <c r="M81" i="54"/>
  <c r="M359" i="68"/>
  <c r="N93" i="59"/>
  <c r="I99" i="70"/>
  <c r="I93" i="70" s="1"/>
  <c r="O32" i="49"/>
  <c r="J145" i="65"/>
  <c r="B143" i="71"/>
  <c r="I140" i="67"/>
  <c r="P132" i="49"/>
  <c r="E168" i="49"/>
  <c r="I51" i="50"/>
  <c r="Q152" i="71"/>
  <c r="G36" i="58"/>
  <c r="C322" i="72"/>
  <c r="M99" i="70"/>
  <c r="K172" i="48"/>
  <c r="B144" i="65"/>
  <c r="B132" i="49"/>
  <c r="B190" i="72"/>
  <c r="B136" i="72"/>
  <c r="B116" i="72"/>
  <c r="M12" i="49"/>
  <c r="F226" i="64"/>
  <c r="N118" i="65"/>
  <c r="G118" i="67"/>
  <c r="N77" i="49"/>
  <c r="Q137" i="69"/>
  <c r="C112" i="70"/>
  <c r="C132" i="70"/>
  <c r="I139" i="70"/>
  <c r="I118" i="70"/>
  <c r="C116" i="71"/>
  <c r="C190" i="71"/>
  <c r="C136" i="71"/>
  <c r="O136" i="71"/>
  <c r="O116" i="71"/>
  <c r="B32" i="50"/>
  <c r="I3" i="47"/>
  <c r="I9" i="50"/>
  <c r="C215" i="65"/>
  <c r="H211" i="67"/>
  <c r="K156" i="67"/>
  <c r="P89" i="50"/>
  <c r="C202" i="71"/>
  <c r="C150" i="50"/>
  <c r="C354" i="72"/>
  <c r="C280" i="72"/>
  <c r="N172" i="48"/>
  <c r="J117" i="49"/>
  <c r="K137" i="70"/>
  <c r="M166" i="49"/>
  <c r="M161" i="45"/>
  <c r="J202" i="71"/>
  <c r="M202" i="72"/>
  <c r="F177" i="69"/>
  <c r="F99" i="69"/>
  <c r="F93" i="69" s="1"/>
  <c r="F98" i="71"/>
  <c r="N175" i="48"/>
  <c r="H9" i="49"/>
  <c r="H3" i="45"/>
  <c r="I9" i="49"/>
  <c r="J9" i="49"/>
  <c r="N144" i="65"/>
  <c r="C143" i="66"/>
  <c r="C139" i="67"/>
  <c r="C118" i="67"/>
  <c r="D141" i="67"/>
  <c r="Q132" i="69"/>
  <c r="Q112" i="69"/>
  <c r="L132" i="70"/>
  <c r="Q143" i="70"/>
  <c r="O130" i="71"/>
  <c r="Q143" i="72"/>
  <c r="B156" i="67"/>
  <c r="F174" i="64"/>
  <c r="F237" i="64" s="1"/>
  <c r="D12" i="50"/>
  <c r="D39" i="50"/>
  <c r="E150" i="66"/>
  <c r="E215" i="70"/>
  <c r="E156" i="70"/>
  <c r="E213" i="70" s="1"/>
  <c r="C208" i="71"/>
  <c r="C152" i="71"/>
  <c r="N148" i="59"/>
  <c r="E348" i="65"/>
  <c r="H68" i="49"/>
  <c r="C211" i="67"/>
  <c r="O259" i="68"/>
  <c r="C150" i="48"/>
  <c r="E12" i="49"/>
  <c r="K132" i="64"/>
  <c r="K126" i="64" s="1"/>
  <c r="G133" i="65"/>
  <c r="O68" i="49"/>
  <c r="C168" i="68"/>
  <c r="I97" i="49"/>
  <c r="E146" i="69"/>
  <c r="P111" i="71"/>
  <c r="P130" i="71"/>
  <c r="J154" i="49"/>
  <c r="F157" i="49"/>
  <c r="P130" i="72"/>
  <c r="M140" i="72"/>
  <c r="F143" i="72"/>
  <c r="N19" i="50"/>
  <c r="P156" i="69"/>
  <c r="P213" i="69" s="1"/>
  <c r="L202" i="72"/>
  <c r="D152" i="72"/>
  <c r="Q93" i="58"/>
  <c r="G338" i="65"/>
  <c r="Q314" i="71"/>
  <c r="G70" i="58"/>
  <c r="K51" i="59"/>
  <c r="J130" i="59"/>
  <c r="K400" i="69"/>
  <c r="F403" i="69"/>
  <c r="G324" i="69"/>
  <c r="G360" i="64"/>
  <c r="G338" i="64"/>
  <c r="J331" i="65"/>
  <c r="H30" i="59"/>
  <c r="J335" i="66"/>
  <c r="J310" i="66"/>
  <c r="E331" i="67"/>
  <c r="E310" i="67"/>
  <c r="G489" i="68"/>
  <c r="G417" i="68"/>
  <c r="N318" i="71"/>
  <c r="N372" i="71"/>
  <c r="L166" i="59"/>
  <c r="N386" i="64"/>
  <c r="Q161" i="60"/>
  <c r="P372" i="64"/>
  <c r="M380" i="64"/>
  <c r="F342" i="67"/>
  <c r="I403" i="67"/>
  <c r="C132" i="58"/>
  <c r="H291" i="66"/>
  <c r="N49" i="58"/>
  <c r="H338" i="67"/>
  <c r="F136" i="58"/>
  <c r="D166" i="58"/>
  <c r="Q344" i="64"/>
  <c r="Q372" i="64"/>
  <c r="Q435" i="64"/>
  <c r="L304" i="66"/>
  <c r="G327" i="66"/>
  <c r="G310" i="66"/>
  <c r="G304" i="66" s="1"/>
  <c r="H304" i="67"/>
  <c r="H324" i="67"/>
  <c r="P402" i="68"/>
  <c r="P81" i="55"/>
  <c r="P383" i="68"/>
  <c r="L117" i="59"/>
  <c r="P132" i="59"/>
  <c r="D136" i="59"/>
  <c r="J172" i="59"/>
  <c r="N447" i="64"/>
  <c r="L105" i="60"/>
  <c r="G403" i="69"/>
  <c r="H400" i="70"/>
  <c r="I384" i="72"/>
  <c r="I386" i="72"/>
  <c r="N111" i="59"/>
  <c r="M16" i="58"/>
  <c r="C30" i="59"/>
  <c r="C338" i="70"/>
  <c r="M360" i="64"/>
  <c r="J372" i="64"/>
  <c r="M338" i="65"/>
  <c r="K331" i="67"/>
  <c r="K310" i="67"/>
  <c r="K304" i="67" s="1"/>
  <c r="E402" i="68"/>
  <c r="E377" i="68"/>
  <c r="M377" i="68"/>
  <c r="M402" i="68"/>
  <c r="P93" i="59"/>
  <c r="O324" i="69"/>
  <c r="K335" i="69"/>
  <c r="H372" i="71"/>
  <c r="H318" i="71"/>
  <c r="L376" i="71"/>
  <c r="L322" i="71"/>
  <c r="L298" i="71"/>
  <c r="L293" i="71" s="1"/>
  <c r="L311" i="71" s="1"/>
  <c r="E49" i="60"/>
  <c r="K411" i="66"/>
  <c r="K348" i="66"/>
  <c r="P342" i="67"/>
  <c r="D70" i="60"/>
  <c r="L403" i="69"/>
  <c r="P143" i="60"/>
  <c r="P386" i="71"/>
  <c r="J384" i="72"/>
  <c r="C74" i="58"/>
  <c r="C354" i="71"/>
  <c r="C280" i="71"/>
  <c r="C316" i="71" s="1"/>
  <c r="L291" i="65"/>
  <c r="P327" i="67"/>
  <c r="P285" i="67"/>
  <c r="J291" i="67"/>
  <c r="J89" i="58"/>
  <c r="L89" i="58"/>
  <c r="P420" i="68"/>
  <c r="F132" i="58"/>
  <c r="L154" i="58"/>
  <c r="G338" i="66"/>
  <c r="P324" i="69"/>
  <c r="P304" i="69"/>
  <c r="P323" i="69" s="1"/>
  <c r="L335" i="69"/>
  <c r="P324" i="70"/>
  <c r="P304" i="70"/>
  <c r="L312" i="71"/>
  <c r="O325" i="71"/>
  <c r="N322" i="72"/>
  <c r="Q452" i="64"/>
  <c r="Q386" i="64"/>
  <c r="H348" i="65"/>
  <c r="H342" i="65" s="1"/>
  <c r="N400" i="69"/>
  <c r="M148" i="50"/>
  <c r="F87" i="49"/>
  <c r="H100" i="49"/>
  <c r="D166" i="48"/>
  <c r="D161" i="44"/>
  <c r="O157" i="48"/>
  <c r="F139" i="48"/>
  <c r="I111" i="48"/>
  <c r="I103" i="48"/>
  <c r="G101" i="48"/>
  <c r="I98" i="48"/>
  <c r="D96" i="48"/>
  <c r="Q86" i="48"/>
  <c r="P162" i="68"/>
  <c r="G112" i="68"/>
  <c r="G161" i="68"/>
  <c r="B166" i="68"/>
  <c r="P108" i="67"/>
  <c r="P147" i="67"/>
  <c r="F105" i="67"/>
  <c r="F144" i="67"/>
  <c r="P141" i="67"/>
  <c r="G101" i="67"/>
  <c r="Q97" i="67"/>
  <c r="Q135" i="67" s="1"/>
  <c r="Q136" i="67"/>
  <c r="D65" i="48"/>
  <c r="B56" i="48"/>
  <c r="E56" i="48"/>
  <c r="O53" i="48"/>
  <c r="F52" i="48"/>
  <c r="L48" i="48"/>
  <c r="K134" i="66"/>
  <c r="L148" i="65"/>
  <c r="G108" i="65"/>
  <c r="G147" i="65"/>
  <c r="M105" i="65"/>
  <c r="H142" i="65"/>
  <c r="N178" i="65"/>
  <c r="N101" i="65"/>
  <c r="E176" i="65"/>
  <c r="E138" i="65"/>
  <c r="K27" i="48"/>
  <c r="F26" i="48"/>
  <c r="O20" i="48"/>
  <c r="N13" i="48"/>
  <c r="E11" i="48"/>
  <c r="G8" i="48"/>
  <c r="N150" i="64"/>
  <c r="G62" i="47"/>
  <c r="F143" i="47"/>
  <c r="F148" i="50"/>
  <c r="H30" i="49"/>
  <c r="K100" i="49"/>
  <c r="E150" i="48"/>
  <c r="J143" i="44"/>
  <c r="J148" i="48"/>
  <c r="L181" i="68"/>
  <c r="Q225" i="68"/>
  <c r="D127" i="68"/>
  <c r="D176" i="68"/>
  <c r="F173" i="68"/>
  <c r="N119" i="68"/>
  <c r="P115" i="68"/>
  <c r="P163" i="68" s="1"/>
  <c r="N83" i="48"/>
  <c r="H73" i="48"/>
  <c r="N71" i="48"/>
  <c r="P67" i="48"/>
  <c r="D97" i="67"/>
  <c r="D135" i="67" s="1"/>
  <c r="D136" i="67"/>
  <c r="K60" i="48"/>
  <c r="F59" i="48"/>
  <c r="H56" i="48"/>
  <c r="J53" i="48"/>
  <c r="L50" i="48"/>
  <c r="I94" i="66"/>
  <c r="I132" i="66" s="1"/>
  <c r="G148" i="65"/>
  <c r="Q145" i="65"/>
  <c r="D105" i="65"/>
  <c r="D144" i="65"/>
  <c r="I101" i="65"/>
  <c r="G97" i="65"/>
  <c r="G135" i="65" s="1"/>
  <c r="G136" i="65"/>
  <c r="D17" i="48"/>
  <c r="F14" i="48"/>
  <c r="L11" i="48"/>
  <c r="G10" i="48"/>
  <c r="L106" i="64"/>
  <c r="B109" i="64"/>
  <c r="B151" i="64" s="1"/>
  <c r="B152" i="64"/>
  <c r="B93" i="71"/>
  <c r="L16" i="49"/>
  <c r="I130" i="49"/>
  <c r="C325" i="71"/>
  <c r="G168" i="48"/>
  <c r="K118" i="65"/>
  <c r="K112" i="65" s="1"/>
  <c r="P139" i="70"/>
  <c r="P196" i="70"/>
  <c r="J156" i="65"/>
  <c r="J150" i="65" s="1"/>
  <c r="F211" i="69"/>
  <c r="M215" i="69"/>
  <c r="M156" i="69"/>
  <c r="G215" i="70"/>
  <c r="G156" i="70"/>
  <c r="G213" i="70" s="1"/>
  <c r="E291" i="65"/>
  <c r="E285" i="65" s="1"/>
  <c r="M291" i="65"/>
  <c r="K36" i="58"/>
  <c r="M322" i="72"/>
  <c r="F157" i="48"/>
  <c r="I93" i="72"/>
  <c r="B132" i="70"/>
  <c r="L149" i="64"/>
  <c r="G32" i="49"/>
  <c r="G30" i="49"/>
  <c r="O55" i="49"/>
  <c r="H135" i="68"/>
  <c r="J179" i="68"/>
  <c r="O111" i="49"/>
  <c r="G196" i="69"/>
  <c r="G139" i="69"/>
  <c r="G118" i="69"/>
  <c r="L130" i="49"/>
  <c r="L124" i="45"/>
  <c r="K146" i="70"/>
  <c r="O140" i="72"/>
  <c r="B156" i="65"/>
  <c r="B150" i="65" s="1"/>
  <c r="I156" i="65"/>
  <c r="N211" i="66"/>
  <c r="E68" i="50"/>
  <c r="L183" i="68"/>
  <c r="K202" i="71"/>
  <c r="N152" i="72"/>
  <c r="E317" i="64"/>
  <c r="J501" i="68"/>
  <c r="K98" i="72"/>
  <c r="C16" i="49"/>
  <c r="Q89" i="49"/>
  <c r="P168" i="49"/>
  <c r="Q211" i="65"/>
  <c r="J154" i="48"/>
  <c r="C36" i="49"/>
  <c r="L112" i="66"/>
  <c r="E118" i="66"/>
  <c r="E112" i="66" s="1"/>
  <c r="C169" i="68"/>
  <c r="D170" i="68"/>
  <c r="J118" i="69"/>
  <c r="K111" i="49"/>
  <c r="D146" i="70"/>
  <c r="O116" i="72"/>
  <c r="O111" i="72" s="1"/>
  <c r="M175" i="49"/>
  <c r="I235" i="64"/>
  <c r="F156" i="65"/>
  <c r="O211" i="66"/>
  <c r="I259" i="68"/>
  <c r="P211" i="69"/>
  <c r="Q120" i="50"/>
  <c r="Q105" i="50" s="1"/>
  <c r="J157" i="50"/>
  <c r="C152" i="72"/>
  <c r="G291" i="66"/>
  <c r="B130" i="72"/>
  <c r="B93" i="72"/>
  <c r="E146" i="66"/>
  <c r="L168" i="49"/>
  <c r="H158" i="64"/>
  <c r="N134" i="66"/>
  <c r="O51" i="49"/>
  <c r="M112" i="67"/>
  <c r="G138" i="67"/>
  <c r="J164" i="68"/>
  <c r="G136" i="49"/>
  <c r="M154" i="49"/>
  <c r="B156" i="66"/>
  <c r="B150" i="66" s="1"/>
  <c r="B150" i="50"/>
  <c r="G156" i="65"/>
  <c r="C150" i="67"/>
  <c r="C213" i="67"/>
  <c r="M222" i="70"/>
  <c r="H166" i="50"/>
  <c r="M373" i="70"/>
  <c r="Q354" i="72"/>
  <c r="Q280" i="72"/>
  <c r="Q275" i="72" s="1"/>
  <c r="K331" i="66"/>
  <c r="K310" i="66"/>
  <c r="I275" i="72"/>
  <c r="F335" i="66"/>
  <c r="M97" i="59"/>
  <c r="Q335" i="69"/>
  <c r="K338" i="69"/>
  <c r="J324" i="65"/>
  <c r="Q403" i="67"/>
  <c r="E403" i="70"/>
  <c r="L161" i="60"/>
  <c r="O143" i="60"/>
  <c r="H9" i="58"/>
  <c r="N97" i="58"/>
  <c r="N111" i="58"/>
  <c r="F354" i="72"/>
  <c r="F280" i="72"/>
  <c r="M16" i="59"/>
  <c r="N335" i="69"/>
  <c r="F348" i="65"/>
  <c r="P403" i="66"/>
  <c r="M394" i="71"/>
  <c r="M334" i="71"/>
  <c r="M388" i="71" s="1"/>
  <c r="O70" i="59"/>
  <c r="I403" i="66"/>
  <c r="H501" i="68"/>
  <c r="L360" i="64"/>
  <c r="F117" i="58"/>
  <c r="P329" i="69"/>
  <c r="D403" i="67"/>
  <c r="I501" i="68"/>
  <c r="N105" i="60"/>
  <c r="H348" i="69"/>
  <c r="K348" i="70"/>
  <c r="K405" i="70" s="1"/>
  <c r="Q143" i="60"/>
  <c r="G161" i="60"/>
  <c r="F334" i="72"/>
  <c r="F388" i="72" s="1"/>
  <c r="C124" i="60"/>
  <c r="P143" i="44"/>
  <c r="P148" i="48"/>
  <c r="G120" i="48"/>
  <c r="M123" i="68"/>
  <c r="M172" i="68"/>
  <c r="J119" i="68"/>
  <c r="J168" i="68"/>
  <c r="K84" i="48"/>
  <c r="P73" i="48"/>
  <c r="G72" i="48"/>
  <c r="I69" i="48"/>
  <c r="B134" i="65"/>
  <c r="J19" i="49"/>
  <c r="C39" i="49"/>
  <c r="K172" i="68"/>
  <c r="K146" i="69"/>
  <c r="H157" i="49"/>
  <c r="F172" i="48"/>
  <c r="Q169" i="68"/>
  <c r="P150" i="67"/>
  <c r="Q98" i="71"/>
  <c r="E126" i="64"/>
  <c r="Q142" i="67"/>
  <c r="J51" i="49"/>
  <c r="C144" i="67"/>
  <c r="N204" i="72"/>
  <c r="B156" i="69"/>
  <c r="B213" i="69" s="1"/>
  <c r="M204" i="72"/>
  <c r="H141" i="67"/>
  <c r="G116" i="71"/>
  <c r="G136" i="71"/>
  <c r="C36" i="58"/>
  <c r="D132" i="49"/>
  <c r="C150" i="66"/>
  <c r="J181" i="70"/>
  <c r="Q166" i="68"/>
  <c r="M143" i="70"/>
  <c r="G120" i="49"/>
  <c r="N135" i="68"/>
  <c r="F189" i="68"/>
  <c r="F183" i="68" s="1"/>
  <c r="F87" i="50"/>
  <c r="F81" i="47"/>
  <c r="F105" i="50"/>
  <c r="E204" i="72"/>
  <c r="O9" i="49"/>
  <c r="O3" i="45"/>
  <c r="E194" i="71"/>
  <c r="E140" i="71"/>
  <c r="Q335" i="70"/>
  <c r="M331" i="66"/>
  <c r="I403" i="65"/>
  <c r="D348" i="70"/>
  <c r="D405" i="70" s="1"/>
  <c r="L348" i="70"/>
  <c r="N335" i="66"/>
  <c r="K74" i="59"/>
  <c r="P329" i="70"/>
  <c r="J348" i="69"/>
  <c r="J405" i="69" s="1"/>
  <c r="L331" i="65"/>
  <c r="Q338" i="65"/>
  <c r="N291" i="67"/>
  <c r="N329" i="67" s="1"/>
  <c r="J314" i="72"/>
  <c r="L89" i="59"/>
  <c r="F331" i="70"/>
  <c r="F43" i="47"/>
  <c r="F49" i="50"/>
  <c r="P89" i="49"/>
  <c r="L123" i="68"/>
  <c r="L172" i="68"/>
  <c r="C86" i="48"/>
  <c r="Q112" i="68"/>
  <c r="Q161" i="68"/>
  <c r="B169" i="68"/>
  <c r="Q145" i="67"/>
  <c r="O142" i="67"/>
  <c r="M101" i="67"/>
  <c r="M139" i="67" s="1"/>
  <c r="K97" i="67"/>
  <c r="K135" i="67" s="1"/>
  <c r="K174" i="67"/>
  <c r="K136" i="67"/>
  <c r="B108" i="66"/>
  <c r="B147" i="66"/>
  <c r="B94" i="67"/>
  <c r="B132" i="67" s="1"/>
  <c r="H145" i="66"/>
  <c r="F142" i="66"/>
  <c r="H101" i="66"/>
  <c r="H140" i="66"/>
  <c r="M134" i="66"/>
  <c r="B101" i="65"/>
  <c r="D145" i="65"/>
  <c r="F142" i="65"/>
  <c r="L26" i="48"/>
  <c r="O22" i="48"/>
  <c r="N21" i="48"/>
  <c r="M20" i="48"/>
  <c r="L18" i="48"/>
  <c r="G17" i="48"/>
  <c r="Q14" i="48"/>
  <c r="P13" i="48"/>
  <c r="O11" i="48"/>
  <c r="N10" i="48"/>
  <c r="C211" i="70"/>
  <c r="D97" i="59"/>
  <c r="G275" i="71"/>
  <c r="Q331" i="66"/>
  <c r="J386" i="72"/>
  <c r="F12" i="49"/>
  <c r="O204" i="71"/>
  <c r="B55" i="49"/>
  <c r="M97" i="49"/>
  <c r="G19" i="50"/>
  <c r="H202" i="72"/>
  <c r="J166" i="50"/>
  <c r="I175" i="50"/>
  <c r="I136" i="59"/>
  <c r="J338" i="66"/>
  <c r="N298" i="71"/>
  <c r="D49" i="58"/>
  <c r="P359" i="68"/>
  <c r="P81" i="54"/>
  <c r="K324" i="65"/>
  <c r="G413" i="68"/>
  <c r="G485" i="68"/>
  <c r="C334" i="72"/>
  <c r="C388" i="72" s="1"/>
  <c r="C49" i="58"/>
  <c r="P348" i="65"/>
  <c r="P342" i="65" s="1"/>
  <c r="M384" i="71"/>
  <c r="J136" i="48"/>
  <c r="C181" i="68"/>
  <c r="Q130" i="68"/>
  <c r="Q178" i="68" s="1"/>
  <c r="P177" i="68"/>
  <c r="O127" i="68"/>
  <c r="N174" i="68"/>
  <c r="H123" i="68"/>
  <c r="H172" i="68"/>
  <c r="G218" i="68"/>
  <c r="G170" i="68"/>
  <c r="Q119" i="68"/>
  <c r="Q168" i="68"/>
  <c r="O115" i="68"/>
  <c r="O163" i="68" s="1"/>
  <c r="O164" i="68"/>
  <c r="E112" i="68"/>
  <c r="E160" i="68" s="1"/>
  <c r="E161" i="68"/>
  <c r="N108" i="67"/>
  <c r="N146" i="67" s="1"/>
  <c r="L105" i="67"/>
  <c r="L144" i="67"/>
  <c r="J141" i="67"/>
  <c r="M94" i="67"/>
  <c r="M133" i="67"/>
  <c r="J148" i="66"/>
  <c r="L183" i="66"/>
  <c r="L145" i="66"/>
  <c r="N142" i="66"/>
  <c r="D101" i="66"/>
  <c r="D140" i="66"/>
  <c r="P26" i="48"/>
  <c r="K22" i="48"/>
  <c r="J21" i="48"/>
  <c r="I20" i="48"/>
  <c r="H18" i="48"/>
  <c r="K17" i="48"/>
  <c r="J15" i="48"/>
  <c r="M14" i="48"/>
  <c r="L13" i="48"/>
  <c r="I166" i="48"/>
  <c r="E211" i="69"/>
  <c r="O417" i="68"/>
  <c r="L16" i="59"/>
  <c r="D329" i="72"/>
  <c r="F409" i="68"/>
  <c r="K81" i="55"/>
  <c r="C177" i="69"/>
  <c r="C99" i="69"/>
  <c r="C93" i="69" s="1"/>
  <c r="K39" i="50"/>
  <c r="B62" i="47"/>
  <c r="P147" i="71"/>
  <c r="E331" i="66"/>
  <c r="E310" i="66"/>
  <c r="O166" i="59"/>
  <c r="K130" i="59"/>
  <c r="D157" i="50"/>
  <c r="Q166" i="50"/>
  <c r="D156" i="69"/>
  <c r="I335" i="66"/>
  <c r="D132" i="58"/>
  <c r="B12" i="64"/>
  <c r="B11" i="49"/>
  <c r="B11" i="50"/>
  <c r="B19" i="68"/>
  <c r="B228" i="68" s="1"/>
  <c r="B102" i="49"/>
  <c r="B102" i="50"/>
  <c r="B102" i="48"/>
  <c r="B11" i="70"/>
  <c r="B131" i="48"/>
  <c r="B131" i="49"/>
  <c r="B11" i="71"/>
  <c r="B149" i="50"/>
  <c r="B149" i="48"/>
  <c r="B149" i="49"/>
  <c r="B11" i="72"/>
  <c r="B167" i="50"/>
  <c r="B167" i="48"/>
  <c r="B167" i="49"/>
  <c r="M5" i="38"/>
  <c r="M7" i="64" s="1"/>
  <c r="M192" i="64" s="1"/>
  <c r="M5" i="64"/>
  <c r="M215" i="64" s="1"/>
  <c r="M5" i="50"/>
  <c r="M8" i="49"/>
  <c r="M6" i="49"/>
  <c r="M5" i="49"/>
  <c r="J11" i="64"/>
  <c r="J10" i="50"/>
  <c r="J10" i="49"/>
  <c r="K12" i="64"/>
  <c r="K11" i="50"/>
  <c r="K11" i="49"/>
  <c r="H13" i="64"/>
  <c r="H13" i="49"/>
  <c r="H13" i="50"/>
  <c r="H12" i="50"/>
  <c r="H14" i="49"/>
  <c r="I14" i="64"/>
  <c r="I15" i="49"/>
  <c r="F15" i="64"/>
  <c r="F223" i="64" s="1"/>
  <c r="F17" i="49"/>
  <c r="F18" i="49"/>
  <c r="G17" i="64"/>
  <c r="G206" i="64" s="1"/>
  <c r="G20" i="49"/>
  <c r="G20" i="50"/>
  <c r="D18" i="64"/>
  <c r="D21" i="49"/>
  <c r="D21" i="50"/>
  <c r="P18" i="64"/>
  <c r="P21" i="49"/>
  <c r="P21" i="50"/>
  <c r="I19" i="64"/>
  <c r="I208" i="64" s="1"/>
  <c r="I22" i="49"/>
  <c r="Q19" i="64"/>
  <c r="Q229" i="64" s="1"/>
  <c r="Q22" i="49"/>
  <c r="L11" i="65"/>
  <c r="L176" i="65" s="1"/>
  <c r="L31" i="49"/>
  <c r="L31" i="50"/>
  <c r="I12" i="65"/>
  <c r="I178" i="65" s="1"/>
  <c r="I34" i="49"/>
  <c r="I33" i="49"/>
  <c r="I33" i="50"/>
  <c r="I32" i="50"/>
  <c r="F13" i="65"/>
  <c r="F35" i="49"/>
  <c r="F35" i="48"/>
  <c r="G14" i="65"/>
  <c r="G37" i="49"/>
  <c r="G38" i="49"/>
  <c r="H16" i="65"/>
  <c r="H185" i="65" s="1"/>
  <c r="H40" i="50"/>
  <c r="H40" i="49"/>
  <c r="E17" i="65"/>
  <c r="E186" i="65" s="1"/>
  <c r="E41" i="49"/>
  <c r="Q17" i="65"/>
  <c r="Q205" i="65" s="1"/>
  <c r="Q41" i="49"/>
  <c r="J45" i="38"/>
  <c r="J5" i="66"/>
  <c r="J48" i="49"/>
  <c r="J46" i="49"/>
  <c r="J45" i="49"/>
  <c r="J45" i="50"/>
  <c r="J48" i="48"/>
  <c r="D11" i="66"/>
  <c r="D176" i="66" s="1"/>
  <c r="D50" i="50"/>
  <c r="D50" i="49"/>
  <c r="P11" i="66"/>
  <c r="P176" i="66" s="1"/>
  <c r="P50" i="49"/>
  <c r="P50" i="50"/>
  <c r="Q12" i="66"/>
  <c r="Q179" i="66" s="1"/>
  <c r="Q52" i="50"/>
  <c r="Q52" i="49"/>
  <c r="Q53" i="49"/>
  <c r="Q53" i="48"/>
  <c r="J13" i="66"/>
  <c r="J54" i="49"/>
  <c r="J54" i="48"/>
  <c r="K14" i="66"/>
  <c r="K200" i="66" s="1"/>
  <c r="K56" i="49"/>
  <c r="K57" i="49"/>
  <c r="K56" i="48"/>
  <c r="H16" i="66"/>
  <c r="H59" i="50"/>
  <c r="H59" i="49"/>
  <c r="E17" i="66"/>
  <c r="E186" i="66" s="1"/>
  <c r="E60" i="49"/>
  <c r="Q17" i="66"/>
  <c r="Q205" i="66" s="1"/>
  <c r="Q60" i="49"/>
  <c r="J64" i="38"/>
  <c r="J5" i="67"/>
  <c r="J203" i="67" s="1"/>
  <c r="J67" i="49"/>
  <c r="J64" i="50"/>
  <c r="J65" i="49"/>
  <c r="J64" i="49"/>
  <c r="J65" i="48"/>
  <c r="J68" i="50"/>
  <c r="J77" i="49"/>
  <c r="D11" i="67"/>
  <c r="D69" i="49"/>
  <c r="D69" i="50"/>
  <c r="D69" i="48"/>
  <c r="L11" i="67"/>
  <c r="L69" i="49"/>
  <c r="L69" i="50"/>
  <c r="L69" i="48"/>
  <c r="M12" i="67"/>
  <c r="M71" i="50"/>
  <c r="M72" i="49"/>
  <c r="M71" i="49"/>
  <c r="M70" i="49"/>
  <c r="M71" i="48"/>
  <c r="J13" i="67"/>
  <c r="J180" i="67" s="1"/>
  <c r="J73" i="49"/>
  <c r="G14" i="67"/>
  <c r="G182" i="67" s="1"/>
  <c r="G76" i="49"/>
  <c r="G75" i="49"/>
  <c r="H16" i="67"/>
  <c r="H185" i="67" s="1"/>
  <c r="H78" i="50"/>
  <c r="H78" i="49"/>
  <c r="E17" i="67"/>
  <c r="E79" i="49"/>
  <c r="J83" i="38"/>
  <c r="J7" i="68" s="1"/>
  <c r="J210" i="68" s="1"/>
  <c r="J5" i="68"/>
  <c r="J236" i="68" s="1"/>
  <c r="J83" i="50"/>
  <c r="J84" i="49"/>
  <c r="J83" i="49"/>
  <c r="J86" i="49"/>
  <c r="J84" i="48"/>
  <c r="F86" i="39"/>
  <c r="F9" i="68"/>
  <c r="G11" i="68"/>
  <c r="G214" i="68" s="1"/>
  <c r="G88" i="50"/>
  <c r="G88" i="49"/>
  <c r="H12" i="68"/>
  <c r="H216" i="68" s="1"/>
  <c r="H90" i="49"/>
  <c r="H90" i="50"/>
  <c r="H91" i="49"/>
  <c r="H89" i="50"/>
  <c r="E13" i="68"/>
  <c r="E92" i="50"/>
  <c r="E92" i="49"/>
  <c r="M92" i="39"/>
  <c r="M13" i="68"/>
  <c r="M92" i="49"/>
  <c r="M92" i="50"/>
  <c r="J93" i="39"/>
  <c r="J14" i="68"/>
  <c r="J94" i="50"/>
  <c r="J95" i="49"/>
  <c r="J94" i="49"/>
  <c r="J93" i="50"/>
  <c r="O15" i="68"/>
  <c r="O222" i="68" s="1"/>
  <c r="O96" i="49"/>
  <c r="L16" i="68"/>
  <c r="L98" i="49"/>
  <c r="L99" i="49"/>
  <c r="L99" i="48"/>
  <c r="M18" i="68"/>
  <c r="M101" i="49"/>
  <c r="M101" i="48"/>
  <c r="D107" i="38"/>
  <c r="D5" i="69"/>
  <c r="D110" i="48"/>
  <c r="D107" i="49"/>
  <c r="D120" i="49"/>
  <c r="D110" i="49"/>
  <c r="D107" i="48"/>
  <c r="D108" i="49"/>
  <c r="D108" i="48"/>
  <c r="P107" i="38"/>
  <c r="P5" i="69"/>
  <c r="P222" i="69" s="1"/>
  <c r="P108" i="48"/>
  <c r="P110" i="48"/>
  <c r="P120" i="49"/>
  <c r="P110" i="49"/>
  <c r="P107" i="48"/>
  <c r="P108" i="49"/>
  <c r="P107" i="49"/>
  <c r="P111" i="49"/>
  <c r="I9" i="69"/>
  <c r="Q9" i="69"/>
  <c r="N11" i="69"/>
  <c r="K113" i="39"/>
  <c r="K12" i="69"/>
  <c r="H116" i="39"/>
  <c r="H13" i="69"/>
  <c r="H116" i="48"/>
  <c r="H116" i="49"/>
  <c r="I14" i="69"/>
  <c r="I119" i="49"/>
  <c r="I118" i="49"/>
  <c r="I118" i="48"/>
  <c r="I119" i="48"/>
  <c r="I117" i="49"/>
  <c r="F121" i="39"/>
  <c r="F16" i="69"/>
  <c r="F121" i="48"/>
  <c r="F121" i="49"/>
  <c r="F121" i="50"/>
  <c r="C17" i="69"/>
  <c r="C122" i="49"/>
  <c r="C122" i="48"/>
  <c r="O122" i="39"/>
  <c r="O17" i="69"/>
  <c r="O122" i="48"/>
  <c r="O122" i="49"/>
  <c r="H126" i="38"/>
  <c r="H5" i="70"/>
  <c r="H126" i="49"/>
  <c r="H129" i="48"/>
  <c r="H129" i="49"/>
  <c r="H127" i="48"/>
  <c r="H127" i="49"/>
  <c r="H126" i="48"/>
  <c r="M129" i="39"/>
  <c r="M9" i="70"/>
  <c r="N11" i="70"/>
  <c r="N131" i="49"/>
  <c r="N131" i="48"/>
  <c r="K12" i="70"/>
  <c r="K133" i="48"/>
  <c r="K133" i="49"/>
  <c r="K134" i="49"/>
  <c r="K134" i="48"/>
  <c r="K132" i="48"/>
  <c r="D13" i="70"/>
  <c r="D135" i="48"/>
  <c r="D135" i="49"/>
  <c r="P13" i="70"/>
  <c r="P135" i="49"/>
  <c r="P135" i="48"/>
  <c r="M14" i="70"/>
  <c r="M181" i="70" s="1"/>
  <c r="M138" i="49"/>
  <c r="M137" i="49"/>
  <c r="M136" i="49"/>
  <c r="M138" i="48"/>
  <c r="M137" i="48"/>
  <c r="F16" i="70"/>
  <c r="F140" i="49"/>
  <c r="F140" i="48"/>
  <c r="F140" i="50"/>
  <c r="C17" i="70"/>
  <c r="C141" i="48"/>
  <c r="C141" i="49"/>
  <c r="O17" i="70"/>
  <c r="O141" i="48"/>
  <c r="O141" i="49"/>
  <c r="L145" i="38"/>
  <c r="L7" i="71" s="1"/>
  <c r="L5" i="71"/>
  <c r="L197" i="71" s="1"/>
  <c r="L145" i="49"/>
  <c r="L147" i="49"/>
  <c r="L147" i="48"/>
  <c r="L145" i="48"/>
  <c r="L148" i="48"/>
  <c r="L157" i="50"/>
  <c r="L157" i="48"/>
  <c r="J11" i="71"/>
  <c r="J149" i="50"/>
  <c r="J149" i="48"/>
  <c r="J149" i="49"/>
  <c r="K12" i="71"/>
  <c r="K208" i="71" s="1"/>
  <c r="K152" i="49"/>
  <c r="K151" i="50"/>
  <c r="K151" i="48"/>
  <c r="K152" i="48"/>
  <c r="K151" i="49"/>
  <c r="K150" i="50"/>
  <c r="H13" i="71"/>
  <c r="H153" i="49"/>
  <c r="H153" i="48"/>
  <c r="I14" i="71"/>
  <c r="I194" i="71" s="1"/>
  <c r="I156" i="49"/>
  <c r="I155" i="49"/>
  <c r="I155" i="48"/>
  <c r="I156" i="48"/>
  <c r="F16" i="71"/>
  <c r="F158" i="48"/>
  <c r="F158" i="50"/>
  <c r="F158" i="49"/>
  <c r="C17" i="71"/>
  <c r="C159" i="49"/>
  <c r="C159" i="48"/>
  <c r="K17" i="71"/>
  <c r="K159" i="48"/>
  <c r="K159" i="49"/>
  <c r="L163" i="38"/>
  <c r="L7" i="72" s="1"/>
  <c r="L5" i="72"/>
  <c r="L197" i="72" s="1"/>
  <c r="L165" i="49"/>
  <c r="L175" i="50"/>
  <c r="L163" i="48"/>
  <c r="L175" i="49"/>
  <c r="L165" i="48"/>
  <c r="L163" i="49"/>
  <c r="I9" i="72"/>
  <c r="N11" i="72"/>
  <c r="N167" i="49"/>
  <c r="N167" i="50"/>
  <c r="N167" i="48"/>
  <c r="O168" i="39"/>
  <c r="O12" i="72"/>
  <c r="O170" i="48"/>
  <c r="O169" i="50"/>
  <c r="O169" i="49"/>
  <c r="O170" i="49"/>
  <c r="O169" i="48"/>
  <c r="D13" i="72"/>
  <c r="D171" i="49"/>
  <c r="D171" i="48"/>
  <c r="P13" i="72"/>
  <c r="P171" i="48"/>
  <c r="P171" i="49"/>
  <c r="Q14" i="72"/>
  <c r="Q172" i="48"/>
  <c r="Q173" i="49"/>
  <c r="Q173" i="48"/>
  <c r="Q174" i="49"/>
  <c r="Q172" i="49"/>
  <c r="Q174" i="48"/>
  <c r="N16" i="72"/>
  <c r="N176" i="50"/>
  <c r="N176" i="49"/>
  <c r="N176" i="48"/>
  <c r="O17" i="72"/>
  <c r="O177" i="48"/>
  <c r="O177" i="49"/>
  <c r="C51" i="65"/>
  <c r="C29" i="58"/>
  <c r="C29" i="59"/>
  <c r="C54" i="67"/>
  <c r="C388" i="67" s="1"/>
  <c r="C71" i="58"/>
  <c r="C72" i="58"/>
  <c r="C71" i="60"/>
  <c r="C71" i="59"/>
  <c r="C72" i="59"/>
  <c r="C70" i="58"/>
  <c r="C69" i="68"/>
  <c r="C101" i="59"/>
  <c r="C101" i="58"/>
  <c r="C100" i="59"/>
  <c r="C100" i="58"/>
  <c r="C59" i="70"/>
  <c r="C141" i="58"/>
  <c r="C141" i="59"/>
  <c r="C49" i="69"/>
  <c r="C107" i="58"/>
  <c r="C108" i="58"/>
  <c r="C107" i="59"/>
  <c r="C108" i="59"/>
  <c r="P55" i="64"/>
  <c r="P6" i="58"/>
  <c r="P6" i="59"/>
  <c r="P5" i="58"/>
  <c r="P5" i="60"/>
  <c r="P5" i="59"/>
  <c r="N57" i="64"/>
  <c r="N8" i="59"/>
  <c r="N8" i="58"/>
  <c r="P59" i="64"/>
  <c r="P10" i="59"/>
  <c r="P9" i="60"/>
  <c r="P10" i="60"/>
  <c r="P10" i="58"/>
  <c r="H61" i="64"/>
  <c r="H13" i="58"/>
  <c r="H14" i="59"/>
  <c r="H13" i="59"/>
  <c r="H14" i="58"/>
  <c r="H13" i="60"/>
  <c r="H12" i="60"/>
  <c r="H12" i="58"/>
  <c r="F62" i="64"/>
  <c r="F15" i="58"/>
  <c r="F15" i="59"/>
  <c r="D63" i="64"/>
  <c r="D414" i="64" s="1"/>
  <c r="D17" i="58"/>
  <c r="D17" i="59"/>
  <c r="D18" i="58"/>
  <c r="D18" i="59"/>
  <c r="D16" i="59"/>
  <c r="P63" i="64"/>
  <c r="P17" i="58"/>
  <c r="P18" i="59"/>
  <c r="P17" i="59"/>
  <c r="P18" i="58"/>
  <c r="P16" i="58"/>
  <c r="N65" i="64"/>
  <c r="N20" i="59"/>
  <c r="N20" i="58"/>
  <c r="N20" i="60"/>
  <c r="N19" i="60"/>
  <c r="N19" i="58"/>
  <c r="N19" i="59"/>
  <c r="L66" i="64"/>
  <c r="L21" i="59"/>
  <c r="L21" i="58"/>
  <c r="L21" i="60"/>
  <c r="F67" i="64"/>
  <c r="F22" i="58"/>
  <c r="F22" i="59"/>
  <c r="J67" i="64"/>
  <c r="J459" i="64" s="1"/>
  <c r="J22" i="58"/>
  <c r="J22" i="59"/>
  <c r="H49" i="65"/>
  <c r="H26" i="59"/>
  <c r="H26" i="58"/>
  <c r="H26" i="60"/>
  <c r="H27" i="58"/>
  <c r="H27" i="59"/>
  <c r="F51" i="65"/>
  <c r="F29" i="59"/>
  <c r="F29" i="58"/>
  <c r="D53" i="65"/>
  <c r="D31" i="58"/>
  <c r="D31" i="59"/>
  <c r="D31" i="60"/>
  <c r="D30" i="59"/>
  <c r="P53" i="65"/>
  <c r="P31" i="60"/>
  <c r="P31" i="58"/>
  <c r="P31" i="59"/>
  <c r="H55" i="65"/>
  <c r="H35" i="58"/>
  <c r="H35" i="59"/>
  <c r="P55" i="65"/>
  <c r="P35" i="59"/>
  <c r="P35" i="58"/>
  <c r="N56" i="65"/>
  <c r="N37" i="58"/>
  <c r="N37" i="59"/>
  <c r="N38" i="58"/>
  <c r="N38" i="59"/>
  <c r="N36" i="59"/>
  <c r="L58" i="65"/>
  <c r="L40" i="59"/>
  <c r="L40" i="58"/>
  <c r="L40" i="60"/>
  <c r="L39" i="59"/>
  <c r="L39" i="58"/>
  <c r="L39" i="60"/>
  <c r="N59" i="65"/>
  <c r="N41" i="59"/>
  <c r="N41" i="58"/>
  <c r="P49" i="66"/>
  <c r="P46" i="58"/>
  <c r="P46" i="59"/>
  <c r="P45" i="58"/>
  <c r="P45" i="59"/>
  <c r="P45" i="60"/>
  <c r="N51" i="66"/>
  <c r="N48" i="59"/>
  <c r="N48" i="58"/>
  <c r="L53" i="66"/>
  <c r="L50" i="59"/>
  <c r="L50" i="58"/>
  <c r="L50" i="60"/>
  <c r="L49" i="60"/>
  <c r="L49" i="58"/>
  <c r="L49" i="59"/>
  <c r="J54" i="66"/>
  <c r="J53" i="58"/>
  <c r="J53" i="59"/>
  <c r="J51" i="58"/>
  <c r="J52" i="59"/>
  <c r="J51" i="60"/>
  <c r="J52" i="58"/>
  <c r="J52" i="60"/>
  <c r="J51" i="59"/>
  <c r="P55" i="66"/>
  <c r="P54" i="59"/>
  <c r="P54" i="58"/>
  <c r="N56" i="66"/>
  <c r="N57" i="58"/>
  <c r="N57" i="59"/>
  <c r="N56" i="58"/>
  <c r="N56" i="59"/>
  <c r="P58" i="66"/>
  <c r="P58" i="58"/>
  <c r="P58" i="59"/>
  <c r="P59" i="60"/>
  <c r="P59" i="58"/>
  <c r="P58" i="60"/>
  <c r="P59" i="59"/>
  <c r="N59" i="66"/>
  <c r="N60" i="59"/>
  <c r="N60" i="58"/>
  <c r="H49" i="67"/>
  <c r="H65" i="59"/>
  <c r="H65" i="58"/>
  <c r="H64" i="58"/>
  <c r="H64" i="59"/>
  <c r="H64" i="60"/>
  <c r="J51" i="67"/>
  <c r="J67" i="58"/>
  <c r="J67" i="59"/>
  <c r="H53" i="67"/>
  <c r="H69" i="59"/>
  <c r="H69" i="58"/>
  <c r="H69" i="60"/>
  <c r="H68" i="59"/>
  <c r="H68" i="58"/>
  <c r="F54" i="67"/>
  <c r="F407" i="67" s="1"/>
  <c r="F72" i="58"/>
  <c r="F72" i="59"/>
  <c r="F71" i="58"/>
  <c r="F71" i="60"/>
  <c r="F71" i="59"/>
  <c r="F70" i="60"/>
  <c r="D55" i="67"/>
  <c r="D73" i="59"/>
  <c r="D73" i="58"/>
  <c r="P55" i="67"/>
  <c r="P73" i="59"/>
  <c r="P73" i="58"/>
  <c r="N56" i="67"/>
  <c r="N373" i="67" s="1"/>
  <c r="N76" i="58"/>
  <c r="N76" i="59"/>
  <c r="N75" i="59"/>
  <c r="N75" i="58"/>
  <c r="N74" i="58"/>
  <c r="P58" i="67"/>
  <c r="P77" i="58"/>
  <c r="P77" i="59"/>
  <c r="P77" i="60"/>
  <c r="P78" i="60"/>
  <c r="P78" i="59"/>
  <c r="P78" i="58"/>
  <c r="N59" i="67"/>
  <c r="N79" i="59"/>
  <c r="N79" i="58"/>
  <c r="H58" i="68"/>
  <c r="H83" i="59"/>
  <c r="H83" i="58"/>
  <c r="H83" i="60"/>
  <c r="H84" i="59"/>
  <c r="H84" i="58"/>
  <c r="J60" i="68"/>
  <c r="J86" i="58"/>
  <c r="J86" i="59"/>
  <c r="L62" i="68"/>
  <c r="L88" i="60"/>
  <c r="L88" i="58"/>
  <c r="L88" i="59"/>
  <c r="L87" i="59"/>
  <c r="N63" i="68"/>
  <c r="N90" i="59"/>
  <c r="N90" i="58"/>
  <c r="N91" i="59"/>
  <c r="N90" i="60"/>
  <c r="N91" i="58"/>
  <c r="N89" i="58"/>
  <c r="N89" i="60"/>
  <c r="N89" i="59"/>
  <c r="H64" i="68"/>
  <c r="H92" i="58"/>
  <c r="H92" i="60"/>
  <c r="H92" i="59"/>
  <c r="L66" i="68"/>
  <c r="L96" i="58"/>
  <c r="L96" i="59"/>
  <c r="F67" i="68"/>
  <c r="F98" i="58"/>
  <c r="F98" i="59"/>
  <c r="F99" i="59"/>
  <c r="F99" i="58"/>
  <c r="F97" i="58"/>
  <c r="H69" i="68"/>
  <c r="H101" i="58"/>
  <c r="H100" i="59"/>
  <c r="H101" i="59"/>
  <c r="H100" i="58"/>
  <c r="D71" i="68"/>
  <c r="D103" i="58"/>
  <c r="D103" i="59"/>
  <c r="F49" i="69"/>
  <c r="F108" i="58"/>
  <c r="F108" i="59"/>
  <c r="F107" i="59"/>
  <c r="F107" i="58"/>
  <c r="D51" i="69"/>
  <c r="D110" i="58"/>
  <c r="D110" i="59"/>
  <c r="L51" i="69"/>
  <c r="L110" i="58"/>
  <c r="L110" i="59"/>
  <c r="N55" i="69"/>
  <c r="N116" i="58"/>
  <c r="N116" i="59"/>
  <c r="J58" i="69"/>
  <c r="J120" i="58"/>
  <c r="J120" i="59"/>
  <c r="L59" i="69"/>
  <c r="L122" i="58"/>
  <c r="L122" i="59"/>
  <c r="F49" i="70"/>
  <c r="F127" i="59"/>
  <c r="F127" i="58"/>
  <c r="F126" i="59"/>
  <c r="F126" i="58"/>
  <c r="D51" i="70"/>
  <c r="D129" i="58"/>
  <c r="D129" i="59"/>
  <c r="P51" i="70"/>
  <c r="P129" i="58"/>
  <c r="P129" i="59"/>
  <c r="N53" i="70"/>
  <c r="N131" i="58"/>
  <c r="N131" i="59"/>
  <c r="N130" i="59"/>
  <c r="L54" i="70"/>
  <c r="L133" i="58"/>
  <c r="L133" i="59"/>
  <c r="L134" i="59"/>
  <c r="L134" i="58"/>
  <c r="J55" i="70"/>
  <c r="J135" i="59"/>
  <c r="J135" i="58"/>
  <c r="H56" i="70"/>
  <c r="H137" i="58"/>
  <c r="H138" i="59"/>
  <c r="H136" i="59"/>
  <c r="H138" i="58"/>
  <c r="H137" i="59"/>
  <c r="H136" i="58"/>
  <c r="J58" i="70"/>
  <c r="J395" i="70" s="1"/>
  <c r="J139" i="58"/>
  <c r="J139" i="59"/>
  <c r="H59" i="70"/>
  <c r="H141" i="59"/>
  <c r="H141" i="58"/>
  <c r="N49" i="71"/>
  <c r="N145" i="58"/>
  <c r="N145" i="59"/>
  <c r="L51" i="71"/>
  <c r="L147" i="59"/>
  <c r="L147" i="58"/>
  <c r="F55" i="71"/>
  <c r="F153" i="59"/>
  <c r="F153" i="58"/>
  <c r="D56" i="71"/>
  <c r="D155" i="58"/>
  <c r="D156" i="59"/>
  <c r="D155" i="59"/>
  <c r="D156" i="58"/>
  <c r="F58" i="71"/>
  <c r="F157" i="58"/>
  <c r="F157" i="59"/>
  <c r="H59" i="71"/>
  <c r="H159" i="58"/>
  <c r="H159" i="59"/>
  <c r="F49" i="72"/>
  <c r="F163" i="59"/>
  <c r="F163" i="58"/>
  <c r="L51" i="72"/>
  <c r="L165" i="58"/>
  <c r="L165" i="59"/>
  <c r="N55" i="72"/>
  <c r="N171" i="58"/>
  <c r="N171" i="59"/>
  <c r="P56" i="72"/>
  <c r="P174" i="58"/>
  <c r="P172" i="59"/>
  <c r="P173" i="58"/>
  <c r="P173" i="59"/>
  <c r="P174" i="59"/>
  <c r="J58" i="72"/>
  <c r="J175" i="58"/>
  <c r="J175" i="59"/>
  <c r="H59" i="72"/>
  <c r="H177" i="58"/>
  <c r="H177" i="59"/>
  <c r="I19" i="48"/>
  <c r="J9" i="44"/>
  <c r="J9" i="48" s="1"/>
  <c r="J12" i="48"/>
  <c r="B55" i="48"/>
  <c r="G55" i="48"/>
  <c r="P97" i="48"/>
  <c r="G124" i="44"/>
  <c r="G130" i="48"/>
  <c r="N105" i="44"/>
  <c r="N111" i="48"/>
  <c r="P43" i="45"/>
  <c r="P49" i="49"/>
  <c r="H62" i="47"/>
  <c r="H68" i="50"/>
  <c r="K143" i="71"/>
  <c r="I204" i="72"/>
  <c r="K457" i="68"/>
  <c r="K68" i="50"/>
  <c r="K62" i="47"/>
  <c r="J156" i="69"/>
  <c r="J213" i="69" s="1"/>
  <c r="C324" i="70"/>
  <c r="F176" i="72"/>
  <c r="I226" i="64"/>
  <c r="K132" i="69"/>
  <c r="I211" i="65"/>
  <c r="H136" i="71"/>
  <c r="K111" i="72"/>
  <c r="K130" i="72"/>
  <c r="G168" i="49"/>
  <c r="Q70" i="50"/>
  <c r="K204" i="72"/>
  <c r="O99" i="69"/>
  <c r="G74" i="49"/>
  <c r="Q30" i="49"/>
  <c r="Q24" i="45"/>
  <c r="F211" i="67"/>
  <c r="F32" i="59"/>
  <c r="O124" i="60"/>
  <c r="M338" i="69"/>
  <c r="P9" i="58"/>
  <c r="J285" i="66"/>
  <c r="J324" i="66"/>
  <c r="L285" i="67"/>
  <c r="L324" i="67"/>
  <c r="J111" i="58"/>
  <c r="P136" i="58"/>
  <c r="N409" i="68"/>
  <c r="P338" i="69"/>
  <c r="L318" i="72"/>
  <c r="L372" i="72"/>
  <c r="L298" i="72"/>
  <c r="D407" i="69"/>
  <c r="D348" i="69"/>
  <c r="D405" i="69" s="1"/>
  <c r="H386" i="71"/>
  <c r="I161" i="60"/>
  <c r="H291" i="65"/>
  <c r="H285" i="65" s="1"/>
  <c r="H369" i="65"/>
  <c r="J68" i="58"/>
  <c r="F148" i="58"/>
  <c r="J324" i="67"/>
  <c r="D329" i="69"/>
  <c r="F338" i="69"/>
  <c r="G386" i="72"/>
  <c r="F111" i="59"/>
  <c r="E81" i="47"/>
  <c r="E189" i="68"/>
  <c r="E87" i="50"/>
  <c r="M136" i="48"/>
  <c r="P90" i="48"/>
  <c r="G88" i="48"/>
  <c r="L112" i="68"/>
  <c r="B173" i="68"/>
  <c r="Q185" i="67"/>
  <c r="Q108" i="67"/>
  <c r="Q146" i="67" s="1"/>
  <c r="I108" i="67"/>
  <c r="I146" i="67" s="1"/>
  <c r="O105" i="67"/>
  <c r="F142" i="67"/>
  <c r="L101" i="67"/>
  <c r="L140" i="67"/>
  <c r="B75" i="48"/>
  <c r="P59" i="48"/>
  <c r="G57" i="48"/>
  <c r="M97" i="66"/>
  <c r="M135" i="66" s="1"/>
  <c r="Q41" i="48"/>
  <c r="O38" i="48"/>
  <c r="M97" i="65"/>
  <c r="M135" i="65" s="1"/>
  <c r="J17" i="48"/>
  <c r="P14" i="48"/>
  <c r="B11" i="48"/>
  <c r="F94" i="48"/>
  <c r="L162" i="68"/>
  <c r="Q148" i="67"/>
  <c r="G108" i="66"/>
  <c r="G147" i="66"/>
  <c r="P142" i="66"/>
  <c r="J101" i="66"/>
  <c r="J178" i="66"/>
  <c r="J140" i="66"/>
  <c r="P97" i="66"/>
  <c r="P135" i="66" s="1"/>
  <c r="P174" i="66"/>
  <c r="J101" i="65"/>
  <c r="P97" i="65"/>
  <c r="P135" i="65" s="1"/>
  <c r="Q22" i="48"/>
  <c r="G20" i="48"/>
  <c r="Q106" i="64"/>
  <c r="Q149" i="64"/>
  <c r="O132" i="48"/>
  <c r="G162" i="68"/>
  <c r="F46" i="48"/>
  <c r="E130" i="71"/>
  <c r="Q99" i="70"/>
  <c r="M176" i="71"/>
  <c r="E99" i="70"/>
  <c r="D139" i="49"/>
  <c r="P240" i="64"/>
  <c r="N501" i="68"/>
  <c r="E68" i="49"/>
  <c r="E62" i="45"/>
  <c r="P208" i="69"/>
  <c r="N177" i="69"/>
  <c r="N99" i="69"/>
  <c r="J99" i="70"/>
  <c r="L141" i="67"/>
  <c r="N139" i="70"/>
  <c r="N118" i="70"/>
  <c r="N112" i="70" s="1"/>
  <c r="N131" i="70" s="1"/>
  <c r="G111" i="71"/>
  <c r="G130" i="71"/>
  <c r="N136" i="72"/>
  <c r="L140" i="72"/>
  <c r="C168" i="48"/>
  <c r="G145" i="67"/>
  <c r="Q140" i="71"/>
  <c r="G156" i="66"/>
  <c r="G219" i="66"/>
  <c r="D120" i="50"/>
  <c r="D105" i="50" s="1"/>
  <c r="Q312" i="71"/>
  <c r="Q293" i="71"/>
  <c r="D202" i="71"/>
  <c r="P325" i="71"/>
  <c r="Q348" i="66"/>
  <c r="F298" i="71"/>
  <c r="F318" i="71"/>
  <c r="F372" i="71"/>
  <c r="F375" i="64"/>
  <c r="P291" i="66"/>
  <c r="N413" i="68"/>
  <c r="H132" i="59"/>
  <c r="M293" i="72"/>
  <c r="M316" i="72"/>
  <c r="Q325" i="72"/>
  <c r="K342" i="66"/>
  <c r="Q384" i="72"/>
  <c r="J338" i="64"/>
  <c r="Q400" i="69"/>
  <c r="L30" i="58"/>
  <c r="N130" i="58"/>
  <c r="Q92" i="48"/>
  <c r="O112" i="68"/>
  <c r="O161" i="68"/>
  <c r="N105" i="67"/>
  <c r="N144" i="67"/>
  <c r="N94" i="66"/>
  <c r="N133" i="66"/>
  <c r="O108" i="65"/>
  <c r="O147" i="65"/>
  <c r="E105" i="65"/>
  <c r="Q176" i="65"/>
  <c r="Q138" i="65"/>
  <c r="L21" i="48"/>
  <c r="C174" i="68"/>
  <c r="M52" i="48"/>
  <c r="F27" i="48"/>
  <c r="P325" i="72"/>
  <c r="G93" i="71"/>
  <c r="I51" i="49"/>
  <c r="F100" i="50"/>
  <c r="D208" i="69"/>
  <c r="G3" i="47"/>
  <c r="G9" i="50"/>
  <c r="I132" i="70"/>
  <c r="P120" i="50"/>
  <c r="K105" i="60"/>
  <c r="C105" i="60"/>
  <c r="I338" i="67"/>
  <c r="J68" i="59"/>
  <c r="H403" i="66"/>
  <c r="H452" i="64"/>
  <c r="Q403" i="66"/>
  <c r="M342" i="69"/>
  <c r="K174" i="68"/>
  <c r="L115" i="68"/>
  <c r="H105" i="65"/>
  <c r="H144" i="65"/>
  <c r="I293" i="72"/>
  <c r="I316" i="72"/>
  <c r="O140" i="71"/>
  <c r="O194" i="71"/>
  <c r="F501" i="68"/>
  <c r="F148" i="49"/>
  <c r="F143" i="45"/>
  <c r="P140" i="71"/>
  <c r="M211" i="67"/>
  <c r="M338" i="70"/>
  <c r="F447" i="64"/>
  <c r="G335" i="70"/>
  <c r="N179" i="67"/>
  <c r="N141" i="67"/>
  <c r="J97" i="65"/>
  <c r="J135" i="65" s="1"/>
  <c r="B11" i="64"/>
  <c r="B196" i="64" s="1"/>
  <c r="B10" i="50"/>
  <c r="B10" i="49"/>
  <c r="B15" i="64"/>
  <c r="B17" i="49"/>
  <c r="B18" i="49"/>
  <c r="B26" i="38"/>
  <c r="B7" i="65" s="1"/>
  <c r="B172" i="65" s="1"/>
  <c r="B5" i="65"/>
  <c r="B194" i="65" s="1"/>
  <c r="B26" i="50"/>
  <c r="B29" i="49"/>
  <c r="B27" i="49"/>
  <c r="B26" i="49"/>
  <c r="B26" i="48"/>
  <c r="B39" i="50"/>
  <c r="B27" i="48"/>
  <c r="B13" i="65"/>
  <c r="B35" i="49"/>
  <c r="B45" i="38"/>
  <c r="B7" i="66" s="1"/>
  <c r="B172" i="66" s="1"/>
  <c r="B5" i="66"/>
  <c r="B45" i="49"/>
  <c r="B48" i="49"/>
  <c r="B58" i="49"/>
  <c r="B46" i="49"/>
  <c r="B45" i="50"/>
  <c r="B58" i="50"/>
  <c r="B46" i="48"/>
  <c r="B48" i="48"/>
  <c r="B13" i="66"/>
  <c r="B180" i="66" s="1"/>
  <c r="B54" i="49"/>
  <c r="B64" i="38"/>
  <c r="B7" i="67" s="1"/>
  <c r="B5" i="67"/>
  <c r="B65" i="49"/>
  <c r="B77" i="50"/>
  <c r="B64" i="49"/>
  <c r="B64" i="50"/>
  <c r="B77" i="49"/>
  <c r="B67" i="49"/>
  <c r="B64" i="48"/>
  <c r="B13" i="67"/>
  <c r="B73" i="49"/>
  <c r="B83" i="38"/>
  <c r="B5" i="68"/>
  <c r="B236" i="68" s="1"/>
  <c r="B86" i="49"/>
  <c r="B83" i="49"/>
  <c r="B84" i="49"/>
  <c r="B84" i="48"/>
  <c r="B13" i="68"/>
  <c r="B92" i="50"/>
  <c r="B92" i="49"/>
  <c r="B18" i="68"/>
  <c r="B227" i="68" s="1"/>
  <c r="B101" i="49"/>
  <c r="B14" i="69"/>
  <c r="B200" i="69" s="1"/>
  <c r="B118" i="48"/>
  <c r="B119" i="49"/>
  <c r="B118" i="49"/>
  <c r="B119" i="48"/>
  <c r="B14" i="70"/>
  <c r="B137" i="48"/>
  <c r="B138" i="49"/>
  <c r="B137" i="49"/>
  <c r="B138" i="48"/>
  <c r="B14" i="71"/>
  <c r="B156" i="49"/>
  <c r="B156" i="48"/>
  <c r="B155" i="49"/>
  <c r="B155" i="48"/>
  <c r="B14" i="72"/>
  <c r="B173" i="48"/>
  <c r="B173" i="49"/>
  <c r="B174" i="48"/>
  <c r="B174" i="49"/>
  <c r="D5" i="64"/>
  <c r="D8" i="49"/>
  <c r="D6" i="49"/>
  <c r="D5" i="49"/>
  <c r="D5" i="50"/>
  <c r="D19" i="49"/>
  <c r="H5" i="38"/>
  <c r="H7" i="64" s="1"/>
  <c r="H5" i="64"/>
  <c r="H247" i="64" s="1"/>
  <c r="H19" i="49"/>
  <c r="H8" i="49"/>
  <c r="H5" i="49"/>
  <c r="H6" i="49"/>
  <c r="H5" i="50"/>
  <c r="L5" i="38"/>
  <c r="L5" i="64"/>
  <c r="L8" i="49"/>
  <c r="L19" i="49"/>
  <c r="L5" i="50"/>
  <c r="L5" i="49"/>
  <c r="L6" i="49"/>
  <c r="P5" i="38"/>
  <c r="P7" i="64" s="1"/>
  <c r="P5" i="64"/>
  <c r="P247" i="64" s="1"/>
  <c r="P5" i="49"/>
  <c r="P8" i="49"/>
  <c r="P5" i="50"/>
  <c r="P6" i="49"/>
  <c r="E11" i="64"/>
  <c r="E10" i="49"/>
  <c r="E10" i="50"/>
  <c r="I11" i="64"/>
  <c r="I196" i="64" s="1"/>
  <c r="I10" i="50"/>
  <c r="I10" i="49"/>
  <c r="M11" i="64"/>
  <c r="M10" i="50"/>
  <c r="M10" i="49"/>
  <c r="Q11" i="64"/>
  <c r="Q10" i="49"/>
  <c r="Q10" i="50"/>
  <c r="F12" i="64"/>
  <c r="F197" i="64" s="1"/>
  <c r="F11" i="49"/>
  <c r="F11" i="50"/>
  <c r="J12" i="64"/>
  <c r="J197" i="64" s="1"/>
  <c r="J11" i="50"/>
  <c r="J11" i="49"/>
  <c r="N12" i="64"/>
  <c r="N11" i="49"/>
  <c r="N11" i="50"/>
  <c r="C13" i="64"/>
  <c r="C14" i="49"/>
  <c r="C13" i="49"/>
  <c r="C13" i="50"/>
  <c r="C12" i="49"/>
  <c r="G13" i="64"/>
  <c r="G13" i="50"/>
  <c r="G13" i="49"/>
  <c r="G14" i="49"/>
  <c r="G12" i="50"/>
  <c r="K13" i="64"/>
  <c r="K13" i="49"/>
  <c r="K14" i="49"/>
  <c r="K13" i="50"/>
  <c r="O13" i="64"/>
  <c r="O13" i="50"/>
  <c r="O13" i="49"/>
  <c r="O14" i="49"/>
  <c r="O12" i="49"/>
  <c r="O12" i="50"/>
  <c r="D14" i="64"/>
  <c r="D15" i="49"/>
  <c r="H14" i="64"/>
  <c r="H201" i="64" s="1"/>
  <c r="H15" i="49"/>
  <c r="L14" i="64"/>
  <c r="L15" i="49"/>
  <c r="P14" i="64"/>
  <c r="P15" i="49"/>
  <c r="E15" i="64"/>
  <c r="E17" i="49"/>
  <c r="E18" i="49"/>
  <c r="E16" i="49"/>
  <c r="I15" i="64"/>
  <c r="I17" i="49"/>
  <c r="I18" i="49"/>
  <c r="M15" i="64"/>
  <c r="M18" i="49"/>
  <c r="M17" i="49"/>
  <c r="M16" i="49"/>
  <c r="Q15" i="64"/>
  <c r="Q17" i="49"/>
  <c r="Q16" i="49"/>
  <c r="Q18" i="49"/>
  <c r="F17" i="64"/>
  <c r="F20" i="50"/>
  <c r="F20" i="49"/>
  <c r="J17" i="64"/>
  <c r="J206" i="64" s="1"/>
  <c r="J20" i="50"/>
  <c r="J20" i="49"/>
  <c r="N17" i="64"/>
  <c r="N20" i="49"/>
  <c r="N20" i="50"/>
  <c r="C18" i="64"/>
  <c r="C21" i="50"/>
  <c r="C21" i="49"/>
  <c r="G18" i="64"/>
  <c r="G21" i="49"/>
  <c r="G21" i="50"/>
  <c r="K18" i="64"/>
  <c r="K207" i="64" s="1"/>
  <c r="K21" i="50"/>
  <c r="K21" i="49"/>
  <c r="O18" i="64"/>
  <c r="O207" i="64" s="1"/>
  <c r="O21" i="49"/>
  <c r="O21" i="50"/>
  <c r="D19" i="64"/>
  <c r="D22" i="49"/>
  <c r="H19" i="64"/>
  <c r="H22" i="49"/>
  <c r="L19" i="64"/>
  <c r="L22" i="49"/>
  <c r="P19" i="64"/>
  <c r="P22" i="49"/>
  <c r="E26" i="38"/>
  <c r="E7" i="65" s="1"/>
  <c r="E5" i="65"/>
  <c r="E193" i="65" s="1"/>
  <c r="E26" i="49"/>
  <c r="E29" i="49"/>
  <c r="E26" i="50"/>
  <c r="E27" i="49"/>
  <c r="I26" i="38"/>
  <c r="I5" i="65"/>
  <c r="I203" i="65" s="1"/>
  <c r="I26" i="49"/>
  <c r="I29" i="49"/>
  <c r="I26" i="50"/>
  <c r="I27" i="49"/>
  <c r="M26" i="38"/>
  <c r="M7" i="65" s="1"/>
  <c r="M5" i="65"/>
  <c r="M193" i="65" s="1"/>
  <c r="M26" i="50"/>
  <c r="M29" i="49"/>
  <c r="M26" i="49"/>
  <c r="M30" i="49"/>
  <c r="M27" i="49"/>
  <c r="Q26" i="38"/>
  <c r="Q7" i="65" s="1"/>
  <c r="Q171" i="65" s="1"/>
  <c r="Q5" i="65"/>
  <c r="Q193" i="65" s="1"/>
  <c r="Q27" i="49"/>
  <c r="Q26" i="49"/>
  <c r="Q29" i="49"/>
  <c r="Q26" i="50"/>
  <c r="C11" i="65"/>
  <c r="C176" i="65" s="1"/>
  <c r="C31" i="49"/>
  <c r="C31" i="50"/>
  <c r="G11" i="65"/>
  <c r="G31" i="49"/>
  <c r="G31" i="50"/>
  <c r="G31" i="48"/>
  <c r="K11" i="65"/>
  <c r="K31" i="50"/>
  <c r="K31" i="49"/>
  <c r="O11" i="65"/>
  <c r="O176" i="65" s="1"/>
  <c r="O31" i="49"/>
  <c r="O31" i="50"/>
  <c r="O31" i="48"/>
  <c r="D12" i="65"/>
  <c r="D215" i="65" s="1"/>
  <c r="D34" i="49"/>
  <c r="D33" i="50"/>
  <c r="D33" i="49"/>
  <c r="D32" i="49"/>
  <c r="H12" i="65"/>
  <c r="H33" i="49"/>
  <c r="H33" i="50"/>
  <c r="H34" i="49"/>
  <c r="L12" i="65"/>
  <c r="L179" i="65" s="1"/>
  <c r="L33" i="50"/>
  <c r="L34" i="49"/>
  <c r="L33" i="49"/>
  <c r="L33" i="48"/>
  <c r="P12" i="65"/>
  <c r="P178" i="65" s="1"/>
  <c r="P33" i="49"/>
  <c r="P34" i="49"/>
  <c r="P33" i="50"/>
  <c r="E13" i="65"/>
  <c r="E35" i="49"/>
  <c r="I13" i="65"/>
  <c r="I180" i="65" s="1"/>
  <c r="I35" i="49"/>
  <c r="M13" i="65"/>
  <c r="M35" i="49"/>
  <c r="Q13" i="65"/>
  <c r="Q35" i="49"/>
  <c r="F14" i="65"/>
  <c r="F200" i="65" s="1"/>
  <c r="F38" i="49"/>
  <c r="F37" i="49"/>
  <c r="J14" i="65"/>
  <c r="J38" i="49"/>
  <c r="J37" i="49"/>
  <c r="J36" i="49"/>
  <c r="N14" i="65"/>
  <c r="N182" i="65" s="1"/>
  <c r="N37" i="49"/>
  <c r="N38" i="49"/>
  <c r="C16" i="65"/>
  <c r="C40" i="49"/>
  <c r="C40" i="50"/>
  <c r="G16" i="65"/>
  <c r="G185" i="65" s="1"/>
  <c r="G40" i="49"/>
  <c r="G40" i="50"/>
  <c r="K16" i="65"/>
  <c r="K40" i="49"/>
  <c r="K40" i="50"/>
  <c r="O16" i="65"/>
  <c r="O40" i="49"/>
  <c r="O40" i="50"/>
  <c r="D17" i="65"/>
  <c r="D186" i="65" s="1"/>
  <c r="D41" i="49"/>
  <c r="H17" i="65"/>
  <c r="H41" i="49"/>
  <c r="L17" i="65"/>
  <c r="L186" i="65" s="1"/>
  <c r="L41" i="49"/>
  <c r="P17" i="65"/>
  <c r="P186" i="65" s="1"/>
  <c r="P41" i="49"/>
  <c r="E45" i="38"/>
  <c r="E7" i="66" s="1"/>
  <c r="E171" i="66" s="1"/>
  <c r="E5" i="66"/>
  <c r="E193" i="66" s="1"/>
  <c r="E45" i="49"/>
  <c r="E48" i="49"/>
  <c r="E58" i="49"/>
  <c r="E45" i="50"/>
  <c r="E46" i="49"/>
  <c r="E46" i="48"/>
  <c r="I45" i="38"/>
  <c r="I7" i="66" s="1"/>
  <c r="I171" i="66" s="1"/>
  <c r="I5" i="66"/>
  <c r="I222" i="66" s="1"/>
  <c r="I45" i="50"/>
  <c r="I46" i="49"/>
  <c r="I45" i="49"/>
  <c r="I48" i="49"/>
  <c r="M45" i="38"/>
  <c r="M5" i="66"/>
  <c r="M193" i="66" s="1"/>
  <c r="M46" i="49"/>
  <c r="M45" i="49"/>
  <c r="M48" i="49"/>
  <c r="M45" i="50"/>
  <c r="M58" i="50"/>
  <c r="M45" i="48"/>
  <c r="M46" i="48"/>
  <c r="Q45" i="38"/>
  <c r="Q7" i="66" s="1"/>
  <c r="Q172" i="66" s="1"/>
  <c r="Q5" i="66"/>
  <c r="Q213" i="66" s="1"/>
  <c r="Q45" i="50"/>
  <c r="Q46" i="49"/>
  <c r="Q45" i="49"/>
  <c r="Q48" i="49"/>
  <c r="F9" i="66"/>
  <c r="J48" i="39"/>
  <c r="J9" i="66"/>
  <c r="N9" i="66"/>
  <c r="C11" i="66"/>
  <c r="C50" i="49"/>
  <c r="C50" i="50"/>
  <c r="C50" i="48"/>
  <c r="G11" i="66"/>
  <c r="G50" i="49"/>
  <c r="G50" i="50"/>
  <c r="G50" i="48"/>
  <c r="K11" i="66"/>
  <c r="K50" i="50"/>
  <c r="K50" i="49"/>
  <c r="K50" i="48"/>
  <c r="O11" i="66"/>
  <c r="O176" i="66" s="1"/>
  <c r="O50" i="50"/>
  <c r="O50" i="49"/>
  <c r="O50" i="48"/>
  <c r="D51" i="39"/>
  <c r="D12" i="66"/>
  <c r="D179" i="66" s="1"/>
  <c r="D52" i="50"/>
  <c r="D51" i="50"/>
  <c r="D53" i="49"/>
  <c r="D52" i="49"/>
  <c r="D52" i="48"/>
  <c r="H12" i="66"/>
  <c r="H53" i="49"/>
  <c r="H52" i="49"/>
  <c r="H52" i="50"/>
  <c r="H52" i="48"/>
  <c r="L51" i="39"/>
  <c r="L12" i="66"/>
  <c r="L52" i="49"/>
  <c r="L52" i="50"/>
  <c r="L53" i="49"/>
  <c r="L51" i="50"/>
  <c r="L52" i="48"/>
  <c r="P12" i="66"/>
  <c r="P179" i="66" s="1"/>
  <c r="P51" i="50"/>
  <c r="P52" i="49"/>
  <c r="P52" i="50"/>
  <c r="P53" i="49"/>
  <c r="P51" i="49"/>
  <c r="P52" i="48"/>
  <c r="E54" i="39"/>
  <c r="E13" i="66"/>
  <c r="E180" i="66" s="1"/>
  <c r="E54" i="49"/>
  <c r="I13" i="66"/>
  <c r="I180" i="66" s="1"/>
  <c r="I54" i="49"/>
  <c r="M13" i="66"/>
  <c r="M180" i="66" s="1"/>
  <c r="M54" i="49"/>
  <c r="Q54" i="39"/>
  <c r="Q13" i="66"/>
  <c r="Q54" i="49"/>
  <c r="F14" i="66"/>
  <c r="F56" i="49"/>
  <c r="F55" i="49"/>
  <c r="F57" i="49"/>
  <c r="J14" i="66"/>
  <c r="J57" i="49"/>
  <c r="J56" i="49"/>
  <c r="N55" i="39"/>
  <c r="N14" i="66"/>
  <c r="N55" i="49"/>
  <c r="N57" i="49"/>
  <c r="N56" i="49"/>
  <c r="C16" i="66"/>
  <c r="C185" i="66" s="1"/>
  <c r="C59" i="49"/>
  <c r="C59" i="50"/>
  <c r="G16" i="66"/>
  <c r="G59" i="49"/>
  <c r="G59" i="50"/>
  <c r="K16" i="66"/>
  <c r="K185" i="66" s="1"/>
  <c r="K59" i="50"/>
  <c r="K59" i="49"/>
  <c r="O16" i="66"/>
  <c r="O185" i="66" s="1"/>
  <c r="O59" i="50"/>
  <c r="O59" i="49"/>
  <c r="D17" i="66"/>
  <c r="D186" i="66" s="1"/>
  <c r="D60" i="49"/>
  <c r="H17" i="66"/>
  <c r="H60" i="49"/>
  <c r="L17" i="66"/>
  <c r="L60" i="49"/>
  <c r="P17" i="66"/>
  <c r="P186" i="66" s="1"/>
  <c r="P60" i="49"/>
  <c r="E64" i="38"/>
  <c r="E5" i="67"/>
  <c r="E222" i="67" s="1"/>
  <c r="E65" i="49"/>
  <c r="E64" i="49"/>
  <c r="E67" i="49"/>
  <c r="E64" i="50"/>
  <c r="E64" i="48"/>
  <c r="I64" i="38"/>
  <c r="I5" i="67"/>
  <c r="I193" i="67" s="1"/>
  <c r="I65" i="49"/>
  <c r="I64" i="50"/>
  <c r="I64" i="49"/>
  <c r="I77" i="50"/>
  <c r="I67" i="49"/>
  <c r="I68" i="49"/>
  <c r="I68" i="50"/>
  <c r="I64" i="48"/>
  <c r="I77" i="49"/>
  <c r="M64" i="38"/>
  <c r="M5" i="67"/>
  <c r="M193" i="67" s="1"/>
  <c r="M65" i="49"/>
  <c r="M67" i="49"/>
  <c r="M64" i="50"/>
  <c r="M77" i="50"/>
  <c r="M64" i="49"/>
  <c r="M64" i="48"/>
  <c r="Q64" i="38"/>
  <c r="Q5" i="67"/>
  <c r="Q193" i="67" s="1"/>
  <c r="Q64" i="49"/>
  <c r="Q64" i="50"/>
  <c r="Q67" i="49"/>
  <c r="Q77" i="50"/>
  <c r="Q65" i="49"/>
  <c r="Q68" i="50"/>
  <c r="Q64" i="48"/>
  <c r="F67" i="39"/>
  <c r="F9" i="67"/>
  <c r="J9" i="67"/>
  <c r="N9" i="67"/>
  <c r="C11" i="67"/>
  <c r="C176" i="67" s="1"/>
  <c r="C69" i="49"/>
  <c r="C69" i="50"/>
  <c r="G69" i="39"/>
  <c r="G11" i="67"/>
  <c r="G176" i="67" s="1"/>
  <c r="G69" i="50"/>
  <c r="G69" i="49"/>
  <c r="K11" i="67"/>
  <c r="K176" i="67" s="1"/>
  <c r="K69" i="49"/>
  <c r="K69" i="50"/>
  <c r="O11" i="67"/>
  <c r="O69" i="50"/>
  <c r="O69" i="49"/>
  <c r="D12" i="67"/>
  <c r="D179" i="67" s="1"/>
  <c r="D71" i="50"/>
  <c r="D71" i="49"/>
  <c r="D72" i="49"/>
  <c r="H12" i="67"/>
  <c r="H179" i="67" s="1"/>
  <c r="H71" i="49"/>
  <c r="H72" i="49"/>
  <c r="H70" i="49"/>
  <c r="H71" i="50"/>
  <c r="H70" i="50"/>
  <c r="L12" i="67"/>
  <c r="L179" i="67" s="1"/>
  <c r="L71" i="50"/>
  <c r="L70" i="49"/>
  <c r="L71" i="49"/>
  <c r="L72" i="49"/>
  <c r="L70" i="50"/>
  <c r="P70" i="39"/>
  <c r="P12" i="67"/>
  <c r="P178" i="67" s="1"/>
  <c r="P72" i="49"/>
  <c r="P71" i="50"/>
  <c r="P71" i="49"/>
  <c r="E73" i="39"/>
  <c r="E13" i="67"/>
  <c r="E180" i="67" s="1"/>
  <c r="E73" i="49"/>
  <c r="I73" i="39"/>
  <c r="I13" i="67"/>
  <c r="I180" i="67" s="1"/>
  <c r="I73" i="49"/>
  <c r="M13" i="67"/>
  <c r="M73" i="49"/>
  <c r="Q13" i="67"/>
  <c r="Q73" i="49"/>
  <c r="F14" i="67"/>
  <c r="F75" i="49"/>
  <c r="F76" i="49"/>
  <c r="J14" i="67"/>
  <c r="J75" i="49"/>
  <c r="J76" i="49"/>
  <c r="N14" i="67"/>
  <c r="N75" i="49"/>
  <c r="N76" i="49"/>
  <c r="C16" i="67"/>
  <c r="C78" i="50"/>
  <c r="C78" i="49"/>
  <c r="G78" i="39"/>
  <c r="G16" i="67"/>
  <c r="G78" i="50"/>
  <c r="G78" i="49"/>
  <c r="K78" i="39"/>
  <c r="K16" i="67"/>
  <c r="K78" i="49"/>
  <c r="K78" i="50"/>
  <c r="O16" i="67"/>
  <c r="O185" i="67" s="1"/>
  <c r="O78" i="49"/>
  <c r="O78" i="50"/>
  <c r="D17" i="67"/>
  <c r="D79" i="49"/>
  <c r="H17" i="67"/>
  <c r="H79" i="49"/>
  <c r="L17" i="67"/>
  <c r="L186" i="67" s="1"/>
  <c r="L79" i="49"/>
  <c r="P17" i="67"/>
  <c r="P186" i="67" s="1"/>
  <c r="P79" i="49"/>
  <c r="E83" i="38"/>
  <c r="E5" i="68"/>
  <c r="E250" i="68" s="1"/>
  <c r="E86" i="49"/>
  <c r="E84" i="49"/>
  <c r="E100" i="49"/>
  <c r="E83" i="49"/>
  <c r="E83" i="50"/>
  <c r="E83" i="48"/>
  <c r="I83" i="38"/>
  <c r="I5" i="68"/>
  <c r="I100" i="49"/>
  <c r="I84" i="49"/>
  <c r="I83" i="50"/>
  <c r="I83" i="49"/>
  <c r="I86" i="49"/>
  <c r="I83" i="48"/>
  <c r="I87" i="49"/>
  <c r="I100" i="50"/>
  <c r="M83" i="38"/>
  <c r="M5" i="68"/>
  <c r="M236" i="68" s="1"/>
  <c r="M83" i="50"/>
  <c r="M84" i="49"/>
  <c r="M83" i="49"/>
  <c r="M86" i="49"/>
  <c r="M83" i="48"/>
  <c r="M100" i="49"/>
  <c r="Q83" i="38"/>
  <c r="Q7" i="68" s="1"/>
  <c r="Q5" i="68"/>
  <c r="Q236" i="68" s="1"/>
  <c r="Q83" i="49"/>
  <c r="Q100" i="49"/>
  <c r="Q86" i="49"/>
  <c r="Q83" i="50"/>
  <c r="Q84" i="49"/>
  <c r="Q83" i="48"/>
  <c r="F11" i="68"/>
  <c r="F88" i="49"/>
  <c r="F88" i="50"/>
  <c r="J11" i="68"/>
  <c r="J88" i="50"/>
  <c r="J88" i="49"/>
  <c r="N11" i="68"/>
  <c r="N214" i="68" s="1"/>
  <c r="N88" i="50"/>
  <c r="N88" i="49"/>
  <c r="C12" i="68"/>
  <c r="C217" i="68" s="1"/>
  <c r="C90" i="50"/>
  <c r="C91" i="49"/>
  <c r="C90" i="49"/>
  <c r="G12" i="68"/>
  <c r="G217" i="68" s="1"/>
  <c r="G89" i="49"/>
  <c r="G91" i="49"/>
  <c r="G90" i="50"/>
  <c r="G89" i="50"/>
  <c r="G90" i="49"/>
  <c r="G91" i="48"/>
  <c r="K12" i="68"/>
  <c r="K90" i="49"/>
  <c r="K90" i="50"/>
  <c r="K91" i="49"/>
  <c r="O12" i="68"/>
  <c r="O217" i="68" s="1"/>
  <c r="O90" i="49"/>
  <c r="O91" i="49"/>
  <c r="O90" i="50"/>
  <c r="D13" i="68"/>
  <c r="D92" i="50"/>
  <c r="D92" i="49"/>
  <c r="D92" i="48"/>
  <c r="H13" i="68"/>
  <c r="H92" i="49"/>
  <c r="H92" i="50"/>
  <c r="L13" i="68"/>
  <c r="L92" i="50"/>
  <c r="L92" i="49"/>
  <c r="P13" i="68"/>
  <c r="P218" i="68" s="1"/>
  <c r="P92" i="49"/>
  <c r="P92" i="50"/>
  <c r="P92" i="48"/>
  <c r="E14" i="68"/>
  <c r="E95" i="49"/>
  <c r="E94" i="50"/>
  <c r="E94" i="49"/>
  <c r="E93" i="49"/>
  <c r="E95" i="48"/>
  <c r="I14" i="68"/>
  <c r="I267" i="68" s="1"/>
  <c r="I95" i="49"/>
  <c r="I94" i="49"/>
  <c r="I94" i="50"/>
  <c r="I95" i="48"/>
  <c r="M14" i="68"/>
  <c r="M267" i="68" s="1"/>
  <c r="M94" i="49"/>
  <c r="M95" i="49"/>
  <c r="M94" i="50"/>
  <c r="M93" i="49"/>
  <c r="M95" i="48"/>
  <c r="M94" i="48"/>
  <c r="Q14" i="68"/>
  <c r="Q95" i="49"/>
  <c r="Q94" i="50"/>
  <c r="Q94" i="49"/>
  <c r="Q95" i="48"/>
  <c r="F15" i="68"/>
  <c r="F222" i="68" s="1"/>
  <c r="F96" i="49"/>
  <c r="F96" i="48"/>
  <c r="J15" i="68"/>
  <c r="J222" i="68" s="1"/>
  <c r="J96" i="49"/>
  <c r="J96" i="48"/>
  <c r="N15" i="68"/>
  <c r="N96" i="49"/>
  <c r="N96" i="48"/>
  <c r="C16" i="68"/>
  <c r="C225" i="68" s="1"/>
  <c r="C98" i="49"/>
  <c r="C99" i="49"/>
  <c r="C98" i="48"/>
  <c r="G16" i="68"/>
  <c r="G224" i="68" s="1"/>
  <c r="G98" i="49"/>
  <c r="G99" i="49"/>
  <c r="G97" i="49"/>
  <c r="G98" i="48"/>
  <c r="K16" i="68"/>
  <c r="K98" i="49"/>
  <c r="K99" i="49"/>
  <c r="K98" i="48"/>
  <c r="O16" i="68"/>
  <c r="O224" i="68" s="1"/>
  <c r="O99" i="49"/>
  <c r="O98" i="49"/>
  <c r="O98" i="48"/>
  <c r="D18" i="68"/>
  <c r="D227" i="68" s="1"/>
  <c r="D101" i="49"/>
  <c r="H18" i="68"/>
  <c r="H227" i="68" s="1"/>
  <c r="H101" i="49"/>
  <c r="L18" i="68"/>
  <c r="L101" i="49"/>
  <c r="P18" i="68"/>
  <c r="P227" i="68" s="1"/>
  <c r="P101" i="49"/>
  <c r="E19" i="68"/>
  <c r="E228" i="68" s="1"/>
  <c r="E102" i="50"/>
  <c r="E102" i="49"/>
  <c r="I19" i="68"/>
  <c r="I102" i="50"/>
  <c r="I102" i="49"/>
  <c r="M19" i="68"/>
  <c r="M102" i="49"/>
  <c r="M102" i="50"/>
  <c r="Q19" i="68"/>
  <c r="Q102" i="50"/>
  <c r="Q102" i="49"/>
  <c r="F20" i="68"/>
  <c r="F229" i="68" s="1"/>
  <c r="F103" i="49"/>
  <c r="J20" i="68"/>
  <c r="J229" i="68" s="1"/>
  <c r="J103" i="49"/>
  <c r="N20" i="68"/>
  <c r="N229" i="68" s="1"/>
  <c r="N103" i="49"/>
  <c r="C107" i="38"/>
  <c r="C7" i="69" s="1"/>
  <c r="C5" i="69"/>
  <c r="C203" i="69" s="1"/>
  <c r="C108" i="48"/>
  <c r="C107" i="48"/>
  <c r="C110" i="49"/>
  <c r="C108" i="49"/>
  <c r="C110" i="48"/>
  <c r="C107" i="49"/>
  <c r="G107" i="38"/>
  <c r="G7" i="69" s="1"/>
  <c r="G5" i="69"/>
  <c r="G222" i="69" s="1"/>
  <c r="G108" i="49"/>
  <c r="G107" i="49"/>
  <c r="G110" i="49"/>
  <c r="G108" i="48"/>
  <c r="G107" i="48"/>
  <c r="G110" i="48"/>
  <c r="K107" i="38"/>
  <c r="K7" i="69" s="1"/>
  <c r="K5" i="69"/>
  <c r="K203" i="69" s="1"/>
  <c r="K108" i="48"/>
  <c r="K108" i="49"/>
  <c r="K110" i="49"/>
  <c r="K107" i="49"/>
  <c r="K107" i="48"/>
  <c r="K110" i="48"/>
  <c r="K120" i="48"/>
  <c r="O107" i="38"/>
  <c r="O5" i="69"/>
  <c r="O110" i="49"/>
  <c r="O110" i="48"/>
  <c r="O107" i="48"/>
  <c r="O108" i="49"/>
  <c r="O108" i="48"/>
  <c r="O107" i="49"/>
  <c r="O120" i="50"/>
  <c r="O105" i="50" s="1"/>
  <c r="C13" i="69"/>
  <c r="C116" i="48"/>
  <c r="C116" i="49"/>
  <c r="G13" i="69"/>
  <c r="G116" i="49"/>
  <c r="G116" i="48"/>
  <c r="K13" i="69"/>
  <c r="K116" i="49"/>
  <c r="K116" i="48"/>
  <c r="O13" i="69"/>
  <c r="O116" i="48"/>
  <c r="O116" i="49"/>
  <c r="D14" i="69"/>
  <c r="D200" i="69" s="1"/>
  <c r="D117" i="49"/>
  <c r="D118" i="49"/>
  <c r="D118" i="48"/>
  <c r="D119" i="48"/>
  <c r="D119" i="49"/>
  <c r="H14" i="69"/>
  <c r="H200" i="69" s="1"/>
  <c r="H119" i="49"/>
  <c r="H118" i="48"/>
  <c r="H117" i="49"/>
  <c r="H119" i="48"/>
  <c r="H118" i="49"/>
  <c r="L14" i="69"/>
  <c r="L118" i="48"/>
  <c r="L119" i="48"/>
  <c r="L118" i="49"/>
  <c r="L119" i="49"/>
  <c r="P14" i="69"/>
  <c r="P200" i="69" s="1"/>
  <c r="P118" i="49"/>
  <c r="P119" i="48"/>
  <c r="P119" i="49"/>
  <c r="P118" i="48"/>
  <c r="P117" i="49"/>
  <c r="E16" i="69"/>
  <c r="E121" i="49"/>
  <c r="E121" i="50"/>
  <c r="E121" i="48"/>
  <c r="I16" i="69"/>
  <c r="I121" i="48"/>
  <c r="I121" i="49"/>
  <c r="I121" i="50"/>
  <c r="M16" i="69"/>
  <c r="M121" i="48"/>
  <c r="M121" i="50"/>
  <c r="M121" i="49"/>
  <c r="Q16" i="69"/>
  <c r="Q121" i="50"/>
  <c r="Q121" i="49"/>
  <c r="Q121" i="48"/>
  <c r="F17" i="69"/>
  <c r="F122" i="49"/>
  <c r="F122" i="48"/>
  <c r="J17" i="69"/>
  <c r="J122" i="48"/>
  <c r="J122" i="49"/>
  <c r="N17" i="69"/>
  <c r="N122" i="48"/>
  <c r="N122" i="49"/>
  <c r="C126" i="38"/>
  <c r="C7" i="70" s="1"/>
  <c r="C5" i="70"/>
  <c r="C129" i="48"/>
  <c r="C126" i="49"/>
  <c r="C127" i="48"/>
  <c r="C127" i="49"/>
  <c r="C126" i="48"/>
  <c r="C129" i="49"/>
  <c r="C130" i="49"/>
  <c r="G126" i="38"/>
  <c r="G7" i="70" s="1"/>
  <c r="G5" i="70"/>
  <c r="G175" i="70" s="1"/>
  <c r="G127" i="48"/>
  <c r="G129" i="49"/>
  <c r="G126" i="48"/>
  <c r="G139" i="50"/>
  <c r="G127" i="49"/>
  <c r="G126" i="49"/>
  <c r="G129" i="48"/>
  <c r="K126" i="38"/>
  <c r="K7" i="70" s="1"/>
  <c r="K5" i="70"/>
  <c r="K222" i="70" s="1"/>
  <c r="K127" i="49"/>
  <c r="K126" i="49"/>
  <c r="K127" i="48"/>
  <c r="K129" i="49"/>
  <c r="K129" i="48"/>
  <c r="K126" i="48"/>
  <c r="O126" i="38"/>
  <c r="O7" i="70" s="1"/>
  <c r="O5" i="70"/>
  <c r="O175" i="70" s="1"/>
  <c r="O129" i="49"/>
  <c r="O127" i="48"/>
  <c r="O127" i="49"/>
  <c r="O129" i="48"/>
  <c r="O126" i="48"/>
  <c r="O126" i="49"/>
  <c r="O139" i="49"/>
  <c r="O139" i="50"/>
  <c r="E11" i="70"/>
  <c r="E131" i="48"/>
  <c r="E131" i="49"/>
  <c r="I11" i="70"/>
  <c r="I131" i="48"/>
  <c r="I131" i="49"/>
  <c r="M11" i="70"/>
  <c r="M131" i="49"/>
  <c r="M131" i="48"/>
  <c r="Q11" i="70"/>
  <c r="Q131" i="49"/>
  <c r="Q131" i="48"/>
  <c r="F12" i="70"/>
  <c r="F196" i="70" s="1"/>
  <c r="F134" i="49"/>
  <c r="F133" i="48"/>
  <c r="F133" i="49"/>
  <c r="F134" i="48"/>
  <c r="J12" i="70"/>
  <c r="J177" i="70" s="1"/>
  <c r="J134" i="48"/>
  <c r="J133" i="48"/>
  <c r="J133" i="49"/>
  <c r="J134" i="49"/>
  <c r="J132" i="48"/>
  <c r="N12" i="70"/>
  <c r="N133" i="49"/>
  <c r="N134" i="49"/>
  <c r="N134" i="48"/>
  <c r="N133" i="48"/>
  <c r="C13" i="70"/>
  <c r="C135" i="48"/>
  <c r="C135" i="49"/>
  <c r="G13" i="70"/>
  <c r="G135" i="49"/>
  <c r="G135" i="48"/>
  <c r="K13" i="70"/>
  <c r="K135" i="48"/>
  <c r="K135" i="49"/>
  <c r="O13" i="70"/>
  <c r="O135" i="49"/>
  <c r="O135" i="48"/>
  <c r="D14" i="70"/>
  <c r="D137" i="49"/>
  <c r="D137" i="48"/>
  <c r="D138" i="49"/>
  <c r="D138" i="48"/>
  <c r="H14" i="70"/>
  <c r="H138" i="48"/>
  <c r="H138" i="49"/>
  <c r="H137" i="49"/>
  <c r="H137" i="48"/>
  <c r="L14" i="70"/>
  <c r="L200" i="70" s="1"/>
  <c r="L137" i="49"/>
  <c r="L138" i="49"/>
  <c r="L137" i="48"/>
  <c r="L138" i="48"/>
  <c r="P14" i="70"/>
  <c r="P137" i="48"/>
  <c r="P138" i="49"/>
  <c r="P138" i="48"/>
  <c r="P137" i="49"/>
  <c r="E16" i="70"/>
  <c r="E140" i="49"/>
  <c r="E140" i="48"/>
  <c r="E140" i="50"/>
  <c r="I16" i="70"/>
  <c r="I140" i="49"/>
  <c r="I140" i="48"/>
  <c r="I140" i="50"/>
  <c r="M16" i="70"/>
  <c r="M140" i="49"/>
  <c r="M140" i="48"/>
  <c r="M140" i="50"/>
  <c r="Q16" i="70"/>
  <c r="Q140" i="49"/>
  <c r="Q140" i="50"/>
  <c r="Q140" i="48"/>
  <c r="F17" i="70"/>
  <c r="F141" i="49"/>
  <c r="F141" i="48"/>
  <c r="J17" i="70"/>
  <c r="J141" i="48"/>
  <c r="J141" i="49"/>
  <c r="N17" i="70"/>
  <c r="N141" i="49"/>
  <c r="N141" i="48"/>
  <c r="C145" i="38"/>
  <c r="C7" i="71" s="1"/>
  <c r="C5" i="71"/>
  <c r="C147" i="49"/>
  <c r="C157" i="50"/>
  <c r="C145" i="49"/>
  <c r="C147" i="48"/>
  <c r="C145" i="48"/>
  <c r="G145" i="38"/>
  <c r="G5" i="71"/>
  <c r="G157" i="49"/>
  <c r="G147" i="49"/>
  <c r="G147" i="48"/>
  <c r="G145" i="48"/>
  <c r="G145" i="49"/>
  <c r="G157" i="48"/>
  <c r="K145" i="38"/>
  <c r="K5" i="71"/>
  <c r="K197" i="71" s="1"/>
  <c r="K145" i="49"/>
  <c r="K147" i="48"/>
  <c r="K145" i="48"/>
  <c r="K147" i="49"/>
  <c r="K157" i="49"/>
  <c r="O145" i="38"/>
  <c r="O7" i="71" s="1"/>
  <c r="O5" i="71"/>
  <c r="O147" i="48"/>
  <c r="O145" i="48"/>
  <c r="O147" i="49"/>
  <c r="O145" i="49"/>
  <c r="E11" i="71"/>
  <c r="E149" i="49"/>
  <c r="E149" i="48"/>
  <c r="E149" i="50"/>
  <c r="I11" i="71"/>
  <c r="I149" i="49"/>
  <c r="I149" i="50"/>
  <c r="I149" i="48"/>
  <c r="M11" i="71"/>
  <c r="M149" i="49"/>
  <c r="M149" i="48"/>
  <c r="M149" i="50"/>
  <c r="Q11" i="71"/>
  <c r="Q149" i="48"/>
  <c r="Q149" i="50"/>
  <c r="Q149" i="49"/>
  <c r="F12" i="71"/>
  <c r="F190" i="71" s="1"/>
  <c r="F152" i="49"/>
  <c r="F151" i="48"/>
  <c r="F151" i="49"/>
  <c r="F151" i="50"/>
  <c r="F152" i="48"/>
  <c r="F150" i="49"/>
  <c r="J12" i="71"/>
  <c r="J151" i="48"/>
  <c r="J152" i="48"/>
  <c r="J151" i="50"/>
  <c r="J152" i="49"/>
  <c r="J151" i="49"/>
  <c r="J150" i="49"/>
  <c r="J150" i="50"/>
  <c r="N12" i="71"/>
  <c r="N190" i="71" s="1"/>
  <c r="N151" i="48"/>
  <c r="N151" i="50"/>
  <c r="N150" i="49"/>
  <c r="N151" i="49"/>
  <c r="N152" i="48"/>
  <c r="N152" i="49"/>
  <c r="C13" i="71"/>
  <c r="C153" i="49"/>
  <c r="C153" i="48"/>
  <c r="G13" i="71"/>
  <c r="G153" i="49"/>
  <c r="G153" i="48"/>
  <c r="K13" i="71"/>
  <c r="K153" i="48"/>
  <c r="K153" i="49"/>
  <c r="O13" i="71"/>
  <c r="O153" i="49"/>
  <c r="O153" i="48"/>
  <c r="D14" i="71"/>
  <c r="D194" i="71" s="1"/>
  <c r="D155" i="48"/>
  <c r="D156" i="48"/>
  <c r="D155" i="49"/>
  <c r="D156" i="49"/>
  <c r="H14" i="71"/>
  <c r="H194" i="71" s="1"/>
  <c r="H156" i="48"/>
  <c r="H155" i="49"/>
  <c r="H155" i="48"/>
  <c r="H156" i="49"/>
  <c r="L14" i="71"/>
  <c r="L194" i="71" s="1"/>
  <c r="L156" i="49"/>
  <c r="L155" i="48"/>
  <c r="L155" i="49"/>
  <c r="L156" i="48"/>
  <c r="P14" i="71"/>
  <c r="P156" i="49"/>
  <c r="P155" i="49"/>
  <c r="P155" i="48"/>
  <c r="P156" i="48"/>
  <c r="E16" i="71"/>
  <c r="E158" i="48"/>
  <c r="E158" i="50"/>
  <c r="E158" i="49"/>
  <c r="I16" i="71"/>
  <c r="I158" i="49"/>
  <c r="I158" i="48"/>
  <c r="I158" i="50"/>
  <c r="M16" i="71"/>
  <c r="M158" i="50"/>
  <c r="M158" i="48"/>
  <c r="M158" i="49"/>
  <c r="Q16" i="71"/>
  <c r="Q158" i="48"/>
  <c r="Q158" i="49"/>
  <c r="Q158" i="50"/>
  <c r="F17" i="71"/>
  <c r="F159" i="48"/>
  <c r="F159" i="49"/>
  <c r="J17" i="71"/>
  <c r="J159" i="49"/>
  <c r="J159" i="48"/>
  <c r="N17" i="71"/>
  <c r="N159" i="48"/>
  <c r="N159" i="49"/>
  <c r="C163" i="38"/>
  <c r="C7" i="72" s="1"/>
  <c r="C5" i="72"/>
  <c r="C197" i="72" s="1"/>
  <c r="C165" i="49"/>
  <c r="C163" i="49"/>
  <c r="C165" i="48"/>
  <c r="C163" i="48"/>
  <c r="C175" i="50"/>
  <c r="G163" i="38"/>
  <c r="G5" i="72"/>
  <c r="G163" i="48"/>
  <c r="G165" i="48"/>
  <c r="G165" i="49"/>
  <c r="G163" i="49"/>
  <c r="G166" i="49"/>
  <c r="K163" i="38"/>
  <c r="K7" i="72" s="1"/>
  <c r="K5" i="72"/>
  <c r="K163" i="48"/>
  <c r="K165" i="48"/>
  <c r="K165" i="49"/>
  <c r="K163" i="49"/>
  <c r="K175" i="48"/>
  <c r="O163" i="38"/>
  <c r="O7" i="72" s="1"/>
  <c r="O5" i="72"/>
  <c r="O165" i="48"/>
  <c r="O165" i="49"/>
  <c r="O163" i="49"/>
  <c r="O163" i="48"/>
  <c r="E11" i="72"/>
  <c r="E167" i="49"/>
  <c r="E167" i="50"/>
  <c r="E167" i="48"/>
  <c r="I11" i="72"/>
  <c r="I167" i="48"/>
  <c r="I167" i="49"/>
  <c r="I167" i="50"/>
  <c r="M11" i="72"/>
  <c r="M167" i="48"/>
  <c r="M167" i="49"/>
  <c r="M167" i="50"/>
  <c r="Q11" i="72"/>
  <c r="Q167" i="49"/>
  <c r="Q167" i="50"/>
  <c r="Q167" i="48"/>
  <c r="F12" i="72"/>
  <c r="F169" i="49"/>
  <c r="F169" i="50"/>
  <c r="F169" i="48"/>
  <c r="F170" i="48"/>
  <c r="F170" i="49"/>
  <c r="J12" i="72"/>
  <c r="J170" i="48"/>
  <c r="J169" i="50"/>
  <c r="J168" i="50"/>
  <c r="J169" i="49"/>
  <c r="J170" i="49"/>
  <c r="J169" i="48"/>
  <c r="N12" i="72"/>
  <c r="N169" i="48"/>
  <c r="N169" i="50"/>
  <c r="N169" i="49"/>
  <c r="N170" i="48"/>
  <c r="N170" i="49"/>
  <c r="C13" i="72"/>
  <c r="C171" i="49"/>
  <c r="C171" i="48"/>
  <c r="G13" i="72"/>
  <c r="G171" i="48"/>
  <c r="G171" i="49"/>
  <c r="K13" i="72"/>
  <c r="K171" i="48"/>
  <c r="K171" i="49"/>
  <c r="O13" i="72"/>
  <c r="O171" i="48"/>
  <c r="O171" i="49"/>
  <c r="D14" i="72"/>
  <c r="D173" i="49"/>
  <c r="D174" i="48"/>
  <c r="D174" i="49"/>
  <c r="D173" i="48"/>
  <c r="H14" i="72"/>
  <c r="H173" i="48"/>
  <c r="H174" i="48"/>
  <c r="H174" i="49"/>
  <c r="H173" i="49"/>
  <c r="L14" i="72"/>
  <c r="L194" i="72" s="1"/>
  <c r="L174" i="49"/>
  <c r="L173" i="49"/>
  <c r="L174" i="48"/>
  <c r="L173" i="48"/>
  <c r="P14" i="72"/>
  <c r="P173" i="48"/>
  <c r="P173" i="49"/>
  <c r="P174" i="48"/>
  <c r="P174" i="49"/>
  <c r="P172" i="49"/>
  <c r="E16" i="72"/>
  <c r="E176" i="50"/>
  <c r="E176" i="49"/>
  <c r="E176" i="48"/>
  <c r="I16" i="72"/>
  <c r="I176" i="50"/>
  <c r="I176" i="48"/>
  <c r="I176" i="49"/>
  <c r="M16" i="72"/>
  <c r="M176" i="49"/>
  <c r="M176" i="48"/>
  <c r="M176" i="50"/>
  <c r="Q16" i="72"/>
  <c r="Q176" i="50"/>
  <c r="Q176" i="49"/>
  <c r="Q176" i="48"/>
  <c r="F17" i="72"/>
  <c r="F177" i="49"/>
  <c r="F177" i="48"/>
  <c r="J17" i="72"/>
  <c r="J177" i="48"/>
  <c r="J177" i="49"/>
  <c r="N17" i="72"/>
  <c r="N177" i="49"/>
  <c r="N177" i="48"/>
  <c r="C57" i="64"/>
  <c r="C8" i="58"/>
  <c r="C8" i="59"/>
  <c r="C62" i="64"/>
  <c r="C15" i="58"/>
  <c r="C15" i="59"/>
  <c r="C67" i="64"/>
  <c r="C22" i="59"/>
  <c r="C22" i="58"/>
  <c r="C55" i="65"/>
  <c r="C35" i="58"/>
  <c r="C35" i="59"/>
  <c r="C51" i="66"/>
  <c r="C48" i="58"/>
  <c r="C48" i="59"/>
  <c r="C56" i="66"/>
  <c r="C56" i="59"/>
  <c r="C56" i="58"/>
  <c r="C57" i="59"/>
  <c r="C57" i="58"/>
  <c r="C55" i="58"/>
  <c r="C53" i="67"/>
  <c r="C69" i="60"/>
  <c r="C69" i="58"/>
  <c r="C69" i="59"/>
  <c r="C58" i="67"/>
  <c r="C78" i="59"/>
  <c r="C77" i="59"/>
  <c r="C77" i="60"/>
  <c r="C77" i="58"/>
  <c r="C78" i="60"/>
  <c r="C78" i="58"/>
  <c r="C63" i="68"/>
  <c r="C505" i="68" s="1"/>
  <c r="C90" i="59"/>
  <c r="C91" i="58"/>
  <c r="C89" i="60"/>
  <c r="C90" i="58"/>
  <c r="C91" i="59"/>
  <c r="C90" i="60"/>
  <c r="C67" i="68"/>
  <c r="C99" i="58"/>
  <c r="C98" i="59"/>
  <c r="C97" i="59"/>
  <c r="C99" i="59"/>
  <c r="C98" i="58"/>
  <c r="C51" i="69"/>
  <c r="C110" i="58"/>
  <c r="C110" i="59"/>
  <c r="C56" i="69"/>
  <c r="C118" i="59"/>
  <c r="C118" i="58"/>
  <c r="C119" i="59"/>
  <c r="C119" i="58"/>
  <c r="C117" i="58"/>
  <c r="C53" i="70"/>
  <c r="C131" i="59"/>
  <c r="C131" i="58"/>
  <c r="C130" i="59"/>
  <c r="C58" i="70"/>
  <c r="C139" i="58"/>
  <c r="C139" i="59"/>
  <c r="C59" i="71"/>
  <c r="C159" i="58"/>
  <c r="C159" i="59"/>
  <c r="C55" i="72"/>
  <c r="C171" i="58"/>
  <c r="C171" i="59"/>
  <c r="C55" i="64"/>
  <c r="C5" i="59"/>
  <c r="C5" i="58"/>
  <c r="C6" i="58"/>
  <c r="C6" i="59"/>
  <c r="C5" i="60"/>
  <c r="C58" i="68"/>
  <c r="C84" i="59"/>
  <c r="C83" i="59"/>
  <c r="C83" i="60"/>
  <c r="C83" i="58"/>
  <c r="C84" i="58"/>
  <c r="C49" i="72"/>
  <c r="C163" i="59"/>
  <c r="C163" i="58"/>
  <c r="G55" i="64"/>
  <c r="G5" i="60"/>
  <c r="G5" i="58"/>
  <c r="G6" i="59"/>
  <c r="G6" i="58"/>
  <c r="G5" i="59"/>
  <c r="K55" i="64"/>
  <c r="K6" i="58"/>
  <c r="K6" i="59"/>
  <c r="K5" i="58"/>
  <c r="K5" i="59"/>
  <c r="K5" i="60"/>
  <c r="O55" i="64"/>
  <c r="O6" i="58"/>
  <c r="O5" i="58"/>
  <c r="O5" i="60"/>
  <c r="O6" i="59"/>
  <c r="O5" i="59"/>
  <c r="E57" i="64"/>
  <c r="E8" i="58"/>
  <c r="E8" i="59"/>
  <c r="I57" i="64"/>
  <c r="I8" i="59"/>
  <c r="I8" i="58"/>
  <c r="M57" i="64"/>
  <c r="M8" i="59"/>
  <c r="M8" i="58"/>
  <c r="Q57" i="64"/>
  <c r="Q8" i="58"/>
  <c r="Q8" i="59"/>
  <c r="G59" i="64"/>
  <c r="G10" i="58"/>
  <c r="G10" i="60"/>
  <c r="G10" i="59"/>
  <c r="G9" i="59"/>
  <c r="K59" i="64"/>
  <c r="K10" i="58"/>
  <c r="K9" i="59"/>
  <c r="K10" i="60"/>
  <c r="K10" i="59"/>
  <c r="K9" i="60"/>
  <c r="K9" i="58"/>
  <c r="O59" i="64"/>
  <c r="O10" i="60"/>
  <c r="O10" i="59"/>
  <c r="O9" i="60"/>
  <c r="O9" i="59"/>
  <c r="O10" i="58"/>
  <c r="E60" i="64"/>
  <c r="E11" i="58"/>
  <c r="E11" i="59"/>
  <c r="E11" i="60"/>
  <c r="G61" i="64"/>
  <c r="G12" i="59"/>
  <c r="G14" i="58"/>
  <c r="G14" i="59"/>
  <c r="G13" i="59"/>
  <c r="G13" i="58"/>
  <c r="G13" i="60"/>
  <c r="G12" i="60"/>
  <c r="E62" i="64"/>
  <c r="E15" i="58"/>
  <c r="E15" i="59"/>
  <c r="I62" i="64"/>
  <c r="I15" i="58"/>
  <c r="I15" i="59"/>
  <c r="M62" i="64"/>
  <c r="M15" i="58"/>
  <c r="M15" i="59"/>
  <c r="Q62" i="64"/>
  <c r="Q15" i="58"/>
  <c r="Q15" i="59"/>
  <c r="G63" i="64"/>
  <c r="G414" i="64" s="1"/>
  <c r="G18" i="58"/>
  <c r="G16" i="59"/>
  <c r="G18" i="59"/>
  <c r="G17" i="58"/>
  <c r="G17" i="59"/>
  <c r="G16" i="58"/>
  <c r="K63" i="64"/>
  <c r="K17" i="59"/>
  <c r="K18" i="59"/>
  <c r="K17" i="58"/>
  <c r="K18" i="58"/>
  <c r="O63" i="64"/>
  <c r="O18" i="58"/>
  <c r="O17" i="59"/>
  <c r="O16" i="59"/>
  <c r="O18" i="59"/>
  <c r="O17" i="58"/>
  <c r="E65" i="64"/>
  <c r="E20" i="58"/>
  <c r="E19" i="58"/>
  <c r="E20" i="60"/>
  <c r="E20" i="59"/>
  <c r="E19" i="59"/>
  <c r="E19" i="60"/>
  <c r="I65" i="64"/>
  <c r="I20" i="58"/>
  <c r="I19" i="59"/>
  <c r="I20" i="60"/>
  <c r="I19" i="60"/>
  <c r="I19" i="58"/>
  <c r="I20" i="59"/>
  <c r="M65" i="64"/>
  <c r="M20" i="60"/>
  <c r="M20" i="58"/>
  <c r="M20" i="59"/>
  <c r="M19" i="58"/>
  <c r="M19" i="59"/>
  <c r="M19" i="60"/>
  <c r="Q65" i="64"/>
  <c r="Q19" i="60"/>
  <c r="Q20" i="58"/>
  <c r="Q20" i="59"/>
  <c r="Q19" i="58"/>
  <c r="Q19" i="59"/>
  <c r="Q20" i="60"/>
  <c r="K66" i="64"/>
  <c r="K21" i="60"/>
  <c r="K21" i="58"/>
  <c r="K21" i="59"/>
  <c r="E67" i="64"/>
  <c r="E22" i="58"/>
  <c r="E22" i="59"/>
  <c r="I67" i="64"/>
  <c r="I22" i="58"/>
  <c r="I22" i="59"/>
  <c r="M67" i="64"/>
  <c r="M22" i="58"/>
  <c r="M22" i="59"/>
  <c r="Q67" i="64"/>
  <c r="Q22" i="59"/>
  <c r="Q22" i="58"/>
  <c r="G49" i="65"/>
  <c r="G26" i="60"/>
  <c r="G26" i="59"/>
  <c r="G27" i="58"/>
  <c r="G26" i="58"/>
  <c r="G27" i="59"/>
  <c r="K49" i="65"/>
  <c r="K27" i="59"/>
  <c r="K26" i="58"/>
  <c r="K26" i="59"/>
  <c r="K27" i="58"/>
  <c r="K26" i="60"/>
  <c r="O49" i="65"/>
  <c r="O27" i="58"/>
  <c r="O26" i="58"/>
  <c r="O27" i="59"/>
  <c r="O26" i="60"/>
  <c r="O26" i="59"/>
  <c r="E51" i="65"/>
  <c r="E29" i="59"/>
  <c r="E29" i="58"/>
  <c r="I51" i="65"/>
  <c r="I29" i="58"/>
  <c r="I29" i="59"/>
  <c r="M51" i="65"/>
  <c r="M29" i="58"/>
  <c r="M29" i="59"/>
  <c r="Q51" i="65"/>
  <c r="Q29" i="58"/>
  <c r="Q29" i="59"/>
  <c r="G53" i="65"/>
  <c r="G31" i="60"/>
  <c r="G31" i="58"/>
  <c r="G31" i="59"/>
  <c r="G30" i="58"/>
  <c r="G30" i="60"/>
  <c r="K53" i="65"/>
  <c r="K30" i="59"/>
  <c r="K31" i="58"/>
  <c r="K31" i="59"/>
  <c r="K30" i="58"/>
  <c r="K31" i="60"/>
  <c r="O53" i="65"/>
  <c r="O31" i="59"/>
  <c r="O31" i="58"/>
  <c r="O31" i="60"/>
  <c r="O30" i="60"/>
  <c r="O30" i="59"/>
  <c r="E54" i="65"/>
  <c r="E34" i="59"/>
  <c r="E33" i="60"/>
  <c r="E33" i="58"/>
  <c r="E34" i="58"/>
  <c r="E33" i="59"/>
  <c r="I54" i="65"/>
  <c r="I369" i="65" s="1"/>
  <c r="I33" i="59"/>
  <c r="I33" i="60"/>
  <c r="I33" i="58"/>
  <c r="I34" i="59"/>
  <c r="I32" i="59"/>
  <c r="I34" i="58"/>
  <c r="M54" i="65"/>
  <c r="M369" i="65" s="1"/>
  <c r="M33" i="58"/>
  <c r="M34" i="58"/>
  <c r="M33" i="59"/>
  <c r="M32" i="59"/>
  <c r="M34" i="59"/>
  <c r="M33" i="60"/>
  <c r="M32" i="58"/>
  <c r="Q54" i="65"/>
  <c r="Q407" i="65" s="1"/>
  <c r="Q34" i="58"/>
  <c r="Q33" i="60"/>
  <c r="Q33" i="59"/>
  <c r="Q33" i="58"/>
  <c r="Q34" i="59"/>
  <c r="G55" i="65"/>
  <c r="G35" i="59"/>
  <c r="G35" i="58"/>
  <c r="K55" i="65"/>
  <c r="K35" i="59"/>
  <c r="K35" i="58"/>
  <c r="O55" i="65"/>
  <c r="O35" i="58"/>
  <c r="O35" i="59"/>
  <c r="E56" i="65"/>
  <c r="E373" i="65" s="1"/>
  <c r="E36" i="59"/>
  <c r="E38" i="58"/>
  <c r="E37" i="58"/>
  <c r="E37" i="59"/>
  <c r="E38" i="59"/>
  <c r="I56" i="65"/>
  <c r="I37" i="59"/>
  <c r="I38" i="59"/>
  <c r="I38" i="58"/>
  <c r="I37" i="58"/>
  <c r="M56" i="65"/>
  <c r="M36" i="59"/>
  <c r="M37" i="58"/>
  <c r="M38" i="59"/>
  <c r="M38" i="58"/>
  <c r="M37" i="59"/>
  <c r="Q56" i="65"/>
  <c r="Q373" i="65" s="1"/>
  <c r="Q37" i="58"/>
  <c r="Q37" i="59"/>
  <c r="Q38" i="59"/>
  <c r="Q38" i="58"/>
  <c r="G58" i="65"/>
  <c r="G376" i="65" s="1"/>
  <c r="G39" i="58"/>
  <c r="G39" i="60"/>
  <c r="G40" i="60"/>
  <c r="G40" i="58"/>
  <c r="G40" i="59"/>
  <c r="G39" i="59"/>
  <c r="K58" i="65"/>
  <c r="K395" i="65" s="1"/>
  <c r="K39" i="59"/>
  <c r="K39" i="60"/>
  <c r="K40" i="59"/>
  <c r="K39" i="58"/>
  <c r="K40" i="58"/>
  <c r="K40" i="60"/>
  <c r="O58" i="65"/>
  <c r="O40" i="60"/>
  <c r="O39" i="60"/>
  <c r="O40" i="59"/>
  <c r="O39" i="59"/>
  <c r="O39" i="58"/>
  <c r="O40" i="58"/>
  <c r="E59" i="65"/>
  <c r="E41" i="58"/>
  <c r="E41" i="59"/>
  <c r="I59" i="65"/>
  <c r="I41" i="58"/>
  <c r="I41" i="59"/>
  <c r="M59" i="65"/>
  <c r="M41" i="59"/>
  <c r="M41" i="58"/>
  <c r="Q59" i="65"/>
  <c r="Q41" i="59"/>
  <c r="Q41" i="58"/>
  <c r="G49" i="66"/>
  <c r="G45" i="60"/>
  <c r="G46" i="59"/>
  <c r="G45" i="58"/>
  <c r="G46" i="58"/>
  <c r="G45" i="59"/>
  <c r="K49" i="66"/>
  <c r="K46" i="58"/>
  <c r="K46" i="59"/>
  <c r="K45" i="60"/>
  <c r="K45" i="58"/>
  <c r="K45" i="59"/>
  <c r="O49" i="66"/>
  <c r="O45" i="60"/>
  <c r="O45" i="58"/>
  <c r="O45" i="59"/>
  <c r="O46" i="58"/>
  <c r="O46" i="59"/>
  <c r="E51" i="66"/>
  <c r="E48" i="59"/>
  <c r="E48" i="58"/>
  <c r="I51" i="66"/>
  <c r="I48" i="58"/>
  <c r="I48" i="59"/>
  <c r="M51" i="66"/>
  <c r="M48" i="58"/>
  <c r="M48" i="59"/>
  <c r="Q51" i="66"/>
  <c r="Q48" i="59"/>
  <c r="Q48" i="58"/>
  <c r="G53" i="66"/>
  <c r="G50" i="60"/>
  <c r="G50" i="58"/>
  <c r="G49" i="59"/>
  <c r="G50" i="59"/>
  <c r="G49" i="58"/>
  <c r="G49" i="60"/>
  <c r="K53" i="66"/>
  <c r="K50" i="58"/>
  <c r="K49" i="58"/>
  <c r="K49" i="59"/>
  <c r="K50" i="59"/>
  <c r="K50" i="60"/>
  <c r="K49" i="60"/>
  <c r="O53" i="66"/>
  <c r="O50" i="58"/>
  <c r="O49" i="59"/>
  <c r="O50" i="60"/>
  <c r="O50" i="59"/>
  <c r="E54" i="66"/>
  <c r="E369" i="66" s="1"/>
  <c r="E52" i="60"/>
  <c r="E51" i="59"/>
  <c r="E53" i="59"/>
  <c r="E52" i="59"/>
  <c r="E53" i="58"/>
  <c r="E52" i="58"/>
  <c r="I54" i="66"/>
  <c r="I52" i="58"/>
  <c r="I52" i="59"/>
  <c r="I53" i="59"/>
  <c r="I52" i="60"/>
  <c r="I53" i="58"/>
  <c r="I51" i="60"/>
  <c r="M54" i="66"/>
  <c r="M388" i="66" s="1"/>
  <c r="M53" i="59"/>
  <c r="M53" i="58"/>
  <c r="M52" i="58"/>
  <c r="M52" i="60"/>
  <c r="M52" i="59"/>
  <c r="Q54" i="66"/>
  <c r="Q369" i="66" s="1"/>
  <c r="Q51" i="59"/>
  <c r="Q52" i="58"/>
  <c r="Q52" i="60"/>
  <c r="Q53" i="59"/>
  <c r="Q52" i="59"/>
  <c r="Q53" i="58"/>
  <c r="G55" i="66"/>
  <c r="G54" i="58"/>
  <c r="G54" i="59"/>
  <c r="K55" i="66"/>
  <c r="K54" i="58"/>
  <c r="K54" i="59"/>
  <c r="O55" i="66"/>
  <c r="O54" i="58"/>
  <c r="O54" i="59"/>
  <c r="E56" i="66"/>
  <c r="E55" i="59"/>
  <c r="E56" i="58"/>
  <c r="E57" i="58"/>
  <c r="E56" i="59"/>
  <c r="E57" i="59"/>
  <c r="I56" i="66"/>
  <c r="I57" i="58"/>
  <c r="I56" i="59"/>
  <c r="I57" i="59"/>
  <c r="I55" i="59"/>
  <c r="I56" i="58"/>
  <c r="I55" i="58"/>
  <c r="M56" i="66"/>
  <c r="M386" i="66" s="1"/>
  <c r="M56" i="59"/>
  <c r="M57" i="59"/>
  <c r="M57" i="58"/>
  <c r="M56" i="58"/>
  <c r="Q56" i="66"/>
  <c r="Q57" i="58"/>
  <c r="Q56" i="58"/>
  <c r="Q56" i="59"/>
  <c r="Q57" i="59"/>
  <c r="Q55" i="59"/>
  <c r="G58" i="66"/>
  <c r="G376" i="66" s="1"/>
  <c r="G59" i="60"/>
  <c r="G58" i="58"/>
  <c r="G59" i="58"/>
  <c r="G59" i="59"/>
  <c r="G58" i="60"/>
  <c r="G58" i="59"/>
  <c r="K58" i="66"/>
  <c r="K58" i="59"/>
  <c r="K58" i="58"/>
  <c r="O58" i="66"/>
  <c r="O58" i="60"/>
  <c r="O59" i="59"/>
  <c r="O59" i="60"/>
  <c r="O58" i="59"/>
  <c r="O58" i="58"/>
  <c r="O59" i="58"/>
  <c r="E59" i="66"/>
  <c r="E60" i="58"/>
  <c r="E60" i="59"/>
  <c r="I59" i="66"/>
  <c r="I60" i="59"/>
  <c r="I60" i="58"/>
  <c r="M59" i="66"/>
  <c r="M60" i="58"/>
  <c r="M60" i="59"/>
  <c r="Q59" i="66"/>
  <c r="Q60" i="59"/>
  <c r="Q60" i="58"/>
  <c r="G49" i="67"/>
  <c r="G64" i="59"/>
  <c r="G65" i="59"/>
  <c r="G64" i="60"/>
  <c r="G65" i="58"/>
  <c r="G64" i="58"/>
  <c r="K49" i="67"/>
  <c r="K65" i="58"/>
  <c r="K64" i="58"/>
  <c r="K65" i="59"/>
  <c r="K64" i="60"/>
  <c r="K64" i="59"/>
  <c r="O49" i="67"/>
  <c r="O64" i="60"/>
  <c r="O65" i="58"/>
  <c r="O64" i="59"/>
  <c r="O64" i="58"/>
  <c r="O65" i="59"/>
  <c r="E51" i="67"/>
  <c r="E67" i="59"/>
  <c r="E67" i="58"/>
  <c r="I51" i="67"/>
  <c r="I67" i="59"/>
  <c r="I67" i="58"/>
  <c r="M51" i="67"/>
  <c r="M67" i="59"/>
  <c r="M67" i="58"/>
  <c r="Q51" i="67"/>
  <c r="Q67" i="59"/>
  <c r="Q67" i="58"/>
  <c r="G53" i="67"/>
  <c r="G69" i="58"/>
  <c r="G69" i="60"/>
  <c r="G69" i="59"/>
  <c r="G68" i="60"/>
  <c r="K53" i="67"/>
  <c r="K69" i="60"/>
  <c r="K69" i="59"/>
  <c r="K68" i="58"/>
  <c r="K69" i="58"/>
  <c r="O53" i="67"/>
  <c r="O69" i="59"/>
  <c r="O69" i="60"/>
  <c r="O68" i="58"/>
  <c r="O68" i="59"/>
  <c r="O69" i="58"/>
  <c r="O68" i="60"/>
  <c r="E54" i="67"/>
  <c r="E388" i="67" s="1"/>
  <c r="E71" i="58"/>
  <c r="E71" i="60"/>
  <c r="E72" i="59"/>
  <c r="E71" i="59"/>
  <c r="E72" i="58"/>
  <c r="I54" i="67"/>
  <c r="I70" i="58"/>
  <c r="I70" i="59"/>
  <c r="I71" i="59"/>
  <c r="I71" i="58"/>
  <c r="I72" i="58"/>
  <c r="I72" i="59"/>
  <c r="I71" i="60"/>
  <c r="I70" i="60"/>
  <c r="M54" i="67"/>
  <c r="M369" i="67" s="1"/>
  <c r="M71" i="60"/>
  <c r="M72" i="58"/>
  <c r="M71" i="59"/>
  <c r="M71" i="58"/>
  <c r="M72" i="59"/>
  <c r="M70" i="60"/>
  <c r="Q54" i="67"/>
  <c r="Q70" i="58"/>
  <c r="Q72" i="59"/>
  <c r="Q71" i="60"/>
  <c r="Q71" i="59"/>
  <c r="Q71" i="58"/>
  <c r="Q72" i="58"/>
  <c r="Q70" i="59"/>
  <c r="G55" i="67"/>
  <c r="G73" i="59"/>
  <c r="G73" i="58"/>
  <c r="K55" i="67"/>
  <c r="K73" i="59"/>
  <c r="K73" i="58"/>
  <c r="O55" i="67"/>
  <c r="O73" i="58"/>
  <c r="O73" i="59"/>
  <c r="E56" i="67"/>
  <c r="E75" i="59"/>
  <c r="E76" i="58"/>
  <c r="E75" i="58"/>
  <c r="E76" i="59"/>
  <c r="E74" i="59"/>
  <c r="I56" i="67"/>
  <c r="I75" i="58"/>
  <c r="I76" i="59"/>
  <c r="I76" i="58"/>
  <c r="I75" i="59"/>
  <c r="I74" i="59"/>
  <c r="M56" i="67"/>
  <c r="M76" i="58"/>
  <c r="M74" i="59"/>
  <c r="M75" i="58"/>
  <c r="M76" i="59"/>
  <c r="M75" i="59"/>
  <c r="M74" i="58"/>
  <c r="Q56" i="67"/>
  <c r="Q74" i="58"/>
  <c r="Q76" i="58"/>
  <c r="Q75" i="58"/>
  <c r="Q76" i="59"/>
  <c r="Q75" i="59"/>
  <c r="G58" i="67"/>
  <c r="G77" i="58"/>
  <c r="G78" i="58"/>
  <c r="G77" i="60"/>
  <c r="G78" i="59"/>
  <c r="G78" i="60"/>
  <c r="G77" i="59"/>
  <c r="K58" i="67"/>
  <c r="K78" i="60"/>
  <c r="K78" i="58"/>
  <c r="K78" i="59"/>
  <c r="K77" i="59"/>
  <c r="K77" i="60"/>
  <c r="K77" i="58"/>
  <c r="O58" i="67"/>
  <c r="O77" i="60"/>
  <c r="O77" i="59"/>
  <c r="O78" i="59"/>
  <c r="O77" i="58"/>
  <c r="O78" i="60"/>
  <c r="O78" i="58"/>
  <c r="E59" i="67"/>
  <c r="E376" i="67" s="1"/>
  <c r="E79" i="58"/>
  <c r="E79" i="59"/>
  <c r="I59" i="67"/>
  <c r="I79" i="58"/>
  <c r="I79" i="59"/>
  <c r="M59" i="67"/>
  <c r="M376" i="67" s="1"/>
  <c r="M79" i="59"/>
  <c r="M79" i="58"/>
  <c r="Q59" i="67"/>
  <c r="Q79" i="59"/>
  <c r="Q79" i="58"/>
  <c r="G58" i="68"/>
  <c r="G83" i="58"/>
  <c r="G83" i="60"/>
  <c r="G84" i="58"/>
  <c r="G84" i="59"/>
  <c r="G83" i="59"/>
  <c r="K58" i="68"/>
  <c r="K83" i="59"/>
  <c r="K83" i="60"/>
  <c r="K84" i="58"/>
  <c r="K83" i="58"/>
  <c r="K84" i="59"/>
  <c r="O58" i="68"/>
  <c r="O83" i="59"/>
  <c r="O84" i="58"/>
  <c r="O84" i="59"/>
  <c r="O83" i="60"/>
  <c r="O83" i="58"/>
  <c r="E60" i="68"/>
  <c r="E86" i="59"/>
  <c r="E86" i="58"/>
  <c r="I60" i="68"/>
  <c r="I86" i="58"/>
  <c r="I86" i="59"/>
  <c r="M60" i="68"/>
  <c r="M86" i="59"/>
  <c r="M86" i="58"/>
  <c r="Q60" i="68"/>
  <c r="Q86" i="59"/>
  <c r="Q86" i="58"/>
  <c r="G62" i="68"/>
  <c r="G88" i="60"/>
  <c r="G88" i="59"/>
  <c r="G88" i="58"/>
  <c r="G87" i="60"/>
  <c r="K62" i="68"/>
  <c r="K87" i="60"/>
  <c r="K88" i="58"/>
  <c r="K88" i="59"/>
  <c r="K88" i="60"/>
  <c r="K87" i="59"/>
  <c r="O62" i="68"/>
  <c r="O88" i="58"/>
  <c r="O88" i="59"/>
  <c r="O87" i="60"/>
  <c r="O88" i="60"/>
  <c r="E63" i="68"/>
  <c r="E481" i="68" s="1"/>
  <c r="E91" i="59"/>
  <c r="E90" i="59"/>
  <c r="E90" i="60"/>
  <c r="E91" i="58"/>
  <c r="E89" i="59"/>
  <c r="E90" i="58"/>
  <c r="E89" i="60"/>
  <c r="I63" i="68"/>
  <c r="I90" i="60"/>
  <c r="I90" i="58"/>
  <c r="I91" i="59"/>
  <c r="I91" i="58"/>
  <c r="I90" i="59"/>
  <c r="M63" i="68"/>
  <c r="M481" i="68" s="1"/>
  <c r="M91" i="58"/>
  <c r="M90" i="58"/>
  <c r="M89" i="59"/>
  <c r="M90" i="59"/>
  <c r="M90" i="60"/>
  <c r="M91" i="59"/>
  <c r="Q63" i="68"/>
  <c r="Q505" i="68" s="1"/>
  <c r="Q90" i="59"/>
  <c r="Q90" i="60"/>
  <c r="Q89" i="60"/>
  <c r="Q90" i="58"/>
  <c r="Q89" i="58"/>
  <c r="Q91" i="58"/>
  <c r="Q91" i="59"/>
  <c r="G64" i="68"/>
  <c r="G92" i="59"/>
  <c r="G92" i="60"/>
  <c r="G92" i="58"/>
  <c r="K64" i="68"/>
  <c r="K92" i="60"/>
  <c r="K92" i="58"/>
  <c r="K92" i="59"/>
  <c r="I65" i="68"/>
  <c r="I461" i="68" s="1"/>
  <c r="I94" i="58"/>
  <c r="I95" i="58"/>
  <c r="I94" i="59"/>
  <c r="I94" i="60"/>
  <c r="I95" i="59"/>
  <c r="I93" i="60"/>
  <c r="Q65" i="68"/>
  <c r="Q94" i="58"/>
  <c r="Q95" i="58"/>
  <c r="Q94" i="59"/>
  <c r="Q95" i="59"/>
  <c r="Q93" i="60"/>
  <c r="Q94" i="60"/>
  <c r="G66" i="68"/>
  <c r="G96" i="58"/>
  <c r="G96" i="59"/>
  <c r="K66" i="68"/>
  <c r="K96" i="58"/>
  <c r="K96" i="59"/>
  <c r="O66" i="68"/>
  <c r="O96" i="59"/>
  <c r="O96" i="58"/>
  <c r="E67" i="68"/>
  <c r="E98" i="58"/>
  <c r="E99" i="59"/>
  <c r="E98" i="59"/>
  <c r="E97" i="59"/>
  <c r="E99" i="58"/>
  <c r="E97" i="58"/>
  <c r="I67" i="68"/>
  <c r="I98" i="59"/>
  <c r="I99" i="58"/>
  <c r="I98" i="58"/>
  <c r="I99" i="59"/>
  <c r="I97" i="59"/>
  <c r="M67" i="68"/>
  <c r="M98" i="58"/>
  <c r="M98" i="59"/>
  <c r="M99" i="58"/>
  <c r="M99" i="59"/>
  <c r="Q67" i="68"/>
  <c r="Q489" i="68" s="1"/>
  <c r="Q97" i="59"/>
  <c r="Q99" i="59"/>
  <c r="Q99" i="58"/>
  <c r="Q98" i="59"/>
  <c r="Q98" i="58"/>
  <c r="Q97" i="58"/>
  <c r="G69" i="68"/>
  <c r="G100" i="59"/>
  <c r="G100" i="58"/>
  <c r="G101" i="59"/>
  <c r="G101" i="58"/>
  <c r="K69" i="68"/>
  <c r="K100" i="59"/>
  <c r="K100" i="58"/>
  <c r="K101" i="59"/>
  <c r="K101" i="58"/>
  <c r="O69" i="68"/>
  <c r="O101" i="59"/>
  <c r="O100" i="59"/>
  <c r="O101" i="58"/>
  <c r="O100" i="58"/>
  <c r="G71" i="68"/>
  <c r="G103" i="58"/>
  <c r="G103" i="59"/>
  <c r="K71" i="68"/>
  <c r="K103" i="59"/>
  <c r="K103" i="58"/>
  <c r="O71" i="68"/>
  <c r="O103" i="59"/>
  <c r="O103" i="58"/>
  <c r="E49" i="69"/>
  <c r="E107" i="58"/>
  <c r="E108" i="59"/>
  <c r="E107" i="59"/>
  <c r="E108" i="58"/>
  <c r="I49" i="69"/>
  <c r="I108" i="58"/>
  <c r="I107" i="59"/>
  <c r="I107" i="58"/>
  <c r="I108" i="59"/>
  <c r="M49" i="69"/>
  <c r="M107" i="59"/>
  <c r="M107" i="58"/>
  <c r="M108" i="59"/>
  <c r="M108" i="58"/>
  <c r="Q49" i="69"/>
  <c r="Q108" i="59"/>
  <c r="Q107" i="59"/>
  <c r="Q108" i="58"/>
  <c r="Q107" i="58"/>
  <c r="G51" i="69"/>
  <c r="G110" i="58"/>
  <c r="G110" i="59"/>
  <c r="K51" i="69"/>
  <c r="K110" i="58"/>
  <c r="K110" i="59"/>
  <c r="O51" i="69"/>
  <c r="O110" i="59"/>
  <c r="O110" i="58"/>
  <c r="E53" i="69"/>
  <c r="E111" i="58"/>
  <c r="I53" i="69"/>
  <c r="I111" i="59"/>
  <c r="M53" i="69"/>
  <c r="M111" i="58"/>
  <c r="Q53" i="69"/>
  <c r="Q111" i="59"/>
  <c r="Q111" i="58"/>
  <c r="E55" i="69"/>
  <c r="E116" i="58"/>
  <c r="E116" i="59"/>
  <c r="I55" i="69"/>
  <c r="I116" i="58"/>
  <c r="I116" i="59"/>
  <c r="M55" i="69"/>
  <c r="M116" i="58"/>
  <c r="M116" i="59"/>
  <c r="Q55" i="69"/>
  <c r="Q116" i="59"/>
  <c r="Q116" i="58"/>
  <c r="G56" i="69"/>
  <c r="G119" i="59"/>
  <c r="G118" i="59"/>
  <c r="G118" i="58"/>
  <c r="G119" i="58"/>
  <c r="K56" i="69"/>
  <c r="K373" i="69" s="1"/>
  <c r="K118" i="59"/>
  <c r="K119" i="59"/>
  <c r="K119" i="58"/>
  <c r="K118" i="58"/>
  <c r="O56" i="69"/>
  <c r="O373" i="69" s="1"/>
  <c r="O118" i="59"/>
  <c r="O118" i="58"/>
  <c r="O119" i="58"/>
  <c r="O119" i="59"/>
  <c r="O117" i="59"/>
  <c r="E58" i="69"/>
  <c r="E120" i="59"/>
  <c r="E120" i="58"/>
  <c r="I58" i="69"/>
  <c r="I120" i="58"/>
  <c r="I120" i="59"/>
  <c r="M58" i="69"/>
  <c r="M395" i="69" s="1"/>
  <c r="M120" i="59"/>
  <c r="M120" i="58"/>
  <c r="Q58" i="69"/>
  <c r="Q120" i="58"/>
  <c r="Q120" i="59"/>
  <c r="G59" i="69"/>
  <c r="G122" i="59"/>
  <c r="G122" i="58"/>
  <c r="K59" i="69"/>
  <c r="K395" i="69" s="1"/>
  <c r="K122" i="59"/>
  <c r="K122" i="58"/>
  <c r="O59" i="69"/>
  <c r="O122" i="59"/>
  <c r="O122" i="58"/>
  <c r="E49" i="70"/>
  <c r="E126" i="58"/>
  <c r="E127" i="58"/>
  <c r="E126" i="59"/>
  <c r="E127" i="59"/>
  <c r="I49" i="70"/>
  <c r="I126" i="59"/>
  <c r="I127" i="59"/>
  <c r="I126" i="58"/>
  <c r="I127" i="58"/>
  <c r="M49" i="70"/>
  <c r="M127" i="58"/>
  <c r="M126" i="59"/>
  <c r="M127" i="59"/>
  <c r="M126" i="58"/>
  <c r="Q49" i="70"/>
  <c r="Q127" i="59"/>
  <c r="Q126" i="58"/>
  <c r="Q126" i="59"/>
  <c r="Q127" i="58"/>
  <c r="G51" i="70"/>
  <c r="G129" i="59"/>
  <c r="G129" i="58"/>
  <c r="K51" i="70"/>
  <c r="K129" i="59"/>
  <c r="K129" i="58"/>
  <c r="O51" i="70"/>
  <c r="O129" i="58"/>
  <c r="O129" i="59"/>
  <c r="E53" i="70"/>
  <c r="E131" i="59"/>
  <c r="E131" i="58"/>
  <c r="E130" i="58"/>
  <c r="I53" i="70"/>
  <c r="I131" i="59"/>
  <c r="I130" i="58"/>
  <c r="I131" i="58"/>
  <c r="I130" i="59"/>
  <c r="M53" i="70"/>
  <c r="M131" i="58"/>
  <c r="M131" i="59"/>
  <c r="M130" i="58"/>
  <c r="Q53" i="70"/>
  <c r="Q131" i="58"/>
  <c r="Q130" i="59"/>
  <c r="Q131" i="59"/>
  <c r="Q130" i="58"/>
  <c r="G54" i="70"/>
  <c r="G133" i="58"/>
  <c r="G134" i="59"/>
  <c r="G134" i="58"/>
  <c r="G133" i="59"/>
  <c r="K54" i="70"/>
  <c r="K134" i="58"/>
  <c r="K134" i="59"/>
  <c r="K133" i="59"/>
  <c r="K133" i="58"/>
  <c r="K132" i="59"/>
  <c r="O54" i="70"/>
  <c r="O133" i="59"/>
  <c r="O134" i="58"/>
  <c r="O133" i="58"/>
  <c r="O134" i="59"/>
  <c r="E55" i="70"/>
  <c r="E135" i="59"/>
  <c r="E135" i="58"/>
  <c r="I55" i="70"/>
  <c r="I135" i="59"/>
  <c r="I135" i="58"/>
  <c r="M55" i="70"/>
  <c r="M135" i="58"/>
  <c r="M135" i="59"/>
  <c r="Q55" i="70"/>
  <c r="Q135" i="59"/>
  <c r="Q135" i="58"/>
  <c r="G56" i="70"/>
  <c r="G392" i="70" s="1"/>
  <c r="G138" i="58"/>
  <c r="G137" i="59"/>
  <c r="G138" i="59"/>
  <c r="G137" i="58"/>
  <c r="K56" i="70"/>
  <c r="K137" i="59"/>
  <c r="K137" i="58"/>
  <c r="K138" i="59"/>
  <c r="K138" i="58"/>
  <c r="K136" i="58"/>
  <c r="O56" i="70"/>
  <c r="O138" i="58"/>
  <c r="O137" i="58"/>
  <c r="O137" i="59"/>
  <c r="O138" i="59"/>
  <c r="O136" i="59"/>
  <c r="E58" i="70"/>
  <c r="E139" i="60"/>
  <c r="E124" i="60" s="1"/>
  <c r="E139" i="58"/>
  <c r="E140" i="59"/>
  <c r="E139" i="59"/>
  <c r="E140" i="58"/>
  <c r="E140" i="60"/>
  <c r="I58" i="70"/>
  <c r="I395" i="70" s="1"/>
  <c r="I139" i="58"/>
  <c r="I139" i="59"/>
  <c r="M58" i="70"/>
  <c r="M395" i="70" s="1"/>
  <c r="M139" i="59"/>
  <c r="M139" i="58"/>
  <c r="Q58" i="70"/>
  <c r="Q139" i="58"/>
  <c r="Q139" i="59"/>
  <c r="Q140" i="59"/>
  <c r="Q140" i="58"/>
  <c r="Q140" i="60"/>
  <c r="Q139" i="60"/>
  <c r="Q124" i="60" s="1"/>
  <c r="G59" i="70"/>
  <c r="G141" i="59"/>
  <c r="G141" i="58"/>
  <c r="K59" i="70"/>
  <c r="K141" i="59"/>
  <c r="K141" i="58"/>
  <c r="O59" i="70"/>
  <c r="O414" i="70" s="1"/>
  <c r="O141" i="59"/>
  <c r="O141" i="58"/>
  <c r="E49" i="71"/>
  <c r="E145" i="58"/>
  <c r="E145" i="59"/>
  <c r="I49" i="71"/>
  <c r="I145" i="58"/>
  <c r="I145" i="59"/>
  <c r="M49" i="71"/>
  <c r="M145" i="58"/>
  <c r="M145" i="59"/>
  <c r="Q49" i="71"/>
  <c r="Q145" i="58"/>
  <c r="Q145" i="59"/>
  <c r="G51" i="71"/>
  <c r="G147" i="59"/>
  <c r="G147" i="58"/>
  <c r="K51" i="71"/>
  <c r="K147" i="59"/>
  <c r="K147" i="58"/>
  <c r="O51" i="71"/>
  <c r="O147" i="59"/>
  <c r="O147" i="58"/>
  <c r="M53" i="71"/>
  <c r="M148" i="59"/>
  <c r="Q53" i="71"/>
  <c r="Q148" i="58"/>
  <c r="E55" i="71"/>
  <c r="E153" i="58"/>
  <c r="E153" i="59"/>
  <c r="I55" i="71"/>
  <c r="I153" i="59"/>
  <c r="I153" i="58"/>
  <c r="M55" i="71"/>
  <c r="M153" i="59"/>
  <c r="M153" i="58"/>
  <c r="Q55" i="71"/>
  <c r="Q153" i="59"/>
  <c r="Q153" i="58"/>
  <c r="G56" i="71"/>
  <c r="G155" i="59"/>
  <c r="G155" i="58"/>
  <c r="G156" i="58"/>
  <c r="G156" i="59"/>
  <c r="K56" i="71"/>
  <c r="K156" i="58"/>
  <c r="K155" i="59"/>
  <c r="K155" i="58"/>
  <c r="K156" i="59"/>
  <c r="K154" i="59"/>
  <c r="O56" i="71"/>
  <c r="O376" i="71" s="1"/>
  <c r="O156" i="59"/>
  <c r="O155" i="59"/>
  <c r="O155" i="58"/>
  <c r="O156" i="58"/>
  <c r="O154" i="59"/>
  <c r="E58" i="71"/>
  <c r="E157" i="59"/>
  <c r="E157" i="58"/>
  <c r="I58" i="71"/>
  <c r="I157" i="59"/>
  <c r="I157" i="58"/>
  <c r="M58" i="71"/>
  <c r="M157" i="58"/>
  <c r="M157" i="59"/>
  <c r="Q58" i="71"/>
  <c r="Q157" i="59"/>
  <c r="Q157" i="58"/>
  <c r="G59" i="71"/>
  <c r="G159" i="59"/>
  <c r="G159" i="58"/>
  <c r="K59" i="71"/>
  <c r="K361" i="71" s="1"/>
  <c r="K159" i="58"/>
  <c r="K159" i="59"/>
  <c r="O59" i="71"/>
  <c r="O361" i="71" s="1"/>
  <c r="O159" i="59"/>
  <c r="O159" i="58"/>
  <c r="E49" i="72"/>
  <c r="E163" i="58"/>
  <c r="E163" i="59"/>
  <c r="I49" i="72"/>
  <c r="I163" i="58"/>
  <c r="I163" i="59"/>
  <c r="M49" i="72"/>
  <c r="M163" i="58"/>
  <c r="M163" i="59"/>
  <c r="Q49" i="72"/>
  <c r="Q163" i="59"/>
  <c r="Q163" i="58"/>
  <c r="G51" i="72"/>
  <c r="G165" i="58"/>
  <c r="G165" i="59"/>
  <c r="K51" i="72"/>
  <c r="K165" i="59"/>
  <c r="K165" i="58"/>
  <c r="O51" i="72"/>
  <c r="O165" i="58"/>
  <c r="O165" i="59"/>
  <c r="E53" i="72"/>
  <c r="E166" i="59"/>
  <c r="E166" i="58"/>
  <c r="I53" i="72"/>
  <c r="I166" i="59"/>
  <c r="I166" i="58"/>
  <c r="M53" i="72"/>
  <c r="M166" i="58"/>
  <c r="Q53" i="72"/>
  <c r="Q166" i="58"/>
  <c r="Q166" i="59"/>
  <c r="E55" i="72"/>
  <c r="E171" i="58"/>
  <c r="E171" i="59"/>
  <c r="I55" i="72"/>
  <c r="I171" i="58"/>
  <c r="I171" i="59"/>
  <c r="M55" i="72"/>
  <c r="M171" i="59"/>
  <c r="M171" i="58"/>
  <c r="Q55" i="72"/>
  <c r="Q171" i="59"/>
  <c r="Q171" i="58"/>
  <c r="G56" i="72"/>
  <c r="G174" i="59"/>
  <c r="G173" i="58"/>
  <c r="G174" i="58"/>
  <c r="G173" i="59"/>
  <c r="G172" i="59"/>
  <c r="K56" i="72"/>
  <c r="K376" i="72" s="1"/>
  <c r="K173" i="59"/>
  <c r="K173" i="58"/>
  <c r="K174" i="58"/>
  <c r="K174" i="59"/>
  <c r="O56" i="72"/>
  <c r="O173" i="58"/>
  <c r="O174" i="59"/>
  <c r="O173" i="59"/>
  <c r="O174" i="58"/>
  <c r="E58" i="72"/>
  <c r="E175" i="59"/>
  <c r="E175" i="58"/>
  <c r="I58" i="72"/>
  <c r="I175" i="58"/>
  <c r="I175" i="59"/>
  <c r="M58" i="72"/>
  <c r="M361" i="72" s="1"/>
  <c r="M175" i="59"/>
  <c r="M175" i="58"/>
  <c r="Q58" i="72"/>
  <c r="Q175" i="58"/>
  <c r="Q175" i="59"/>
  <c r="G59" i="72"/>
  <c r="G177" i="58"/>
  <c r="G177" i="59"/>
  <c r="K59" i="72"/>
  <c r="K177" i="59"/>
  <c r="K177" i="58"/>
  <c r="O59" i="72"/>
  <c r="O379" i="72" s="1"/>
  <c r="O177" i="58"/>
  <c r="O177" i="59"/>
  <c r="O16" i="48"/>
  <c r="O12" i="48"/>
  <c r="I9" i="44"/>
  <c r="I9" i="48" s="1"/>
  <c r="I16" i="48"/>
  <c r="Q19" i="48"/>
  <c r="N9" i="44"/>
  <c r="N9" i="48" s="1"/>
  <c r="N12" i="48"/>
  <c r="I12" i="48"/>
  <c r="N16" i="48"/>
  <c r="H12" i="48"/>
  <c r="M19" i="48"/>
  <c r="H19" i="48"/>
  <c r="F36" i="48"/>
  <c r="L32" i="48"/>
  <c r="I39" i="48"/>
  <c r="G39" i="48"/>
  <c r="M36" i="48"/>
  <c r="D36" i="48"/>
  <c r="G32" i="48"/>
  <c r="I32" i="48"/>
  <c r="K58" i="48"/>
  <c r="L55" i="48"/>
  <c r="P39" i="48"/>
  <c r="O36" i="48"/>
  <c r="P51" i="48"/>
  <c r="Q58" i="48"/>
  <c r="N55" i="48"/>
  <c r="E70" i="48"/>
  <c r="E55" i="48"/>
  <c r="N70" i="48"/>
  <c r="K51" i="48"/>
  <c r="F51" i="48"/>
  <c r="Q51" i="48"/>
  <c r="I77" i="48"/>
  <c r="F74" i="48"/>
  <c r="H58" i="48"/>
  <c r="E51" i="48"/>
  <c r="G70" i="48"/>
  <c r="M74" i="48"/>
  <c r="H74" i="48"/>
  <c r="K55" i="48"/>
  <c r="O74" i="48"/>
  <c r="L77" i="48"/>
  <c r="K77" i="48"/>
  <c r="J58" i="48"/>
  <c r="C74" i="48"/>
  <c r="B32" i="48"/>
  <c r="K93" i="48"/>
  <c r="J100" i="48"/>
  <c r="O93" i="48"/>
  <c r="N89" i="48"/>
  <c r="C100" i="48"/>
  <c r="J97" i="48"/>
  <c r="I93" i="48"/>
  <c r="P89" i="48"/>
  <c r="M97" i="48"/>
  <c r="M89" i="48"/>
  <c r="N93" i="48"/>
  <c r="B97" i="48"/>
  <c r="L100" i="48"/>
  <c r="M100" i="48"/>
  <c r="G105" i="44"/>
  <c r="P124" i="44"/>
  <c r="P130" i="48"/>
  <c r="D111" i="48"/>
  <c r="K105" i="44"/>
  <c r="K111" i="48"/>
  <c r="M111" i="48"/>
  <c r="O111" i="48"/>
  <c r="H43" i="45"/>
  <c r="H49" i="49"/>
  <c r="F62" i="45"/>
  <c r="F68" i="49"/>
  <c r="D81" i="45"/>
  <c r="D141" i="68"/>
  <c r="D87" i="49"/>
  <c r="M81" i="47"/>
  <c r="M189" i="68"/>
  <c r="M87" i="50"/>
  <c r="Q81" i="47"/>
  <c r="Q189" i="68"/>
  <c r="Q183" i="68" s="1"/>
  <c r="Q87" i="50"/>
  <c r="I166" i="49"/>
  <c r="I161" i="45"/>
  <c r="H168" i="48"/>
  <c r="I70" i="49"/>
  <c r="F117" i="49"/>
  <c r="H139" i="70"/>
  <c r="J116" i="71"/>
  <c r="J140" i="71"/>
  <c r="I168" i="49"/>
  <c r="Q222" i="65"/>
  <c r="G183" i="68"/>
  <c r="H208" i="69"/>
  <c r="C208" i="70"/>
  <c r="F202" i="71"/>
  <c r="I414" i="64"/>
  <c r="E30" i="58"/>
  <c r="C74" i="59"/>
  <c r="C172" i="59"/>
  <c r="H93" i="59"/>
  <c r="I132" i="59"/>
  <c r="Q376" i="72"/>
  <c r="Q322" i="72"/>
  <c r="L325" i="72"/>
  <c r="G403" i="66"/>
  <c r="H68" i="60"/>
  <c r="D98" i="72"/>
  <c r="O172" i="48"/>
  <c r="I143" i="72"/>
  <c r="I179" i="72"/>
  <c r="B112" i="66"/>
  <c r="P126" i="64"/>
  <c r="F19" i="49"/>
  <c r="G19" i="49"/>
  <c r="F30" i="49"/>
  <c r="E143" i="65"/>
  <c r="M51" i="49"/>
  <c r="O70" i="49"/>
  <c r="J148" i="67"/>
  <c r="L164" i="68"/>
  <c r="K196" i="69"/>
  <c r="K139" i="69"/>
  <c r="K118" i="69"/>
  <c r="K112" i="69" s="1"/>
  <c r="H143" i="71"/>
  <c r="D143" i="72"/>
  <c r="B202" i="72"/>
  <c r="M9" i="50"/>
  <c r="M3" i="47"/>
  <c r="C12" i="50"/>
  <c r="M150" i="65"/>
  <c r="K70" i="50"/>
  <c r="C16" i="58"/>
  <c r="G111" i="59"/>
  <c r="K331" i="69"/>
  <c r="K388" i="69"/>
  <c r="B100" i="49"/>
  <c r="M141" i="68"/>
  <c r="M87" i="49"/>
  <c r="M81" i="45"/>
  <c r="D139" i="70"/>
  <c r="D118" i="70"/>
  <c r="O143" i="71"/>
  <c r="D136" i="72"/>
  <c r="D116" i="72"/>
  <c r="D111" i="72" s="1"/>
  <c r="O172" i="49"/>
  <c r="H9" i="50"/>
  <c r="I105" i="50"/>
  <c r="F154" i="48"/>
  <c r="B112" i="65"/>
  <c r="L9" i="49"/>
  <c r="L3" i="45"/>
  <c r="F132" i="64"/>
  <c r="N36" i="49"/>
  <c r="E141" i="68"/>
  <c r="E135" i="68" s="1"/>
  <c r="E87" i="49"/>
  <c r="E81" i="45"/>
  <c r="N105" i="45"/>
  <c r="P146" i="70"/>
  <c r="P136" i="71"/>
  <c r="N168" i="49"/>
  <c r="Q175" i="49"/>
  <c r="N168" i="64"/>
  <c r="E174" i="64"/>
  <c r="H215" i="65"/>
  <c r="H156" i="65"/>
  <c r="H213" i="65" s="1"/>
  <c r="F156" i="66"/>
  <c r="J219" i="66"/>
  <c r="J156" i="66"/>
  <c r="I70" i="50"/>
  <c r="K93" i="50"/>
  <c r="Q274" i="68"/>
  <c r="C204" i="71"/>
  <c r="K202" i="72"/>
  <c r="G166" i="50"/>
  <c r="G161" i="47"/>
  <c r="H168" i="50"/>
  <c r="M348" i="65"/>
  <c r="M342" i="65" s="1"/>
  <c r="I32" i="60"/>
  <c r="D168" i="48"/>
  <c r="Q196" i="65"/>
  <c r="Q118" i="65"/>
  <c r="M116" i="72"/>
  <c r="P174" i="64"/>
  <c r="O49" i="50"/>
  <c r="G93" i="70"/>
  <c r="E166" i="48"/>
  <c r="F166" i="48"/>
  <c r="B136" i="49"/>
  <c r="Q32" i="49"/>
  <c r="N39" i="49"/>
  <c r="C89" i="49"/>
  <c r="N93" i="49"/>
  <c r="Q146" i="70"/>
  <c r="J157" i="49"/>
  <c r="D130" i="72"/>
  <c r="B19" i="50"/>
  <c r="B120" i="50"/>
  <c r="B105" i="50" s="1"/>
  <c r="D19" i="50"/>
  <c r="C156" i="65"/>
  <c r="C213" i="65" s="1"/>
  <c r="F32" i="50"/>
  <c r="H222" i="65"/>
  <c r="J58" i="50"/>
  <c r="L215" i="69"/>
  <c r="L156" i="69"/>
  <c r="L213" i="69" s="1"/>
  <c r="H204" i="71"/>
  <c r="D212" i="71"/>
  <c r="D152" i="71"/>
  <c r="M392" i="70"/>
  <c r="M335" i="70"/>
  <c r="G9" i="58"/>
  <c r="F338" i="64"/>
  <c r="F365" i="64"/>
  <c r="J16" i="59"/>
  <c r="O51" i="59"/>
  <c r="G32" i="58"/>
  <c r="M285" i="66"/>
  <c r="Q280" i="71"/>
  <c r="Q154" i="58"/>
  <c r="J335" i="67"/>
  <c r="J310" i="67"/>
  <c r="E409" i="68"/>
  <c r="M335" i="69"/>
  <c r="M310" i="69"/>
  <c r="E324" i="70"/>
  <c r="Q148" i="59"/>
  <c r="D166" i="59"/>
  <c r="F372" i="72"/>
  <c r="F318" i="72"/>
  <c r="G111" i="58"/>
  <c r="M369" i="69"/>
  <c r="M291" i="69"/>
  <c r="P16" i="59"/>
  <c r="C414" i="65"/>
  <c r="D12" i="60"/>
  <c r="J342" i="67"/>
  <c r="D335" i="66"/>
  <c r="D97" i="58"/>
  <c r="J148" i="58"/>
  <c r="H360" i="64"/>
  <c r="Q16" i="59"/>
  <c r="P375" i="64"/>
  <c r="P36" i="59"/>
  <c r="G55" i="59"/>
  <c r="Q74" i="59"/>
  <c r="H87" i="59"/>
  <c r="N324" i="69"/>
  <c r="J304" i="69"/>
  <c r="L132" i="59"/>
  <c r="N338" i="70"/>
  <c r="Q298" i="72"/>
  <c r="Q293" i="72" s="1"/>
  <c r="O372" i="72"/>
  <c r="O318" i="72"/>
  <c r="C384" i="71"/>
  <c r="E342" i="65"/>
  <c r="L403" i="66"/>
  <c r="K501" i="68"/>
  <c r="L400" i="69"/>
  <c r="I348" i="70"/>
  <c r="I405" i="70" s="1"/>
  <c r="D334" i="71"/>
  <c r="D388" i="71" s="1"/>
  <c r="E291" i="66"/>
  <c r="E55" i="58"/>
  <c r="G97" i="58"/>
  <c r="C293" i="71"/>
  <c r="F372" i="64"/>
  <c r="I327" i="65"/>
  <c r="L304" i="67"/>
  <c r="L329" i="67"/>
  <c r="K70" i="59"/>
  <c r="L335" i="67"/>
  <c r="M117" i="59"/>
  <c r="F322" i="71"/>
  <c r="J376" i="71"/>
  <c r="J322" i="71"/>
  <c r="E172" i="59"/>
  <c r="H70" i="60"/>
  <c r="Q400" i="70"/>
  <c r="O403" i="70"/>
  <c r="L68" i="59"/>
  <c r="N32" i="58"/>
  <c r="F36" i="58"/>
  <c r="J70" i="58"/>
  <c r="L291" i="69"/>
  <c r="L285" i="69" s="1"/>
  <c r="I331" i="65"/>
  <c r="F97" i="59"/>
  <c r="N338" i="69"/>
  <c r="H338" i="70"/>
  <c r="O298" i="72"/>
  <c r="O293" i="72" s="1"/>
  <c r="C407" i="69"/>
  <c r="C348" i="69"/>
  <c r="D49" i="60"/>
  <c r="J407" i="66"/>
  <c r="L403" i="67"/>
  <c r="P425" i="68"/>
  <c r="M501" i="68"/>
  <c r="O89" i="60"/>
  <c r="J400" i="70"/>
  <c r="D403" i="70"/>
  <c r="E143" i="60"/>
  <c r="O30" i="58"/>
  <c r="I431" i="68"/>
  <c r="I425" i="68" s="1"/>
  <c r="I81" i="57"/>
  <c r="N51" i="59"/>
  <c r="O43" i="47"/>
  <c r="E93" i="50"/>
  <c r="Q105" i="47"/>
  <c r="J51" i="50"/>
  <c r="P70" i="50"/>
  <c r="P100" i="50"/>
  <c r="N143" i="47"/>
  <c r="N148" i="50"/>
  <c r="M124" i="47"/>
  <c r="M130" i="50"/>
  <c r="D51" i="49"/>
  <c r="D93" i="49"/>
  <c r="K150" i="48"/>
  <c r="K157" i="48"/>
  <c r="H136" i="48"/>
  <c r="N136" i="48"/>
  <c r="L132" i="48"/>
  <c r="E117" i="48"/>
  <c r="P117" i="48"/>
  <c r="N181" i="68"/>
  <c r="F181" i="68"/>
  <c r="M228" i="68"/>
  <c r="M180" i="68"/>
  <c r="E180" i="68"/>
  <c r="L130" i="68"/>
  <c r="L179" i="68"/>
  <c r="D130" i="68"/>
  <c r="D179" i="68"/>
  <c r="J127" i="68"/>
  <c r="Q174" i="68"/>
  <c r="P173" i="68"/>
  <c r="H173" i="68"/>
  <c r="O123" i="68"/>
  <c r="O219" i="68" s="1"/>
  <c r="O172" i="68"/>
  <c r="G123" i="68"/>
  <c r="G220" i="68"/>
  <c r="G172" i="68"/>
  <c r="N218" i="68"/>
  <c r="N170" i="68"/>
  <c r="F170" i="68"/>
  <c r="L119" i="68"/>
  <c r="L168" i="68"/>
  <c r="D119" i="68"/>
  <c r="D168" i="68"/>
  <c r="K166" i="68"/>
  <c r="C166" i="68"/>
  <c r="J86" i="48"/>
  <c r="F115" i="68"/>
  <c r="F163" i="68" s="1"/>
  <c r="F212" i="68"/>
  <c r="M84" i="48"/>
  <c r="E84" i="48"/>
  <c r="L83" i="48"/>
  <c r="D83" i="48"/>
  <c r="B95" i="48"/>
  <c r="B83" i="48"/>
  <c r="J79" i="48"/>
  <c r="Q78" i="48"/>
  <c r="I78" i="48"/>
  <c r="P76" i="48"/>
  <c r="H76" i="48"/>
  <c r="O75" i="48"/>
  <c r="G75" i="48"/>
  <c r="N73" i="48"/>
  <c r="F73" i="48"/>
  <c r="M72" i="48"/>
  <c r="E72" i="48"/>
  <c r="L71" i="48"/>
  <c r="D71" i="48"/>
  <c r="K69" i="48"/>
  <c r="C69" i="48"/>
  <c r="F67" i="48"/>
  <c r="Q134" i="67"/>
  <c r="I134" i="67"/>
  <c r="P94" i="67"/>
  <c r="P133" i="67"/>
  <c r="H94" i="67"/>
  <c r="H133" i="67"/>
  <c r="B94" i="66"/>
  <c r="B138" i="67"/>
  <c r="M186" i="66"/>
  <c r="L108" i="66"/>
  <c r="L146" i="66" s="1"/>
  <c r="L185" i="66"/>
  <c r="D108" i="66"/>
  <c r="K145" i="66"/>
  <c r="C183" i="66"/>
  <c r="C145" i="66"/>
  <c r="J105" i="66"/>
  <c r="J144" i="66"/>
  <c r="Q142" i="66"/>
  <c r="I142" i="66"/>
  <c r="P141" i="66"/>
  <c r="H141" i="66"/>
  <c r="O101" i="66"/>
  <c r="O140" i="66"/>
  <c r="G101" i="66"/>
  <c r="G140" i="66"/>
  <c r="N138" i="66"/>
  <c r="F176" i="66"/>
  <c r="F138" i="66"/>
  <c r="M48" i="48"/>
  <c r="I97" i="66"/>
  <c r="I135" i="66" s="1"/>
  <c r="I174" i="66"/>
  <c r="L134" i="66"/>
  <c r="D134" i="66"/>
  <c r="K94" i="66"/>
  <c r="K133" i="66"/>
  <c r="C94" i="66"/>
  <c r="C133" i="66"/>
  <c r="B176" i="65"/>
  <c r="L108" i="65"/>
  <c r="D108" i="65"/>
  <c r="D185" i="65"/>
  <c r="K145" i="65"/>
  <c r="C183" i="65"/>
  <c r="C145" i="65"/>
  <c r="J105" i="65"/>
  <c r="J143" i="65" s="1"/>
  <c r="J182" i="65"/>
  <c r="J144" i="65"/>
  <c r="Q142" i="65"/>
  <c r="I142" i="65"/>
  <c r="P141" i="65"/>
  <c r="H179" i="65"/>
  <c r="H141" i="65"/>
  <c r="O101" i="65"/>
  <c r="O178" i="65"/>
  <c r="O140" i="65"/>
  <c r="G101" i="65"/>
  <c r="G140" i="65"/>
  <c r="F176" i="65"/>
  <c r="F138" i="65"/>
  <c r="M29" i="48"/>
  <c r="I97" i="65"/>
  <c r="I135" i="65" s="1"/>
  <c r="D172" i="65"/>
  <c r="K94" i="65"/>
  <c r="K132" i="65" s="1"/>
  <c r="C94" i="65"/>
  <c r="C132" i="65" s="1"/>
  <c r="C133" i="65"/>
  <c r="J208" i="64"/>
  <c r="J166" i="64"/>
  <c r="Q165" i="64"/>
  <c r="I165" i="64"/>
  <c r="P121" i="64"/>
  <c r="P164" i="64"/>
  <c r="H121" i="64"/>
  <c r="H164" i="64"/>
  <c r="O162" i="64"/>
  <c r="G162" i="64"/>
  <c r="N118" i="64"/>
  <c r="F118" i="64"/>
  <c r="F160" i="64" s="1"/>
  <c r="F161" i="64"/>
  <c r="E159" i="64"/>
  <c r="C114" i="64"/>
  <c r="C198" i="64" s="1"/>
  <c r="C157" i="64"/>
  <c r="J155" i="64"/>
  <c r="Q154" i="64"/>
  <c r="I154" i="64"/>
  <c r="P109" i="64"/>
  <c r="P151" i="64" s="1"/>
  <c r="P152" i="64"/>
  <c r="D8" i="48"/>
  <c r="O150" i="64"/>
  <c r="G150" i="64"/>
  <c r="N106" i="64"/>
  <c r="N148" i="64" s="1"/>
  <c r="N149" i="64"/>
  <c r="F106" i="64"/>
  <c r="F148" i="64" s="1"/>
  <c r="F149" i="64"/>
  <c r="B118" i="64"/>
  <c r="B106" i="64"/>
  <c r="B148" i="64" s="1"/>
  <c r="B149" i="64"/>
  <c r="H403" i="67"/>
  <c r="F400" i="69"/>
  <c r="I384" i="71"/>
  <c r="F334" i="71"/>
  <c r="G384" i="72"/>
  <c r="K143" i="60"/>
  <c r="N43" i="47"/>
  <c r="N49" i="50"/>
  <c r="I157" i="50"/>
  <c r="D30" i="49"/>
  <c r="B9" i="49"/>
  <c r="C148" i="49"/>
  <c r="Q157" i="48"/>
  <c r="L150" i="48"/>
  <c r="L139" i="48"/>
  <c r="G132" i="48"/>
  <c r="J117" i="48"/>
  <c r="C120" i="48"/>
  <c r="M181" i="68"/>
  <c r="P180" i="68"/>
  <c r="D180" i="68"/>
  <c r="K130" i="68"/>
  <c r="K179" i="68"/>
  <c r="N177" i="68"/>
  <c r="Q127" i="68"/>
  <c r="Q223" i="68" s="1"/>
  <c r="Q176" i="68"/>
  <c r="E127" i="68"/>
  <c r="E223" i="68" s="1"/>
  <c r="E224" i="68"/>
  <c r="E176" i="68"/>
  <c r="H174" i="68"/>
  <c r="K221" i="68"/>
  <c r="N123" i="68"/>
  <c r="M170" i="68"/>
  <c r="P169" i="68"/>
  <c r="D169" i="68"/>
  <c r="K119" i="68"/>
  <c r="K167" i="68" s="1"/>
  <c r="N166" i="68"/>
  <c r="M115" i="68"/>
  <c r="M163" i="68" s="1"/>
  <c r="M164" i="68"/>
  <c r="L84" i="48"/>
  <c r="D84" i="48"/>
  <c r="C83" i="48"/>
  <c r="Q79" i="48"/>
  <c r="E79" i="48"/>
  <c r="D78" i="48"/>
  <c r="G76" i="48"/>
  <c r="J75" i="48"/>
  <c r="I73" i="48"/>
  <c r="L72" i="48"/>
  <c r="O71" i="48"/>
  <c r="C71" i="48"/>
  <c r="F69" i="48"/>
  <c r="E67" i="48"/>
  <c r="O94" i="67"/>
  <c r="C94" i="67"/>
  <c r="C132" i="67" s="1"/>
  <c r="B148" i="67"/>
  <c r="P60" i="48"/>
  <c r="D60" i="48"/>
  <c r="G59" i="48"/>
  <c r="J57" i="48"/>
  <c r="M56" i="48"/>
  <c r="P54" i="48"/>
  <c r="D54" i="48"/>
  <c r="G53" i="48"/>
  <c r="J52" i="48"/>
  <c r="M50" i="48"/>
  <c r="P48" i="48"/>
  <c r="H97" i="66"/>
  <c r="H135" i="66" s="1"/>
  <c r="G134" i="66"/>
  <c r="J94" i="66"/>
  <c r="J133" i="66"/>
  <c r="B97" i="65"/>
  <c r="B135" i="65" s="1"/>
  <c r="H41" i="48"/>
  <c r="K40" i="48"/>
  <c r="N38" i="48"/>
  <c r="Q37" i="48"/>
  <c r="P35" i="48"/>
  <c r="D35" i="48"/>
  <c r="G34" i="48"/>
  <c r="J33" i="48"/>
  <c r="M31" i="48"/>
  <c r="P29" i="48"/>
  <c r="L97" i="65"/>
  <c r="L135" i="65" s="1"/>
  <c r="L136" i="65"/>
  <c r="G134" i="65"/>
  <c r="J94" i="65"/>
  <c r="J171" i="65"/>
  <c r="M166" i="64"/>
  <c r="E208" i="64"/>
  <c r="E166" i="64"/>
  <c r="H207" i="64"/>
  <c r="H165" i="64"/>
  <c r="K121" i="64"/>
  <c r="K164" i="64"/>
  <c r="C121" i="64"/>
  <c r="C164" i="64"/>
  <c r="F162" i="64"/>
  <c r="I203" i="64"/>
  <c r="I118" i="64"/>
  <c r="I161" i="64"/>
  <c r="L159" i="64"/>
  <c r="O158" i="64"/>
  <c r="F114" i="64"/>
  <c r="I197" i="64"/>
  <c r="O109" i="64"/>
  <c r="O151" i="64" s="1"/>
  <c r="O152" i="64"/>
  <c r="J6" i="48"/>
  <c r="Q5" i="48"/>
  <c r="E5" i="48"/>
  <c r="M89" i="50"/>
  <c r="L105" i="47"/>
  <c r="L111" i="50"/>
  <c r="K49" i="49"/>
  <c r="B68" i="49"/>
  <c r="L93" i="49"/>
  <c r="G148" i="49"/>
  <c r="N157" i="48"/>
  <c r="G136" i="48"/>
  <c r="D103" i="48"/>
  <c r="G102" i="48"/>
  <c r="J101" i="48"/>
  <c r="E99" i="48"/>
  <c r="O96" i="48"/>
  <c r="J95" i="48"/>
  <c r="E94" i="48"/>
  <c r="O91" i="48"/>
  <c r="F90" i="48"/>
  <c r="E88" i="48"/>
  <c r="G84" i="48"/>
  <c r="F83" i="48"/>
  <c r="B98" i="48"/>
  <c r="L79" i="48"/>
  <c r="D79" i="48"/>
  <c r="J76" i="48"/>
  <c r="I75" i="48"/>
  <c r="O72" i="48"/>
  <c r="J71" i="48"/>
  <c r="E69" i="48"/>
  <c r="B148" i="66"/>
  <c r="B141" i="67"/>
  <c r="N108" i="66"/>
  <c r="N147" i="66"/>
  <c r="D105" i="66"/>
  <c r="D144" i="66"/>
  <c r="I101" i="66"/>
  <c r="I177" i="66" s="1"/>
  <c r="H138" i="66"/>
  <c r="G97" i="66"/>
  <c r="G135" i="66" s="1"/>
  <c r="G136" i="66"/>
  <c r="Q94" i="66"/>
  <c r="Q132" i="66" s="1"/>
  <c r="B185" i="65"/>
  <c r="B108" i="65"/>
  <c r="B147" i="65"/>
  <c r="K186" i="65"/>
  <c r="K148" i="65"/>
  <c r="N108" i="65"/>
  <c r="N147" i="65"/>
  <c r="M183" i="65"/>
  <c r="M145" i="65"/>
  <c r="L182" i="65"/>
  <c r="L105" i="65"/>
  <c r="L144" i="65"/>
  <c r="C180" i="65"/>
  <c r="F179" i="65"/>
  <c r="E101" i="65"/>
  <c r="E99" i="65" s="1"/>
  <c r="D138" i="65"/>
  <c r="C29" i="48"/>
  <c r="J172" i="65"/>
  <c r="J134" i="65"/>
  <c r="E94" i="65"/>
  <c r="E171" i="65"/>
  <c r="E133" i="65"/>
  <c r="D208" i="64"/>
  <c r="J121" i="64"/>
  <c r="E204" i="64"/>
  <c r="E162" i="64"/>
  <c r="O159" i="64"/>
  <c r="J158" i="64"/>
  <c r="E114" i="64"/>
  <c r="E199" i="64"/>
  <c r="E157" i="64"/>
  <c r="K154" i="64"/>
  <c r="F8" i="48"/>
  <c r="H106" i="64"/>
  <c r="H148" i="64" s="1"/>
  <c r="Q168" i="49"/>
  <c r="K403" i="66"/>
  <c r="P19" i="49"/>
  <c r="I144" i="65"/>
  <c r="G16" i="49"/>
  <c r="H112" i="65"/>
  <c r="L160" i="68"/>
  <c r="H135" i="69"/>
  <c r="Q130" i="71"/>
  <c r="Q111" i="71"/>
  <c r="N132" i="72"/>
  <c r="E166" i="49"/>
  <c r="E161" i="45"/>
  <c r="C240" i="64"/>
  <c r="I49" i="50"/>
  <c r="I43" i="47"/>
  <c r="K189" i="68"/>
  <c r="K261" i="68" s="1"/>
  <c r="K87" i="50"/>
  <c r="F93" i="50"/>
  <c r="I166" i="50"/>
  <c r="Q16" i="58"/>
  <c r="E36" i="58"/>
  <c r="E353" i="68"/>
  <c r="C331" i="67"/>
  <c r="C310" i="67"/>
  <c r="Q132" i="59"/>
  <c r="O390" i="71"/>
  <c r="O334" i="71"/>
  <c r="O388" i="71" s="1"/>
  <c r="K135" i="69"/>
  <c r="P129" i="71"/>
  <c r="B130" i="49"/>
  <c r="B124" i="45"/>
  <c r="F152" i="64"/>
  <c r="C19" i="49"/>
  <c r="D166" i="64"/>
  <c r="P136" i="65"/>
  <c r="F140" i="65"/>
  <c r="G112" i="66"/>
  <c r="Q58" i="49"/>
  <c r="G112" i="67"/>
  <c r="G144" i="67"/>
  <c r="H145" i="67"/>
  <c r="E77" i="49"/>
  <c r="H111" i="49"/>
  <c r="O120" i="49"/>
  <c r="K139" i="49"/>
  <c r="K150" i="49"/>
  <c r="H150" i="49"/>
  <c r="G140" i="71"/>
  <c r="D157" i="49"/>
  <c r="L235" i="64"/>
  <c r="M174" i="64"/>
  <c r="G70" i="50"/>
  <c r="H274" i="68"/>
  <c r="I208" i="69"/>
  <c r="O211" i="69"/>
  <c r="P124" i="50"/>
  <c r="I156" i="70"/>
  <c r="C147" i="71"/>
  <c r="C148" i="50"/>
  <c r="C143" i="47"/>
  <c r="P166" i="50"/>
  <c r="P161" i="47"/>
  <c r="N166" i="50"/>
  <c r="C51" i="58"/>
  <c r="C417" i="68"/>
  <c r="O317" i="64"/>
  <c r="K168" i="48"/>
  <c r="B180" i="68"/>
  <c r="E70" i="49"/>
  <c r="O117" i="49"/>
  <c r="E130" i="49"/>
  <c r="E124" i="45"/>
  <c r="F194" i="72"/>
  <c r="F140" i="72"/>
  <c r="B222" i="67"/>
  <c r="D150" i="67"/>
  <c r="K211" i="70"/>
  <c r="M147" i="72"/>
  <c r="E98" i="71"/>
  <c r="E93" i="71" s="1"/>
  <c r="G175" i="48"/>
  <c r="M155" i="64"/>
  <c r="F112" i="65"/>
  <c r="I136" i="65"/>
  <c r="F144" i="65"/>
  <c r="H147" i="65"/>
  <c r="N51" i="49"/>
  <c r="K55" i="49"/>
  <c r="E142" i="67"/>
  <c r="K148" i="67"/>
  <c r="I93" i="49"/>
  <c r="I132" i="69"/>
  <c r="I112" i="69"/>
  <c r="I143" i="70"/>
  <c r="L140" i="71"/>
  <c r="I197" i="72"/>
  <c r="B211" i="70"/>
  <c r="D9" i="50"/>
  <c r="D3" i="47"/>
  <c r="K211" i="65"/>
  <c r="D156" i="65"/>
  <c r="C39" i="50"/>
  <c r="Q211" i="67"/>
  <c r="J77" i="50"/>
  <c r="D211" i="69"/>
  <c r="K111" i="50"/>
  <c r="K105" i="47"/>
  <c r="F130" i="50"/>
  <c r="F124" i="47"/>
  <c r="M139" i="50"/>
  <c r="I215" i="71"/>
  <c r="N157" i="50"/>
  <c r="G152" i="72"/>
  <c r="K335" i="66"/>
  <c r="K291" i="66"/>
  <c r="K285" i="66" s="1"/>
  <c r="G32" i="60"/>
  <c r="J180" i="68"/>
  <c r="K81" i="47"/>
  <c r="L208" i="69"/>
  <c r="Q215" i="69"/>
  <c r="Q156" i="69"/>
  <c r="Q213" i="69" s="1"/>
  <c r="N202" i="71"/>
  <c r="E202" i="72"/>
  <c r="C148" i="48"/>
  <c r="C143" i="44"/>
  <c r="Q166" i="48"/>
  <c r="N98" i="72"/>
  <c r="N170" i="72" s="1"/>
  <c r="G12" i="49"/>
  <c r="H12" i="49"/>
  <c r="J161" i="64"/>
  <c r="G112" i="65"/>
  <c r="L36" i="49"/>
  <c r="Q112" i="66"/>
  <c r="E55" i="49"/>
  <c r="I143" i="67"/>
  <c r="C239" i="68"/>
  <c r="C167" i="68"/>
  <c r="Q97" i="49"/>
  <c r="G112" i="70"/>
  <c r="G137" i="70"/>
  <c r="E139" i="49"/>
  <c r="H111" i="71"/>
  <c r="H129" i="71" s="1"/>
  <c r="H130" i="71"/>
  <c r="I116" i="71"/>
  <c r="C136" i="72"/>
  <c r="B174" i="64"/>
  <c r="B168" i="64" s="1"/>
  <c r="D211" i="66"/>
  <c r="D77" i="50"/>
  <c r="F259" i="68"/>
  <c r="P93" i="50"/>
  <c r="Q211" i="69"/>
  <c r="L212" i="71"/>
  <c r="L152" i="71"/>
  <c r="E175" i="50"/>
  <c r="O338" i="65"/>
  <c r="L202" i="71"/>
  <c r="K291" i="69"/>
  <c r="K285" i="69" s="1"/>
  <c r="Q136" i="58"/>
  <c r="K327" i="65"/>
  <c r="K324" i="67"/>
  <c r="I327" i="67"/>
  <c r="N322" i="71"/>
  <c r="E403" i="65"/>
  <c r="Q403" i="65"/>
  <c r="K342" i="69"/>
  <c r="O334" i="72"/>
  <c r="O388" i="72" s="1"/>
  <c r="I465" i="68"/>
  <c r="M154" i="58"/>
  <c r="H12" i="59"/>
  <c r="M324" i="70"/>
  <c r="H372" i="64"/>
  <c r="O375" i="64"/>
  <c r="D338" i="66"/>
  <c r="P380" i="64"/>
  <c r="Q348" i="69"/>
  <c r="L384" i="72"/>
  <c r="C97" i="58"/>
  <c r="N16" i="58"/>
  <c r="L70" i="58"/>
  <c r="L285" i="70"/>
  <c r="N136" i="58"/>
  <c r="D172" i="58"/>
  <c r="O365" i="64"/>
  <c r="I435" i="64"/>
  <c r="I372" i="64"/>
  <c r="H51" i="59"/>
  <c r="F338" i="67"/>
  <c r="N338" i="67"/>
  <c r="K413" i="68"/>
  <c r="K485" i="68"/>
  <c r="N417" i="68"/>
  <c r="L329" i="70"/>
  <c r="N331" i="70"/>
  <c r="N312" i="71"/>
  <c r="N293" i="71"/>
  <c r="D172" i="59"/>
  <c r="I325" i="72"/>
  <c r="H348" i="66"/>
  <c r="H342" i="66" s="1"/>
  <c r="O70" i="60"/>
  <c r="J403" i="70"/>
  <c r="O384" i="71"/>
  <c r="E87" i="58"/>
  <c r="C457" i="68"/>
  <c r="C409" i="68"/>
  <c r="G465" i="68"/>
  <c r="O369" i="69"/>
  <c r="O291" i="69"/>
  <c r="K291" i="70"/>
  <c r="O172" i="58"/>
  <c r="C32" i="59"/>
  <c r="H335" i="66"/>
  <c r="L70" i="59"/>
  <c r="H74" i="59"/>
  <c r="K89" i="59"/>
  <c r="I327" i="69"/>
  <c r="K310" i="69"/>
  <c r="K304" i="69" s="1"/>
  <c r="E338" i="69"/>
  <c r="G132" i="59"/>
  <c r="N154" i="59"/>
  <c r="F342" i="65"/>
  <c r="E51" i="60"/>
  <c r="O49" i="60"/>
  <c r="D403" i="69"/>
  <c r="G348" i="69"/>
  <c r="G405" i="69" s="1"/>
  <c r="D384" i="71"/>
  <c r="I334" i="71"/>
  <c r="I388" i="71" s="1"/>
  <c r="F386" i="72"/>
  <c r="Q334" i="72"/>
  <c r="Q388" i="72" s="1"/>
  <c r="C89" i="58"/>
  <c r="D372" i="64"/>
  <c r="L32" i="58"/>
  <c r="J74" i="58"/>
  <c r="D87" i="58"/>
  <c r="L87" i="58"/>
  <c r="F130" i="58"/>
  <c r="F154" i="58"/>
  <c r="L275" i="72"/>
  <c r="G368" i="64"/>
  <c r="G324" i="65"/>
  <c r="J338" i="65"/>
  <c r="M329" i="66"/>
  <c r="P338" i="67"/>
  <c r="I413" i="68"/>
  <c r="F417" i="68"/>
  <c r="D312" i="71"/>
  <c r="M372" i="71"/>
  <c r="M318" i="71"/>
  <c r="G325" i="71"/>
  <c r="N312" i="72"/>
  <c r="J377" i="68"/>
  <c r="I93" i="50"/>
  <c r="F49" i="49"/>
  <c r="J148" i="49"/>
  <c r="K166" i="48"/>
  <c r="E139" i="48"/>
  <c r="B136" i="48"/>
  <c r="H120" i="48"/>
  <c r="I181" i="68"/>
  <c r="G227" i="68"/>
  <c r="G130" i="68"/>
  <c r="G179" i="68"/>
  <c r="I224" i="68"/>
  <c r="I127" i="68"/>
  <c r="I176" i="68"/>
  <c r="D222" i="68"/>
  <c r="J123" i="68"/>
  <c r="J171" i="68" s="1"/>
  <c r="G119" i="68"/>
  <c r="G216" i="68"/>
  <c r="G168" i="68"/>
  <c r="Q115" i="68"/>
  <c r="Q163" i="68" s="1"/>
  <c r="Q212" i="68"/>
  <c r="Q164" i="68"/>
  <c r="O83" i="48"/>
  <c r="B99" i="48"/>
  <c r="M79" i="48"/>
  <c r="H78" i="48"/>
  <c r="N75" i="48"/>
  <c r="M73" i="48"/>
  <c r="D72" i="48"/>
  <c r="N69" i="48"/>
  <c r="D172" i="67"/>
  <c r="B105" i="66"/>
  <c r="E105" i="66"/>
  <c r="O141" i="66"/>
  <c r="F101" i="66"/>
  <c r="F140" i="66"/>
  <c r="L97" i="66"/>
  <c r="L135" i="66" s="1"/>
  <c r="N45" i="48"/>
  <c r="B35" i="48"/>
  <c r="O40" i="48"/>
  <c r="J38" i="48"/>
  <c r="E37" i="48"/>
  <c r="K34" i="48"/>
  <c r="Q31" i="48"/>
  <c r="H29" i="48"/>
  <c r="K134" i="65"/>
  <c r="F94" i="65"/>
  <c r="O206" i="64"/>
  <c r="O121" i="64"/>
  <c r="O164" i="64"/>
  <c r="Q118" i="64"/>
  <c r="Q161" i="64"/>
  <c r="H159" i="64"/>
  <c r="N114" i="64"/>
  <c r="E155" i="64"/>
  <c r="G109" i="64"/>
  <c r="G151" i="64" s="1"/>
  <c r="G152" i="64"/>
  <c r="M5" i="48"/>
  <c r="B15" i="48"/>
  <c r="M93" i="50"/>
  <c r="H100" i="50"/>
  <c r="L166" i="48"/>
  <c r="E143" i="44"/>
  <c r="E148" i="48"/>
  <c r="I132" i="48"/>
  <c r="L120" i="48"/>
  <c r="K102" i="48"/>
  <c r="P98" i="48"/>
  <c r="C96" i="48"/>
  <c r="I94" i="48"/>
  <c r="K91" i="48"/>
  <c r="M88" i="48"/>
  <c r="N112" i="68"/>
  <c r="N161" i="68"/>
  <c r="K108" i="67"/>
  <c r="K147" i="67"/>
  <c r="F145" i="67"/>
  <c r="H142" i="67"/>
  <c r="N101" i="67"/>
  <c r="N178" i="67"/>
  <c r="N140" i="67"/>
  <c r="P97" i="67"/>
  <c r="P135" i="67" s="1"/>
  <c r="P136" i="67"/>
  <c r="J94" i="67"/>
  <c r="J132" i="67" s="1"/>
  <c r="K186" i="66"/>
  <c r="K148" i="66"/>
  <c r="F108" i="66"/>
  <c r="F147" i="66"/>
  <c r="H105" i="66"/>
  <c r="H144" i="66"/>
  <c r="J179" i="66"/>
  <c r="L138" i="66"/>
  <c r="J46" i="48"/>
  <c r="B34" i="48"/>
  <c r="J40" i="48"/>
  <c r="P37" i="48"/>
  <c r="G35" i="48"/>
  <c r="H31" i="48"/>
  <c r="I94" i="65"/>
  <c r="I133" i="65"/>
  <c r="M162" i="64"/>
  <c r="D118" i="64"/>
  <c r="D161" i="64"/>
  <c r="F158" i="64"/>
  <c r="L155" i="64"/>
  <c r="G154" i="64"/>
  <c r="I6" i="48"/>
  <c r="B14" i="48"/>
  <c r="E150" i="50"/>
  <c r="D172" i="48"/>
  <c r="P36" i="49"/>
  <c r="B150" i="49"/>
  <c r="C118" i="65"/>
  <c r="C112" i="65" s="1"/>
  <c r="E139" i="65"/>
  <c r="E118" i="65"/>
  <c r="O194" i="66"/>
  <c r="F133" i="67"/>
  <c r="E116" i="72"/>
  <c r="Q202" i="72"/>
  <c r="O89" i="58"/>
  <c r="C344" i="64"/>
  <c r="C89" i="59"/>
  <c r="I310" i="70"/>
  <c r="I304" i="70" s="1"/>
  <c r="I323" i="70" s="1"/>
  <c r="O403" i="66"/>
  <c r="H348" i="67"/>
  <c r="H342" i="67" s="1"/>
  <c r="N68" i="59"/>
  <c r="E172" i="48"/>
  <c r="H172" i="48"/>
  <c r="B135" i="68"/>
  <c r="L148" i="64"/>
  <c r="L126" i="64"/>
  <c r="O19" i="49"/>
  <c r="J32" i="49"/>
  <c r="I36" i="49"/>
  <c r="Q136" i="66"/>
  <c r="C70" i="49"/>
  <c r="E147" i="67"/>
  <c r="N148" i="67"/>
  <c r="F162" i="68"/>
  <c r="P164" i="68"/>
  <c r="K93" i="49"/>
  <c r="J250" i="68"/>
  <c r="J135" i="68"/>
  <c r="K120" i="49"/>
  <c r="K132" i="49"/>
  <c r="G150" i="49"/>
  <c r="C140" i="71"/>
  <c r="P154" i="49"/>
  <c r="D143" i="71"/>
  <c r="N130" i="72"/>
  <c r="N111" i="72"/>
  <c r="G132" i="72"/>
  <c r="B168" i="50"/>
  <c r="Q168" i="64"/>
  <c r="H235" i="64"/>
  <c r="L12" i="50"/>
  <c r="Q156" i="65"/>
  <c r="Q213" i="65" s="1"/>
  <c r="G49" i="50"/>
  <c r="I156" i="66"/>
  <c r="I219" i="66"/>
  <c r="I156" i="67"/>
  <c r="P259" i="68"/>
  <c r="L150" i="70"/>
  <c r="H215" i="70"/>
  <c r="H156" i="70"/>
  <c r="H213" i="70" s="1"/>
  <c r="O148" i="50"/>
  <c r="O143" i="47"/>
  <c r="N166" i="58"/>
  <c r="H136" i="66"/>
  <c r="J172" i="68"/>
  <c r="G263" i="68"/>
  <c r="J211" i="69"/>
  <c r="G175" i="50"/>
  <c r="K154" i="48"/>
  <c r="Q12" i="49"/>
  <c r="K36" i="49"/>
  <c r="I148" i="65"/>
  <c r="P112" i="66"/>
  <c r="F141" i="66"/>
  <c r="L170" i="68"/>
  <c r="P196" i="69"/>
  <c r="P139" i="69"/>
  <c r="P118" i="69"/>
  <c r="K136" i="49"/>
  <c r="L116" i="71"/>
  <c r="L111" i="71" s="1"/>
  <c r="L129" i="71" s="1"/>
  <c r="O9" i="50"/>
  <c r="O3" i="47"/>
  <c r="G211" i="65"/>
  <c r="L30" i="50"/>
  <c r="L24" i="47"/>
  <c r="M30" i="50"/>
  <c r="Q259" i="68"/>
  <c r="G156" i="69"/>
  <c r="M208" i="70"/>
  <c r="F156" i="70"/>
  <c r="F213" i="70" s="1"/>
  <c r="C204" i="72"/>
  <c r="O291" i="66"/>
  <c r="O285" i="66" s="1"/>
  <c r="M280" i="71"/>
  <c r="M275" i="71" s="1"/>
  <c r="M354" i="71"/>
  <c r="K354" i="71"/>
  <c r="K280" i="71"/>
  <c r="K316" i="71" s="1"/>
  <c r="K30" i="60"/>
  <c r="C170" i="71"/>
  <c r="C98" i="72"/>
  <c r="J133" i="67"/>
  <c r="F172" i="68"/>
  <c r="J172" i="49"/>
  <c r="K100" i="50"/>
  <c r="M208" i="71"/>
  <c r="M152" i="71"/>
  <c r="M206" i="71" s="1"/>
  <c r="C93" i="70"/>
  <c r="B146" i="69"/>
  <c r="F16" i="49"/>
  <c r="O49" i="49"/>
  <c r="E148" i="66"/>
  <c r="O118" i="67"/>
  <c r="O112" i="67" s="1"/>
  <c r="O105" i="45"/>
  <c r="I120" i="49"/>
  <c r="O136" i="49"/>
  <c r="M203" i="70"/>
  <c r="M146" i="70"/>
  <c r="O157" i="49"/>
  <c r="C174" i="64"/>
  <c r="C237" i="64" s="1"/>
  <c r="M19" i="50"/>
  <c r="H51" i="50"/>
  <c r="K208" i="69"/>
  <c r="J208" i="70"/>
  <c r="O9" i="58"/>
  <c r="K74" i="58"/>
  <c r="H148" i="58"/>
  <c r="O280" i="72"/>
  <c r="I49" i="60"/>
  <c r="H93" i="60"/>
  <c r="E148" i="59"/>
  <c r="Q369" i="69"/>
  <c r="Q291" i="69"/>
  <c r="Q285" i="69" s="1"/>
  <c r="M291" i="70"/>
  <c r="M285" i="70" s="1"/>
  <c r="Q324" i="66"/>
  <c r="Q304" i="66"/>
  <c r="L9" i="58"/>
  <c r="D353" i="68"/>
  <c r="D402" i="68"/>
  <c r="D285" i="69"/>
  <c r="J154" i="58"/>
  <c r="K388" i="65"/>
  <c r="K331" i="65"/>
  <c r="K310" i="65"/>
  <c r="K304" i="65" s="1"/>
  <c r="H338" i="65"/>
  <c r="H310" i="66"/>
  <c r="H331" i="66"/>
  <c r="G335" i="67"/>
  <c r="H417" i="68"/>
  <c r="H338" i="69"/>
  <c r="J388" i="70"/>
  <c r="J310" i="70"/>
  <c r="L136" i="59"/>
  <c r="E325" i="71"/>
  <c r="J447" i="64"/>
  <c r="N348" i="65"/>
  <c r="J403" i="67"/>
  <c r="Q70" i="60"/>
  <c r="D400" i="69"/>
  <c r="Q55" i="58"/>
  <c r="C331" i="65"/>
  <c r="C310" i="65"/>
  <c r="F12" i="59"/>
  <c r="P32" i="59"/>
  <c r="P335" i="67"/>
  <c r="P310" i="67"/>
  <c r="K338" i="70"/>
  <c r="M407" i="66"/>
  <c r="E400" i="70"/>
  <c r="C285" i="67"/>
  <c r="P36" i="58"/>
  <c r="F324" i="67"/>
  <c r="N68" i="58"/>
  <c r="J291" i="69"/>
  <c r="E335" i="66"/>
  <c r="D89" i="59"/>
  <c r="E154" i="59"/>
  <c r="J312" i="72"/>
  <c r="I342" i="67"/>
  <c r="O93" i="60"/>
  <c r="N400" i="70"/>
  <c r="I386" i="71"/>
  <c r="O161" i="60"/>
  <c r="I58" i="50"/>
  <c r="B9" i="50"/>
  <c r="K58" i="49"/>
  <c r="L97" i="49"/>
  <c r="P139" i="48"/>
  <c r="H181" i="68"/>
  <c r="H127" i="68"/>
  <c r="H176" i="68"/>
  <c r="O60" i="48"/>
  <c r="J59" i="48"/>
  <c r="P56" i="48"/>
  <c r="N53" i="48"/>
  <c r="P50" i="48"/>
  <c r="I145" i="65"/>
  <c r="Q101" i="65"/>
  <c r="N27" i="48"/>
  <c r="P22" i="48"/>
  <c r="C21" i="48"/>
  <c r="I18" i="48"/>
  <c r="K15" i="48"/>
  <c r="Q13" i="48"/>
  <c r="D11" i="48"/>
  <c r="Q6" i="48"/>
  <c r="B20" i="48"/>
  <c r="P118" i="67"/>
  <c r="F485" i="68"/>
  <c r="F413" i="68"/>
  <c r="Q310" i="70"/>
  <c r="Q304" i="70" s="1"/>
  <c r="Q323" i="70" s="1"/>
  <c r="J118" i="65"/>
  <c r="P136" i="49"/>
  <c r="C139" i="50"/>
  <c r="Q148" i="50"/>
  <c r="Q143" i="47"/>
  <c r="C68" i="58"/>
  <c r="K105" i="45"/>
  <c r="K132" i="67"/>
  <c r="K112" i="67"/>
  <c r="J62" i="45"/>
  <c r="G77" i="49"/>
  <c r="C111" i="49"/>
  <c r="D111" i="49"/>
  <c r="J152" i="71"/>
  <c r="J206" i="71" s="1"/>
  <c r="K111" i="59"/>
  <c r="M200" i="66"/>
  <c r="I172" i="48"/>
  <c r="I142" i="67"/>
  <c r="L166" i="68"/>
  <c r="L211" i="67"/>
  <c r="H189" i="68"/>
  <c r="H87" i="50"/>
  <c r="D130" i="50"/>
  <c r="D124" i="47"/>
  <c r="K139" i="50"/>
  <c r="K124" i="50" s="1"/>
  <c r="K164" i="68"/>
  <c r="M49" i="50"/>
  <c r="I143" i="69"/>
  <c r="I200" i="69"/>
  <c r="K97" i="49"/>
  <c r="O152" i="71"/>
  <c r="G373" i="66"/>
  <c r="Q30" i="60"/>
  <c r="Q250" i="68"/>
  <c r="F132" i="70"/>
  <c r="F112" i="70"/>
  <c r="F131" i="70" s="1"/>
  <c r="N143" i="70"/>
  <c r="I194" i="72"/>
  <c r="I140" i="72"/>
  <c r="H19" i="50"/>
  <c r="E156" i="67"/>
  <c r="I111" i="58"/>
  <c r="K369" i="65"/>
  <c r="K291" i="65"/>
  <c r="Q417" i="68"/>
  <c r="E285" i="67"/>
  <c r="C447" i="64"/>
  <c r="C30" i="58"/>
  <c r="D51" i="59"/>
  <c r="J392" i="69"/>
  <c r="J335" i="69"/>
  <c r="F368" i="64"/>
  <c r="P324" i="65"/>
  <c r="O335" i="70"/>
  <c r="O310" i="70"/>
  <c r="E312" i="72"/>
  <c r="L111" i="58"/>
  <c r="P312" i="71"/>
  <c r="P293" i="71"/>
  <c r="I318" i="71"/>
  <c r="I372" i="71"/>
  <c r="I298" i="71"/>
  <c r="H414" i="65"/>
  <c r="J143" i="47"/>
  <c r="J148" i="50"/>
  <c r="K237" i="68"/>
  <c r="P97" i="49"/>
  <c r="C166" i="48"/>
  <c r="F169" i="68"/>
  <c r="D166" i="68"/>
  <c r="I112" i="68"/>
  <c r="I160" i="68" s="1"/>
  <c r="I145" i="67"/>
  <c r="C142" i="67"/>
  <c r="E101" i="67"/>
  <c r="E140" i="67"/>
  <c r="J134" i="67"/>
  <c r="Q108" i="66"/>
  <c r="Q147" i="66"/>
  <c r="O105" i="66"/>
  <c r="O144" i="66"/>
  <c r="F48" i="48"/>
  <c r="E172" i="66"/>
  <c r="E134" i="66"/>
  <c r="B171" i="65"/>
  <c r="B94" i="65"/>
  <c r="B133" i="65"/>
  <c r="K182" i="65"/>
  <c r="K105" i="65"/>
  <c r="K143" i="65" s="1"/>
  <c r="K144" i="65"/>
  <c r="M141" i="65"/>
  <c r="G176" i="65"/>
  <c r="I109" i="64"/>
  <c r="I151" i="64" s="1"/>
  <c r="H6" i="48"/>
  <c r="C5" i="48"/>
  <c r="I32" i="49"/>
  <c r="O89" i="49"/>
  <c r="F211" i="70"/>
  <c r="O124" i="47"/>
  <c r="O130" i="50"/>
  <c r="M335" i="67"/>
  <c r="L335" i="70"/>
  <c r="F81" i="57"/>
  <c r="M51" i="58"/>
  <c r="D74" i="59"/>
  <c r="I400" i="69"/>
  <c r="L30" i="60"/>
  <c r="H32" i="50"/>
  <c r="Q150" i="66"/>
  <c r="M215" i="71"/>
  <c r="G143" i="70"/>
  <c r="G200" i="70"/>
  <c r="P12" i="49"/>
  <c r="C105" i="45"/>
  <c r="G168" i="64"/>
  <c r="L211" i="65"/>
  <c r="I93" i="58"/>
  <c r="E348" i="66"/>
  <c r="E405" i="66" s="1"/>
  <c r="J87" i="60"/>
  <c r="N93" i="60"/>
  <c r="Q87" i="58"/>
  <c r="M70" i="59"/>
  <c r="H373" i="65"/>
  <c r="L55" i="58"/>
  <c r="P87" i="58"/>
  <c r="J136" i="58"/>
  <c r="J166" i="58"/>
  <c r="N392" i="65"/>
  <c r="N335" i="65"/>
  <c r="F117" i="59"/>
  <c r="E298" i="72"/>
  <c r="P342" i="69"/>
  <c r="K403" i="69"/>
  <c r="K172" i="58"/>
  <c r="E324" i="67"/>
  <c r="M327" i="69"/>
  <c r="H386" i="64"/>
  <c r="H380" i="64" s="1"/>
  <c r="H280" i="71"/>
  <c r="H275" i="71" s="1"/>
  <c r="K338" i="66"/>
  <c r="B30" i="50"/>
  <c r="M111" i="49"/>
  <c r="C139" i="48"/>
  <c r="P120" i="48"/>
  <c r="M130" i="68"/>
  <c r="M226" i="68" s="1"/>
  <c r="M227" i="68"/>
  <c r="L225" i="68"/>
  <c r="L177" i="68"/>
  <c r="K127" i="68"/>
  <c r="J174" i="68"/>
  <c r="I221" i="68"/>
  <c r="D220" i="68"/>
  <c r="D123" i="68"/>
  <c r="D172" i="68"/>
  <c r="C170" i="68"/>
  <c r="I119" i="68"/>
  <c r="I168" i="68"/>
  <c r="O148" i="67"/>
  <c r="F108" i="67"/>
  <c r="F147" i="67"/>
  <c r="D182" i="67"/>
  <c r="D105" i="67"/>
  <c r="D181" i="67" s="1"/>
  <c r="D144" i="67"/>
  <c r="Q101" i="67"/>
  <c r="O97" i="67"/>
  <c r="O135" i="67" s="1"/>
  <c r="E94" i="67"/>
  <c r="E133" i="67"/>
  <c r="F186" i="66"/>
  <c r="F148" i="66"/>
  <c r="D145" i="66"/>
  <c r="Q141" i="66"/>
  <c r="K176" i="66"/>
  <c r="Q46" i="48"/>
  <c r="L45" i="48"/>
  <c r="B38" i="48"/>
  <c r="J41" i="48"/>
  <c r="Q40" i="48"/>
  <c r="I40" i="48"/>
  <c r="H38" i="48"/>
  <c r="G37" i="48"/>
  <c r="Q34" i="48"/>
  <c r="P33" i="48"/>
  <c r="D33" i="48"/>
  <c r="C31" i="48"/>
  <c r="L6" i="48"/>
  <c r="K5" i="48"/>
  <c r="B18" i="48"/>
  <c r="Q49" i="49"/>
  <c r="E116" i="71"/>
  <c r="K384" i="71"/>
  <c r="I143" i="44"/>
  <c r="I148" i="48"/>
  <c r="L117" i="49"/>
  <c r="P161" i="68"/>
  <c r="C143" i="69"/>
  <c r="N132" i="71"/>
  <c r="G30" i="59"/>
  <c r="O335" i="69"/>
  <c r="D501" i="68"/>
  <c r="H87" i="58"/>
  <c r="G322" i="71"/>
  <c r="K384" i="72"/>
  <c r="Q93" i="50"/>
  <c r="N150" i="48"/>
  <c r="G68" i="58"/>
  <c r="D9" i="59"/>
  <c r="N81" i="57"/>
  <c r="H334" i="71"/>
  <c r="H388" i="71" s="1"/>
  <c r="N329" i="72"/>
  <c r="H32" i="58"/>
  <c r="F312" i="72"/>
  <c r="O291" i="70"/>
  <c r="O285" i="70" s="1"/>
  <c r="P384" i="72"/>
  <c r="Q402" i="68"/>
  <c r="Q377" i="68"/>
  <c r="O132" i="70"/>
  <c r="K177" i="69"/>
  <c r="K99" i="69"/>
  <c r="E137" i="69"/>
  <c r="E175" i="69"/>
  <c r="P166" i="49"/>
  <c r="P161" i="45"/>
  <c r="C124" i="47"/>
  <c r="C130" i="50"/>
  <c r="K166" i="50"/>
  <c r="K407" i="65"/>
  <c r="K348" i="65"/>
  <c r="M68" i="49"/>
  <c r="B143" i="72"/>
  <c r="O112" i="65"/>
  <c r="O143" i="70"/>
  <c r="O136" i="72"/>
  <c r="J318" i="71"/>
  <c r="J372" i="71"/>
  <c r="J318" i="72"/>
  <c r="J372" i="72"/>
  <c r="O400" i="70"/>
  <c r="C410" i="64"/>
  <c r="C323" i="64"/>
  <c r="C317" i="64" s="1"/>
  <c r="E325" i="72"/>
  <c r="E329" i="72"/>
  <c r="P388" i="65"/>
  <c r="P331" i="65"/>
  <c r="P310" i="65"/>
  <c r="N325" i="71"/>
  <c r="C501" i="68"/>
  <c r="L143" i="60"/>
  <c r="G143" i="60"/>
  <c r="H359" i="68"/>
  <c r="H81" i="54"/>
  <c r="L338" i="70"/>
  <c r="L143" i="47"/>
  <c r="L148" i="50"/>
  <c r="K143" i="45"/>
  <c r="K148" i="49"/>
  <c r="E143" i="70"/>
  <c r="K130" i="71"/>
  <c r="E143" i="72"/>
  <c r="E9" i="50"/>
  <c r="L219" i="65"/>
  <c r="L156" i="65"/>
  <c r="J215" i="71"/>
  <c r="G143" i="71"/>
  <c r="N93" i="71"/>
  <c r="I49" i="49"/>
  <c r="Q409" i="68"/>
  <c r="L338" i="66"/>
  <c r="Q447" i="64"/>
  <c r="H161" i="60"/>
  <c r="G386" i="71"/>
  <c r="G324" i="66"/>
  <c r="G285" i="66"/>
  <c r="L431" i="68"/>
  <c r="L425" i="68" s="1"/>
  <c r="L81" i="57"/>
  <c r="I43" i="45"/>
  <c r="C146" i="70"/>
  <c r="K116" i="71"/>
  <c r="K190" i="71"/>
  <c r="K136" i="71"/>
  <c r="J188" i="72"/>
  <c r="E136" i="72"/>
  <c r="E190" i="72"/>
  <c r="H143" i="72"/>
  <c r="B208" i="69"/>
  <c r="P183" i="68"/>
  <c r="D208" i="70"/>
  <c r="N204" i="71"/>
  <c r="Q317" i="64"/>
  <c r="N176" i="72"/>
  <c r="C132" i="69"/>
  <c r="F215" i="65"/>
  <c r="J93" i="72"/>
  <c r="D9" i="49"/>
  <c r="O175" i="68"/>
  <c r="H196" i="69"/>
  <c r="H139" i="69"/>
  <c r="H118" i="69"/>
  <c r="F135" i="70"/>
  <c r="L146" i="70"/>
  <c r="L136" i="71"/>
  <c r="M143" i="71"/>
  <c r="M197" i="71"/>
  <c r="Q235" i="64"/>
  <c r="C24" i="47"/>
  <c r="C30" i="50"/>
  <c r="P156" i="65"/>
  <c r="K156" i="66"/>
  <c r="K213" i="66" s="1"/>
  <c r="F208" i="69"/>
  <c r="M150" i="70"/>
  <c r="G202" i="72"/>
  <c r="O166" i="50"/>
  <c r="J112" i="67"/>
  <c r="F171" i="68"/>
  <c r="D174" i="64"/>
  <c r="D156" i="66"/>
  <c r="D219" i="66"/>
  <c r="J166" i="48"/>
  <c r="F143" i="71"/>
  <c r="F197" i="71"/>
  <c r="J211" i="67"/>
  <c r="E222" i="70"/>
  <c r="D204" i="71"/>
  <c r="K280" i="72"/>
  <c r="O360" i="64"/>
  <c r="O338" i="64"/>
  <c r="H431" i="64"/>
  <c r="H368" i="64"/>
  <c r="M335" i="65"/>
  <c r="E338" i="67"/>
  <c r="I409" i="68"/>
  <c r="I335" i="69"/>
  <c r="I392" i="69"/>
  <c r="N342" i="66"/>
  <c r="G400" i="70"/>
  <c r="P386" i="72"/>
  <c r="F384" i="71"/>
  <c r="D291" i="67"/>
  <c r="N354" i="71"/>
  <c r="N280" i="71"/>
  <c r="H361" i="72"/>
  <c r="Q368" i="64"/>
  <c r="Q431" i="64"/>
  <c r="J338" i="70"/>
  <c r="O501" i="68"/>
  <c r="H124" i="60"/>
  <c r="K414" i="64"/>
  <c r="O358" i="72"/>
  <c r="C338" i="66"/>
  <c r="K481" i="68"/>
  <c r="K409" i="68"/>
  <c r="G331" i="70"/>
  <c r="G388" i="70"/>
  <c r="O314" i="72"/>
  <c r="C380" i="64"/>
  <c r="G403" i="67"/>
  <c r="N348" i="67"/>
  <c r="Q105" i="60"/>
  <c r="L384" i="71"/>
  <c r="L386" i="71"/>
  <c r="F338" i="65"/>
  <c r="H304" i="69"/>
  <c r="H329" i="69"/>
  <c r="J388" i="69"/>
  <c r="J331" i="69"/>
  <c r="P338" i="70"/>
  <c r="O380" i="64"/>
  <c r="F342" i="70"/>
  <c r="P403" i="70"/>
  <c r="K386" i="72"/>
  <c r="K162" i="68"/>
  <c r="B212" i="68"/>
  <c r="B115" i="68"/>
  <c r="B163" i="68" s="1"/>
  <c r="N145" i="67"/>
  <c r="P142" i="67"/>
  <c r="G179" i="67"/>
  <c r="I176" i="67"/>
  <c r="O148" i="66"/>
  <c r="J108" i="66"/>
  <c r="P105" i="66"/>
  <c r="P182" i="66"/>
  <c r="P144" i="66"/>
  <c r="P138" i="66"/>
  <c r="M94" i="65"/>
  <c r="M171" i="65"/>
  <c r="M133" i="65"/>
  <c r="F121" i="64"/>
  <c r="F205" i="64" s="1"/>
  <c r="F206" i="64"/>
  <c r="H118" i="64"/>
  <c r="H161" i="64"/>
  <c r="N200" i="64"/>
  <c r="N158" i="64"/>
  <c r="P197" i="64"/>
  <c r="P155" i="64"/>
  <c r="C196" i="64"/>
  <c r="C154" i="64"/>
  <c r="P106" i="64"/>
  <c r="C235" i="64"/>
  <c r="I202" i="72"/>
  <c r="H112" i="66"/>
  <c r="K171" i="68"/>
  <c r="K222" i="66"/>
  <c r="C420" i="68"/>
  <c r="Q239" i="68"/>
  <c r="Q167" i="68"/>
  <c r="J49" i="49"/>
  <c r="J43" i="45"/>
  <c r="J211" i="66"/>
  <c r="C222" i="66"/>
  <c r="O331" i="69"/>
  <c r="O388" i="69"/>
  <c r="G197" i="72"/>
  <c r="G143" i="72"/>
  <c r="I98" i="71"/>
  <c r="I172" i="71"/>
  <c r="D130" i="49"/>
  <c r="M208" i="69"/>
  <c r="K211" i="69"/>
  <c r="J105" i="47"/>
  <c r="J111" i="50"/>
  <c r="J200" i="65"/>
  <c r="D143" i="69"/>
  <c r="J190" i="72"/>
  <c r="J136" i="72"/>
  <c r="E211" i="67"/>
  <c r="K222" i="67"/>
  <c r="L166" i="50"/>
  <c r="L161" i="50" s="1"/>
  <c r="L161" i="47"/>
  <c r="I215" i="69"/>
  <c r="I156" i="69"/>
  <c r="I213" i="69" s="1"/>
  <c r="L196" i="65"/>
  <c r="L118" i="65"/>
  <c r="D130" i="71"/>
  <c r="M140" i="71"/>
  <c r="M194" i="71"/>
  <c r="H130" i="72"/>
  <c r="C81" i="47"/>
  <c r="C189" i="68"/>
  <c r="C261" i="68" s="1"/>
  <c r="C87" i="50"/>
  <c r="I208" i="72"/>
  <c r="M417" i="64"/>
  <c r="M324" i="66"/>
  <c r="M304" i="66"/>
  <c r="H285" i="70"/>
  <c r="E372" i="64"/>
  <c r="D395" i="69"/>
  <c r="D338" i="69"/>
  <c r="C383" i="68"/>
  <c r="C377" i="68" s="1"/>
  <c r="C401" i="68" s="1"/>
  <c r="C81" i="55"/>
  <c r="I338" i="65"/>
  <c r="K372" i="64"/>
  <c r="J417" i="68"/>
  <c r="J489" i="68"/>
  <c r="H312" i="71"/>
  <c r="H293" i="71"/>
  <c r="P314" i="71"/>
  <c r="G342" i="65"/>
  <c r="O509" i="68"/>
  <c r="J400" i="69"/>
  <c r="N9" i="50"/>
  <c r="N3" i="47"/>
  <c r="C212" i="68"/>
  <c r="C115" i="68"/>
  <c r="C163" i="68" s="1"/>
  <c r="C97" i="67"/>
  <c r="C135" i="67" s="1"/>
  <c r="Q134" i="65"/>
  <c r="L94" i="65"/>
  <c r="L133" i="65"/>
  <c r="O166" i="64"/>
  <c r="N165" i="64"/>
  <c r="M121" i="64"/>
  <c r="G118" i="64"/>
  <c r="G160" i="64" s="1"/>
  <c r="Q200" i="64"/>
  <c r="Q158" i="64"/>
  <c r="P114" i="64"/>
  <c r="P111" i="64" s="1"/>
  <c r="P199" i="64"/>
  <c r="P157" i="64"/>
  <c r="O155" i="64"/>
  <c r="N154" i="64"/>
  <c r="O106" i="64"/>
  <c r="B114" i="64"/>
  <c r="B198" i="64" s="1"/>
  <c r="B199" i="64"/>
  <c r="O81" i="45"/>
  <c r="O141" i="68"/>
  <c r="O135" i="68" s="1"/>
  <c r="O87" i="49"/>
  <c r="O168" i="64"/>
  <c r="M375" i="64"/>
  <c r="I402" i="68"/>
  <c r="P403" i="69"/>
  <c r="G420" i="68"/>
  <c r="D3" i="45"/>
  <c r="M139" i="70"/>
  <c r="M118" i="70"/>
  <c r="M112" i="70" s="1"/>
  <c r="F9" i="49"/>
  <c r="F3" i="45"/>
  <c r="Q143" i="69"/>
  <c r="Q200" i="69"/>
  <c r="H30" i="50"/>
  <c r="E222" i="69"/>
  <c r="I184" i="69"/>
  <c r="P150" i="64"/>
  <c r="N140" i="71"/>
  <c r="N194" i="71"/>
  <c r="J156" i="67"/>
  <c r="P9" i="49"/>
  <c r="M112" i="66"/>
  <c r="I146" i="69"/>
  <c r="P211" i="66"/>
  <c r="H147" i="72"/>
  <c r="P152" i="72"/>
  <c r="P206" i="72" s="1"/>
  <c r="I359" i="68"/>
  <c r="I353" i="68" s="1"/>
  <c r="I81" i="54"/>
  <c r="D325" i="71"/>
  <c r="N403" i="69"/>
  <c r="Q420" i="68"/>
  <c r="Q468" i="68"/>
  <c r="O285" i="69"/>
  <c r="L410" i="64"/>
  <c r="L323" i="64"/>
  <c r="D291" i="66"/>
  <c r="D285" i="66" s="1"/>
  <c r="I492" i="68"/>
  <c r="I420" i="68"/>
  <c r="F324" i="69"/>
  <c r="O293" i="71"/>
  <c r="O316" i="71"/>
  <c r="O325" i="72"/>
  <c r="G81" i="54"/>
  <c r="G359" i="68"/>
  <c r="G353" i="68" s="1"/>
  <c r="H324" i="65"/>
  <c r="H304" i="65"/>
  <c r="M324" i="67"/>
  <c r="M304" i="67"/>
  <c r="M323" i="67" s="1"/>
  <c r="G388" i="67"/>
  <c r="G331" i="67"/>
  <c r="G310" i="67"/>
  <c r="I338" i="69"/>
  <c r="L318" i="71"/>
  <c r="L372" i="71"/>
  <c r="L285" i="66"/>
  <c r="G81" i="55"/>
  <c r="O322" i="71"/>
  <c r="K379" i="71"/>
  <c r="K325" i="71"/>
  <c r="G115" i="68"/>
  <c r="G163" i="68" s="1"/>
  <c r="I134" i="66"/>
  <c r="H94" i="66"/>
  <c r="N186" i="65"/>
  <c r="M108" i="65"/>
  <c r="M146" i="65" s="1"/>
  <c r="P183" i="65"/>
  <c r="P145" i="65"/>
  <c r="O105" i="65"/>
  <c r="O144" i="65"/>
  <c r="N142" i="65"/>
  <c r="I179" i="65"/>
  <c r="I141" i="65"/>
  <c r="H101" i="65"/>
  <c r="H178" i="65"/>
  <c r="H140" i="65"/>
  <c r="K176" i="65"/>
  <c r="N97" i="65"/>
  <c r="N135" i="65" s="1"/>
  <c r="E172" i="65"/>
  <c r="E134" i="65"/>
  <c r="D171" i="65"/>
  <c r="D94" i="65"/>
  <c r="D133" i="65"/>
  <c r="G208" i="64"/>
  <c r="G166" i="64"/>
  <c r="Q121" i="64"/>
  <c r="Q206" i="64"/>
  <c r="P204" i="64"/>
  <c r="C118" i="64"/>
  <c r="F201" i="64"/>
  <c r="F159" i="64"/>
  <c r="E200" i="64"/>
  <c r="E158" i="64"/>
  <c r="D114" i="64"/>
  <c r="D157" i="64"/>
  <c r="C197" i="64"/>
  <c r="C155" i="64"/>
  <c r="F154" i="64"/>
  <c r="K106" i="64"/>
  <c r="B162" i="64"/>
  <c r="Q93" i="69"/>
  <c r="F208" i="70"/>
  <c r="K338" i="64"/>
  <c r="K360" i="64"/>
  <c r="D384" i="72"/>
  <c r="M105" i="60"/>
  <c r="G132" i="70"/>
  <c r="P112" i="70"/>
  <c r="P132" i="70"/>
  <c r="J177" i="69"/>
  <c r="J99" i="69"/>
  <c r="H140" i="71"/>
  <c r="K30" i="50"/>
  <c r="I310" i="69"/>
  <c r="L135" i="70"/>
  <c r="L190" i="72"/>
  <c r="L136" i="72"/>
  <c r="L116" i="72"/>
  <c r="L111" i="72" s="1"/>
  <c r="C219" i="64"/>
  <c r="C132" i="64"/>
  <c r="C126" i="64" s="1"/>
  <c r="F135" i="65"/>
  <c r="Q222" i="66"/>
  <c r="O189" i="68"/>
  <c r="O261" i="68" s="1"/>
  <c r="O87" i="50"/>
  <c r="O81" i="47"/>
  <c r="N274" i="68"/>
  <c r="H202" i="71"/>
  <c r="K291" i="67"/>
  <c r="K373" i="67"/>
  <c r="G291" i="70"/>
  <c r="G329" i="70" s="1"/>
  <c r="G369" i="70"/>
  <c r="I335" i="65"/>
  <c r="I392" i="65"/>
  <c r="I310" i="65"/>
  <c r="O335" i="65"/>
  <c r="I324" i="70"/>
  <c r="G124" i="60"/>
  <c r="E403" i="67"/>
  <c r="F291" i="66"/>
  <c r="F329" i="66" s="1"/>
  <c r="P338" i="65"/>
  <c r="P395" i="65"/>
  <c r="O414" i="67"/>
  <c r="E384" i="72"/>
  <c r="E386" i="72"/>
  <c r="I360" i="64"/>
  <c r="Q338" i="64"/>
  <c r="Q360" i="64"/>
  <c r="E407" i="68"/>
  <c r="O310" i="69"/>
  <c r="O304" i="69" s="1"/>
  <c r="G392" i="69"/>
  <c r="G335" i="69"/>
  <c r="P322" i="71"/>
  <c r="O403" i="65"/>
  <c r="H329" i="71"/>
  <c r="P373" i="65"/>
  <c r="N81" i="54"/>
  <c r="N359" i="68"/>
  <c r="N353" i="68" s="1"/>
  <c r="L324" i="70"/>
  <c r="L304" i="70"/>
  <c r="P111" i="50"/>
  <c r="P105" i="47"/>
  <c r="I124" i="47"/>
  <c r="I130" i="50"/>
  <c r="I124" i="50" s="1"/>
  <c r="E135" i="65"/>
  <c r="C130" i="71"/>
  <c r="M132" i="71"/>
  <c r="I30" i="50"/>
  <c r="O202" i="72"/>
  <c r="K161" i="47"/>
  <c r="B200" i="70"/>
  <c r="B143" i="70"/>
  <c r="N200" i="69"/>
  <c r="N143" i="69"/>
  <c r="O208" i="70"/>
  <c r="F93" i="71"/>
  <c r="M211" i="69"/>
  <c r="N211" i="70"/>
  <c r="I373" i="70"/>
  <c r="G338" i="69"/>
  <c r="E369" i="69"/>
  <c r="E291" i="69"/>
  <c r="I335" i="70"/>
  <c r="H403" i="69"/>
  <c r="N338" i="65"/>
  <c r="L325" i="71"/>
  <c r="O312" i="72"/>
  <c r="Q369" i="65"/>
  <c r="O324" i="70"/>
  <c r="F335" i="67"/>
  <c r="M338" i="67"/>
  <c r="Q338" i="67"/>
  <c r="G402" i="68"/>
  <c r="G377" i="68"/>
  <c r="C459" i="64"/>
  <c r="L380" i="64"/>
  <c r="I447" i="64"/>
  <c r="J143" i="60"/>
  <c r="H384" i="72"/>
  <c r="C291" i="70"/>
  <c r="C285" i="70" s="1"/>
  <c r="I368" i="64"/>
  <c r="I431" i="64"/>
  <c r="I344" i="64"/>
  <c r="F335" i="65"/>
  <c r="P310" i="66"/>
  <c r="P331" i="66"/>
  <c r="P324" i="67"/>
  <c r="O335" i="67"/>
  <c r="G501" i="68"/>
  <c r="I509" i="68"/>
  <c r="D342" i="69"/>
  <c r="P400" i="70"/>
  <c r="E285" i="70"/>
  <c r="E323" i="70" s="1"/>
  <c r="I376" i="70"/>
  <c r="P413" i="68"/>
  <c r="J420" i="68"/>
  <c r="O388" i="70"/>
  <c r="O331" i="70"/>
  <c r="J325" i="72"/>
  <c r="O403" i="67"/>
  <c r="M400" i="69"/>
  <c r="D143" i="60"/>
  <c r="D386" i="71"/>
  <c r="J161" i="60"/>
  <c r="D358" i="71"/>
  <c r="M304" i="65"/>
  <c r="I304" i="66"/>
  <c r="D324" i="69"/>
  <c r="D304" i="69"/>
  <c r="G380" i="64"/>
  <c r="D403" i="65"/>
  <c r="N342" i="70"/>
  <c r="H403" i="70"/>
  <c r="Q386" i="71"/>
  <c r="J237" i="68"/>
  <c r="J112" i="68"/>
  <c r="J161" i="68"/>
  <c r="O108" i="67"/>
  <c r="O146" i="67" s="1"/>
  <c r="O147" i="67"/>
  <c r="M105" i="67"/>
  <c r="M144" i="67"/>
  <c r="D142" i="67"/>
  <c r="F101" i="67"/>
  <c r="F99" i="67" s="1"/>
  <c r="F178" i="67"/>
  <c r="F140" i="67"/>
  <c r="L97" i="67"/>
  <c r="L135" i="67" s="1"/>
  <c r="L136" i="67"/>
  <c r="G148" i="66"/>
  <c r="M183" i="66"/>
  <c r="O180" i="66"/>
  <c r="Q101" i="66"/>
  <c r="O97" i="66"/>
  <c r="O135" i="66" s="1"/>
  <c r="N134" i="65"/>
  <c r="P208" i="64"/>
  <c r="C207" i="64"/>
  <c r="I204" i="64"/>
  <c r="I162" i="64"/>
  <c r="K159" i="64"/>
  <c r="Q114" i="64"/>
  <c r="Q199" i="64"/>
  <c r="Q157" i="64"/>
  <c r="D197" i="64"/>
  <c r="D155" i="64"/>
  <c r="B121" i="64"/>
  <c r="B206" i="64"/>
  <c r="B164" i="64"/>
  <c r="I143" i="66"/>
  <c r="I200" i="66"/>
  <c r="O235" i="64"/>
  <c r="M211" i="65"/>
  <c r="I322" i="72"/>
  <c r="I376" i="72"/>
  <c r="Q135" i="68"/>
  <c r="P130" i="49"/>
  <c r="P124" i="45"/>
  <c r="B152" i="71"/>
  <c r="B206" i="71" s="1"/>
  <c r="O215" i="65"/>
  <c r="J215" i="66"/>
  <c r="Q150" i="67"/>
  <c r="J204" i="71"/>
  <c r="P216" i="64"/>
  <c r="P153" i="64"/>
  <c r="P116" i="72"/>
  <c r="P111" i="72" s="1"/>
  <c r="P129" i="72" s="1"/>
  <c r="P136" i="72"/>
  <c r="C112" i="67"/>
  <c r="D112" i="67"/>
  <c r="L148" i="49"/>
  <c r="L143" i="45"/>
  <c r="N208" i="71"/>
  <c r="E376" i="66"/>
  <c r="B259" i="68"/>
  <c r="J172" i="71"/>
  <c r="J98" i="71"/>
  <c r="J170" i="71" s="1"/>
  <c r="B219" i="64"/>
  <c r="B132" i="64"/>
  <c r="G139" i="67"/>
  <c r="D235" i="64"/>
  <c r="D211" i="67"/>
  <c r="O68" i="50"/>
  <c r="D81" i="47"/>
  <c r="D189" i="68"/>
  <c r="D87" i="50"/>
  <c r="D135" i="69"/>
  <c r="M124" i="45"/>
  <c r="M130" i="49"/>
  <c r="K211" i="67"/>
  <c r="C259" i="68"/>
  <c r="M175" i="69"/>
  <c r="E208" i="69"/>
  <c r="Q237" i="68"/>
  <c r="D194" i="72"/>
  <c r="D140" i="72"/>
  <c r="B222" i="66"/>
  <c r="K150" i="67"/>
  <c r="Q211" i="70"/>
  <c r="J140" i="72"/>
  <c r="Q203" i="65"/>
  <c r="J146" i="69"/>
  <c r="F143" i="70"/>
  <c r="F111" i="71"/>
  <c r="F132" i="71"/>
  <c r="G136" i="72"/>
  <c r="Q208" i="72"/>
  <c r="E354" i="72"/>
  <c r="E280" i="72"/>
  <c r="I414" i="65"/>
  <c r="G417" i="64"/>
  <c r="I367" i="70"/>
  <c r="P285" i="70"/>
  <c r="N324" i="66"/>
  <c r="L407" i="66"/>
  <c r="K505" i="68"/>
  <c r="O369" i="65"/>
  <c r="O291" i="65"/>
  <c r="O285" i="65" s="1"/>
  <c r="O383" i="68"/>
  <c r="O81" i="55"/>
  <c r="K324" i="69"/>
  <c r="E338" i="66"/>
  <c r="L383" i="68"/>
  <c r="L81" i="55"/>
  <c r="F331" i="69"/>
  <c r="F388" i="69"/>
  <c r="L388" i="69"/>
  <c r="L331" i="69"/>
  <c r="Q318" i="71"/>
  <c r="Q372" i="71"/>
  <c r="F97" i="66"/>
  <c r="F135" i="66" s="1"/>
  <c r="F136" i="66"/>
  <c r="I134" i="65"/>
  <c r="H94" i="65"/>
  <c r="H132" i="65" s="1"/>
  <c r="H133" i="65"/>
  <c r="C208" i="64"/>
  <c r="C166" i="64"/>
  <c r="F207" i="64"/>
  <c r="F165" i="64"/>
  <c r="E121" i="64"/>
  <c r="E163" i="64" s="1"/>
  <c r="O118" i="64"/>
  <c r="N201" i="64"/>
  <c r="N159" i="64"/>
  <c r="I200" i="64"/>
  <c r="I158" i="64"/>
  <c r="H114" i="64"/>
  <c r="H157" i="64"/>
  <c r="G197" i="64"/>
  <c r="G155" i="64"/>
  <c r="Q109" i="64"/>
  <c r="Q151" i="64" s="1"/>
  <c r="H192" i="64"/>
  <c r="C106" i="64"/>
  <c r="I30" i="49"/>
  <c r="I24" i="45"/>
  <c r="Q338" i="70"/>
  <c r="M410" i="64"/>
  <c r="M323" i="64"/>
  <c r="P331" i="70"/>
  <c r="P388" i="70"/>
  <c r="N403" i="70"/>
  <c r="G392" i="65"/>
  <c r="G335" i="65"/>
  <c r="F384" i="72"/>
  <c r="J322" i="72"/>
  <c r="J130" i="72"/>
  <c r="L93" i="69"/>
  <c r="N9" i="49"/>
  <c r="N3" i="45"/>
  <c r="G146" i="67"/>
  <c r="J196" i="70"/>
  <c r="J139" i="70"/>
  <c r="J118" i="70"/>
  <c r="J194" i="70" s="1"/>
  <c r="O211" i="65"/>
  <c r="O222" i="65"/>
  <c r="B43" i="45"/>
  <c r="B49" i="49"/>
  <c r="K274" i="68"/>
  <c r="P9" i="50"/>
  <c r="H211" i="66"/>
  <c r="P202" i="72"/>
  <c r="D376" i="71"/>
  <c r="D322" i="71"/>
  <c r="O342" i="69"/>
  <c r="E417" i="68"/>
  <c r="D344" i="64"/>
  <c r="D368" i="64"/>
  <c r="L344" i="64"/>
  <c r="L431" i="64"/>
  <c r="L368" i="64"/>
  <c r="C403" i="66"/>
  <c r="Q403" i="70"/>
  <c r="J338" i="67"/>
  <c r="D331" i="70"/>
  <c r="D388" i="70"/>
  <c r="N414" i="65"/>
  <c r="P400" i="69"/>
  <c r="Q376" i="67"/>
  <c r="O81" i="54"/>
  <c r="O359" i="68"/>
  <c r="O331" i="67"/>
  <c r="O310" i="67"/>
  <c r="O304" i="67" s="1"/>
  <c r="O323" i="67" s="1"/>
  <c r="D372" i="71"/>
  <c r="D318" i="71"/>
  <c r="P407" i="67"/>
  <c r="D481" i="68"/>
  <c r="D409" i="68"/>
  <c r="Q414" i="66"/>
  <c r="P403" i="67"/>
  <c r="M329" i="71"/>
  <c r="B237" i="68"/>
  <c r="G97" i="67"/>
  <c r="G135" i="67" s="1"/>
  <c r="Q134" i="66"/>
  <c r="L94" i="66"/>
  <c r="L132" i="66" s="1"/>
  <c r="L133" i="66"/>
  <c r="B183" i="65"/>
  <c r="B145" i="65"/>
  <c r="J186" i="65"/>
  <c r="J148" i="65"/>
  <c r="Q108" i="65"/>
  <c r="Q184" i="65" s="1"/>
  <c r="I108" i="65"/>
  <c r="H183" i="65"/>
  <c r="H145" i="65"/>
  <c r="G105" i="65"/>
  <c r="G182" i="65"/>
  <c r="G144" i="65"/>
  <c r="P101" i="65"/>
  <c r="D178" i="65"/>
  <c r="D101" i="65"/>
  <c r="D140" i="65"/>
  <c r="M172" i="65"/>
  <c r="M134" i="65"/>
  <c r="P94" i="65"/>
  <c r="P132" i="65" s="1"/>
  <c r="P133" i="65"/>
  <c r="K208" i="64"/>
  <c r="K166" i="64"/>
  <c r="J165" i="64"/>
  <c r="I121" i="64"/>
  <c r="I163" i="64" s="1"/>
  <c r="K118" i="64"/>
  <c r="K202" i="64" s="1"/>
  <c r="J201" i="64"/>
  <c r="J159" i="64"/>
  <c r="M200" i="64"/>
  <c r="M158" i="64"/>
  <c r="L114" i="64"/>
  <c r="L157" i="64"/>
  <c r="K155" i="64"/>
  <c r="J196" i="64"/>
  <c r="J154" i="64"/>
  <c r="M109" i="64"/>
  <c r="M151" i="64" s="1"/>
  <c r="G106" i="64"/>
  <c r="B150" i="64"/>
  <c r="P112" i="65"/>
  <c r="N259" i="68"/>
  <c r="M468" i="68"/>
  <c r="N335" i="67"/>
  <c r="P329" i="72"/>
  <c r="K327" i="66"/>
  <c r="C403" i="69"/>
  <c r="D400" i="70"/>
  <c r="O386" i="71"/>
  <c r="G143" i="44"/>
  <c r="G148" i="48"/>
  <c r="M132" i="69"/>
  <c r="M112" i="69"/>
  <c r="I240" i="64"/>
  <c r="Q124" i="50"/>
  <c r="N223" i="64"/>
  <c r="J112" i="66"/>
  <c r="F111" i="49"/>
  <c r="L130" i="71"/>
  <c r="Q140" i="72"/>
  <c r="Q194" i="72"/>
  <c r="I312" i="71"/>
  <c r="P202" i="71"/>
  <c r="H143" i="50"/>
  <c r="Q285" i="67"/>
  <c r="I358" i="72"/>
  <c r="K324" i="66"/>
  <c r="K304" i="66"/>
  <c r="M403" i="67"/>
  <c r="H317" i="64"/>
  <c r="P360" i="64"/>
  <c r="H335" i="69"/>
  <c r="H392" i="69"/>
  <c r="H329" i="70"/>
  <c r="M384" i="72"/>
  <c r="M386" i="72"/>
  <c r="O447" i="64"/>
  <c r="M124" i="60"/>
  <c r="L304" i="69"/>
  <c r="L324" i="69"/>
  <c r="D324" i="70"/>
  <c r="D304" i="70"/>
  <c r="D323" i="70" s="1"/>
  <c r="M376" i="71"/>
  <c r="M322" i="71"/>
  <c r="I342" i="65"/>
  <c r="P414" i="65"/>
  <c r="K329" i="72"/>
  <c r="N143" i="44"/>
  <c r="N148" i="48"/>
  <c r="Q181" i="70"/>
  <c r="E132" i="71"/>
  <c r="M143" i="72"/>
  <c r="O204" i="72"/>
  <c r="M143" i="45"/>
  <c r="M148" i="49"/>
  <c r="Q373" i="69"/>
  <c r="M417" i="68"/>
  <c r="M465" i="68"/>
  <c r="L400" i="70"/>
  <c r="G322" i="72"/>
  <c r="N384" i="72"/>
  <c r="M331" i="65"/>
  <c r="B30" i="44"/>
  <c r="D87" i="44"/>
  <c r="M87" i="44"/>
  <c r="P87" i="44"/>
  <c r="O49" i="44"/>
  <c r="J87" i="44"/>
  <c r="B87" i="44"/>
  <c r="E87" i="44"/>
  <c r="I87" i="44"/>
  <c r="L87" i="44"/>
  <c r="G87" i="44"/>
  <c r="C87" i="44"/>
  <c r="N87" i="44"/>
  <c r="Q87" i="44"/>
  <c r="F87" i="44"/>
  <c r="C68" i="44"/>
  <c r="E68" i="44"/>
  <c r="K87" i="44"/>
  <c r="O87" i="44"/>
  <c r="K68" i="44"/>
  <c r="K68" i="48" s="1"/>
  <c r="J68" i="44"/>
  <c r="G68" i="44"/>
  <c r="M49" i="44"/>
  <c r="L49" i="44"/>
  <c r="N49" i="44"/>
  <c r="I68" i="44"/>
  <c r="L68" i="44"/>
  <c r="O68" i="44"/>
  <c r="G49" i="44"/>
  <c r="F49" i="44"/>
  <c r="Q68" i="44"/>
  <c r="B49" i="44"/>
  <c r="E49" i="44"/>
  <c r="K30" i="44"/>
  <c r="Q49" i="44"/>
  <c r="M68" i="44"/>
  <c r="J49" i="44"/>
  <c r="P68" i="44"/>
  <c r="I49" i="44"/>
  <c r="D68" i="44"/>
  <c r="C49" i="44"/>
  <c r="N68" i="44"/>
  <c r="K49" i="44"/>
  <c r="H68" i="44"/>
  <c r="D30" i="44"/>
  <c r="F68" i="44"/>
  <c r="C30" i="44"/>
  <c r="D49" i="44"/>
  <c r="P49" i="44"/>
  <c r="L30" i="44"/>
  <c r="H49" i="44"/>
  <c r="B68" i="44"/>
  <c r="E30" i="44"/>
  <c r="G30" i="44"/>
  <c r="M30" i="44"/>
  <c r="O30" i="44"/>
  <c r="Q30" i="44"/>
  <c r="I30" i="44"/>
  <c r="P30" i="44"/>
  <c r="H30" i="44"/>
  <c r="J30" i="44"/>
  <c r="N30" i="44"/>
  <c r="H9" i="44"/>
  <c r="F30" i="44"/>
  <c r="P9" i="44"/>
  <c r="E9" i="44"/>
  <c r="Q9" i="44"/>
  <c r="L9" i="44"/>
  <c r="D3" i="44"/>
  <c r="M9" i="44"/>
  <c r="B9" i="44"/>
  <c r="B9" i="48" s="1"/>
  <c r="N3" i="44"/>
  <c r="C9" i="44"/>
  <c r="O9" i="44"/>
  <c r="K9" i="44"/>
  <c r="G9" i="44"/>
  <c r="I3" i="44"/>
  <c r="I17" i="20"/>
  <c r="Q17" i="20"/>
  <c r="Q8" i="39"/>
  <c r="F10" i="39"/>
  <c r="J10" i="39"/>
  <c r="K11" i="39"/>
  <c r="O11" i="39"/>
  <c r="D12" i="39"/>
  <c r="L12" i="39"/>
  <c r="E15" i="39"/>
  <c r="I15" i="39"/>
  <c r="M15" i="39"/>
  <c r="Q15" i="39"/>
  <c r="K20" i="39"/>
  <c r="O20" i="39"/>
  <c r="E22" i="39"/>
  <c r="I22" i="39"/>
  <c r="M22" i="39"/>
  <c r="Q22" i="39"/>
  <c r="K8" i="39"/>
  <c r="L10" i="39"/>
  <c r="P10" i="39"/>
  <c r="E11" i="39"/>
  <c r="M11" i="39"/>
  <c r="F12" i="39"/>
  <c r="K15" i="39"/>
  <c r="O15" i="39"/>
  <c r="D16" i="39"/>
  <c r="L16" i="39"/>
  <c r="E20" i="39"/>
  <c r="F21" i="39"/>
  <c r="K22" i="39"/>
  <c r="O22" i="39"/>
  <c r="M29" i="39"/>
  <c r="Q29" i="39"/>
  <c r="F31" i="39"/>
  <c r="J31" i="39"/>
  <c r="N31" i="39"/>
  <c r="D35" i="39"/>
  <c r="L35" i="39"/>
  <c r="P35" i="39"/>
  <c r="M36" i="39"/>
  <c r="J40" i="39"/>
  <c r="D31" i="39"/>
  <c r="H31" i="39"/>
  <c r="E32" i="39"/>
  <c r="G36" i="39"/>
  <c r="K36" i="39"/>
  <c r="O36" i="39"/>
  <c r="H40" i="39"/>
  <c r="L40" i="39"/>
  <c r="P40" i="39"/>
  <c r="I41" i="39"/>
  <c r="K48" i="39"/>
  <c r="D50" i="39"/>
  <c r="E51" i="39"/>
  <c r="I51" i="39"/>
  <c r="M51" i="39"/>
  <c r="Q51" i="39"/>
  <c r="K55" i="39"/>
  <c r="D59" i="39"/>
  <c r="H59" i="39"/>
  <c r="L59" i="39"/>
  <c r="E60" i="39"/>
  <c r="I60" i="39"/>
  <c r="M60" i="39"/>
  <c r="E70" i="39"/>
  <c r="I70" i="39"/>
  <c r="M70" i="39"/>
  <c r="N73" i="39"/>
  <c r="K74" i="39"/>
  <c r="D78" i="39"/>
  <c r="L78" i="39"/>
  <c r="P78" i="39"/>
  <c r="I79" i="39"/>
  <c r="F83" i="39"/>
  <c r="M97" i="39"/>
  <c r="Q97" i="39"/>
  <c r="N101" i="39"/>
  <c r="G102" i="39"/>
  <c r="K102" i="39"/>
  <c r="H103" i="39"/>
  <c r="I107" i="39"/>
  <c r="F110" i="39"/>
  <c r="N110" i="39"/>
  <c r="G112" i="39"/>
  <c r="O112" i="39"/>
  <c r="I116" i="39"/>
  <c r="M116" i="39"/>
  <c r="N117" i="39"/>
  <c r="K121" i="39"/>
  <c r="D122" i="39"/>
  <c r="L132" i="39"/>
  <c r="E135" i="39"/>
  <c r="I135" i="39"/>
  <c r="M135" i="39"/>
  <c r="F136" i="39"/>
  <c r="J136" i="39"/>
  <c r="K140" i="39"/>
  <c r="O140" i="39"/>
  <c r="D141" i="39"/>
  <c r="H141" i="39"/>
  <c r="P141" i="39"/>
  <c r="G13" i="39"/>
  <c r="O13" i="39"/>
  <c r="I13" i="42"/>
  <c r="I13" i="39"/>
  <c r="Q13" i="42"/>
  <c r="Q13" i="39"/>
  <c r="G14" i="42"/>
  <c r="G14" i="39"/>
  <c r="O14" i="42"/>
  <c r="O14" i="39"/>
  <c r="I33" i="42"/>
  <c r="I33" i="39"/>
  <c r="Q33" i="42"/>
  <c r="Q33" i="39"/>
  <c r="G34" i="42"/>
  <c r="G34" i="39"/>
  <c r="K34" i="42"/>
  <c r="K34" i="39"/>
  <c r="O34" i="42"/>
  <c r="O34" i="39"/>
  <c r="G53" i="42"/>
  <c r="G53" i="39"/>
  <c r="O53" i="42"/>
  <c r="O53" i="39"/>
  <c r="E71" i="42"/>
  <c r="E71" i="39"/>
  <c r="I71" i="42"/>
  <c r="I71" i="39"/>
  <c r="M71" i="42"/>
  <c r="M71" i="39"/>
  <c r="Q71" i="42"/>
  <c r="Q71" i="39"/>
  <c r="K72" i="42"/>
  <c r="K72" i="39"/>
  <c r="G91" i="42"/>
  <c r="G91" i="39"/>
  <c r="O91" i="42"/>
  <c r="O91" i="39"/>
  <c r="E94" i="42"/>
  <c r="E94" i="39"/>
  <c r="Q94" i="42"/>
  <c r="Q94" i="39"/>
  <c r="K95" i="42"/>
  <c r="K95" i="39"/>
  <c r="E114" i="42"/>
  <c r="E114" i="39"/>
  <c r="M114" i="42"/>
  <c r="M114" i="39"/>
  <c r="G115" i="42"/>
  <c r="G115" i="39"/>
  <c r="K115" i="42"/>
  <c r="K115" i="39"/>
  <c r="O115" i="42"/>
  <c r="O115" i="39"/>
  <c r="I133" i="42"/>
  <c r="I133" i="39"/>
  <c r="Q133" i="42"/>
  <c r="Q133" i="39"/>
  <c r="I169" i="42"/>
  <c r="I169" i="39"/>
  <c r="I86" i="39"/>
  <c r="M86" i="39"/>
  <c r="Q86" i="39"/>
  <c r="N88" i="39"/>
  <c r="G89" i="39"/>
  <c r="O89" i="39"/>
  <c r="H92" i="39"/>
  <c r="I14" i="42"/>
  <c r="I14" i="39"/>
  <c r="Q14" i="42"/>
  <c r="Q14" i="39"/>
  <c r="K33" i="42"/>
  <c r="K33" i="39"/>
  <c r="I34" i="42"/>
  <c r="I34" i="39"/>
  <c r="Q34" i="42"/>
  <c r="Q34" i="39"/>
  <c r="G52" i="42"/>
  <c r="G52" i="39"/>
  <c r="K52" i="42"/>
  <c r="K52" i="39"/>
  <c r="O52" i="42"/>
  <c r="O52" i="39"/>
  <c r="I53" i="42"/>
  <c r="I53" i="39"/>
  <c r="Q53" i="42"/>
  <c r="Q53" i="39"/>
  <c r="M72" i="42"/>
  <c r="M72" i="39"/>
  <c r="Q72" i="42"/>
  <c r="Q72" i="39"/>
  <c r="G90" i="42"/>
  <c r="G90" i="39"/>
  <c r="K90" i="42"/>
  <c r="K90" i="39"/>
  <c r="O90" i="42"/>
  <c r="O90" i="39"/>
  <c r="I91" i="42"/>
  <c r="I91" i="39"/>
  <c r="Q91" i="42"/>
  <c r="Q91" i="39"/>
  <c r="K94" i="42"/>
  <c r="K94" i="39"/>
  <c r="O94" i="42"/>
  <c r="O94" i="39"/>
  <c r="G114" i="42"/>
  <c r="G114" i="39"/>
  <c r="O114" i="42"/>
  <c r="O114" i="39"/>
  <c r="G133" i="42"/>
  <c r="G133" i="39"/>
  <c r="O133" i="42"/>
  <c r="O133" i="39"/>
  <c r="E134" i="42"/>
  <c r="E134" i="39"/>
  <c r="I134" i="42"/>
  <c r="I134" i="39"/>
  <c r="M134" i="42"/>
  <c r="M134" i="39"/>
  <c r="Q134" i="42"/>
  <c r="Q134" i="39"/>
  <c r="G151" i="42"/>
  <c r="G151" i="39"/>
  <c r="O151" i="42"/>
  <c r="O151" i="39"/>
  <c r="E152" i="42"/>
  <c r="E152" i="39"/>
  <c r="I152" i="42"/>
  <c r="I152" i="39"/>
  <c r="M152" i="42"/>
  <c r="M152" i="39"/>
  <c r="Q152" i="42"/>
  <c r="Q152" i="39"/>
  <c r="K169" i="42"/>
  <c r="K169" i="39"/>
  <c r="E170" i="42"/>
  <c r="E170" i="39"/>
  <c r="I170" i="42"/>
  <c r="I170" i="39"/>
  <c r="M170" i="42"/>
  <c r="M170" i="39"/>
  <c r="Q170" i="42"/>
  <c r="Q170" i="39"/>
  <c r="F147" i="39"/>
  <c r="J147" i="39"/>
  <c r="N147" i="39"/>
  <c r="K149" i="39"/>
  <c r="P150" i="39"/>
  <c r="E153" i="39"/>
  <c r="M153" i="39"/>
  <c r="F154" i="39"/>
  <c r="D159" i="39"/>
  <c r="F165" i="39"/>
  <c r="G167" i="39"/>
  <c r="D168" i="39"/>
  <c r="E171" i="39"/>
  <c r="M171" i="39"/>
  <c r="F172" i="39"/>
  <c r="G176" i="39"/>
  <c r="O176" i="39"/>
  <c r="D177" i="39"/>
  <c r="L177" i="39"/>
  <c r="C59" i="39"/>
  <c r="C8" i="39"/>
  <c r="C93" i="39"/>
  <c r="L27" i="19"/>
  <c r="L27" i="20"/>
  <c r="I27" i="22"/>
  <c r="Q27" i="22"/>
  <c r="D8" i="39"/>
  <c r="H8" i="39"/>
  <c r="I10" i="39"/>
  <c r="J11" i="39"/>
  <c r="K12" i="39"/>
  <c r="L15" i="39"/>
  <c r="E16" i="39"/>
  <c r="M16" i="39"/>
  <c r="Q16" i="39"/>
  <c r="N20" i="39"/>
  <c r="O21" i="39"/>
  <c r="D22" i="39"/>
  <c r="H22" i="39"/>
  <c r="P22" i="39"/>
  <c r="E26" i="39"/>
  <c r="F29" i="39"/>
  <c r="J29" i="39"/>
  <c r="N29" i="39"/>
  <c r="L32" i="39"/>
  <c r="P32" i="39"/>
  <c r="I35" i="39"/>
  <c r="M35" i="39"/>
  <c r="Q35" i="39"/>
  <c r="J36" i="39"/>
  <c r="N36" i="39"/>
  <c r="G40" i="39"/>
  <c r="K40" i="39"/>
  <c r="L41" i="39"/>
  <c r="E48" i="39"/>
  <c r="M48" i="39"/>
  <c r="F50" i="39"/>
  <c r="J50" i="39"/>
  <c r="C51" i="39"/>
  <c r="K51" i="39"/>
  <c r="O51" i="39"/>
  <c r="E55" i="39"/>
  <c r="I55" i="39"/>
  <c r="M55" i="39"/>
  <c r="F59" i="39"/>
  <c r="J59" i="39"/>
  <c r="C103" i="39"/>
  <c r="O132" i="39"/>
  <c r="D135" i="39"/>
  <c r="P135" i="39"/>
  <c r="E136" i="39"/>
  <c r="I136" i="39"/>
  <c r="C141" i="39"/>
  <c r="O141" i="39"/>
  <c r="G150" i="39"/>
  <c r="O150" i="39"/>
  <c r="E154" i="39"/>
  <c r="I154" i="39"/>
  <c r="M154" i="39"/>
  <c r="Q154" i="39"/>
  <c r="J158" i="39"/>
  <c r="C159" i="39"/>
  <c r="G159" i="39"/>
  <c r="K159" i="39"/>
  <c r="O159" i="39"/>
  <c r="D165" i="39"/>
  <c r="H165" i="39"/>
  <c r="L165" i="39"/>
  <c r="I167" i="39"/>
  <c r="C171" i="39"/>
  <c r="C121" i="39"/>
  <c r="G60" i="39"/>
  <c r="K60" i="39"/>
  <c r="I67" i="39"/>
  <c r="F69" i="39"/>
  <c r="K70" i="39"/>
  <c r="O70" i="39"/>
  <c r="L73" i="39"/>
  <c r="P73" i="39"/>
  <c r="E74" i="39"/>
  <c r="M74" i="39"/>
  <c r="C79" i="39"/>
  <c r="K79" i="39"/>
  <c r="O79" i="39"/>
  <c r="D86" i="39"/>
  <c r="P86" i="39"/>
  <c r="M88" i="39"/>
  <c r="G92" i="39"/>
  <c r="K92" i="39"/>
  <c r="H93" i="39"/>
  <c r="P93" i="39"/>
  <c r="Q96" i="39"/>
  <c r="F97" i="39"/>
  <c r="J97" i="39"/>
  <c r="C101" i="39"/>
  <c r="G101" i="39"/>
  <c r="K101" i="39"/>
  <c r="H102" i="39"/>
  <c r="P102" i="39"/>
  <c r="I103" i="39"/>
  <c r="Q103" i="39"/>
  <c r="K110" i="39"/>
  <c r="O110" i="39"/>
  <c r="D112" i="39"/>
  <c r="P112" i="39"/>
  <c r="E113" i="39"/>
  <c r="Q113" i="39"/>
  <c r="C117" i="39"/>
  <c r="D121" i="39"/>
  <c r="L121" i="39"/>
  <c r="M122" i="39"/>
  <c r="N126" i="39"/>
  <c r="G129" i="39"/>
  <c r="O129" i="39"/>
  <c r="L131" i="39"/>
  <c r="E132" i="39"/>
  <c r="I132" i="39"/>
  <c r="Q132" i="39"/>
  <c r="K136" i="39"/>
  <c r="D140" i="39"/>
  <c r="H140" i="39"/>
  <c r="M141" i="39"/>
  <c r="F145" i="39"/>
  <c r="D149" i="39"/>
  <c r="H149" i="39"/>
  <c r="Q150" i="39"/>
  <c r="J153" i="39"/>
  <c r="G154" i="39"/>
  <c r="K154" i="39"/>
  <c r="O154" i="39"/>
  <c r="D158" i="39"/>
  <c r="L158" i="39"/>
  <c r="E159" i="39"/>
  <c r="M159" i="39"/>
  <c r="Q159" i="39"/>
  <c r="J163" i="39"/>
  <c r="P92" i="39"/>
  <c r="M93" i="39"/>
  <c r="F96" i="39"/>
  <c r="N96" i="39"/>
  <c r="C97" i="39"/>
  <c r="K97" i="39"/>
  <c r="D101" i="39"/>
  <c r="H101" i="39"/>
  <c r="M102" i="39"/>
  <c r="F103" i="39"/>
  <c r="G107" i="39"/>
  <c r="D110" i="39"/>
  <c r="Q112" i="39"/>
  <c r="F113" i="39"/>
  <c r="O116" i="39"/>
  <c r="P117" i="39"/>
  <c r="M121" i="39"/>
  <c r="J122" i="39"/>
  <c r="N122" i="39"/>
  <c r="O126" i="39"/>
  <c r="M131" i="39"/>
  <c r="F132" i="39"/>
  <c r="J132" i="39"/>
  <c r="C135" i="39"/>
  <c r="K135" i="39"/>
  <c r="O135" i="39"/>
  <c r="D136" i="39"/>
  <c r="L136" i="39"/>
  <c r="P136" i="39"/>
  <c r="N141" i="39"/>
  <c r="P147" i="39"/>
  <c r="E149" i="39"/>
  <c r="I149" i="39"/>
  <c r="M149" i="39"/>
  <c r="Q149" i="39"/>
  <c r="J150" i="39"/>
  <c r="N150" i="39"/>
  <c r="C153" i="39"/>
  <c r="K153" i="39"/>
  <c r="D154" i="39"/>
  <c r="H154" i="39"/>
  <c r="E158" i="39"/>
  <c r="I158" i="39"/>
  <c r="M158" i="39"/>
  <c r="F159" i="39"/>
  <c r="C165" i="39"/>
  <c r="G165" i="39"/>
  <c r="H167" i="39"/>
  <c r="I168" i="39"/>
  <c r="Q168" i="39"/>
  <c r="N171" i="39"/>
  <c r="D13" i="39"/>
  <c r="D13" i="42"/>
  <c r="L13" i="39"/>
  <c r="L13" i="42"/>
  <c r="P13" i="39"/>
  <c r="P13" i="42"/>
  <c r="F14" i="39"/>
  <c r="F14" i="42"/>
  <c r="J14" i="39"/>
  <c r="J14" i="42"/>
  <c r="N14" i="39"/>
  <c r="N14" i="42"/>
  <c r="D34" i="39"/>
  <c r="D34" i="42"/>
  <c r="L34" i="39"/>
  <c r="L34" i="42"/>
  <c r="P34" i="39"/>
  <c r="P34" i="42"/>
  <c r="F52" i="39"/>
  <c r="F52" i="42"/>
  <c r="N52" i="39"/>
  <c r="N52" i="42"/>
  <c r="H53" i="39"/>
  <c r="H53" i="42"/>
  <c r="P53" i="39"/>
  <c r="P53" i="42"/>
  <c r="L72" i="39"/>
  <c r="L72" i="42"/>
  <c r="D90" i="39"/>
  <c r="D90" i="42"/>
  <c r="M167" i="39"/>
  <c r="F168" i="39"/>
  <c r="J168" i="39"/>
  <c r="N168" i="39"/>
  <c r="G171" i="39"/>
  <c r="H172" i="39"/>
  <c r="L172" i="39"/>
  <c r="P172" i="39"/>
  <c r="I176" i="39"/>
  <c r="M176" i="39"/>
  <c r="J177" i="39"/>
  <c r="N177" i="39"/>
  <c r="J176" i="39"/>
  <c r="N176" i="39"/>
  <c r="O177" i="39"/>
  <c r="F13" i="39"/>
  <c r="F13" i="42"/>
  <c r="H14" i="39"/>
  <c r="H14" i="42"/>
  <c r="D33" i="39"/>
  <c r="D33" i="42"/>
  <c r="H33" i="39"/>
  <c r="H33" i="42"/>
  <c r="L33" i="39"/>
  <c r="L33" i="42"/>
  <c r="P33" i="39"/>
  <c r="P33" i="42"/>
  <c r="F53" i="39"/>
  <c r="F53" i="42"/>
  <c r="J53" i="39"/>
  <c r="J53" i="42"/>
  <c r="N53" i="39"/>
  <c r="N53" i="42"/>
  <c r="D71" i="39"/>
  <c r="D71" i="42"/>
  <c r="H71" i="39"/>
  <c r="H71" i="42"/>
  <c r="L71" i="39"/>
  <c r="L71" i="42"/>
  <c r="P71" i="39"/>
  <c r="P71" i="42"/>
  <c r="F72" i="39"/>
  <c r="F72" i="42"/>
  <c r="J72" i="39"/>
  <c r="J72" i="42"/>
  <c r="N72" i="39"/>
  <c r="N72" i="42"/>
  <c r="L90" i="39"/>
  <c r="L90" i="42"/>
  <c r="P90" i="39"/>
  <c r="P90" i="42"/>
  <c r="F91" i="39"/>
  <c r="F91" i="42"/>
  <c r="J91" i="39"/>
  <c r="J91" i="42"/>
  <c r="N91" i="39"/>
  <c r="N91" i="42"/>
  <c r="D94" i="39"/>
  <c r="D94" i="42"/>
  <c r="F114" i="39"/>
  <c r="F114" i="42"/>
  <c r="N114" i="39"/>
  <c r="N114" i="42"/>
  <c r="P115" i="39"/>
  <c r="P115" i="42"/>
  <c r="F133" i="39"/>
  <c r="F133" i="42"/>
  <c r="N133" i="39"/>
  <c r="N133" i="42"/>
  <c r="H134" i="39"/>
  <c r="H134" i="42"/>
  <c r="L134" i="39"/>
  <c r="L134" i="42"/>
  <c r="P134" i="39"/>
  <c r="P134" i="42"/>
  <c r="F151" i="39"/>
  <c r="F151" i="42"/>
  <c r="N151" i="39"/>
  <c r="N151" i="42"/>
  <c r="P152" i="39"/>
  <c r="P152" i="42"/>
  <c r="F169" i="39"/>
  <c r="F169" i="42"/>
  <c r="J169" i="39"/>
  <c r="J169" i="42"/>
  <c r="N169" i="39"/>
  <c r="N169" i="42"/>
  <c r="H170" i="39"/>
  <c r="H170" i="42"/>
  <c r="L170" i="39"/>
  <c r="L170" i="42"/>
  <c r="P170" i="39"/>
  <c r="P170" i="42"/>
  <c r="J90" i="39"/>
  <c r="J90" i="42"/>
  <c r="N90" i="39"/>
  <c r="N90" i="42"/>
  <c r="D91" i="39"/>
  <c r="D91" i="42"/>
  <c r="L91" i="39"/>
  <c r="L91" i="42"/>
  <c r="F94" i="39"/>
  <c r="F94" i="42"/>
  <c r="J94" i="39"/>
  <c r="J94" i="42"/>
  <c r="N94" i="39"/>
  <c r="N94" i="42"/>
  <c r="D95" i="39"/>
  <c r="D95" i="42"/>
  <c r="H95" i="39"/>
  <c r="H95" i="42"/>
  <c r="P95" i="39"/>
  <c r="P95" i="42"/>
  <c r="D114" i="39"/>
  <c r="D114" i="42"/>
  <c r="H114" i="39"/>
  <c r="H114" i="42"/>
  <c r="L114" i="39"/>
  <c r="L114" i="42"/>
  <c r="P114" i="39"/>
  <c r="P114" i="42"/>
  <c r="F115" i="39"/>
  <c r="F115" i="42"/>
  <c r="J115" i="39"/>
  <c r="J115" i="42"/>
  <c r="D133" i="39"/>
  <c r="D133" i="42"/>
  <c r="H133" i="39"/>
  <c r="H133" i="42"/>
  <c r="L133" i="39"/>
  <c r="L133" i="42"/>
  <c r="P133" i="39"/>
  <c r="P133" i="42"/>
  <c r="D151" i="39"/>
  <c r="D151" i="42"/>
  <c r="L151" i="39"/>
  <c r="L151" i="42"/>
  <c r="F152" i="39"/>
  <c r="F152" i="42"/>
  <c r="J152" i="39"/>
  <c r="J152" i="42"/>
  <c r="N152" i="39"/>
  <c r="N152" i="42"/>
  <c r="D169" i="39"/>
  <c r="D169" i="42"/>
  <c r="H169" i="39"/>
  <c r="H169" i="42"/>
  <c r="P169" i="39"/>
  <c r="P169" i="42"/>
  <c r="H52" i="39"/>
  <c r="L52" i="39"/>
  <c r="P52" i="39"/>
  <c r="F71" i="39"/>
  <c r="J71" i="39"/>
  <c r="N71" i="39"/>
  <c r="H94" i="39"/>
  <c r="L94" i="39"/>
  <c r="P94" i="39"/>
  <c r="L14" i="39"/>
  <c r="P14" i="39"/>
  <c r="F33" i="39"/>
  <c r="J33" i="39"/>
  <c r="N33" i="39"/>
  <c r="D14" i="39"/>
  <c r="D52" i="39"/>
  <c r="D115" i="39"/>
  <c r="M21" i="39"/>
  <c r="I59" i="39"/>
  <c r="Q92" i="39"/>
  <c r="Q110" i="39"/>
  <c r="H36" i="39"/>
  <c r="I54" i="39"/>
  <c r="O102" i="39"/>
  <c r="O27" i="19"/>
  <c r="J27" i="20"/>
  <c r="D27" i="20"/>
  <c r="H27" i="20"/>
  <c r="G16" i="39"/>
  <c r="G50" i="39"/>
  <c r="K54" i="39"/>
  <c r="G86" i="39"/>
  <c r="E40" i="39"/>
  <c r="H17" i="19"/>
  <c r="J51" i="39"/>
  <c r="F55" i="39"/>
  <c r="J79" i="39"/>
  <c r="E50" i="39"/>
  <c r="H51" i="39"/>
  <c r="L60" i="39"/>
  <c r="H70" i="39"/>
  <c r="H74" i="39"/>
  <c r="P74" i="39"/>
  <c r="H79" i="39"/>
  <c r="H89" i="39"/>
  <c r="L102" i="39"/>
  <c r="H153" i="39"/>
  <c r="D171" i="39"/>
  <c r="P171" i="39"/>
  <c r="K88" i="39"/>
  <c r="K96" i="39"/>
  <c r="G113" i="39"/>
  <c r="O113" i="39"/>
  <c r="O147" i="39"/>
  <c r="N86" i="39"/>
  <c r="F89" i="39"/>
  <c r="N93" i="39"/>
  <c r="N102" i="39"/>
  <c r="F112" i="39"/>
  <c r="J131" i="39"/>
  <c r="N131" i="39"/>
  <c r="F135" i="39"/>
  <c r="N167" i="39"/>
  <c r="L50" i="39"/>
  <c r="L88" i="39"/>
  <c r="P88" i="39"/>
  <c r="D96" i="39"/>
  <c r="L96" i="39"/>
  <c r="P96" i="39"/>
  <c r="P103" i="39"/>
  <c r="D117" i="39"/>
  <c r="N35" i="39"/>
  <c r="J92" i="39"/>
  <c r="N92" i="39"/>
  <c r="K29" i="39"/>
  <c r="G67" i="39"/>
  <c r="G93" i="39"/>
  <c r="K93" i="39"/>
  <c r="J113" i="39"/>
  <c r="M32" i="39"/>
  <c r="E41" i="39"/>
  <c r="Q60" i="39"/>
  <c r="E86" i="39"/>
  <c r="I89" i="39"/>
  <c r="M89" i="39"/>
  <c r="Q89" i="39"/>
  <c r="E97" i="39"/>
  <c r="I97" i="39"/>
  <c r="I121" i="39"/>
  <c r="F141" i="39"/>
  <c r="P129" i="39"/>
  <c r="L141" i="39"/>
  <c r="H150" i="39"/>
  <c r="C129" i="39"/>
  <c r="C71" i="39"/>
  <c r="C33" i="39"/>
  <c r="C13" i="39"/>
  <c r="C169" i="39"/>
  <c r="C133" i="39"/>
  <c r="C95" i="39"/>
  <c r="C91" i="39"/>
  <c r="C53" i="39"/>
  <c r="C115" i="39"/>
  <c r="C35" i="39"/>
  <c r="C11" i="39"/>
  <c r="C151" i="39"/>
  <c r="H88" i="39"/>
  <c r="H21" i="39"/>
  <c r="F22" i="39"/>
  <c r="J22" i="39"/>
  <c r="N22" i="39"/>
  <c r="D20" i="39"/>
  <c r="H20" i="39"/>
  <c r="L20" i="39"/>
  <c r="P20" i="39"/>
  <c r="L22" i="39"/>
  <c r="H15" i="39"/>
  <c r="J16" i="39"/>
  <c r="F8" i="39"/>
  <c r="N8" i="39"/>
  <c r="M113" i="39"/>
  <c r="J101" i="39"/>
  <c r="P121" i="39"/>
  <c r="O4" i="19"/>
  <c r="Q27" i="20"/>
  <c r="G27" i="19"/>
  <c r="K27" i="19"/>
  <c r="G17" i="20"/>
  <c r="K17" i="20"/>
  <c r="O4" i="22"/>
  <c r="I11" i="39"/>
  <c r="K32" i="39"/>
  <c r="N40" i="39"/>
  <c r="D48" i="39"/>
  <c r="H48" i="39"/>
  <c r="L48" i="39"/>
  <c r="P48" i="39"/>
  <c r="I50" i="39"/>
  <c r="M50" i="39"/>
  <c r="Q50" i="39"/>
  <c r="F51" i="39"/>
  <c r="N51" i="39"/>
  <c r="G54" i="39"/>
  <c r="O54" i="39"/>
  <c r="D55" i="39"/>
  <c r="L55" i="39"/>
  <c r="P55" i="39"/>
  <c r="M59" i="39"/>
  <c r="Q59" i="39"/>
  <c r="J67" i="39"/>
  <c r="N67" i="39"/>
  <c r="K69" i="39"/>
  <c r="M73" i="39"/>
  <c r="Q73" i="39"/>
  <c r="J74" i="39"/>
  <c r="O78" i="39"/>
  <c r="D79" i="39"/>
  <c r="L79" i="39"/>
  <c r="E17" i="22"/>
  <c r="M17" i="22"/>
  <c r="Q93" i="39"/>
  <c r="G29" i="39"/>
  <c r="D40" i="39"/>
  <c r="F48" i="39"/>
  <c r="N48" i="39"/>
  <c r="K50" i="39"/>
  <c r="O50" i="39"/>
  <c r="P51" i="39"/>
  <c r="K59" i="39"/>
  <c r="H60" i="39"/>
  <c r="P60" i="39"/>
  <c r="D67" i="39"/>
  <c r="L67" i="39"/>
  <c r="E69" i="39"/>
  <c r="I69" i="39"/>
  <c r="M69" i="39"/>
  <c r="Q69" i="39"/>
  <c r="F70" i="39"/>
  <c r="N70" i="39"/>
  <c r="G73" i="39"/>
  <c r="L74" i="39"/>
  <c r="F79" i="39"/>
  <c r="N79" i="39"/>
  <c r="L167" i="39"/>
  <c r="P176" i="39"/>
  <c r="I177" i="39"/>
  <c r="M177" i="39"/>
  <c r="Q177" i="39"/>
  <c r="H129" i="39"/>
  <c r="Q131" i="39"/>
  <c r="P158" i="39"/>
  <c r="E165" i="39"/>
  <c r="I165" i="39"/>
  <c r="M165" i="39"/>
  <c r="L171" i="39"/>
  <c r="I172" i="39"/>
  <c r="Q172" i="39"/>
  <c r="E102" i="39"/>
  <c r="C27" i="22"/>
  <c r="O10" i="39"/>
  <c r="I12" i="39"/>
  <c r="F15" i="39"/>
  <c r="J15" i="39"/>
  <c r="K16" i="39"/>
  <c r="O16" i="39"/>
  <c r="E21" i="39"/>
  <c r="I21" i="39"/>
  <c r="Q21" i="39"/>
  <c r="D29" i="39"/>
  <c r="L29" i="39"/>
  <c r="E31" i="39"/>
  <c r="I31" i="39"/>
  <c r="M31" i="39"/>
  <c r="Q31" i="39"/>
  <c r="F32" i="39"/>
  <c r="J32" i="39"/>
  <c r="N32" i="39"/>
  <c r="G35" i="39"/>
  <c r="D36" i="39"/>
  <c r="L36" i="39"/>
  <c r="P36" i="39"/>
  <c r="I40" i="39"/>
  <c r="M40" i="39"/>
  <c r="Q40" i="39"/>
  <c r="F41" i="39"/>
  <c r="J41" i="39"/>
  <c r="N41" i="39"/>
  <c r="G70" i="39"/>
  <c r="N78" i="39"/>
  <c r="G88" i="39"/>
  <c r="O88" i="39"/>
  <c r="L89" i="39"/>
  <c r="E92" i="39"/>
  <c r="O96" i="39"/>
  <c r="H97" i="39"/>
  <c r="E101" i="39"/>
  <c r="M101" i="39"/>
  <c r="Q101" i="39"/>
  <c r="J102" i="39"/>
  <c r="K103" i="39"/>
  <c r="H113" i="39"/>
  <c r="O17" i="20"/>
  <c r="E17" i="20"/>
  <c r="M17" i="20"/>
  <c r="G27" i="20"/>
  <c r="K27" i="20"/>
  <c r="O27" i="20"/>
  <c r="E27" i="20"/>
  <c r="I27" i="20"/>
  <c r="M27" i="20"/>
  <c r="G4" i="22"/>
  <c r="K4" i="22"/>
  <c r="G27" i="22"/>
  <c r="K27" i="22"/>
  <c r="O27" i="22"/>
  <c r="E27" i="22"/>
  <c r="M27" i="22"/>
  <c r="M54" i="39"/>
  <c r="F92" i="39"/>
  <c r="O93" i="39"/>
  <c r="K4" i="19"/>
  <c r="E4" i="19"/>
  <c r="I4" i="19"/>
  <c r="F27" i="19"/>
  <c r="J27" i="19"/>
  <c r="N27" i="19"/>
  <c r="D27" i="19"/>
  <c r="P17" i="20"/>
  <c r="D4" i="22"/>
  <c r="H4" i="22"/>
  <c r="L4" i="22"/>
  <c r="P4" i="22"/>
  <c r="F4" i="22"/>
  <c r="J4" i="22"/>
  <c r="N4" i="22"/>
  <c r="H17" i="22"/>
  <c r="P17" i="22"/>
  <c r="D27" i="22"/>
  <c r="H27" i="22"/>
  <c r="L27" i="22"/>
  <c r="P27" i="22"/>
  <c r="F11" i="39"/>
  <c r="D32" i="39"/>
  <c r="G55" i="39"/>
  <c r="Q70" i="39"/>
  <c r="E88" i="39"/>
  <c r="I96" i="39"/>
  <c r="E117" i="39"/>
  <c r="Q117" i="39"/>
  <c r="N121" i="39"/>
  <c r="I129" i="39"/>
  <c r="Q129" i="39"/>
  <c r="N153" i="39"/>
  <c r="O172" i="39"/>
  <c r="I141" i="39"/>
  <c r="K163" i="39"/>
  <c r="J17" i="19"/>
  <c r="N17" i="19"/>
  <c r="C17" i="20"/>
  <c r="F17" i="20"/>
  <c r="J17" i="20"/>
  <c r="N17" i="20"/>
  <c r="D17" i="20"/>
  <c r="H17" i="20"/>
  <c r="L17" i="20"/>
  <c r="C17" i="22"/>
  <c r="F17" i="22"/>
  <c r="J17" i="22"/>
  <c r="N17" i="22"/>
  <c r="D17" i="22"/>
  <c r="L17" i="22"/>
  <c r="F27" i="22"/>
  <c r="J27" i="22"/>
  <c r="N27" i="22"/>
  <c r="D4" i="19"/>
  <c r="H4" i="19"/>
  <c r="L4" i="19"/>
  <c r="P4" i="19"/>
  <c r="N4" i="19"/>
  <c r="E17" i="19"/>
  <c r="I17" i="19"/>
  <c r="Q17" i="19"/>
  <c r="K17" i="19"/>
  <c r="P27" i="20"/>
  <c r="I17" i="22"/>
  <c r="Q17" i="22"/>
  <c r="M4" i="19"/>
  <c r="Q4" i="19"/>
  <c r="G17" i="19"/>
  <c r="O17" i="19"/>
  <c r="M17" i="19"/>
  <c r="C27" i="19"/>
  <c r="D17" i="19"/>
  <c r="L17" i="19"/>
  <c r="P17" i="19"/>
  <c r="G4" i="19"/>
  <c r="H27" i="19"/>
  <c r="P27" i="19"/>
  <c r="C4" i="22"/>
  <c r="E4" i="22"/>
  <c r="I4" i="22"/>
  <c r="M4" i="22"/>
  <c r="Q4" i="22"/>
  <c r="G17" i="22"/>
  <c r="K17" i="22"/>
  <c r="O17" i="22"/>
  <c r="F4" i="19"/>
  <c r="J4" i="19"/>
  <c r="E27" i="19"/>
  <c r="I27" i="19"/>
  <c r="M27" i="19"/>
  <c r="Q27" i="19"/>
  <c r="C27" i="20"/>
  <c r="F17" i="19"/>
  <c r="C4" i="20"/>
  <c r="C4" i="19"/>
  <c r="C17" i="19"/>
  <c r="C15" i="18"/>
  <c r="B15" i="11"/>
  <c r="Q15" i="9"/>
  <c r="P15" i="9"/>
  <c r="O15" i="9"/>
  <c r="N15" i="9"/>
  <c r="M15" i="9"/>
  <c r="L15" i="9"/>
  <c r="K15" i="9"/>
  <c r="J15" i="9"/>
  <c r="I15" i="9"/>
  <c r="H15" i="9"/>
  <c r="G15" i="9"/>
  <c r="F15" i="9"/>
  <c r="E15" i="9"/>
  <c r="D15" i="9"/>
  <c r="C15" i="9"/>
  <c r="B15" i="9"/>
  <c r="J492" i="68" l="1"/>
  <c r="E376" i="69"/>
  <c r="K99" i="66"/>
  <c r="K175" i="66" s="1"/>
  <c r="Q285" i="65"/>
  <c r="Q323" i="65" s="1"/>
  <c r="Q329" i="65"/>
  <c r="I5" i="39"/>
  <c r="N285" i="67"/>
  <c r="N323" i="67" s="1"/>
  <c r="P131" i="70"/>
  <c r="H197" i="72"/>
  <c r="E177" i="67"/>
  <c r="F405" i="69"/>
  <c r="F399" i="69" s="1"/>
  <c r="F342" i="69"/>
  <c r="M376" i="72"/>
  <c r="M358" i="72"/>
  <c r="G481" i="68"/>
  <c r="G457" i="68"/>
  <c r="E395" i="67"/>
  <c r="G373" i="67"/>
  <c r="G392" i="67"/>
  <c r="G407" i="67"/>
  <c r="G369" i="67"/>
  <c r="M376" i="65"/>
  <c r="D172" i="72"/>
  <c r="D190" i="72"/>
  <c r="D208" i="72"/>
  <c r="I179" i="71"/>
  <c r="I197" i="71"/>
  <c r="Q222" i="69"/>
  <c r="Q194" i="69"/>
  <c r="Q175" i="69"/>
  <c r="Q184" i="69"/>
  <c r="Q247" i="68"/>
  <c r="Q224" i="68"/>
  <c r="C243" i="68"/>
  <c r="C221" i="68"/>
  <c r="C267" i="68"/>
  <c r="C209" i="68"/>
  <c r="C210" i="68"/>
  <c r="L182" i="67"/>
  <c r="L183" i="67"/>
  <c r="J178" i="67"/>
  <c r="J179" i="67"/>
  <c r="J215" i="67"/>
  <c r="C174" i="67"/>
  <c r="C173" i="67" s="1"/>
  <c r="C222" i="67"/>
  <c r="H183" i="66"/>
  <c r="H182" i="66"/>
  <c r="O222" i="66"/>
  <c r="O174" i="66"/>
  <c r="C174" i="65"/>
  <c r="C222" i="65"/>
  <c r="M199" i="64"/>
  <c r="M240" i="64"/>
  <c r="D7" i="64"/>
  <c r="D5" i="39"/>
  <c r="J215" i="64"/>
  <c r="J214" i="64" s="1"/>
  <c r="J226" i="64"/>
  <c r="J194" i="64"/>
  <c r="J247" i="64"/>
  <c r="B247" i="64"/>
  <c r="B194" i="64"/>
  <c r="F369" i="65"/>
  <c r="F407" i="65"/>
  <c r="J68" i="48"/>
  <c r="J62" i="44"/>
  <c r="O392" i="70"/>
  <c r="O373" i="70"/>
  <c r="Q417" i="64"/>
  <c r="K428" i="64"/>
  <c r="K263" i="68"/>
  <c r="K216" i="68"/>
  <c r="M7" i="68"/>
  <c r="M209" i="68" s="1"/>
  <c r="F182" i="67"/>
  <c r="F183" i="67"/>
  <c r="Q199" i="66"/>
  <c r="Q180" i="66"/>
  <c r="L179" i="66"/>
  <c r="L215" i="66"/>
  <c r="L237" i="64"/>
  <c r="L216" i="64"/>
  <c r="P7" i="67"/>
  <c r="P171" i="67" s="1"/>
  <c r="P64" i="39"/>
  <c r="M216" i="68"/>
  <c r="O194" i="65"/>
  <c r="G388" i="71"/>
  <c r="G329" i="71"/>
  <c r="Q194" i="71"/>
  <c r="Q176" i="71"/>
  <c r="C200" i="65"/>
  <c r="C182" i="65"/>
  <c r="E7" i="64"/>
  <c r="O182" i="65"/>
  <c r="I172" i="66"/>
  <c r="I170" i="66" s="1"/>
  <c r="Q172" i="65"/>
  <c r="N220" i="68"/>
  <c r="N243" i="68"/>
  <c r="O200" i="67"/>
  <c r="O183" i="67"/>
  <c r="Q179" i="67"/>
  <c r="Q215" i="67"/>
  <c r="N204" i="64"/>
  <c r="N203" i="64"/>
  <c r="Q203" i="69"/>
  <c r="D316" i="71"/>
  <c r="C304" i="66"/>
  <c r="C329" i="66"/>
  <c r="J205" i="64"/>
  <c r="N202" i="64"/>
  <c r="E379" i="72"/>
  <c r="K395" i="66"/>
  <c r="D25" i="48"/>
  <c r="K181" i="67"/>
  <c r="L492" i="68"/>
  <c r="O213" i="66"/>
  <c r="I184" i="65"/>
  <c r="I170" i="71"/>
  <c r="E379" i="71"/>
  <c r="E395" i="69"/>
  <c r="L352" i="71"/>
  <c r="J414" i="67"/>
  <c r="J386" i="69"/>
  <c r="N376" i="69"/>
  <c r="D395" i="66"/>
  <c r="M107" i="39"/>
  <c r="E143" i="50"/>
  <c r="O63" i="48"/>
  <c r="H44" i="48"/>
  <c r="F111" i="64"/>
  <c r="G414" i="67"/>
  <c r="I414" i="66"/>
  <c r="O395" i="65"/>
  <c r="K438" i="64"/>
  <c r="N492" i="68"/>
  <c r="C417" i="64"/>
  <c r="C213" i="66"/>
  <c r="B131" i="70"/>
  <c r="J195" i="64"/>
  <c r="C219" i="68"/>
  <c r="I395" i="69"/>
  <c r="O414" i="66"/>
  <c r="D26" i="39"/>
  <c r="P468" i="68"/>
  <c r="J7" i="67"/>
  <c r="J64" i="39"/>
  <c r="P395" i="70"/>
  <c r="P376" i="70"/>
  <c r="G208" i="71"/>
  <c r="G190" i="71"/>
  <c r="F175" i="67"/>
  <c r="P376" i="71"/>
  <c r="Q177" i="65"/>
  <c r="D215" i="71"/>
  <c r="G388" i="72"/>
  <c r="G329" i="72"/>
  <c r="L376" i="70"/>
  <c r="L395" i="70"/>
  <c r="P485" i="68"/>
  <c r="P509" i="68"/>
  <c r="C369" i="65"/>
  <c r="C388" i="65"/>
  <c r="O176" i="72"/>
  <c r="O194" i="72"/>
  <c r="J206" i="72"/>
  <c r="J179" i="72"/>
  <c r="E190" i="71"/>
  <c r="E172" i="71"/>
  <c r="N7" i="71"/>
  <c r="F206" i="71"/>
  <c r="F179" i="71"/>
  <c r="I177" i="70"/>
  <c r="I196" i="70"/>
  <c r="J222" i="69"/>
  <c r="J207" i="69" s="1"/>
  <c r="J203" i="69"/>
  <c r="I253" i="68"/>
  <c r="I229" i="68"/>
  <c r="P274" i="68"/>
  <c r="P261" i="68"/>
  <c r="P212" i="68"/>
  <c r="M183" i="67"/>
  <c r="M182" i="67"/>
  <c r="I182" i="67"/>
  <c r="I200" i="67"/>
  <c r="I183" i="67"/>
  <c r="D194" i="67"/>
  <c r="D174" i="67"/>
  <c r="E200" i="66"/>
  <c r="E182" i="66"/>
  <c r="O215" i="66"/>
  <c r="O179" i="66"/>
  <c r="O178" i="66"/>
  <c r="K178" i="66"/>
  <c r="K196" i="66"/>
  <c r="K215" i="66"/>
  <c r="C178" i="66"/>
  <c r="C196" i="66"/>
  <c r="L7" i="66"/>
  <c r="L191" i="66" s="1"/>
  <c r="L35" i="66"/>
  <c r="L63" i="66" s="1"/>
  <c r="Q182" i="65"/>
  <c r="Q183" i="65"/>
  <c r="I182" i="65"/>
  <c r="I183" i="65"/>
  <c r="E182" i="65"/>
  <c r="E200" i="65"/>
  <c r="H405" i="70"/>
  <c r="H342" i="70"/>
  <c r="C99" i="66"/>
  <c r="C175" i="66" s="1"/>
  <c r="C139" i="66"/>
  <c r="J361" i="72"/>
  <c r="J379" i="72"/>
  <c r="H200" i="64"/>
  <c r="H199" i="64"/>
  <c r="F369" i="66"/>
  <c r="F407" i="66"/>
  <c r="D216" i="68"/>
  <c r="D263" i="68"/>
  <c r="I178" i="67"/>
  <c r="I215" i="67"/>
  <c r="I179" i="67"/>
  <c r="I196" i="67"/>
  <c r="E178" i="66"/>
  <c r="E215" i="66"/>
  <c r="E196" i="66"/>
  <c r="F174" i="66"/>
  <c r="F222" i="66"/>
  <c r="Q215" i="65"/>
  <c r="Q178" i="65"/>
  <c r="Q179" i="65"/>
  <c r="N171" i="65"/>
  <c r="N172" i="65"/>
  <c r="F7" i="65"/>
  <c r="F26" i="39"/>
  <c r="J223" i="64"/>
  <c r="J204" i="64"/>
  <c r="L240" i="64"/>
  <c r="L199" i="64"/>
  <c r="L200" i="64"/>
  <c r="I215" i="64"/>
  <c r="I214" i="64" s="1"/>
  <c r="I194" i="64"/>
  <c r="E215" i="64"/>
  <c r="E194" i="64"/>
  <c r="E193" i="64" s="1"/>
  <c r="B200" i="66"/>
  <c r="B183" i="66"/>
  <c r="M388" i="72"/>
  <c r="M329" i="72"/>
  <c r="K388" i="71"/>
  <c r="K383" i="71" s="1"/>
  <c r="K329" i="71"/>
  <c r="P352" i="72"/>
  <c r="P275" i="72"/>
  <c r="J293" i="71"/>
  <c r="J311" i="71" s="1"/>
  <c r="J316" i="71"/>
  <c r="K213" i="69"/>
  <c r="K150" i="69"/>
  <c r="P388" i="71"/>
  <c r="P383" i="71" s="1"/>
  <c r="P329" i="71"/>
  <c r="I329" i="66"/>
  <c r="I285" i="66"/>
  <c r="I323" i="66" s="1"/>
  <c r="J111" i="72"/>
  <c r="J129" i="72" s="1"/>
  <c r="J134" i="72"/>
  <c r="O145" i="39"/>
  <c r="N26" i="42"/>
  <c r="F184" i="67"/>
  <c r="B182" i="66"/>
  <c r="J329" i="65"/>
  <c r="J505" i="68"/>
  <c r="J457" i="68"/>
  <c r="K172" i="72"/>
  <c r="K208" i="72"/>
  <c r="M143" i="66"/>
  <c r="M99" i="66"/>
  <c r="M93" i="66" s="1"/>
  <c r="M131" i="66" s="1"/>
  <c r="J7" i="66"/>
  <c r="C358" i="72"/>
  <c r="D217" i="68"/>
  <c r="C465" i="68"/>
  <c r="C455" i="68"/>
  <c r="G7" i="72"/>
  <c r="G185" i="72" s="1"/>
  <c r="G35" i="72"/>
  <c r="H178" i="66"/>
  <c r="H179" i="66"/>
  <c r="M7" i="66"/>
  <c r="M209" i="66" s="1"/>
  <c r="N45" i="39"/>
  <c r="M45" i="39"/>
  <c r="M329" i="65"/>
  <c r="M285" i="65"/>
  <c r="M323" i="65" s="1"/>
  <c r="F213" i="67"/>
  <c r="J176" i="72"/>
  <c r="J194" i="72"/>
  <c r="M7" i="71"/>
  <c r="M167" i="71" s="1"/>
  <c r="M145" i="39"/>
  <c r="I7" i="70"/>
  <c r="J126" i="42"/>
  <c r="E7" i="70"/>
  <c r="E171" i="70" s="1"/>
  <c r="E126" i="39"/>
  <c r="B191" i="64"/>
  <c r="B192" i="64"/>
  <c r="B190" i="64" s="1"/>
  <c r="E388" i="71"/>
  <c r="E383" i="71" s="1"/>
  <c r="E329" i="71"/>
  <c r="O202" i="64"/>
  <c r="O311" i="71"/>
  <c r="D124" i="50"/>
  <c r="F213" i="66"/>
  <c r="I414" i="67"/>
  <c r="H468" i="68"/>
  <c r="I181" i="65"/>
  <c r="N395" i="69"/>
  <c r="N124" i="50"/>
  <c r="B99" i="67"/>
  <c r="B137" i="67" s="1"/>
  <c r="C194" i="66"/>
  <c r="G63" i="48"/>
  <c r="O44" i="48"/>
  <c r="O25" i="48"/>
  <c r="M131" i="69"/>
  <c r="H198" i="64"/>
  <c r="H261" i="68"/>
  <c r="B181" i="66"/>
  <c r="P361" i="71"/>
  <c r="D414" i="66"/>
  <c r="D129" i="71"/>
  <c r="J202" i="64"/>
  <c r="Q492" i="68"/>
  <c r="J316" i="72"/>
  <c r="D4" i="48"/>
  <c r="P255" i="68"/>
  <c r="E181" i="66"/>
  <c r="D213" i="65"/>
  <c r="D206" i="71"/>
  <c r="D201" i="71" s="1"/>
  <c r="C376" i="67"/>
  <c r="E181" i="65"/>
  <c r="M181" i="65"/>
  <c r="D63" i="48"/>
  <c r="F170" i="71"/>
  <c r="P370" i="71"/>
  <c r="D386" i="69"/>
  <c r="B81" i="50"/>
  <c r="N379" i="71"/>
  <c r="D468" i="68"/>
  <c r="D414" i="67"/>
  <c r="D459" i="64"/>
  <c r="H161" i="50"/>
  <c r="L376" i="72"/>
  <c r="L358" i="72"/>
  <c r="L352" i="72"/>
  <c r="P197" i="71"/>
  <c r="P215" i="71"/>
  <c r="F505" i="68"/>
  <c r="Q481" i="68"/>
  <c r="D170" i="72"/>
  <c r="G170" i="71"/>
  <c r="G197" i="71"/>
  <c r="C222" i="70"/>
  <c r="C207" i="70" s="1"/>
  <c r="C203" i="70"/>
  <c r="N182" i="67"/>
  <c r="N183" i="67"/>
  <c r="E193" i="67"/>
  <c r="E194" i="67"/>
  <c r="N182" i="66"/>
  <c r="N183" i="66"/>
  <c r="J183" i="66"/>
  <c r="J182" i="66"/>
  <c r="Q199" i="65"/>
  <c r="Q180" i="65"/>
  <c r="Q204" i="64"/>
  <c r="Q203" i="64"/>
  <c r="M203" i="64"/>
  <c r="M204" i="64"/>
  <c r="F329" i="67"/>
  <c r="F329" i="69"/>
  <c r="F285" i="69"/>
  <c r="D197" i="72"/>
  <c r="D215" i="72"/>
  <c r="C182" i="66"/>
  <c r="C200" i="66"/>
  <c r="O182" i="66"/>
  <c r="M379" i="71"/>
  <c r="M361" i="71"/>
  <c r="F481" i="68"/>
  <c r="P386" i="69"/>
  <c r="F395" i="67"/>
  <c r="F376" i="67"/>
  <c r="J407" i="67"/>
  <c r="J369" i="67"/>
  <c r="N369" i="65"/>
  <c r="N407" i="65"/>
  <c r="C172" i="72"/>
  <c r="C208" i="72"/>
  <c r="C190" i="72"/>
  <c r="O190" i="71"/>
  <c r="O208" i="71"/>
  <c r="H222" i="69"/>
  <c r="H175" i="69"/>
  <c r="F220" i="68"/>
  <c r="F267" i="68"/>
  <c r="F243" i="68"/>
  <c r="I163" i="39"/>
  <c r="J172" i="66"/>
  <c r="J171" i="66"/>
  <c r="L386" i="70"/>
  <c r="D414" i="65"/>
  <c r="B215" i="66"/>
  <c r="B179" i="66"/>
  <c r="O213" i="70"/>
  <c r="O150" i="70"/>
  <c r="O457" i="68"/>
  <c r="O481" i="68"/>
  <c r="O505" i="68"/>
  <c r="O388" i="66"/>
  <c r="O369" i="66"/>
  <c r="G438" i="64"/>
  <c r="G459" i="64"/>
  <c r="C407" i="66"/>
  <c r="C369" i="66"/>
  <c r="C388" i="66"/>
  <c r="L208" i="72"/>
  <c r="L172" i="72"/>
  <c r="I206" i="72"/>
  <c r="I215" i="72"/>
  <c r="I170" i="72"/>
  <c r="I188" i="72"/>
  <c r="E203" i="69"/>
  <c r="E194" i="69"/>
  <c r="M224" i="68"/>
  <c r="M225" i="68"/>
  <c r="E225" i="68"/>
  <c r="E247" i="68"/>
  <c r="O274" i="68"/>
  <c r="O212" i="68"/>
  <c r="O211" i="68" s="1"/>
  <c r="K236" i="68"/>
  <c r="K235" i="68" s="1"/>
  <c r="K250" i="68"/>
  <c r="C236" i="68"/>
  <c r="C237" i="68"/>
  <c r="C250" i="68"/>
  <c r="C274" i="68"/>
  <c r="C231" i="68"/>
  <c r="N179" i="65"/>
  <c r="N196" i="65"/>
  <c r="N215" i="65"/>
  <c r="L405" i="69"/>
  <c r="L342" i="69"/>
  <c r="D213" i="70"/>
  <c r="D150" i="70"/>
  <c r="K405" i="65"/>
  <c r="O206" i="71"/>
  <c r="Q379" i="71"/>
  <c r="Q376" i="69"/>
  <c r="G367" i="67"/>
  <c r="P379" i="71"/>
  <c r="H379" i="72"/>
  <c r="N395" i="65"/>
  <c r="D206" i="72"/>
  <c r="K150" i="70"/>
  <c r="P386" i="70"/>
  <c r="N395" i="70"/>
  <c r="E124" i="50"/>
  <c r="K219" i="68"/>
  <c r="L379" i="71"/>
  <c r="C414" i="66"/>
  <c r="L4" i="48"/>
  <c r="E213" i="67"/>
  <c r="J367" i="69"/>
  <c r="I223" i="68"/>
  <c r="E161" i="50"/>
  <c r="G206" i="72"/>
  <c r="K226" i="68"/>
  <c r="B171" i="66"/>
  <c r="F359" i="64"/>
  <c r="Q405" i="67"/>
  <c r="D492" i="68"/>
  <c r="H194" i="67"/>
  <c r="H213" i="67"/>
  <c r="I181" i="66"/>
  <c r="D379" i="72"/>
  <c r="N361" i="71"/>
  <c r="C226" i="68"/>
  <c r="K370" i="71"/>
  <c r="G395" i="69"/>
  <c r="K455" i="68"/>
  <c r="Q414" i="65"/>
  <c r="C181" i="66"/>
  <c r="Q25" i="48"/>
  <c r="N177" i="65"/>
  <c r="K213" i="67"/>
  <c r="D376" i="69"/>
  <c r="F414" i="67"/>
  <c r="D143" i="50"/>
  <c r="P492" i="68"/>
  <c r="H206" i="72"/>
  <c r="H175" i="70"/>
  <c r="H222" i="70"/>
  <c r="M178" i="67"/>
  <c r="M215" i="67"/>
  <c r="J193" i="66"/>
  <c r="J222" i="66"/>
  <c r="J203" i="66"/>
  <c r="J194" i="66"/>
  <c r="F414" i="66"/>
  <c r="F376" i="66"/>
  <c r="D388" i="66"/>
  <c r="D407" i="66"/>
  <c r="F428" i="64"/>
  <c r="F431" i="64"/>
  <c r="K176" i="72"/>
  <c r="K194" i="72"/>
  <c r="C176" i="71"/>
  <c r="C194" i="71"/>
  <c r="J7" i="71"/>
  <c r="J167" i="71" s="1"/>
  <c r="F7" i="70"/>
  <c r="G126" i="39"/>
  <c r="N247" i="68"/>
  <c r="N225" i="68"/>
  <c r="F216" i="68"/>
  <c r="F263" i="68"/>
  <c r="F217" i="68"/>
  <c r="F239" i="68"/>
  <c r="C179" i="67"/>
  <c r="C215" i="67"/>
  <c r="L213" i="67"/>
  <c r="L222" i="67"/>
  <c r="G215" i="66"/>
  <c r="G178" i="66"/>
  <c r="H213" i="66"/>
  <c r="H174" i="66"/>
  <c r="H194" i="66"/>
  <c r="H203" i="66"/>
  <c r="L174" i="65"/>
  <c r="L173" i="65" s="1"/>
  <c r="L203" i="65"/>
  <c r="H7" i="65"/>
  <c r="H26" i="39"/>
  <c r="D223" i="64"/>
  <c r="D204" i="64"/>
  <c r="D203" i="64"/>
  <c r="N219" i="64"/>
  <c r="N240" i="64"/>
  <c r="N199" i="64"/>
  <c r="O215" i="64"/>
  <c r="O226" i="64"/>
  <c r="K194" i="64"/>
  <c r="K193" i="64" s="1"/>
  <c r="K247" i="64"/>
  <c r="B179" i="65"/>
  <c r="B215" i="65"/>
  <c r="B178" i="65"/>
  <c r="B196" i="65"/>
  <c r="E405" i="70"/>
  <c r="E342" i="70"/>
  <c r="M215" i="65"/>
  <c r="M179" i="65"/>
  <c r="D240" i="64"/>
  <c r="D200" i="64"/>
  <c r="D199" i="64"/>
  <c r="D219" i="64"/>
  <c r="H358" i="71"/>
  <c r="H370" i="71"/>
  <c r="J373" i="67"/>
  <c r="J392" i="67"/>
  <c r="D175" i="70"/>
  <c r="D222" i="70"/>
  <c r="P217" i="68"/>
  <c r="P216" i="68"/>
  <c r="P263" i="68"/>
  <c r="M179" i="66"/>
  <c r="M178" i="66"/>
  <c r="M196" i="66"/>
  <c r="M215" i="66"/>
  <c r="N193" i="65"/>
  <c r="N203" i="65"/>
  <c r="N222" i="65"/>
  <c r="N174" i="65"/>
  <c r="I405" i="69"/>
  <c r="I342" i="69"/>
  <c r="N329" i="66"/>
  <c r="N285" i="66"/>
  <c r="N163" i="39"/>
  <c r="F126" i="39"/>
  <c r="F107" i="39"/>
  <c r="H359" i="64"/>
  <c r="N392" i="67"/>
  <c r="K183" i="68"/>
  <c r="K255" i="68" s="1"/>
  <c r="Q194" i="64"/>
  <c r="O323" i="65"/>
  <c r="L174" i="67"/>
  <c r="G275" i="72"/>
  <c r="G311" i="72" s="1"/>
  <c r="D198" i="64"/>
  <c r="M222" i="67"/>
  <c r="B203" i="69"/>
  <c r="Q226" i="64"/>
  <c r="D202" i="64"/>
  <c r="B179" i="67"/>
  <c r="O194" i="64"/>
  <c r="B202" i="64"/>
  <c r="K183" i="66"/>
  <c r="J223" i="68"/>
  <c r="J175" i="68"/>
  <c r="C196" i="67"/>
  <c r="C134" i="71"/>
  <c r="C111" i="71"/>
  <c r="C129" i="71" s="1"/>
  <c r="Q251" i="68"/>
  <c r="Q227" i="68"/>
  <c r="N221" i="68"/>
  <c r="N267" i="68"/>
  <c r="N99" i="66"/>
  <c r="L7" i="68"/>
  <c r="L41" i="68"/>
  <c r="L75" i="68" s="1"/>
  <c r="J213" i="70"/>
  <c r="J150" i="70"/>
  <c r="D361" i="71"/>
  <c r="D379" i="71"/>
  <c r="P3" i="22"/>
  <c r="D261" i="68"/>
  <c r="Q178" i="66"/>
  <c r="L361" i="72"/>
  <c r="J213" i="67"/>
  <c r="J150" i="67"/>
  <c r="C395" i="66"/>
  <c r="D369" i="66"/>
  <c r="N198" i="64"/>
  <c r="Q196" i="66"/>
  <c r="Q386" i="69"/>
  <c r="I505" i="68"/>
  <c r="I481" i="68"/>
  <c r="O7" i="69"/>
  <c r="O107" i="39"/>
  <c r="P196" i="65"/>
  <c r="P179" i="65"/>
  <c r="P215" i="65"/>
  <c r="Q177" i="70"/>
  <c r="B177" i="65"/>
  <c r="B139" i="65"/>
  <c r="J367" i="67"/>
  <c r="F222" i="65"/>
  <c r="M414" i="64"/>
  <c r="M405" i="70"/>
  <c r="M342" i="70"/>
  <c r="J388" i="71"/>
  <c r="J383" i="71" s="1"/>
  <c r="J329" i="71"/>
  <c r="C145" i="39"/>
  <c r="C163" i="39"/>
  <c r="K35" i="71"/>
  <c r="K63" i="71" s="1"/>
  <c r="M194" i="64"/>
  <c r="F407" i="64"/>
  <c r="L407" i="64"/>
  <c r="J247" i="68"/>
  <c r="N405" i="65"/>
  <c r="N414" i="64"/>
  <c r="N209" i="68"/>
  <c r="N208" i="68" s="1"/>
  <c r="N161" i="50"/>
  <c r="M237" i="64"/>
  <c r="I176" i="71"/>
  <c r="P369" i="66"/>
  <c r="K215" i="65"/>
  <c r="F373" i="70"/>
  <c r="D203" i="70"/>
  <c r="M213" i="69"/>
  <c r="M207" i="69" s="1"/>
  <c r="M150" i="69"/>
  <c r="I376" i="71"/>
  <c r="I358" i="71"/>
  <c r="E435" i="64"/>
  <c r="E414" i="64"/>
  <c r="E170" i="72"/>
  <c r="E197" i="72"/>
  <c r="H190" i="71"/>
  <c r="H208" i="71"/>
  <c r="Q7" i="69"/>
  <c r="Q107" i="39"/>
  <c r="G236" i="68"/>
  <c r="G235" i="68" s="1"/>
  <c r="G250" i="68"/>
  <c r="L129" i="72"/>
  <c r="K99" i="65"/>
  <c r="M205" i="64"/>
  <c r="O124" i="50"/>
  <c r="O352" i="72"/>
  <c r="N219" i="68"/>
  <c r="L184" i="65"/>
  <c r="M367" i="69"/>
  <c r="J213" i="66"/>
  <c r="I395" i="67"/>
  <c r="O405" i="67"/>
  <c r="Q395" i="65"/>
  <c r="M449" i="64"/>
  <c r="H216" i="64"/>
  <c r="C383" i="72"/>
  <c r="J161" i="50"/>
  <c r="F131" i="69"/>
  <c r="N285" i="65"/>
  <c r="N323" i="65" s="1"/>
  <c r="I25" i="48"/>
  <c r="E25" i="48"/>
  <c r="H25" i="48"/>
  <c r="C202" i="64"/>
  <c r="Q205" i="64"/>
  <c r="J184" i="66"/>
  <c r="H323" i="69"/>
  <c r="C407" i="64"/>
  <c r="Q401" i="68"/>
  <c r="H352" i="71"/>
  <c r="E175" i="65"/>
  <c r="M124" i="50"/>
  <c r="P455" i="68"/>
  <c r="G323" i="66"/>
  <c r="N213" i="67"/>
  <c r="P361" i="72"/>
  <c r="D352" i="72"/>
  <c r="H376" i="70"/>
  <c r="H386" i="69"/>
  <c r="J503" i="68"/>
  <c r="N395" i="67"/>
  <c r="N367" i="66"/>
  <c r="F395" i="65"/>
  <c r="C370" i="71"/>
  <c r="P5" i="39"/>
  <c r="D311" i="72"/>
  <c r="L323" i="70"/>
  <c r="K352" i="72"/>
  <c r="H4" i="48"/>
  <c r="O205" i="64"/>
  <c r="N184" i="65"/>
  <c r="F379" i="71"/>
  <c r="J376" i="69"/>
  <c r="P449" i="64"/>
  <c r="I129" i="72"/>
  <c r="G44" i="48"/>
  <c r="L361" i="71"/>
  <c r="P376" i="69"/>
  <c r="F395" i="69"/>
  <c r="H376" i="67"/>
  <c r="N459" i="64"/>
  <c r="P417" i="64"/>
  <c r="L99" i="66"/>
  <c r="L137" i="66" s="1"/>
  <c r="M177" i="66"/>
  <c r="F379" i="72"/>
  <c r="L261" i="68"/>
  <c r="P407" i="65"/>
  <c r="H203" i="64"/>
  <c r="D213" i="66"/>
  <c r="F388" i="71"/>
  <c r="F329" i="71"/>
  <c r="H395" i="70"/>
  <c r="Q414" i="70"/>
  <c r="Q376" i="70"/>
  <c r="Q395" i="70"/>
  <c r="E369" i="65"/>
  <c r="E407" i="65"/>
  <c r="N190" i="72"/>
  <c r="N172" i="72"/>
  <c r="J190" i="71"/>
  <c r="J208" i="71"/>
  <c r="O170" i="71"/>
  <c r="O197" i="71"/>
  <c r="K7" i="71"/>
  <c r="L145" i="39"/>
  <c r="G7" i="71"/>
  <c r="G185" i="71" s="1"/>
  <c r="G145" i="39"/>
  <c r="K225" i="68"/>
  <c r="K224" i="68"/>
  <c r="I7" i="65"/>
  <c r="I191" i="65" s="1"/>
  <c r="J26" i="39"/>
  <c r="O199" i="64"/>
  <c r="O200" i="64"/>
  <c r="K200" i="64"/>
  <c r="K198" i="64"/>
  <c r="P215" i="64"/>
  <c r="P194" i="64"/>
  <c r="P193" i="64" s="1"/>
  <c r="L7" i="64"/>
  <c r="L212" i="64" s="1"/>
  <c r="M5" i="39"/>
  <c r="B7" i="68"/>
  <c r="B210" i="68" s="1"/>
  <c r="C83" i="39"/>
  <c r="Q181" i="67"/>
  <c r="O352" i="71"/>
  <c r="Q405" i="69"/>
  <c r="Q399" i="69" s="1"/>
  <c r="Q342" i="69"/>
  <c r="L405" i="70"/>
  <c r="L399" i="70" s="1"/>
  <c r="L342" i="70"/>
  <c r="F369" i="70"/>
  <c r="F386" i="70"/>
  <c r="F388" i="70"/>
  <c r="H465" i="68"/>
  <c r="H489" i="68"/>
  <c r="J376" i="66"/>
  <c r="J395" i="66"/>
  <c r="H388" i="66"/>
  <c r="H369" i="66"/>
  <c r="H407" i="66"/>
  <c r="Q246" i="68"/>
  <c r="Q222" i="68"/>
  <c r="N263" i="68"/>
  <c r="N216" i="68"/>
  <c r="J239" i="68"/>
  <c r="J216" i="68"/>
  <c r="J263" i="68"/>
  <c r="Q183" i="67"/>
  <c r="Q182" i="67"/>
  <c r="P193" i="65"/>
  <c r="P174" i="65"/>
  <c r="P173" i="65" s="1"/>
  <c r="P203" i="65"/>
  <c r="L7" i="65"/>
  <c r="L190" i="65" s="1"/>
  <c r="M26" i="39"/>
  <c r="L26" i="39"/>
  <c r="J219" i="64"/>
  <c r="J200" i="64"/>
  <c r="B7" i="69"/>
  <c r="C107" i="39"/>
  <c r="B216" i="68"/>
  <c r="B217" i="68"/>
  <c r="D83" i="39"/>
  <c r="L64" i="42"/>
  <c r="K191" i="64"/>
  <c r="H171" i="66"/>
  <c r="H170" i="66" s="1"/>
  <c r="D203" i="66"/>
  <c r="D386" i="67"/>
  <c r="J407" i="65"/>
  <c r="J388" i="65"/>
  <c r="J386" i="65"/>
  <c r="L386" i="65"/>
  <c r="L405" i="65"/>
  <c r="P7" i="72"/>
  <c r="P163" i="39"/>
  <c r="H188" i="71"/>
  <c r="H215" i="71"/>
  <c r="H197" i="71"/>
  <c r="H206" i="71"/>
  <c r="I215" i="66"/>
  <c r="I178" i="66"/>
  <c r="B220" i="68"/>
  <c r="B221" i="68"/>
  <c r="B182" i="65"/>
  <c r="B200" i="65"/>
  <c r="P275" i="71"/>
  <c r="P316" i="71"/>
  <c r="N358" i="72"/>
  <c r="N376" i="72"/>
  <c r="F376" i="72"/>
  <c r="F358" i="72"/>
  <c r="N376" i="71"/>
  <c r="N358" i="71"/>
  <c r="N369" i="70"/>
  <c r="N388" i="70"/>
  <c r="L395" i="69"/>
  <c r="L376" i="69"/>
  <c r="N373" i="69"/>
  <c r="N392" i="69"/>
  <c r="P405" i="67"/>
  <c r="P392" i="67"/>
  <c r="D392" i="67"/>
  <c r="D373" i="67"/>
  <c r="L414" i="66"/>
  <c r="L395" i="66"/>
  <c r="L407" i="65"/>
  <c r="L369" i="65"/>
  <c r="F197" i="72"/>
  <c r="F188" i="72"/>
  <c r="O200" i="69"/>
  <c r="O181" i="69"/>
  <c r="P220" i="68"/>
  <c r="P221" i="68"/>
  <c r="H221" i="68"/>
  <c r="H267" i="68"/>
  <c r="P199" i="67"/>
  <c r="P180" i="67"/>
  <c r="H199" i="67"/>
  <c r="H180" i="67"/>
  <c r="L171" i="67"/>
  <c r="L172" i="67"/>
  <c r="L170" i="67" s="1"/>
  <c r="O7" i="64"/>
  <c r="O5" i="42"/>
  <c r="N376" i="67"/>
  <c r="D285" i="65"/>
  <c r="K367" i="67"/>
  <c r="Q200" i="67"/>
  <c r="O247" i="68"/>
  <c r="O392" i="69"/>
  <c r="K223" i="68"/>
  <c r="P379" i="72"/>
  <c r="P267" i="68"/>
  <c r="F213" i="65"/>
  <c r="F150" i="65"/>
  <c r="J3" i="44"/>
  <c r="E352" i="72"/>
  <c r="D367" i="66"/>
  <c r="P195" i="64"/>
  <c r="N376" i="65"/>
  <c r="P414" i="64"/>
  <c r="K367" i="65"/>
  <c r="F99" i="65"/>
  <c r="F175" i="65" s="1"/>
  <c r="H405" i="69"/>
  <c r="H399" i="69" s="1"/>
  <c r="H342" i="69"/>
  <c r="L367" i="65"/>
  <c r="N213" i="65"/>
  <c r="N150" i="65"/>
  <c r="E215" i="68"/>
  <c r="F388" i="65"/>
  <c r="Q405" i="70"/>
  <c r="Q342" i="70"/>
  <c r="J376" i="70"/>
  <c r="F465" i="68"/>
  <c r="F489" i="68"/>
  <c r="N503" i="68"/>
  <c r="N481" i="68"/>
  <c r="C468" i="68"/>
  <c r="C492" i="68"/>
  <c r="D222" i="69"/>
  <c r="D175" i="69"/>
  <c r="F203" i="64"/>
  <c r="F204" i="64"/>
  <c r="D213" i="69"/>
  <c r="D207" i="69" s="1"/>
  <c r="D150" i="69"/>
  <c r="H376" i="69"/>
  <c r="H395" i="69"/>
  <c r="D7" i="71"/>
  <c r="D185" i="71" s="1"/>
  <c r="E145" i="39"/>
  <c r="E200" i="70"/>
  <c r="E181" i="70"/>
  <c r="P224" i="68"/>
  <c r="P225" i="68"/>
  <c r="C246" i="68"/>
  <c r="C222" i="68"/>
  <c r="Q205" i="67"/>
  <c r="Q186" i="67"/>
  <c r="K183" i="67"/>
  <c r="K200" i="67"/>
  <c r="K182" i="67"/>
  <c r="C183" i="67"/>
  <c r="C200" i="67"/>
  <c r="E179" i="67"/>
  <c r="E196" i="67"/>
  <c r="F171" i="67"/>
  <c r="F172" i="67"/>
  <c r="F7" i="66"/>
  <c r="F45" i="39"/>
  <c r="I192" i="64"/>
  <c r="I191" i="64"/>
  <c r="H137" i="70"/>
  <c r="H112" i="70"/>
  <c r="H131" i="70" s="1"/>
  <c r="F9" i="48"/>
  <c r="F3" i="44"/>
  <c r="I379" i="72"/>
  <c r="I361" i="72"/>
  <c r="O370" i="71"/>
  <c r="E492" i="68"/>
  <c r="K489" i="68"/>
  <c r="K465" i="68"/>
  <c r="I376" i="67"/>
  <c r="O392" i="67"/>
  <c r="O373" i="67"/>
  <c r="K407" i="67"/>
  <c r="K369" i="67"/>
  <c r="K388" i="67"/>
  <c r="O459" i="64"/>
  <c r="O438" i="64"/>
  <c r="M170" i="72"/>
  <c r="M215" i="72"/>
  <c r="M197" i="72"/>
  <c r="M206" i="72"/>
  <c r="M201" i="72" s="1"/>
  <c r="M179" i="72"/>
  <c r="E206" i="72"/>
  <c r="E179" i="72"/>
  <c r="E215" i="72"/>
  <c r="E201" i="72" s="1"/>
  <c r="J194" i="71"/>
  <c r="J176" i="71"/>
  <c r="Q188" i="71"/>
  <c r="Q197" i="71"/>
  <c r="Q179" i="71"/>
  <c r="Q215" i="71"/>
  <c r="Q203" i="70"/>
  <c r="Q222" i="70"/>
  <c r="Q207" i="70" s="1"/>
  <c r="Q184" i="70"/>
  <c r="F200" i="69"/>
  <c r="F181" i="69"/>
  <c r="E217" i="68"/>
  <c r="E216" i="68"/>
  <c r="F179" i="66"/>
  <c r="F178" i="66"/>
  <c r="C7" i="66"/>
  <c r="C209" i="66" s="1"/>
  <c r="D45" i="42"/>
  <c r="J178" i="65"/>
  <c r="J196" i="65"/>
  <c r="N215" i="64"/>
  <c r="N214" i="64" s="1"/>
  <c r="N247" i="64"/>
  <c r="N226" i="64"/>
  <c r="H213" i="69"/>
  <c r="H207" i="69" s="1"/>
  <c r="H150" i="69"/>
  <c r="L388" i="71"/>
  <c r="L383" i="71" s="1"/>
  <c r="L329" i="71"/>
  <c r="L63" i="48"/>
  <c r="P405" i="70"/>
  <c r="P342" i="70"/>
  <c r="I131" i="69"/>
  <c r="F202" i="64"/>
  <c r="P205" i="64"/>
  <c r="I379" i="71"/>
  <c r="I376" i="69"/>
  <c r="E386" i="69"/>
  <c r="C405" i="65"/>
  <c r="J99" i="66"/>
  <c r="J93" i="66" s="1"/>
  <c r="J131" i="66" s="1"/>
  <c r="F417" i="64"/>
  <c r="L459" i="64"/>
  <c r="L255" i="68"/>
  <c r="J455" i="68"/>
  <c r="M311" i="72"/>
  <c r="H395" i="66"/>
  <c r="I213" i="67"/>
  <c r="G226" i="68"/>
  <c r="D184" i="66"/>
  <c r="E367" i="66"/>
  <c r="P237" i="64"/>
  <c r="I352" i="72"/>
  <c r="G479" i="68"/>
  <c r="I367" i="66"/>
  <c r="I311" i="72"/>
  <c r="J215" i="68"/>
  <c r="N215" i="68"/>
  <c r="F361" i="72"/>
  <c r="J405" i="65"/>
  <c r="C370" i="72"/>
  <c r="E131" i="69"/>
  <c r="C181" i="65"/>
  <c r="L323" i="69"/>
  <c r="N160" i="64"/>
  <c r="H311" i="71"/>
  <c r="P213" i="65"/>
  <c r="O367" i="69"/>
  <c r="L206" i="71"/>
  <c r="Q352" i="71"/>
  <c r="M370" i="72"/>
  <c r="J177" i="65"/>
  <c r="O99" i="67"/>
  <c r="O175" i="67" s="1"/>
  <c r="Q161" i="50"/>
  <c r="D367" i="69"/>
  <c r="N205" i="64"/>
  <c r="I407" i="64"/>
  <c r="C367" i="65"/>
  <c r="P177" i="65"/>
  <c r="P99" i="65"/>
  <c r="P175" i="65" s="1"/>
  <c r="J175" i="66"/>
  <c r="I3" i="19"/>
  <c r="Q177" i="66"/>
  <c r="Q139" i="66"/>
  <c r="M407" i="64"/>
  <c r="M317" i="64"/>
  <c r="M359" i="64" s="1"/>
  <c r="E329" i="69"/>
  <c r="E285" i="69"/>
  <c r="E323" i="69" s="1"/>
  <c r="D323" i="69"/>
  <c r="Q329" i="72"/>
  <c r="J285" i="69"/>
  <c r="J323" i="69" s="1"/>
  <c r="P150" i="65"/>
  <c r="H150" i="70"/>
  <c r="E367" i="70"/>
  <c r="K479" i="68"/>
  <c r="O407" i="64"/>
  <c r="G449" i="64"/>
  <c r="O175" i="69"/>
  <c r="F323" i="69"/>
  <c r="G150" i="70"/>
  <c r="B213" i="67"/>
  <c r="K175" i="68"/>
  <c r="I196" i="65"/>
  <c r="H367" i="69"/>
  <c r="F479" i="68"/>
  <c r="H459" i="64"/>
  <c r="I139" i="66"/>
  <c r="N361" i="72"/>
  <c r="J370" i="72"/>
  <c r="J361" i="71"/>
  <c r="J352" i="71"/>
  <c r="J395" i="67"/>
  <c r="C405" i="66"/>
  <c r="P99" i="66"/>
  <c r="P175" i="66" s="1"/>
  <c r="C215" i="66"/>
  <c r="I329" i="72"/>
  <c r="Q405" i="65"/>
  <c r="N223" i="68"/>
  <c r="L329" i="69"/>
  <c r="O361" i="72"/>
  <c r="G370" i="72"/>
  <c r="O379" i="71"/>
  <c r="K395" i="70"/>
  <c r="O376" i="69"/>
  <c r="Q367" i="67"/>
  <c r="I405" i="67"/>
  <c r="E395" i="66"/>
  <c r="N217" i="68"/>
  <c r="G175" i="69"/>
  <c r="H386" i="70"/>
  <c r="F414" i="65"/>
  <c r="E342" i="66"/>
  <c r="Q329" i="69"/>
  <c r="N143" i="50"/>
  <c r="N171" i="68"/>
  <c r="O163" i="64"/>
  <c r="I417" i="64"/>
  <c r="L178" i="67"/>
  <c r="K376" i="65"/>
  <c r="E388" i="66"/>
  <c r="M221" i="68"/>
  <c r="E407" i="66"/>
  <c r="M274" i="68"/>
  <c r="G428" i="64"/>
  <c r="N208" i="72"/>
  <c r="H379" i="71"/>
  <c r="D386" i="70"/>
  <c r="L386" i="69"/>
  <c r="N414" i="67"/>
  <c r="F367" i="67"/>
  <c r="J449" i="64"/>
  <c r="C386" i="69"/>
  <c r="J342" i="69"/>
  <c r="J240" i="64"/>
  <c r="F367" i="69"/>
  <c r="K405" i="67"/>
  <c r="N407" i="64"/>
  <c r="L124" i="50"/>
  <c r="H217" i="68"/>
  <c r="H323" i="70"/>
  <c r="E285" i="66"/>
  <c r="M143" i="65"/>
  <c r="C194" i="64"/>
  <c r="C193" i="64" s="1"/>
  <c r="J199" i="64"/>
  <c r="C216" i="68"/>
  <c r="Q174" i="66"/>
  <c r="I407" i="68"/>
  <c r="K181" i="66"/>
  <c r="K212" i="68"/>
  <c r="B250" i="68"/>
  <c r="Q222" i="67"/>
  <c r="C168" i="64"/>
  <c r="G111" i="64"/>
  <c r="G195" i="64" s="1"/>
  <c r="L146" i="65"/>
  <c r="O240" i="64"/>
  <c r="I213" i="65"/>
  <c r="C414" i="67"/>
  <c r="E222" i="66"/>
  <c r="Q131" i="69"/>
  <c r="H352" i="72"/>
  <c r="D370" i="71"/>
  <c r="H367" i="67"/>
  <c r="N395" i="66"/>
  <c r="F150" i="66"/>
  <c r="N174" i="66"/>
  <c r="K407" i="64"/>
  <c r="N386" i="66"/>
  <c r="M203" i="67"/>
  <c r="Q174" i="65"/>
  <c r="N181" i="65"/>
  <c r="B181" i="65"/>
  <c r="H184" i="66"/>
  <c r="D323" i="65"/>
  <c r="Q376" i="65"/>
  <c r="P35" i="66"/>
  <c r="P63" i="66" s="1"/>
  <c r="K5" i="42"/>
  <c r="K342" i="70"/>
  <c r="C150" i="70"/>
  <c r="J329" i="69"/>
  <c r="G161" i="50"/>
  <c r="Q367" i="70"/>
  <c r="Q367" i="65"/>
  <c r="K449" i="64"/>
  <c r="Q407" i="66"/>
  <c r="M376" i="69"/>
  <c r="M220" i="68"/>
  <c r="E203" i="66"/>
  <c r="K219" i="64"/>
  <c r="D405" i="65"/>
  <c r="G203" i="69"/>
  <c r="J167" i="68"/>
  <c r="I99" i="66"/>
  <c r="M172" i="71"/>
  <c r="G359" i="64"/>
  <c r="M226" i="64"/>
  <c r="M99" i="65"/>
  <c r="M175" i="65" s="1"/>
  <c r="K178" i="65"/>
  <c r="E175" i="68"/>
  <c r="Q237" i="64"/>
  <c r="Q386" i="65"/>
  <c r="E417" i="64"/>
  <c r="M379" i="72"/>
  <c r="P147" i="72"/>
  <c r="O206" i="72"/>
  <c r="D329" i="71"/>
  <c r="N150" i="70"/>
  <c r="C208" i="68"/>
  <c r="C173" i="65"/>
  <c r="G129" i="72"/>
  <c r="E231" i="68"/>
  <c r="E170" i="66"/>
  <c r="Q170" i="65"/>
  <c r="D170" i="67"/>
  <c r="N211" i="68"/>
  <c r="N176" i="42"/>
  <c r="N44" i="72"/>
  <c r="N72" i="72" s="1"/>
  <c r="D172" i="42"/>
  <c r="D42" i="72"/>
  <c r="D70" i="72" s="1"/>
  <c r="K172" i="42"/>
  <c r="K42" i="72"/>
  <c r="K70" i="72" s="1"/>
  <c r="H167" i="42"/>
  <c r="H39" i="72"/>
  <c r="H67" i="72" s="1"/>
  <c r="E158" i="42"/>
  <c r="E44" i="71"/>
  <c r="E72" i="71" s="1"/>
  <c r="O145" i="42"/>
  <c r="O35" i="71"/>
  <c r="O63" i="71" s="1"/>
  <c r="L136" i="42"/>
  <c r="L42" i="70"/>
  <c r="H129" i="42"/>
  <c r="H37" i="70"/>
  <c r="F122" i="42"/>
  <c r="F45" i="69"/>
  <c r="F73" i="69" s="1"/>
  <c r="D117" i="42"/>
  <c r="D42" i="69"/>
  <c r="D70" i="69" s="1"/>
  <c r="P110" i="42"/>
  <c r="P37" i="69"/>
  <c r="M102" i="42"/>
  <c r="M53" i="68"/>
  <c r="M87" i="68" s="1"/>
  <c r="J96" i="42"/>
  <c r="J49" i="68"/>
  <c r="J83" i="68" s="1"/>
  <c r="I93" i="42"/>
  <c r="I48" i="68"/>
  <c r="I82" i="68" s="1"/>
  <c r="L158" i="42"/>
  <c r="L44" i="71"/>
  <c r="L72" i="71" s="1"/>
  <c r="I150" i="42"/>
  <c r="I40" i="71"/>
  <c r="I68" i="71" s="1"/>
  <c r="E141" i="42"/>
  <c r="E45" i="70"/>
  <c r="E73" i="70" s="1"/>
  <c r="N126" i="42"/>
  <c r="N35" i="70"/>
  <c r="N63" i="70" s="1"/>
  <c r="K117" i="42"/>
  <c r="K42" i="69"/>
  <c r="K70" i="69" s="1"/>
  <c r="H112" i="42"/>
  <c r="H39" i="69"/>
  <c r="E103" i="42"/>
  <c r="E54" i="68"/>
  <c r="E88" i="68" s="1"/>
  <c r="P93" i="42"/>
  <c r="P48" i="68"/>
  <c r="N89" i="42"/>
  <c r="N46" i="68"/>
  <c r="N80" i="68" s="1"/>
  <c r="G79" i="42"/>
  <c r="G45" i="67"/>
  <c r="G73" i="67" s="1"/>
  <c r="D73" i="42"/>
  <c r="D41" i="67"/>
  <c r="D69" i="67" s="1"/>
  <c r="Q67" i="42"/>
  <c r="Q37" i="67"/>
  <c r="Q65" i="67" s="1"/>
  <c r="O60" i="42"/>
  <c r="O45" i="66"/>
  <c r="O73" i="66" s="1"/>
  <c r="C131" i="42"/>
  <c r="C39" i="70"/>
  <c r="C67" i="70" s="1"/>
  <c r="D165" i="42"/>
  <c r="D37" i="72"/>
  <c r="Q154" i="42"/>
  <c r="Q42" i="71"/>
  <c r="Q70" i="71" s="1"/>
  <c r="M147" i="42"/>
  <c r="M37" i="71"/>
  <c r="J140" i="42"/>
  <c r="J44" i="70"/>
  <c r="J72" i="70" s="1"/>
  <c r="H135" i="42"/>
  <c r="H41" i="70"/>
  <c r="H69" i="70" s="1"/>
  <c r="E55" i="42"/>
  <c r="E42" i="66"/>
  <c r="E70" i="66" s="1"/>
  <c r="Q48" i="42"/>
  <c r="Q37" i="66"/>
  <c r="Q65" i="66" s="1"/>
  <c r="O40" i="42"/>
  <c r="O44" i="65"/>
  <c r="O72" i="65" s="1"/>
  <c r="I26" i="42"/>
  <c r="I35" i="65"/>
  <c r="I63" i="65" s="1"/>
  <c r="F20" i="42"/>
  <c r="F49" i="64"/>
  <c r="F81" i="64" s="1"/>
  <c r="C41" i="42"/>
  <c r="C45" i="65"/>
  <c r="C73" i="65" s="1"/>
  <c r="C74" i="42"/>
  <c r="C42" i="67"/>
  <c r="C70" i="67" s="1"/>
  <c r="C36" i="42"/>
  <c r="C42" i="65"/>
  <c r="C70" i="65" s="1"/>
  <c r="N172" i="42"/>
  <c r="N42" i="72"/>
  <c r="N70" i="72" s="1"/>
  <c r="K167" i="42"/>
  <c r="K39" i="72"/>
  <c r="K67" i="72" s="1"/>
  <c r="D159" i="42"/>
  <c r="D45" i="71"/>
  <c r="D73" i="71" s="1"/>
  <c r="L150" i="42"/>
  <c r="L40" i="71"/>
  <c r="L68" i="71" s="1"/>
  <c r="J88" i="42"/>
  <c r="J45" i="68"/>
  <c r="J79" i="68" s="1"/>
  <c r="F136" i="42"/>
  <c r="F42" i="70"/>
  <c r="F70" i="70" s="1"/>
  <c r="D132" i="42"/>
  <c r="D40" i="70"/>
  <c r="D68" i="70" s="1"/>
  <c r="L122" i="42"/>
  <c r="L45" i="69"/>
  <c r="L73" i="69" s="1"/>
  <c r="D113" i="42"/>
  <c r="D40" i="69"/>
  <c r="N83" i="42"/>
  <c r="N41" i="68"/>
  <c r="N75" i="68" s="1"/>
  <c r="N64" i="42"/>
  <c r="N35" i="67"/>
  <c r="N63" i="67" s="1"/>
  <c r="F54" i="42"/>
  <c r="F41" i="66"/>
  <c r="F69" i="66" s="1"/>
  <c r="D50" i="42"/>
  <c r="D39" i="66"/>
  <c r="D67" i="66" s="1"/>
  <c r="K36" i="42"/>
  <c r="K42" i="65"/>
  <c r="K70" i="65" s="1"/>
  <c r="D35" i="66"/>
  <c r="D63" i="66" s="1"/>
  <c r="D35" i="65"/>
  <c r="D63" i="65" s="1"/>
  <c r="M20" i="42"/>
  <c r="M49" i="64"/>
  <c r="M81" i="64" s="1"/>
  <c r="G20" i="42"/>
  <c r="G49" i="64"/>
  <c r="G81" i="64" s="1"/>
  <c r="I5" i="42"/>
  <c r="I39" i="64"/>
  <c r="I71" i="64" s="1"/>
  <c r="I24" i="44"/>
  <c r="I30" i="48"/>
  <c r="F62" i="44"/>
  <c r="F68" i="48"/>
  <c r="Q43" i="44"/>
  <c r="Q49" i="48"/>
  <c r="O62" i="44"/>
  <c r="O68" i="48"/>
  <c r="C81" i="44"/>
  <c r="C117" i="68"/>
  <c r="C87" i="48"/>
  <c r="B24" i="44"/>
  <c r="B30" i="48"/>
  <c r="O407" i="68"/>
  <c r="O479" i="68"/>
  <c r="Q231" i="68"/>
  <c r="L173" i="67"/>
  <c r="E383" i="72"/>
  <c r="N173" i="65"/>
  <c r="G329" i="67"/>
  <c r="G386" i="67"/>
  <c r="P383" i="72"/>
  <c r="F146" i="67"/>
  <c r="O386" i="70"/>
  <c r="O329" i="70"/>
  <c r="P329" i="67"/>
  <c r="P386" i="67"/>
  <c r="J386" i="70"/>
  <c r="J329" i="70"/>
  <c r="H181" i="66"/>
  <c r="H143" i="66"/>
  <c r="O177" i="65"/>
  <c r="O139" i="65"/>
  <c r="K132" i="66"/>
  <c r="K93" i="66"/>
  <c r="K131" i="66" s="1"/>
  <c r="F211" i="68"/>
  <c r="L226" i="68"/>
  <c r="L178" i="68"/>
  <c r="J399" i="70"/>
  <c r="D194" i="70"/>
  <c r="D137" i="70"/>
  <c r="D112" i="70"/>
  <c r="D131" i="70" s="1"/>
  <c r="O164" i="59"/>
  <c r="Q144" i="59"/>
  <c r="G378" i="70"/>
  <c r="G397" i="70"/>
  <c r="E415" i="70"/>
  <c r="E377" i="70"/>
  <c r="E396" i="70"/>
  <c r="K393" i="70"/>
  <c r="K374" i="70"/>
  <c r="K394" i="70"/>
  <c r="K375" i="70"/>
  <c r="O128" i="59"/>
  <c r="K128" i="59"/>
  <c r="I125" i="58"/>
  <c r="Q106" i="58"/>
  <c r="G495" i="68"/>
  <c r="G471" i="68"/>
  <c r="Q463" i="68"/>
  <c r="Q486" i="68"/>
  <c r="Q487" i="68"/>
  <c r="Q510" i="68"/>
  <c r="Q462" i="68"/>
  <c r="Q485" i="68"/>
  <c r="M85" i="58"/>
  <c r="K396" i="67"/>
  <c r="K377" i="67"/>
  <c r="K395" i="67"/>
  <c r="K415" i="67"/>
  <c r="E374" i="67"/>
  <c r="E393" i="67"/>
  <c r="E394" i="67"/>
  <c r="E392" i="67"/>
  <c r="E373" i="67"/>
  <c r="E375" i="67"/>
  <c r="I66" i="59"/>
  <c r="K63" i="60"/>
  <c r="K364" i="67"/>
  <c r="K366" i="67"/>
  <c r="K401" i="67"/>
  <c r="K383" i="67"/>
  <c r="K385" i="67"/>
  <c r="K363" i="67"/>
  <c r="K382" i="67"/>
  <c r="G391" i="66"/>
  <c r="G372" i="66"/>
  <c r="E47" i="58"/>
  <c r="O382" i="66"/>
  <c r="O383" i="66"/>
  <c r="O401" i="66"/>
  <c r="O363" i="66"/>
  <c r="O366" i="66"/>
  <c r="O385" i="66"/>
  <c r="O364" i="66"/>
  <c r="M394" i="65"/>
  <c r="M375" i="65"/>
  <c r="M393" i="65"/>
  <c r="M374" i="65"/>
  <c r="M7" i="59"/>
  <c r="G4" i="59"/>
  <c r="C82" i="59"/>
  <c r="C424" i="64"/>
  <c r="C406" i="64"/>
  <c r="C427" i="64"/>
  <c r="C425" i="64"/>
  <c r="C403" i="64"/>
  <c r="C404" i="64"/>
  <c r="C445" i="64"/>
  <c r="C394" i="66"/>
  <c r="C393" i="66"/>
  <c r="C375" i="66"/>
  <c r="C374" i="66"/>
  <c r="M198" i="72"/>
  <c r="M180" i="72"/>
  <c r="M216" i="72"/>
  <c r="E216" i="72"/>
  <c r="E180" i="72"/>
  <c r="E198" i="72"/>
  <c r="H178" i="72"/>
  <c r="H177" i="72"/>
  <c r="H195" i="72"/>
  <c r="H196" i="72"/>
  <c r="H176" i="72"/>
  <c r="M171" i="72"/>
  <c r="M207" i="72"/>
  <c r="M189" i="72"/>
  <c r="O164" i="48"/>
  <c r="K169" i="72"/>
  <c r="K179" i="72"/>
  <c r="K187" i="72"/>
  <c r="C162" i="49"/>
  <c r="Q180" i="71"/>
  <c r="Q198" i="71"/>
  <c r="Q216" i="71"/>
  <c r="O185" i="71"/>
  <c r="O167" i="71"/>
  <c r="C146" i="49"/>
  <c r="N178" i="70"/>
  <c r="N177" i="70"/>
  <c r="N197" i="70"/>
  <c r="N198" i="70"/>
  <c r="N179" i="70"/>
  <c r="K128" i="49"/>
  <c r="C128" i="49"/>
  <c r="M223" i="69"/>
  <c r="M204" i="69"/>
  <c r="M185" i="69"/>
  <c r="E185" i="69"/>
  <c r="E204" i="69"/>
  <c r="E223" i="69"/>
  <c r="G109" i="48"/>
  <c r="C106" i="48"/>
  <c r="Q268" i="68"/>
  <c r="Q244" i="68"/>
  <c r="Q245" i="68"/>
  <c r="Q267" i="68"/>
  <c r="Q243" i="68"/>
  <c r="D266" i="68"/>
  <c r="D242" i="68"/>
  <c r="K240" i="68"/>
  <c r="K241" i="68"/>
  <c r="K264" i="68"/>
  <c r="F238" i="68"/>
  <c r="F262" i="68"/>
  <c r="I82" i="49"/>
  <c r="P79" i="42"/>
  <c r="P45" i="67"/>
  <c r="P73" i="67" s="1"/>
  <c r="K204" i="67"/>
  <c r="K223" i="67"/>
  <c r="C223" i="67"/>
  <c r="C204" i="67"/>
  <c r="F74" i="42"/>
  <c r="F42" i="67"/>
  <c r="F70" i="67" s="1"/>
  <c r="O69" i="42"/>
  <c r="O39" i="67"/>
  <c r="O67" i="67" s="1"/>
  <c r="Q63" i="49"/>
  <c r="I63" i="48"/>
  <c r="O59" i="42"/>
  <c r="O44" i="66"/>
  <c r="O72" i="66" s="1"/>
  <c r="F201" i="66"/>
  <c r="F200" i="66"/>
  <c r="F202" i="66"/>
  <c r="P197" i="66"/>
  <c r="P198" i="66"/>
  <c r="P196" i="66"/>
  <c r="P216" i="66"/>
  <c r="G50" i="42"/>
  <c r="G39" i="66"/>
  <c r="G67" i="66" s="1"/>
  <c r="C214" i="66"/>
  <c r="C195" i="66"/>
  <c r="M192" i="66"/>
  <c r="E44" i="48"/>
  <c r="O249" i="64"/>
  <c r="O228" i="64"/>
  <c r="N248" i="64"/>
  <c r="N227" i="64"/>
  <c r="G241" i="64"/>
  <c r="G221" i="64"/>
  <c r="G240" i="64"/>
  <c r="G220" i="64"/>
  <c r="N218" i="64"/>
  <c r="N239" i="64"/>
  <c r="P4" i="50"/>
  <c r="H4" i="50"/>
  <c r="B82" i="49"/>
  <c r="B25" i="49"/>
  <c r="J173" i="65"/>
  <c r="Q99" i="65"/>
  <c r="Q175" i="65" s="1"/>
  <c r="N132" i="66"/>
  <c r="N93" i="66"/>
  <c r="N131" i="66" s="1"/>
  <c r="P367" i="66"/>
  <c r="P285" i="66"/>
  <c r="G184" i="66"/>
  <c r="G146" i="66"/>
  <c r="H484" i="68"/>
  <c r="H460" i="68"/>
  <c r="H508" i="68"/>
  <c r="J66" i="58"/>
  <c r="L396" i="65"/>
  <c r="L377" i="65"/>
  <c r="L395" i="65"/>
  <c r="L415" i="65"/>
  <c r="L376" i="65"/>
  <c r="H391" i="65"/>
  <c r="H372" i="65"/>
  <c r="N7" i="58"/>
  <c r="P424" i="64"/>
  <c r="P403" i="64"/>
  <c r="P404" i="64"/>
  <c r="P425" i="64"/>
  <c r="P406" i="64"/>
  <c r="P427" i="64"/>
  <c r="P445" i="64"/>
  <c r="O174" i="72"/>
  <c r="O209" i="72"/>
  <c r="O173" i="72"/>
  <c r="O192" i="72"/>
  <c r="O191" i="72"/>
  <c r="L162" i="48"/>
  <c r="H174" i="70"/>
  <c r="H184" i="70"/>
  <c r="H193" i="70"/>
  <c r="F185" i="69"/>
  <c r="F223" i="69"/>
  <c r="F204" i="69"/>
  <c r="H116" i="42"/>
  <c r="H41" i="69"/>
  <c r="H69" i="69" s="1"/>
  <c r="L97" i="42"/>
  <c r="L50" i="68"/>
  <c r="L84" i="68" s="1"/>
  <c r="J245" i="68"/>
  <c r="J244" i="68"/>
  <c r="J268" i="68"/>
  <c r="E218" i="68"/>
  <c r="E242" i="68"/>
  <c r="E266" i="68"/>
  <c r="J199" i="66"/>
  <c r="D228" i="64"/>
  <c r="D249" i="64"/>
  <c r="I222" i="64"/>
  <c r="L181" i="67"/>
  <c r="L143" i="67"/>
  <c r="I383" i="72"/>
  <c r="O188" i="71"/>
  <c r="O134" i="71"/>
  <c r="B188" i="72"/>
  <c r="B134" i="72"/>
  <c r="B111" i="72"/>
  <c r="H188" i="72"/>
  <c r="H134" i="72"/>
  <c r="C184" i="65"/>
  <c r="C146" i="65"/>
  <c r="K25" i="48"/>
  <c r="N173" i="67"/>
  <c r="J304" i="70"/>
  <c r="H117" i="68"/>
  <c r="H213" i="68" s="1"/>
  <c r="H87" i="48"/>
  <c r="J164" i="59"/>
  <c r="P351" i="72"/>
  <c r="P367" i="72"/>
  <c r="P349" i="72"/>
  <c r="P369" i="72"/>
  <c r="J146" i="58"/>
  <c r="H144" i="59"/>
  <c r="N378" i="70"/>
  <c r="N397" i="70"/>
  <c r="N128" i="58"/>
  <c r="L372" i="69"/>
  <c r="L391" i="69"/>
  <c r="L385" i="69"/>
  <c r="L364" i="69"/>
  <c r="L363" i="69"/>
  <c r="L383" i="69"/>
  <c r="L382" i="69"/>
  <c r="L366" i="69"/>
  <c r="P491" i="68"/>
  <c r="P467" i="68"/>
  <c r="P466" i="68"/>
  <c r="P490" i="68"/>
  <c r="P465" i="68"/>
  <c r="L483" i="68"/>
  <c r="L458" i="68"/>
  <c r="L506" i="68"/>
  <c r="L459" i="68"/>
  <c r="L482" i="68"/>
  <c r="D85" i="59"/>
  <c r="N476" i="68"/>
  <c r="N475" i="68"/>
  <c r="N452" i="68"/>
  <c r="N451" i="68"/>
  <c r="N454" i="68"/>
  <c r="N478" i="68"/>
  <c r="N499" i="68"/>
  <c r="D397" i="67"/>
  <c r="D378" i="67"/>
  <c r="L390" i="67"/>
  <c r="L371" i="67"/>
  <c r="L389" i="67"/>
  <c r="L370" i="67"/>
  <c r="L388" i="67"/>
  <c r="L408" i="67"/>
  <c r="L369" i="67"/>
  <c r="N387" i="67"/>
  <c r="N368" i="67"/>
  <c r="N406" i="67"/>
  <c r="L66" i="58"/>
  <c r="F63" i="60"/>
  <c r="P397" i="66"/>
  <c r="P378" i="66"/>
  <c r="P393" i="66"/>
  <c r="P375" i="66"/>
  <c r="P374" i="66"/>
  <c r="P373" i="66"/>
  <c r="P392" i="66"/>
  <c r="P394" i="66"/>
  <c r="F391" i="66"/>
  <c r="F372" i="66"/>
  <c r="F368" i="66"/>
  <c r="F387" i="66"/>
  <c r="F406" i="66"/>
  <c r="N44" i="59"/>
  <c r="J364" i="66"/>
  <c r="J383" i="66"/>
  <c r="J382" i="66"/>
  <c r="J366" i="66"/>
  <c r="J385" i="66"/>
  <c r="J401" i="66"/>
  <c r="J363" i="66"/>
  <c r="J396" i="65"/>
  <c r="J395" i="65"/>
  <c r="J377" i="65"/>
  <c r="J415" i="65"/>
  <c r="P418" i="64"/>
  <c r="P460" i="64"/>
  <c r="P439" i="64"/>
  <c r="L434" i="64"/>
  <c r="L413" i="64"/>
  <c r="D7" i="58"/>
  <c r="J4" i="59"/>
  <c r="C144" i="59"/>
  <c r="C401" i="67"/>
  <c r="C366" i="67"/>
  <c r="C383" i="67"/>
  <c r="C363" i="67"/>
  <c r="C385" i="67"/>
  <c r="C382" i="67"/>
  <c r="C364" i="67"/>
  <c r="C504" i="68"/>
  <c r="C456" i="68"/>
  <c r="C480" i="68"/>
  <c r="M199" i="72"/>
  <c r="M181" i="72"/>
  <c r="E181" i="72"/>
  <c r="E199" i="72"/>
  <c r="J175" i="72"/>
  <c r="J193" i="72"/>
  <c r="J164" i="48"/>
  <c r="Q199" i="71"/>
  <c r="Q181" i="71"/>
  <c r="F175" i="71"/>
  <c r="F193" i="71"/>
  <c r="N144" i="49"/>
  <c r="N187" i="71"/>
  <c r="N179" i="71"/>
  <c r="N169" i="71"/>
  <c r="N215" i="71"/>
  <c r="C182" i="70"/>
  <c r="C202" i="70"/>
  <c r="C201" i="70"/>
  <c r="C183" i="70"/>
  <c r="C181" i="70"/>
  <c r="C200" i="70"/>
  <c r="H176" i="70"/>
  <c r="H195" i="70"/>
  <c r="J172" i="69"/>
  <c r="J171" i="69"/>
  <c r="J190" i="69"/>
  <c r="J191" i="69"/>
  <c r="L220" i="68"/>
  <c r="L244" i="68"/>
  <c r="L245" i="68"/>
  <c r="L268" i="68"/>
  <c r="L243" i="68"/>
  <c r="P234" i="68"/>
  <c r="P233" i="68"/>
  <c r="P257" i="68"/>
  <c r="H233" i="68"/>
  <c r="H234" i="68"/>
  <c r="H257" i="68"/>
  <c r="F28" i="67"/>
  <c r="E202" i="67"/>
  <c r="E201" i="67"/>
  <c r="E200" i="67"/>
  <c r="O198" i="67"/>
  <c r="O197" i="67"/>
  <c r="O216" i="67"/>
  <c r="H190" i="67"/>
  <c r="H209" i="67"/>
  <c r="H191" i="67"/>
  <c r="P44" i="50"/>
  <c r="N204" i="65"/>
  <c r="N223" i="65"/>
  <c r="G198" i="65"/>
  <c r="G197" i="65"/>
  <c r="G216" i="65"/>
  <c r="G196" i="65"/>
  <c r="N195" i="65"/>
  <c r="N214" i="65"/>
  <c r="P190" i="65"/>
  <c r="P191" i="65"/>
  <c r="P209" i="65"/>
  <c r="N228" i="64"/>
  <c r="N249" i="64"/>
  <c r="L224" i="64"/>
  <c r="L223" i="64"/>
  <c r="L225" i="64"/>
  <c r="O222" i="64"/>
  <c r="F221" i="64"/>
  <c r="F220" i="64"/>
  <c r="F241" i="64"/>
  <c r="B205" i="67"/>
  <c r="G383" i="71"/>
  <c r="F193" i="64"/>
  <c r="H207" i="70"/>
  <c r="P397" i="69"/>
  <c r="P378" i="69"/>
  <c r="P460" i="68"/>
  <c r="P484" i="68"/>
  <c r="P508" i="68"/>
  <c r="H456" i="68"/>
  <c r="H480" i="68"/>
  <c r="H504" i="68"/>
  <c r="J47" i="58"/>
  <c r="F7" i="59"/>
  <c r="G199" i="72"/>
  <c r="G181" i="72"/>
  <c r="J180" i="71"/>
  <c r="J216" i="71"/>
  <c r="J198" i="71"/>
  <c r="H144" i="49"/>
  <c r="K186" i="69"/>
  <c r="K205" i="69"/>
  <c r="H109" i="49"/>
  <c r="G96" i="42"/>
  <c r="G49" i="68"/>
  <c r="G83" i="68" s="1"/>
  <c r="O262" i="68"/>
  <c r="O238" i="68"/>
  <c r="P214" i="67"/>
  <c r="P195" i="67"/>
  <c r="N194" i="67"/>
  <c r="N193" i="67"/>
  <c r="N190" i="66"/>
  <c r="N191" i="66"/>
  <c r="N209" i="66"/>
  <c r="H214" i="65"/>
  <c r="H195" i="65"/>
  <c r="Q7" i="49"/>
  <c r="B180" i="71"/>
  <c r="B216" i="71"/>
  <c r="B198" i="71"/>
  <c r="B185" i="69"/>
  <c r="B223" i="69"/>
  <c r="B204" i="69"/>
  <c r="H181" i="67"/>
  <c r="H143" i="67"/>
  <c r="B112" i="69"/>
  <c r="B131" i="69" s="1"/>
  <c r="B137" i="69"/>
  <c r="B194" i="69"/>
  <c r="F399" i="70"/>
  <c r="O137" i="69"/>
  <c r="O194" i="69"/>
  <c r="O112" i="69"/>
  <c r="C386" i="70"/>
  <c r="C329" i="70"/>
  <c r="E202" i="64"/>
  <c r="E160" i="64"/>
  <c r="I367" i="69"/>
  <c r="F132" i="66"/>
  <c r="C373" i="66"/>
  <c r="N379" i="72"/>
  <c r="L112" i="69"/>
  <c r="L131" i="69" s="1"/>
  <c r="L137" i="69"/>
  <c r="L194" i="69"/>
  <c r="P150" i="70"/>
  <c r="Q363" i="72"/>
  <c r="Q381" i="72"/>
  <c r="M164" i="58"/>
  <c r="G162" i="59"/>
  <c r="G375" i="71"/>
  <c r="G357" i="71"/>
  <c r="I146" i="59"/>
  <c r="M370" i="70"/>
  <c r="M389" i="70"/>
  <c r="M390" i="70"/>
  <c r="M369" i="70"/>
  <c r="M371" i="70"/>
  <c r="O368" i="70"/>
  <c r="O387" i="70"/>
  <c r="Q378" i="69"/>
  <c r="Q397" i="69"/>
  <c r="Q109" i="58"/>
  <c r="O364" i="69"/>
  <c r="O366" i="69"/>
  <c r="O383" i="69"/>
  <c r="O385" i="69"/>
  <c r="O363" i="69"/>
  <c r="O382" i="69"/>
  <c r="O491" i="68"/>
  <c r="O490" i="68"/>
  <c r="O466" i="68"/>
  <c r="O467" i="68"/>
  <c r="I488" i="68"/>
  <c r="I464" i="68"/>
  <c r="E451" i="68"/>
  <c r="E454" i="68"/>
  <c r="E478" i="68"/>
  <c r="E452" i="68"/>
  <c r="E499" i="68"/>
  <c r="E476" i="68"/>
  <c r="E475" i="68"/>
  <c r="Q415" i="67"/>
  <c r="Q396" i="67"/>
  <c r="Q377" i="67"/>
  <c r="O66" i="58"/>
  <c r="I63" i="58"/>
  <c r="G397" i="66"/>
  <c r="G378" i="66"/>
  <c r="Q391" i="66"/>
  <c r="Q372" i="66"/>
  <c r="G390" i="66"/>
  <c r="G389" i="66"/>
  <c r="G408" i="66"/>
  <c r="G370" i="66"/>
  <c r="G371" i="66"/>
  <c r="G47" i="59"/>
  <c r="Q383" i="66"/>
  <c r="Q364" i="66"/>
  <c r="Q385" i="66"/>
  <c r="Q366" i="66"/>
  <c r="Q382" i="66"/>
  <c r="Q363" i="66"/>
  <c r="Q401" i="66"/>
  <c r="I377" i="65"/>
  <c r="I396" i="65"/>
  <c r="I376" i="65"/>
  <c r="I415" i="65"/>
  <c r="O374" i="65"/>
  <c r="O393" i="65"/>
  <c r="O394" i="65"/>
  <c r="O373" i="65"/>
  <c r="O375" i="65"/>
  <c r="I391" i="65"/>
  <c r="I372" i="65"/>
  <c r="G28" i="59"/>
  <c r="Q385" i="65"/>
  <c r="Q383" i="65"/>
  <c r="Q363" i="65"/>
  <c r="Q401" i="65"/>
  <c r="Q366" i="65"/>
  <c r="Q364" i="65"/>
  <c r="Q382" i="65"/>
  <c r="K420" i="64"/>
  <c r="K441" i="64"/>
  <c r="G7" i="59"/>
  <c r="M4" i="60"/>
  <c r="E4" i="59"/>
  <c r="C44" i="60"/>
  <c r="C385" i="66"/>
  <c r="C364" i="66"/>
  <c r="C366" i="66"/>
  <c r="C383" i="66"/>
  <c r="C382" i="66"/>
  <c r="C363" i="66"/>
  <c r="C401" i="66"/>
  <c r="Q193" i="72"/>
  <c r="Q175" i="72"/>
  <c r="Q169" i="72"/>
  <c r="Q187" i="72"/>
  <c r="I162" i="49"/>
  <c r="K180" i="71"/>
  <c r="K198" i="71"/>
  <c r="K216" i="71"/>
  <c r="C180" i="71"/>
  <c r="C198" i="71"/>
  <c r="C216" i="71"/>
  <c r="F196" i="71"/>
  <c r="F195" i="71"/>
  <c r="F178" i="71"/>
  <c r="F177" i="71"/>
  <c r="K189" i="71"/>
  <c r="K207" i="71"/>
  <c r="K171" i="71"/>
  <c r="C207" i="71"/>
  <c r="C189" i="71"/>
  <c r="C171" i="71"/>
  <c r="M144" i="48"/>
  <c r="I146" i="48"/>
  <c r="P186" i="70"/>
  <c r="P205" i="70"/>
  <c r="K176" i="70"/>
  <c r="K195" i="70"/>
  <c r="Q125" i="49"/>
  <c r="E193" i="70"/>
  <c r="E174" i="70"/>
  <c r="C252" i="68"/>
  <c r="C276" i="68"/>
  <c r="E89" i="42"/>
  <c r="E46" i="68"/>
  <c r="E80" i="68" s="1"/>
  <c r="O85" i="48"/>
  <c r="F79" i="42"/>
  <c r="F45" i="67"/>
  <c r="F73" i="67" s="1"/>
  <c r="I78" i="42"/>
  <c r="I44" i="67"/>
  <c r="I72" i="67" s="1"/>
  <c r="L74" i="42"/>
  <c r="L42" i="67"/>
  <c r="L70" i="67" s="1"/>
  <c r="D74" i="42"/>
  <c r="D42" i="67"/>
  <c r="D70" i="67" s="1"/>
  <c r="H67" i="42"/>
  <c r="H37" i="67"/>
  <c r="O222" i="67"/>
  <c r="O193" i="67"/>
  <c r="G63" i="50"/>
  <c r="N60" i="42"/>
  <c r="N45" i="66"/>
  <c r="N73" i="66" s="1"/>
  <c r="Q204" i="66"/>
  <c r="Q223" i="66"/>
  <c r="O54" i="42"/>
  <c r="O41" i="66"/>
  <c r="O69" i="66" s="1"/>
  <c r="C199" i="66"/>
  <c r="N197" i="66"/>
  <c r="N198" i="66"/>
  <c r="N216" i="66"/>
  <c r="N196" i="66"/>
  <c r="F197" i="66"/>
  <c r="F216" i="66"/>
  <c r="F196" i="66"/>
  <c r="F198" i="66"/>
  <c r="I214" i="66"/>
  <c r="I195" i="66"/>
  <c r="H36" i="42"/>
  <c r="H42" i="65"/>
  <c r="H70" i="65" s="1"/>
  <c r="O7" i="65"/>
  <c r="Q228" i="64"/>
  <c r="Q249" i="64"/>
  <c r="E228" i="64"/>
  <c r="E249" i="64"/>
  <c r="H227" i="64"/>
  <c r="H248" i="64"/>
  <c r="G225" i="64"/>
  <c r="G224" i="64"/>
  <c r="M12" i="42"/>
  <c r="M45" i="64"/>
  <c r="M77" i="64" s="1"/>
  <c r="E12" i="42"/>
  <c r="E45" i="64"/>
  <c r="E77" i="64" s="1"/>
  <c r="D11" i="42"/>
  <c r="D44" i="64"/>
  <c r="D76" i="64" s="1"/>
  <c r="G10" i="42"/>
  <c r="G43" i="64"/>
  <c r="G75" i="64" s="1"/>
  <c r="N4" i="49"/>
  <c r="B198" i="70"/>
  <c r="B179" i="70"/>
  <c r="B178" i="70"/>
  <c r="B177" i="70"/>
  <c r="B197" i="70"/>
  <c r="Q395" i="69"/>
  <c r="E184" i="65"/>
  <c r="Q132" i="67"/>
  <c r="K217" i="68"/>
  <c r="J352" i="72"/>
  <c r="G407" i="64"/>
  <c r="F63" i="48"/>
  <c r="G179" i="66"/>
  <c r="J181" i="67"/>
  <c r="J143" i="67"/>
  <c r="I329" i="71"/>
  <c r="J66" i="48"/>
  <c r="Q323" i="69"/>
  <c r="D359" i="72"/>
  <c r="D360" i="72"/>
  <c r="D378" i="72"/>
  <c r="D377" i="72"/>
  <c r="J144" i="58"/>
  <c r="D397" i="70"/>
  <c r="D378" i="70"/>
  <c r="L128" i="59"/>
  <c r="D82" i="60"/>
  <c r="H368" i="65"/>
  <c r="H387" i="65"/>
  <c r="H386" i="65"/>
  <c r="H406" i="65"/>
  <c r="D425" i="64"/>
  <c r="D404" i="64"/>
  <c r="D403" i="64"/>
  <c r="D427" i="64"/>
  <c r="D424" i="64"/>
  <c r="D406" i="64"/>
  <c r="D445" i="64"/>
  <c r="C390" i="70"/>
  <c r="C389" i="70"/>
  <c r="C371" i="70"/>
  <c r="C388" i="70"/>
  <c r="C370" i="70"/>
  <c r="C408" i="64"/>
  <c r="C450" i="64"/>
  <c r="C429" i="64"/>
  <c r="E178" i="71"/>
  <c r="E195" i="71"/>
  <c r="E196" i="71"/>
  <c r="E177" i="71"/>
  <c r="P187" i="71"/>
  <c r="P179" i="71"/>
  <c r="P169" i="71"/>
  <c r="P170" i="71"/>
  <c r="F131" i="42"/>
  <c r="F39" i="70"/>
  <c r="F67" i="70" s="1"/>
  <c r="D125" i="48"/>
  <c r="E110" i="42"/>
  <c r="E37" i="69"/>
  <c r="P97" i="42"/>
  <c r="P50" i="68"/>
  <c r="P84" i="68" s="1"/>
  <c r="D249" i="68"/>
  <c r="D248" i="68"/>
  <c r="D247" i="68"/>
  <c r="D204" i="67"/>
  <c r="D223" i="67"/>
  <c r="E198" i="65"/>
  <c r="E197" i="65"/>
  <c r="E216" i="65"/>
  <c r="F28" i="48"/>
  <c r="N217" i="64"/>
  <c r="N238" i="64"/>
  <c r="E214" i="64"/>
  <c r="E323" i="65"/>
  <c r="E141" i="39"/>
  <c r="E103" i="39"/>
  <c r="I26" i="39"/>
  <c r="D113" i="39"/>
  <c r="G79" i="39"/>
  <c r="D73" i="39"/>
  <c r="O60" i="39"/>
  <c r="Q48" i="39"/>
  <c r="D74" i="39"/>
  <c r="H67" i="39"/>
  <c r="F74" i="39"/>
  <c r="G20" i="39"/>
  <c r="C41" i="39"/>
  <c r="I93" i="39"/>
  <c r="E89" i="39"/>
  <c r="Q67" i="39"/>
  <c r="K167" i="39"/>
  <c r="P110" i="39"/>
  <c r="N64" i="39"/>
  <c r="J140" i="39"/>
  <c r="N89" i="39"/>
  <c r="K172" i="39"/>
  <c r="K117" i="39"/>
  <c r="P79" i="39"/>
  <c r="O69" i="39"/>
  <c r="O177" i="42"/>
  <c r="O45" i="72"/>
  <c r="O73" i="72" s="1"/>
  <c r="J176" i="42"/>
  <c r="J44" i="72"/>
  <c r="J72" i="72" s="1"/>
  <c r="Q176" i="42"/>
  <c r="Q44" i="72"/>
  <c r="Q72" i="72" s="1"/>
  <c r="P172" i="42"/>
  <c r="P42" i="72"/>
  <c r="P70" i="72" s="1"/>
  <c r="O171" i="42"/>
  <c r="O41" i="72"/>
  <c r="O69" i="72" s="1"/>
  <c r="J168" i="42"/>
  <c r="J40" i="72"/>
  <c r="J68" i="72" s="1"/>
  <c r="G172" i="42"/>
  <c r="G42" i="72"/>
  <c r="G70" i="72" s="1"/>
  <c r="F171" i="42"/>
  <c r="F41" i="72"/>
  <c r="F69" i="72" s="1"/>
  <c r="E168" i="42"/>
  <c r="E40" i="72"/>
  <c r="E68" i="72" s="1"/>
  <c r="D167" i="42"/>
  <c r="D39" i="72"/>
  <c r="D67" i="72" s="1"/>
  <c r="C165" i="42"/>
  <c r="C37" i="72"/>
  <c r="C163" i="42"/>
  <c r="C35" i="72"/>
  <c r="C63" i="72" s="1"/>
  <c r="Q158" i="42"/>
  <c r="Q44" i="71"/>
  <c r="Q72" i="71" s="1"/>
  <c r="P154" i="42"/>
  <c r="P42" i="71"/>
  <c r="P70" i="71" s="1"/>
  <c r="O153" i="42"/>
  <c r="O41" i="71"/>
  <c r="O69" i="71" s="1"/>
  <c r="N150" i="42"/>
  <c r="N40" i="71"/>
  <c r="N68" i="71" s="1"/>
  <c r="M149" i="42"/>
  <c r="M39" i="71"/>
  <c r="M67" i="71" s="1"/>
  <c r="L147" i="42"/>
  <c r="L37" i="71"/>
  <c r="J141" i="42"/>
  <c r="J45" i="70"/>
  <c r="J73" i="70" s="1"/>
  <c r="I140" i="42"/>
  <c r="I44" i="70"/>
  <c r="I72" i="70" s="1"/>
  <c r="H136" i="42"/>
  <c r="H42" i="70"/>
  <c r="H70" i="70" s="1"/>
  <c r="G135" i="42"/>
  <c r="G41" i="70"/>
  <c r="G69" i="70" s="1"/>
  <c r="F132" i="42"/>
  <c r="F40" i="70"/>
  <c r="F68" i="70" s="1"/>
  <c r="E131" i="42"/>
  <c r="E39" i="70"/>
  <c r="E67" i="70" s="1"/>
  <c r="D129" i="42"/>
  <c r="D37" i="70"/>
  <c r="C126" i="42"/>
  <c r="C35" i="70"/>
  <c r="C63" i="70" s="1"/>
  <c r="Q121" i="42"/>
  <c r="Q44" i="69"/>
  <c r="Q72" i="69" s="1"/>
  <c r="P117" i="42"/>
  <c r="P42" i="69"/>
  <c r="P70" i="69" s="1"/>
  <c r="O116" i="42"/>
  <c r="O41" i="69"/>
  <c r="O69" i="69" s="1"/>
  <c r="N113" i="42"/>
  <c r="N40" i="69"/>
  <c r="M112" i="42"/>
  <c r="M39" i="69"/>
  <c r="L110" i="42"/>
  <c r="L37" i="69"/>
  <c r="K107" i="39"/>
  <c r="J103" i="42"/>
  <c r="J54" i="68"/>
  <c r="J88" i="68" s="1"/>
  <c r="I102" i="42"/>
  <c r="I53" i="68"/>
  <c r="I87" i="68" s="1"/>
  <c r="H101" i="42"/>
  <c r="H52" i="68"/>
  <c r="H86" i="68" s="1"/>
  <c r="G97" i="42"/>
  <c r="G50" i="68"/>
  <c r="G84" i="68" s="1"/>
  <c r="F96" i="42"/>
  <c r="F49" i="68"/>
  <c r="F83" i="68" s="1"/>
  <c r="E93" i="42"/>
  <c r="E48" i="68"/>
  <c r="E82" i="68" s="1"/>
  <c r="C78" i="42"/>
  <c r="C44" i="67"/>
  <c r="C72" i="67" s="1"/>
  <c r="J163" i="42"/>
  <c r="J35" i="72"/>
  <c r="J63" i="72" s="1"/>
  <c r="I159" i="42"/>
  <c r="I45" i="71"/>
  <c r="I73" i="71" s="1"/>
  <c r="H158" i="42"/>
  <c r="H44" i="71"/>
  <c r="H72" i="71" s="1"/>
  <c r="G154" i="42"/>
  <c r="G42" i="71"/>
  <c r="G70" i="71" s="1"/>
  <c r="F153" i="42"/>
  <c r="F41" i="71"/>
  <c r="F69" i="71" s="1"/>
  <c r="E150" i="42"/>
  <c r="E40" i="71"/>
  <c r="E68" i="71" s="1"/>
  <c r="D149" i="42"/>
  <c r="D39" i="71"/>
  <c r="D67" i="71" s="1"/>
  <c r="C147" i="42"/>
  <c r="C37" i="71"/>
  <c r="Q141" i="42"/>
  <c r="Q45" i="70"/>
  <c r="Q73" i="70" s="1"/>
  <c r="P140" i="42"/>
  <c r="P44" i="70"/>
  <c r="P72" i="70" s="1"/>
  <c r="O136" i="42"/>
  <c r="O42" i="70"/>
  <c r="O70" i="70" s="1"/>
  <c r="N135" i="42"/>
  <c r="N41" i="70"/>
  <c r="N69" i="70" s="1"/>
  <c r="M132" i="42"/>
  <c r="M40" i="70"/>
  <c r="M68" i="70" s="1"/>
  <c r="L131" i="42"/>
  <c r="L39" i="70"/>
  <c r="L67" i="70" s="1"/>
  <c r="K129" i="42"/>
  <c r="K37" i="70"/>
  <c r="I122" i="42"/>
  <c r="I45" i="69"/>
  <c r="I73" i="69" s="1"/>
  <c r="H121" i="42"/>
  <c r="H44" i="69"/>
  <c r="H72" i="69" s="1"/>
  <c r="G117" i="42"/>
  <c r="G42" i="69"/>
  <c r="G70" i="69" s="1"/>
  <c r="F116" i="42"/>
  <c r="F41" i="69"/>
  <c r="F69" i="69" s="1"/>
  <c r="E113" i="42"/>
  <c r="E40" i="69"/>
  <c r="D112" i="42"/>
  <c r="D39" i="69"/>
  <c r="C110" i="42"/>
  <c r="C37" i="69"/>
  <c r="Q103" i="42"/>
  <c r="Q54" i="68"/>
  <c r="Q88" i="68" s="1"/>
  <c r="P102" i="42"/>
  <c r="P53" i="68"/>
  <c r="P87" i="68" s="1"/>
  <c r="O101" i="42"/>
  <c r="O52" i="68"/>
  <c r="O86" i="68" s="1"/>
  <c r="N97" i="42"/>
  <c r="N50" i="68"/>
  <c r="N84" i="68" s="1"/>
  <c r="M96" i="42"/>
  <c r="M49" i="68"/>
  <c r="M83" i="68" s="1"/>
  <c r="L93" i="42"/>
  <c r="L48" i="68"/>
  <c r="L82" i="68" s="1"/>
  <c r="K92" i="42"/>
  <c r="K47" i="68"/>
  <c r="K81" i="68" s="1"/>
  <c r="J89" i="42"/>
  <c r="J46" i="68"/>
  <c r="J80" i="68" s="1"/>
  <c r="I88" i="42"/>
  <c r="I45" i="68"/>
  <c r="I79" i="68" s="1"/>
  <c r="H86" i="42"/>
  <c r="H43" i="68"/>
  <c r="H77" i="68" s="1"/>
  <c r="D83" i="42"/>
  <c r="D41" i="68"/>
  <c r="D75" i="68" s="1"/>
  <c r="C79" i="42"/>
  <c r="C45" i="67"/>
  <c r="C73" i="67" s="1"/>
  <c r="Q74" i="42"/>
  <c r="Q42" i="67"/>
  <c r="Q70" i="67" s="1"/>
  <c r="P73" i="42"/>
  <c r="P41" i="67"/>
  <c r="P69" i="67" s="1"/>
  <c r="O70" i="42"/>
  <c r="O40" i="67"/>
  <c r="O68" i="67" s="1"/>
  <c r="N69" i="42"/>
  <c r="N39" i="67"/>
  <c r="N67" i="67" s="1"/>
  <c r="M67" i="42"/>
  <c r="M37" i="67"/>
  <c r="M65" i="67" s="1"/>
  <c r="K60" i="42"/>
  <c r="K45" i="66"/>
  <c r="K73" i="66" s="1"/>
  <c r="C158" i="42"/>
  <c r="C44" i="71"/>
  <c r="C72" i="71" s="1"/>
  <c r="C121" i="42"/>
  <c r="C44" i="69"/>
  <c r="C72" i="69" s="1"/>
  <c r="P165" i="42"/>
  <c r="P37" i="72"/>
  <c r="O159" i="42"/>
  <c r="O45" i="71"/>
  <c r="O73" i="71" s="1"/>
  <c r="N158" i="42"/>
  <c r="N44" i="71"/>
  <c r="N72" i="71" s="1"/>
  <c r="M154" i="42"/>
  <c r="M42" i="71"/>
  <c r="M70" i="71" s="1"/>
  <c r="L153" i="42"/>
  <c r="L41" i="71"/>
  <c r="L69" i="71" s="1"/>
  <c r="K150" i="42"/>
  <c r="K40" i="71"/>
  <c r="K68" i="71" s="1"/>
  <c r="J149" i="42"/>
  <c r="J39" i="71"/>
  <c r="J67" i="71" s="1"/>
  <c r="I147" i="42"/>
  <c r="I37" i="71"/>
  <c r="G141" i="42"/>
  <c r="G45" i="70"/>
  <c r="G73" i="70" s="1"/>
  <c r="F140" i="42"/>
  <c r="F44" i="70"/>
  <c r="F72" i="70" s="1"/>
  <c r="E136" i="42"/>
  <c r="E42" i="70"/>
  <c r="E70" i="70" s="1"/>
  <c r="D135" i="42"/>
  <c r="D41" i="70"/>
  <c r="D69" i="70" s="1"/>
  <c r="C132" i="42"/>
  <c r="C40" i="70"/>
  <c r="C68" i="70" s="1"/>
  <c r="C60" i="42"/>
  <c r="C45" i="66"/>
  <c r="C73" i="66" s="1"/>
  <c r="Q55" i="42"/>
  <c r="Q42" i="66"/>
  <c r="Q70" i="66" s="1"/>
  <c r="P54" i="42"/>
  <c r="P41" i="66"/>
  <c r="P69" i="66" s="1"/>
  <c r="O51" i="42"/>
  <c r="O40" i="66"/>
  <c r="O68" i="66" s="1"/>
  <c r="N50" i="42"/>
  <c r="N39" i="66"/>
  <c r="N67" i="66" s="1"/>
  <c r="M48" i="42"/>
  <c r="M37" i="66"/>
  <c r="M65" i="66" s="1"/>
  <c r="M45" i="42"/>
  <c r="M35" i="66"/>
  <c r="M63" i="66" s="1"/>
  <c r="L41" i="42"/>
  <c r="L45" i="65"/>
  <c r="L73" i="65" s="1"/>
  <c r="K40" i="42"/>
  <c r="K44" i="65"/>
  <c r="K72" i="65" s="1"/>
  <c r="J36" i="42"/>
  <c r="J42" i="65"/>
  <c r="J70" i="65" s="1"/>
  <c r="I35" i="42"/>
  <c r="I41" i="65"/>
  <c r="I69" i="65" s="1"/>
  <c r="H32" i="42"/>
  <c r="H40" i="65"/>
  <c r="H68" i="65" s="1"/>
  <c r="G31" i="42"/>
  <c r="G39" i="65"/>
  <c r="G67" i="65" s="1"/>
  <c r="F29" i="42"/>
  <c r="F37" i="65"/>
  <c r="E26" i="42"/>
  <c r="E35" i="65"/>
  <c r="E63" i="65" s="1"/>
  <c r="D22" i="42"/>
  <c r="D51" i="64"/>
  <c r="D83" i="64" s="1"/>
  <c r="C21" i="42"/>
  <c r="C50" i="64"/>
  <c r="C82" i="64" s="1"/>
  <c r="Q16" i="42"/>
  <c r="Q47" i="64"/>
  <c r="Q79" i="64" s="1"/>
  <c r="P15" i="42"/>
  <c r="P46" i="64"/>
  <c r="P78" i="64" s="1"/>
  <c r="O12" i="42"/>
  <c r="O45" i="64"/>
  <c r="O77" i="64" s="1"/>
  <c r="N11" i="42"/>
  <c r="N44" i="64"/>
  <c r="N76" i="64" s="1"/>
  <c r="M10" i="42"/>
  <c r="M43" i="64"/>
  <c r="M75" i="64" s="1"/>
  <c r="L8" i="42"/>
  <c r="L41" i="64"/>
  <c r="L5" i="42"/>
  <c r="L39" i="64"/>
  <c r="L71" i="64" s="1"/>
  <c r="C93" i="42"/>
  <c r="C48" i="68"/>
  <c r="C82" i="68" s="1"/>
  <c r="C32" i="42"/>
  <c r="C40" i="65"/>
  <c r="C68" i="65" s="1"/>
  <c r="C96" i="42"/>
  <c r="C49" i="68"/>
  <c r="C83" i="68" s="1"/>
  <c r="C67" i="42"/>
  <c r="C37" i="67"/>
  <c r="C69" i="42"/>
  <c r="C39" i="67"/>
  <c r="C67" i="67" s="1"/>
  <c r="C29" i="42"/>
  <c r="C37" i="65"/>
  <c r="P177" i="42"/>
  <c r="P45" i="72"/>
  <c r="P73" i="72" s="1"/>
  <c r="O176" i="42"/>
  <c r="O44" i="72"/>
  <c r="O72" i="72" s="1"/>
  <c r="J172" i="42"/>
  <c r="J42" i="72"/>
  <c r="J70" i="72" s="1"/>
  <c r="I171" i="42"/>
  <c r="I41" i="72"/>
  <c r="I69" i="72" s="1"/>
  <c r="H168" i="42"/>
  <c r="H40" i="72"/>
  <c r="H68" i="72" s="1"/>
  <c r="G167" i="42"/>
  <c r="G39" i="72"/>
  <c r="G67" i="72" s="1"/>
  <c r="Q163" i="42"/>
  <c r="Q35" i="72"/>
  <c r="Q63" i="72" s="1"/>
  <c r="P159" i="42"/>
  <c r="P45" i="71"/>
  <c r="P73" i="71" s="1"/>
  <c r="O158" i="42"/>
  <c r="O44" i="71"/>
  <c r="O72" i="71" s="1"/>
  <c r="J154" i="42"/>
  <c r="J42" i="71"/>
  <c r="J70" i="71" s="1"/>
  <c r="I153" i="42"/>
  <c r="I41" i="71"/>
  <c r="I69" i="71" s="1"/>
  <c r="H150" i="42"/>
  <c r="H40" i="71"/>
  <c r="H68" i="71" s="1"/>
  <c r="G149" i="42"/>
  <c r="G39" i="71"/>
  <c r="G67" i="71" s="1"/>
  <c r="L92" i="42"/>
  <c r="L47" i="68"/>
  <c r="L81" i="68" s="1"/>
  <c r="K89" i="42"/>
  <c r="K46" i="68"/>
  <c r="K80" i="68" s="1"/>
  <c r="F88" i="42"/>
  <c r="F45" i="68"/>
  <c r="F79" i="68" s="1"/>
  <c r="E86" i="42"/>
  <c r="E43" i="68"/>
  <c r="H141" i="42"/>
  <c r="H45" i="70"/>
  <c r="H73" i="70" s="1"/>
  <c r="G140" i="42"/>
  <c r="G44" i="70"/>
  <c r="G72" i="70" s="1"/>
  <c r="Q135" i="42"/>
  <c r="Q41" i="70"/>
  <c r="Q69" i="70" s="1"/>
  <c r="P132" i="42"/>
  <c r="P40" i="70"/>
  <c r="P68" i="70" s="1"/>
  <c r="O131" i="42"/>
  <c r="O39" i="70"/>
  <c r="O67" i="70" s="1"/>
  <c r="J129" i="42"/>
  <c r="J37" i="70"/>
  <c r="J65" i="70" s="1"/>
  <c r="I126" i="42"/>
  <c r="I35" i="70"/>
  <c r="I63" i="70" s="1"/>
  <c r="H122" i="42"/>
  <c r="H45" i="69"/>
  <c r="H73" i="69" s="1"/>
  <c r="G121" i="42"/>
  <c r="G44" i="69"/>
  <c r="G72" i="69" s="1"/>
  <c r="Q116" i="42"/>
  <c r="Q41" i="69"/>
  <c r="Q69" i="69" s="1"/>
  <c r="P113" i="42"/>
  <c r="P40" i="69"/>
  <c r="P68" i="69" s="1"/>
  <c r="O112" i="42"/>
  <c r="O39" i="69"/>
  <c r="O67" i="69" s="1"/>
  <c r="J110" i="42"/>
  <c r="J37" i="69"/>
  <c r="J65" i="69" s="1"/>
  <c r="I107" i="42"/>
  <c r="I35" i="69"/>
  <c r="I63" i="69" s="1"/>
  <c r="H103" i="42"/>
  <c r="H54" i="68"/>
  <c r="H88" i="68" s="1"/>
  <c r="G102" i="42"/>
  <c r="G53" i="68"/>
  <c r="G87" i="68" s="1"/>
  <c r="Q97" i="42"/>
  <c r="Q50" i="68"/>
  <c r="Q84" i="68" s="1"/>
  <c r="I79" i="42"/>
  <c r="I45" i="67"/>
  <c r="I73" i="67" s="1"/>
  <c r="H78" i="42"/>
  <c r="H44" i="67"/>
  <c r="H72" i="67" s="1"/>
  <c r="G74" i="42"/>
  <c r="G42" i="67"/>
  <c r="G70" i="67" s="1"/>
  <c r="Q70" i="42"/>
  <c r="Q40" i="67"/>
  <c r="Q68" i="67" s="1"/>
  <c r="P69" i="42"/>
  <c r="P39" i="67"/>
  <c r="P67" i="67" s="1"/>
  <c r="O67" i="42"/>
  <c r="O37" i="67"/>
  <c r="O65" i="67" s="1"/>
  <c r="J64" i="42"/>
  <c r="J35" i="67"/>
  <c r="J63" i="67" s="1"/>
  <c r="I60" i="42"/>
  <c r="I45" i="66"/>
  <c r="I73" i="66" s="1"/>
  <c r="H59" i="42"/>
  <c r="H44" i="66"/>
  <c r="H72" i="66" s="1"/>
  <c r="G55" i="42"/>
  <c r="G42" i="66"/>
  <c r="G70" i="66" s="1"/>
  <c r="Q51" i="42"/>
  <c r="Q40" i="66"/>
  <c r="Q68" i="66" s="1"/>
  <c r="P50" i="42"/>
  <c r="P39" i="66"/>
  <c r="P67" i="66" s="1"/>
  <c r="O48" i="42"/>
  <c r="O37" i="66"/>
  <c r="O65" i="66" s="1"/>
  <c r="J45" i="42"/>
  <c r="J35" i="66"/>
  <c r="J63" i="66" s="1"/>
  <c r="I41" i="42"/>
  <c r="I45" i="65"/>
  <c r="I73" i="65" s="1"/>
  <c r="H40" i="42"/>
  <c r="H44" i="65"/>
  <c r="H72" i="65" s="1"/>
  <c r="G36" i="42"/>
  <c r="G42" i="65"/>
  <c r="G70" i="65" s="1"/>
  <c r="Q32" i="42"/>
  <c r="Q40" i="65"/>
  <c r="Q68" i="65" s="1"/>
  <c r="P31" i="42"/>
  <c r="P39" i="65"/>
  <c r="P67" i="65" s="1"/>
  <c r="O29" i="42"/>
  <c r="O37" i="65"/>
  <c r="O41" i="42"/>
  <c r="O45" i="65"/>
  <c r="O73" i="65" s="1"/>
  <c r="J40" i="42"/>
  <c r="J44" i="65"/>
  <c r="J72" i="65" s="1"/>
  <c r="I36" i="42"/>
  <c r="I42" i="65"/>
  <c r="I70" i="65" s="1"/>
  <c r="H35" i="42"/>
  <c r="H41" i="65"/>
  <c r="H69" i="65" s="1"/>
  <c r="G32" i="42"/>
  <c r="G40" i="65"/>
  <c r="G68" i="65" s="1"/>
  <c r="Q29" i="42"/>
  <c r="Q37" i="65"/>
  <c r="Q65" i="65" s="1"/>
  <c r="O22" i="42"/>
  <c r="O51" i="64"/>
  <c r="O83" i="64" s="1"/>
  <c r="J21" i="42"/>
  <c r="J50" i="64"/>
  <c r="J82" i="64" s="1"/>
  <c r="I20" i="42"/>
  <c r="I49" i="64"/>
  <c r="I81" i="64" s="1"/>
  <c r="H16" i="42"/>
  <c r="H47" i="64"/>
  <c r="H79" i="64" s="1"/>
  <c r="G15" i="42"/>
  <c r="G46" i="64"/>
  <c r="G78" i="64" s="1"/>
  <c r="Q11" i="42"/>
  <c r="Q44" i="64"/>
  <c r="Q76" i="64" s="1"/>
  <c r="P10" i="42"/>
  <c r="P43" i="64"/>
  <c r="P75" i="64" s="1"/>
  <c r="O8" i="42"/>
  <c r="O41" i="64"/>
  <c r="O73" i="64" s="1"/>
  <c r="F26" i="42"/>
  <c r="F35" i="65"/>
  <c r="F63" i="65" s="1"/>
  <c r="E22" i="42"/>
  <c r="E51" i="64"/>
  <c r="E83" i="64" s="1"/>
  <c r="D21" i="42"/>
  <c r="D50" i="64"/>
  <c r="D82" i="64" s="1"/>
  <c r="N16" i="42"/>
  <c r="N47" i="64"/>
  <c r="N79" i="64" s="1"/>
  <c r="M15" i="42"/>
  <c r="M46" i="64"/>
  <c r="M78" i="64" s="1"/>
  <c r="L12" i="42"/>
  <c r="L45" i="64"/>
  <c r="L77" i="64" s="1"/>
  <c r="K11" i="42"/>
  <c r="K44" i="64"/>
  <c r="K76" i="64" s="1"/>
  <c r="F10" i="42"/>
  <c r="F43" i="64"/>
  <c r="F75" i="64" s="1"/>
  <c r="E8" i="42"/>
  <c r="E41" i="64"/>
  <c r="C54" i="42"/>
  <c r="C41" i="66"/>
  <c r="C69" i="66" s="1"/>
  <c r="K3" i="44"/>
  <c r="K9" i="48"/>
  <c r="P3" i="44"/>
  <c r="P9" i="48"/>
  <c r="J24" i="44"/>
  <c r="J30" i="48"/>
  <c r="Q24" i="44"/>
  <c r="Q30" i="48"/>
  <c r="E24" i="44"/>
  <c r="E30" i="48"/>
  <c r="P43" i="44"/>
  <c r="P49" i="48"/>
  <c r="D24" i="44"/>
  <c r="D30" i="48"/>
  <c r="D24" i="48" s="1"/>
  <c r="K62" i="44"/>
  <c r="P62" i="44"/>
  <c r="P68" i="48"/>
  <c r="K24" i="44"/>
  <c r="K30" i="48"/>
  <c r="Q62" i="44"/>
  <c r="Q68" i="48"/>
  <c r="L62" i="44"/>
  <c r="L68" i="48"/>
  <c r="M43" i="44"/>
  <c r="M49" i="48"/>
  <c r="O81" i="44"/>
  <c r="O117" i="68"/>
  <c r="O213" i="68" s="1"/>
  <c r="O87" i="48"/>
  <c r="F81" i="44"/>
  <c r="F117" i="68"/>
  <c r="F111" i="68" s="1"/>
  <c r="F87" i="48"/>
  <c r="G81" i="44"/>
  <c r="G117" i="68"/>
  <c r="G87" i="48"/>
  <c r="B117" i="68"/>
  <c r="B111" i="68" s="1"/>
  <c r="B87" i="48"/>
  <c r="H81" i="44"/>
  <c r="N383" i="72"/>
  <c r="D361" i="72"/>
  <c r="M383" i="72"/>
  <c r="F274" i="68"/>
  <c r="J132" i="66"/>
  <c r="M193" i="64"/>
  <c r="P171" i="65"/>
  <c r="O388" i="67"/>
  <c r="D365" i="64"/>
  <c r="D428" i="64"/>
  <c r="D338" i="64"/>
  <c r="D215" i="66"/>
  <c r="F383" i="72"/>
  <c r="F376" i="65"/>
  <c r="L407" i="68"/>
  <c r="L479" i="68"/>
  <c r="F369" i="67"/>
  <c r="K323" i="69"/>
  <c r="Q146" i="65"/>
  <c r="E207" i="69"/>
  <c r="B216" i="64"/>
  <c r="G215" i="65"/>
  <c r="Q198" i="64"/>
  <c r="Q156" i="64"/>
  <c r="D180" i="67"/>
  <c r="J209" i="68"/>
  <c r="I386" i="66"/>
  <c r="C367" i="70"/>
  <c r="Q395" i="67"/>
  <c r="Q342" i="65"/>
  <c r="F367" i="66"/>
  <c r="G367" i="70"/>
  <c r="C216" i="64"/>
  <c r="I329" i="69"/>
  <c r="I386" i="69"/>
  <c r="I304" i="69"/>
  <c r="D383" i="72"/>
  <c r="D170" i="65"/>
  <c r="O181" i="65"/>
  <c r="O143" i="65"/>
  <c r="M184" i="65"/>
  <c r="G212" i="68"/>
  <c r="H323" i="65"/>
  <c r="Q461" i="68"/>
  <c r="F137" i="67"/>
  <c r="I401" i="68"/>
  <c r="O237" i="68"/>
  <c r="N196" i="64"/>
  <c r="I395" i="65"/>
  <c r="L263" i="68"/>
  <c r="H202" i="64"/>
  <c r="H160" i="64"/>
  <c r="Q414" i="67"/>
  <c r="N405" i="67"/>
  <c r="D367" i="67"/>
  <c r="D285" i="67"/>
  <c r="D323" i="67" s="1"/>
  <c r="M392" i="65"/>
  <c r="D237" i="64"/>
  <c r="P105" i="50"/>
  <c r="K148" i="64"/>
  <c r="K188" i="71"/>
  <c r="K134" i="71"/>
  <c r="L503" i="68"/>
  <c r="G468" i="68"/>
  <c r="H455" i="68"/>
  <c r="O399" i="70"/>
  <c r="O190" i="72"/>
  <c r="D183" i="66"/>
  <c r="Q178" i="67"/>
  <c r="E293" i="72"/>
  <c r="E316" i="72"/>
  <c r="E370" i="72"/>
  <c r="F203" i="67"/>
  <c r="I399" i="69"/>
  <c r="P311" i="71"/>
  <c r="J194" i="65"/>
  <c r="P194" i="67"/>
  <c r="P112" i="67"/>
  <c r="K342" i="65"/>
  <c r="P414" i="66"/>
  <c r="C386" i="65"/>
  <c r="C329" i="65"/>
  <c r="K329" i="65"/>
  <c r="K386" i="65"/>
  <c r="O194" i="67"/>
  <c r="O367" i="66"/>
  <c r="P112" i="69"/>
  <c r="P131" i="69" s="1"/>
  <c r="P137" i="69"/>
  <c r="P194" i="69"/>
  <c r="E150" i="67"/>
  <c r="B150" i="69"/>
  <c r="J231" i="68"/>
  <c r="L194" i="66"/>
  <c r="C428" i="64"/>
  <c r="C365" i="64"/>
  <c r="D168" i="64"/>
  <c r="C137" i="65"/>
  <c r="C194" i="65"/>
  <c r="N163" i="64"/>
  <c r="N177" i="67"/>
  <c r="N139" i="67"/>
  <c r="Q202" i="64"/>
  <c r="Q160" i="64"/>
  <c r="H28" i="48"/>
  <c r="L174" i="66"/>
  <c r="F177" i="66"/>
  <c r="F139" i="66"/>
  <c r="J220" i="68"/>
  <c r="Q329" i="71"/>
  <c r="L414" i="65"/>
  <c r="D383" i="71"/>
  <c r="H407" i="67"/>
  <c r="K386" i="69"/>
  <c r="K329" i="69"/>
  <c r="H405" i="66"/>
  <c r="J93" i="71"/>
  <c r="G132" i="67"/>
  <c r="L231" i="68"/>
  <c r="G261" i="68"/>
  <c r="F7" i="48"/>
  <c r="N185" i="65"/>
  <c r="B184" i="65"/>
  <c r="B146" i="65"/>
  <c r="N184" i="66"/>
  <c r="N146" i="66"/>
  <c r="O193" i="64"/>
  <c r="I202" i="64"/>
  <c r="I160" i="64"/>
  <c r="K205" i="64"/>
  <c r="K163" i="64"/>
  <c r="G204" i="64"/>
  <c r="H206" i="64"/>
  <c r="Q207" i="64"/>
  <c r="M28" i="48"/>
  <c r="N99" i="65"/>
  <c r="N175" i="65" s="1"/>
  <c r="G177" i="65"/>
  <c r="G139" i="65"/>
  <c r="D184" i="65"/>
  <c r="C93" i="66"/>
  <c r="C131" i="66" s="1"/>
  <c r="C132" i="66"/>
  <c r="G177" i="66"/>
  <c r="G139" i="66"/>
  <c r="B132" i="66"/>
  <c r="H132" i="67"/>
  <c r="L82" i="48"/>
  <c r="G219" i="68"/>
  <c r="G171" i="68"/>
  <c r="D226" i="68"/>
  <c r="D178" i="68"/>
  <c r="C405" i="69"/>
  <c r="C342" i="69"/>
  <c r="K275" i="72"/>
  <c r="C383" i="71"/>
  <c r="C285" i="69"/>
  <c r="C323" i="69" s="1"/>
  <c r="M386" i="69"/>
  <c r="M329" i="69"/>
  <c r="Q194" i="65"/>
  <c r="Q112" i="65"/>
  <c r="E226" i="64"/>
  <c r="E168" i="64"/>
  <c r="E237" i="64"/>
  <c r="F216" i="64"/>
  <c r="F153" i="64"/>
  <c r="M237" i="68"/>
  <c r="P175" i="70"/>
  <c r="D237" i="68"/>
  <c r="K381" i="72"/>
  <c r="K363" i="72"/>
  <c r="O360" i="72"/>
  <c r="O377" i="72"/>
  <c r="O359" i="72"/>
  <c r="O378" i="72"/>
  <c r="I375" i="72"/>
  <c r="I357" i="72"/>
  <c r="O164" i="58"/>
  <c r="Q162" i="58"/>
  <c r="M162" i="58"/>
  <c r="I351" i="72"/>
  <c r="I367" i="72"/>
  <c r="I349" i="72"/>
  <c r="I369" i="72"/>
  <c r="G381" i="71"/>
  <c r="G363" i="71"/>
  <c r="K378" i="71"/>
  <c r="K377" i="71"/>
  <c r="K359" i="71"/>
  <c r="K376" i="71"/>
  <c r="K360" i="71"/>
  <c r="K358" i="71"/>
  <c r="Q357" i="71"/>
  <c r="Q375" i="71"/>
  <c r="G146" i="58"/>
  <c r="Q144" i="58"/>
  <c r="M351" i="71"/>
  <c r="M367" i="71"/>
  <c r="M349" i="71"/>
  <c r="M369" i="71"/>
  <c r="E144" i="59"/>
  <c r="K378" i="70"/>
  <c r="K397" i="70"/>
  <c r="G374" i="70"/>
  <c r="G393" i="70"/>
  <c r="G375" i="70"/>
  <c r="G394" i="70"/>
  <c r="E372" i="70"/>
  <c r="E391" i="70"/>
  <c r="G371" i="70"/>
  <c r="G370" i="70"/>
  <c r="G389" i="70"/>
  <c r="G390" i="70"/>
  <c r="O128" i="58"/>
  <c r="Q383" i="70"/>
  <c r="Q366" i="70"/>
  <c r="Q364" i="70"/>
  <c r="Q363" i="70"/>
  <c r="Q382" i="70"/>
  <c r="Q385" i="70"/>
  <c r="E125" i="59"/>
  <c r="G397" i="69"/>
  <c r="G378" i="69"/>
  <c r="G375" i="69"/>
  <c r="G394" i="69"/>
  <c r="G393" i="69"/>
  <c r="G374" i="69"/>
  <c r="E391" i="69"/>
  <c r="E372" i="69"/>
  <c r="G109" i="59"/>
  <c r="M363" i="69"/>
  <c r="M383" i="69"/>
  <c r="M385" i="69"/>
  <c r="M366" i="69"/>
  <c r="M364" i="69"/>
  <c r="M382" i="69"/>
  <c r="K471" i="68"/>
  <c r="K495" i="68"/>
  <c r="O469" i="68"/>
  <c r="O493" i="68"/>
  <c r="O468" i="68"/>
  <c r="O492" i="68"/>
  <c r="I490" i="68"/>
  <c r="I489" i="68"/>
  <c r="I467" i="68"/>
  <c r="I466" i="68"/>
  <c r="I491" i="68"/>
  <c r="G488" i="68"/>
  <c r="G464" i="68"/>
  <c r="O480" i="68"/>
  <c r="O456" i="68"/>
  <c r="O504" i="68"/>
  <c r="Q85" i="58"/>
  <c r="M85" i="59"/>
  <c r="O82" i="58"/>
  <c r="O82" i="59"/>
  <c r="G82" i="59"/>
  <c r="G82" i="58"/>
  <c r="Q397" i="67"/>
  <c r="Q378" i="67"/>
  <c r="O396" i="67"/>
  <c r="O415" i="67"/>
  <c r="O377" i="67"/>
  <c r="O395" i="67"/>
  <c r="Q394" i="67"/>
  <c r="Q393" i="67"/>
  <c r="Q374" i="67"/>
  <c r="Q392" i="67"/>
  <c r="Q373" i="67"/>
  <c r="Q375" i="67"/>
  <c r="G391" i="67"/>
  <c r="G372" i="67"/>
  <c r="Q370" i="67"/>
  <c r="Q408" i="67"/>
  <c r="Q390" i="67"/>
  <c r="Q389" i="67"/>
  <c r="Q407" i="67"/>
  <c r="Q371" i="67"/>
  <c r="Q369" i="67"/>
  <c r="I370" i="67"/>
  <c r="I408" i="67"/>
  <c r="I390" i="67"/>
  <c r="I369" i="67"/>
  <c r="I389" i="67"/>
  <c r="I371" i="67"/>
  <c r="I407" i="67"/>
  <c r="Q66" i="58"/>
  <c r="M66" i="59"/>
  <c r="O63" i="60"/>
  <c r="G63" i="58"/>
  <c r="G63" i="59"/>
  <c r="Q397" i="66"/>
  <c r="Q378" i="66"/>
  <c r="O396" i="66"/>
  <c r="O415" i="66"/>
  <c r="O377" i="66"/>
  <c r="O395" i="66"/>
  <c r="Q393" i="66"/>
  <c r="Q394" i="66"/>
  <c r="Q374" i="66"/>
  <c r="Q375" i="66"/>
  <c r="Q392" i="66"/>
  <c r="I394" i="66"/>
  <c r="I393" i="66"/>
  <c r="I374" i="66"/>
  <c r="I392" i="66"/>
  <c r="I375" i="66"/>
  <c r="K391" i="66"/>
  <c r="K372" i="66"/>
  <c r="M389" i="66"/>
  <c r="M408" i="66"/>
  <c r="M370" i="66"/>
  <c r="M371" i="66"/>
  <c r="M390" i="66"/>
  <c r="I47" i="59"/>
  <c r="E47" i="59"/>
  <c r="O44" i="59"/>
  <c r="K44" i="59"/>
  <c r="G44" i="58"/>
  <c r="I378" i="65"/>
  <c r="I397" i="65"/>
  <c r="G415" i="65"/>
  <c r="G414" i="65"/>
  <c r="G377" i="65"/>
  <c r="G396" i="65"/>
  <c r="I375" i="65"/>
  <c r="I394" i="65"/>
  <c r="I374" i="65"/>
  <c r="I393" i="65"/>
  <c r="K372" i="65"/>
  <c r="K391" i="65"/>
  <c r="I371" i="65"/>
  <c r="I389" i="65"/>
  <c r="I390" i="65"/>
  <c r="I408" i="65"/>
  <c r="I388" i="65"/>
  <c r="I370" i="65"/>
  <c r="O387" i="65"/>
  <c r="O368" i="65"/>
  <c r="O406" i="65"/>
  <c r="G368" i="65"/>
  <c r="G406" i="65"/>
  <c r="G387" i="65"/>
  <c r="M28" i="59"/>
  <c r="I28" i="58"/>
  <c r="O25" i="58"/>
  <c r="K364" i="65"/>
  <c r="K383" i="65"/>
  <c r="K382" i="65"/>
  <c r="K366" i="65"/>
  <c r="K401" i="65"/>
  <c r="K363" i="65"/>
  <c r="K385" i="65"/>
  <c r="G25" i="59"/>
  <c r="M441" i="64"/>
  <c r="M420" i="64"/>
  <c r="M439" i="64"/>
  <c r="M460" i="64"/>
  <c r="M418" i="64"/>
  <c r="M438" i="64"/>
  <c r="O437" i="64"/>
  <c r="O436" i="64"/>
  <c r="O415" i="64"/>
  <c r="O416" i="64"/>
  <c r="O435" i="64"/>
  <c r="G436" i="64"/>
  <c r="G437" i="64"/>
  <c r="G416" i="64"/>
  <c r="G435" i="64"/>
  <c r="G415" i="64"/>
  <c r="E434" i="64"/>
  <c r="E413" i="64"/>
  <c r="G412" i="64"/>
  <c r="G453" i="64"/>
  <c r="G432" i="64"/>
  <c r="G433" i="64"/>
  <c r="G411" i="64"/>
  <c r="G431" i="64"/>
  <c r="E451" i="64"/>
  <c r="E430" i="64"/>
  <c r="E409" i="64"/>
  <c r="Q7" i="58"/>
  <c r="E7" i="59"/>
  <c r="O406" i="64"/>
  <c r="O425" i="64"/>
  <c r="O403" i="64"/>
  <c r="O427" i="64"/>
  <c r="O404" i="64"/>
  <c r="O445" i="64"/>
  <c r="O424" i="64"/>
  <c r="G406" i="64"/>
  <c r="G425" i="64"/>
  <c r="G427" i="64"/>
  <c r="G403" i="64"/>
  <c r="G404" i="64"/>
  <c r="G445" i="64"/>
  <c r="G424" i="64"/>
  <c r="C4" i="58"/>
  <c r="C395" i="70"/>
  <c r="C368" i="70"/>
  <c r="C387" i="70"/>
  <c r="C109" i="58"/>
  <c r="C47" i="59"/>
  <c r="C441" i="64"/>
  <c r="C420" i="64"/>
  <c r="C7" i="59"/>
  <c r="J181" i="72"/>
  <c r="J199" i="72"/>
  <c r="D177" i="72"/>
  <c r="D176" i="72"/>
  <c r="D195" i="72"/>
  <c r="D196" i="72"/>
  <c r="D178" i="72"/>
  <c r="C175" i="72"/>
  <c r="C193" i="72"/>
  <c r="O162" i="48"/>
  <c r="O179" i="72"/>
  <c r="O215" i="72"/>
  <c r="O187" i="72"/>
  <c r="O169" i="72"/>
  <c r="K164" i="49"/>
  <c r="K167" i="72"/>
  <c r="K185" i="72"/>
  <c r="G164" i="48"/>
  <c r="C164" i="49"/>
  <c r="J181" i="71"/>
  <c r="J199" i="71"/>
  <c r="P177" i="71"/>
  <c r="P178" i="71"/>
  <c r="P196" i="71"/>
  <c r="P176" i="71"/>
  <c r="P195" i="71"/>
  <c r="G193" i="71"/>
  <c r="G175" i="71"/>
  <c r="O144" i="48"/>
  <c r="K144" i="49"/>
  <c r="G144" i="49"/>
  <c r="C146" i="48"/>
  <c r="C169" i="71"/>
  <c r="C179" i="71"/>
  <c r="C187" i="71"/>
  <c r="N186" i="70"/>
  <c r="N205" i="70"/>
  <c r="L182" i="70"/>
  <c r="L183" i="70"/>
  <c r="L202" i="70"/>
  <c r="L201" i="70"/>
  <c r="L181" i="70"/>
  <c r="K199" i="70"/>
  <c r="K180" i="70"/>
  <c r="M176" i="70"/>
  <c r="M195" i="70"/>
  <c r="O191" i="70"/>
  <c r="O172" i="70"/>
  <c r="O190" i="70"/>
  <c r="O171" i="70"/>
  <c r="K191" i="70"/>
  <c r="K172" i="70"/>
  <c r="K190" i="70"/>
  <c r="K171" i="70"/>
  <c r="G193" i="70"/>
  <c r="G184" i="70"/>
  <c r="G222" i="70"/>
  <c r="G174" i="70"/>
  <c r="C125" i="48"/>
  <c r="C128" i="48"/>
  <c r="J186" i="69"/>
  <c r="J205" i="69"/>
  <c r="H202" i="69"/>
  <c r="H182" i="69"/>
  <c r="H183" i="69"/>
  <c r="H181" i="69"/>
  <c r="H201" i="69"/>
  <c r="K180" i="69"/>
  <c r="K199" i="69"/>
  <c r="O193" i="69"/>
  <c r="O184" i="69"/>
  <c r="O174" i="69"/>
  <c r="K106" i="48"/>
  <c r="G106" i="48"/>
  <c r="C109" i="48"/>
  <c r="N253" i="68"/>
  <c r="F253" i="68"/>
  <c r="E252" i="68"/>
  <c r="E276" i="68"/>
  <c r="L275" i="68"/>
  <c r="L251" i="68"/>
  <c r="D251" i="68"/>
  <c r="O248" i="68"/>
  <c r="O249" i="68"/>
  <c r="K249" i="68"/>
  <c r="K248" i="68"/>
  <c r="N246" i="68"/>
  <c r="L266" i="68"/>
  <c r="L242" i="68"/>
  <c r="J238" i="68"/>
  <c r="J262" i="68"/>
  <c r="Q82" i="49"/>
  <c r="M82" i="50"/>
  <c r="I82" i="50"/>
  <c r="I83" i="39"/>
  <c r="I7" i="68"/>
  <c r="E7" i="68"/>
  <c r="I31" i="67"/>
  <c r="H205" i="67"/>
  <c r="D79" i="42"/>
  <c r="D45" i="67"/>
  <c r="D73" i="67" s="1"/>
  <c r="O78" i="42"/>
  <c r="O44" i="67"/>
  <c r="O72" i="67" s="1"/>
  <c r="K78" i="42"/>
  <c r="K44" i="67"/>
  <c r="K72" i="67" s="1"/>
  <c r="G78" i="42"/>
  <c r="G44" i="67"/>
  <c r="G72" i="67" s="1"/>
  <c r="M199" i="67"/>
  <c r="I73" i="42"/>
  <c r="I41" i="67"/>
  <c r="I69" i="67" s="1"/>
  <c r="P70" i="42"/>
  <c r="P40" i="67"/>
  <c r="P68" i="67" s="1"/>
  <c r="N67" i="42"/>
  <c r="N37" i="67"/>
  <c r="F67" i="42"/>
  <c r="F37" i="67"/>
  <c r="Q192" i="67"/>
  <c r="M192" i="67"/>
  <c r="I63" i="49"/>
  <c r="I64" i="39"/>
  <c r="I7" i="67"/>
  <c r="E63" i="49"/>
  <c r="L205" i="66"/>
  <c r="H60" i="42"/>
  <c r="H45" i="66"/>
  <c r="H73" i="66" s="1"/>
  <c r="F55" i="42"/>
  <c r="F42" i="66"/>
  <c r="F70" i="66" s="1"/>
  <c r="I199" i="66"/>
  <c r="E54" i="42"/>
  <c r="E41" i="66"/>
  <c r="E69" i="66" s="1"/>
  <c r="P51" i="42"/>
  <c r="P40" i="66"/>
  <c r="P68" i="66" s="1"/>
  <c r="H198" i="66"/>
  <c r="H197" i="66"/>
  <c r="H196" i="66"/>
  <c r="H216" i="66"/>
  <c r="D51" i="42"/>
  <c r="D40" i="66"/>
  <c r="D68" i="66" s="1"/>
  <c r="O214" i="66"/>
  <c r="O195" i="66"/>
  <c r="M44" i="48"/>
  <c r="M47" i="49"/>
  <c r="M191" i="66"/>
  <c r="I44" i="50"/>
  <c r="E44" i="49"/>
  <c r="P205" i="65"/>
  <c r="H205" i="65"/>
  <c r="K204" i="65"/>
  <c r="K223" i="65"/>
  <c r="G28" i="65"/>
  <c r="F202" i="65"/>
  <c r="F201" i="65"/>
  <c r="M199" i="65"/>
  <c r="E199" i="65"/>
  <c r="Q26" i="65"/>
  <c r="P198" i="65"/>
  <c r="P197" i="65"/>
  <c r="P216" i="65"/>
  <c r="C195" i="65"/>
  <c r="C214" i="65"/>
  <c r="Q25" i="50"/>
  <c r="Q192" i="65"/>
  <c r="M25" i="49"/>
  <c r="M190" i="65"/>
  <c r="M191" i="65"/>
  <c r="M209" i="65"/>
  <c r="I25" i="49"/>
  <c r="E25" i="50"/>
  <c r="E191" i="65"/>
  <c r="E190" i="65"/>
  <c r="E209" i="65"/>
  <c r="L229" i="64"/>
  <c r="E35" i="64"/>
  <c r="D229" i="64"/>
  <c r="C228" i="64"/>
  <c r="C249" i="64"/>
  <c r="I224" i="64"/>
  <c r="I225" i="64"/>
  <c r="I223" i="64"/>
  <c r="E224" i="64"/>
  <c r="E225" i="64"/>
  <c r="E223" i="64"/>
  <c r="L222" i="64"/>
  <c r="D222" i="64"/>
  <c r="C200" i="64"/>
  <c r="C221" i="64"/>
  <c r="C241" i="64"/>
  <c r="C220" i="64"/>
  <c r="Q217" i="64"/>
  <c r="Q238" i="64"/>
  <c r="P7" i="49"/>
  <c r="L7" i="49"/>
  <c r="H215" i="64"/>
  <c r="H226" i="64"/>
  <c r="D4" i="49"/>
  <c r="B177" i="72"/>
  <c r="B178" i="72"/>
  <c r="B196" i="72"/>
  <c r="B176" i="72"/>
  <c r="B195" i="72"/>
  <c r="B202" i="70"/>
  <c r="B182" i="70"/>
  <c r="B183" i="70"/>
  <c r="B181" i="70"/>
  <c r="B201" i="70"/>
  <c r="B242" i="68"/>
  <c r="B266" i="68"/>
  <c r="B85" i="49"/>
  <c r="B199" i="67"/>
  <c r="B63" i="50"/>
  <c r="B193" i="67"/>
  <c r="B203" i="67"/>
  <c r="B193" i="66"/>
  <c r="B203" i="66"/>
  <c r="B209" i="65"/>
  <c r="B191" i="65"/>
  <c r="B190" i="65"/>
  <c r="O184" i="65"/>
  <c r="O146" i="65"/>
  <c r="N171" i="66"/>
  <c r="Q383" i="72"/>
  <c r="N461" i="68"/>
  <c r="G386" i="70"/>
  <c r="F150" i="67"/>
  <c r="G129" i="71"/>
  <c r="O179" i="67"/>
  <c r="M174" i="65"/>
  <c r="M174" i="66"/>
  <c r="L177" i="67"/>
  <c r="L139" i="67"/>
  <c r="O182" i="67"/>
  <c r="Q184" i="67"/>
  <c r="P395" i="69"/>
  <c r="H363" i="72"/>
  <c r="H381" i="72"/>
  <c r="N357" i="72"/>
  <c r="N375" i="72"/>
  <c r="F162" i="58"/>
  <c r="F357" i="71"/>
  <c r="F375" i="71"/>
  <c r="N144" i="59"/>
  <c r="P128" i="59"/>
  <c r="D128" i="58"/>
  <c r="F125" i="58"/>
  <c r="L109" i="59"/>
  <c r="D109" i="58"/>
  <c r="F106" i="59"/>
  <c r="F467" i="68"/>
  <c r="F466" i="68"/>
  <c r="F490" i="68"/>
  <c r="F491" i="68"/>
  <c r="N458" i="68"/>
  <c r="N483" i="68"/>
  <c r="N459" i="68"/>
  <c r="N457" i="68"/>
  <c r="N482" i="68"/>
  <c r="N506" i="68"/>
  <c r="H82" i="58"/>
  <c r="P396" i="67"/>
  <c r="P415" i="67"/>
  <c r="P395" i="67"/>
  <c r="P377" i="67"/>
  <c r="D391" i="67"/>
  <c r="D372" i="67"/>
  <c r="P377" i="66"/>
  <c r="P415" i="66"/>
  <c r="P396" i="66"/>
  <c r="P376" i="66"/>
  <c r="P391" i="66"/>
  <c r="P372" i="66"/>
  <c r="L387" i="66"/>
  <c r="L368" i="66"/>
  <c r="L386" i="66"/>
  <c r="L406" i="66"/>
  <c r="P44" i="60"/>
  <c r="N397" i="65"/>
  <c r="N378" i="65"/>
  <c r="P391" i="65"/>
  <c r="P372" i="65"/>
  <c r="D368" i="65"/>
  <c r="D406" i="65"/>
  <c r="D387" i="65"/>
  <c r="H25" i="59"/>
  <c r="J420" i="64"/>
  <c r="J441" i="64"/>
  <c r="P416" i="64"/>
  <c r="P437" i="64"/>
  <c r="P415" i="64"/>
  <c r="P436" i="64"/>
  <c r="N7" i="59"/>
  <c r="P4" i="58"/>
  <c r="C382" i="69"/>
  <c r="C366" i="69"/>
  <c r="C383" i="69"/>
  <c r="C364" i="69"/>
  <c r="C385" i="69"/>
  <c r="C363" i="69"/>
  <c r="C469" i="68"/>
  <c r="C493" i="68"/>
  <c r="C28" i="59"/>
  <c r="Q177" i="72"/>
  <c r="Q178" i="72"/>
  <c r="Q176" i="72"/>
  <c r="Q195" i="72"/>
  <c r="Q196" i="72"/>
  <c r="P193" i="72"/>
  <c r="P175" i="72"/>
  <c r="D193" i="72"/>
  <c r="D175" i="72"/>
  <c r="O168" i="42"/>
  <c r="O40" i="72"/>
  <c r="O68" i="72" s="1"/>
  <c r="N171" i="72"/>
  <c r="N207" i="72"/>
  <c r="N189" i="72"/>
  <c r="L162" i="49"/>
  <c r="K174" i="71"/>
  <c r="K173" i="71"/>
  <c r="K209" i="71"/>
  <c r="K192" i="71"/>
  <c r="K172" i="71"/>
  <c r="K191" i="71"/>
  <c r="J189" i="71"/>
  <c r="J171" i="71"/>
  <c r="J207" i="71"/>
  <c r="L144" i="49"/>
  <c r="C186" i="70"/>
  <c r="C205" i="70"/>
  <c r="G30" i="70"/>
  <c r="F185" i="70"/>
  <c r="F204" i="70"/>
  <c r="F223" i="70"/>
  <c r="D180" i="70"/>
  <c r="D199" i="70"/>
  <c r="M129" i="42"/>
  <c r="M37" i="70"/>
  <c r="H128" i="49"/>
  <c r="H7" i="70"/>
  <c r="O122" i="42"/>
  <c r="O45" i="69"/>
  <c r="O73" i="69" s="1"/>
  <c r="F121" i="42"/>
  <c r="F44" i="69"/>
  <c r="F72" i="69" s="1"/>
  <c r="P109" i="49"/>
  <c r="P203" i="69"/>
  <c r="P184" i="69"/>
  <c r="P193" i="69"/>
  <c r="P174" i="69"/>
  <c r="D109" i="48"/>
  <c r="J93" i="42"/>
  <c r="J48" i="68"/>
  <c r="J82" i="68" s="1"/>
  <c r="M92" i="42"/>
  <c r="M47" i="68"/>
  <c r="M81" i="68" s="1"/>
  <c r="E92" i="42"/>
  <c r="E47" i="68"/>
  <c r="E81" i="68" s="1"/>
  <c r="F86" i="42"/>
  <c r="F43" i="68"/>
  <c r="J82" i="49"/>
  <c r="H204" i="67"/>
  <c r="H223" i="67"/>
  <c r="J63" i="49"/>
  <c r="J222" i="67"/>
  <c r="J193" i="67"/>
  <c r="J194" i="67"/>
  <c r="H223" i="66"/>
  <c r="H204" i="66"/>
  <c r="K202" i="66"/>
  <c r="K201" i="66"/>
  <c r="Q216" i="66"/>
  <c r="Q198" i="66"/>
  <c r="Q197" i="66"/>
  <c r="J47" i="48"/>
  <c r="J47" i="49"/>
  <c r="G202" i="65"/>
  <c r="G201" i="65"/>
  <c r="G200" i="65"/>
  <c r="I198" i="65"/>
  <c r="I216" i="65"/>
  <c r="I197" i="65"/>
  <c r="P228" i="64"/>
  <c r="P249" i="64"/>
  <c r="H220" i="64"/>
  <c r="H221" i="64"/>
  <c r="H241" i="64"/>
  <c r="M214" i="64"/>
  <c r="C25" i="70"/>
  <c r="B195" i="70"/>
  <c r="B176" i="70"/>
  <c r="B276" i="68"/>
  <c r="B252" i="68"/>
  <c r="B218" i="64"/>
  <c r="B239" i="64"/>
  <c r="I373" i="66"/>
  <c r="P414" i="67"/>
  <c r="P25" i="48"/>
  <c r="M132" i="67"/>
  <c r="N184" i="67"/>
  <c r="O223" i="68"/>
  <c r="Q226" i="68"/>
  <c r="F455" i="68"/>
  <c r="I361" i="71"/>
  <c r="H201" i="72"/>
  <c r="G352" i="71"/>
  <c r="O99" i="65"/>
  <c r="H99" i="66"/>
  <c r="H177" i="66"/>
  <c r="H139" i="66"/>
  <c r="C85" i="48"/>
  <c r="F261" i="68"/>
  <c r="E216" i="64"/>
  <c r="Q170" i="71"/>
  <c r="Q93" i="71"/>
  <c r="Q129" i="71" s="1"/>
  <c r="M147" i="71"/>
  <c r="B129" i="72"/>
  <c r="G367" i="66"/>
  <c r="E194" i="66"/>
  <c r="K93" i="72"/>
  <c r="K129" i="72" s="1"/>
  <c r="K170" i="72"/>
  <c r="G194" i="69"/>
  <c r="G137" i="69"/>
  <c r="G112" i="69"/>
  <c r="G131" i="69" s="1"/>
  <c r="G274" i="68"/>
  <c r="G176" i="72"/>
  <c r="G174" i="65"/>
  <c r="N82" i="48"/>
  <c r="L47" i="48"/>
  <c r="Q174" i="67"/>
  <c r="P179" i="67"/>
  <c r="G111" i="68"/>
  <c r="G160" i="68"/>
  <c r="C352" i="71"/>
  <c r="C275" i="71"/>
  <c r="N505" i="68"/>
  <c r="K405" i="66"/>
  <c r="E401" i="68"/>
  <c r="Q428" i="64"/>
  <c r="Q365" i="64"/>
  <c r="H285" i="66"/>
  <c r="H367" i="66"/>
  <c r="O376" i="70"/>
  <c r="K285" i="65"/>
  <c r="K323" i="65" s="1"/>
  <c r="M405" i="66"/>
  <c r="B215" i="71"/>
  <c r="B201" i="71" s="1"/>
  <c r="K216" i="64"/>
  <c r="M216" i="64"/>
  <c r="C206" i="71"/>
  <c r="H132" i="66"/>
  <c r="F176" i="71"/>
  <c r="C188" i="71"/>
  <c r="N112" i="65"/>
  <c r="N194" i="65"/>
  <c r="F163" i="64"/>
  <c r="M455" i="68"/>
  <c r="M407" i="68"/>
  <c r="M4" i="48"/>
  <c r="G184" i="67"/>
  <c r="B218" i="68"/>
  <c r="Q220" i="68"/>
  <c r="N226" i="68"/>
  <c r="N178" i="68"/>
  <c r="I148" i="64"/>
  <c r="O7" i="48"/>
  <c r="I99" i="65"/>
  <c r="I175" i="65" s="1"/>
  <c r="F183" i="65"/>
  <c r="E99" i="66"/>
  <c r="N178" i="66"/>
  <c r="M174" i="67"/>
  <c r="J99" i="67"/>
  <c r="J93" i="67" s="1"/>
  <c r="J131" i="67" s="1"/>
  <c r="N4" i="48"/>
  <c r="L194" i="64"/>
  <c r="P177" i="67"/>
  <c r="H111" i="68"/>
  <c r="H207" i="68" s="1"/>
  <c r="H160" i="68"/>
  <c r="G361" i="71"/>
  <c r="Q407" i="64"/>
  <c r="G293" i="71"/>
  <c r="G311" i="71" s="1"/>
  <c r="G370" i="71"/>
  <c r="G316" i="71"/>
  <c r="F361" i="71"/>
  <c r="E361" i="71"/>
  <c r="M352" i="72"/>
  <c r="F240" i="64"/>
  <c r="H146" i="66"/>
  <c r="C215" i="71"/>
  <c r="M196" i="67"/>
  <c r="K247" i="68"/>
  <c r="N93" i="72"/>
  <c r="N129" i="72" s="1"/>
  <c r="O376" i="66"/>
  <c r="P207" i="70"/>
  <c r="E213" i="65"/>
  <c r="G203" i="70"/>
  <c r="D150" i="65"/>
  <c r="J363" i="72"/>
  <c r="J381" i="72"/>
  <c r="L357" i="72"/>
  <c r="L375" i="72"/>
  <c r="N164" i="59"/>
  <c r="J164" i="58"/>
  <c r="L162" i="58"/>
  <c r="H162" i="58"/>
  <c r="D351" i="72"/>
  <c r="D367" i="72"/>
  <c r="D349" i="72"/>
  <c r="D369" i="72"/>
  <c r="J359" i="71"/>
  <c r="J360" i="71"/>
  <c r="J358" i="71"/>
  <c r="J378" i="71"/>
  <c r="J377" i="71"/>
  <c r="L375" i="71"/>
  <c r="L357" i="71"/>
  <c r="N146" i="58"/>
  <c r="J146" i="59"/>
  <c r="L144" i="59"/>
  <c r="H144" i="58"/>
  <c r="D369" i="71"/>
  <c r="D367" i="71"/>
  <c r="D349" i="71"/>
  <c r="D351" i="71"/>
  <c r="P396" i="70"/>
  <c r="P377" i="70"/>
  <c r="P415" i="70"/>
  <c r="J375" i="70"/>
  <c r="J394" i="70"/>
  <c r="J393" i="70"/>
  <c r="J374" i="70"/>
  <c r="P391" i="70"/>
  <c r="P372" i="70"/>
  <c r="J371" i="70"/>
  <c r="J390" i="70"/>
  <c r="J389" i="70"/>
  <c r="J370" i="70"/>
  <c r="N128" i="59"/>
  <c r="P364" i="70"/>
  <c r="P385" i="70"/>
  <c r="P366" i="70"/>
  <c r="P363" i="70"/>
  <c r="P383" i="70"/>
  <c r="P382" i="70"/>
  <c r="L125" i="58"/>
  <c r="F378" i="69"/>
  <c r="F397" i="69"/>
  <c r="J394" i="69"/>
  <c r="J375" i="69"/>
  <c r="J374" i="69"/>
  <c r="J393" i="69"/>
  <c r="P391" i="69"/>
  <c r="P372" i="69"/>
  <c r="P367" i="69"/>
  <c r="J109" i="58"/>
  <c r="F109" i="58"/>
  <c r="P106" i="59"/>
  <c r="H106" i="59"/>
  <c r="H364" i="69"/>
  <c r="H363" i="69"/>
  <c r="H382" i="69"/>
  <c r="H366" i="69"/>
  <c r="H385" i="69"/>
  <c r="H383" i="69"/>
  <c r="D106" i="59"/>
  <c r="N471" i="68"/>
  <c r="N495" i="68"/>
  <c r="J469" i="68"/>
  <c r="J493" i="68"/>
  <c r="L466" i="68"/>
  <c r="L491" i="68"/>
  <c r="L490" i="68"/>
  <c r="L465" i="68"/>
  <c r="L467" i="68"/>
  <c r="F464" i="68"/>
  <c r="F488" i="68"/>
  <c r="D458" i="68"/>
  <c r="D483" i="68"/>
  <c r="D459" i="68"/>
  <c r="D482" i="68"/>
  <c r="D506" i="68"/>
  <c r="H85" i="58"/>
  <c r="D85" i="58"/>
  <c r="N82" i="59"/>
  <c r="J82" i="59"/>
  <c r="H397" i="67"/>
  <c r="H378" i="67"/>
  <c r="F377" i="67"/>
  <c r="F415" i="67"/>
  <c r="F396" i="67"/>
  <c r="J391" i="67"/>
  <c r="J372" i="67"/>
  <c r="P390" i="67"/>
  <c r="P370" i="67"/>
  <c r="P389" i="67"/>
  <c r="P371" i="67"/>
  <c r="P388" i="67"/>
  <c r="P408" i="67"/>
  <c r="P369" i="67"/>
  <c r="J387" i="67"/>
  <c r="J368" i="67"/>
  <c r="J406" i="67"/>
  <c r="P66" i="58"/>
  <c r="D66" i="58"/>
  <c r="N385" i="67"/>
  <c r="N364" i="67"/>
  <c r="N383" i="67"/>
  <c r="N366" i="67"/>
  <c r="N401" i="67"/>
  <c r="N382" i="67"/>
  <c r="N363" i="67"/>
  <c r="J63" i="58"/>
  <c r="F364" i="67"/>
  <c r="F366" i="67"/>
  <c r="F383" i="67"/>
  <c r="F385" i="67"/>
  <c r="F382" i="67"/>
  <c r="F363" i="67"/>
  <c r="F401" i="67"/>
  <c r="D378" i="66"/>
  <c r="D397" i="66"/>
  <c r="J372" i="66"/>
  <c r="J391" i="66"/>
  <c r="L371" i="66"/>
  <c r="L390" i="66"/>
  <c r="L370" i="66"/>
  <c r="L408" i="66"/>
  <c r="L389" i="66"/>
  <c r="L388" i="66"/>
  <c r="J368" i="66"/>
  <c r="J406" i="66"/>
  <c r="J387" i="66"/>
  <c r="J367" i="66"/>
  <c r="P47" i="59"/>
  <c r="L47" i="58"/>
  <c r="N44" i="60"/>
  <c r="N44" i="58"/>
  <c r="J44" i="60"/>
  <c r="F44" i="59"/>
  <c r="P378" i="65"/>
  <c r="P397" i="65"/>
  <c r="N396" i="65"/>
  <c r="N377" i="65"/>
  <c r="N415" i="65"/>
  <c r="H394" i="65"/>
  <c r="H375" i="65"/>
  <c r="H393" i="65"/>
  <c r="H374" i="65"/>
  <c r="H392" i="65"/>
  <c r="N372" i="65"/>
  <c r="N391" i="65"/>
  <c r="H371" i="65"/>
  <c r="H389" i="65"/>
  <c r="H408" i="65"/>
  <c r="H370" i="65"/>
  <c r="H390" i="65"/>
  <c r="H388" i="65"/>
  <c r="J368" i="65"/>
  <c r="J367" i="65"/>
  <c r="J406" i="65"/>
  <c r="J387" i="65"/>
  <c r="P28" i="58"/>
  <c r="D28" i="59"/>
  <c r="N25" i="58"/>
  <c r="N364" i="65"/>
  <c r="N383" i="65"/>
  <c r="N385" i="65"/>
  <c r="N366" i="65"/>
  <c r="N382" i="65"/>
  <c r="N401" i="65"/>
  <c r="N363" i="65"/>
  <c r="J25" i="60"/>
  <c r="F25" i="60"/>
  <c r="F383" i="65"/>
  <c r="F364" i="65"/>
  <c r="F366" i="65"/>
  <c r="F385" i="65"/>
  <c r="F363" i="65"/>
  <c r="F401" i="65"/>
  <c r="F382" i="65"/>
  <c r="D441" i="64"/>
  <c r="D420" i="64"/>
  <c r="N440" i="64"/>
  <c r="N419" i="64"/>
  <c r="N461" i="64"/>
  <c r="F419" i="64"/>
  <c r="F440" i="64"/>
  <c r="F461" i="64"/>
  <c r="D418" i="64"/>
  <c r="D439" i="64"/>
  <c r="D460" i="64"/>
  <c r="D438" i="64"/>
  <c r="D417" i="64"/>
  <c r="P434" i="64"/>
  <c r="P413" i="64"/>
  <c r="F408" i="64"/>
  <c r="F450" i="64"/>
  <c r="F429" i="64"/>
  <c r="L7" i="58"/>
  <c r="H7" i="58"/>
  <c r="N4" i="59"/>
  <c r="J4" i="60"/>
  <c r="J424" i="64"/>
  <c r="J403" i="64"/>
  <c r="J425" i="64"/>
  <c r="J445" i="64"/>
  <c r="J404" i="64"/>
  <c r="J427" i="64"/>
  <c r="J406" i="64"/>
  <c r="F4" i="58"/>
  <c r="C144" i="58"/>
  <c r="C393" i="67"/>
  <c r="C374" i="67"/>
  <c r="C375" i="67"/>
  <c r="C392" i="67"/>
  <c r="C394" i="67"/>
  <c r="C371" i="65"/>
  <c r="C408" i="65"/>
  <c r="C390" i="65"/>
  <c r="C389" i="65"/>
  <c r="C407" i="65"/>
  <c r="C370" i="65"/>
  <c r="C461" i="64"/>
  <c r="C440" i="64"/>
  <c r="C419" i="64"/>
  <c r="Q177" i="42"/>
  <c r="Q45" i="72"/>
  <c r="Q73" i="72" s="1"/>
  <c r="M177" i="42"/>
  <c r="M45" i="72"/>
  <c r="M73" i="72" s="1"/>
  <c r="I177" i="42"/>
  <c r="I45" i="72"/>
  <c r="I73" i="72" s="1"/>
  <c r="E177" i="42"/>
  <c r="E45" i="72"/>
  <c r="E73" i="72" s="1"/>
  <c r="P216" i="72"/>
  <c r="P180" i="72"/>
  <c r="P198" i="72"/>
  <c r="P28" i="72"/>
  <c r="O178" i="72"/>
  <c r="O195" i="72"/>
  <c r="O196" i="72"/>
  <c r="O177" i="72"/>
  <c r="N175" i="72"/>
  <c r="N193" i="72"/>
  <c r="N162" i="49"/>
  <c r="J164" i="49"/>
  <c r="J187" i="72"/>
  <c r="J169" i="72"/>
  <c r="F164" i="48"/>
  <c r="F167" i="72"/>
  <c r="F185" i="72"/>
  <c r="E199" i="71"/>
  <c r="E181" i="71"/>
  <c r="P180" i="71"/>
  <c r="P216" i="71"/>
  <c r="P198" i="71"/>
  <c r="L180" i="71"/>
  <c r="L216" i="71"/>
  <c r="L198" i="71"/>
  <c r="H180" i="71"/>
  <c r="H216" i="71"/>
  <c r="H198" i="71"/>
  <c r="D180" i="71"/>
  <c r="D216" i="71"/>
  <c r="D198" i="71"/>
  <c r="G177" i="71"/>
  <c r="G196" i="71"/>
  <c r="G176" i="71"/>
  <c r="G195" i="71"/>
  <c r="G178" i="71"/>
  <c r="J175" i="71"/>
  <c r="J193" i="71"/>
  <c r="E174" i="71"/>
  <c r="E191" i="71"/>
  <c r="E173" i="71"/>
  <c r="E209" i="71"/>
  <c r="E192" i="71"/>
  <c r="P171" i="71"/>
  <c r="P189" i="71"/>
  <c r="P207" i="71"/>
  <c r="L171" i="71"/>
  <c r="L207" i="71"/>
  <c r="L189" i="71"/>
  <c r="H171" i="71"/>
  <c r="H207" i="71"/>
  <c r="H189" i="71"/>
  <c r="D171" i="71"/>
  <c r="D207" i="71"/>
  <c r="D189" i="71"/>
  <c r="O21" i="71"/>
  <c r="N185" i="71"/>
  <c r="N167" i="71"/>
  <c r="J144" i="48"/>
  <c r="F146" i="48"/>
  <c r="F215" i="71"/>
  <c r="F201" i="71" s="1"/>
  <c r="F187" i="71"/>
  <c r="F169" i="71"/>
  <c r="Q205" i="70"/>
  <c r="Q186" i="70"/>
  <c r="K201" i="70"/>
  <c r="K183" i="70"/>
  <c r="K202" i="70"/>
  <c r="K182" i="70"/>
  <c r="K200" i="70"/>
  <c r="K181" i="70"/>
  <c r="G27" i="70"/>
  <c r="F199" i="70"/>
  <c r="F180" i="70"/>
  <c r="I179" i="70"/>
  <c r="I198" i="70"/>
  <c r="I197" i="70"/>
  <c r="I178" i="70"/>
  <c r="L25" i="70"/>
  <c r="L176" i="70"/>
  <c r="L195" i="70"/>
  <c r="N125" i="48"/>
  <c r="N128" i="49"/>
  <c r="N172" i="70"/>
  <c r="N190" i="70"/>
  <c r="N171" i="70"/>
  <c r="N191" i="70"/>
  <c r="J125" i="49"/>
  <c r="J184" i="70"/>
  <c r="J193" i="70"/>
  <c r="J203" i="70"/>
  <c r="J174" i="70"/>
  <c r="F128" i="49"/>
  <c r="F175" i="70"/>
  <c r="F193" i="70"/>
  <c r="F203" i="70"/>
  <c r="F222" i="70"/>
  <c r="F207" i="70" s="1"/>
  <c r="F174" i="70"/>
  <c r="F184" i="70"/>
  <c r="Q205" i="69"/>
  <c r="Q186" i="69"/>
  <c r="K202" i="69"/>
  <c r="K201" i="69"/>
  <c r="K182" i="69"/>
  <c r="K183" i="69"/>
  <c r="K200" i="69"/>
  <c r="F180" i="69"/>
  <c r="F199" i="69"/>
  <c r="N109" i="48"/>
  <c r="N106" i="49"/>
  <c r="J106" i="48"/>
  <c r="F106" i="49"/>
  <c r="F171" i="69"/>
  <c r="F190" i="69"/>
  <c r="F172" i="69"/>
  <c r="F191" i="69"/>
  <c r="M253" i="68"/>
  <c r="E253" i="68"/>
  <c r="D276" i="68"/>
  <c r="D252" i="68"/>
  <c r="K251" i="68"/>
  <c r="C251" i="68"/>
  <c r="N249" i="68"/>
  <c r="N248" i="68"/>
  <c r="J249" i="68"/>
  <c r="J248" i="68"/>
  <c r="F241" i="68"/>
  <c r="F264" i="68"/>
  <c r="F240" i="68"/>
  <c r="P82" i="49"/>
  <c r="L85" i="48"/>
  <c r="L85" i="49"/>
  <c r="H85" i="49"/>
  <c r="D82" i="50"/>
  <c r="D274" i="68"/>
  <c r="D236" i="68"/>
  <c r="D250" i="68"/>
  <c r="O205" i="67"/>
  <c r="C198" i="67"/>
  <c r="C216" i="67"/>
  <c r="C197" i="67"/>
  <c r="P63" i="49"/>
  <c r="P190" i="67"/>
  <c r="P209" i="67"/>
  <c r="P191" i="67"/>
  <c r="L63" i="49"/>
  <c r="L190" i="67"/>
  <c r="L191" i="67"/>
  <c r="L209" i="67"/>
  <c r="H63" i="50"/>
  <c r="D63" i="50"/>
  <c r="D66" i="49"/>
  <c r="O205" i="66"/>
  <c r="G205" i="66"/>
  <c r="J223" i="66"/>
  <c r="J204" i="66"/>
  <c r="N195" i="66"/>
  <c r="N214" i="66"/>
  <c r="P194" i="66"/>
  <c r="P193" i="66"/>
  <c r="P222" i="66"/>
  <c r="L47" i="49"/>
  <c r="L190" i="66"/>
  <c r="H44" i="50"/>
  <c r="D44" i="50"/>
  <c r="D191" i="66"/>
  <c r="D190" i="66"/>
  <c r="D209" i="66"/>
  <c r="K205" i="65"/>
  <c r="C205" i="65"/>
  <c r="Q202" i="65"/>
  <c r="Q201" i="65"/>
  <c r="M202" i="65"/>
  <c r="M201" i="65"/>
  <c r="J28" i="65"/>
  <c r="I202" i="65"/>
  <c r="I201" i="65"/>
  <c r="E202" i="65"/>
  <c r="E201" i="65"/>
  <c r="L199" i="65"/>
  <c r="D199" i="65"/>
  <c r="C198" i="65"/>
  <c r="C197" i="65"/>
  <c r="C196" i="65"/>
  <c r="C216" i="65"/>
  <c r="P25" i="49"/>
  <c r="L25" i="50"/>
  <c r="H25" i="49"/>
  <c r="H194" i="65"/>
  <c r="H193" i="65"/>
  <c r="D25" i="50"/>
  <c r="D190" i="65"/>
  <c r="D191" i="65"/>
  <c r="D209" i="65"/>
  <c r="K229" i="64"/>
  <c r="C229" i="64"/>
  <c r="Q248" i="64"/>
  <c r="Q227" i="64"/>
  <c r="P224" i="64"/>
  <c r="P225" i="64"/>
  <c r="P223" i="64"/>
  <c r="I239" i="64"/>
  <c r="I218" i="64"/>
  <c r="H238" i="64"/>
  <c r="H217" i="64"/>
  <c r="O4" i="49"/>
  <c r="O214" i="64"/>
  <c r="K4" i="50"/>
  <c r="K215" i="64"/>
  <c r="K226" i="64"/>
  <c r="B185" i="72"/>
  <c r="B167" i="72"/>
  <c r="B146" i="49"/>
  <c r="B167" i="71"/>
  <c r="B185" i="71"/>
  <c r="C21" i="70"/>
  <c r="B190" i="70"/>
  <c r="B191" i="70"/>
  <c r="B171" i="70"/>
  <c r="B172" i="70"/>
  <c r="B109" i="49"/>
  <c r="B174" i="69"/>
  <c r="B193" i="69"/>
  <c r="B175" i="69"/>
  <c r="B184" i="69"/>
  <c r="B249" i="68"/>
  <c r="B248" i="68"/>
  <c r="B198" i="67"/>
  <c r="B216" i="67"/>
  <c r="B197" i="67"/>
  <c r="B197" i="66"/>
  <c r="B196" i="66"/>
  <c r="B216" i="66"/>
  <c r="B198" i="66"/>
  <c r="C26" i="65"/>
  <c r="B198" i="65"/>
  <c r="B216" i="65"/>
  <c r="B197" i="65"/>
  <c r="B222" i="64"/>
  <c r="D367" i="70"/>
  <c r="P196" i="67"/>
  <c r="J82" i="48"/>
  <c r="F367" i="65"/>
  <c r="G352" i="72"/>
  <c r="E197" i="71"/>
  <c r="C197" i="71"/>
  <c r="C143" i="50"/>
  <c r="B201" i="64"/>
  <c r="H174" i="65"/>
  <c r="H414" i="67"/>
  <c r="K285" i="67"/>
  <c r="K323" i="67" s="1"/>
  <c r="Q150" i="69"/>
  <c r="E174" i="67"/>
  <c r="F174" i="67"/>
  <c r="I342" i="70"/>
  <c r="O386" i="65"/>
  <c r="O329" i="65"/>
  <c r="Q215" i="72"/>
  <c r="O219" i="64"/>
  <c r="I194" i="66"/>
  <c r="I137" i="66"/>
  <c r="K376" i="66"/>
  <c r="C386" i="66"/>
  <c r="L363" i="72"/>
  <c r="L381" i="72"/>
  <c r="H359" i="72"/>
  <c r="H377" i="72"/>
  <c r="H358" i="72"/>
  <c r="H378" i="72"/>
  <c r="H360" i="72"/>
  <c r="H164" i="58"/>
  <c r="J162" i="58"/>
  <c r="D363" i="71"/>
  <c r="D381" i="71"/>
  <c r="L360" i="71"/>
  <c r="L378" i="71"/>
  <c r="L359" i="71"/>
  <c r="L377" i="71"/>
  <c r="H146" i="59"/>
  <c r="F144" i="59"/>
  <c r="L397" i="70"/>
  <c r="L378" i="70"/>
  <c r="N372" i="70"/>
  <c r="N391" i="70"/>
  <c r="D370" i="70"/>
  <c r="D389" i="70"/>
  <c r="D369" i="70"/>
  <c r="D390" i="70"/>
  <c r="D371" i="70"/>
  <c r="F368" i="70"/>
  <c r="F387" i="70"/>
  <c r="J125" i="59"/>
  <c r="J364" i="70"/>
  <c r="J383" i="70"/>
  <c r="J363" i="70"/>
  <c r="J382" i="70"/>
  <c r="J385" i="70"/>
  <c r="J366" i="70"/>
  <c r="J391" i="69"/>
  <c r="J372" i="69"/>
  <c r="J106" i="59"/>
  <c r="J364" i="69"/>
  <c r="J366" i="69"/>
  <c r="J385" i="69"/>
  <c r="J363" i="69"/>
  <c r="J383" i="69"/>
  <c r="J382" i="69"/>
  <c r="F85" i="58"/>
  <c r="L454" i="68"/>
  <c r="L452" i="68"/>
  <c r="L476" i="68"/>
  <c r="L475" i="68"/>
  <c r="L451" i="68"/>
  <c r="L499" i="68"/>
  <c r="L478" i="68"/>
  <c r="L63" i="58"/>
  <c r="L377" i="66"/>
  <c r="L415" i="66"/>
  <c r="L396" i="66"/>
  <c r="L376" i="66"/>
  <c r="P387" i="66"/>
  <c r="P406" i="66"/>
  <c r="P368" i="66"/>
  <c r="J47" i="59"/>
  <c r="L44" i="58"/>
  <c r="H377" i="65"/>
  <c r="H415" i="65"/>
  <c r="H396" i="65"/>
  <c r="H376" i="65"/>
  <c r="J439" i="64"/>
  <c r="J418" i="64"/>
  <c r="J438" i="64"/>
  <c r="J417" i="64"/>
  <c r="J460" i="64"/>
  <c r="J434" i="64"/>
  <c r="J413" i="64"/>
  <c r="L412" i="64"/>
  <c r="L433" i="64"/>
  <c r="L411" i="64"/>
  <c r="L432" i="64"/>
  <c r="L453" i="64"/>
  <c r="C25" i="60"/>
  <c r="C363" i="65"/>
  <c r="C383" i="65"/>
  <c r="C364" i="65"/>
  <c r="C366" i="65"/>
  <c r="C385" i="65"/>
  <c r="C401" i="65"/>
  <c r="C382" i="65"/>
  <c r="C416" i="64"/>
  <c r="C436" i="64"/>
  <c r="C415" i="64"/>
  <c r="C437" i="64"/>
  <c r="P162" i="49"/>
  <c r="P169" i="72"/>
  <c r="P179" i="72"/>
  <c r="P170" i="72"/>
  <c r="P187" i="72"/>
  <c r="P215" i="72"/>
  <c r="P201" i="72" s="1"/>
  <c r="O181" i="71"/>
  <c r="O199" i="71"/>
  <c r="M178" i="71"/>
  <c r="M177" i="71"/>
  <c r="M196" i="71"/>
  <c r="M195" i="71"/>
  <c r="C173" i="71"/>
  <c r="C174" i="71"/>
  <c r="C172" i="71"/>
  <c r="C192" i="71"/>
  <c r="C209" i="71"/>
  <c r="C191" i="71"/>
  <c r="G25" i="71"/>
  <c r="F171" i="71"/>
  <c r="F189" i="71"/>
  <c r="F207" i="71"/>
  <c r="H144" i="48"/>
  <c r="P26" i="70"/>
  <c r="O179" i="70"/>
  <c r="O198" i="70"/>
  <c r="O197" i="70"/>
  <c r="O178" i="70"/>
  <c r="O196" i="70"/>
  <c r="O177" i="70"/>
  <c r="I129" i="42"/>
  <c r="I37" i="70"/>
  <c r="L125" i="49"/>
  <c r="L7" i="70"/>
  <c r="K122" i="42"/>
  <c r="K45" i="69"/>
  <c r="K73" i="69" s="1"/>
  <c r="N185" i="69"/>
  <c r="N223" i="69"/>
  <c r="N204" i="69"/>
  <c r="Q201" i="69"/>
  <c r="Q183" i="69"/>
  <c r="Q182" i="69"/>
  <c r="Q202" i="69"/>
  <c r="Q181" i="69"/>
  <c r="E117" i="42"/>
  <c r="E42" i="69"/>
  <c r="E70" i="69" s="1"/>
  <c r="L116" i="42"/>
  <c r="L41" i="69"/>
  <c r="L69" i="69" s="1"/>
  <c r="H184" i="69"/>
  <c r="H174" i="69"/>
  <c r="H203" i="69"/>
  <c r="H193" i="69"/>
  <c r="K253" i="68"/>
  <c r="H97" i="42"/>
  <c r="H50" i="68"/>
  <c r="H84" i="68" s="1"/>
  <c r="L89" i="42"/>
  <c r="L46" i="68"/>
  <c r="L80" i="68" s="1"/>
  <c r="O88" i="42"/>
  <c r="O45" i="68"/>
  <c r="O79" i="68" s="1"/>
  <c r="F233" i="68"/>
  <c r="F234" i="68"/>
  <c r="F257" i="68"/>
  <c r="N191" i="67"/>
  <c r="N209" i="67"/>
  <c r="N190" i="67"/>
  <c r="D223" i="66"/>
  <c r="D204" i="66"/>
  <c r="O27" i="66"/>
  <c r="N199" i="66"/>
  <c r="H195" i="66"/>
  <c r="H214" i="66"/>
  <c r="N47" i="48"/>
  <c r="P223" i="65"/>
  <c r="P204" i="65"/>
  <c r="M198" i="65"/>
  <c r="M216" i="65"/>
  <c r="M197" i="65"/>
  <c r="J191" i="65"/>
  <c r="J190" i="65"/>
  <c r="J209" i="65"/>
  <c r="E229" i="64"/>
  <c r="P220" i="64"/>
  <c r="P219" i="64"/>
  <c r="P241" i="64"/>
  <c r="P221" i="64"/>
  <c r="G218" i="64"/>
  <c r="G239" i="64"/>
  <c r="Q4" i="49"/>
  <c r="B244" i="68"/>
  <c r="B245" i="68"/>
  <c r="B243" i="68"/>
  <c r="B268" i="68"/>
  <c r="B202" i="67"/>
  <c r="B201" i="67"/>
  <c r="B200" i="67"/>
  <c r="B227" i="64"/>
  <c r="B248" i="64"/>
  <c r="F449" i="64"/>
  <c r="F380" i="64"/>
  <c r="Q455" i="68"/>
  <c r="G206" i="71"/>
  <c r="M194" i="69"/>
  <c r="J174" i="66"/>
  <c r="P99" i="67"/>
  <c r="P175" i="67" s="1"/>
  <c r="J217" i="68"/>
  <c r="C223" i="68"/>
  <c r="E227" i="68"/>
  <c r="G503" i="68"/>
  <c r="P489" i="68"/>
  <c r="N407" i="68"/>
  <c r="N479" i="68"/>
  <c r="O399" i="69"/>
  <c r="Q386" i="66"/>
  <c r="D171" i="66"/>
  <c r="N173" i="66"/>
  <c r="I132" i="67"/>
  <c r="N377" i="68"/>
  <c r="N401" i="68" s="1"/>
  <c r="G304" i="67"/>
  <c r="G323" i="67" s="1"/>
  <c r="Q200" i="65"/>
  <c r="C392" i="66"/>
  <c r="M25" i="48"/>
  <c r="O47" i="48"/>
  <c r="B174" i="66"/>
  <c r="N367" i="70"/>
  <c r="N285" i="70"/>
  <c r="M459" i="64"/>
  <c r="D222" i="65"/>
  <c r="G216" i="64"/>
  <c r="G153" i="64"/>
  <c r="B112" i="67"/>
  <c r="B194" i="67"/>
  <c r="L215" i="72"/>
  <c r="M194" i="66"/>
  <c r="B196" i="70"/>
  <c r="F188" i="71"/>
  <c r="F134" i="71"/>
  <c r="P203" i="64"/>
  <c r="L208" i="64"/>
  <c r="K179" i="67"/>
  <c r="Q182" i="66"/>
  <c r="K184" i="66"/>
  <c r="K146" i="66"/>
  <c r="P172" i="67"/>
  <c r="E293" i="71"/>
  <c r="E311" i="71" s="1"/>
  <c r="E370" i="71"/>
  <c r="E316" i="71"/>
  <c r="N509" i="68"/>
  <c r="O405" i="65"/>
  <c r="G367" i="65"/>
  <c r="G342" i="69"/>
  <c r="L489" i="68"/>
  <c r="Q407" i="68"/>
  <c r="Q479" i="68"/>
  <c r="O304" i="66"/>
  <c r="O323" i="66" s="1"/>
  <c r="O386" i="66"/>
  <c r="O329" i="66"/>
  <c r="L367" i="70"/>
  <c r="J323" i="65"/>
  <c r="H293" i="72"/>
  <c r="H311" i="72" s="1"/>
  <c r="H370" i="72"/>
  <c r="H316" i="72"/>
  <c r="E386" i="65"/>
  <c r="E329" i="65"/>
  <c r="E203" i="65"/>
  <c r="N222" i="67"/>
  <c r="N150" i="67"/>
  <c r="K194" i="67"/>
  <c r="H203" i="65"/>
  <c r="K207" i="70"/>
  <c r="M250" i="68"/>
  <c r="G304" i="69"/>
  <c r="G323" i="69" s="1"/>
  <c r="G386" i="69"/>
  <c r="G329" i="69"/>
  <c r="F161" i="50"/>
  <c r="Q207" i="69"/>
  <c r="B222" i="70"/>
  <c r="B207" i="70" s="1"/>
  <c r="K131" i="70"/>
  <c r="I231" i="68"/>
  <c r="M200" i="65"/>
  <c r="M386" i="70"/>
  <c r="M329" i="70"/>
  <c r="O160" i="64"/>
  <c r="M163" i="64"/>
  <c r="K173" i="65"/>
  <c r="M178" i="65"/>
  <c r="F184" i="65"/>
  <c r="F146" i="65"/>
  <c r="C47" i="48"/>
  <c r="D212" i="68"/>
  <c r="J198" i="64"/>
  <c r="D201" i="64"/>
  <c r="D207" i="64"/>
  <c r="B99" i="66"/>
  <c r="K82" i="48"/>
  <c r="C215" i="68"/>
  <c r="F219" i="68"/>
  <c r="Q229" i="68"/>
  <c r="B197" i="64"/>
  <c r="L7" i="48"/>
  <c r="G198" i="64"/>
  <c r="P200" i="64"/>
  <c r="E207" i="64"/>
  <c r="C178" i="65"/>
  <c r="K139" i="65"/>
  <c r="K177" i="65"/>
  <c r="M180" i="65"/>
  <c r="P184" i="65"/>
  <c r="B178" i="66"/>
  <c r="J174" i="67"/>
  <c r="Q82" i="48"/>
  <c r="P215" i="68"/>
  <c r="P167" i="68"/>
  <c r="L221" i="68"/>
  <c r="M222" i="68"/>
  <c r="N224" i="68"/>
  <c r="P226" i="68"/>
  <c r="P178" i="68"/>
  <c r="M414" i="67"/>
  <c r="F459" i="64"/>
  <c r="N428" i="64"/>
  <c r="N365" i="64"/>
  <c r="J414" i="65"/>
  <c r="O449" i="64"/>
  <c r="N329" i="71"/>
  <c r="G407" i="66"/>
  <c r="I329" i="67"/>
  <c r="I386" i="67"/>
  <c r="G124" i="50"/>
  <c r="J255" i="68"/>
  <c r="I215" i="65"/>
  <c r="P203" i="66"/>
  <c r="I216" i="64"/>
  <c r="I405" i="65"/>
  <c r="F168" i="64"/>
  <c r="C188" i="72"/>
  <c r="C134" i="72"/>
  <c r="J112" i="70"/>
  <c r="K196" i="65"/>
  <c r="O171" i="68"/>
  <c r="K197" i="72"/>
  <c r="H156" i="64"/>
  <c r="P237" i="68"/>
  <c r="E363" i="72"/>
  <c r="E381" i="72"/>
  <c r="M360" i="72"/>
  <c r="M359" i="72"/>
  <c r="M377" i="72"/>
  <c r="M378" i="72"/>
  <c r="G375" i="72"/>
  <c r="G357" i="72"/>
  <c r="Q164" i="58"/>
  <c r="M164" i="59"/>
  <c r="O162" i="59"/>
  <c r="K162" i="59"/>
  <c r="G369" i="72"/>
  <c r="G349" i="72"/>
  <c r="G367" i="72"/>
  <c r="G351" i="72"/>
  <c r="E363" i="71"/>
  <c r="E381" i="71"/>
  <c r="M378" i="71"/>
  <c r="M360" i="71"/>
  <c r="M359" i="71"/>
  <c r="M377" i="71"/>
  <c r="K357" i="71"/>
  <c r="K375" i="71"/>
  <c r="M146" i="59"/>
  <c r="I146" i="58"/>
  <c r="K144" i="58"/>
  <c r="G144" i="58"/>
  <c r="Q397" i="70"/>
  <c r="Q378" i="70"/>
  <c r="O396" i="70"/>
  <c r="O395" i="70"/>
  <c r="O377" i="70"/>
  <c r="O415" i="70"/>
  <c r="K391" i="70"/>
  <c r="K372" i="70"/>
  <c r="I390" i="70"/>
  <c r="I370" i="70"/>
  <c r="I369" i="70"/>
  <c r="I371" i="70"/>
  <c r="I389" i="70"/>
  <c r="I128" i="59"/>
  <c r="E128" i="59"/>
  <c r="O125" i="59"/>
  <c r="K125" i="59"/>
  <c r="G364" i="70"/>
  <c r="G382" i="70"/>
  <c r="G383" i="70"/>
  <c r="G363" i="70"/>
  <c r="G366" i="70"/>
  <c r="G385" i="70"/>
  <c r="E378" i="69"/>
  <c r="E397" i="69"/>
  <c r="Q374" i="69"/>
  <c r="Q394" i="69"/>
  <c r="Q375" i="69"/>
  <c r="Q393" i="69"/>
  <c r="I375" i="69"/>
  <c r="I374" i="69"/>
  <c r="I394" i="69"/>
  <c r="I373" i="69"/>
  <c r="I393" i="69"/>
  <c r="O372" i="69"/>
  <c r="O391" i="69"/>
  <c r="Q109" i="59"/>
  <c r="E109" i="58"/>
  <c r="K366" i="69"/>
  <c r="K383" i="69"/>
  <c r="K364" i="69"/>
  <c r="K382" i="69"/>
  <c r="K363" i="69"/>
  <c r="K385" i="69"/>
  <c r="G106" i="59"/>
  <c r="Q495" i="68"/>
  <c r="Q471" i="68"/>
  <c r="I493" i="68"/>
  <c r="I469" i="68"/>
  <c r="M488" i="68"/>
  <c r="M464" i="68"/>
  <c r="O487" i="68"/>
  <c r="O486" i="68"/>
  <c r="O510" i="68"/>
  <c r="O463" i="68"/>
  <c r="O462" i="68"/>
  <c r="Q460" i="68"/>
  <c r="Q484" i="68"/>
  <c r="Q508" i="68"/>
  <c r="I460" i="68"/>
  <c r="I484" i="68"/>
  <c r="I508" i="68"/>
  <c r="G459" i="68"/>
  <c r="G506" i="68"/>
  <c r="G483" i="68"/>
  <c r="G505" i="68"/>
  <c r="G482" i="68"/>
  <c r="G458" i="68"/>
  <c r="O85" i="58"/>
  <c r="Q82" i="60"/>
  <c r="Q82" i="59"/>
  <c r="M82" i="58"/>
  <c r="I82" i="58"/>
  <c r="I82" i="60"/>
  <c r="E82" i="58"/>
  <c r="G378" i="67"/>
  <c r="G397" i="67"/>
  <c r="E415" i="67"/>
  <c r="E377" i="67"/>
  <c r="E396" i="67"/>
  <c r="G375" i="67"/>
  <c r="G394" i="67"/>
  <c r="G393" i="67"/>
  <c r="G374" i="67"/>
  <c r="E372" i="67"/>
  <c r="E391" i="67"/>
  <c r="G371" i="67"/>
  <c r="G389" i="67"/>
  <c r="G390" i="67"/>
  <c r="G370" i="67"/>
  <c r="G408" i="67"/>
  <c r="G66" i="58"/>
  <c r="Q363" i="67"/>
  <c r="Q385" i="67"/>
  <c r="Q401" i="67"/>
  <c r="Q364" i="67"/>
  <c r="Q382" i="67"/>
  <c r="Q383" i="67"/>
  <c r="Q366" i="67"/>
  <c r="M63" i="60"/>
  <c r="I363" i="67"/>
  <c r="I401" i="67"/>
  <c r="I366" i="67"/>
  <c r="I382" i="67"/>
  <c r="I383" i="67"/>
  <c r="I364" i="67"/>
  <c r="I385" i="67"/>
  <c r="E63" i="60"/>
  <c r="K378" i="66"/>
  <c r="K397" i="66"/>
  <c r="I377" i="66"/>
  <c r="I396" i="66"/>
  <c r="I415" i="66"/>
  <c r="I376" i="66"/>
  <c r="G394" i="66"/>
  <c r="G374" i="66"/>
  <c r="G393" i="66"/>
  <c r="G375" i="66"/>
  <c r="E372" i="66"/>
  <c r="E391" i="66"/>
  <c r="M387" i="66"/>
  <c r="M406" i="66"/>
  <c r="M368" i="66"/>
  <c r="E387" i="66"/>
  <c r="E406" i="66"/>
  <c r="E368" i="66"/>
  <c r="K47" i="59"/>
  <c r="G47" i="58"/>
  <c r="M44" i="59"/>
  <c r="I44" i="60"/>
  <c r="E44" i="60"/>
  <c r="O397" i="65"/>
  <c r="O378" i="65"/>
  <c r="M415" i="65"/>
  <c r="M377" i="65"/>
  <c r="M396" i="65"/>
  <c r="K374" i="65"/>
  <c r="K394" i="65"/>
  <c r="K373" i="65"/>
  <c r="K393" i="65"/>
  <c r="K375" i="65"/>
  <c r="M391" i="65"/>
  <c r="M372" i="65"/>
  <c r="O370" i="65"/>
  <c r="O390" i="65"/>
  <c r="O408" i="65"/>
  <c r="O371" i="65"/>
  <c r="O389" i="65"/>
  <c r="O407" i="65"/>
  <c r="E387" i="65"/>
  <c r="E368" i="65"/>
  <c r="E406" i="65"/>
  <c r="K28" i="58"/>
  <c r="G28" i="58"/>
  <c r="Q25" i="58"/>
  <c r="M25" i="59"/>
  <c r="I25" i="59"/>
  <c r="E25" i="58"/>
  <c r="E25" i="60"/>
  <c r="O420" i="64"/>
  <c r="O441" i="64"/>
  <c r="G418" i="64"/>
  <c r="G460" i="64"/>
  <c r="G439" i="64"/>
  <c r="I437" i="64"/>
  <c r="I436" i="64"/>
  <c r="I415" i="64"/>
  <c r="I416" i="64"/>
  <c r="K434" i="64"/>
  <c r="K413" i="64"/>
  <c r="G430" i="64"/>
  <c r="G409" i="64"/>
  <c r="G451" i="64"/>
  <c r="O7" i="59"/>
  <c r="K7" i="59"/>
  <c r="Q4" i="60"/>
  <c r="M406" i="64"/>
  <c r="M445" i="64"/>
  <c r="M404" i="64"/>
  <c r="M403" i="64"/>
  <c r="M427" i="64"/>
  <c r="M424" i="64"/>
  <c r="M425" i="64"/>
  <c r="I4" i="59"/>
  <c r="E406" i="64"/>
  <c r="E404" i="64"/>
  <c r="E445" i="64"/>
  <c r="E403" i="64"/>
  <c r="E425" i="64"/>
  <c r="E424" i="64"/>
  <c r="E427" i="64"/>
  <c r="C44" i="58"/>
  <c r="C146" i="58"/>
  <c r="C397" i="69"/>
  <c r="C378" i="69"/>
  <c r="C377" i="65"/>
  <c r="C376" i="65"/>
  <c r="C415" i="65"/>
  <c r="C396" i="65"/>
  <c r="C418" i="64"/>
  <c r="C439" i="64"/>
  <c r="C460" i="64"/>
  <c r="C438" i="64"/>
  <c r="C451" i="64"/>
  <c r="C430" i="64"/>
  <c r="C409" i="64"/>
  <c r="E31" i="72"/>
  <c r="D181" i="72"/>
  <c r="D199" i="72"/>
  <c r="O180" i="72"/>
  <c r="O216" i="72"/>
  <c r="O198" i="72"/>
  <c r="K180" i="72"/>
  <c r="K216" i="72"/>
  <c r="K198" i="72"/>
  <c r="G216" i="72"/>
  <c r="G180" i="72"/>
  <c r="G198" i="72"/>
  <c r="C180" i="72"/>
  <c r="C216" i="72"/>
  <c r="C198" i="72"/>
  <c r="F178" i="72"/>
  <c r="F177" i="72"/>
  <c r="F196" i="72"/>
  <c r="F195" i="72"/>
  <c r="F27" i="72"/>
  <c r="E175" i="72"/>
  <c r="E193" i="72"/>
  <c r="Q162" i="48"/>
  <c r="Q185" i="72"/>
  <c r="Q167" i="72"/>
  <c r="M162" i="48"/>
  <c r="I162" i="48"/>
  <c r="I169" i="72"/>
  <c r="I187" i="72"/>
  <c r="E162" i="49"/>
  <c r="I31" i="71"/>
  <c r="H181" i="71"/>
  <c r="H199" i="71"/>
  <c r="I175" i="71"/>
  <c r="I193" i="71"/>
  <c r="Q146" i="48"/>
  <c r="M146" i="49"/>
  <c r="M169" i="71"/>
  <c r="M187" i="71"/>
  <c r="I169" i="71"/>
  <c r="I187" i="71"/>
  <c r="E144" i="49"/>
  <c r="E167" i="71"/>
  <c r="E185" i="71"/>
  <c r="D186" i="70"/>
  <c r="D205" i="70"/>
  <c r="P30" i="70"/>
  <c r="O185" i="70"/>
  <c r="O204" i="70"/>
  <c r="O223" i="70"/>
  <c r="K185" i="70"/>
  <c r="K223" i="70"/>
  <c r="K204" i="70"/>
  <c r="G223" i="70"/>
  <c r="G185" i="70"/>
  <c r="G204" i="70"/>
  <c r="C185" i="70"/>
  <c r="C223" i="70"/>
  <c r="C204" i="70"/>
  <c r="Q199" i="70"/>
  <c r="Q180" i="70"/>
  <c r="H178" i="70"/>
  <c r="H198" i="70"/>
  <c r="H179" i="70"/>
  <c r="H197" i="70"/>
  <c r="H177" i="70"/>
  <c r="O195" i="70"/>
  <c r="O176" i="70"/>
  <c r="Q128" i="48"/>
  <c r="Q193" i="70"/>
  <c r="Q174" i="70"/>
  <c r="M128" i="49"/>
  <c r="I128" i="49"/>
  <c r="I171" i="70"/>
  <c r="I172" i="70"/>
  <c r="I191" i="70"/>
  <c r="I190" i="70"/>
  <c r="E125" i="48"/>
  <c r="E190" i="70"/>
  <c r="D186" i="69"/>
  <c r="D205" i="69"/>
  <c r="O204" i="69"/>
  <c r="O185" i="69"/>
  <c r="O223" i="69"/>
  <c r="K185" i="69"/>
  <c r="K204" i="69"/>
  <c r="K223" i="69"/>
  <c r="G204" i="69"/>
  <c r="G185" i="69"/>
  <c r="G223" i="69"/>
  <c r="C185" i="69"/>
  <c r="C223" i="69"/>
  <c r="C204" i="69"/>
  <c r="G28" i="69"/>
  <c r="F202" i="69"/>
  <c r="F183" i="69"/>
  <c r="F201" i="69"/>
  <c r="F182" i="69"/>
  <c r="F27" i="69"/>
  <c r="E180" i="69"/>
  <c r="E199" i="69"/>
  <c r="Q106" i="49"/>
  <c r="Q106" i="48"/>
  <c r="M106" i="48"/>
  <c r="M109" i="48"/>
  <c r="M171" i="69"/>
  <c r="M190" i="69"/>
  <c r="M191" i="69"/>
  <c r="M172" i="69"/>
  <c r="I171" i="69"/>
  <c r="I191" i="69"/>
  <c r="I190" i="69"/>
  <c r="I172" i="69"/>
  <c r="E109" i="48"/>
  <c r="E193" i="69"/>
  <c r="E174" i="69"/>
  <c r="H253" i="68"/>
  <c r="K252" i="68"/>
  <c r="K276" i="68"/>
  <c r="M248" i="68"/>
  <c r="M247" i="68"/>
  <c r="M249" i="68"/>
  <c r="I225" i="68"/>
  <c r="I248" i="68"/>
  <c r="I249" i="68"/>
  <c r="E248" i="68"/>
  <c r="E249" i="68"/>
  <c r="P96" i="42"/>
  <c r="P49" i="68"/>
  <c r="P83" i="68" s="1"/>
  <c r="D246" i="68"/>
  <c r="O93" i="42"/>
  <c r="O48" i="68"/>
  <c r="O82" i="68" s="1"/>
  <c r="K245" i="68"/>
  <c r="K268" i="68"/>
  <c r="K244" i="68"/>
  <c r="G93" i="42"/>
  <c r="G48" i="68"/>
  <c r="G82" i="68" s="1"/>
  <c r="N242" i="68"/>
  <c r="N266" i="68"/>
  <c r="K30" i="68"/>
  <c r="J242" i="68"/>
  <c r="J266" i="68"/>
  <c r="F242" i="68"/>
  <c r="F266" i="68"/>
  <c r="Q89" i="42"/>
  <c r="Q46" i="68"/>
  <c r="Q80" i="68" s="1"/>
  <c r="I89" i="42"/>
  <c r="I46" i="68"/>
  <c r="I80" i="68" s="1"/>
  <c r="P88" i="42"/>
  <c r="P45" i="68"/>
  <c r="P79" i="68" s="1"/>
  <c r="L238" i="68"/>
  <c r="L262" i="68"/>
  <c r="K82" i="49"/>
  <c r="G85" i="49"/>
  <c r="G7" i="68"/>
  <c r="C82" i="49"/>
  <c r="N205" i="67"/>
  <c r="J79" i="42"/>
  <c r="J45" i="67"/>
  <c r="J73" i="67" s="1"/>
  <c r="Q28" i="67"/>
  <c r="P201" i="67"/>
  <c r="P200" i="67"/>
  <c r="P202" i="67"/>
  <c r="H201" i="67"/>
  <c r="H200" i="67"/>
  <c r="H202" i="67"/>
  <c r="O26" i="67"/>
  <c r="N198" i="67"/>
  <c r="N197" i="67"/>
  <c r="N196" i="67"/>
  <c r="N216" i="67"/>
  <c r="F198" i="67"/>
  <c r="F197" i="67"/>
  <c r="F196" i="67"/>
  <c r="F216" i="67"/>
  <c r="Q195" i="67"/>
  <c r="Q214" i="67"/>
  <c r="M195" i="67"/>
  <c r="M214" i="67"/>
  <c r="I214" i="67"/>
  <c r="I195" i="67"/>
  <c r="E214" i="67"/>
  <c r="E195" i="67"/>
  <c r="M23" i="67"/>
  <c r="O7" i="67"/>
  <c r="K66" i="49"/>
  <c r="G7" i="67"/>
  <c r="Q59" i="42"/>
  <c r="Q44" i="66"/>
  <c r="Q72" i="66" s="1"/>
  <c r="M204" i="66"/>
  <c r="M223" i="66"/>
  <c r="P202" i="66"/>
  <c r="P201" i="66"/>
  <c r="P200" i="66"/>
  <c r="D55" i="42"/>
  <c r="D42" i="66"/>
  <c r="D70" i="66" s="1"/>
  <c r="G199" i="66"/>
  <c r="N51" i="42"/>
  <c r="N40" i="66"/>
  <c r="N68" i="66" s="1"/>
  <c r="J197" i="66"/>
  <c r="J216" i="66"/>
  <c r="J198" i="66"/>
  <c r="J196" i="66"/>
  <c r="F51" i="42"/>
  <c r="F40" i="66"/>
  <c r="F68" i="66" s="1"/>
  <c r="Q50" i="42"/>
  <c r="Q39" i="66"/>
  <c r="Q67" i="66" s="1"/>
  <c r="M50" i="42"/>
  <c r="M39" i="66"/>
  <c r="M67" i="66" s="1"/>
  <c r="I50" i="42"/>
  <c r="I39" i="66"/>
  <c r="I67" i="66" s="1"/>
  <c r="E50" i="42"/>
  <c r="E39" i="66"/>
  <c r="E67" i="66" s="1"/>
  <c r="L48" i="42"/>
  <c r="L37" i="66"/>
  <c r="D48" i="42"/>
  <c r="D37" i="66"/>
  <c r="O44" i="50"/>
  <c r="K47" i="49"/>
  <c r="K193" i="66"/>
  <c r="K203" i="66"/>
  <c r="G7" i="66"/>
  <c r="J205" i="65"/>
  <c r="F41" i="42"/>
  <c r="F45" i="65"/>
  <c r="F73" i="65" s="1"/>
  <c r="Q40" i="42"/>
  <c r="Q44" i="65"/>
  <c r="Q72" i="65" s="1"/>
  <c r="M40" i="42"/>
  <c r="M44" i="65"/>
  <c r="M72" i="65" s="1"/>
  <c r="I40" i="42"/>
  <c r="I44" i="65"/>
  <c r="I72" i="65" s="1"/>
  <c r="E223" i="65"/>
  <c r="E204" i="65"/>
  <c r="P202" i="65"/>
  <c r="P201" i="65"/>
  <c r="P200" i="65"/>
  <c r="D36" i="42"/>
  <c r="D42" i="65"/>
  <c r="D70" i="65" s="1"/>
  <c r="C199" i="65"/>
  <c r="J32" i="42"/>
  <c r="J40" i="65"/>
  <c r="J68" i="65" s="1"/>
  <c r="F216" i="65"/>
  <c r="F197" i="65"/>
  <c r="F198" i="65"/>
  <c r="Q195" i="65"/>
  <c r="Q214" i="65"/>
  <c r="M195" i="65"/>
  <c r="M214" i="65"/>
  <c r="I195" i="65"/>
  <c r="I214" i="65"/>
  <c r="E195" i="65"/>
  <c r="E214" i="65"/>
  <c r="K25" i="50"/>
  <c r="K193" i="65"/>
  <c r="K203" i="65"/>
  <c r="G28" i="49"/>
  <c r="G7" i="65"/>
  <c r="C28" i="49"/>
  <c r="J229" i="64"/>
  <c r="F22" i="42"/>
  <c r="F51" i="64"/>
  <c r="F35" i="64" s="1"/>
  <c r="Q21" i="42"/>
  <c r="Q50" i="64"/>
  <c r="Q82" i="64" s="1"/>
  <c r="M21" i="42"/>
  <c r="M50" i="64"/>
  <c r="M82" i="64" s="1"/>
  <c r="I21" i="42"/>
  <c r="I50" i="64"/>
  <c r="I82" i="64" s="1"/>
  <c r="E21" i="42"/>
  <c r="E50" i="64"/>
  <c r="E82" i="64" s="1"/>
  <c r="P20" i="42"/>
  <c r="P49" i="64"/>
  <c r="P81" i="64" s="1"/>
  <c r="L20" i="42"/>
  <c r="L49" i="64"/>
  <c r="L81" i="64" s="1"/>
  <c r="H20" i="42"/>
  <c r="H49" i="64"/>
  <c r="H81" i="64" s="1"/>
  <c r="D20" i="42"/>
  <c r="D49" i="64"/>
  <c r="D81" i="64" s="1"/>
  <c r="O16" i="42"/>
  <c r="O47" i="64"/>
  <c r="O79" i="64" s="1"/>
  <c r="K16" i="42"/>
  <c r="K47" i="64"/>
  <c r="K79" i="64" s="1"/>
  <c r="G16" i="42"/>
  <c r="G47" i="64"/>
  <c r="G79" i="64" s="1"/>
  <c r="C16" i="42"/>
  <c r="C47" i="64"/>
  <c r="C79" i="64" s="1"/>
  <c r="F222" i="64"/>
  <c r="I220" i="64"/>
  <c r="I221" i="64"/>
  <c r="I241" i="64"/>
  <c r="I219" i="64"/>
  <c r="O25" i="64"/>
  <c r="N7" i="64"/>
  <c r="J7" i="49"/>
  <c r="F7" i="49"/>
  <c r="F214" i="64"/>
  <c r="B181" i="72"/>
  <c r="B199" i="72"/>
  <c r="B246" i="68"/>
  <c r="B195" i="67"/>
  <c r="B214" i="67"/>
  <c r="B223" i="66"/>
  <c r="B204" i="66"/>
  <c r="B228" i="64"/>
  <c r="B249" i="64"/>
  <c r="B7" i="49"/>
  <c r="B213" i="64"/>
  <c r="B233" i="64"/>
  <c r="B212" i="64"/>
  <c r="M414" i="65"/>
  <c r="G405" i="65"/>
  <c r="F173" i="65"/>
  <c r="I179" i="66"/>
  <c r="I143" i="50"/>
  <c r="O208" i="72"/>
  <c r="F329" i="72"/>
  <c r="Q7" i="48"/>
  <c r="P181" i="67"/>
  <c r="P143" i="67"/>
  <c r="E150" i="69"/>
  <c r="D407" i="68"/>
  <c r="D479" i="68"/>
  <c r="D377" i="68"/>
  <c r="D401" i="68" s="1"/>
  <c r="M329" i="67"/>
  <c r="M386" i="67"/>
  <c r="K237" i="64"/>
  <c r="I175" i="68"/>
  <c r="E150" i="70"/>
  <c r="P182" i="65"/>
  <c r="P223" i="68"/>
  <c r="P175" i="68"/>
  <c r="M148" i="64"/>
  <c r="N99" i="67"/>
  <c r="N93" i="67" s="1"/>
  <c r="N131" i="67" s="1"/>
  <c r="M316" i="71"/>
  <c r="D352" i="71"/>
  <c r="G410" i="64"/>
  <c r="D147" i="72"/>
  <c r="M222" i="66"/>
  <c r="M203" i="65"/>
  <c r="K267" i="68"/>
  <c r="E184" i="69"/>
  <c r="O147" i="71"/>
  <c r="F194" i="65"/>
  <c r="I143" i="65"/>
  <c r="B194" i="72"/>
  <c r="I181" i="67"/>
  <c r="Q181" i="65"/>
  <c r="F44" i="48"/>
  <c r="O177" i="67"/>
  <c r="G183" i="67"/>
  <c r="C160" i="68"/>
  <c r="M179" i="67"/>
  <c r="D160" i="68"/>
  <c r="J212" i="68"/>
  <c r="D329" i="67"/>
  <c r="M376" i="70"/>
  <c r="J392" i="70"/>
  <c r="M222" i="65"/>
  <c r="C111" i="72"/>
  <c r="M194" i="65"/>
  <c r="M137" i="65"/>
  <c r="F206" i="72"/>
  <c r="F147" i="72"/>
  <c r="H165" i="68"/>
  <c r="D164" i="58"/>
  <c r="N162" i="58"/>
  <c r="P363" i="71"/>
  <c r="P381" i="71"/>
  <c r="P360" i="71"/>
  <c r="P378" i="71"/>
  <c r="P377" i="71"/>
  <c r="P359" i="71"/>
  <c r="D146" i="59"/>
  <c r="J144" i="59"/>
  <c r="P378" i="70"/>
  <c r="P397" i="70"/>
  <c r="L393" i="70"/>
  <c r="L375" i="70"/>
  <c r="L374" i="70"/>
  <c r="L394" i="70"/>
  <c r="L373" i="70"/>
  <c r="L128" i="58"/>
  <c r="D374" i="69"/>
  <c r="D393" i="69"/>
  <c r="D392" i="69"/>
  <c r="D394" i="69"/>
  <c r="D375" i="69"/>
  <c r="P109" i="58"/>
  <c r="H471" i="68"/>
  <c r="H495" i="68"/>
  <c r="P82" i="59"/>
  <c r="D452" i="68"/>
  <c r="D454" i="68"/>
  <c r="D475" i="68"/>
  <c r="D476" i="68"/>
  <c r="D451" i="68"/>
  <c r="D478" i="68"/>
  <c r="D499" i="68"/>
  <c r="P368" i="67"/>
  <c r="P387" i="67"/>
  <c r="P406" i="67"/>
  <c r="P367" i="67"/>
  <c r="P63" i="59"/>
  <c r="D63" i="60"/>
  <c r="D377" i="66"/>
  <c r="D415" i="66"/>
  <c r="D396" i="66"/>
  <c r="D376" i="66"/>
  <c r="N390" i="66"/>
  <c r="N389" i="66"/>
  <c r="N370" i="66"/>
  <c r="N388" i="66"/>
  <c r="N369" i="66"/>
  <c r="N371" i="66"/>
  <c r="N408" i="66"/>
  <c r="F389" i="66"/>
  <c r="F390" i="66"/>
  <c r="F370" i="66"/>
  <c r="F388" i="66"/>
  <c r="F371" i="66"/>
  <c r="F408" i="66"/>
  <c r="D44" i="59"/>
  <c r="D401" i="66"/>
  <c r="D363" i="66"/>
  <c r="D382" i="66"/>
  <c r="D383" i="66"/>
  <c r="D366" i="66"/>
  <c r="D385" i="66"/>
  <c r="D364" i="66"/>
  <c r="N28" i="59"/>
  <c r="P382" i="65"/>
  <c r="P364" i="65"/>
  <c r="P363" i="65"/>
  <c r="P385" i="65"/>
  <c r="P401" i="65"/>
  <c r="P366" i="65"/>
  <c r="P383" i="65"/>
  <c r="D408" i="64"/>
  <c r="D450" i="64"/>
  <c r="D429" i="64"/>
  <c r="L4" i="60"/>
  <c r="D4" i="60"/>
  <c r="C378" i="72"/>
  <c r="C359" i="72"/>
  <c r="C360" i="72"/>
  <c r="C377" i="72"/>
  <c r="C397" i="67"/>
  <c r="C378" i="67"/>
  <c r="E178" i="72"/>
  <c r="E177" i="72"/>
  <c r="E176" i="72"/>
  <c r="E196" i="72"/>
  <c r="E195" i="72"/>
  <c r="H175" i="72"/>
  <c r="H193" i="72"/>
  <c r="G168" i="42"/>
  <c r="G40" i="72"/>
  <c r="G68" i="72" s="1"/>
  <c r="J171" i="72"/>
  <c r="J189" i="72"/>
  <c r="J207" i="72"/>
  <c r="H162" i="48"/>
  <c r="D162" i="49"/>
  <c r="G174" i="71"/>
  <c r="G173" i="71"/>
  <c r="G209" i="71"/>
  <c r="G191" i="71"/>
  <c r="G172" i="71"/>
  <c r="G192" i="71"/>
  <c r="N171" i="71"/>
  <c r="N189" i="71"/>
  <c r="N207" i="71"/>
  <c r="P144" i="49"/>
  <c r="P167" i="71"/>
  <c r="P185" i="71"/>
  <c r="D146" i="48"/>
  <c r="Q183" i="70"/>
  <c r="Q182" i="70"/>
  <c r="Q202" i="70"/>
  <c r="Q201" i="70"/>
  <c r="P125" i="49"/>
  <c r="P7" i="70"/>
  <c r="D128" i="49"/>
  <c r="D184" i="70"/>
  <c r="D174" i="70"/>
  <c r="D193" i="70"/>
  <c r="G205" i="69"/>
  <c r="H31" i="69"/>
  <c r="G186" i="69"/>
  <c r="M182" i="69"/>
  <c r="M183" i="69"/>
  <c r="M201" i="69"/>
  <c r="M200" i="69"/>
  <c r="M181" i="69"/>
  <c r="M202" i="69"/>
  <c r="Q27" i="69"/>
  <c r="P199" i="69"/>
  <c r="P180" i="69"/>
  <c r="D199" i="69"/>
  <c r="D180" i="69"/>
  <c r="L109" i="49"/>
  <c r="L174" i="69"/>
  <c r="L203" i="69"/>
  <c r="L184" i="69"/>
  <c r="L193" i="69"/>
  <c r="O253" i="68"/>
  <c r="G253" i="68"/>
  <c r="C253" i="68"/>
  <c r="J252" i="68"/>
  <c r="J276" i="68"/>
  <c r="D97" i="42"/>
  <c r="D50" i="68"/>
  <c r="D84" i="68" s="1"/>
  <c r="K96" i="42"/>
  <c r="K49" i="68"/>
  <c r="K83" i="68" s="1"/>
  <c r="F93" i="42"/>
  <c r="F48" i="68"/>
  <c r="F82" i="68" s="1"/>
  <c r="I92" i="42"/>
  <c r="I47" i="68"/>
  <c r="I81" i="68" s="1"/>
  <c r="P264" i="68"/>
  <c r="P240" i="68"/>
  <c r="P241" i="68"/>
  <c r="P239" i="68"/>
  <c r="N85" i="49"/>
  <c r="N233" i="68"/>
  <c r="N234" i="68"/>
  <c r="N257" i="68"/>
  <c r="M205" i="67"/>
  <c r="L204" i="67"/>
  <c r="L223" i="67"/>
  <c r="F199" i="67"/>
  <c r="F63" i="50"/>
  <c r="F191" i="67"/>
  <c r="F209" i="67"/>
  <c r="F190" i="67"/>
  <c r="F199" i="66"/>
  <c r="F44" i="50"/>
  <c r="I205" i="65"/>
  <c r="N199" i="65"/>
  <c r="N28" i="49"/>
  <c r="K206" i="64"/>
  <c r="K227" i="64"/>
  <c r="K248" i="64"/>
  <c r="M222" i="64"/>
  <c r="C239" i="64"/>
  <c r="C218" i="64"/>
  <c r="I4" i="50"/>
  <c r="I212" i="64"/>
  <c r="I233" i="64"/>
  <c r="I213" i="64"/>
  <c r="E4" i="50"/>
  <c r="E212" i="64"/>
  <c r="B204" i="70"/>
  <c r="B185" i="70"/>
  <c r="B223" i="70"/>
  <c r="B202" i="66"/>
  <c r="B201" i="66"/>
  <c r="P188" i="71"/>
  <c r="H194" i="70"/>
  <c r="J63" i="48"/>
  <c r="L377" i="68"/>
  <c r="L401" i="68" s="1"/>
  <c r="K134" i="72"/>
  <c r="M285" i="69"/>
  <c r="M188" i="71"/>
  <c r="M367" i="66"/>
  <c r="F177" i="42"/>
  <c r="F45" i="72"/>
  <c r="F73" i="72" s="1"/>
  <c r="N168" i="42"/>
  <c r="N40" i="72"/>
  <c r="N68" i="72" s="1"/>
  <c r="J171" i="42"/>
  <c r="J41" i="72"/>
  <c r="J69" i="72" s="1"/>
  <c r="G165" i="42"/>
  <c r="G37" i="72"/>
  <c r="D154" i="42"/>
  <c r="D42" i="71"/>
  <c r="D70" i="71" s="1"/>
  <c r="Q149" i="42"/>
  <c r="Q39" i="71"/>
  <c r="Q67" i="71" s="1"/>
  <c r="M140" i="42"/>
  <c r="M44" i="70"/>
  <c r="M72" i="70" s="1"/>
  <c r="I131" i="42"/>
  <c r="I39" i="70"/>
  <c r="I67" i="70" s="1"/>
  <c r="Q112" i="42"/>
  <c r="Q39" i="69"/>
  <c r="N103" i="42"/>
  <c r="N54" i="68"/>
  <c r="N88" i="68" s="1"/>
  <c r="M83" i="42"/>
  <c r="M41" i="68"/>
  <c r="K154" i="42"/>
  <c r="K42" i="71"/>
  <c r="K70" i="71" s="1"/>
  <c r="F145" i="42"/>
  <c r="F35" i="71"/>
  <c r="F63" i="71" s="1"/>
  <c r="Q132" i="42"/>
  <c r="Q40" i="70"/>
  <c r="Q68" i="70" s="1"/>
  <c r="M122" i="42"/>
  <c r="M45" i="69"/>
  <c r="M73" i="69" s="1"/>
  <c r="I113" i="42"/>
  <c r="I40" i="69"/>
  <c r="G110" i="42"/>
  <c r="G37" i="69"/>
  <c r="C101" i="42"/>
  <c r="C52" i="68"/>
  <c r="C86" i="68" s="1"/>
  <c r="H83" i="42"/>
  <c r="H41" i="68"/>
  <c r="H75" i="68" s="1"/>
  <c r="E74" i="42"/>
  <c r="E42" i="67"/>
  <c r="E70" i="67" s="1"/>
  <c r="C70" i="42"/>
  <c r="C40" i="67"/>
  <c r="C68" i="67" s="1"/>
  <c r="C168" i="42"/>
  <c r="C40" i="72"/>
  <c r="C68" i="72" s="1"/>
  <c r="D163" i="42"/>
  <c r="D35" i="72"/>
  <c r="D63" i="72" s="1"/>
  <c r="P153" i="42"/>
  <c r="P41" i="71"/>
  <c r="P69" i="71" s="1"/>
  <c r="N149" i="42"/>
  <c r="N39" i="71"/>
  <c r="N67" i="71" s="1"/>
  <c r="K141" i="42"/>
  <c r="K45" i="70"/>
  <c r="K73" i="70" s="1"/>
  <c r="C103" i="42"/>
  <c r="C54" i="68"/>
  <c r="C88" i="68" s="1"/>
  <c r="Q45" i="42"/>
  <c r="Q35" i="66"/>
  <c r="Q63" i="66" s="1"/>
  <c r="M35" i="42"/>
  <c r="M41" i="65"/>
  <c r="M69" i="65" s="1"/>
  <c r="K31" i="42"/>
  <c r="K39" i="65"/>
  <c r="K67" i="65" s="1"/>
  <c r="H22" i="42"/>
  <c r="H51" i="64"/>
  <c r="H83" i="64" s="1"/>
  <c r="D15" i="42"/>
  <c r="D46" i="64"/>
  <c r="D78" i="64" s="1"/>
  <c r="P8" i="42"/>
  <c r="P41" i="64"/>
  <c r="C102" i="42"/>
  <c r="C53" i="68"/>
  <c r="C87" i="68" s="1"/>
  <c r="D39" i="64"/>
  <c r="D71" i="64" s="1"/>
  <c r="M171" i="42"/>
  <c r="M41" i="72"/>
  <c r="M69" i="72" s="1"/>
  <c r="F165" i="42"/>
  <c r="F37" i="72"/>
  <c r="F65" i="72" s="1"/>
  <c r="N154" i="42"/>
  <c r="N42" i="71"/>
  <c r="N70" i="71" s="1"/>
  <c r="F147" i="42"/>
  <c r="F37" i="71"/>
  <c r="I86" i="42"/>
  <c r="I43" i="68"/>
  <c r="L141" i="42"/>
  <c r="L45" i="70"/>
  <c r="L73" i="70" s="1"/>
  <c r="E135" i="42"/>
  <c r="E41" i="70"/>
  <c r="E69" i="70" s="1"/>
  <c r="N129" i="42"/>
  <c r="N37" i="70"/>
  <c r="N65" i="70" s="1"/>
  <c r="F117" i="42"/>
  <c r="F42" i="69"/>
  <c r="F70" i="69" s="1"/>
  <c r="M107" i="42"/>
  <c r="M35" i="69"/>
  <c r="M63" i="69" s="1"/>
  <c r="F101" i="42"/>
  <c r="F52" i="68"/>
  <c r="F86" i="68" s="1"/>
  <c r="K74" i="42"/>
  <c r="K42" i="67"/>
  <c r="K70" i="67" s="1"/>
  <c r="D69" i="42"/>
  <c r="D39" i="67"/>
  <c r="D67" i="67" s="1"/>
  <c r="L59" i="42"/>
  <c r="L44" i="66"/>
  <c r="L72" i="66" s="1"/>
  <c r="E51" i="42"/>
  <c r="E40" i="66"/>
  <c r="E68" i="66" s="1"/>
  <c r="L40" i="42"/>
  <c r="L44" i="65"/>
  <c r="L72" i="65" s="1"/>
  <c r="L35" i="42"/>
  <c r="L41" i="65"/>
  <c r="L69" i="65" s="1"/>
  <c r="E29" i="42"/>
  <c r="E37" i="65"/>
  <c r="E65" i="65" s="1"/>
  <c r="L16" i="42"/>
  <c r="L47" i="64"/>
  <c r="L79" i="64" s="1"/>
  <c r="E11" i="42"/>
  <c r="E44" i="64"/>
  <c r="E76" i="64" s="1"/>
  <c r="D10" i="42"/>
  <c r="D43" i="64"/>
  <c r="D75" i="64" s="1"/>
  <c r="H21" i="42"/>
  <c r="H50" i="64"/>
  <c r="H82" i="64" s="1"/>
  <c r="P12" i="42"/>
  <c r="P45" i="64"/>
  <c r="P77" i="64" s="1"/>
  <c r="I8" i="42"/>
  <c r="I41" i="64"/>
  <c r="G3" i="44"/>
  <c r="G9" i="48"/>
  <c r="E3" i="44"/>
  <c r="E9" i="48"/>
  <c r="L24" i="44"/>
  <c r="L30" i="48"/>
  <c r="I43" i="44"/>
  <c r="I49" i="48"/>
  <c r="E81" i="44"/>
  <c r="E117" i="68"/>
  <c r="E213" i="68" s="1"/>
  <c r="E87" i="48"/>
  <c r="H383" i="72"/>
  <c r="F129" i="71"/>
  <c r="F105" i="64"/>
  <c r="F195" i="64"/>
  <c r="I193" i="64"/>
  <c r="J207" i="70"/>
  <c r="N44" i="48"/>
  <c r="G215" i="68"/>
  <c r="G167" i="68"/>
  <c r="J170" i="65"/>
  <c r="H173" i="66"/>
  <c r="M47" i="48"/>
  <c r="O177" i="66"/>
  <c r="O139" i="66"/>
  <c r="D82" i="48"/>
  <c r="D215" i="68"/>
  <c r="D167" i="68"/>
  <c r="M162" i="59"/>
  <c r="E351" i="72"/>
  <c r="E367" i="72"/>
  <c r="E349" i="72"/>
  <c r="E369" i="72"/>
  <c r="M144" i="58"/>
  <c r="I369" i="71"/>
  <c r="I349" i="71"/>
  <c r="I367" i="71"/>
  <c r="I351" i="71"/>
  <c r="K375" i="69"/>
  <c r="K393" i="69"/>
  <c r="K374" i="69"/>
  <c r="K394" i="69"/>
  <c r="Q391" i="69"/>
  <c r="Q372" i="69"/>
  <c r="O109" i="59"/>
  <c r="M106" i="59"/>
  <c r="E106" i="59"/>
  <c r="I483" i="68"/>
  <c r="I458" i="68"/>
  <c r="I506" i="68"/>
  <c r="I457" i="68"/>
  <c r="I459" i="68"/>
  <c r="I482" i="68"/>
  <c r="M394" i="67"/>
  <c r="M393" i="67"/>
  <c r="M374" i="67"/>
  <c r="M375" i="67"/>
  <c r="M392" i="67"/>
  <c r="G387" i="67"/>
  <c r="G406" i="67"/>
  <c r="G368" i="67"/>
  <c r="Q47" i="59"/>
  <c r="I28" i="59"/>
  <c r="G4" i="60"/>
  <c r="C109" i="59"/>
  <c r="C413" i="64"/>
  <c r="C434" i="64"/>
  <c r="Q180" i="72"/>
  <c r="Q216" i="72"/>
  <c r="Q198" i="72"/>
  <c r="F174" i="72"/>
  <c r="F209" i="72"/>
  <c r="F191" i="72"/>
  <c r="F192" i="72"/>
  <c r="F173" i="72"/>
  <c r="G164" i="49"/>
  <c r="D177" i="71"/>
  <c r="D178" i="71"/>
  <c r="D176" i="71"/>
  <c r="D195" i="71"/>
  <c r="D196" i="71"/>
  <c r="K146" i="48"/>
  <c r="C144" i="48"/>
  <c r="O128" i="48"/>
  <c r="Q223" i="69"/>
  <c r="Q204" i="69"/>
  <c r="Q185" i="69"/>
  <c r="I204" i="69"/>
  <c r="I185" i="69"/>
  <c r="I223" i="69"/>
  <c r="K109" i="48"/>
  <c r="C106" i="49"/>
  <c r="Q276" i="68"/>
  <c r="Q252" i="68"/>
  <c r="H266" i="68"/>
  <c r="H242" i="68"/>
  <c r="I237" i="68"/>
  <c r="I236" i="68"/>
  <c r="E237" i="68"/>
  <c r="E236" i="68"/>
  <c r="D205" i="67"/>
  <c r="J74" i="42"/>
  <c r="J42" i="67"/>
  <c r="J70" i="67" s="1"/>
  <c r="E73" i="42"/>
  <c r="E41" i="67"/>
  <c r="E69" i="67" s="1"/>
  <c r="K69" i="42"/>
  <c r="K39" i="67"/>
  <c r="K67" i="67" s="1"/>
  <c r="I192" i="67"/>
  <c r="E7" i="67"/>
  <c r="I31" i="66"/>
  <c r="H205" i="66"/>
  <c r="G59" i="42"/>
  <c r="G44" i="66"/>
  <c r="G72" i="66" s="1"/>
  <c r="J55" i="42"/>
  <c r="J42" i="66"/>
  <c r="J70" i="66" s="1"/>
  <c r="L51" i="42"/>
  <c r="L40" i="66"/>
  <c r="L68" i="66" s="1"/>
  <c r="Q44" i="49"/>
  <c r="M44" i="50"/>
  <c r="E47" i="49"/>
  <c r="M192" i="65"/>
  <c r="E192" i="65"/>
  <c r="M217" i="64"/>
  <c r="M238" i="64"/>
  <c r="D4" i="50"/>
  <c r="D215" i="64"/>
  <c r="D226" i="64"/>
  <c r="C27" i="66"/>
  <c r="B199" i="66"/>
  <c r="B199" i="65"/>
  <c r="D150" i="66"/>
  <c r="J137" i="70"/>
  <c r="J175" i="70"/>
  <c r="I184" i="67"/>
  <c r="L370" i="70"/>
  <c r="L389" i="70"/>
  <c r="L371" i="70"/>
  <c r="L388" i="70"/>
  <c r="L390" i="70"/>
  <c r="D109" i="59"/>
  <c r="L488" i="68"/>
  <c r="L464" i="68"/>
  <c r="H82" i="60"/>
  <c r="P368" i="65"/>
  <c r="P387" i="65"/>
  <c r="P406" i="65"/>
  <c r="H25" i="58"/>
  <c r="C106" i="58"/>
  <c r="C397" i="70"/>
  <c r="C378" i="70"/>
  <c r="C390" i="67"/>
  <c r="C370" i="67"/>
  <c r="C369" i="67"/>
  <c r="C408" i="67"/>
  <c r="C371" i="67"/>
  <c r="C389" i="67"/>
  <c r="L185" i="72"/>
  <c r="L167" i="72"/>
  <c r="L146" i="49"/>
  <c r="C186" i="69"/>
  <c r="C205" i="69"/>
  <c r="I117" i="42"/>
  <c r="I42" i="69"/>
  <c r="I70" i="69" s="1"/>
  <c r="I110" i="42"/>
  <c r="I37" i="69"/>
  <c r="P106" i="48"/>
  <c r="M242" i="68"/>
  <c r="M266" i="68"/>
  <c r="L195" i="67"/>
  <c r="L214" i="67"/>
  <c r="D214" i="67"/>
  <c r="D195" i="67"/>
  <c r="J66" i="49"/>
  <c r="F199" i="65"/>
  <c r="L214" i="65"/>
  <c r="L195" i="65"/>
  <c r="K239" i="64"/>
  <c r="K218" i="64"/>
  <c r="M4" i="50"/>
  <c r="D178" i="66"/>
  <c r="H219" i="68"/>
  <c r="H171" i="68"/>
  <c r="J112" i="69"/>
  <c r="J194" i="69"/>
  <c r="J137" i="69"/>
  <c r="K203" i="70"/>
  <c r="B193" i="64"/>
  <c r="F143" i="50"/>
  <c r="K161" i="50"/>
  <c r="B219" i="68"/>
  <c r="B171" i="68"/>
  <c r="E174" i="65"/>
  <c r="F85" i="48"/>
  <c r="P367" i="65"/>
  <c r="P285" i="65"/>
  <c r="N156" i="64"/>
  <c r="F363" i="72"/>
  <c r="F381" i="72"/>
  <c r="H162" i="59"/>
  <c r="N363" i="71"/>
  <c r="N381" i="71"/>
  <c r="H375" i="71"/>
  <c r="H357" i="71"/>
  <c r="F146" i="59"/>
  <c r="D144" i="58"/>
  <c r="L372" i="70"/>
  <c r="L391" i="70"/>
  <c r="P125" i="58"/>
  <c r="H125" i="59"/>
  <c r="D366" i="70"/>
  <c r="D364" i="70"/>
  <c r="D385" i="70"/>
  <c r="D382" i="70"/>
  <c r="D383" i="70"/>
  <c r="D363" i="70"/>
  <c r="F109" i="59"/>
  <c r="D106" i="58"/>
  <c r="D466" i="68"/>
  <c r="D491" i="68"/>
  <c r="D465" i="68"/>
  <c r="D467" i="68"/>
  <c r="D490" i="68"/>
  <c r="L374" i="67"/>
  <c r="L373" i="67"/>
  <c r="L394" i="67"/>
  <c r="L393" i="67"/>
  <c r="L375" i="67"/>
  <c r="F372" i="67"/>
  <c r="F391" i="67"/>
  <c r="P66" i="59"/>
  <c r="N63" i="58"/>
  <c r="H47" i="59"/>
  <c r="F44" i="58"/>
  <c r="J372" i="65"/>
  <c r="J391" i="65"/>
  <c r="P28" i="59"/>
  <c r="N25" i="59"/>
  <c r="C128" i="59"/>
  <c r="H176" i="42"/>
  <c r="H44" i="72"/>
  <c r="H72" i="72" s="1"/>
  <c r="G178" i="72"/>
  <c r="G195" i="72"/>
  <c r="G196" i="72"/>
  <c r="G177" i="72"/>
  <c r="N162" i="48"/>
  <c r="K177" i="71"/>
  <c r="K176" i="71"/>
  <c r="K195" i="71"/>
  <c r="K196" i="71"/>
  <c r="K178" i="71"/>
  <c r="M186" i="70"/>
  <c r="M205" i="70"/>
  <c r="M179" i="70"/>
  <c r="M198" i="70"/>
  <c r="M197" i="70"/>
  <c r="M178" i="70"/>
  <c r="D28" i="69"/>
  <c r="C201" i="69"/>
  <c r="C182" i="69"/>
  <c r="C183" i="69"/>
  <c r="C202" i="69"/>
  <c r="C200" i="69"/>
  <c r="J106" i="49"/>
  <c r="P252" i="68"/>
  <c r="P276" i="68"/>
  <c r="F249" i="68"/>
  <c r="F248" i="68"/>
  <c r="F32" i="68"/>
  <c r="E246" i="68"/>
  <c r="Q238" i="68"/>
  <c r="Q262" i="68"/>
  <c r="H82" i="49"/>
  <c r="P193" i="67"/>
  <c r="P203" i="67"/>
  <c r="L193" i="67"/>
  <c r="L203" i="67"/>
  <c r="D63" i="49"/>
  <c r="F204" i="66"/>
  <c r="F223" i="66"/>
  <c r="Q201" i="66"/>
  <c r="Q202" i="66"/>
  <c r="P199" i="66"/>
  <c r="H199" i="66"/>
  <c r="P47" i="49"/>
  <c r="D222" i="66"/>
  <c r="D193" i="66"/>
  <c r="D194" i="66"/>
  <c r="H28" i="49"/>
  <c r="D192" i="65"/>
  <c r="M248" i="64"/>
  <c r="M227" i="64"/>
  <c r="E239" i="64"/>
  <c r="E218" i="64"/>
  <c r="G4" i="49"/>
  <c r="B187" i="72"/>
  <c r="B170" i="72"/>
  <c r="B169" i="72"/>
  <c r="B179" i="72"/>
  <c r="B180" i="69"/>
  <c r="B199" i="69"/>
  <c r="P370" i="72"/>
  <c r="P316" i="72"/>
  <c r="P293" i="72"/>
  <c r="P407" i="64"/>
  <c r="P317" i="64"/>
  <c r="P359" i="64" s="1"/>
  <c r="D386" i="66"/>
  <c r="D329" i="66"/>
  <c r="D304" i="66"/>
  <c r="D323" i="66" s="1"/>
  <c r="J357" i="71"/>
  <c r="J375" i="71"/>
  <c r="N376" i="70"/>
  <c r="L82" i="58"/>
  <c r="F375" i="67"/>
  <c r="F394" i="67"/>
  <c r="F393" i="67"/>
  <c r="F374" i="67"/>
  <c r="L368" i="67"/>
  <c r="L367" i="67"/>
  <c r="L406" i="67"/>
  <c r="L387" i="67"/>
  <c r="L63" i="60"/>
  <c r="J375" i="66"/>
  <c r="J394" i="66"/>
  <c r="J374" i="66"/>
  <c r="J373" i="66"/>
  <c r="J393" i="66"/>
  <c r="J393" i="65"/>
  <c r="J374" i="65"/>
  <c r="J375" i="65"/>
  <c r="J394" i="65"/>
  <c r="J373" i="65"/>
  <c r="J392" i="65"/>
  <c r="L25" i="58"/>
  <c r="D411" i="64"/>
  <c r="D433" i="64"/>
  <c r="D412" i="64"/>
  <c r="D432" i="64"/>
  <c r="D453" i="64"/>
  <c r="D410" i="64"/>
  <c r="H4" i="60"/>
  <c r="P164" i="49"/>
  <c r="P175" i="71"/>
  <c r="P193" i="71"/>
  <c r="L193" i="70"/>
  <c r="L184" i="70"/>
  <c r="L174" i="70"/>
  <c r="F28" i="69"/>
  <c r="E182" i="69"/>
  <c r="E183" i="69"/>
  <c r="E201" i="69"/>
  <c r="E181" i="69"/>
  <c r="E200" i="69"/>
  <c r="E202" i="69"/>
  <c r="L240" i="68"/>
  <c r="L241" i="68"/>
  <c r="L239" i="68"/>
  <c r="L264" i="68"/>
  <c r="F235" i="68"/>
  <c r="N63" i="50"/>
  <c r="D204" i="65"/>
  <c r="D223" i="65"/>
  <c r="K201" i="65"/>
  <c r="K202" i="65"/>
  <c r="J25" i="50"/>
  <c r="J193" i="65"/>
  <c r="J203" i="65"/>
  <c r="M34" i="64"/>
  <c r="L228" i="64"/>
  <c r="L249" i="64"/>
  <c r="Q212" i="64"/>
  <c r="Q213" i="64"/>
  <c r="Q233" i="64"/>
  <c r="D176" i="67"/>
  <c r="C367" i="69"/>
  <c r="J150" i="66"/>
  <c r="J153" i="64"/>
  <c r="J216" i="64"/>
  <c r="B215" i="72"/>
  <c r="G28" i="48"/>
  <c r="E99" i="67"/>
  <c r="E93" i="67" s="1"/>
  <c r="E131" i="67" s="1"/>
  <c r="E181" i="67"/>
  <c r="E143" i="67"/>
  <c r="M203" i="66"/>
  <c r="D160" i="64"/>
  <c r="N193" i="64"/>
  <c r="O383" i="72"/>
  <c r="G199" i="64"/>
  <c r="Q173" i="65"/>
  <c r="I82" i="48"/>
  <c r="P405" i="66"/>
  <c r="D489" i="68"/>
  <c r="J407" i="64"/>
  <c r="J317" i="64"/>
  <c r="J359" i="64" s="1"/>
  <c r="E206" i="71"/>
  <c r="E147" i="71"/>
  <c r="G144" i="59"/>
  <c r="M397" i="70"/>
  <c r="M378" i="70"/>
  <c r="I375" i="70"/>
  <c r="I394" i="70"/>
  <c r="I392" i="70"/>
  <c r="I393" i="70"/>
  <c r="I374" i="70"/>
  <c r="G391" i="70"/>
  <c r="G372" i="70"/>
  <c r="E128" i="58"/>
  <c r="G125" i="59"/>
  <c r="M109" i="59"/>
  <c r="G106" i="58"/>
  <c r="M456" i="68"/>
  <c r="M480" i="68"/>
  <c r="M479" i="68"/>
  <c r="M504" i="68"/>
  <c r="K85" i="58"/>
  <c r="M82" i="60"/>
  <c r="O371" i="67"/>
  <c r="O408" i="67"/>
  <c r="O389" i="67"/>
  <c r="O370" i="67"/>
  <c r="O390" i="67"/>
  <c r="I387" i="67"/>
  <c r="I406" i="67"/>
  <c r="I368" i="67"/>
  <c r="Q63" i="58"/>
  <c r="I63" i="60"/>
  <c r="K394" i="66"/>
  <c r="K375" i="66"/>
  <c r="K393" i="66"/>
  <c r="K374" i="66"/>
  <c r="O390" i="66"/>
  <c r="O370" i="66"/>
  <c r="O371" i="66"/>
  <c r="O389" i="66"/>
  <c r="O408" i="66"/>
  <c r="E44" i="58"/>
  <c r="M387" i="65"/>
  <c r="M368" i="65"/>
  <c r="M406" i="65"/>
  <c r="E25" i="59"/>
  <c r="G434" i="64"/>
  <c r="G413" i="64"/>
  <c r="E408" i="64"/>
  <c r="E429" i="64"/>
  <c r="E450" i="64"/>
  <c r="M4" i="59"/>
  <c r="I4" i="58"/>
  <c r="C125" i="59"/>
  <c r="C359" i="71"/>
  <c r="C360" i="71"/>
  <c r="C377" i="71"/>
  <c r="C378" i="71"/>
  <c r="C358" i="71"/>
  <c r="C376" i="71"/>
  <c r="M185" i="72"/>
  <c r="M167" i="72"/>
  <c r="O180" i="71"/>
  <c r="O216" i="71"/>
  <c r="O198" i="71"/>
  <c r="E175" i="71"/>
  <c r="E193" i="71"/>
  <c r="M146" i="48"/>
  <c r="N27" i="70"/>
  <c r="M180" i="70"/>
  <c r="M199" i="70"/>
  <c r="L178" i="70"/>
  <c r="L179" i="70"/>
  <c r="L198" i="70"/>
  <c r="L197" i="70"/>
  <c r="L177" i="70"/>
  <c r="Q125" i="48"/>
  <c r="I174" i="70"/>
  <c r="I193" i="70"/>
  <c r="P186" i="69"/>
  <c r="P205" i="69"/>
  <c r="J183" i="69"/>
  <c r="J202" i="69"/>
  <c r="J201" i="69"/>
  <c r="J182" i="69"/>
  <c r="Q109" i="49"/>
  <c r="M109" i="49"/>
  <c r="P246" i="68"/>
  <c r="O244" i="68"/>
  <c r="O268" i="68"/>
  <c r="O245" i="68"/>
  <c r="G244" i="68"/>
  <c r="G243" i="68"/>
  <c r="G245" i="68"/>
  <c r="G268" i="68"/>
  <c r="Q240" i="68"/>
  <c r="Q264" i="68"/>
  <c r="Q241" i="68"/>
  <c r="I217" i="68"/>
  <c r="J29" i="68"/>
  <c r="I240" i="68"/>
  <c r="I264" i="68"/>
  <c r="I239" i="68"/>
  <c r="I241" i="68"/>
  <c r="K86" i="42"/>
  <c r="K43" i="68"/>
  <c r="K77" i="68" s="1"/>
  <c r="C85" i="49"/>
  <c r="J205" i="67"/>
  <c r="M78" i="42"/>
  <c r="M44" i="67"/>
  <c r="M72" i="67" s="1"/>
  <c r="G73" i="42"/>
  <c r="G41" i="67"/>
  <c r="G69" i="67" s="1"/>
  <c r="J70" i="42"/>
  <c r="J40" i="67"/>
  <c r="J68" i="67" s="1"/>
  <c r="P67" i="42"/>
  <c r="P37" i="67"/>
  <c r="C63" i="49"/>
  <c r="F60" i="42"/>
  <c r="F45" i="66"/>
  <c r="F73" i="66" s="1"/>
  <c r="E59" i="42"/>
  <c r="E44" i="66"/>
  <c r="E72" i="66" s="1"/>
  <c r="D201" i="66"/>
  <c r="D202" i="66"/>
  <c r="D200" i="66"/>
  <c r="Q214" i="66"/>
  <c r="Q195" i="66"/>
  <c r="E195" i="66"/>
  <c r="E214" i="66"/>
  <c r="O7" i="66"/>
  <c r="G174" i="66"/>
  <c r="G193" i="66"/>
  <c r="G203" i="66"/>
  <c r="Q223" i="65"/>
  <c r="Q204" i="65"/>
  <c r="I223" i="65"/>
  <c r="J30" i="65"/>
  <c r="I204" i="65"/>
  <c r="O35" i="42"/>
  <c r="O41" i="65"/>
  <c r="O69" i="65" s="1"/>
  <c r="J216" i="65"/>
  <c r="J197" i="65"/>
  <c r="J198" i="65"/>
  <c r="P29" i="42"/>
  <c r="P37" i="65"/>
  <c r="G193" i="65"/>
  <c r="G203" i="65"/>
  <c r="C7" i="65"/>
  <c r="M228" i="64"/>
  <c r="M249" i="64"/>
  <c r="P227" i="64"/>
  <c r="P248" i="64"/>
  <c r="O225" i="64"/>
  <c r="O224" i="64"/>
  <c r="N15" i="42"/>
  <c r="N46" i="64"/>
  <c r="N78" i="64" s="1"/>
  <c r="L11" i="42"/>
  <c r="L44" i="64"/>
  <c r="L76" i="64" s="1"/>
  <c r="O10" i="42"/>
  <c r="O43" i="64"/>
  <c r="O75" i="64" s="1"/>
  <c r="J8" i="42"/>
  <c r="J41" i="64"/>
  <c r="J7" i="64"/>
  <c r="B191" i="71"/>
  <c r="B173" i="71"/>
  <c r="B209" i="71"/>
  <c r="B172" i="71"/>
  <c r="B174" i="71"/>
  <c r="B192" i="71"/>
  <c r="J405" i="66"/>
  <c r="P428" i="64"/>
  <c r="P365" i="64"/>
  <c r="F255" i="68"/>
  <c r="J221" i="68"/>
  <c r="D137" i="69"/>
  <c r="D194" i="69"/>
  <c r="N134" i="72"/>
  <c r="N162" i="59"/>
  <c r="H371" i="70"/>
  <c r="H370" i="70"/>
  <c r="H389" i="70"/>
  <c r="H390" i="70"/>
  <c r="H388" i="70"/>
  <c r="H369" i="70"/>
  <c r="N364" i="69"/>
  <c r="N366" i="69"/>
  <c r="N383" i="69"/>
  <c r="N385" i="69"/>
  <c r="N363" i="69"/>
  <c r="N382" i="69"/>
  <c r="N467" i="68"/>
  <c r="N466" i="68"/>
  <c r="N490" i="68"/>
  <c r="N491" i="68"/>
  <c r="N85" i="58"/>
  <c r="D82" i="59"/>
  <c r="L396" i="67"/>
  <c r="L377" i="67"/>
  <c r="L415" i="67"/>
  <c r="L395" i="67"/>
  <c r="D44" i="58"/>
  <c r="P25" i="58"/>
  <c r="L408" i="64"/>
  <c r="L450" i="64"/>
  <c r="L429" i="64"/>
  <c r="C377" i="66"/>
  <c r="C415" i="66"/>
  <c r="C396" i="66"/>
  <c r="C376" i="66"/>
  <c r="G174" i="72"/>
  <c r="G209" i="72"/>
  <c r="G191" i="72"/>
  <c r="G192" i="72"/>
  <c r="G173" i="72"/>
  <c r="H164" i="48"/>
  <c r="D167" i="72"/>
  <c r="D185" i="72"/>
  <c r="E129" i="42"/>
  <c r="E37" i="70"/>
  <c r="P174" i="70"/>
  <c r="P193" i="70"/>
  <c r="P184" i="70"/>
  <c r="F112" i="42"/>
  <c r="F39" i="69"/>
  <c r="K246" i="68"/>
  <c r="I242" i="68"/>
  <c r="I266" i="68"/>
  <c r="F66" i="49"/>
  <c r="L223" i="65"/>
  <c r="M30" i="65"/>
  <c r="L204" i="65"/>
  <c r="C227" i="64"/>
  <c r="C248" i="64"/>
  <c r="I4" i="49"/>
  <c r="J370" i="71"/>
  <c r="D407" i="64"/>
  <c r="F117" i="39"/>
  <c r="O35" i="39"/>
  <c r="I150" i="39"/>
  <c r="J55" i="39"/>
  <c r="Q45" i="39"/>
  <c r="L11" i="39"/>
  <c r="N129" i="39"/>
  <c r="E163" i="39"/>
  <c r="I131" i="39"/>
  <c r="O171" i="39"/>
  <c r="F122" i="39"/>
  <c r="J88" i="39"/>
  <c r="N149" i="39"/>
  <c r="H112" i="39"/>
  <c r="K86" i="39"/>
  <c r="K177" i="42"/>
  <c r="K45" i="72"/>
  <c r="K73" i="72" s="1"/>
  <c r="L172" i="42"/>
  <c r="L42" i="72"/>
  <c r="L70" i="72" s="1"/>
  <c r="C172" i="42"/>
  <c r="C42" i="72"/>
  <c r="C70" i="72" s="1"/>
  <c r="O163" i="42"/>
  <c r="O35" i="72"/>
  <c r="O63" i="72" s="1"/>
  <c r="L154" i="42"/>
  <c r="L42" i="71"/>
  <c r="L70" i="71" s="1"/>
  <c r="J150" i="42"/>
  <c r="J40" i="71"/>
  <c r="J68" i="71" s="1"/>
  <c r="H147" i="42"/>
  <c r="H37" i="71"/>
  <c r="E140" i="42"/>
  <c r="E44" i="70"/>
  <c r="E72" i="70" s="1"/>
  <c r="C135" i="42"/>
  <c r="C41" i="70"/>
  <c r="C69" i="70" s="1"/>
  <c r="P129" i="42"/>
  <c r="P37" i="70"/>
  <c r="M121" i="42"/>
  <c r="M44" i="69"/>
  <c r="M72" i="69" s="1"/>
  <c r="J113" i="42"/>
  <c r="J40" i="69"/>
  <c r="H110" i="42"/>
  <c r="H37" i="69"/>
  <c r="F103" i="42"/>
  <c r="F54" i="68"/>
  <c r="F88" i="68" s="1"/>
  <c r="C97" i="42"/>
  <c r="C50" i="68"/>
  <c r="C84" i="68" s="1"/>
  <c r="P92" i="42"/>
  <c r="P47" i="68"/>
  <c r="P81" i="68" s="1"/>
  <c r="D158" i="42"/>
  <c r="D44" i="71"/>
  <c r="D72" i="71" s="1"/>
  <c r="P149" i="42"/>
  <c r="P39" i="71"/>
  <c r="P67" i="71" s="1"/>
  <c r="O147" i="42"/>
  <c r="O37" i="71"/>
  <c r="L140" i="42"/>
  <c r="L44" i="70"/>
  <c r="L72" i="70" s="1"/>
  <c r="I132" i="42"/>
  <c r="I40" i="70"/>
  <c r="I68" i="70" s="1"/>
  <c r="G129" i="42"/>
  <c r="G37" i="70"/>
  <c r="D121" i="42"/>
  <c r="D44" i="69"/>
  <c r="D72" i="69" s="1"/>
  <c r="Q113" i="42"/>
  <c r="Q40" i="69"/>
  <c r="M103" i="42"/>
  <c r="M54" i="68"/>
  <c r="M88" i="68" s="1"/>
  <c r="J97" i="42"/>
  <c r="J50" i="68"/>
  <c r="J84" i="68" s="1"/>
  <c r="H93" i="42"/>
  <c r="H48" i="68"/>
  <c r="E88" i="42"/>
  <c r="E45" i="68"/>
  <c r="E79" i="68" s="1"/>
  <c r="N78" i="42"/>
  <c r="N44" i="67"/>
  <c r="N72" i="67" s="1"/>
  <c r="K70" i="42"/>
  <c r="K40" i="67"/>
  <c r="K68" i="67" s="1"/>
  <c r="G60" i="42"/>
  <c r="G45" i="66"/>
  <c r="G73" i="66" s="1"/>
  <c r="C171" i="42"/>
  <c r="C41" i="72"/>
  <c r="C69" i="72" s="1"/>
  <c r="J158" i="42"/>
  <c r="J44" i="71"/>
  <c r="J72" i="71" s="1"/>
  <c r="G150" i="42"/>
  <c r="G40" i="71"/>
  <c r="G68" i="71" s="1"/>
  <c r="E147" i="42"/>
  <c r="E37" i="71"/>
  <c r="C141" i="42"/>
  <c r="C45" i="70"/>
  <c r="C73" i="70" s="1"/>
  <c r="P135" i="42"/>
  <c r="P41" i="70"/>
  <c r="P69" i="70" s="1"/>
  <c r="N59" i="42"/>
  <c r="N44" i="66"/>
  <c r="N72" i="66" s="1"/>
  <c r="L54" i="42"/>
  <c r="L41" i="66"/>
  <c r="L69" i="66" s="1"/>
  <c r="I48" i="42"/>
  <c r="I37" i="66"/>
  <c r="I65" i="66" s="1"/>
  <c r="G40" i="42"/>
  <c r="G44" i="65"/>
  <c r="G72" i="65" s="1"/>
  <c r="D32" i="42"/>
  <c r="D40" i="65"/>
  <c r="D68" i="65" s="1"/>
  <c r="O21" i="42"/>
  <c r="O50" i="64"/>
  <c r="O82" i="64" s="1"/>
  <c r="M16" i="42"/>
  <c r="M47" i="64"/>
  <c r="M79" i="64" s="1"/>
  <c r="J11" i="42"/>
  <c r="J44" i="64"/>
  <c r="J76" i="64" s="1"/>
  <c r="C22" i="42"/>
  <c r="C51" i="64"/>
  <c r="C83" i="64" s="1"/>
  <c r="C59" i="42"/>
  <c r="C44" i="66"/>
  <c r="C72" i="66" s="1"/>
  <c r="L177" i="42"/>
  <c r="L45" i="72"/>
  <c r="L73" i="72" s="1"/>
  <c r="E171" i="42"/>
  <c r="E41" i="72"/>
  <c r="E69" i="72" s="1"/>
  <c r="L159" i="42"/>
  <c r="L45" i="71"/>
  <c r="L73" i="71" s="1"/>
  <c r="D150" i="42"/>
  <c r="D40" i="71"/>
  <c r="D68" i="71" s="1"/>
  <c r="Q86" i="42"/>
  <c r="Q43" i="68"/>
  <c r="D141" i="42"/>
  <c r="D45" i="70"/>
  <c r="D73" i="70" s="1"/>
  <c r="L132" i="42"/>
  <c r="L40" i="70"/>
  <c r="L68" i="70" s="1"/>
  <c r="F129" i="42"/>
  <c r="F37" i="70"/>
  <c r="F65" i="70" s="1"/>
  <c r="D122" i="42"/>
  <c r="D45" i="69"/>
  <c r="D73" i="69" s="1"/>
  <c r="M116" i="42"/>
  <c r="M41" i="69"/>
  <c r="M69" i="69" s="1"/>
  <c r="F110" i="42"/>
  <c r="F37" i="69"/>
  <c r="F65" i="69" s="1"/>
  <c r="F83" i="42"/>
  <c r="F41" i="68"/>
  <c r="F75" i="68" s="1"/>
  <c r="N73" i="42"/>
  <c r="N41" i="67"/>
  <c r="N69" i="67" s="1"/>
  <c r="K67" i="42"/>
  <c r="K37" i="67"/>
  <c r="K65" i="67" s="1"/>
  <c r="N54" i="42"/>
  <c r="N41" i="66"/>
  <c r="N69" i="66" s="1"/>
  <c r="D40" i="42"/>
  <c r="D44" i="65"/>
  <c r="D72" i="65" s="1"/>
  <c r="M32" i="42"/>
  <c r="M40" i="65"/>
  <c r="M68" i="65" s="1"/>
  <c r="K29" i="42"/>
  <c r="K37" i="65"/>
  <c r="K41" i="42"/>
  <c r="K45" i="65"/>
  <c r="K73" i="65" s="1"/>
  <c r="F40" i="42"/>
  <c r="F44" i="65"/>
  <c r="F72" i="65" s="1"/>
  <c r="E36" i="42"/>
  <c r="E42" i="65"/>
  <c r="E70" i="65" s="1"/>
  <c r="D35" i="42"/>
  <c r="D41" i="65"/>
  <c r="D69" i="65" s="1"/>
  <c r="N31" i="42"/>
  <c r="N39" i="65"/>
  <c r="N67" i="65" s="1"/>
  <c r="M29" i="42"/>
  <c r="M37" i="65"/>
  <c r="M65" i="65" s="1"/>
  <c r="K22" i="42"/>
  <c r="K51" i="64"/>
  <c r="K83" i="64" s="1"/>
  <c r="F21" i="42"/>
  <c r="F50" i="64"/>
  <c r="F82" i="64" s="1"/>
  <c r="E20" i="42"/>
  <c r="E49" i="64"/>
  <c r="E81" i="64" s="1"/>
  <c r="D16" i="42"/>
  <c r="D47" i="64"/>
  <c r="D79" i="64" s="1"/>
  <c r="N12" i="42"/>
  <c r="N45" i="64"/>
  <c r="N77" i="64" s="1"/>
  <c r="M11" i="42"/>
  <c r="M44" i="64"/>
  <c r="M76" i="64" s="1"/>
  <c r="L10" i="42"/>
  <c r="L43" i="64"/>
  <c r="L75" i="64" s="1"/>
  <c r="K8" i="42"/>
  <c r="K41" i="64"/>
  <c r="K73" i="64" s="1"/>
  <c r="P21" i="42"/>
  <c r="P50" i="64"/>
  <c r="P82" i="64" s="1"/>
  <c r="O20" i="42"/>
  <c r="O49" i="64"/>
  <c r="O81" i="64" s="1"/>
  <c r="J16" i="42"/>
  <c r="J47" i="64"/>
  <c r="J79" i="64" s="1"/>
  <c r="I15" i="42"/>
  <c r="I46" i="64"/>
  <c r="I78" i="64" s="1"/>
  <c r="H12" i="42"/>
  <c r="H45" i="64"/>
  <c r="H77" i="64" s="1"/>
  <c r="G11" i="42"/>
  <c r="G44" i="64"/>
  <c r="G76" i="64" s="1"/>
  <c r="Q8" i="42"/>
  <c r="Q41" i="64"/>
  <c r="Q5" i="39"/>
  <c r="O3" i="44"/>
  <c r="O9" i="48"/>
  <c r="L3" i="44"/>
  <c r="L9" i="48"/>
  <c r="F24" i="44"/>
  <c r="F30" i="48"/>
  <c r="H24" i="44"/>
  <c r="H30" i="48"/>
  <c r="O24" i="44"/>
  <c r="O30" i="48"/>
  <c r="B62" i="44"/>
  <c r="B68" i="48"/>
  <c r="D43" i="44"/>
  <c r="D49" i="48"/>
  <c r="H62" i="44"/>
  <c r="H68" i="48"/>
  <c r="C43" i="44"/>
  <c r="C49" i="48"/>
  <c r="J43" i="44"/>
  <c r="J49" i="48"/>
  <c r="E43" i="44"/>
  <c r="E49" i="48"/>
  <c r="F43" i="44"/>
  <c r="F49" i="48"/>
  <c r="I62" i="44"/>
  <c r="I68" i="48"/>
  <c r="G62" i="44"/>
  <c r="G68" i="48"/>
  <c r="K81" i="44"/>
  <c r="K117" i="68"/>
  <c r="K111" i="68" s="1"/>
  <c r="K207" i="68" s="1"/>
  <c r="K87" i="48"/>
  <c r="Q81" i="44"/>
  <c r="Q117" i="68"/>
  <c r="Q111" i="68" s="1"/>
  <c r="Q87" i="48"/>
  <c r="L81" i="44"/>
  <c r="L117" i="68"/>
  <c r="L213" i="68" s="1"/>
  <c r="L87" i="48"/>
  <c r="J81" i="44"/>
  <c r="J117" i="68"/>
  <c r="J87" i="48"/>
  <c r="M81" i="44"/>
  <c r="M117" i="68"/>
  <c r="M213" i="68" s="1"/>
  <c r="M87" i="48"/>
  <c r="L285" i="65"/>
  <c r="L323" i="65" s="1"/>
  <c r="O342" i="70"/>
  <c r="P231" i="68"/>
  <c r="J105" i="50"/>
  <c r="J267" i="68"/>
  <c r="G148" i="64"/>
  <c r="G105" i="64"/>
  <c r="G147" i="64" s="1"/>
  <c r="L198" i="64"/>
  <c r="L156" i="64"/>
  <c r="O455" i="68"/>
  <c r="O353" i="68"/>
  <c r="L428" i="64"/>
  <c r="L365" i="64"/>
  <c r="L338" i="64"/>
  <c r="E205" i="64"/>
  <c r="F173" i="66"/>
  <c r="G190" i="72"/>
  <c r="O231" i="68"/>
  <c r="K200" i="65"/>
  <c r="B156" i="64"/>
  <c r="O196" i="67"/>
  <c r="P190" i="72"/>
  <c r="O173" i="66"/>
  <c r="J160" i="68"/>
  <c r="M399" i="69"/>
  <c r="C399" i="70"/>
  <c r="I365" i="64"/>
  <c r="I428" i="64"/>
  <c r="C369" i="70"/>
  <c r="N455" i="68"/>
  <c r="O329" i="69"/>
  <c r="O386" i="69"/>
  <c r="O392" i="65"/>
  <c r="C156" i="64"/>
  <c r="J93" i="69"/>
  <c r="J175" i="69"/>
  <c r="K93" i="65"/>
  <c r="K131" i="65" s="1"/>
  <c r="K175" i="65"/>
  <c r="H177" i="65"/>
  <c r="H139" i="65"/>
  <c r="F194" i="67"/>
  <c r="M194" i="70"/>
  <c r="M137" i="70"/>
  <c r="O148" i="64"/>
  <c r="N111" i="64"/>
  <c r="N153" i="64" s="1"/>
  <c r="G203" i="64"/>
  <c r="L194" i="65"/>
  <c r="P105" i="64"/>
  <c r="P147" i="64" s="1"/>
  <c r="C111" i="64"/>
  <c r="C195" i="64" s="1"/>
  <c r="M170" i="65"/>
  <c r="P181" i="66"/>
  <c r="P143" i="66"/>
  <c r="B211" i="68"/>
  <c r="M323" i="70"/>
  <c r="O407" i="67"/>
  <c r="C407" i="67"/>
  <c r="N275" i="71"/>
  <c r="N311" i="71" s="1"/>
  <c r="N352" i="71"/>
  <c r="F383" i="71"/>
  <c r="L203" i="70"/>
  <c r="H194" i="69"/>
  <c r="H137" i="69"/>
  <c r="J243" i="68"/>
  <c r="I150" i="65"/>
  <c r="B207" i="69"/>
  <c r="L213" i="65"/>
  <c r="L150" i="65"/>
  <c r="I263" i="68"/>
  <c r="O367" i="70"/>
  <c r="M386" i="65"/>
  <c r="L267" i="68"/>
  <c r="K4" i="48"/>
  <c r="L44" i="48"/>
  <c r="E132" i="67"/>
  <c r="Q177" i="67"/>
  <c r="I215" i="68"/>
  <c r="I167" i="68"/>
  <c r="D219" i="68"/>
  <c r="D171" i="68"/>
  <c r="C367" i="67"/>
  <c r="M373" i="67"/>
  <c r="C4" i="48"/>
  <c r="B132" i="65"/>
  <c r="F47" i="48"/>
  <c r="Q185" i="66"/>
  <c r="I293" i="71"/>
  <c r="I311" i="71" s="1"/>
  <c r="I370" i="71"/>
  <c r="I316" i="71"/>
  <c r="D112" i="69"/>
  <c r="D131" i="69" s="1"/>
  <c r="Q386" i="70"/>
  <c r="Q329" i="70"/>
  <c r="N399" i="70"/>
  <c r="D399" i="69"/>
  <c r="H386" i="66"/>
  <c r="H329" i="66"/>
  <c r="H304" i="66"/>
  <c r="M367" i="70"/>
  <c r="D161" i="50"/>
  <c r="O93" i="69"/>
  <c r="M207" i="70"/>
  <c r="G213" i="69"/>
  <c r="G150" i="69"/>
  <c r="I386" i="70"/>
  <c r="I329" i="70"/>
  <c r="E188" i="72"/>
  <c r="E134" i="72"/>
  <c r="E111" i="72"/>
  <c r="E129" i="72" s="1"/>
  <c r="E112" i="65"/>
  <c r="E194" i="65"/>
  <c r="E137" i="65"/>
  <c r="F200" i="64"/>
  <c r="F185" i="66"/>
  <c r="P174" i="67"/>
  <c r="N160" i="68"/>
  <c r="E197" i="64"/>
  <c r="O82" i="48"/>
  <c r="J219" i="68"/>
  <c r="F237" i="68"/>
  <c r="O383" i="71"/>
  <c r="L383" i="72"/>
  <c r="K376" i="70"/>
  <c r="I134" i="71"/>
  <c r="I188" i="71"/>
  <c r="L207" i="69"/>
  <c r="K367" i="66"/>
  <c r="F132" i="65"/>
  <c r="I247" i="64"/>
  <c r="O359" i="64"/>
  <c r="G222" i="66"/>
  <c r="E170" i="65"/>
  <c r="C28" i="48"/>
  <c r="E178" i="65"/>
  <c r="D181" i="66"/>
  <c r="D143" i="66"/>
  <c r="F199" i="64"/>
  <c r="C206" i="64"/>
  <c r="B174" i="65"/>
  <c r="P47" i="48"/>
  <c r="B186" i="67"/>
  <c r="M218" i="68"/>
  <c r="P228" i="68"/>
  <c r="I383" i="71"/>
  <c r="D7" i="48"/>
  <c r="Q111" i="64"/>
  <c r="H205" i="64"/>
  <c r="H163" i="64"/>
  <c r="N176" i="65"/>
  <c r="L185" i="65"/>
  <c r="B99" i="65"/>
  <c r="I173" i="66"/>
  <c r="F99" i="66"/>
  <c r="F93" i="66" s="1"/>
  <c r="F131" i="66" s="1"/>
  <c r="N175" i="66"/>
  <c r="N137" i="66"/>
  <c r="B170" i="66"/>
  <c r="H171" i="67"/>
  <c r="F66" i="48"/>
  <c r="E82" i="48"/>
  <c r="J85" i="48"/>
  <c r="I503" i="68"/>
  <c r="L367" i="69"/>
  <c r="C311" i="71"/>
  <c r="L399" i="69"/>
  <c r="P438" i="64"/>
  <c r="L457" i="68"/>
  <c r="E275" i="72"/>
  <c r="M323" i="66"/>
  <c r="P161" i="50"/>
  <c r="M188" i="72"/>
  <c r="M134" i="72"/>
  <c r="M111" i="72"/>
  <c r="M129" i="72" s="1"/>
  <c r="Q139" i="65"/>
  <c r="M405" i="65"/>
  <c r="P203" i="70"/>
  <c r="Q196" i="67"/>
  <c r="K194" i="69"/>
  <c r="K137" i="69"/>
  <c r="I203" i="67"/>
  <c r="P148" i="64"/>
  <c r="E247" i="64"/>
  <c r="J188" i="71"/>
  <c r="J134" i="71"/>
  <c r="J111" i="71"/>
  <c r="M261" i="68"/>
  <c r="M183" i="68"/>
  <c r="M255" i="68" s="1"/>
  <c r="O363" i="72"/>
  <c r="O381" i="72"/>
  <c r="K378" i="72"/>
  <c r="K377" i="72"/>
  <c r="K359" i="72"/>
  <c r="K360" i="72"/>
  <c r="M375" i="72"/>
  <c r="M357" i="72"/>
  <c r="G164" i="59"/>
  <c r="Q162" i="59"/>
  <c r="M351" i="72"/>
  <c r="M367" i="72"/>
  <c r="M349" i="72"/>
  <c r="M369" i="72"/>
  <c r="E162" i="59"/>
  <c r="K381" i="71"/>
  <c r="K363" i="71"/>
  <c r="G359" i="71"/>
  <c r="G377" i="71"/>
  <c r="G378" i="71"/>
  <c r="G358" i="71"/>
  <c r="G360" i="71"/>
  <c r="E375" i="71"/>
  <c r="E357" i="71"/>
  <c r="K146" i="58"/>
  <c r="G146" i="59"/>
  <c r="Q349" i="71"/>
  <c r="Q369" i="71"/>
  <c r="Q367" i="71"/>
  <c r="Q351" i="71"/>
  <c r="I144" i="59"/>
  <c r="E144" i="58"/>
  <c r="O378" i="70"/>
  <c r="O397" i="70"/>
  <c r="O393" i="70"/>
  <c r="O374" i="70"/>
  <c r="O375" i="70"/>
  <c r="O394" i="70"/>
  <c r="I372" i="70"/>
  <c r="I391" i="70"/>
  <c r="O371" i="70"/>
  <c r="O369" i="70"/>
  <c r="O389" i="70"/>
  <c r="O390" i="70"/>
  <c r="O370" i="70"/>
  <c r="Q387" i="70"/>
  <c r="Q368" i="70"/>
  <c r="M387" i="70"/>
  <c r="M368" i="70"/>
  <c r="G128" i="58"/>
  <c r="Q125" i="59"/>
  <c r="M125" i="58"/>
  <c r="M383" i="70"/>
  <c r="M366" i="70"/>
  <c r="M364" i="70"/>
  <c r="M382" i="70"/>
  <c r="M363" i="70"/>
  <c r="M385" i="70"/>
  <c r="I125" i="59"/>
  <c r="K397" i="69"/>
  <c r="K378" i="69"/>
  <c r="I391" i="69"/>
  <c r="I372" i="69"/>
  <c r="K109" i="59"/>
  <c r="G109" i="58"/>
  <c r="Q106" i="59"/>
  <c r="I363" i="69"/>
  <c r="I383" i="69"/>
  <c r="I382" i="69"/>
  <c r="I366" i="69"/>
  <c r="I385" i="69"/>
  <c r="I364" i="69"/>
  <c r="E106" i="58"/>
  <c r="O495" i="68"/>
  <c r="O471" i="68"/>
  <c r="K469" i="68"/>
  <c r="K493" i="68"/>
  <c r="K492" i="68"/>
  <c r="K468" i="68"/>
  <c r="Q467" i="68"/>
  <c r="Q490" i="68"/>
  <c r="Q491" i="68"/>
  <c r="Q466" i="68"/>
  <c r="K464" i="68"/>
  <c r="K488" i="68"/>
  <c r="M458" i="68"/>
  <c r="M483" i="68"/>
  <c r="M482" i="68"/>
  <c r="M457" i="68"/>
  <c r="M459" i="68"/>
  <c r="M506" i="68"/>
  <c r="Q85" i="59"/>
  <c r="E85" i="58"/>
  <c r="O82" i="60"/>
  <c r="O452" i="68"/>
  <c r="O476" i="68"/>
  <c r="O475" i="68"/>
  <c r="O478" i="68"/>
  <c r="O451" i="68"/>
  <c r="O454" i="68"/>
  <c r="O499" i="68"/>
  <c r="K82" i="60"/>
  <c r="G476" i="68"/>
  <c r="G452" i="68"/>
  <c r="G475" i="68"/>
  <c r="G454" i="68"/>
  <c r="G478" i="68"/>
  <c r="G499" i="68"/>
  <c r="G451" i="68"/>
  <c r="E397" i="67"/>
  <c r="E378" i="67"/>
  <c r="I374" i="67"/>
  <c r="I393" i="67"/>
  <c r="I394" i="67"/>
  <c r="I373" i="67"/>
  <c r="I392" i="67"/>
  <c r="I375" i="67"/>
  <c r="K391" i="67"/>
  <c r="K372" i="67"/>
  <c r="O387" i="67"/>
  <c r="O368" i="67"/>
  <c r="O406" i="67"/>
  <c r="Q66" i="59"/>
  <c r="E66" i="58"/>
  <c r="O63" i="58"/>
  <c r="O364" i="67"/>
  <c r="O401" i="67"/>
  <c r="O383" i="67"/>
  <c r="O366" i="67"/>
  <c r="O363" i="67"/>
  <c r="O385" i="67"/>
  <c r="O382" i="67"/>
  <c r="K63" i="58"/>
  <c r="G401" i="67"/>
  <c r="G364" i="67"/>
  <c r="G383" i="67"/>
  <c r="G366" i="67"/>
  <c r="G382" i="67"/>
  <c r="G363" i="67"/>
  <c r="G385" i="67"/>
  <c r="E397" i="66"/>
  <c r="E378" i="66"/>
  <c r="M393" i="66"/>
  <c r="M394" i="66"/>
  <c r="M392" i="66"/>
  <c r="M374" i="66"/>
  <c r="M375" i="66"/>
  <c r="O391" i="66"/>
  <c r="O372" i="66"/>
  <c r="G406" i="66"/>
  <c r="G387" i="66"/>
  <c r="G368" i="66"/>
  <c r="M47" i="59"/>
  <c r="I47" i="58"/>
  <c r="O44" i="58"/>
  <c r="K44" i="58"/>
  <c r="K382" i="66"/>
  <c r="K364" i="66"/>
  <c r="K383" i="66"/>
  <c r="K385" i="66"/>
  <c r="K366" i="66"/>
  <c r="K363" i="66"/>
  <c r="K401" i="66"/>
  <c r="M378" i="65"/>
  <c r="M397" i="65"/>
  <c r="K415" i="65"/>
  <c r="K377" i="65"/>
  <c r="K414" i="65"/>
  <c r="K396" i="65"/>
  <c r="Q394" i="65"/>
  <c r="Q375" i="65"/>
  <c r="Q374" i="65"/>
  <c r="Q393" i="65"/>
  <c r="O372" i="65"/>
  <c r="O391" i="65"/>
  <c r="Q371" i="65"/>
  <c r="Q389" i="65"/>
  <c r="Q390" i="65"/>
  <c r="Q370" i="65"/>
  <c r="Q408" i="65"/>
  <c r="Q388" i="65"/>
  <c r="M389" i="65"/>
  <c r="M390" i="65"/>
  <c r="M371" i="65"/>
  <c r="M370" i="65"/>
  <c r="M388" i="65"/>
  <c r="M408" i="65"/>
  <c r="Q28" i="59"/>
  <c r="M28" i="58"/>
  <c r="O25" i="59"/>
  <c r="K25" i="59"/>
  <c r="G25" i="60"/>
  <c r="Q420" i="64"/>
  <c r="Q441" i="64"/>
  <c r="Q439" i="64"/>
  <c r="Q418" i="64"/>
  <c r="Q460" i="64"/>
  <c r="K436" i="64"/>
  <c r="K437" i="64"/>
  <c r="K415" i="64"/>
  <c r="K435" i="64"/>
  <c r="K416" i="64"/>
  <c r="I413" i="64"/>
  <c r="I434" i="64"/>
  <c r="K450" i="64"/>
  <c r="K429" i="64"/>
  <c r="K408" i="64"/>
  <c r="I7" i="58"/>
  <c r="E7" i="58"/>
  <c r="O4" i="60"/>
  <c r="K4" i="60"/>
  <c r="C162" i="58"/>
  <c r="C82" i="58"/>
  <c r="C451" i="68"/>
  <c r="C478" i="68"/>
  <c r="C499" i="68"/>
  <c r="C454" i="68"/>
  <c r="C475" i="68"/>
  <c r="C452" i="68"/>
  <c r="C476" i="68"/>
  <c r="C381" i="71"/>
  <c r="C363" i="71"/>
  <c r="C396" i="67"/>
  <c r="C395" i="67"/>
  <c r="C415" i="67"/>
  <c r="C377" i="67"/>
  <c r="C368" i="67"/>
  <c r="C387" i="67"/>
  <c r="C406" i="67"/>
  <c r="C47" i="58"/>
  <c r="C372" i="65"/>
  <c r="C391" i="65"/>
  <c r="C7" i="58"/>
  <c r="N181" i="72"/>
  <c r="N199" i="72"/>
  <c r="P178" i="72"/>
  <c r="P177" i="72"/>
  <c r="P196" i="72"/>
  <c r="P176" i="72"/>
  <c r="P195" i="72"/>
  <c r="G175" i="72"/>
  <c r="G193" i="72"/>
  <c r="J174" i="72"/>
  <c r="J209" i="72"/>
  <c r="J191" i="72"/>
  <c r="J173" i="72"/>
  <c r="J208" i="72"/>
  <c r="J192" i="72"/>
  <c r="O162" i="49"/>
  <c r="O167" i="72"/>
  <c r="O185" i="72"/>
  <c r="K164" i="48"/>
  <c r="G162" i="48"/>
  <c r="C162" i="48"/>
  <c r="C169" i="72"/>
  <c r="C179" i="72"/>
  <c r="C215" i="72"/>
  <c r="C187" i="72"/>
  <c r="N181" i="71"/>
  <c r="N199" i="71"/>
  <c r="L177" i="71"/>
  <c r="L178" i="71"/>
  <c r="L195" i="71"/>
  <c r="L196" i="71"/>
  <c r="L176" i="71"/>
  <c r="L27" i="71"/>
  <c r="K193" i="71"/>
  <c r="K175" i="71"/>
  <c r="F174" i="71"/>
  <c r="F173" i="71"/>
  <c r="F192" i="71"/>
  <c r="F172" i="71"/>
  <c r="F191" i="71"/>
  <c r="F209" i="71"/>
  <c r="Q171" i="71"/>
  <c r="Q207" i="71"/>
  <c r="Q189" i="71"/>
  <c r="M171" i="71"/>
  <c r="M207" i="71"/>
  <c r="M189" i="71"/>
  <c r="J25" i="71"/>
  <c r="I171" i="71"/>
  <c r="I207" i="71"/>
  <c r="I189" i="71"/>
  <c r="E171" i="71"/>
  <c r="E207" i="71"/>
  <c r="E189" i="71"/>
  <c r="O146" i="48"/>
  <c r="K146" i="49"/>
  <c r="K169" i="71"/>
  <c r="K187" i="71"/>
  <c r="K179" i="71"/>
  <c r="G144" i="48"/>
  <c r="G179" i="71"/>
  <c r="G169" i="71"/>
  <c r="G215" i="71"/>
  <c r="G187" i="71"/>
  <c r="C144" i="49"/>
  <c r="C185" i="71"/>
  <c r="C167" i="71"/>
  <c r="H182" i="70"/>
  <c r="H202" i="70"/>
  <c r="H183" i="70"/>
  <c r="H201" i="70"/>
  <c r="H181" i="70"/>
  <c r="P27" i="70"/>
  <c r="O199" i="70"/>
  <c r="O180" i="70"/>
  <c r="J178" i="70"/>
  <c r="J197" i="70"/>
  <c r="J198" i="70"/>
  <c r="J179" i="70"/>
  <c r="Q195" i="70"/>
  <c r="Q176" i="70"/>
  <c r="O125" i="49"/>
  <c r="K125" i="48"/>
  <c r="K125" i="49"/>
  <c r="G128" i="48"/>
  <c r="G125" i="48"/>
  <c r="G191" i="70"/>
  <c r="G172" i="70"/>
  <c r="G190" i="70"/>
  <c r="G171" i="70"/>
  <c r="C193" i="70"/>
  <c r="C184" i="70"/>
  <c r="C174" i="70"/>
  <c r="N205" i="69"/>
  <c r="N186" i="69"/>
  <c r="P183" i="69"/>
  <c r="P182" i="69"/>
  <c r="P202" i="69"/>
  <c r="P201" i="69"/>
  <c r="P181" i="69"/>
  <c r="O199" i="69"/>
  <c r="O180" i="69"/>
  <c r="O106" i="48"/>
  <c r="O191" i="69"/>
  <c r="O172" i="69"/>
  <c r="O190" i="69"/>
  <c r="O171" i="69"/>
  <c r="K106" i="49"/>
  <c r="K193" i="69"/>
  <c r="K184" i="69"/>
  <c r="K174" i="69"/>
  <c r="G193" i="69"/>
  <c r="G174" i="69"/>
  <c r="G184" i="69"/>
  <c r="C193" i="69"/>
  <c r="C184" i="69"/>
  <c r="C174" i="69"/>
  <c r="I228" i="68"/>
  <c r="I276" i="68"/>
  <c r="I252" i="68"/>
  <c r="H33" i="68"/>
  <c r="G248" i="68"/>
  <c r="G247" i="68"/>
  <c r="G249" i="68"/>
  <c r="D33" i="68"/>
  <c r="C248" i="68"/>
  <c r="C249" i="68"/>
  <c r="E268" i="68"/>
  <c r="E244" i="68"/>
  <c r="E243" i="68"/>
  <c r="E267" i="68"/>
  <c r="E245" i="68"/>
  <c r="P30" i="68"/>
  <c r="P242" i="68"/>
  <c r="P266" i="68"/>
  <c r="O28" i="68"/>
  <c r="N238" i="68"/>
  <c r="N262" i="68"/>
  <c r="Q82" i="50"/>
  <c r="Q235" i="68"/>
  <c r="M85" i="49"/>
  <c r="M235" i="68"/>
  <c r="L205" i="67"/>
  <c r="H79" i="42"/>
  <c r="H45" i="67"/>
  <c r="H73" i="67" s="1"/>
  <c r="Q199" i="67"/>
  <c r="M73" i="42"/>
  <c r="M41" i="67"/>
  <c r="M69" i="67" s="1"/>
  <c r="H216" i="67"/>
  <c r="H197" i="67"/>
  <c r="H198" i="67"/>
  <c r="H196" i="67"/>
  <c r="H215" i="67"/>
  <c r="Q63" i="48"/>
  <c r="Q66" i="49"/>
  <c r="Q7" i="67"/>
  <c r="M63" i="50"/>
  <c r="M7" i="67"/>
  <c r="I63" i="50"/>
  <c r="E63" i="48"/>
  <c r="P205" i="66"/>
  <c r="L60" i="42"/>
  <c r="L45" i="66"/>
  <c r="L73" i="66" s="1"/>
  <c r="M199" i="66"/>
  <c r="I54" i="42"/>
  <c r="I41" i="66"/>
  <c r="I69" i="66" s="1"/>
  <c r="H51" i="42"/>
  <c r="H40" i="66"/>
  <c r="H68" i="66" s="1"/>
  <c r="O50" i="42"/>
  <c r="O39" i="66"/>
  <c r="O67" i="66" s="1"/>
  <c r="K214" i="66"/>
  <c r="K195" i="66"/>
  <c r="N48" i="42"/>
  <c r="N37" i="66"/>
  <c r="F48" i="42"/>
  <c r="F37" i="66"/>
  <c r="Q44" i="50"/>
  <c r="M44" i="49"/>
  <c r="I47" i="49"/>
  <c r="I193" i="66"/>
  <c r="I203" i="66"/>
  <c r="E44" i="50"/>
  <c r="E192" i="66"/>
  <c r="O204" i="65"/>
  <c r="O223" i="65"/>
  <c r="N201" i="65"/>
  <c r="N202" i="65"/>
  <c r="J202" i="65"/>
  <c r="J201" i="65"/>
  <c r="L216" i="65"/>
  <c r="L198" i="65"/>
  <c r="L215" i="65"/>
  <c r="L197" i="65"/>
  <c r="H198" i="65"/>
  <c r="H197" i="65"/>
  <c r="H216" i="65"/>
  <c r="H196" i="65"/>
  <c r="K214" i="65"/>
  <c r="K195" i="65"/>
  <c r="G214" i="65"/>
  <c r="G195" i="65"/>
  <c r="Q28" i="49"/>
  <c r="Q191" i="65"/>
  <c r="Q190" i="65"/>
  <c r="Q209" i="65"/>
  <c r="M28" i="49"/>
  <c r="I193" i="65"/>
  <c r="I222" i="65"/>
  <c r="E28" i="49"/>
  <c r="G249" i="64"/>
  <c r="G228" i="64"/>
  <c r="F248" i="64"/>
  <c r="F227" i="64"/>
  <c r="Q225" i="64"/>
  <c r="Q224" i="64"/>
  <c r="Q223" i="64"/>
  <c r="N31" i="64"/>
  <c r="M225" i="64"/>
  <c r="M224" i="64"/>
  <c r="M223" i="64"/>
  <c r="F218" i="64"/>
  <c r="F239" i="64"/>
  <c r="F27" i="64"/>
  <c r="E217" i="64"/>
  <c r="E238" i="64"/>
  <c r="P4" i="49"/>
  <c r="L4" i="49"/>
  <c r="L215" i="64"/>
  <c r="L226" i="64"/>
  <c r="H4" i="49"/>
  <c r="H233" i="64"/>
  <c r="H212" i="64"/>
  <c r="H213" i="64"/>
  <c r="B251" i="68"/>
  <c r="B235" i="68"/>
  <c r="B63" i="49"/>
  <c r="B191" i="67"/>
  <c r="B190" i="67"/>
  <c r="B209" i="67"/>
  <c r="B191" i="66"/>
  <c r="B209" i="66"/>
  <c r="B190" i="66"/>
  <c r="B28" i="49"/>
  <c r="E179" i="66"/>
  <c r="I370" i="72"/>
  <c r="D342" i="65"/>
  <c r="D183" i="68"/>
  <c r="D255" i="68" s="1"/>
  <c r="O185" i="65"/>
  <c r="O160" i="68"/>
  <c r="J428" i="64"/>
  <c r="Q379" i="72"/>
  <c r="N194" i="70"/>
  <c r="N137" i="70"/>
  <c r="N93" i="69"/>
  <c r="N131" i="69" s="1"/>
  <c r="N175" i="69"/>
  <c r="C183" i="68"/>
  <c r="C255" i="68" s="1"/>
  <c r="Q148" i="64"/>
  <c r="N183" i="65"/>
  <c r="O181" i="67"/>
  <c r="L112" i="65"/>
  <c r="Q206" i="72"/>
  <c r="P378" i="72"/>
  <c r="P359" i="72"/>
  <c r="P360" i="72"/>
  <c r="P376" i="72"/>
  <c r="P377" i="72"/>
  <c r="P358" i="72"/>
  <c r="L164" i="59"/>
  <c r="F162" i="59"/>
  <c r="H381" i="71"/>
  <c r="H363" i="71"/>
  <c r="D360" i="71"/>
  <c r="D377" i="71"/>
  <c r="D359" i="71"/>
  <c r="D378" i="71"/>
  <c r="L146" i="58"/>
  <c r="N144" i="58"/>
  <c r="H378" i="70"/>
  <c r="H397" i="70"/>
  <c r="P128" i="58"/>
  <c r="F125" i="59"/>
  <c r="L378" i="69"/>
  <c r="L397" i="69"/>
  <c r="L109" i="58"/>
  <c r="F106" i="58"/>
  <c r="D471" i="68"/>
  <c r="D495" i="68"/>
  <c r="L480" i="68"/>
  <c r="L456" i="68"/>
  <c r="L504" i="68"/>
  <c r="H82" i="59"/>
  <c r="N397" i="67"/>
  <c r="N378" i="67"/>
  <c r="P372" i="67"/>
  <c r="P391" i="67"/>
  <c r="H368" i="67"/>
  <c r="H387" i="67"/>
  <c r="H406" i="67"/>
  <c r="H63" i="60"/>
  <c r="N378" i="66"/>
  <c r="N397" i="66"/>
  <c r="N374" i="66"/>
  <c r="N394" i="66"/>
  <c r="N373" i="66"/>
  <c r="N375" i="66"/>
  <c r="N393" i="66"/>
  <c r="J371" i="66"/>
  <c r="J370" i="66"/>
  <c r="J389" i="66"/>
  <c r="J390" i="66"/>
  <c r="J408" i="66"/>
  <c r="J388" i="66"/>
  <c r="J369" i="66"/>
  <c r="N47" i="58"/>
  <c r="P44" i="59"/>
  <c r="P364" i="66"/>
  <c r="P382" i="66"/>
  <c r="P383" i="66"/>
  <c r="P385" i="66"/>
  <c r="P401" i="66"/>
  <c r="P363" i="66"/>
  <c r="P366" i="66"/>
  <c r="N374" i="65"/>
  <c r="N394" i="65"/>
  <c r="N393" i="65"/>
  <c r="N375" i="65"/>
  <c r="F28" i="58"/>
  <c r="H363" i="65"/>
  <c r="H385" i="65"/>
  <c r="H366" i="65"/>
  <c r="H382" i="65"/>
  <c r="H383" i="65"/>
  <c r="H364" i="65"/>
  <c r="H401" i="65"/>
  <c r="F413" i="64"/>
  <c r="F434" i="64"/>
  <c r="H411" i="64"/>
  <c r="H433" i="64"/>
  <c r="H412" i="64"/>
  <c r="H453" i="64"/>
  <c r="H410" i="64"/>
  <c r="H432" i="64"/>
  <c r="C106" i="59"/>
  <c r="C28" i="58"/>
  <c r="O181" i="72"/>
  <c r="O199" i="72"/>
  <c r="N180" i="72"/>
  <c r="N198" i="72"/>
  <c r="N216" i="72"/>
  <c r="Q172" i="42"/>
  <c r="Q42" i="72"/>
  <c r="Q70" i="72" s="1"/>
  <c r="P171" i="42"/>
  <c r="P41" i="72"/>
  <c r="P69" i="72" s="1"/>
  <c r="D171" i="42"/>
  <c r="D41" i="72"/>
  <c r="D69" i="72" s="1"/>
  <c r="N167" i="42"/>
  <c r="N39" i="72"/>
  <c r="N67" i="72" s="1"/>
  <c r="L164" i="48"/>
  <c r="L164" i="49"/>
  <c r="C181" i="71"/>
  <c r="C199" i="71"/>
  <c r="F216" i="71"/>
  <c r="F198" i="71"/>
  <c r="F180" i="71"/>
  <c r="I27" i="71"/>
  <c r="H175" i="71"/>
  <c r="H193" i="71"/>
  <c r="L144" i="48"/>
  <c r="L187" i="71"/>
  <c r="L179" i="71"/>
  <c r="L215" i="71"/>
  <c r="L170" i="71"/>
  <c r="L169" i="71"/>
  <c r="O186" i="70"/>
  <c r="O205" i="70"/>
  <c r="P180" i="70"/>
  <c r="P199" i="70"/>
  <c r="N176" i="70"/>
  <c r="N195" i="70"/>
  <c r="H125" i="48"/>
  <c r="H128" i="48"/>
  <c r="K113" i="42"/>
  <c r="K40" i="69"/>
  <c r="Q110" i="42"/>
  <c r="Q37" i="69"/>
  <c r="P106" i="49"/>
  <c r="P7" i="69"/>
  <c r="D109" i="49"/>
  <c r="D184" i="69"/>
  <c r="D193" i="69"/>
  <c r="D203" i="69"/>
  <c r="D174" i="69"/>
  <c r="M251" i="68"/>
  <c r="O246" i="68"/>
  <c r="H241" i="68"/>
  <c r="H240" i="68"/>
  <c r="H264" i="68"/>
  <c r="H239" i="68"/>
  <c r="G238" i="68"/>
  <c r="G262" i="68"/>
  <c r="J82" i="50"/>
  <c r="E205" i="67"/>
  <c r="J199" i="67"/>
  <c r="J191" i="67"/>
  <c r="J209" i="67"/>
  <c r="J190" i="67"/>
  <c r="E205" i="66"/>
  <c r="J44" i="50"/>
  <c r="J192" i="66"/>
  <c r="H204" i="65"/>
  <c r="H223" i="65"/>
  <c r="I229" i="64"/>
  <c r="F225" i="64"/>
  <c r="F224" i="64"/>
  <c r="M4" i="49"/>
  <c r="M191" i="64"/>
  <c r="M212" i="64"/>
  <c r="M233" i="64"/>
  <c r="M213" i="64"/>
  <c r="B171" i="72"/>
  <c r="B189" i="72"/>
  <c r="B207" i="72"/>
  <c r="B171" i="71"/>
  <c r="B189" i="71"/>
  <c r="B207" i="71"/>
  <c r="H99" i="67"/>
  <c r="Q215" i="68"/>
  <c r="N370" i="71"/>
  <c r="N316" i="71"/>
  <c r="D183" i="65"/>
  <c r="B171" i="67"/>
  <c r="B184" i="66"/>
  <c r="B146" i="66"/>
  <c r="N367" i="67"/>
  <c r="N392" i="66"/>
  <c r="D146" i="65"/>
  <c r="B160" i="64"/>
  <c r="J179" i="65"/>
  <c r="M219" i="68"/>
  <c r="M171" i="68"/>
  <c r="C503" i="68"/>
  <c r="L317" i="64"/>
  <c r="G373" i="70"/>
  <c r="F352" i="72"/>
  <c r="Q352" i="72"/>
  <c r="K376" i="67"/>
  <c r="E215" i="65"/>
  <c r="B213" i="66"/>
  <c r="K239" i="68"/>
  <c r="C206" i="72"/>
  <c r="O134" i="72"/>
  <c r="O188" i="72"/>
  <c r="Q215" i="66"/>
  <c r="I237" i="64"/>
  <c r="H231" i="68"/>
  <c r="P175" i="69"/>
  <c r="M367" i="65"/>
  <c r="J215" i="65"/>
  <c r="K137" i="65"/>
  <c r="K194" i="65"/>
  <c r="B129" i="71"/>
  <c r="P66" i="48"/>
  <c r="P211" i="68"/>
  <c r="L218" i="68"/>
  <c r="D224" i="68"/>
  <c r="G7" i="48"/>
  <c r="F25" i="48"/>
  <c r="H405" i="65"/>
  <c r="P323" i="70"/>
  <c r="M373" i="66"/>
  <c r="M505" i="68"/>
  <c r="P407" i="68"/>
  <c r="P479" i="68"/>
  <c r="P377" i="68"/>
  <c r="L323" i="66"/>
  <c r="P435" i="64"/>
  <c r="N449" i="64"/>
  <c r="N380" i="64"/>
  <c r="L147" i="71"/>
  <c r="G395" i="65"/>
  <c r="P215" i="66"/>
  <c r="Q197" i="72"/>
  <c r="D135" i="68"/>
  <c r="N206" i="71"/>
  <c r="I150" i="67"/>
  <c r="I194" i="70"/>
  <c r="I137" i="70"/>
  <c r="C131" i="70"/>
  <c r="G200" i="67"/>
  <c r="M93" i="70"/>
  <c r="M131" i="70" s="1"/>
  <c r="M175" i="70"/>
  <c r="B197" i="71"/>
  <c r="G47" i="48"/>
  <c r="H173" i="67"/>
  <c r="Q219" i="68"/>
  <c r="Q171" i="68"/>
  <c r="L223" i="68"/>
  <c r="L175" i="68"/>
  <c r="B111" i="64"/>
  <c r="B153" i="64" s="1"/>
  <c r="J25" i="48"/>
  <c r="D174" i="65"/>
  <c r="H47" i="48"/>
  <c r="Q176" i="66"/>
  <c r="N177" i="66"/>
  <c r="N139" i="66"/>
  <c r="O184" i="66"/>
  <c r="O146" i="66"/>
  <c r="Q180" i="67"/>
  <c r="L184" i="67"/>
  <c r="L146" i="67"/>
  <c r="I212" i="68"/>
  <c r="I28" i="48"/>
  <c r="C44" i="48"/>
  <c r="E174" i="66"/>
  <c r="H63" i="48"/>
  <c r="H178" i="67"/>
  <c r="C99" i="67"/>
  <c r="C175" i="67" s="1"/>
  <c r="C181" i="67"/>
  <c r="E184" i="67"/>
  <c r="M184" i="67"/>
  <c r="B226" i="68"/>
  <c r="P209" i="68"/>
  <c r="E414" i="67"/>
  <c r="J353" i="68"/>
  <c r="J401" i="68" s="1"/>
  <c r="J379" i="71"/>
  <c r="C304" i="65"/>
  <c r="C323" i="65" s="1"/>
  <c r="E376" i="70"/>
  <c r="G329" i="65"/>
  <c r="G386" i="65"/>
  <c r="G304" i="65"/>
  <c r="G323" i="65" s="1"/>
  <c r="N373" i="65"/>
  <c r="Q392" i="65"/>
  <c r="F124" i="50"/>
  <c r="J150" i="69"/>
  <c r="N216" i="64"/>
  <c r="F194" i="71"/>
  <c r="K170" i="71"/>
  <c r="O215" i="67"/>
  <c r="F129" i="72"/>
  <c r="M194" i="67"/>
  <c r="J163" i="64"/>
  <c r="I161" i="50"/>
  <c r="I194" i="65"/>
  <c r="I112" i="65"/>
  <c r="L237" i="68"/>
  <c r="N363" i="72"/>
  <c r="N381" i="72"/>
  <c r="P357" i="72"/>
  <c r="P375" i="72"/>
  <c r="N164" i="58"/>
  <c r="P162" i="59"/>
  <c r="L162" i="59"/>
  <c r="H351" i="72"/>
  <c r="H349" i="72"/>
  <c r="H367" i="72"/>
  <c r="H369" i="72"/>
  <c r="F363" i="71"/>
  <c r="F381" i="71"/>
  <c r="P357" i="71"/>
  <c r="P375" i="71"/>
  <c r="N146" i="59"/>
  <c r="P144" i="59"/>
  <c r="L144" i="58"/>
  <c r="H367" i="71"/>
  <c r="H349" i="71"/>
  <c r="H369" i="71"/>
  <c r="H351" i="71"/>
  <c r="F378" i="70"/>
  <c r="F397" i="70"/>
  <c r="F375" i="70"/>
  <c r="F394" i="70"/>
  <c r="F374" i="70"/>
  <c r="F393" i="70"/>
  <c r="D391" i="70"/>
  <c r="D372" i="70"/>
  <c r="L368" i="70"/>
  <c r="L387" i="70"/>
  <c r="H368" i="70"/>
  <c r="H367" i="70"/>
  <c r="H387" i="70"/>
  <c r="F128" i="59"/>
  <c r="L385" i="70"/>
  <c r="L366" i="70"/>
  <c r="L364" i="70"/>
  <c r="L382" i="70"/>
  <c r="L383" i="70"/>
  <c r="L363" i="70"/>
  <c r="H125" i="58"/>
  <c r="D125" i="58"/>
  <c r="J378" i="69"/>
  <c r="J397" i="69"/>
  <c r="F375" i="69"/>
  <c r="F394" i="69"/>
  <c r="F374" i="69"/>
  <c r="F393" i="69"/>
  <c r="D372" i="69"/>
  <c r="D391" i="69"/>
  <c r="N109" i="59"/>
  <c r="J109" i="59"/>
  <c r="P106" i="58"/>
  <c r="L106" i="59"/>
  <c r="D385" i="69"/>
  <c r="D363" i="69"/>
  <c r="D364" i="69"/>
  <c r="D382" i="69"/>
  <c r="D366" i="69"/>
  <c r="D383" i="69"/>
  <c r="F517" i="68"/>
  <c r="F469" i="68"/>
  <c r="F468" i="68"/>
  <c r="F493" i="68"/>
  <c r="J464" i="68"/>
  <c r="J488" i="68"/>
  <c r="P483" i="68"/>
  <c r="P458" i="68"/>
  <c r="P482" i="68"/>
  <c r="P459" i="68"/>
  <c r="P481" i="68"/>
  <c r="P506" i="68"/>
  <c r="P457" i="68"/>
  <c r="N456" i="68"/>
  <c r="N504" i="68"/>
  <c r="N480" i="68"/>
  <c r="F456" i="68"/>
  <c r="F504" i="68"/>
  <c r="F480" i="68"/>
  <c r="L85" i="59"/>
  <c r="H85" i="59"/>
  <c r="J82" i="58"/>
  <c r="J451" i="68"/>
  <c r="J475" i="68"/>
  <c r="J452" i="68"/>
  <c r="J476" i="68"/>
  <c r="J478" i="68"/>
  <c r="J499" i="68"/>
  <c r="J454" i="68"/>
  <c r="L378" i="67"/>
  <c r="L397" i="67"/>
  <c r="J415" i="67"/>
  <c r="J377" i="67"/>
  <c r="J396" i="67"/>
  <c r="J376" i="67"/>
  <c r="H374" i="67"/>
  <c r="H373" i="67"/>
  <c r="H393" i="67"/>
  <c r="H394" i="67"/>
  <c r="H375" i="67"/>
  <c r="N391" i="67"/>
  <c r="N372" i="67"/>
  <c r="H66" i="58"/>
  <c r="D66" i="59"/>
  <c r="N63" i="60"/>
  <c r="J63" i="59"/>
  <c r="H397" i="66"/>
  <c r="H378" i="66"/>
  <c r="F396" i="66"/>
  <c r="F395" i="66"/>
  <c r="F415" i="66"/>
  <c r="F377" i="66"/>
  <c r="L375" i="66"/>
  <c r="L393" i="66"/>
  <c r="L373" i="66"/>
  <c r="L394" i="66"/>
  <c r="L374" i="66"/>
  <c r="L392" i="66"/>
  <c r="N391" i="66"/>
  <c r="N372" i="66"/>
  <c r="P390" i="66"/>
  <c r="P371" i="66"/>
  <c r="P370" i="66"/>
  <c r="P389" i="66"/>
  <c r="P408" i="66"/>
  <c r="D371" i="66"/>
  <c r="D390" i="66"/>
  <c r="D370" i="66"/>
  <c r="D408" i="66"/>
  <c r="D389" i="66"/>
  <c r="P47" i="58"/>
  <c r="D47" i="58"/>
  <c r="N364" i="66"/>
  <c r="N382" i="66"/>
  <c r="N383" i="66"/>
  <c r="N366" i="66"/>
  <c r="N385" i="66"/>
  <c r="N363" i="66"/>
  <c r="N401" i="66"/>
  <c r="J44" i="58"/>
  <c r="F44" i="60"/>
  <c r="F383" i="66"/>
  <c r="F382" i="66"/>
  <c r="F366" i="66"/>
  <c r="F364" i="66"/>
  <c r="F363" i="66"/>
  <c r="F401" i="66"/>
  <c r="F385" i="66"/>
  <c r="D378" i="65"/>
  <c r="D397" i="65"/>
  <c r="L375" i="65"/>
  <c r="L394" i="65"/>
  <c r="L393" i="65"/>
  <c r="L374" i="65"/>
  <c r="D394" i="65"/>
  <c r="D375" i="65"/>
  <c r="D393" i="65"/>
  <c r="D374" i="65"/>
  <c r="N368" i="65"/>
  <c r="N406" i="65"/>
  <c r="N387" i="65"/>
  <c r="H28" i="58"/>
  <c r="D28" i="58"/>
  <c r="N25" i="60"/>
  <c r="J25" i="59"/>
  <c r="F25" i="58"/>
  <c r="H420" i="64"/>
  <c r="H441" i="64"/>
  <c r="H439" i="64"/>
  <c r="H418" i="64"/>
  <c r="H438" i="64"/>
  <c r="H460" i="64"/>
  <c r="H417" i="64"/>
  <c r="N437" i="64"/>
  <c r="N416" i="64"/>
  <c r="N415" i="64"/>
  <c r="N436" i="64"/>
  <c r="F436" i="64"/>
  <c r="F416" i="64"/>
  <c r="F415" i="64"/>
  <c r="F437" i="64"/>
  <c r="F414" i="64"/>
  <c r="D413" i="64"/>
  <c r="D434" i="64"/>
  <c r="F411" i="64"/>
  <c r="F433" i="64"/>
  <c r="F453" i="64"/>
  <c r="F412" i="64"/>
  <c r="F432" i="64"/>
  <c r="F410" i="64"/>
  <c r="N408" i="64"/>
  <c r="N450" i="64"/>
  <c r="N429" i="64"/>
  <c r="P7" i="59"/>
  <c r="L7" i="59"/>
  <c r="N4" i="58"/>
  <c r="F4" i="59"/>
  <c r="C351" i="71"/>
  <c r="C369" i="71"/>
  <c r="C349" i="71"/>
  <c r="C367" i="71"/>
  <c r="C63" i="58"/>
  <c r="C374" i="70"/>
  <c r="C394" i="70"/>
  <c r="C373" i="70"/>
  <c r="C393" i="70"/>
  <c r="C375" i="70"/>
  <c r="C464" i="68"/>
  <c r="C488" i="68"/>
  <c r="C66" i="59"/>
  <c r="C378" i="65"/>
  <c r="C397" i="65"/>
  <c r="P176" i="42"/>
  <c r="P44" i="72"/>
  <c r="P72" i="72" s="1"/>
  <c r="L180" i="72"/>
  <c r="L216" i="72"/>
  <c r="L198" i="72"/>
  <c r="O172" i="42"/>
  <c r="O42" i="72"/>
  <c r="O70" i="72" s="1"/>
  <c r="C196" i="72"/>
  <c r="C178" i="72"/>
  <c r="C195" i="72"/>
  <c r="C177" i="72"/>
  <c r="I174" i="72"/>
  <c r="I209" i="72"/>
  <c r="I173" i="72"/>
  <c r="I172" i="72"/>
  <c r="I192" i="72"/>
  <c r="I191" i="72"/>
  <c r="E209" i="72"/>
  <c r="E173" i="72"/>
  <c r="E174" i="72"/>
  <c r="E191" i="72"/>
  <c r="E192" i="72"/>
  <c r="E208" i="72"/>
  <c r="E172" i="72"/>
  <c r="P207" i="72"/>
  <c r="P171" i="72"/>
  <c r="P189" i="72"/>
  <c r="L171" i="72"/>
  <c r="L189" i="72"/>
  <c r="L207" i="72"/>
  <c r="H189" i="72"/>
  <c r="H171" i="72"/>
  <c r="H207" i="72"/>
  <c r="D171" i="72"/>
  <c r="D189" i="72"/>
  <c r="D207" i="72"/>
  <c r="N164" i="48"/>
  <c r="N169" i="72"/>
  <c r="N187" i="72"/>
  <c r="J162" i="48"/>
  <c r="J185" i="72"/>
  <c r="J167" i="72"/>
  <c r="F162" i="48"/>
  <c r="I199" i="71"/>
  <c r="I181" i="71"/>
  <c r="O177" i="71"/>
  <c r="O195" i="71"/>
  <c r="O176" i="71"/>
  <c r="O178" i="71"/>
  <c r="O196" i="71"/>
  <c r="N175" i="71"/>
  <c r="N193" i="71"/>
  <c r="M174" i="71"/>
  <c r="M192" i="71"/>
  <c r="M209" i="71"/>
  <c r="M191" i="71"/>
  <c r="M173" i="71"/>
  <c r="I209" i="71"/>
  <c r="I174" i="71"/>
  <c r="I208" i="71"/>
  <c r="I192" i="71"/>
  <c r="I173" i="71"/>
  <c r="I191" i="71"/>
  <c r="N144" i="48"/>
  <c r="J144" i="49"/>
  <c r="J169" i="71"/>
  <c r="J179" i="71"/>
  <c r="J187" i="71"/>
  <c r="F144" i="48"/>
  <c r="F185" i="71"/>
  <c r="F167" i="71"/>
  <c r="E205" i="70"/>
  <c r="E186" i="70"/>
  <c r="P185" i="70"/>
  <c r="P223" i="70"/>
  <c r="P204" i="70"/>
  <c r="L185" i="70"/>
  <c r="L223" i="70"/>
  <c r="L204" i="70"/>
  <c r="H185" i="70"/>
  <c r="H223" i="70"/>
  <c r="H204" i="70"/>
  <c r="D185" i="70"/>
  <c r="D223" i="70"/>
  <c r="D204" i="70"/>
  <c r="G182" i="70"/>
  <c r="G201" i="70"/>
  <c r="G183" i="70"/>
  <c r="G202" i="70"/>
  <c r="G181" i="70"/>
  <c r="J199" i="70"/>
  <c r="J180" i="70"/>
  <c r="P176" i="70"/>
  <c r="P195" i="70"/>
  <c r="N125" i="49"/>
  <c r="J128" i="49"/>
  <c r="J172" i="70"/>
  <c r="J171" i="70"/>
  <c r="J190" i="70"/>
  <c r="J191" i="70"/>
  <c r="F190" i="70"/>
  <c r="F172" i="70"/>
  <c r="F171" i="70"/>
  <c r="F191" i="70"/>
  <c r="E205" i="69"/>
  <c r="E186" i="69"/>
  <c r="P223" i="69"/>
  <c r="P204" i="69"/>
  <c r="P185" i="69"/>
  <c r="L185" i="69"/>
  <c r="L204" i="69"/>
  <c r="L223" i="69"/>
  <c r="H30" i="69"/>
  <c r="H204" i="69"/>
  <c r="H185" i="69"/>
  <c r="H223" i="69"/>
  <c r="D185" i="69"/>
  <c r="D204" i="69"/>
  <c r="D223" i="69"/>
  <c r="G202" i="69"/>
  <c r="G182" i="69"/>
  <c r="G201" i="69"/>
  <c r="G183" i="69"/>
  <c r="G200" i="69"/>
  <c r="J180" i="69"/>
  <c r="J199" i="69"/>
  <c r="N109" i="49"/>
  <c r="J109" i="48"/>
  <c r="J109" i="49"/>
  <c r="F106" i="48"/>
  <c r="H252" i="68"/>
  <c r="H276" i="68"/>
  <c r="I222" i="68"/>
  <c r="I246" i="68"/>
  <c r="P245" i="68"/>
  <c r="P244" i="68"/>
  <c r="P243" i="68"/>
  <c r="P268" i="68"/>
  <c r="I31" i="68"/>
  <c r="H245" i="68"/>
  <c r="H244" i="68"/>
  <c r="H268" i="68"/>
  <c r="H243" i="68"/>
  <c r="N241" i="68"/>
  <c r="N264" i="68"/>
  <c r="N240" i="68"/>
  <c r="J241" i="68"/>
  <c r="J264" i="68"/>
  <c r="J240" i="68"/>
  <c r="E262" i="68"/>
  <c r="E238" i="68"/>
  <c r="P85" i="49"/>
  <c r="L82" i="50"/>
  <c r="L236" i="68"/>
  <c r="L274" i="68"/>
  <c r="L250" i="68"/>
  <c r="H82" i="50"/>
  <c r="D82" i="49"/>
  <c r="D24" i="68"/>
  <c r="D233" i="68"/>
  <c r="D234" i="68"/>
  <c r="D257" i="68"/>
  <c r="C205" i="67"/>
  <c r="N204" i="67"/>
  <c r="N223" i="67"/>
  <c r="J223" i="67"/>
  <c r="J204" i="67"/>
  <c r="G30" i="67"/>
  <c r="F223" i="67"/>
  <c r="F204" i="67"/>
  <c r="Q202" i="67"/>
  <c r="Q201" i="67"/>
  <c r="F195" i="67"/>
  <c r="F214" i="67"/>
  <c r="P66" i="49"/>
  <c r="L66" i="49"/>
  <c r="H63" i="49"/>
  <c r="D193" i="67"/>
  <c r="D203" i="67"/>
  <c r="N204" i="66"/>
  <c r="N223" i="66"/>
  <c r="E183" i="66"/>
  <c r="E201" i="66"/>
  <c r="E202" i="66"/>
  <c r="L199" i="66"/>
  <c r="D199" i="66"/>
  <c r="O198" i="66"/>
  <c r="O197" i="66"/>
  <c r="O196" i="66"/>
  <c r="O216" i="66"/>
  <c r="K179" i="66"/>
  <c r="K198" i="66"/>
  <c r="K197" i="66"/>
  <c r="K216" i="66"/>
  <c r="C198" i="66"/>
  <c r="C216" i="66"/>
  <c r="C197" i="66"/>
  <c r="P209" i="66"/>
  <c r="P191" i="66"/>
  <c r="P190" i="66"/>
  <c r="H47" i="49"/>
  <c r="H44" i="49"/>
  <c r="D44" i="48"/>
  <c r="D44" i="49"/>
  <c r="F204" i="65"/>
  <c r="F223" i="65"/>
  <c r="O198" i="65"/>
  <c r="O197" i="65"/>
  <c r="O196" i="65"/>
  <c r="O216" i="65"/>
  <c r="G25" i="65"/>
  <c r="F195" i="65"/>
  <c r="F214" i="65"/>
  <c r="P28" i="49"/>
  <c r="L193" i="65"/>
  <c r="L222" i="65"/>
  <c r="H190" i="65"/>
  <c r="H209" i="65"/>
  <c r="H191" i="65"/>
  <c r="F228" i="64"/>
  <c r="F249" i="64"/>
  <c r="F33" i="64"/>
  <c r="E227" i="64"/>
  <c r="E248" i="64"/>
  <c r="D224" i="64"/>
  <c r="D225" i="64"/>
  <c r="K222" i="64"/>
  <c r="C222" i="64"/>
  <c r="N221" i="64"/>
  <c r="N241" i="64"/>
  <c r="N220" i="64"/>
  <c r="M239" i="64"/>
  <c r="M218" i="64"/>
  <c r="L238" i="64"/>
  <c r="L217" i="64"/>
  <c r="O7" i="49"/>
  <c r="O213" i="64"/>
  <c r="O233" i="64"/>
  <c r="O212" i="64"/>
  <c r="K4" i="49"/>
  <c r="K233" i="64"/>
  <c r="K213" i="64"/>
  <c r="K212" i="64"/>
  <c r="G4" i="50"/>
  <c r="C4" i="50"/>
  <c r="C7" i="49"/>
  <c r="B125" i="49"/>
  <c r="B190" i="69"/>
  <c r="B171" i="69"/>
  <c r="B172" i="69"/>
  <c r="B191" i="69"/>
  <c r="B241" i="68"/>
  <c r="B240" i="68"/>
  <c r="B239" i="68"/>
  <c r="M215" i="68"/>
  <c r="M167" i="68"/>
  <c r="G388" i="66"/>
  <c r="D143" i="67"/>
  <c r="D218" i="68"/>
  <c r="N317" i="64"/>
  <c r="H194" i="72"/>
  <c r="L207" i="70"/>
  <c r="O170" i="72"/>
  <c r="J184" i="65"/>
  <c r="J146" i="65"/>
  <c r="J183" i="65"/>
  <c r="C405" i="67"/>
  <c r="F503" i="68"/>
  <c r="H215" i="66"/>
  <c r="N143" i="65"/>
  <c r="B161" i="50"/>
  <c r="D93" i="72"/>
  <c r="D129" i="72" s="1"/>
  <c r="P213" i="66"/>
  <c r="F160" i="68"/>
  <c r="E220" i="68"/>
  <c r="C178" i="67"/>
  <c r="D184" i="67"/>
  <c r="D146" i="67"/>
  <c r="H407" i="65"/>
  <c r="D194" i="64"/>
  <c r="L414" i="67"/>
  <c r="O405" i="66"/>
  <c r="P163" i="64"/>
  <c r="O247" i="64"/>
  <c r="P168" i="64"/>
  <c r="H200" i="70"/>
  <c r="F247" i="68"/>
  <c r="H164" i="59"/>
  <c r="J349" i="72"/>
  <c r="J351" i="72"/>
  <c r="J369" i="72"/>
  <c r="J367" i="72"/>
  <c r="H146" i="58"/>
  <c r="F351" i="71"/>
  <c r="F349" i="71"/>
  <c r="F369" i="71"/>
  <c r="F367" i="71"/>
  <c r="P375" i="70"/>
  <c r="P393" i="70"/>
  <c r="P374" i="70"/>
  <c r="P392" i="70"/>
  <c r="P394" i="70"/>
  <c r="P373" i="70"/>
  <c r="H128" i="59"/>
  <c r="F376" i="69"/>
  <c r="H374" i="69"/>
  <c r="H375" i="69"/>
  <c r="H393" i="69"/>
  <c r="H373" i="69"/>
  <c r="H394" i="69"/>
  <c r="H109" i="59"/>
  <c r="J106" i="58"/>
  <c r="L469" i="68"/>
  <c r="L493" i="68"/>
  <c r="H488" i="68"/>
  <c r="H464" i="68"/>
  <c r="F85" i="59"/>
  <c r="H396" i="67"/>
  <c r="H415" i="67"/>
  <c r="H377" i="67"/>
  <c r="H395" i="67"/>
  <c r="D368" i="67"/>
  <c r="D406" i="67"/>
  <c r="D387" i="67"/>
  <c r="L63" i="59"/>
  <c r="J378" i="66"/>
  <c r="J397" i="66"/>
  <c r="D372" i="66"/>
  <c r="D391" i="66"/>
  <c r="P377" i="65"/>
  <c r="P396" i="65"/>
  <c r="P415" i="65"/>
  <c r="P376" i="65"/>
  <c r="J370" i="65"/>
  <c r="J390" i="65"/>
  <c r="J408" i="65"/>
  <c r="J371" i="65"/>
  <c r="J369" i="65"/>
  <c r="J389" i="65"/>
  <c r="L406" i="65"/>
  <c r="L387" i="65"/>
  <c r="L368" i="65"/>
  <c r="L25" i="59"/>
  <c r="N420" i="64"/>
  <c r="N441" i="64"/>
  <c r="P419" i="64"/>
  <c r="P440" i="64"/>
  <c r="P461" i="64"/>
  <c r="L437" i="64"/>
  <c r="L416" i="64"/>
  <c r="L415" i="64"/>
  <c r="L435" i="64"/>
  <c r="L414" i="64"/>
  <c r="L436" i="64"/>
  <c r="H429" i="64"/>
  <c r="H450" i="64"/>
  <c r="H408" i="64"/>
  <c r="H4" i="59"/>
  <c r="C25" i="58"/>
  <c r="I177" i="72"/>
  <c r="I178" i="72"/>
  <c r="I195" i="72"/>
  <c r="I196" i="72"/>
  <c r="I176" i="72"/>
  <c r="M27" i="72"/>
  <c r="L193" i="72"/>
  <c r="L175" i="72"/>
  <c r="M165" i="42"/>
  <c r="M37" i="72"/>
  <c r="P162" i="48"/>
  <c r="P167" i="72"/>
  <c r="H146" i="49"/>
  <c r="G205" i="70"/>
  <c r="G186" i="70"/>
  <c r="J204" i="70"/>
  <c r="J223" i="70"/>
  <c r="J185" i="70"/>
  <c r="J176" i="70"/>
  <c r="J195" i="70"/>
  <c r="L128" i="48"/>
  <c r="N121" i="42"/>
  <c r="N44" i="69"/>
  <c r="N72" i="69" s="1"/>
  <c r="Q117" i="42"/>
  <c r="Q42" i="69"/>
  <c r="Q70" i="69" s="1"/>
  <c r="H106" i="48"/>
  <c r="H7" i="69"/>
  <c r="K103" i="42"/>
  <c r="K54" i="68"/>
  <c r="K88" i="68" s="1"/>
  <c r="N276" i="68"/>
  <c r="N252" i="68"/>
  <c r="O31" i="68"/>
  <c r="N245" i="68"/>
  <c r="N268" i="68"/>
  <c r="N244" i="68"/>
  <c r="Q242" i="68"/>
  <c r="Q266" i="68"/>
  <c r="N199" i="67"/>
  <c r="N63" i="49"/>
  <c r="P223" i="66"/>
  <c r="P204" i="66"/>
  <c r="G201" i="66"/>
  <c r="G202" i="66"/>
  <c r="G200" i="66"/>
  <c r="I198" i="66"/>
  <c r="I216" i="66"/>
  <c r="I197" i="66"/>
  <c r="N44" i="49"/>
  <c r="N47" i="49"/>
  <c r="M205" i="65"/>
  <c r="J28" i="48"/>
  <c r="J25" i="49"/>
  <c r="D220" i="64"/>
  <c r="D221" i="64"/>
  <c r="D241" i="64"/>
  <c r="B202" i="65"/>
  <c r="B201" i="65"/>
  <c r="P352" i="71"/>
  <c r="F452" i="64"/>
  <c r="H383" i="71"/>
  <c r="C178" i="68"/>
  <c r="F150" i="70"/>
  <c r="N28" i="48"/>
  <c r="I44" i="48"/>
  <c r="G182" i="66"/>
  <c r="E184" i="66"/>
  <c r="P176" i="67"/>
  <c r="E183" i="67"/>
  <c r="P219" i="68"/>
  <c r="P171" i="68"/>
  <c r="C224" i="68"/>
  <c r="E226" i="68"/>
  <c r="J197" i="72"/>
  <c r="N342" i="67"/>
  <c r="L247" i="64"/>
  <c r="L178" i="65"/>
  <c r="D132" i="66"/>
  <c r="J180" i="66"/>
  <c r="B177" i="67"/>
  <c r="J184" i="67"/>
  <c r="N323" i="66"/>
  <c r="K181" i="69"/>
  <c r="J112" i="65"/>
  <c r="C414" i="64"/>
  <c r="E112" i="70"/>
  <c r="E194" i="70"/>
  <c r="E137" i="70"/>
  <c r="M168" i="64"/>
  <c r="P4" i="48"/>
  <c r="D392" i="65"/>
  <c r="M399" i="70"/>
  <c r="D358" i="72"/>
  <c r="G376" i="70"/>
  <c r="N370" i="72"/>
  <c r="N316" i="72"/>
  <c r="E203" i="70"/>
  <c r="B196" i="67"/>
  <c r="G147" i="72"/>
  <c r="E207" i="70"/>
  <c r="G267" i="68"/>
  <c r="I93" i="71"/>
  <c r="Q175" i="68"/>
  <c r="H183" i="68"/>
  <c r="H255" i="68" s="1"/>
  <c r="P197" i="72"/>
  <c r="E203" i="67"/>
  <c r="J193" i="64"/>
  <c r="O111" i="64"/>
  <c r="O195" i="64" s="1"/>
  <c r="P202" i="64"/>
  <c r="P160" i="64"/>
  <c r="K173" i="66"/>
  <c r="Q99" i="67"/>
  <c r="C185" i="67"/>
  <c r="H111" i="64"/>
  <c r="C179" i="66"/>
  <c r="Q181" i="66"/>
  <c r="B180" i="67"/>
  <c r="Q66" i="48"/>
  <c r="J214" i="68"/>
  <c r="Q218" i="68"/>
  <c r="J225" i="68"/>
  <c r="Q316" i="71"/>
  <c r="Q370" i="71"/>
  <c r="C395" i="65"/>
  <c r="D311" i="71"/>
  <c r="N342" i="65"/>
  <c r="G367" i="69"/>
  <c r="P407" i="66"/>
  <c r="L369" i="70"/>
  <c r="J468" i="68"/>
  <c r="J376" i="65"/>
  <c r="H407" i="64"/>
  <c r="K399" i="70"/>
  <c r="Q304" i="67"/>
  <c r="Q323" i="67" s="1"/>
  <c r="Q386" i="67"/>
  <c r="Q329" i="67"/>
  <c r="Q465" i="68"/>
  <c r="M304" i="69"/>
  <c r="K215" i="72"/>
  <c r="L206" i="72"/>
  <c r="N207" i="70"/>
  <c r="D247" i="64"/>
  <c r="N197" i="72"/>
  <c r="G222" i="65"/>
  <c r="B255" i="68"/>
  <c r="K215" i="71"/>
  <c r="M178" i="68"/>
  <c r="M213" i="67"/>
  <c r="Q194" i="70"/>
  <c r="Q137" i="70"/>
  <c r="M388" i="70"/>
  <c r="O215" i="71"/>
  <c r="O131" i="70"/>
  <c r="Q200" i="66"/>
  <c r="C194" i="70"/>
  <c r="M198" i="64"/>
  <c r="M156" i="64"/>
  <c r="L203" i="64"/>
  <c r="G207" i="64"/>
  <c r="Q132" i="65"/>
  <c r="M177" i="65"/>
  <c r="E183" i="65"/>
  <c r="D111" i="64"/>
  <c r="D195" i="64" s="1"/>
  <c r="M197" i="64"/>
  <c r="M202" i="64"/>
  <c r="M160" i="64"/>
  <c r="H172" i="67"/>
  <c r="O216" i="68"/>
  <c r="G405" i="67"/>
  <c r="M196" i="64"/>
  <c r="I201" i="64"/>
  <c r="P172" i="65"/>
  <c r="J99" i="65"/>
  <c r="C177" i="65"/>
  <c r="C139" i="65"/>
  <c r="F182" i="65"/>
  <c r="H184" i="65"/>
  <c r="C177" i="66"/>
  <c r="F182" i="66"/>
  <c r="N181" i="66"/>
  <c r="N143" i="66"/>
  <c r="P184" i="66"/>
  <c r="B182" i="67"/>
  <c r="B177" i="66"/>
  <c r="B139" i="66"/>
  <c r="H82" i="48"/>
  <c r="H215" i="68"/>
  <c r="H167" i="68"/>
  <c r="Q217" i="68"/>
  <c r="F224" i="68"/>
  <c r="G225" i="68"/>
  <c r="H226" i="68"/>
  <c r="H178" i="68"/>
  <c r="E449" i="64"/>
  <c r="K358" i="72"/>
  <c r="K373" i="70"/>
  <c r="K414" i="67"/>
  <c r="F405" i="66"/>
  <c r="F392" i="69"/>
  <c r="J311" i="72"/>
  <c r="D505" i="68"/>
  <c r="I222" i="70"/>
  <c r="P222" i="65"/>
  <c r="I203" i="70"/>
  <c r="N215" i="72"/>
  <c r="O161" i="50"/>
  <c r="N213" i="66"/>
  <c r="N167" i="68"/>
  <c r="L194" i="67"/>
  <c r="Q213" i="67"/>
  <c r="H237" i="64"/>
  <c r="H168" i="64"/>
  <c r="C194" i="72"/>
  <c r="D222" i="67"/>
  <c r="N188" i="71"/>
  <c r="N134" i="71"/>
  <c r="N111" i="71"/>
  <c r="N129" i="71" s="1"/>
  <c r="H219" i="64"/>
  <c r="I261" i="68"/>
  <c r="I183" i="68"/>
  <c r="I255" i="68" s="1"/>
  <c r="I363" i="72"/>
  <c r="I381" i="72"/>
  <c r="G379" i="72"/>
  <c r="G361" i="72"/>
  <c r="I378" i="72"/>
  <c r="I377" i="72"/>
  <c r="I359" i="72"/>
  <c r="I360" i="72"/>
  <c r="K375" i="72"/>
  <c r="K357" i="72"/>
  <c r="Q164" i="59"/>
  <c r="E164" i="59"/>
  <c r="O162" i="58"/>
  <c r="K367" i="72"/>
  <c r="K351" i="72"/>
  <c r="K369" i="72"/>
  <c r="K349" i="72"/>
  <c r="I381" i="71"/>
  <c r="I363" i="71"/>
  <c r="I360" i="71"/>
  <c r="I378" i="71"/>
  <c r="I359" i="71"/>
  <c r="I377" i="71"/>
  <c r="O357" i="71"/>
  <c r="O375" i="71"/>
  <c r="Q146" i="58"/>
  <c r="M146" i="58"/>
  <c r="O144" i="59"/>
  <c r="K144" i="59"/>
  <c r="G351" i="71"/>
  <c r="G367" i="71"/>
  <c r="G369" i="71"/>
  <c r="G349" i="71"/>
  <c r="E397" i="70"/>
  <c r="E378" i="70"/>
  <c r="O372" i="70"/>
  <c r="O391" i="70"/>
  <c r="Q390" i="70"/>
  <c r="Q370" i="70"/>
  <c r="Q369" i="70"/>
  <c r="Q371" i="70"/>
  <c r="Q389" i="70"/>
  <c r="G368" i="70"/>
  <c r="G387" i="70"/>
  <c r="M128" i="58"/>
  <c r="I128" i="58"/>
  <c r="I378" i="69"/>
  <c r="I397" i="69"/>
  <c r="G376" i="69"/>
  <c r="M374" i="69"/>
  <c r="M373" i="69"/>
  <c r="M394" i="69"/>
  <c r="M393" i="69"/>
  <c r="M375" i="69"/>
  <c r="E374" i="69"/>
  <c r="E393" i="69"/>
  <c r="E392" i="69"/>
  <c r="E375" i="69"/>
  <c r="E394" i="69"/>
  <c r="I109" i="59"/>
  <c r="E109" i="59"/>
  <c r="O106" i="59"/>
  <c r="G364" i="69"/>
  <c r="G366" i="69"/>
  <c r="G383" i="69"/>
  <c r="G363" i="69"/>
  <c r="G382" i="69"/>
  <c r="G385" i="69"/>
  <c r="E495" i="68"/>
  <c r="E471" i="68"/>
  <c r="E469" i="68"/>
  <c r="E493" i="68"/>
  <c r="K491" i="68"/>
  <c r="K466" i="68"/>
  <c r="K467" i="68"/>
  <c r="K490" i="68"/>
  <c r="Q488" i="68"/>
  <c r="Q464" i="68"/>
  <c r="Q480" i="68"/>
  <c r="Q456" i="68"/>
  <c r="Q504" i="68"/>
  <c r="Q503" i="68"/>
  <c r="I456" i="68"/>
  <c r="I480" i="68"/>
  <c r="I504" i="68"/>
  <c r="G85" i="58"/>
  <c r="Q478" i="68"/>
  <c r="Q454" i="68"/>
  <c r="Q475" i="68"/>
  <c r="Q499" i="68"/>
  <c r="Q452" i="68"/>
  <c r="Q451" i="68"/>
  <c r="Q476" i="68"/>
  <c r="M82" i="59"/>
  <c r="I82" i="59"/>
  <c r="I478" i="68"/>
  <c r="I454" i="68"/>
  <c r="I475" i="68"/>
  <c r="I499" i="68"/>
  <c r="I452" i="68"/>
  <c r="I451" i="68"/>
  <c r="I476" i="68"/>
  <c r="E82" i="59"/>
  <c r="K378" i="67"/>
  <c r="K397" i="67"/>
  <c r="I396" i="67"/>
  <c r="I377" i="67"/>
  <c r="I415" i="67"/>
  <c r="O394" i="67"/>
  <c r="O375" i="67"/>
  <c r="O393" i="67"/>
  <c r="O374" i="67"/>
  <c r="I372" i="67"/>
  <c r="I391" i="67"/>
  <c r="K371" i="67"/>
  <c r="K390" i="67"/>
  <c r="K408" i="67"/>
  <c r="K370" i="67"/>
  <c r="K389" i="67"/>
  <c r="M387" i="67"/>
  <c r="M406" i="67"/>
  <c r="M368" i="67"/>
  <c r="E387" i="67"/>
  <c r="E368" i="67"/>
  <c r="E406" i="67"/>
  <c r="K66" i="58"/>
  <c r="G66" i="59"/>
  <c r="Q63" i="59"/>
  <c r="I63" i="59"/>
  <c r="E63" i="58"/>
  <c r="O378" i="66"/>
  <c r="O397" i="66"/>
  <c r="M376" i="66"/>
  <c r="M395" i="66"/>
  <c r="O394" i="66"/>
  <c r="O374" i="66"/>
  <c r="O393" i="66"/>
  <c r="O375" i="66"/>
  <c r="O392" i="66"/>
  <c r="I391" i="66"/>
  <c r="I372" i="66"/>
  <c r="Q387" i="66"/>
  <c r="Q368" i="66"/>
  <c r="Q406" i="66"/>
  <c r="O47" i="58"/>
  <c r="K47" i="58"/>
  <c r="Q44" i="60"/>
  <c r="M44" i="60"/>
  <c r="M385" i="66"/>
  <c r="M383" i="66"/>
  <c r="M401" i="66"/>
  <c r="M364" i="66"/>
  <c r="M363" i="66"/>
  <c r="M382" i="66"/>
  <c r="M366" i="66"/>
  <c r="I44" i="59"/>
  <c r="E44" i="59"/>
  <c r="E383" i="66"/>
  <c r="E385" i="66"/>
  <c r="E401" i="66"/>
  <c r="E382" i="66"/>
  <c r="E366" i="66"/>
  <c r="E363" i="66"/>
  <c r="E364" i="66"/>
  <c r="Q396" i="65"/>
  <c r="Q377" i="65"/>
  <c r="Q415" i="65"/>
  <c r="Q391" i="65"/>
  <c r="Q372" i="65"/>
  <c r="G390" i="65"/>
  <c r="G408" i="65"/>
  <c r="G370" i="65"/>
  <c r="G371" i="65"/>
  <c r="G369" i="65"/>
  <c r="G389" i="65"/>
  <c r="O28" i="58"/>
  <c r="K28" i="59"/>
  <c r="Q25" i="59"/>
  <c r="M25" i="58"/>
  <c r="M382" i="65"/>
  <c r="M383" i="65"/>
  <c r="M363" i="65"/>
  <c r="M401" i="65"/>
  <c r="M385" i="65"/>
  <c r="M364" i="65"/>
  <c r="M366" i="65"/>
  <c r="E363" i="65"/>
  <c r="E385" i="65"/>
  <c r="E401" i="65"/>
  <c r="E383" i="65"/>
  <c r="E382" i="65"/>
  <c r="E364" i="65"/>
  <c r="E366" i="65"/>
  <c r="K418" i="64"/>
  <c r="K460" i="64"/>
  <c r="K417" i="64"/>
  <c r="K459" i="64"/>
  <c r="K439" i="64"/>
  <c r="Q416" i="64"/>
  <c r="Q437" i="64"/>
  <c r="Q415" i="64"/>
  <c r="Q436" i="64"/>
  <c r="O434" i="64"/>
  <c r="O413" i="64"/>
  <c r="I450" i="64"/>
  <c r="I408" i="64"/>
  <c r="I429" i="64"/>
  <c r="O7" i="58"/>
  <c r="Q4" i="59"/>
  <c r="I4" i="60"/>
  <c r="E4" i="60"/>
  <c r="C125" i="58"/>
  <c r="C366" i="70"/>
  <c r="C364" i="70"/>
  <c r="C385" i="70"/>
  <c r="C382" i="70"/>
  <c r="C363" i="70"/>
  <c r="C383" i="70"/>
  <c r="C146" i="59"/>
  <c r="C391" i="70"/>
  <c r="C372" i="70"/>
  <c r="C85" i="58"/>
  <c r="C378" i="66"/>
  <c r="C397" i="66"/>
  <c r="C389" i="66"/>
  <c r="C371" i="66"/>
  <c r="C408" i="66"/>
  <c r="C370" i="66"/>
  <c r="C390" i="66"/>
  <c r="C387" i="65"/>
  <c r="C368" i="65"/>
  <c r="C406" i="65"/>
  <c r="H199" i="72"/>
  <c r="H181" i="72"/>
  <c r="I193" i="72"/>
  <c r="I175" i="72"/>
  <c r="L191" i="72"/>
  <c r="L173" i="72"/>
  <c r="L174" i="72"/>
  <c r="L192" i="72"/>
  <c r="L209" i="72"/>
  <c r="Q162" i="49"/>
  <c r="M164" i="49"/>
  <c r="I164" i="49"/>
  <c r="I185" i="72"/>
  <c r="I167" i="72"/>
  <c r="E162" i="48"/>
  <c r="L181" i="71"/>
  <c r="L199" i="71"/>
  <c r="N196" i="71"/>
  <c r="N195" i="71"/>
  <c r="N178" i="71"/>
  <c r="N177" i="71"/>
  <c r="M175" i="71"/>
  <c r="M193" i="71"/>
  <c r="Q144" i="48"/>
  <c r="Q187" i="71"/>
  <c r="Q169" i="71"/>
  <c r="M144" i="49"/>
  <c r="M185" i="71"/>
  <c r="I144" i="49"/>
  <c r="I185" i="71"/>
  <c r="I167" i="71"/>
  <c r="E144" i="48"/>
  <c r="H186" i="70"/>
  <c r="H205" i="70"/>
  <c r="N182" i="70"/>
  <c r="N202" i="70"/>
  <c r="N181" i="70"/>
  <c r="N183" i="70"/>
  <c r="N201" i="70"/>
  <c r="F182" i="70"/>
  <c r="F201" i="70"/>
  <c r="F181" i="70"/>
  <c r="F183" i="70"/>
  <c r="F202" i="70"/>
  <c r="E180" i="70"/>
  <c r="E199" i="70"/>
  <c r="D178" i="70"/>
  <c r="D179" i="70"/>
  <c r="D198" i="70"/>
  <c r="D177" i="70"/>
  <c r="D197" i="70"/>
  <c r="C195" i="70"/>
  <c r="C176" i="70"/>
  <c r="Q128" i="49"/>
  <c r="Q172" i="70"/>
  <c r="Q191" i="70"/>
  <c r="Q171" i="70"/>
  <c r="Q190" i="70"/>
  <c r="M193" i="70"/>
  <c r="M174" i="70"/>
  <c r="I125" i="49"/>
  <c r="I125" i="48"/>
  <c r="E125" i="49"/>
  <c r="H186" i="69"/>
  <c r="H205" i="69"/>
  <c r="I199" i="69"/>
  <c r="I180" i="69"/>
  <c r="Q193" i="69"/>
  <c r="Q174" i="69"/>
  <c r="I106" i="48"/>
  <c r="E106" i="48"/>
  <c r="E171" i="69"/>
  <c r="E190" i="69"/>
  <c r="E172" i="69"/>
  <c r="E191" i="69"/>
  <c r="L253" i="68"/>
  <c r="O252" i="68"/>
  <c r="O276" i="68"/>
  <c r="O35" i="68"/>
  <c r="N251" i="68"/>
  <c r="Q248" i="68"/>
  <c r="Q249" i="68"/>
  <c r="E97" i="42"/>
  <c r="E50" i="68"/>
  <c r="E84" i="68" s="1"/>
  <c r="H246" i="68"/>
  <c r="D96" i="42"/>
  <c r="D49" i="68"/>
  <c r="D83" i="68" s="1"/>
  <c r="K93" i="42"/>
  <c r="K48" i="68"/>
  <c r="K82" i="68" s="1"/>
  <c r="C244" i="68"/>
  <c r="C268" i="68"/>
  <c r="C245" i="68"/>
  <c r="N92" i="42"/>
  <c r="N47" i="68"/>
  <c r="N81" i="68" s="1"/>
  <c r="J92" i="42"/>
  <c r="J47" i="68"/>
  <c r="J81" i="68" s="1"/>
  <c r="F92" i="42"/>
  <c r="F47" i="68"/>
  <c r="F81" i="68" s="1"/>
  <c r="M264" i="68"/>
  <c r="M240" i="68"/>
  <c r="M263" i="68"/>
  <c r="M239" i="68"/>
  <c r="M241" i="68"/>
  <c r="L88" i="42"/>
  <c r="L45" i="68"/>
  <c r="L79" i="68" s="1"/>
  <c r="I28" i="68"/>
  <c r="H238" i="68"/>
  <c r="H262" i="68"/>
  <c r="O86" i="42"/>
  <c r="O43" i="68"/>
  <c r="O77" i="68" s="1"/>
  <c r="G86" i="42"/>
  <c r="G43" i="68"/>
  <c r="G77" i="68" s="1"/>
  <c r="O85" i="49"/>
  <c r="O250" i="68"/>
  <c r="O236" i="68"/>
  <c r="K82" i="50"/>
  <c r="G82" i="50"/>
  <c r="C235" i="68"/>
  <c r="N79" i="42"/>
  <c r="N45" i="67"/>
  <c r="N73" i="67" s="1"/>
  <c r="P74" i="42"/>
  <c r="P42" i="67"/>
  <c r="P70" i="67" s="1"/>
  <c r="H74" i="42"/>
  <c r="H42" i="67"/>
  <c r="H70" i="67" s="1"/>
  <c r="N70" i="42"/>
  <c r="N40" i="67"/>
  <c r="N68" i="67" s="1"/>
  <c r="F70" i="42"/>
  <c r="F40" i="67"/>
  <c r="F68" i="67" s="1"/>
  <c r="Q69" i="42"/>
  <c r="Q39" i="67"/>
  <c r="Q67" i="67" s="1"/>
  <c r="M69" i="42"/>
  <c r="M39" i="67"/>
  <c r="M67" i="67" s="1"/>
  <c r="I69" i="42"/>
  <c r="I39" i="67"/>
  <c r="I67" i="67" s="1"/>
  <c r="E69" i="42"/>
  <c r="E39" i="67"/>
  <c r="E67" i="67" s="1"/>
  <c r="L67" i="42"/>
  <c r="L37" i="67"/>
  <c r="D67" i="42"/>
  <c r="D37" i="67"/>
  <c r="O66" i="49"/>
  <c r="K63" i="48"/>
  <c r="K63" i="49"/>
  <c r="K193" i="67"/>
  <c r="K203" i="67"/>
  <c r="G66" i="49"/>
  <c r="C66" i="49"/>
  <c r="M59" i="42"/>
  <c r="M44" i="66"/>
  <c r="M72" i="66" s="1"/>
  <c r="I204" i="66"/>
  <c r="I223" i="66"/>
  <c r="P55" i="42"/>
  <c r="P42" i="66"/>
  <c r="L201" i="66"/>
  <c r="L202" i="66"/>
  <c r="L200" i="66"/>
  <c r="L27" i="66"/>
  <c r="K199" i="66"/>
  <c r="G54" i="42"/>
  <c r="G41" i="66"/>
  <c r="G69" i="66" s="1"/>
  <c r="J51" i="42"/>
  <c r="J40" i="66"/>
  <c r="J68" i="66" s="1"/>
  <c r="O47" i="49"/>
  <c r="K44" i="49"/>
  <c r="K7" i="66"/>
  <c r="G44" i="50"/>
  <c r="C44" i="49"/>
  <c r="C47" i="49"/>
  <c r="O31" i="65"/>
  <c r="N205" i="65"/>
  <c r="J41" i="42"/>
  <c r="J45" i="65"/>
  <c r="J73" i="65" s="1"/>
  <c r="E40" i="42"/>
  <c r="E44" i="65"/>
  <c r="E72" i="65" s="1"/>
  <c r="P36" i="42"/>
  <c r="P42" i="65"/>
  <c r="P70" i="65" s="1"/>
  <c r="L202" i="65"/>
  <c r="L201" i="65"/>
  <c r="L200" i="65"/>
  <c r="G199" i="65"/>
  <c r="C35" i="42"/>
  <c r="C41" i="65"/>
  <c r="C69" i="65" s="1"/>
  <c r="N216" i="65"/>
  <c r="N198" i="65"/>
  <c r="N197" i="65"/>
  <c r="F32" i="42"/>
  <c r="F40" i="65"/>
  <c r="F68" i="65" s="1"/>
  <c r="Q31" i="42"/>
  <c r="Q39" i="65"/>
  <c r="Q67" i="65" s="1"/>
  <c r="M31" i="42"/>
  <c r="M39" i="65"/>
  <c r="M67" i="65" s="1"/>
  <c r="I31" i="42"/>
  <c r="I39" i="65"/>
  <c r="I67" i="65" s="1"/>
  <c r="E31" i="42"/>
  <c r="E39" i="65"/>
  <c r="E67" i="65" s="1"/>
  <c r="L29" i="42"/>
  <c r="L37" i="65"/>
  <c r="D29" i="42"/>
  <c r="D37" i="65"/>
  <c r="O28" i="48"/>
  <c r="O25" i="49"/>
  <c r="K28" i="49"/>
  <c r="K7" i="65"/>
  <c r="C25" i="50"/>
  <c r="N229" i="64"/>
  <c r="J22" i="42"/>
  <c r="J51" i="64"/>
  <c r="J83" i="64" s="1"/>
  <c r="J222" i="64"/>
  <c r="F15" i="42"/>
  <c r="F46" i="64"/>
  <c r="F78" i="64" s="1"/>
  <c r="Q220" i="64"/>
  <c r="Q221" i="64"/>
  <c r="Q219" i="64"/>
  <c r="Q241" i="64"/>
  <c r="I12" i="42"/>
  <c r="I45" i="64"/>
  <c r="N8" i="42"/>
  <c r="N41" i="64"/>
  <c r="F8" i="42"/>
  <c r="F41" i="64"/>
  <c r="N4" i="50"/>
  <c r="J4" i="49"/>
  <c r="F4" i="49"/>
  <c r="F7" i="64"/>
  <c r="B199" i="71"/>
  <c r="B181" i="71"/>
  <c r="B253" i="68"/>
  <c r="C30" i="67"/>
  <c r="B204" i="67"/>
  <c r="B223" i="67"/>
  <c r="B214" i="65"/>
  <c r="B195" i="65"/>
  <c r="B4" i="50"/>
  <c r="L376" i="67"/>
  <c r="O304" i="70"/>
  <c r="O323" i="70" s="1"/>
  <c r="G407" i="65"/>
  <c r="M185" i="66"/>
  <c r="L214" i="68"/>
  <c r="K229" i="68"/>
  <c r="M353" i="68"/>
  <c r="M401" i="68" s="1"/>
  <c r="H323" i="67"/>
  <c r="O377" i="68"/>
  <c r="O401" i="68" s="1"/>
  <c r="J261" i="68"/>
  <c r="J170" i="72"/>
  <c r="D405" i="66"/>
  <c r="E468" i="68"/>
  <c r="B183" i="67"/>
  <c r="L99" i="67"/>
  <c r="L93" i="67" s="1"/>
  <c r="L131" i="67" s="1"/>
  <c r="P182" i="67"/>
  <c r="C143" i="65"/>
  <c r="N172" i="66"/>
  <c r="C228" i="68"/>
  <c r="Q170" i="72"/>
  <c r="I247" i="68"/>
  <c r="B274" i="68"/>
  <c r="J200" i="69"/>
  <c r="H99" i="65"/>
  <c r="P181" i="65"/>
  <c r="P143" i="65"/>
  <c r="I219" i="68"/>
  <c r="I171" i="68"/>
  <c r="M180" i="67"/>
  <c r="B225" i="68"/>
  <c r="M311" i="71"/>
  <c r="N338" i="64"/>
  <c r="C376" i="69"/>
  <c r="C338" i="64"/>
  <c r="C359" i="64" s="1"/>
  <c r="P395" i="66"/>
  <c r="G285" i="70"/>
  <c r="G323" i="70" s="1"/>
  <c r="F323" i="67"/>
  <c r="P206" i="71"/>
  <c r="P201" i="71" s="1"/>
  <c r="I112" i="66"/>
  <c r="P194" i="65"/>
  <c r="J160" i="64"/>
  <c r="N146" i="65"/>
  <c r="I111" i="71"/>
  <c r="F215" i="66"/>
  <c r="F196" i="65"/>
  <c r="B150" i="70"/>
  <c r="I200" i="65"/>
  <c r="C93" i="65"/>
  <c r="C131" i="65" s="1"/>
  <c r="C135" i="65"/>
  <c r="B223" i="68"/>
  <c r="J226" i="68"/>
  <c r="M176" i="65"/>
  <c r="D180" i="65"/>
  <c r="D177" i="67"/>
  <c r="D139" i="67"/>
  <c r="B160" i="68"/>
  <c r="D209" i="68"/>
  <c r="J342" i="70"/>
  <c r="Q112" i="70"/>
  <c r="K231" i="68"/>
  <c r="H203" i="70"/>
  <c r="M139" i="65"/>
  <c r="F208" i="72"/>
  <c r="K194" i="71"/>
  <c r="P164" i="59"/>
  <c r="D164" i="59"/>
  <c r="N349" i="72"/>
  <c r="N369" i="72"/>
  <c r="N367" i="72"/>
  <c r="N351" i="72"/>
  <c r="P146" i="59"/>
  <c r="D146" i="58"/>
  <c r="J349" i="71"/>
  <c r="J351" i="71"/>
  <c r="J367" i="71"/>
  <c r="J369" i="71"/>
  <c r="F372" i="70"/>
  <c r="F391" i="70"/>
  <c r="N125" i="58"/>
  <c r="H378" i="69"/>
  <c r="H397" i="69"/>
  <c r="P109" i="59"/>
  <c r="N106" i="59"/>
  <c r="L471" i="68"/>
  <c r="L495" i="68"/>
  <c r="P517" i="68"/>
  <c r="P493" i="68"/>
  <c r="P469" i="68"/>
  <c r="D464" i="68"/>
  <c r="D488" i="68"/>
  <c r="D456" i="68"/>
  <c r="D480" i="68"/>
  <c r="D503" i="68"/>
  <c r="D504" i="68"/>
  <c r="P82" i="58"/>
  <c r="N66" i="59"/>
  <c r="P63" i="58"/>
  <c r="P364" i="67"/>
  <c r="P363" i="67"/>
  <c r="P383" i="67"/>
  <c r="P385" i="67"/>
  <c r="P366" i="67"/>
  <c r="P382" i="67"/>
  <c r="P401" i="67"/>
  <c r="D63" i="59"/>
  <c r="H376" i="66"/>
  <c r="H372" i="66"/>
  <c r="H391" i="66"/>
  <c r="D387" i="66"/>
  <c r="D406" i="66"/>
  <c r="D368" i="66"/>
  <c r="H44" i="59"/>
  <c r="F371" i="65"/>
  <c r="F408" i="65"/>
  <c r="F390" i="65"/>
  <c r="F370" i="65"/>
  <c r="F389" i="65"/>
  <c r="N28" i="58"/>
  <c r="P25" i="60"/>
  <c r="D25" i="60"/>
  <c r="F439" i="64"/>
  <c r="F438" i="64"/>
  <c r="F418" i="64"/>
  <c r="F460" i="64"/>
  <c r="J7" i="58"/>
  <c r="L4" i="59"/>
  <c r="L404" i="64"/>
  <c r="L425" i="64"/>
  <c r="L424" i="64"/>
  <c r="L427" i="64"/>
  <c r="L406" i="64"/>
  <c r="L403" i="64"/>
  <c r="L445" i="64"/>
  <c r="C164" i="59"/>
  <c r="C393" i="65"/>
  <c r="C394" i="65"/>
  <c r="C375" i="65"/>
  <c r="C374" i="65"/>
  <c r="C392" i="65"/>
  <c r="C199" i="72"/>
  <c r="C181" i="72"/>
  <c r="F216" i="72"/>
  <c r="F180" i="72"/>
  <c r="F198" i="72"/>
  <c r="M178" i="72"/>
  <c r="M177" i="72"/>
  <c r="M195" i="72"/>
  <c r="M176" i="72"/>
  <c r="M196" i="72"/>
  <c r="E172" i="42"/>
  <c r="E42" i="72"/>
  <c r="H171" i="42"/>
  <c r="H41" i="72"/>
  <c r="H69" i="72" s="1"/>
  <c r="J167" i="42"/>
  <c r="J39" i="72"/>
  <c r="J67" i="72" s="1"/>
  <c r="E165" i="42"/>
  <c r="E37" i="72"/>
  <c r="H164" i="49"/>
  <c r="H179" i="72"/>
  <c r="H169" i="72"/>
  <c r="H187" i="72"/>
  <c r="H170" i="72"/>
  <c r="D164" i="48"/>
  <c r="Q178" i="71"/>
  <c r="Q195" i="71"/>
  <c r="Q177" i="71"/>
  <c r="Q196" i="71"/>
  <c r="D175" i="71"/>
  <c r="D193" i="71"/>
  <c r="P144" i="48"/>
  <c r="D144" i="48"/>
  <c r="D187" i="71"/>
  <c r="D179" i="71"/>
  <c r="D169" i="71"/>
  <c r="D170" i="71"/>
  <c r="H199" i="70"/>
  <c r="H180" i="70"/>
  <c r="Q129" i="42"/>
  <c r="Q37" i="70"/>
  <c r="P128" i="49"/>
  <c r="D125" i="49"/>
  <c r="D7" i="70"/>
  <c r="G122" i="42"/>
  <c r="G45" i="69"/>
  <c r="J204" i="69"/>
  <c r="J185" i="69"/>
  <c r="J223" i="69"/>
  <c r="M117" i="42"/>
  <c r="M42" i="69"/>
  <c r="M70" i="69" s="1"/>
  <c r="P116" i="42"/>
  <c r="P41" i="69"/>
  <c r="P69" i="69" s="1"/>
  <c r="D116" i="42"/>
  <c r="D41" i="69"/>
  <c r="D69" i="69" s="1"/>
  <c r="J112" i="42"/>
  <c r="J39" i="69"/>
  <c r="M110" i="42"/>
  <c r="M37" i="69"/>
  <c r="L106" i="48"/>
  <c r="L7" i="69"/>
  <c r="O103" i="42"/>
  <c r="O54" i="68"/>
  <c r="O88" i="68" s="1"/>
  <c r="G103" i="42"/>
  <c r="G54" i="68"/>
  <c r="J102" i="42"/>
  <c r="J53" i="68"/>
  <c r="J87" i="68" s="1"/>
  <c r="G36" i="68"/>
  <c r="F276" i="68"/>
  <c r="F252" i="68"/>
  <c r="I275" i="68"/>
  <c r="I251" i="68"/>
  <c r="P89" i="42"/>
  <c r="P46" i="68"/>
  <c r="P80" i="68" s="1"/>
  <c r="D240" i="68"/>
  <c r="D241" i="68"/>
  <c r="D239" i="68"/>
  <c r="D264" i="68"/>
  <c r="K238" i="68"/>
  <c r="K262" i="68"/>
  <c r="C238" i="68"/>
  <c r="C262" i="68"/>
  <c r="N82" i="49"/>
  <c r="P204" i="67"/>
  <c r="P223" i="67"/>
  <c r="I198" i="67"/>
  <c r="I197" i="67"/>
  <c r="I216" i="67"/>
  <c r="F63" i="49"/>
  <c r="L223" i="66"/>
  <c r="L204" i="66"/>
  <c r="O201" i="66"/>
  <c r="O202" i="66"/>
  <c r="O200" i="66"/>
  <c r="C202" i="66"/>
  <c r="C201" i="66"/>
  <c r="F193" i="66"/>
  <c r="F194" i="66"/>
  <c r="F203" i="66"/>
  <c r="Q198" i="65"/>
  <c r="Q216" i="65"/>
  <c r="Q197" i="65"/>
  <c r="N192" i="65"/>
  <c r="F25" i="50"/>
  <c r="F193" i="65"/>
  <c r="F203" i="65"/>
  <c r="H228" i="64"/>
  <c r="H249" i="64"/>
  <c r="O218" i="64"/>
  <c r="O239" i="64"/>
  <c r="I7" i="48"/>
  <c r="E7" i="48"/>
  <c r="J44" i="48"/>
  <c r="N170" i="71"/>
  <c r="D449" i="64"/>
  <c r="K188" i="72"/>
  <c r="O93" i="72"/>
  <c r="O129" i="72" s="1"/>
  <c r="O367" i="67"/>
  <c r="M213" i="66"/>
  <c r="P194" i="70"/>
  <c r="C150" i="65"/>
  <c r="E176" i="42"/>
  <c r="E44" i="72"/>
  <c r="E72" i="72" s="1"/>
  <c r="M167" i="42"/>
  <c r="M39" i="72"/>
  <c r="I168" i="42"/>
  <c r="I40" i="72"/>
  <c r="I68" i="72" s="1"/>
  <c r="G163" i="42"/>
  <c r="F159" i="42"/>
  <c r="F45" i="71"/>
  <c r="F73" i="71" s="1"/>
  <c r="C153" i="42"/>
  <c r="C41" i="71"/>
  <c r="P147" i="42"/>
  <c r="P37" i="71"/>
  <c r="N141" i="42"/>
  <c r="N45" i="70"/>
  <c r="K135" i="42"/>
  <c r="K41" i="70"/>
  <c r="K69" i="70" s="1"/>
  <c r="J132" i="42"/>
  <c r="J40" i="70"/>
  <c r="G126" i="42"/>
  <c r="G35" i="70"/>
  <c r="G63" i="70" s="1"/>
  <c r="E121" i="42"/>
  <c r="E44" i="69"/>
  <c r="C116" i="42"/>
  <c r="C41" i="69"/>
  <c r="C69" i="69" s="1"/>
  <c r="L101" i="42"/>
  <c r="L52" i="68"/>
  <c r="L86" i="68" s="1"/>
  <c r="K97" i="42"/>
  <c r="K50" i="68"/>
  <c r="N35" i="72"/>
  <c r="N63" i="72" s="1"/>
  <c r="M159" i="42"/>
  <c r="M45" i="71"/>
  <c r="J153" i="42"/>
  <c r="J41" i="71"/>
  <c r="J69" i="71" s="1"/>
  <c r="H149" i="42"/>
  <c r="H39" i="71"/>
  <c r="G147" i="42"/>
  <c r="G37" i="71"/>
  <c r="D140" i="42"/>
  <c r="D44" i="70"/>
  <c r="C136" i="42"/>
  <c r="C42" i="70"/>
  <c r="C70" i="70" s="1"/>
  <c r="P131" i="42"/>
  <c r="P39" i="70"/>
  <c r="O129" i="42"/>
  <c r="O37" i="70"/>
  <c r="L121" i="42"/>
  <c r="L44" i="69"/>
  <c r="J116" i="42"/>
  <c r="J41" i="69"/>
  <c r="J69" i="69" s="1"/>
  <c r="F107" i="42"/>
  <c r="F35" i="69"/>
  <c r="D102" i="42"/>
  <c r="D53" i="68"/>
  <c r="Q96" i="42"/>
  <c r="Q49" i="68"/>
  <c r="O92" i="42"/>
  <c r="O47" i="68"/>
  <c r="O81" i="68" s="1"/>
  <c r="M88" i="42"/>
  <c r="M45" i="68"/>
  <c r="L86" i="42"/>
  <c r="L43" i="68"/>
  <c r="L77" i="68" s="1"/>
  <c r="F78" i="42"/>
  <c r="F44" i="67"/>
  <c r="P35" i="67"/>
  <c r="P63" i="67" s="1"/>
  <c r="E167" i="42"/>
  <c r="E39" i="72"/>
  <c r="C159" i="42"/>
  <c r="C45" i="71"/>
  <c r="C73" i="71" s="1"/>
  <c r="O150" i="42"/>
  <c r="O40" i="71"/>
  <c r="I136" i="42"/>
  <c r="I42" i="70"/>
  <c r="G132" i="42"/>
  <c r="G40" i="70"/>
  <c r="G68" i="70" s="1"/>
  <c r="F59" i="42"/>
  <c r="F44" i="66"/>
  <c r="D54" i="42"/>
  <c r="D41" i="66"/>
  <c r="D69" i="66" s="1"/>
  <c r="C51" i="42"/>
  <c r="C40" i="66"/>
  <c r="P41" i="42"/>
  <c r="P45" i="65"/>
  <c r="P73" i="65" s="1"/>
  <c r="N36" i="42"/>
  <c r="N42" i="65"/>
  <c r="L32" i="42"/>
  <c r="L40" i="65"/>
  <c r="L68" i="65" s="1"/>
  <c r="J29" i="42"/>
  <c r="J37" i="65"/>
  <c r="G21" i="42"/>
  <c r="G50" i="64"/>
  <c r="G82" i="64" s="1"/>
  <c r="E16" i="42"/>
  <c r="E47" i="64"/>
  <c r="C12" i="42"/>
  <c r="C45" i="64"/>
  <c r="C77" i="64" s="1"/>
  <c r="Q10" i="42"/>
  <c r="Q43" i="64"/>
  <c r="C8" i="42"/>
  <c r="C41" i="64"/>
  <c r="E5" i="42"/>
  <c r="E39" i="64"/>
  <c r="E71" i="64" s="1"/>
  <c r="D177" i="42"/>
  <c r="D45" i="72"/>
  <c r="D73" i="72" s="1"/>
  <c r="L168" i="42"/>
  <c r="L40" i="72"/>
  <c r="E163" i="42"/>
  <c r="E35" i="72"/>
  <c r="E63" i="72" s="1"/>
  <c r="M153" i="42"/>
  <c r="M41" i="71"/>
  <c r="K149" i="42"/>
  <c r="K39" i="71"/>
  <c r="K67" i="71" s="1"/>
  <c r="O89" i="42"/>
  <c r="O46" i="68"/>
  <c r="O80" i="68" s="1"/>
  <c r="K140" i="42"/>
  <c r="K44" i="70"/>
  <c r="K72" i="70" s="1"/>
  <c r="M126" i="42"/>
  <c r="M35" i="70"/>
  <c r="M63" i="70" s="1"/>
  <c r="K121" i="42"/>
  <c r="K44" i="69"/>
  <c r="E116" i="42"/>
  <c r="E41" i="69"/>
  <c r="E69" i="69" s="1"/>
  <c r="N110" i="42"/>
  <c r="N37" i="69"/>
  <c r="L103" i="42"/>
  <c r="L54" i="68"/>
  <c r="L88" i="68" s="1"/>
  <c r="K102" i="42"/>
  <c r="K53" i="68"/>
  <c r="M79" i="42"/>
  <c r="M45" i="67"/>
  <c r="M73" i="67" s="1"/>
  <c r="L78" i="42"/>
  <c r="L44" i="67"/>
  <c r="F73" i="42"/>
  <c r="F41" i="67"/>
  <c r="F69" i="67" s="1"/>
  <c r="E70" i="42"/>
  <c r="E40" i="67"/>
  <c r="M60" i="42"/>
  <c r="M45" i="66"/>
  <c r="M73" i="66" s="1"/>
  <c r="K55" i="42"/>
  <c r="K42" i="66"/>
  <c r="M41" i="42"/>
  <c r="M45" i="65"/>
  <c r="F35" i="42"/>
  <c r="F41" i="65"/>
  <c r="F69" i="65" s="1"/>
  <c r="E32" i="42"/>
  <c r="E40" i="65"/>
  <c r="D31" i="42"/>
  <c r="D39" i="65"/>
  <c r="D67" i="65" s="1"/>
  <c r="N40" i="42"/>
  <c r="N44" i="65"/>
  <c r="M36" i="42"/>
  <c r="M42" i="65"/>
  <c r="M70" i="65" s="1"/>
  <c r="K32" i="42"/>
  <c r="K40" i="65"/>
  <c r="F31" i="42"/>
  <c r="F39" i="65"/>
  <c r="F67" i="65" s="1"/>
  <c r="N21" i="42"/>
  <c r="N50" i="64"/>
  <c r="K15" i="42"/>
  <c r="K46" i="64"/>
  <c r="K78" i="64" s="1"/>
  <c r="F12" i="42"/>
  <c r="F45" i="64"/>
  <c r="J35" i="65"/>
  <c r="J63" i="65" s="1"/>
  <c r="I22" i="42"/>
  <c r="I51" i="64"/>
  <c r="Q15" i="42"/>
  <c r="Q46" i="64"/>
  <c r="Q78" i="64" s="1"/>
  <c r="O11" i="42"/>
  <c r="O44" i="64"/>
  <c r="J10" i="42"/>
  <c r="J43" i="64"/>
  <c r="J75" i="64" s="1"/>
  <c r="C73" i="42"/>
  <c r="C41" i="67"/>
  <c r="M3" i="44"/>
  <c r="M9" i="48"/>
  <c r="N24" i="44"/>
  <c r="N30" i="48"/>
  <c r="G24" i="44"/>
  <c r="G30" i="48"/>
  <c r="N62" i="44"/>
  <c r="N68" i="48"/>
  <c r="L43" i="44"/>
  <c r="L49" i="48"/>
  <c r="C62" i="44"/>
  <c r="C68" i="48"/>
  <c r="P81" i="44"/>
  <c r="P117" i="68"/>
  <c r="P213" i="68" s="1"/>
  <c r="P87" i="48"/>
  <c r="D177" i="65"/>
  <c r="D139" i="65"/>
  <c r="Q193" i="64"/>
  <c r="M181" i="67"/>
  <c r="M143" i="67"/>
  <c r="L134" i="72"/>
  <c r="L188" i="72"/>
  <c r="K190" i="64"/>
  <c r="K160" i="64"/>
  <c r="K383" i="72"/>
  <c r="Q143" i="50"/>
  <c r="H223" i="68"/>
  <c r="H175" i="68"/>
  <c r="K352" i="71"/>
  <c r="K275" i="71"/>
  <c r="K311" i="71" s="1"/>
  <c r="L93" i="66"/>
  <c r="L131" i="66" s="1"/>
  <c r="L175" i="66"/>
  <c r="K184" i="67"/>
  <c r="K146" i="67"/>
  <c r="Q211" i="68"/>
  <c r="I207" i="69"/>
  <c r="D99" i="65"/>
  <c r="D93" i="65" s="1"/>
  <c r="D131" i="65" s="1"/>
  <c r="E66" i="48"/>
  <c r="P132" i="67"/>
  <c r="L215" i="68"/>
  <c r="L167" i="68"/>
  <c r="O316" i="72"/>
  <c r="O370" i="72"/>
  <c r="G381" i="72"/>
  <c r="G363" i="72"/>
  <c r="G377" i="72"/>
  <c r="G359" i="72"/>
  <c r="G360" i="72"/>
  <c r="G378" i="72"/>
  <c r="E375" i="72"/>
  <c r="E357" i="72"/>
  <c r="K164" i="59"/>
  <c r="I162" i="58"/>
  <c r="M375" i="71"/>
  <c r="M357" i="71"/>
  <c r="O146" i="59"/>
  <c r="Q372" i="70"/>
  <c r="Q391" i="70"/>
  <c r="K371" i="70"/>
  <c r="K370" i="70"/>
  <c r="K389" i="70"/>
  <c r="K390" i="70"/>
  <c r="K369" i="70"/>
  <c r="M125" i="59"/>
  <c r="E385" i="70"/>
  <c r="E366" i="70"/>
  <c r="E383" i="70"/>
  <c r="E363" i="70"/>
  <c r="E382" i="70"/>
  <c r="E364" i="70"/>
  <c r="Q363" i="69"/>
  <c r="Q383" i="69"/>
  <c r="Q364" i="69"/>
  <c r="Q385" i="69"/>
  <c r="Q366" i="69"/>
  <c r="Q382" i="69"/>
  <c r="I106" i="59"/>
  <c r="E491" i="68"/>
  <c r="E490" i="68"/>
  <c r="E467" i="68"/>
  <c r="E489" i="68"/>
  <c r="E466" i="68"/>
  <c r="E458" i="68"/>
  <c r="E483" i="68"/>
  <c r="E506" i="68"/>
  <c r="E457" i="68"/>
  <c r="E482" i="68"/>
  <c r="E459" i="68"/>
  <c r="G504" i="68"/>
  <c r="G456" i="68"/>
  <c r="G480" i="68"/>
  <c r="I85" i="58"/>
  <c r="K82" i="58"/>
  <c r="K452" i="68"/>
  <c r="K476" i="68"/>
  <c r="K499" i="68"/>
  <c r="K478" i="68"/>
  <c r="K454" i="68"/>
  <c r="K451" i="68"/>
  <c r="K475" i="68"/>
  <c r="G82" i="60"/>
  <c r="M397" i="67"/>
  <c r="M378" i="67"/>
  <c r="M390" i="67"/>
  <c r="M408" i="67"/>
  <c r="M370" i="67"/>
  <c r="M371" i="67"/>
  <c r="M407" i="67"/>
  <c r="M389" i="67"/>
  <c r="M66" i="58"/>
  <c r="M397" i="66"/>
  <c r="M378" i="66"/>
  <c r="I408" i="66"/>
  <c r="I389" i="66"/>
  <c r="I371" i="66"/>
  <c r="I407" i="66"/>
  <c r="I390" i="66"/>
  <c r="I388" i="66"/>
  <c r="I370" i="66"/>
  <c r="O406" i="66"/>
  <c r="O368" i="66"/>
  <c r="O387" i="66"/>
  <c r="G382" i="66"/>
  <c r="G363" i="66"/>
  <c r="G401" i="66"/>
  <c r="G383" i="66"/>
  <c r="G364" i="66"/>
  <c r="G366" i="66"/>
  <c r="G385" i="66"/>
  <c r="E378" i="65"/>
  <c r="E397" i="65"/>
  <c r="G372" i="65"/>
  <c r="G391" i="65"/>
  <c r="E28" i="59"/>
  <c r="K25" i="60"/>
  <c r="I441" i="64"/>
  <c r="I420" i="64"/>
  <c r="I439" i="64"/>
  <c r="I438" i="64"/>
  <c r="I418" i="64"/>
  <c r="I460" i="64"/>
  <c r="Q413" i="64"/>
  <c r="Q434" i="64"/>
  <c r="Q7" i="59"/>
  <c r="O4" i="59"/>
  <c r="K4" i="58"/>
  <c r="C369" i="72"/>
  <c r="C349" i="72"/>
  <c r="C367" i="72"/>
  <c r="C351" i="72"/>
  <c r="C490" i="68"/>
  <c r="C491" i="68"/>
  <c r="C467" i="68"/>
  <c r="C489" i="68"/>
  <c r="C466" i="68"/>
  <c r="F181" i="72"/>
  <c r="F199" i="72"/>
  <c r="I198" i="72"/>
  <c r="I180" i="72"/>
  <c r="I216" i="72"/>
  <c r="O175" i="72"/>
  <c r="O193" i="72"/>
  <c r="Q171" i="72"/>
  <c r="Q207" i="72"/>
  <c r="Q189" i="72"/>
  <c r="I189" i="72"/>
  <c r="I207" i="72"/>
  <c r="I171" i="72"/>
  <c r="E189" i="72"/>
  <c r="E171" i="72"/>
  <c r="E207" i="72"/>
  <c r="K162" i="49"/>
  <c r="G167" i="72"/>
  <c r="F181" i="71"/>
  <c r="F199" i="71"/>
  <c r="N30" i="71"/>
  <c r="M216" i="71"/>
  <c r="M198" i="71"/>
  <c r="M180" i="71"/>
  <c r="I198" i="71"/>
  <c r="I216" i="71"/>
  <c r="I180" i="71"/>
  <c r="E216" i="71"/>
  <c r="E180" i="71"/>
  <c r="E198" i="71"/>
  <c r="C193" i="71"/>
  <c r="C175" i="71"/>
  <c r="O146" i="49"/>
  <c r="G146" i="49"/>
  <c r="K31" i="70"/>
  <c r="J186" i="70"/>
  <c r="J205" i="70"/>
  <c r="P202" i="70"/>
  <c r="P182" i="70"/>
  <c r="P183" i="70"/>
  <c r="P201" i="70"/>
  <c r="P181" i="70"/>
  <c r="G199" i="70"/>
  <c r="G180" i="70"/>
  <c r="I176" i="70"/>
  <c r="I195" i="70"/>
  <c r="O193" i="70"/>
  <c r="O184" i="70"/>
  <c r="O174" i="70"/>
  <c r="K193" i="70"/>
  <c r="K184" i="70"/>
  <c r="K174" i="70"/>
  <c r="C125" i="49"/>
  <c r="F205" i="69"/>
  <c r="F186" i="69"/>
  <c r="G199" i="69"/>
  <c r="G180" i="69"/>
  <c r="O109" i="49"/>
  <c r="G106" i="49"/>
  <c r="J246" i="68"/>
  <c r="I220" i="68"/>
  <c r="I244" i="68"/>
  <c r="I268" i="68"/>
  <c r="I245" i="68"/>
  <c r="I243" i="68"/>
  <c r="O264" i="68"/>
  <c r="O240" i="68"/>
  <c r="O241" i="68"/>
  <c r="E82" i="49"/>
  <c r="O204" i="67"/>
  <c r="O223" i="67"/>
  <c r="H30" i="67"/>
  <c r="G223" i="67"/>
  <c r="G204" i="67"/>
  <c r="N74" i="42"/>
  <c r="N42" i="67"/>
  <c r="N70" i="67" s="1"/>
  <c r="I199" i="67"/>
  <c r="P216" i="67"/>
  <c r="P197" i="67"/>
  <c r="P215" i="67"/>
  <c r="P198" i="67"/>
  <c r="L70" i="42"/>
  <c r="L40" i="67"/>
  <c r="L68" i="67" s="1"/>
  <c r="D70" i="42"/>
  <c r="D40" i="67"/>
  <c r="D68" i="67" s="1"/>
  <c r="G69" i="42"/>
  <c r="G39" i="67"/>
  <c r="M63" i="49"/>
  <c r="E66" i="49"/>
  <c r="D60" i="42"/>
  <c r="D45" i="66"/>
  <c r="K59" i="42"/>
  <c r="K44" i="66"/>
  <c r="K72" i="66" s="1"/>
  <c r="N55" i="42"/>
  <c r="N42" i="66"/>
  <c r="Q54" i="42"/>
  <c r="Q41" i="66"/>
  <c r="Q69" i="66" s="1"/>
  <c r="E199" i="66"/>
  <c r="D198" i="66"/>
  <c r="D197" i="66"/>
  <c r="D216" i="66"/>
  <c r="D196" i="66"/>
  <c r="J48" i="42"/>
  <c r="J37" i="66"/>
  <c r="Q209" i="66"/>
  <c r="Q191" i="66"/>
  <c r="Q190" i="66"/>
  <c r="G204" i="65"/>
  <c r="G223" i="65"/>
  <c r="I28" i="49"/>
  <c r="P233" i="64"/>
  <c r="P213" i="64"/>
  <c r="P212" i="64"/>
  <c r="B44" i="50"/>
  <c r="B44" i="49"/>
  <c r="B203" i="65"/>
  <c r="B193" i="65"/>
  <c r="C31" i="64"/>
  <c r="B225" i="64"/>
  <c r="B224" i="64"/>
  <c r="L211" i="68"/>
  <c r="P207" i="69"/>
  <c r="E93" i="70"/>
  <c r="E175" i="70"/>
  <c r="Q175" i="70"/>
  <c r="Q93" i="70"/>
  <c r="H367" i="65"/>
  <c r="H329" i="65"/>
  <c r="H374" i="70"/>
  <c r="H375" i="70"/>
  <c r="H393" i="70"/>
  <c r="H392" i="70"/>
  <c r="H373" i="70"/>
  <c r="H394" i="70"/>
  <c r="N368" i="70"/>
  <c r="N387" i="70"/>
  <c r="D128" i="59"/>
  <c r="N372" i="69"/>
  <c r="N391" i="69"/>
  <c r="J85" i="58"/>
  <c r="F390" i="67"/>
  <c r="F389" i="67"/>
  <c r="F371" i="67"/>
  <c r="F370" i="67"/>
  <c r="F388" i="67"/>
  <c r="F408" i="67"/>
  <c r="H63" i="58"/>
  <c r="F420" i="64"/>
  <c r="F441" i="64"/>
  <c r="L419" i="64"/>
  <c r="L440" i="64"/>
  <c r="L461" i="64"/>
  <c r="P4" i="60"/>
  <c r="I165" i="42"/>
  <c r="I37" i="72"/>
  <c r="O205" i="69"/>
  <c r="O186" i="69"/>
  <c r="N112" i="42"/>
  <c r="N39" i="69"/>
  <c r="D106" i="49"/>
  <c r="J233" i="68"/>
  <c r="J257" i="68"/>
  <c r="J234" i="68"/>
  <c r="H28" i="67"/>
  <c r="G202" i="67"/>
  <c r="G201" i="67"/>
  <c r="N26" i="67"/>
  <c r="M198" i="67"/>
  <c r="M216" i="67"/>
  <c r="M197" i="67"/>
  <c r="Q25" i="66"/>
  <c r="P195" i="66"/>
  <c r="P214" i="66"/>
  <c r="J44" i="49"/>
  <c r="P405" i="65"/>
  <c r="L25" i="48"/>
  <c r="F180" i="65"/>
  <c r="K173" i="67"/>
  <c r="L219" i="68"/>
  <c r="L171" i="68"/>
  <c r="N231" i="68"/>
  <c r="M405" i="67"/>
  <c r="D173" i="67"/>
  <c r="Q85" i="48"/>
  <c r="M143" i="50"/>
  <c r="O323" i="69"/>
  <c r="E361" i="72"/>
  <c r="E304" i="67"/>
  <c r="E323" i="67" s="1"/>
  <c r="E386" i="67"/>
  <c r="E329" i="67"/>
  <c r="G194" i="67"/>
  <c r="C173" i="66"/>
  <c r="G185" i="67"/>
  <c r="I190" i="64"/>
  <c r="D173" i="66"/>
  <c r="F183" i="66"/>
  <c r="M85" i="48"/>
  <c r="F4" i="48"/>
  <c r="H208" i="68"/>
  <c r="I222" i="67"/>
  <c r="P200" i="70"/>
  <c r="J360" i="72"/>
  <c r="J378" i="72"/>
  <c r="J359" i="72"/>
  <c r="J377" i="72"/>
  <c r="H357" i="72"/>
  <c r="H375" i="72"/>
  <c r="F164" i="59"/>
  <c r="D162" i="58"/>
  <c r="P349" i="71"/>
  <c r="P369" i="71"/>
  <c r="P351" i="71"/>
  <c r="P367" i="71"/>
  <c r="N375" i="70"/>
  <c r="N394" i="70"/>
  <c r="N393" i="70"/>
  <c r="N374" i="70"/>
  <c r="J128" i="59"/>
  <c r="H106" i="58"/>
  <c r="J471" i="68"/>
  <c r="J495" i="68"/>
  <c r="N469" i="68"/>
  <c r="N493" i="68"/>
  <c r="P487" i="68"/>
  <c r="P462" i="68"/>
  <c r="P463" i="68"/>
  <c r="P486" i="68"/>
  <c r="P461" i="68"/>
  <c r="P510" i="68"/>
  <c r="P85" i="58"/>
  <c r="N82" i="58"/>
  <c r="F82" i="59"/>
  <c r="F476" i="68"/>
  <c r="F475" i="68"/>
  <c r="F452" i="68"/>
  <c r="F451" i="68"/>
  <c r="F454" i="68"/>
  <c r="F499" i="68"/>
  <c r="F478" i="68"/>
  <c r="H370" i="67"/>
  <c r="H390" i="67"/>
  <c r="H371" i="67"/>
  <c r="H389" i="67"/>
  <c r="H388" i="67"/>
  <c r="H369" i="67"/>
  <c r="H408" i="67"/>
  <c r="J63" i="60"/>
  <c r="F63" i="59"/>
  <c r="H393" i="66"/>
  <c r="H375" i="66"/>
  <c r="H374" i="66"/>
  <c r="H394" i="66"/>
  <c r="H392" i="66"/>
  <c r="L47" i="59"/>
  <c r="L397" i="65"/>
  <c r="L378" i="65"/>
  <c r="P394" i="65"/>
  <c r="P393" i="65"/>
  <c r="P375" i="65"/>
  <c r="P374" i="65"/>
  <c r="P392" i="65"/>
  <c r="D389" i="65"/>
  <c r="D371" i="65"/>
  <c r="D390" i="65"/>
  <c r="D370" i="65"/>
  <c r="D388" i="65"/>
  <c r="D408" i="65"/>
  <c r="L28" i="59"/>
  <c r="F25" i="59"/>
  <c r="P441" i="64"/>
  <c r="P420" i="64"/>
  <c r="J450" i="64"/>
  <c r="J408" i="64"/>
  <c r="J429" i="64"/>
  <c r="H7" i="59"/>
  <c r="F4" i="60"/>
  <c r="C372" i="69"/>
  <c r="C391" i="69"/>
  <c r="Q181" i="72"/>
  <c r="Q199" i="72"/>
  <c r="I181" i="72"/>
  <c r="I199" i="72"/>
  <c r="D180" i="72"/>
  <c r="D216" i="72"/>
  <c r="D198" i="72"/>
  <c r="F164" i="49"/>
  <c r="F187" i="72"/>
  <c r="F169" i="72"/>
  <c r="J146" i="48"/>
  <c r="F144" i="49"/>
  <c r="N128" i="48"/>
  <c r="N193" i="70"/>
  <c r="N184" i="70"/>
  <c r="N203" i="70"/>
  <c r="N175" i="70"/>
  <c r="N174" i="70"/>
  <c r="J125" i="48"/>
  <c r="F128" i="48"/>
  <c r="M205" i="69"/>
  <c r="M186" i="69"/>
  <c r="N171" i="69"/>
  <c r="N172" i="69"/>
  <c r="N190" i="69"/>
  <c r="N191" i="69"/>
  <c r="F109" i="48"/>
  <c r="F222" i="69"/>
  <c r="F207" i="69" s="1"/>
  <c r="F174" i="69"/>
  <c r="F193" i="69"/>
  <c r="F203" i="69"/>
  <c r="F184" i="69"/>
  <c r="P82" i="50"/>
  <c r="K205" i="67"/>
  <c r="K197" i="67"/>
  <c r="K198" i="67"/>
  <c r="K216" i="67"/>
  <c r="G197" i="67"/>
  <c r="G216" i="67"/>
  <c r="G198" i="67"/>
  <c r="O25" i="67"/>
  <c r="N195" i="67"/>
  <c r="N214" i="67"/>
  <c r="G197" i="66"/>
  <c r="G198" i="66"/>
  <c r="G196" i="66"/>
  <c r="G216" i="66"/>
  <c r="J195" i="66"/>
  <c r="J214" i="66"/>
  <c r="L44" i="50"/>
  <c r="L193" i="66"/>
  <c r="L222" i="66"/>
  <c r="H191" i="66"/>
  <c r="H209" i="66"/>
  <c r="H190" i="66"/>
  <c r="P25" i="50"/>
  <c r="L25" i="49"/>
  <c r="H25" i="50"/>
  <c r="G222" i="64"/>
  <c r="D238" i="64"/>
  <c r="D217" i="64"/>
  <c r="O4" i="50"/>
  <c r="G213" i="64"/>
  <c r="G233" i="64"/>
  <c r="G212" i="64"/>
  <c r="C233" i="64"/>
  <c r="C213" i="64"/>
  <c r="C212" i="64"/>
  <c r="B175" i="71"/>
  <c r="B193" i="71"/>
  <c r="B169" i="71"/>
  <c r="B187" i="71"/>
  <c r="B179" i="71"/>
  <c r="B180" i="70"/>
  <c r="B199" i="70"/>
  <c r="B174" i="70"/>
  <c r="B203" i="70"/>
  <c r="B184" i="70"/>
  <c r="B193" i="70"/>
  <c r="Q311" i="72"/>
  <c r="E367" i="67"/>
  <c r="E414" i="70"/>
  <c r="E399" i="70" s="1"/>
  <c r="J168" i="64"/>
  <c r="J237" i="64"/>
  <c r="M367" i="67"/>
  <c r="E148" i="64"/>
  <c r="N85" i="48"/>
  <c r="H386" i="67"/>
  <c r="K388" i="70"/>
  <c r="O153" i="64"/>
  <c r="O216" i="64"/>
  <c r="J357" i="72"/>
  <c r="J375" i="72"/>
  <c r="J162" i="59"/>
  <c r="F144" i="58"/>
  <c r="L374" i="69"/>
  <c r="L393" i="69"/>
  <c r="L375" i="69"/>
  <c r="L394" i="69"/>
  <c r="L392" i="69"/>
  <c r="N487" i="68"/>
  <c r="N463" i="68"/>
  <c r="N462" i="68"/>
  <c r="N510" i="68"/>
  <c r="N486" i="68"/>
  <c r="L82" i="60"/>
  <c r="J397" i="67"/>
  <c r="J378" i="67"/>
  <c r="F66" i="59"/>
  <c r="L44" i="60"/>
  <c r="L382" i="66"/>
  <c r="L363" i="66"/>
  <c r="L401" i="66"/>
  <c r="L383" i="66"/>
  <c r="L364" i="66"/>
  <c r="L366" i="66"/>
  <c r="L385" i="66"/>
  <c r="J28" i="59"/>
  <c r="C368" i="66"/>
  <c r="C406" i="66"/>
  <c r="C387" i="66"/>
  <c r="J198" i="72"/>
  <c r="J216" i="72"/>
  <c r="J180" i="72"/>
  <c r="K168" i="42"/>
  <c r="K40" i="72"/>
  <c r="K68" i="72" s="1"/>
  <c r="F167" i="42"/>
  <c r="F39" i="72"/>
  <c r="F67" i="72" s="1"/>
  <c r="P164" i="48"/>
  <c r="G181" i="71"/>
  <c r="G199" i="71"/>
  <c r="H185" i="71"/>
  <c r="H167" i="71"/>
  <c r="I183" i="70"/>
  <c r="I201" i="70"/>
  <c r="I182" i="70"/>
  <c r="I202" i="70"/>
  <c r="J23" i="70"/>
  <c r="M27" i="69"/>
  <c r="L199" i="69"/>
  <c r="L180" i="69"/>
  <c r="H249" i="68"/>
  <c r="H248" i="68"/>
  <c r="H247" i="68"/>
  <c r="F82" i="50"/>
  <c r="O202" i="67"/>
  <c r="O201" i="67"/>
  <c r="Q198" i="67"/>
  <c r="Q216" i="67"/>
  <c r="Q197" i="67"/>
  <c r="N44" i="50"/>
  <c r="F217" i="64"/>
  <c r="F238" i="64"/>
  <c r="B198" i="72"/>
  <c r="B180" i="72"/>
  <c r="B216" i="72"/>
  <c r="L177" i="66"/>
  <c r="L139" i="66"/>
  <c r="N275" i="72"/>
  <c r="N311" i="72" s="1"/>
  <c r="N352" i="72"/>
  <c r="P177" i="66"/>
  <c r="P139" i="66"/>
  <c r="D369" i="65"/>
  <c r="Q367" i="66"/>
  <c r="Q285" i="66"/>
  <c r="Q323" i="66" s="1"/>
  <c r="F352" i="71"/>
  <c r="F275" i="71"/>
  <c r="L505" i="68"/>
  <c r="N150" i="69"/>
  <c r="G207" i="70"/>
  <c r="I198" i="64"/>
  <c r="I156" i="64"/>
  <c r="L207" i="64"/>
  <c r="I93" i="66"/>
  <c r="I175" i="66"/>
  <c r="D455" i="68"/>
  <c r="F172" i="72"/>
  <c r="H105" i="50"/>
  <c r="O194" i="70"/>
  <c r="D148" i="64"/>
  <c r="D105" i="64"/>
  <c r="D147" i="64" s="1"/>
  <c r="L181" i="66"/>
  <c r="L143" i="66"/>
  <c r="E212" i="68"/>
  <c r="J148" i="64"/>
  <c r="J105" i="64"/>
  <c r="E111" i="64"/>
  <c r="O93" i="65"/>
  <c r="O131" i="65" s="1"/>
  <c r="Q173" i="66"/>
  <c r="Q186" i="66"/>
  <c r="F405" i="67"/>
  <c r="D370" i="72"/>
  <c r="D316" i="72"/>
  <c r="M365" i="64"/>
  <c r="M428" i="64"/>
  <c r="G405" i="66"/>
  <c r="E360" i="72"/>
  <c r="E378" i="72"/>
  <c r="E377" i="72"/>
  <c r="E359" i="72"/>
  <c r="I164" i="58"/>
  <c r="K162" i="58"/>
  <c r="Q363" i="71"/>
  <c r="Q381" i="71"/>
  <c r="E146" i="58"/>
  <c r="O367" i="71"/>
  <c r="O351" i="71"/>
  <c r="O369" i="71"/>
  <c r="O349" i="71"/>
  <c r="Q375" i="70"/>
  <c r="Q394" i="70"/>
  <c r="Q393" i="70"/>
  <c r="Q374" i="70"/>
  <c r="Q128" i="59"/>
  <c r="K366" i="70"/>
  <c r="K383" i="70"/>
  <c r="K364" i="70"/>
  <c r="K382" i="70"/>
  <c r="K363" i="70"/>
  <c r="K385" i="70"/>
  <c r="K372" i="69"/>
  <c r="K391" i="69"/>
  <c r="O106" i="58"/>
  <c r="K106" i="59"/>
  <c r="M495" i="68"/>
  <c r="M471" i="68"/>
  <c r="M469" i="68"/>
  <c r="M493" i="68"/>
  <c r="O459" i="68"/>
  <c r="O483" i="68"/>
  <c r="O458" i="68"/>
  <c r="O482" i="68"/>
  <c r="O506" i="68"/>
  <c r="O85" i="59"/>
  <c r="Q82" i="58"/>
  <c r="M454" i="68"/>
  <c r="M478" i="68"/>
  <c r="M451" i="68"/>
  <c r="M452" i="68"/>
  <c r="M499" i="68"/>
  <c r="M476" i="68"/>
  <c r="M475" i="68"/>
  <c r="E82" i="60"/>
  <c r="Q372" i="67"/>
  <c r="Q391" i="67"/>
  <c r="Q406" i="67"/>
  <c r="Q387" i="67"/>
  <c r="Q368" i="67"/>
  <c r="M63" i="58"/>
  <c r="K370" i="66"/>
  <c r="K371" i="66"/>
  <c r="K408" i="66"/>
  <c r="K390" i="66"/>
  <c r="K407" i="66"/>
  <c r="K389" i="66"/>
  <c r="K369" i="66"/>
  <c r="Q44" i="59"/>
  <c r="M44" i="58"/>
  <c r="I383" i="66"/>
  <c r="I385" i="66"/>
  <c r="I364" i="66"/>
  <c r="I366" i="66"/>
  <c r="I363" i="66"/>
  <c r="I382" i="66"/>
  <c r="I401" i="66"/>
  <c r="K397" i="65"/>
  <c r="K378" i="65"/>
  <c r="I25" i="58"/>
  <c r="I363" i="65"/>
  <c r="I385" i="65"/>
  <c r="I383" i="65"/>
  <c r="I401" i="65"/>
  <c r="I382" i="65"/>
  <c r="I366" i="65"/>
  <c r="I364" i="65"/>
  <c r="E461" i="64"/>
  <c r="E419" i="64"/>
  <c r="E440" i="64"/>
  <c r="Q450" i="64"/>
  <c r="Q429" i="64"/>
  <c r="Q408" i="64"/>
  <c r="K7" i="58"/>
  <c r="Q4" i="58"/>
  <c r="E4" i="58"/>
  <c r="P181" i="72"/>
  <c r="P199" i="72"/>
  <c r="J178" i="72"/>
  <c r="J196" i="72"/>
  <c r="J195" i="72"/>
  <c r="J177" i="72"/>
  <c r="P173" i="72"/>
  <c r="P172" i="72"/>
  <c r="P174" i="72"/>
  <c r="P192" i="72"/>
  <c r="P191" i="72"/>
  <c r="P209" i="72"/>
  <c r="H209" i="72"/>
  <c r="H173" i="72"/>
  <c r="H208" i="72"/>
  <c r="H192" i="72"/>
  <c r="H174" i="72"/>
  <c r="H172" i="72"/>
  <c r="H191" i="72"/>
  <c r="Q164" i="49"/>
  <c r="M162" i="49"/>
  <c r="E164" i="49"/>
  <c r="E185" i="72"/>
  <c r="E167" i="72"/>
  <c r="D181" i="71"/>
  <c r="D199" i="71"/>
  <c r="G216" i="71"/>
  <c r="G180" i="71"/>
  <c r="G198" i="71"/>
  <c r="P173" i="71"/>
  <c r="P209" i="71"/>
  <c r="P174" i="71"/>
  <c r="P192" i="71"/>
  <c r="P172" i="71"/>
  <c r="P208" i="71"/>
  <c r="P191" i="71"/>
  <c r="L173" i="71"/>
  <c r="L174" i="71"/>
  <c r="L209" i="71"/>
  <c r="L191" i="71"/>
  <c r="L172" i="71"/>
  <c r="L208" i="71"/>
  <c r="L192" i="71"/>
  <c r="E26" i="71"/>
  <c r="D174" i="71"/>
  <c r="D173" i="71"/>
  <c r="D209" i="71"/>
  <c r="D191" i="71"/>
  <c r="D172" i="71"/>
  <c r="D208" i="71"/>
  <c r="D192" i="71"/>
  <c r="O189" i="71"/>
  <c r="O207" i="71"/>
  <c r="O171" i="71"/>
  <c r="G189" i="71"/>
  <c r="G207" i="71"/>
  <c r="G171" i="71"/>
  <c r="Q144" i="49"/>
  <c r="I144" i="48"/>
  <c r="E146" i="48"/>
  <c r="E187" i="71"/>
  <c r="E169" i="71"/>
  <c r="M125" i="48"/>
  <c r="M128" i="48"/>
  <c r="Q180" i="69"/>
  <c r="Q199" i="69"/>
  <c r="M193" i="69"/>
  <c r="M174" i="69"/>
  <c r="I106" i="49"/>
  <c r="I193" i="69"/>
  <c r="I174" i="69"/>
  <c r="Q37" i="68"/>
  <c r="P253" i="68"/>
  <c r="G252" i="68"/>
  <c r="G276" i="68"/>
  <c r="J251" i="68"/>
  <c r="L96" i="42"/>
  <c r="L49" i="68"/>
  <c r="L83" i="68" s="1"/>
  <c r="P238" i="68"/>
  <c r="P262" i="68"/>
  <c r="D88" i="42"/>
  <c r="D45" i="68"/>
  <c r="D79" i="68" s="1"/>
  <c r="O82" i="49"/>
  <c r="K85" i="48"/>
  <c r="Q78" i="42"/>
  <c r="Q44" i="67"/>
  <c r="Q72" i="67" s="1"/>
  <c r="E78" i="42"/>
  <c r="E44" i="67"/>
  <c r="O73" i="42"/>
  <c r="O41" i="67"/>
  <c r="O69" i="67" s="1"/>
  <c r="K73" i="42"/>
  <c r="K41" i="67"/>
  <c r="K69" i="67" s="1"/>
  <c r="O63" i="49"/>
  <c r="G222" i="67"/>
  <c r="G193" i="67"/>
  <c r="C209" i="67"/>
  <c r="C190" i="67"/>
  <c r="C191" i="67"/>
  <c r="J60" i="42"/>
  <c r="J45" i="66"/>
  <c r="J73" i="66" s="1"/>
  <c r="H55" i="42"/>
  <c r="H42" i="66"/>
  <c r="H70" i="66" s="1"/>
  <c r="M195" i="66"/>
  <c r="M214" i="66"/>
  <c r="M23" i="66"/>
  <c r="O44" i="49"/>
  <c r="G47" i="49"/>
  <c r="C44" i="50"/>
  <c r="F205" i="65"/>
  <c r="M223" i="65"/>
  <c r="M204" i="65"/>
  <c r="E28" i="65"/>
  <c r="D201" i="65"/>
  <c r="D202" i="65"/>
  <c r="D200" i="65"/>
  <c r="K35" i="42"/>
  <c r="K41" i="65"/>
  <c r="K69" i="65" s="1"/>
  <c r="H29" i="42"/>
  <c r="H37" i="65"/>
  <c r="O25" i="50"/>
  <c r="G25" i="49"/>
  <c r="F229" i="64"/>
  <c r="J34" i="64"/>
  <c r="I228" i="64"/>
  <c r="I249" i="64"/>
  <c r="L227" i="64"/>
  <c r="L248" i="64"/>
  <c r="D227" i="64"/>
  <c r="D248" i="64"/>
  <c r="L31" i="64"/>
  <c r="K225" i="64"/>
  <c r="K224" i="64"/>
  <c r="C225" i="64"/>
  <c r="D31" i="64"/>
  <c r="C224" i="64"/>
  <c r="P11" i="42"/>
  <c r="P44" i="64"/>
  <c r="P76" i="64" s="1"/>
  <c r="H11" i="42"/>
  <c r="H44" i="64"/>
  <c r="H76" i="64" s="1"/>
  <c r="K10" i="42"/>
  <c r="K43" i="64"/>
  <c r="K75" i="64" s="1"/>
  <c r="C10" i="42"/>
  <c r="C43" i="64"/>
  <c r="C75" i="64" s="1"/>
  <c r="B195" i="66"/>
  <c r="B214" i="66"/>
  <c r="B4" i="49"/>
  <c r="B215" i="64"/>
  <c r="B226" i="64"/>
  <c r="I99" i="67"/>
  <c r="I177" i="67"/>
  <c r="I226" i="68"/>
  <c r="N392" i="70"/>
  <c r="I184" i="66"/>
  <c r="I146" i="66"/>
  <c r="K211" i="68"/>
  <c r="I285" i="69"/>
  <c r="G134" i="72"/>
  <c r="G188" i="72"/>
  <c r="N176" i="67"/>
  <c r="M370" i="71"/>
  <c r="F386" i="67"/>
  <c r="G179" i="65"/>
  <c r="K184" i="65"/>
  <c r="K146" i="65"/>
  <c r="O178" i="67"/>
  <c r="F194" i="69"/>
  <c r="C194" i="69"/>
  <c r="C137" i="69"/>
  <c r="P363" i="72"/>
  <c r="P381" i="72"/>
  <c r="L363" i="71"/>
  <c r="L381" i="71"/>
  <c r="H377" i="71"/>
  <c r="H360" i="71"/>
  <c r="H376" i="71"/>
  <c r="H359" i="71"/>
  <c r="H378" i="71"/>
  <c r="F372" i="69"/>
  <c r="F391" i="69"/>
  <c r="P480" i="68"/>
  <c r="P456" i="68"/>
  <c r="P503" i="68"/>
  <c r="P504" i="68"/>
  <c r="J375" i="67"/>
  <c r="J394" i="67"/>
  <c r="J374" i="67"/>
  <c r="J393" i="67"/>
  <c r="N371" i="67"/>
  <c r="N390" i="67"/>
  <c r="N389" i="67"/>
  <c r="N370" i="67"/>
  <c r="N388" i="67"/>
  <c r="N408" i="67"/>
  <c r="D363" i="67"/>
  <c r="D383" i="67"/>
  <c r="D385" i="67"/>
  <c r="D382" i="67"/>
  <c r="D401" i="67"/>
  <c r="D366" i="67"/>
  <c r="D364" i="67"/>
  <c r="F47" i="59"/>
  <c r="H44" i="58"/>
  <c r="F397" i="65"/>
  <c r="F378" i="65"/>
  <c r="F394" i="65"/>
  <c r="F374" i="65"/>
  <c r="F375" i="65"/>
  <c r="F393" i="65"/>
  <c r="D25" i="59"/>
  <c r="H416" i="64"/>
  <c r="H437" i="64"/>
  <c r="H415" i="64"/>
  <c r="H414" i="64"/>
  <c r="H436" i="64"/>
  <c r="D4" i="59"/>
  <c r="Q165" i="42"/>
  <c r="Q37" i="72"/>
  <c r="H162" i="49"/>
  <c r="D162" i="48"/>
  <c r="O30" i="71"/>
  <c r="N216" i="71"/>
  <c r="N180" i="71"/>
  <c r="N198" i="71"/>
  <c r="P146" i="48"/>
  <c r="D144" i="49"/>
  <c r="G198" i="70"/>
  <c r="G179" i="70"/>
  <c r="G178" i="70"/>
  <c r="G197" i="70"/>
  <c r="G177" i="70"/>
  <c r="G196" i="70"/>
  <c r="G113" i="42"/>
  <c r="G40" i="69"/>
  <c r="F245" i="68"/>
  <c r="F244" i="68"/>
  <c r="F268" i="68"/>
  <c r="J86" i="42"/>
  <c r="J43" i="68"/>
  <c r="N250" i="68"/>
  <c r="N236" i="68"/>
  <c r="F192" i="67"/>
  <c r="E197" i="66"/>
  <c r="E198" i="66"/>
  <c r="E216" i="66"/>
  <c r="F44" i="49"/>
  <c r="P214" i="65"/>
  <c r="P195" i="65"/>
  <c r="N25" i="50"/>
  <c r="F25" i="49"/>
  <c r="E7" i="49"/>
  <c r="H428" i="64"/>
  <c r="O3" i="19"/>
  <c r="Q176" i="39"/>
  <c r="E167" i="39"/>
  <c r="G163" i="39"/>
  <c r="M112" i="39"/>
  <c r="M79" i="39"/>
  <c r="D69" i="39"/>
  <c r="O45" i="39"/>
  <c r="M12" i="39"/>
  <c r="Q165" i="39"/>
  <c r="N103" i="39"/>
  <c r="E168" i="39"/>
  <c r="M78" i="39"/>
  <c r="D60" i="39"/>
  <c r="F35" i="39"/>
  <c r="L70" i="39"/>
  <c r="H55" i="39"/>
  <c r="E5" i="39"/>
  <c r="I122" i="39"/>
  <c r="D15" i="39"/>
  <c r="N21" i="39"/>
  <c r="F20" i="39"/>
  <c r="M147" i="39"/>
  <c r="P154" i="39"/>
  <c r="L147" i="39"/>
  <c r="F177" i="39"/>
  <c r="N154" i="39"/>
  <c r="E176" i="39"/>
  <c r="M140" i="39"/>
  <c r="E121" i="39"/>
  <c r="E116" i="39"/>
  <c r="I8" i="39"/>
  <c r="G135" i="39"/>
  <c r="F73" i="39"/>
  <c r="L103" i="39"/>
  <c r="D88" i="39"/>
  <c r="F116" i="39"/>
  <c r="J171" i="39"/>
  <c r="N135" i="39"/>
  <c r="P41" i="39"/>
  <c r="D163" i="39"/>
  <c r="H135" i="39"/>
  <c r="H121" i="39"/>
  <c r="N74" i="39"/>
  <c r="I117" i="39"/>
  <c r="G59" i="39"/>
  <c r="N177" i="42"/>
  <c r="N45" i="72"/>
  <c r="M176" i="42"/>
  <c r="M44" i="72"/>
  <c r="M72" i="72" s="1"/>
  <c r="K171" i="42"/>
  <c r="K41" i="72"/>
  <c r="F168" i="42"/>
  <c r="F40" i="72"/>
  <c r="F68" i="72" s="1"/>
  <c r="Q168" i="42"/>
  <c r="Q40" i="72"/>
  <c r="Q68" i="72" s="1"/>
  <c r="P167" i="42"/>
  <c r="P39" i="72"/>
  <c r="P67" i="72" s="1"/>
  <c r="O165" i="42"/>
  <c r="O37" i="72"/>
  <c r="N159" i="42"/>
  <c r="N45" i="71"/>
  <c r="N73" i="71" s="1"/>
  <c r="M158" i="42"/>
  <c r="M44" i="71"/>
  <c r="K153" i="42"/>
  <c r="K41" i="71"/>
  <c r="K69" i="71" s="1"/>
  <c r="I149" i="42"/>
  <c r="I39" i="71"/>
  <c r="G35" i="71"/>
  <c r="G63" i="71" s="1"/>
  <c r="F141" i="42"/>
  <c r="F45" i="70"/>
  <c r="D136" i="42"/>
  <c r="D42" i="70"/>
  <c r="D70" i="70" s="1"/>
  <c r="Q131" i="42"/>
  <c r="Q39" i="70"/>
  <c r="Q67" i="70" s="1"/>
  <c r="O126" i="42"/>
  <c r="O35" i="70"/>
  <c r="O63" i="70" s="1"/>
  <c r="N122" i="42"/>
  <c r="N45" i="69"/>
  <c r="N73" i="69" s="1"/>
  <c r="L117" i="42"/>
  <c r="L42" i="69"/>
  <c r="L70" i="69" s="1"/>
  <c r="K116" i="42"/>
  <c r="K41" i="69"/>
  <c r="K69" i="69" s="1"/>
  <c r="I112" i="42"/>
  <c r="I39" i="69"/>
  <c r="G107" i="42"/>
  <c r="G35" i="69"/>
  <c r="E102" i="42"/>
  <c r="E53" i="68"/>
  <c r="E87" i="68" s="1"/>
  <c r="D101" i="42"/>
  <c r="D52" i="68"/>
  <c r="Q93" i="42"/>
  <c r="Q48" i="68"/>
  <c r="Q82" i="68" s="1"/>
  <c r="C176" i="42"/>
  <c r="C44" i="72"/>
  <c r="C72" i="72" s="1"/>
  <c r="F163" i="39"/>
  <c r="E159" i="42"/>
  <c r="E45" i="71"/>
  <c r="E73" i="71" s="1"/>
  <c r="C154" i="42"/>
  <c r="C42" i="71"/>
  <c r="C70" i="71" s="1"/>
  <c r="Q150" i="42"/>
  <c r="Q40" i="71"/>
  <c r="Q68" i="71" s="1"/>
  <c r="N145" i="42"/>
  <c r="N35" i="71"/>
  <c r="N63" i="71" s="1"/>
  <c r="M141" i="42"/>
  <c r="M45" i="70"/>
  <c r="M73" i="70" s="1"/>
  <c r="K136" i="42"/>
  <c r="K42" i="70"/>
  <c r="K70" i="70" s="1"/>
  <c r="J135" i="42"/>
  <c r="J41" i="70"/>
  <c r="J69" i="70" s="1"/>
  <c r="H131" i="42"/>
  <c r="H39" i="70"/>
  <c r="H67" i="70" s="1"/>
  <c r="F126" i="42"/>
  <c r="F35" i="70"/>
  <c r="F63" i="70" s="1"/>
  <c r="E122" i="42"/>
  <c r="E45" i="69"/>
  <c r="E73" i="69" s="1"/>
  <c r="C117" i="42"/>
  <c r="C42" i="69"/>
  <c r="C70" i="69" s="1"/>
  <c r="P112" i="42"/>
  <c r="P39" i="69"/>
  <c r="O110" i="42"/>
  <c r="O37" i="69"/>
  <c r="L102" i="42"/>
  <c r="L53" i="68"/>
  <c r="K101" i="42"/>
  <c r="K52" i="68"/>
  <c r="I96" i="42"/>
  <c r="I49" i="68"/>
  <c r="I83" i="68" s="1"/>
  <c r="G92" i="42"/>
  <c r="G47" i="68"/>
  <c r="F89" i="42"/>
  <c r="F46" i="68"/>
  <c r="F80" i="68" s="1"/>
  <c r="D86" i="42"/>
  <c r="D43" i="68"/>
  <c r="O79" i="42"/>
  <c r="O45" i="67"/>
  <c r="O73" i="67" s="1"/>
  <c r="M74" i="42"/>
  <c r="M42" i="67"/>
  <c r="M70" i="67" s="1"/>
  <c r="L73" i="42"/>
  <c r="L41" i="67"/>
  <c r="L69" i="67" s="1"/>
  <c r="J69" i="42"/>
  <c r="J39" i="67"/>
  <c r="I67" i="42"/>
  <c r="I37" i="67"/>
  <c r="I65" i="67" s="1"/>
  <c r="C149" i="42"/>
  <c r="C39" i="71"/>
  <c r="C67" i="71" s="1"/>
  <c r="L165" i="42"/>
  <c r="L37" i="72"/>
  <c r="K159" i="42"/>
  <c r="K45" i="71"/>
  <c r="K73" i="71" s="1"/>
  <c r="I154" i="42"/>
  <c r="I42" i="71"/>
  <c r="H153" i="42"/>
  <c r="H41" i="71"/>
  <c r="H69" i="71" s="1"/>
  <c r="F149" i="42"/>
  <c r="F39" i="71"/>
  <c r="D145" i="42"/>
  <c r="D35" i="71"/>
  <c r="D63" i="71" s="1"/>
  <c r="Q136" i="42"/>
  <c r="Q42" i="70"/>
  <c r="Q70" i="70" s="1"/>
  <c r="O132" i="42"/>
  <c r="O40" i="70"/>
  <c r="O68" i="70" s="1"/>
  <c r="C122" i="42"/>
  <c r="C45" i="69"/>
  <c r="M55" i="42"/>
  <c r="M42" i="66"/>
  <c r="M70" i="66" s="1"/>
  <c r="K51" i="42"/>
  <c r="K40" i="66"/>
  <c r="J50" i="42"/>
  <c r="J39" i="66"/>
  <c r="J67" i="66" s="1"/>
  <c r="I45" i="39"/>
  <c r="H41" i="42"/>
  <c r="H45" i="65"/>
  <c r="H73" i="65" s="1"/>
  <c r="F36" i="42"/>
  <c r="F42" i="65"/>
  <c r="F70" i="65" s="1"/>
  <c r="E35" i="42"/>
  <c r="E41" i="65"/>
  <c r="E69" i="65" s="1"/>
  <c r="C31" i="42"/>
  <c r="C39" i="65"/>
  <c r="C67" i="65" s="1"/>
  <c r="P22" i="42"/>
  <c r="P51" i="64"/>
  <c r="P83" i="64" s="1"/>
  <c r="N20" i="42"/>
  <c r="N49" i="64"/>
  <c r="L15" i="42"/>
  <c r="L46" i="64"/>
  <c r="L78" i="64" s="1"/>
  <c r="K12" i="42"/>
  <c r="K45" i="64"/>
  <c r="I10" i="42"/>
  <c r="I43" i="64"/>
  <c r="I75" i="64" s="1"/>
  <c r="H8" i="42"/>
  <c r="H41" i="64"/>
  <c r="C86" i="42"/>
  <c r="C43" i="68"/>
  <c r="C88" i="42"/>
  <c r="C45" i="68"/>
  <c r="C79" i="68" s="1"/>
  <c r="C55" i="42"/>
  <c r="C42" i="66"/>
  <c r="C70" i="66" s="1"/>
  <c r="C20" i="42"/>
  <c r="C49" i="64"/>
  <c r="C81" i="64" s="1"/>
  <c r="K176" i="42"/>
  <c r="K44" i="72"/>
  <c r="K72" i="72" s="1"/>
  <c r="F172" i="42"/>
  <c r="F42" i="72"/>
  <c r="F70" i="72" s="1"/>
  <c r="D168" i="42"/>
  <c r="D40" i="72"/>
  <c r="D68" i="72" s="1"/>
  <c r="N165" i="42"/>
  <c r="N37" i="72"/>
  <c r="N65" i="72" s="1"/>
  <c r="K158" i="42"/>
  <c r="K44" i="71"/>
  <c r="F154" i="42"/>
  <c r="F42" i="71"/>
  <c r="F70" i="71" s="1"/>
  <c r="E153" i="42"/>
  <c r="E41" i="71"/>
  <c r="N147" i="42"/>
  <c r="N37" i="71"/>
  <c r="H92" i="42"/>
  <c r="H47" i="68"/>
  <c r="G89" i="42"/>
  <c r="G46" i="68"/>
  <c r="G80" i="68" s="1"/>
  <c r="E145" i="42"/>
  <c r="E35" i="71"/>
  <c r="E63" i="71" s="1"/>
  <c r="N136" i="42"/>
  <c r="N42" i="70"/>
  <c r="N70" i="70" s="1"/>
  <c r="M135" i="42"/>
  <c r="M41" i="70"/>
  <c r="M69" i="70" s="1"/>
  <c r="K131" i="42"/>
  <c r="K39" i="70"/>
  <c r="K67" i="70" s="1"/>
  <c r="E126" i="42"/>
  <c r="E35" i="70"/>
  <c r="E63" i="70" s="1"/>
  <c r="N117" i="42"/>
  <c r="N42" i="69"/>
  <c r="N70" i="69" s="1"/>
  <c r="L113" i="42"/>
  <c r="L40" i="69"/>
  <c r="L68" i="69" s="1"/>
  <c r="K112" i="42"/>
  <c r="K39" i="69"/>
  <c r="K67" i="69" s="1"/>
  <c r="E107" i="42"/>
  <c r="E35" i="69"/>
  <c r="E63" i="69" s="1"/>
  <c r="D103" i="42"/>
  <c r="D54" i="68"/>
  <c r="D88" i="68" s="1"/>
  <c r="N101" i="42"/>
  <c r="N52" i="68"/>
  <c r="N86" i="68" s="1"/>
  <c r="M97" i="42"/>
  <c r="M50" i="68"/>
  <c r="M84" i="68" s="1"/>
  <c r="E79" i="42"/>
  <c r="E45" i="67"/>
  <c r="E73" i="67" s="1"/>
  <c r="D78" i="42"/>
  <c r="D44" i="67"/>
  <c r="D72" i="67" s="1"/>
  <c r="M70" i="42"/>
  <c r="M40" i="67"/>
  <c r="M68" i="67" s="1"/>
  <c r="L69" i="42"/>
  <c r="L39" i="67"/>
  <c r="L67" i="67" s="1"/>
  <c r="E60" i="42"/>
  <c r="E45" i="66"/>
  <c r="E73" i="66" s="1"/>
  <c r="D59" i="42"/>
  <c r="D44" i="66"/>
  <c r="D72" i="66" s="1"/>
  <c r="M51" i="42"/>
  <c r="M40" i="66"/>
  <c r="M68" i="66" s="1"/>
  <c r="L50" i="42"/>
  <c r="L39" i="66"/>
  <c r="L67" i="66" s="1"/>
  <c r="K48" i="42"/>
  <c r="K37" i="66"/>
  <c r="K65" i="66" s="1"/>
  <c r="E41" i="42"/>
  <c r="E45" i="65"/>
  <c r="E73" i="65" s="1"/>
  <c r="N35" i="42"/>
  <c r="N41" i="65"/>
  <c r="N69" i="65" s="1"/>
  <c r="L31" i="42"/>
  <c r="L39" i="65"/>
  <c r="L67" i="65" s="1"/>
  <c r="Q22" i="42"/>
  <c r="Q51" i="64"/>
  <c r="Q83" i="64" s="1"/>
  <c r="D172" i="39"/>
  <c r="N159" i="39"/>
  <c r="H147" i="39"/>
  <c r="O165" i="39"/>
  <c r="G147" i="39"/>
  <c r="K176" i="39"/>
  <c r="L159" i="39"/>
  <c r="D150" i="39"/>
  <c r="Q136" i="39"/>
  <c r="G132" i="39"/>
  <c r="K131" i="39"/>
  <c r="K116" i="39"/>
  <c r="H110" i="39"/>
  <c r="M103" i="39"/>
  <c r="D102" i="39"/>
  <c r="L93" i="39"/>
  <c r="L86" i="39"/>
  <c r="H78" i="39"/>
  <c r="K67" i="39"/>
  <c r="N54" i="39"/>
  <c r="O40" i="39"/>
  <c r="F36" i="39"/>
  <c r="E35" i="39"/>
  <c r="K31" i="39"/>
  <c r="G21" i="39"/>
  <c r="N11" i="39"/>
  <c r="P8" i="39"/>
  <c r="M41" i="39"/>
  <c r="M20" i="39"/>
  <c r="L113" i="39"/>
  <c r="K112" i="39"/>
  <c r="G96" i="39"/>
  <c r="H83" i="39"/>
  <c r="F78" i="39"/>
  <c r="N59" i="39"/>
  <c r="D54" i="39"/>
  <c r="I48" i="39"/>
  <c r="P29" i="39"/>
  <c r="N15" i="39"/>
  <c r="K177" i="39"/>
  <c r="K168" i="39"/>
  <c r="P149" i="39"/>
  <c r="C12" i="39"/>
  <c r="P167" i="39"/>
  <c r="F149" i="39"/>
  <c r="D103" i="39"/>
  <c r="E78" i="39"/>
  <c r="K73" i="39"/>
  <c r="P67" i="39"/>
  <c r="O59" i="39"/>
  <c r="J116" i="39"/>
  <c r="D70" i="39"/>
  <c r="N60" i="39"/>
  <c r="E59" i="39"/>
  <c r="E36" i="39"/>
  <c r="P12" i="39"/>
  <c r="G11" i="39"/>
  <c r="L140" i="39"/>
  <c r="P131" i="39"/>
  <c r="E122" i="39"/>
  <c r="F101" i="39"/>
  <c r="I113" i="39"/>
  <c r="P15" i="39"/>
  <c r="N12" i="39"/>
  <c r="H11" i="39"/>
  <c r="J21" i="39"/>
  <c r="P21" i="39"/>
  <c r="C55" i="39"/>
  <c r="C131" i="39"/>
  <c r="C31" i="39"/>
  <c r="C73" i="39"/>
  <c r="C149" i="39"/>
  <c r="E147" i="39"/>
  <c r="L168" i="39"/>
  <c r="L154" i="39"/>
  <c r="L150" i="39"/>
  <c r="D132" i="39"/>
  <c r="N172" i="39"/>
  <c r="N165" i="39"/>
  <c r="J154" i="39"/>
  <c r="N136" i="39"/>
  <c r="J129" i="39"/>
  <c r="Q163" i="39"/>
  <c r="I153" i="39"/>
  <c r="E140" i="39"/>
  <c r="E131" i="39"/>
  <c r="Q116" i="39"/>
  <c r="I112" i="39"/>
  <c r="E107" i="39"/>
  <c r="E79" i="39"/>
  <c r="Q55" i="39"/>
  <c r="I36" i="39"/>
  <c r="E29" i="39"/>
  <c r="I20" i="39"/>
  <c r="F129" i="39"/>
  <c r="K171" i="39"/>
  <c r="K158" i="39"/>
  <c r="K41" i="39"/>
  <c r="L122" i="39"/>
  <c r="L101" i="39"/>
  <c r="L69" i="39"/>
  <c r="L45" i="39"/>
  <c r="L31" i="39"/>
  <c r="D10" i="39"/>
  <c r="J110" i="39"/>
  <c r="J96" i="39"/>
  <c r="N83" i="39"/>
  <c r="J69" i="39"/>
  <c r="F54" i="39"/>
  <c r="F40" i="39"/>
  <c r="L117" i="39"/>
  <c r="L92" i="39"/>
  <c r="L54" i="39"/>
  <c r="H12" i="39"/>
  <c r="N145" i="39"/>
  <c r="J135" i="39"/>
  <c r="F131" i="39"/>
  <c r="N112" i="39"/>
  <c r="N97" i="39"/>
  <c r="H41" i="39"/>
  <c r="K141" i="39"/>
  <c r="G110" i="39"/>
  <c r="O92" i="39"/>
  <c r="P153" i="39"/>
  <c r="D145" i="39"/>
  <c r="H131" i="39"/>
  <c r="L97" i="39"/>
  <c r="G10" i="39"/>
  <c r="J70" i="39"/>
  <c r="I159" i="39"/>
  <c r="I78" i="39"/>
  <c r="E12" i="39"/>
  <c r="M83" i="39"/>
  <c r="Q10" i="39"/>
  <c r="O163" i="39"/>
  <c r="I110" i="39"/>
  <c r="G177" i="42"/>
  <c r="G45" i="72"/>
  <c r="G73" i="72" s="1"/>
  <c r="J177" i="42"/>
  <c r="J45" i="72"/>
  <c r="J73" i="72" s="1"/>
  <c r="I176" i="42"/>
  <c r="I44" i="72"/>
  <c r="I72" i="72" s="1"/>
  <c r="H172" i="42"/>
  <c r="H42" i="72"/>
  <c r="H70" i="72" s="1"/>
  <c r="G171" i="42"/>
  <c r="G41" i="72"/>
  <c r="G69" i="72" s="1"/>
  <c r="Q167" i="42"/>
  <c r="Q39" i="72"/>
  <c r="Q67" i="72" s="1"/>
  <c r="D176" i="42"/>
  <c r="D44" i="72"/>
  <c r="D72" i="72" s="1"/>
  <c r="N171" i="42"/>
  <c r="N41" i="72"/>
  <c r="N69" i="72" s="1"/>
  <c r="M168" i="42"/>
  <c r="M40" i="72"/>
  <c r="M68" i="72" s="1"/>
  <c r="L167" i="42"/>
  <c r="L39" i="72"/>
  <c r="L67" i="72" s="1"/>
  <c r="K165" i="42"/>
  <c r="K37" i="72"/>
  <c r="K163" i="42"/>
  <c r="K35" i="72"/>
  <c r="K63" i="72" s="1"/>
  <c r="J159" i="42"/>
  <c r="J45" i="71"/>
  <c r="J73" i="71" s="1"/>
  <c r="I158" i="42"/>
  <c r="I44" i="71"/>
  <c r="I72" i="71" s="1"/>
  <c r="H154" i="42"/>
  <c r="H42" i="71"/>
  <c r="H70" i="71" s="1"/>
  <c r="G153" i="42"/>
  <c r="G41" i="71"/>
  <c r="G69" i="71" s="1"/>
  <c r="F150" i="42"/>
  <c r="F40" i="71"/>
  <c r="F68" i="71" s="1"/>
  <c r="E149" i="42"/>
  <c r="E39" i="71"/>
  <c r="E67" i="71" s="1"/>
  <c r="D147" i="42"/>
  <c r="D37" i="71"/>
  <c r="C145" i="42"/>
  <c r="C35" i="71"/>
  <c r="C63" i="71" s="1"/>
  <c r="Q140" i="42"/>
  <c r="Q44" i="70"/>
  <c r="Q72" i="70" s="1"/>
  <c r="P136" i="42"/>
  <c r="P42" i="70"/>
  <c r="P70" i="70" s="1"/>
  <c r="O135" i="42"/>
  <c r="O41" i="70"/>
  <c r="O69" i="70" s="1"/>
  <c r="N132" i="42"/>
  <c r="N40" i="70"/>
  <c r="N68" i="70" s="1"/>
  <c r="M131" i="42"/>
  <c r="M39" i="70"/>
  <c r="M67" i="70" s="1"/>
  <c r="L129" i="42"/>
  <c r="L37" i="70"/>
  <c r="K126" i="42"/>
  <c r="K35" i="70"/>
  <c r="K63" i="70" s="1"/>
  <c r="J122" i="42"/>
  <c r="J45" i="69"/>
  <c r="J73" i="69" s="1"/>
  <c r="I121" i="42"/>
  <c r="I44" i="69"/>
  <c r="H117" i="42"/>
  <c r="H42" i="69"/>
  <c r="H70" i="69" s="1"/>
  <c r="G116" i="42"/>
  <c r="G41" i="69"/>
  <c r="G69" i="69" s="1"/>
  <c r="F113" i="42"/>
  <c r="F40" i="69"/>
  <c r="E112" i="42"/>
  <c r="E39" i="69"/>
  <c r="D110" i="42"/>
  <c r="D37" i="69"/>
  <c r="Q102" i="42"/>
  <c r="Q53" i="68"/>
  <c r="Q87" i="68" s="1"/>
  <c r="P101" i="42"/>
  <c r="P52" i="68"/>
  <c r="P86" i="68" s="1"/>
  <c r="O97" i="42"/>
  <c r="O50" i="68"/>
  <c r="O84" i="68" s="1"/>
  <c r="N96" i="42"/>
  <c r="N49" i="68"/>
  <c r="N83" i="68" s="1"/>
  <c r="M93" i="42"/>
  <c r="M48" i="68"/>
  <c r="M82" i="68" s="1"/>
  <c r="C89" i="42"/>
  <c r="C46" i="68"/>
  <c r="C80" i="68" s="1"/>
  <c r="C167" i="42"/>
  <c r="C39" i="72"/>
  <c r="C67" i="72" s="1"/>
  <c r="Q159" i="42"/>
  <c r="Q45" i="71"/>
  <c r="Q73" i="71" s="1"/>
  <c r="P158" i="42"/>
  <c r="P44" i="71"/>
  <c r="P72" i="71" s="1"/>
  <c r="O154" i="42"/>
  <c r="O42" i="71"/>
  <c r="O70" i="71" s="1"/>
  <c r="N153" i="42"/>
  <c r="N41" i="71"/>
  <c r="N69" i="71" s="1"/>
  <c r="M150" i="42"/>
  <c r="M40" i="71"/>
  <c r="M68" i="71" s="1"/>
  <c r="L149" i="42"/>
  <c r="L39" i="71"/>
  <c r="L67" i="71" s="1"/>
  <c r="K147" i="42"/>
  <c r="K37" i="71"/>
  <c r="J145" i="42"/>
  <c r="J35" i="71"/>
  <c r="J63" i="71" s="1"/>
  <c r="I141" i="42"/>
  <c r="I45" i="70"/>
  <c r="I73" i="70" s="1"/>
  <c r="H140" i="42"/>
  <c r="H44" i="70"/>
  <c r="H72" i="70" s="1"/>
  <c r="G136" i="42"/>
  <c r="G42" i="70"/>
  <c r="G70" i="70" s="1"/>
  <c r="F135" i="42"/>
  <c r="F41" i="70"/>
  <c r="F69" i="70" s="1"/>
  <c r="E132" i="42"/>
  <c r="E40" i="70"/>
  <c r="E68" i="70" s="1"/>
  <c r="D131" i="42"/>
  <c r="D39" i="70"/>
  <c r="D67" i="70" s="1"/>
  <c r="C129" i="42"/>
  <c r="C37" i="70"/>
  <c r="Q122" i="42"/>
  <c r="Q45" i="69"/>
  <c r="Q73" i="69" s="1"/>
  <c r="P121" i="42"/>
  <c r="P44" i="69"/>
  <c r="P72" i="69" s="1"/>
  <c r="O117" i="42"/>
  <c r="O42" i="69"/>
  <c r="O70" i="69" s="1"/>
  <c r="N116" i="42"/>
  <c r="N41" i="69"/>
  <c r="N69" i="69" s="1"/>
  <c r="M113" i="42"/>
  <c r="M40" i="69"/>
  <c r="L112" i="42"/>
  <c r="L39" i="69"/>
  <c r="K110" i="42"/>
  <c r="K37" i="69"/>
  <c r="I103" i="42"/>
  <c r="I54" i="68"/>
  <c r="H102" i="42"/>
  <c r="H53" i="68"/>
  <c r="H87" i="68" s="1"/>
  <c r="G101" i="42"/>
  <c r="G52" i="68"/>
  <c r="F97" i="42"/>
  <c r="F50" i="68"/>
  <c r="F84" i="68" s="1"/>
  <c r="E96" i="42"/>
  <c r="E49" i="68"/>
  <c r="D93" i="42"/>
  <c r="D48" i="68"/>
  <c r="D82" i="68" s="1"/>
  <c r="C92" i="42"/>
  <c r="C47" i="68"/>
  <c r="Q88" i="42"/>
  <c r="Q45" i="68"/>
  <c r="Q79" i="68" s="1"/>
  <c r="P86" i="42"/>
  <c r="P43" i="68"/>
  <c r="K79" i="42"/>
  <c r="K45" i="67"/>
  <c r="K73" i="67" s="1"/>
  <c r="J78" i="42"/>
  <c r="J44" i="67"/>
  <c r="J72" i="67" s="1"/>
  <c r="I74" i="42"/>
  <c r="I42" i="67"/>
  <c r="H73" i="42"/>
  <c r="H41" i="67"/>
  <c r="H69" i="67" s="1"/>
  <c r="G70" i="42"/>
  <c r="G40" i="67"/>
  <c r="G68" i="67" s="1"/>
  <c r="F69" i="42"/>
  <c r="F39" i="67"/>
  <c r="F67" i="67" s="1"/>
  <c r="E67" i="42"/>
  <c r="E37" i="67"/>
  <c r="C177" i="42"/>
  <c r="C45" i="72"/>
  <c r="C73" i="72" s="1"/>
  <c r="C140" i="42"/>
  <c r="C44" i="70"/>
  <c r="I167" i="42"/>
  <c r="I39" i="72"/>
  <c r="I67" i="72" s="1"/>
  <c r="H165" i="42"/>
  <c r="H37" i="72"/>
  <c r="H163" i="39"/>
  <c r="G159" i="42"/>
  <c r="G45" i="71"/>
  <c r="G73" i="71" s="1"/>
  <c r="F158" i="42"/>
  <c r="F44" i="71"/>
  <c r="F72" i="71" s="1"/>
  <c r="E154" i="42"/>
  <c r="E42" i="71"/>
  <c r="E70" i="71" s="1"/>
  <c r="D153" i="42"/>
  <c r="D41" i="71"/>
  <c r="D69" i="71" s="1"/>
  <c r="C150" i="42"/>
  <c r="C40" i="71"/>
  <c r="C68" i="71" s="1"/>
  <c r="Q147" i="42"/>
  <c r="Q37" i="71"/>
  <c r="P145" i="39"/>
  <c r="O141" i="42"/>
  <c r="O45" i="70"/>
  <c r="N140" i="42"/>
  <c r="N44" i="70"/>
  <c r="N72" i="70" s="1"/>
  <c r="M136" i="42"/>
  <c r="M42" i="70"/>
  <c r="L135" i="42"/>
  <c r="L41" i="70"/>
  <c r="L69" i="70" s="1"/>
  <c r="K132" i="42"/>
  <c r="K40" i="70"/>
  <c r="C113" i="42"/>
  <c r="C40" i="69"/>
  <c r="J59" i="42"/>
  <c r="J44" i="66"/>
  <c r="I55" i="42"/>
  <c r="I42" i="66"/>
  <c r="I70" i="66" s="1"/>
  <c r="H54" i="42"/>
  <c r="H41" i="66"/>
  <c r="G51" i="42"/>
  <c r="G40" i="66"/>
  <c r="G68" i="66" s="1"/>
  <c r="F50" i="42"/>
  <c r="F39" i="66"/>
  <c r="E48" i="42"/>
  <c r="E37" i="66"/>
  <c r="E65" i="66" s="1"/>
  <c r="E45" i="42"/>
  <c r="E35" i="66"/>
  <c r="D41" i="42"/>
  <c r="D45" i="65"/>
  <c r="D73" i="65" s="1"/>
  <c r="C40" i="42"/>
  <c r="C44" i="65"/>
  <c r="C72" i="65" s="1"/>
  <c r="Q35" i="42"/>
  <c r="Q41" i="65"/>
  <c r="Q69" i="65" s="1"/>
  <c r="P32" i="42"/>
  <c r="P40" i="65"/>
  <c r="O31" i="42"/>
  <c r="O39" i="65"/>
  <c r="O67" i="65" s="1"/>
  <c r="N29" i="42"/>
  <c r="N37" i="65"/>
  <c r="M26" i="42"/>
  <c r="M35" i="65"/>
  <c r="M63" i="65" s="1"/>
  <c r="L22" i="42"/>
  <c r="L51" i="64"/>
  <c r="K21" i="42"/>
  <c r="K50" i="64"/>
  <c r="K82" i="64" s="1"/>
  <c r="J20" i="42"/>
  <c r="J49" i="64"/>
  <c r="I16" i="42"/>
  <c r="I47" i="64"/>
  <c r="I79" i="64" s="1"/>
  <c r="H15" i="42"/>
  <c r="H46" i="64"/>
  <c r="G12" i="42"/>
  <c r="G45" i="64"/>
  <c r="G77" i="64" s="1"/>
  <c r="F11" i="42"/>
  <c r="F44" i="64"/>
  <c r="E10" i="42"/>
  <c r="E43" i="64"/>
  <c r="E75" i="64" s="1"/>
  <c r="D8" i="42"/>
  <c r="D41" i="64"/>
  <c r="C112" i="42"/>
  <c r="C39" i="69"/>
  <c r="C15" i="42"/>
  <c r="C46" i="64"/>
  <c r="C78" i="64" s="1"/>
  <c r="C48" i="42"/>
  <c r="C37" i="66"/>
  <c r="C50" i="42"/>
  <c r="C39" i="66"/>
  <c r="C67" i="66" s="1"/>
  <c r="C11" i="42"/>
  <c r="C44" i="64"/>
  <c r="C76" i="64" s="1"/>
  <c r="H177" i="42"/>
  <c r="H45" i="72"/>
  <c r="H73" i="72" s="1"/>
  <c r="G176" i="42"/>
  <c r="G44" i="72"/>
  <c r="G72" i="72" s="1"/>
  <c r="Q171" i="42"/>
  <c r="Q41" i="72"/>
  <c r="Q69" i="72" s="1"/>
  <c r="P168" i="42"/>
  <c r="P40" i="72"/>
  <c r="P68" i="72" s="1"/>
  <c r="O167" i="42"/>
  <c r="O39" i="72"/>
  <c r="O67" i="72" s="1"/>
  <c r="J165" i="42"/>
  <c r="J37" i="72"/>
  <c r="J65" i="72" s="1"/>
  <c r="H159" i="42"/>
  <c r="H45" i="71"/>
  <c r="H73" i="71" s="1"/>
  <c r="G158" i="42"/>
  <c r="G44" i="71"/>
  <c r="G72" i="71" s="1"/>
  <c r="Q153" i="42"/>
  <c r="Q41" i="71"/>
  <c r="Q69" i="71" s="1"/>
  <c r="P150" i="42"/>
  <c r="P40" i="71"/>
  <c r="P68" i="71" s="1"/>
  <c r="O149" i="42"/>
  <c r="O39" i="71"/>
  <c r="O67" i="71" s="1"/>
  <c r="J147" i="42"/>
  <c r="J37" i="71"/>
  <c r="D92" i="42"/>
  <c r="D47" i="68"/>
  <c r="D81" i="68" s="1"/>
  <c r="N88" i="42"/>
  <c r="N45" i="68"/>
  <c r="N79" i="68" s="1"/>
  <c r="M86" i="42"/>
  <c r="M43" i="68"/>
  <c r="Q145" i="42"/>
  <c r="Q35" i="71"/>
  <c r="Q63" i="71" s="1"/>
  <c r="P141" i="42"/>
  <c r="P45" i="70"/>
  <c r="P73" i="70" s="1"/>
  <c r="O140" i="42"/>
  <c r="O44" i="70"/>
  <c r="O72" i="70" s="1"/>
  <c r="J136" i="42"/>
  <c r="J42" i="70"/>
  <c r="J70" i="70" s="1"/>
  <c r="I135" i="42"/>
  <c r="I41" i="70"/>
  <c r="I69" i="70" s="1"/>
  <c r="H132" i="42"/>
  <c r="H40" i="70"/>
  <c r="H68" i="70" s="1"/>
  <c r="G131" i="42"/>
  <c r="G39" i="70"/>
  <c r="G67" i="70" s="1"/>
  <c r="Q126" i="42"/>
  <c r="Q35" i="70"/>
  <c r="Q63" i="70" s="1"/>
  <c r="P122" i="42"/>
  <c r="P45" i="69"/>
  <c r="P73" i="69" s="1"/>
  <c r="O121" i="42"/>
  <c r="O44" i="69"/>
  <c r="O72" i="69" s="1"/>
  <c r="J117" i="42"/>
  <c r="J42" i="69"/>
  <c r="J70" i="69" s="1"/>
  <c r="I116" i="42"/>
  <c r="I41" i="69"/>
  <c r="I69" i="69" s="1"/>
  <c r="H113" i="42"/>
  <c r="H40" i="69"/>
  <c r="G112" i="42"/>
  <c r="G39" i="69"/>
  <c r="G67" i="69" s="1"/>
  <c r="Q107" i="42"/>
  <c r="Q35" i="69"/>
  <c r="Q63" i="69" s="1"/>
  <c r="P103" i="42"/>
  <c r="P54" i="68"/>
  <c r="P88" i="68" s="1"/>
  <c r="O102" i="42"/>
  <c r="O53" i="68"/>
  <c r="O87" i="68" s="1"/>
  <c r="J101" i="42"/>
  <c r="J52" i="68"/>
  <c r="J86" i="68" s="1"/>
  <c r="I97" i="42"/>
  <c r="I50" i="68"/>
  <c r="I84" i="68" s="1"/>
  <c r="Q79" i="42"/>
  <c r="Q45" i="67"/>
  <c r="Q73" i="67" s="1"/>
  <c r="P78" i="42"/>
  <c r="P44" i="67"/>
  <c r="P72" i="67" s="1"/>
  <c r="O74" i="42"/>
  <c r="O42" i="67"/>
  <c r="O70" i="67" s="1"/>
  <c r="J73" i="42"/>
  <c r="J41" i="67"/>
  <c r="J69" i="67" s="1"/>
  <c r="I70" i="42"/>
  <c r="I40" i="67"/>
  <c r="I68" i="67" s="1"/>
  <c r="H69" i="42"/>
  <c r="H39" i="67"/>
  <c r="H67" i="67" s="1"/>
  <c r="G67" i="42"/>
  <c r="G37" i="67"/>
  <c r="G65" i="67" s="1"/>
  <c r="Q60" i="42"/>
  <c r="Q45" i="66"/>
  <c r="Q73" i="66" s="1"/>
  <c r="P59" i="42"/>
  <c r="P44" i="66"/>
  <c r="P72" i="66" s="1"/>
  <c r="O55" i="42"/>
  <c r="O42" i="66"/>
  <c r="O70" i="66" s="1"/>
  <c r="J54" i="42"/>
  <c r="J41" i="66"/>
  <c r="J69" i="66" s="1"/>
  <c r="I51" i="42"/>
  <c r="I40" i="66"/>
  <c r="I68" i="66" s="1"/>
  <c r="H50" i="42"/>
  <c r="H39" i="66"/>
  <c r="H67" i="66" s="1"/>
  <c r="G48" i="42"/>
  <c r="G37" i="66"/>
  <c r="G65" i="66" s="1"/>
  <c r="Q41" i="42"/>
  <c r="Q45" i="65"/>
  <c r="Q73" i="65" s="1"/>
  <c r="P40" i="42"/>
  <c r="P44" i="65"/>
  <c r="P72" i="65" s="1"/>
  <c r="O36" i="42"/>
  <c r="O42" i="65"/>
  <c r="O70" i="65" s="1"/>
  <c r="J35" i="42"/>
  <c r="J41" i="65"/>
  <c r="J69" i="65" s="1"/>
  <c r="I32" i="42"/>
  <c r="I40" i="65"/>
  <c r="I68" i="65" s="1"/>
  <c r="H31" i="42"/>
  <c r="H39" i="65"/>
  <c r="H67" i="65" s="1"/>
  <c r="G29" i="42"/>
  <c r="G37" i="65"/>
  <c r="G41" i="42"/>
  <c r="G45" i="65"/>
  <c r="Q36" i="42"/>
  <c r="Q42" i="65"/>
  <c r="Q70" i="65" s="1"/>
  <c r="P35" i="42"/>
  <c r="P41" i="65"/>
  <c r="O32" i="42"/>
  <c r="O40" i="65"/>
  <c r="O68" i="65" s="1"/>
  <c r="J31" i="42"/>
  <c r="J39" i="65"/>
  <c r="I29" i="42"/>
  <c r="I37" i="65"/>
  <c r="I65" i="65" s="1"/>
  <c r="H26" i="42"/>
  <c r="H35" i="65"/>
  <c r="H63" i="65" s="1"/>
  <c r="G22" i="42"/>
  <c r="G51" i="64"/>
  <c r="G83" i="64" s="1"/>
  <c r="Q20" i="42"/>
  <c r="Q49" i="64"/>
  <c r="P16" i="42"/>
  <c r="P47" i="64"/>
  <c r="P79" i="64" s="1"/>
  <c r="O15" i="42"/>
  <c r="O46" i="64"/>
  <c r="J12" i="42"/>
  <c r="J45" i="64"/>
  <c r="J77" i="64" s="1"/>
  <c r="I11" i="42"/>
  <c r="I44" i="64"/>
  <c r="H10" i="42"/>
  <c r="H43" i="64"/>
  <c r="H75" i="64" s="1"/>
  <c r="G8" i="42"/>
  <c r="G41" i="64"/>
  <c r="C5" i="39"/>
  <c r="M22" i="42"/>
  <c r="M51" i="64"/>
  <c r="M83" i="64" s="1"/>
  <c r="L21" i="42"/>
  <c r="L50" i="64"/>
  <c r="L82" i="64" s="1"/>
  <c r="K20" i="42"/>
  <c r="K49" i="64"/>
  <c r="K81" i="64" s="1"/>
  <c r="F16" i="42"/>
  <c r="F47" i="64"/>
  <c r="F79" i="64" s="1"/>
  <c r="E15" i="42"/>
  <c r="E46" i="64"/>
  <c r="E78" i="64" s="1"/>
  <c r="D12" i="42"/>
  <c r="D45" i="64"/>
  <c r="D77" i="64" s="1"/>
  <c r="N10" i="42"/>
  <c r="N43" i="64"/>
  <c r="N75" i="64" s="1"/>
  <c r="M8" i="42"/>
  <c r="M41" i="64"/>
  <c r="C83" i="42"/>
  <c r="C41" i="68"/>
  <c r="C75" i="68" s="1"/>
  <c r="C3" i="44"/>
  <c r="C9" i="48"/>
  <c r="Q3" i="44"/>
  <c r="Q9" i="48"/>
  <c r="H3" i="44"/>
  <c r="H9" i="48"/>
  <c r="P24" i="44"/>
  <c r="P30" i="48"/>
  <c r="M24" i="44"/>
  <c r="M30" i="48"/>
  <c r="H43" i="44"/>
  <c r="H49" i="48"/>
  <c r="C24" i="44"/>
  <c r="C30" i="48"/>
  <c r="K43" i="44"/>
  <c r="K49" i="48"/>
  <c r="D62" i="44"/>
  <c r="D68" i="48"/>
  <c r="M62" i="44"/>
  <c r="M68" i="48"/>
  <c r="B43" i="44"/>
  <c r="B49" i="48"/>
  <c r="G43" i="44"/>
  <c r="G49" i="48"/>
  <c r="N43" i="44"/>
  <c r="N49" i="48"/>
  <c r="E62" i="44"/>
  <c r="E68" i="48"/>
  <c r="N81" i="44"/>
  <c r="N117" i="68"/>
  <c r="N111" i="68" s="1"/>
  <c r="N87" i="48"/>
  <c r="I81" i="44"/>
  <c r="I117" i="68"/>
  <c r="I87" i="48"/>
  <c r="O43" i="44"/>
  <c r="O49" i="48"/>
  <c r="O43" i="48" s="1"/>
  <c r="D81" i="44"/>
  <c r="D117" i="68"/>
  <c r="D213" i="68" s="1"/>
  <c r="D87" i="48"/>
  <c r="G376" i="72"/>
  <c r="K323" i="66"/>
  <c r="D399" i="70"/>
  <c r="K150" i="66"/>
  <c r="G191" i="64"/>
  <c r="K197" i="64"/>
  <c r="K203" i="64"/>
  <c r="I205" i="64"/>
  <c r="G181" i="65"/>
  <c r="G143" i="65"/>
  <c r="I185" i="65"/>
  <c r="G174" i="67"/>
  <c r="O386" i="67"/>
  <c r="O329" i="67"/>
  <c r="P399" i="69"/>
  <c r="D431" i="64"/>
  <c r="E465" i="68"/>
  <c r="G203" i="67"/>
  <c r="J376" i="72"/>
  <c r="D156" i="64"/>
  <c r="O203" i="64"/>
  <c r="K365" i="64"/>
  <c r="O367" i="65"/>
  <c r="G342" i="66"/>
  <c r="N407" i="67"/>
  <c r="O203" i="67"/>
  <c r="I181" i="70"/>
  <c r="G196" i="67"/>
  <c r="P213" i="67"/>
  <c r="D132" i="67"/>
  <c r="P188" i="72"/>
  <c r="P134" i="72"/>
  <c r="Q160" i="68"/>
  <c r="B205" i="64"/>
  <c r="B163" i="64"/>
  <c r="F177" i="67"/>
  <c r="F139" i="67"/>
  <c r="O184" i="67"/>
  <c r="G358" i="72"/>
  <c r="P304" i="67"/>
  <c r="P323" i="67" s="1"/>
  <c r="P329" i="66"/>
  <c r="P386" i="66"/>
  <c r="P304" i="66"/>
  <c r="G401" i="68"/>
  <c r="M395" i="67"/>
  <c r="Q361" i="71"/>
  <c r="E367" i="69"/>
  <c r="E479" i="68"/>
  <c r="I338" i="64"/>
  <c r="I359" i="64" s="1"/>
  <c r="D376" i="70"/>
  <c r="I304" i="65"/>
  <c r="I323" i="65" s="1"/>
  <c r="I386" i="65"/>
  <c r="I329" i="65"/>
  <c r="B204" i="64"/>
  <c r="C203" i="64"/>
  <c r="G455" i="68"/>
  <c r="C449" i="64"/>
  <c r="I455" i="68"/>
  <c r="M132" i="66"/>
  <c r="M196" i="70"/>
  <c r="P192" i="64"/>
  <c r="P198" i="64"/>
  <c r="P156" i="64"/>
  <c r="G202" i="64"/>
  <c r="C211" i="68"/>
  <c r="J399" i="69"/>
  <c r="G407" i="68"/>
  <c r="C407" i="68"/>
  <c r="C479" i="68"/>
  <c r="B208" i="71"/>
  <c r="B126" i="64"/>
  <c r="P191" i="64"/>
  <c r="M93" i="65"/>
  <c r="M131" i="65" s="1"/>
  <c r="M132" i="65"/>
  <c r="N179" i="66"/>
  <c r="D407" i="65"/>
  <c r="O275" i="72"/>
  <c r="O311" i="72" s="1"/>
  <c r="Q509" i="68"/>
  <c r="G414" i="66"/>
  <c r="F285" i="66"/>
  <c r="F323" i="66" s="1"/>
  <c r="G399" i="70"/>
  <c r="G373" i="69"/>
  <c r="K105" i="50"/>
  <c r="K223" i="64"/>
  <c r="C112" i="69"/>
  <c r="C131" i="69" s="1"/>
  <c r="Q359" i="64"/>
  <c r="I407" i="65"/>
  <c r="K111" i="71"/>
  <c r="K129" i="71" s="1"/>
  <c r="P386" i="65"/>
  <c r="P329" i="65"/>
  <c r="O132" i="65"/>
  <c r="B197" i="72"/>
  <c r="K175" i="69"/>
  <c r="K93" i="69"/>
  <c r="K131" i="69" s="1"/>
  <c r="G376" i="71"/>
  <c r="C181" i="69"/>
  <c r="E134" i="71"/>
  <c r="E188" i="71"/>
  <c r="Q44" i="48"/>
  <c r="O174" i="67"/>
  <c r="H449" i="64"/>
  <c r="G99" i="65"/>
  <c r="K181" i="65"/>
  <c r="B170" i="65"/>
  <c r="O99" i="66"/>
  <c r="O181" i="66"/>
  <c r="O143" i="66"/>
  <c r="Q184" i="66"/>
  <c r="Q146" i="66"/>
  <c r="G452" i="64"/>
  <c r="P304" i="65"/>
  <c r="N203" i="67"/>
  <c r="G178" i="68"/>
  <c r="J139" i="65"/>
  <c r="H150" i="65"/>
  <c r="Q4" i="48"/>
  <c r="H224" i="68"/>
  <c r="P342" i="66"/>
  <c r="N373" i="70"/>
  <c r="Q367" i="69"/>
  <c r="N386" i="67"/>
  <c r="D146" i="66"/>
  <c r="C170" i="72"/>
  <c r="C93" i="72"/>
  <c r="M352" i="71"/>
  <c r="F150" i="69"/>
  <c r="L188" i="71"/>
  <c r="L134" i="71"/>
  <c r="K143" i="66"/>
  <c r="F179" i="72"/>
  <c r="E139" i="67"/>
  <c r="Q163" i="64"/>
  <c r="I213" i="66"/>
  <c r="I150" i="66"/>
  <c r="Q150" i="65"/>
  <c r="J146" i="66"/>
  <c r="B231" i="68"/>
  <c r="L175" i="70"/>
  <c r="H405" i="67"/>
  <c r="C222" i="69"/>
  <c r="G223" i="64"/>
  <c r="E176" i="71"/>
  <c r="I4" i="48"/>
  <c r="I132" i="65"/>
  <c r="F184" i="66"/>
  <c r="F146" i="66"/>
  <c r="K185" i="67"/>
  <c r="H186" i="66"/>
  <c r="G379" i="71"/>
  <c r="K367" i="70"/>
  <c r="N489" i="68"/>
  <c r="O428" i="64"/>
  <c r="Q361" i="72"/>
  <c r="K367" i="69"/>
  <c r="C124" i="50"/>
  <c r="B237" i="64"/>
  <c r="G194" i="70"/>
  <c r="K373" i="66"/>
  <c r="G208" i="72"/>
  <c r="I200" i="70"/>
  <c r="E170" i="71"/>
  <c r="J147" i="71"/>
  <c r="I213" i="70"/>
  <c r="I150" i="70"/>
  <c r="E213" i="66"/>
  <c r="B143" i="65"/>
  <c r="C304" i="67"/>
  <c r="C323" i="67" s="1"/>
  <c r="C386" i="67"/>
  <c r="C329" i="67"/>
  <c r="E455" i="68"/>
  <c r="H112" i="69"/>
  <c r="H131" i="69" s="1"/>
  <c r="H191" i="64"/>
  <c r="K111" i="64"/>
  <c r="K195" i="64" s="1"/>
  <c r="E198" i="64"/>
  <c r="E156" i="64"/>
  <c r="O201" i="64"/>
  <c r="E93" i="65"/>
  <c r="E132" i="65"/>
  <c r="E177" i="65"/>
  <c r="L181" i="65"/>
  <c r="L143" i="65"/>
  <c r="Q171" i="66"/>
  <c r="C180" i="66"/>
  <c r="F82" i="48"/>
  <c r="L111" i="64"/>
  <c r="F198" i="64"/>
  <c r="L201" i="64"/>
  <c r="C205" i="64"/>
  <c r="C163" i="64"/>
  <c r="P28" i="48"/>
  <c r="C171" i="67"/>
  <c r="C82" i="48"/>
  <c r="M212" i="68"/>
  <c r="K215" i="68"/>
  <c r="G383" i="72"/>
  <c r="B203" i="64"/>
  <c r="G192" i="64"/>
  <c r="I111" i="64"/>
  <c r="Q196" i="64"/>
  <c r="C199" i="64"/>
  <c r="O204" i="64"/>
  <c r="I207" i="64"/>
  <c r="I174" i="65"/>
  <c r="J181" i="65"/>
  <c r="K183" i="65"/>
  <c r="J181" i="66"/>
  <c r="J143" i="66"/>
  <c r="L184" i="66"/>
  <c r="M82" i="48"/>
  <c r="L216" i="68"/>
  <c r="O220" i="68"/>
  <c r="L227" i="68"/>
  <c r="N367" i="69"/>
  <c r="D452" i="64"/>
  <c r="H316" i="71"/>
  <c r="L392" i="67"/>
  <c r="L386" i="67"/>
  <c r="I459" i="64"/>
  <c r="Q316" i="72"/>
  <c r="Q370" i="72"/>
  <c r="N323" i="69"/>
  <c r="L143" i="50"/>
  <c r="J329" i="67"/>
  <c r="J386" i="67"/>
  <c r="J304" i="67"/>
  <c r="G399" i="69"/>
  <c r="J126" i="64"/>
  <c r="G131" i="70"/>
  <c r="O263" i="68"/>
  <c r="B143" i="66"/>
  <c r="Q255" i="68"/>
  <c r="P190" i="71"/>
  <c r="K178" i="68"/>
  <c r="F156" i="64"/>
  <c r="D134" i="72"/>
  <c r="D188" i="72"/>
  <c r="Q139" i="67"/>
  <c r="M135" i="68"/>
  <c r="G255" i="68"/>
  <c r="Q261" i="68"/>
  <c r="Q375" i="72"/>
  <c r="Q357" i="72"/>
  <c r="K164" i="58"/>
  <c r="G164" i="58"/>
  <c r="Q367" i="72"/>
  <c r="Q351" i="72"/>
  <c r="Q349" i="72"/>
  <c r="Q369" i="72"/>
  <c r="I162" i="59"/>
  <c r="E162" i="58"/>
  <c r="O381" i="71"/>
  <c r="O363" i="71"/>
  <c r="O359" i="71"/>
  <c r="O377" i="71"/>
  <c r="O378" i="71"/>
  <c r="O360" i="71"/>
  <c r="O358" i="71"/>
  <c r="I357" i="71"/>
  <c r="I375" i="71"/>
  <c r="O146" i="58"/>
  <c r="K146" i="59"/>
  <c r="M144" i="59"/>
  <c r="I144" i="58"/>
  <c r="E351" i="71"/>
  <c r="E369" i="71"/>
  <c r="E367" i="71"/>
  <c r="E349" i="71"/>
  <c r="Q396" i="70"/>
  <c r="Q377" i="70"/>
  <c r="Q415" i="70"/>
  <c r="M372" i="70"/>
  <c r="M391" i="70"/>
  <c r="I387" i="70"/>
  <c r="I368" i="70"/>
  <c r="E387" i="70"/>
  <c r="E368" i="70"/>
  <c r="K128" i="58"/>
  <c r="G128" i="59"/>
  <c r="Q125" i="58"/>
  <c r="I366" i="70"/>
  <c r="I383" i="70"/>
  <c r="I364" i="70"/>
  <c r="I382" i="70"/>
  <c r="I363" i="70"/>
  <c r="I385" i="70"/>
  <c r="E125" i="58"/>
  <c r="O378" i="69"/>
  <c r="O397" i="69"/>
  <c r="O375" i="69"/>
  <c r="O393" i="69"/>
  <c r="O374" i="69"/>
  <c r="O394" i="69"/>
  <c r="M391" i="69"/>
  <c r="M372" i="69"/>
  <c r="O109" i="58"/>
  <c r="K109" i="58"/>
  <c r="M106" i="58"/>
  <c r="I106" i="58"/>
  <c r="E364" i="69"/>
  <c r="E363" i="69"/>
  <c r="E383" i="69"/>
  <c r="E382" i="69"/>
  <c r="E385" i="69"/>
  <c r="E366" i="69"/>
  <c r="G493" i="68"/>
  <c r="G469" i="68"/>
  <c r="G492" i="68"/>
  <c r="M490" i="68"/>
  <c r="M467" i="68"/>
  <c r="M489" i="68"/>
  <c r="M466" i="68"/>
  <c r="M491" i="68"/>
  <c r="O488" i="68"/>
  <c r="O464" i="68"/>
  <c r="I463" i="68"/>
  <c r="I486" i="68"/>
  <c r="I487" i="68"/>
  <c r="I462" i="68"/>
  <c r="I485" i="68"/>
  <c r="I510" i="68"/>
  <c r="K484" i="68"/>
  <c r="K508" i="68"/>
  <c r="K460" i="68"/>
  <c r="G508" i="68"/>
  <c r="G484" i="68"/>
  <c r="G460" i="68"/>
  <c r="Q483" i="68"/>
  <c r="Q458" i="68"/>
  <c r="Q457" i="68"/>
  <c r="Q506" i="68"/>
  <c r="Q482" i="68"/>
  <c r="Q459" i="68"/>
  <c r="K503" i="68"/>
  <c r="K480" i="68"/>
  <c r="K456" i="68"/>
  <c r="K504" i="68"/>
  <c r="I85" i="59"/>
  <c r="E85" i="59"/>
  <c r="K82" i="59"/>
  <c r="I397" i="67"/>
  <c r="I378" i="67"/>
  <c r="G396" i="67"/>
  <c r="G377" i="67"/>
  <c r="G395" i="67"/>
  <c r="G415" i="67"/>
  <c r="O391" i="67"/>
  <c r="O372" i="67"/>
  <c r="E390" i="67"/>
  <c r="E408" i="67"/>
  <c r="E370" i="67"/>
  <c r="E407" i="67"/>
  <c r="E369" i="67"/>
  <c r="E389" i="67"/>
  <c r="E371" i="67"/>
  <c r="K387" i="67"/>
  <c r="K406" i="67"/>
  <c r="K368" i="67"/>
  <c r="I66" i="58"/>
  <c r="E66" i="59"/>
  <c r="O63" i="59"/>
  <c r="K63" i="59"/>
  <c r="G63" i="60"/>
  <c r="I378" i="66"/>
  <c r="I397" i="66"/>
  <c r="G396" i="66"/>
  <c r="G395" i="66"/>
  <c r="G415" i="66"/>
  <c r="G377" i="66"/>
  <c r="E393" i="66"/>
  <c r="E394" i="66"/>
  <c r="E392" i="66"/>
  <c r="E374" i="66"/>
  <c r="E375" i="66"/>
  <c r="Q389" i="66"/>
  <c r="Q388" i="66"/>
  <c r="Q370" i="66"/>
  <c r="Q390" i="66"/>
  <c r="Q371" i="66"/>
  <c r="Q408" i="66"/>
  <c r="E389" i="66"/>
  <c r="E408" i="66"/>
  <c r="E390" i="66"/>
  <c r="E371" i="66"/>
  <c r="E370" i="66"/>
  <c r="K406" i="66"/>
  <c r="K368" i="66"/>
  <c r="K387" i="66"/>
  <c r="Q47" i="58"/>
  <c r="M47" i="58"/>
  <c r="O44" i="60"/>
  <c r="K44" i="60"/>
  <c r="G44" i="59"/>
  <c r="G44" i="60"/>
  <c r="Q378" i="65"/>
  <c r="Q397" i="65"/>
  <c r="O415" i="65"/>
  <c r="O396" i="65"/>
  <c r="O414" i="65"/>
  <c r="O377" i="65"/>
  <c r="E375" i="65"/>
  <c r="E394" i="65"/>
  <c r="E393" i="65"/>
  <c r="E374" i="65"/>
  <c r="E390" i="65"/>
  <c r="E371" i="65"/>
  <c r="E389" i="65"/>
  <c r="E370" i="65"/>
  <c r="E388" i="65"/>
  <c r="E408" i="65"/>
  <c r="K387" i="65"/>
  <c r="K368" i="65"/>
  <c r="K406" i="65"/>
  <c r="Q28" i="58"/>
  <c r="E28" i="58"/>
  <c r="O25" i="60"/>
  <c r="O382" i="65"/>
  <c r="O364" i="65"/>
  <c r="O366" i="65"/>
  <c r="O383" i="65"/>
  <c r="O401" i="65"/>
  <c r="O363" i="65"/>
  <c r="O385" i="65"/>
  <c r="K25" i="58"/>
  <c r="G25" i="58"/>
  <c r="G382" i="65"/>
  <c r="G366" i="65"/>
  <c r="G364" i="65"/>
  <c r="G383" i="65"/>
  <c r="G363" i="65"/>
  <c r="G401" i="65"/>
  <c r="G385" i="65"/>
  <c r="E441" i="64"/>
  <c r="E420" i="64"/>
  <c r="K440" i="64"/>
  <c r="K461" i="64"/>
  <c r="K419" i="64"/>
  <c r="E460" i="64"/>
  <c r="E439" i="64"/>
  <c r="E418" i="64"/>
  <c r="E438" i="64"/>
  <c r="E459" i="64"/>
  <c r="M434" i="64"/>
  <c r="M413" i="64"/>
  <c r="O429" i="64"/>
  <c r="O408" i="64"/>
  <c r="O450" i="64"/>
  <c r="G429" i="64"/>
  <c r="G450" i="64"/>
  <c r="G408" i="64"/>
  <c r="M7" i="58"/>
  <c r="I7" i="59"/>
  <c r="O4" i="58"/>
  <c r="K4" i="59"/>
  <c r="K406" i="64"/>
  <c r="K425" i="64"/>
  <c r="K424" i="64"/>
  <c r="K404" i="64"/>
  <c r="K427" i="64"/>
  <c r="K403" i="64"/>
  <c r="K445" i="64"/>
  <c r="G4" i="58"/>
  <c r="C162" i="59"/>
  <c r="C82" i="60"/>
  <c r="C4" i="60"/>
  <c r="C4" i="59"/>
  <c r="C357" i="72"/>
  <c r="C375" i="72"/>
  <c r="C393" i="69"/>
  <c r="C375" i="69"/>
  <c r="C392" i="69"/>
  <c r="C394" i="69"/>
  <c r="C374" i="69"/>
  <c r="C458" i="68"/>
  <c r="C482" i="68"/>
  <c r="C506" i="68"/>
  <c r="C483" i="68"/>
  <c r="C459" i="68"/>
  <c r="C481" i="68"/>
  <c r="L196" i="72"/>
  <c r="L177" i="72"/>
  <c r="L176" i="72"/>
  <c r="L195" i="72"/>
  <c r="L178" i="72"/>
  <c r="K175" i="72"/>
  <c r="K193" i="72"/>
  <c r="N174" i="72"/>
  <c r="N173" i="72"/>
  <c r="N191" i="72"/>
  <c r="N192" i="72"/>
  <c r="N209" i="72"/>
  <c r="O164" i="49"/>
  <c r="K162" i="48"/>
  <c r="G162" i="49"/>
  <c r="G215" i="72"/>
  <c r="G169" i="72"/>
  <c r="G179" i="72"/>
  <c r="G187" i="72"/>
  <c r="C164" i="48"/>
  <c r="C167" i="72"/>
  <c r="C185" i="72"/>
  <c r="H178" i="71"/>
  <c r="H177" i="71"/>
  <c r="H195" i="71"/>
  <c r="H196" i="71"/>
  <c r="H176" i="71"/>
  <c r="O193" i="71"/>
  <c r="O175" i="71"/>
  <c r="N192" i="71"/>
  <c r="N173" i="71"/>
  <c r="N209" i="71"/>
  <c r="N172" i="71"/>
  <c r="N174" i="71"/>
  <c r="N191" i="71"/>
  <c r="J173" i="71"/>
  <c r="J192" i="71"/>
  <c r="J209" i="71"/>
  <c r="J174" i="71"/>
  <c r="J191" i="71"/>
  <c r="O144" i="49"/>
  <c r="O179" i="71"/>
  <c r="O169" i="71"/>
  <c r="O187" i="71"/>
  <c r="K144" i="48"/>
  <c r="K185" i="71"/>
  <c r="K167" i="71"/>
  <c r="G146" i="48"/>
  <c r="F205" i="70"/>
  <c r="F186" i="70"/>
  <c r="Q223" i="70"/>
  <c r="Q204" i="70"/>
  <c r="Q185" i="70"/>
  <c r="M204" i="70"/>
  <c r="M223" i="70"/>
  <c r="M185" i="70"/>
  <c r="I204" i="70"/>
  <c r="I223" i="70"/>
  <c r="I185" i="70"/>
  <c r="E204" i="70"/>
  <c r="E223" i="70"/>
  <c r="E185" i="70"/>
  <c r="E28" i="70"/>
  <c r="D202" i="70"/>
  <c r="D182" i="70"/>
  <c r="D183" i="70"/>
  <c r="D201" i="70"/>
  <c r="D181" i="70"/>
  <c r="C180" i="70"/>
  <c r="C199" i="70"/>
  <c r="F178" i="70"/>
  <c r="F198" i="70"/>
  <c r="F177" i="70"/>
  <c r="F179" i="70"/>
  <c r="F197" i="70"/>
  <c r="E176" i="70"/>
  <c r="E195" i="70"/>
  <c r="O125" i="48"/>
  <c r="O128" i="49"/>
  <c r="K128" i="48"/>
  <c r="G125" i="49"/>
  <c r="G128" i="49"/>
  <c r="C191" i="70"/>
  <c r="C172" i="70"/>
  <c r="C171" i="70"/>
  <c r="C190" i="70"/>
  <c r="L182" i="69"/>
  <c r="L202" i="69"/>
  <c r="L183" i="69"/>
  <c r="L181" i="69"/>
  <c r="L201" i="69"/>
  <c r="D182" i="69"/>
  <c r="D202" i="69"/>
  <c r="D183" i="69"/>
  <c r="D201" i="69"/>
  <c r="D181" i="69"/>
  <c r="C180" i="69"/>
  <c r="C199" i="69"/>
  <c r="O106" i="49"/>
  <c r="O109" i="48"/>
  <c r="K109" i="49"/>
  <c r="K171" i="69"/>
  <c r="K172" i="69"/>
  <c r="K191" i="69"/>
  <c r="K190" i="69"/>
  <c r="G109" i="49"/>
  <c r="G191" i="69"/>
  <c r="G190" i="69"/>
  <c r="G172" i="69"/>
  <c r="G171" i="69"/>
  <c r="C109" i="49"/>
  <c r="C191" i="69"/>
  <c r="C172" i="69"/>
  <c r="C171" i="69"/>
  <c r="C190" i="69"/>
  <c r="J37" i="68"/>
  <c r="J253" i="68"/>
  <c r="M276" i="68"/>
  <c r="M252" i="68"/>
  <c r="P251" i="68"/>
  <c r="H251" i="68"/>
  <c r="F246" i="68"/>
  <c r="M268" i="68"/>
  <c r="M244" i="68"/>
  <c r="M243" i="68"/>
  <c r="M245" i="68"/>
  <c r="G240" i="68"/>
  <c r="G264" i="68"/>
  <c r="G241" i="68"/>
  <c r="G239" i="68"/>
  <c r="C241" i="68"/>
  <c r="C264" i="68"/>
  <c r="C240" i="68"/>
  <c r="Q85" i="49"/>
  <c r="Q234" i="68"/>
  <c r="Q257" i="68"/>
  <c r="Q233" i="68"/>
  <c r="M82" i="49"/>
  <c r="M257" i="68"/>
  <c r="I85" i="49"/>
  <c r="E82" i="50"/>
  <c r="E85" i="49"/>
  <c r="P205" i="67"/>
  <c r="L79" i="42"/>
  <c r="L45" i="67"/>
  <c r="L73" i="67" s="1"/>
  <c r="N202" i="67"/>
  <c r="N201" i="67"/>
  <c r="N200" i="67"/>
  <c r="J201" i="67"/>
  <c r="J202" i="67"/>
  <c r="J200" i="67"/>
  <c r="G28" i="67"/>
  <c r="F201" i="67"/>
  <c r="F202" i="67"/>
  <c r="F200" i="67"/>
  <c r="Q73" i="42"/>
  <c r="Q41" i="67"/>
  <c r="Q69" i="67" s="1"/>
  <c r="E27" i="67"/>
  <c r="E199" i="67"/>
  <c r="L197" i="67"/>
  <c r="L216" i="67"/>
  <c r="L215" i="67"/>
  <c r="L196" i="67"/>
  <c r="L198" i="67"/>
  <c r="H70" i="42"/>
  <c r="H40" i="67"/>
  <c r="H68" i="67" s="1"/>
  <c r="D216" i="67"/>
  <c r="D197" i="67"/>
  <c r="D198" i="67"/>
  <c r="D196" i="67"/>
  <c r="D215" i="67"/>
  <c r="O195" i="67"/>
  <c r="O214" i="67"/>
  <c r="L25" i="67"/>
  <c r="K195" i="67"/>
  <c r="K214" i="67"/>
  <c r="G195" i="67"/>
  <c r="G214" i="67"/>
  <c r="C195" i="67"/>
  <c r="C214" i="67"/>
  <c r="J67" i="42"/>
  <c r="J37" i="67"/>
  <c r="Q63" i="50"/>
  <c r="M63" i="48"/>
  <c r="M66" i="49"/>
  <c r="I66" i="49"/>
  <c r="E63" i="50"/>
  <c r="E192" i="67"/>
  <c r="P60" i="42"/>
  <c r="P45" i="66"/>
  <c r="P73" i="66" s="1"/>
  <c r="E31" i="66"/>
  <c r="D205" i="66"/>
  <c r="O204" i="66"/>
  <c r="O223" i="66"/>
  <c r="K204" i="66"/>
  <c r="K223" i="66"/>
  <c r="G204" i="66"/>
  <c r="G223" i="66"/>
  <c r="D30" i="66"/>
  <c r="C204" i="66"/>
  <c r="C223" i="66"/>
  <c r="N201" i="66"/>
  <c r="N200" i="66"/>
  <c r="N202" i="66"/>
  <c r="J201" i="66"/>
  <c r="J200" i="66"/>
  <c r="J202" i="66"/>
  <c r="M54" i="42"/>
  <c r="M41" i="66"/>
  <c r="L197" i="66"/>
  <c r="L198" i="66"/>
  <c r="L216" i="66"/>
  <c r="L196" i="66"/>
  <c r="K50" i="42"/>
  <c r="K39" i="66"/>
  <c r="G214" i="66"/>
  <c r="G195" i="66"/>
  <c r="Q47" i="49"/>
  <c r="Q203" i="66"/>
  <c r="Q193" i="66"/>
  <c r="I44" i="49"/>
  <c r="I209" i="66"/>
  <c r="I191" i="66"/>
  <c r="I190" i="66"/>
  <c r="E190" i="66"/>
  <c r="E191" i="66"/>
  <c r="E209" i="66"/>
  <c r="L205" i="65"/>
  <c r="D205" i="65"/>
  <c r="C204" i="65"/>
  <c r="C223" i="65"/>
  <c r="J27" i="65"/>
  <c r="I199" i="65"/>
  <c r="D197" i="65"/>
  <c r="D198" i="65"/>
  <c r="D196" i="65"/>
  <c r="D216" i="65"/>
  <c r="O195" i="65"/>
  <c r="O214" i="65"/>
  <c r="Q25" i="49"/>
  <c r="M25" i="50"/>
  <c r="I25" i="50"/>
  <c r="I190" i="65"/>
  <c r="E25" i="49"/>
  <c r="P229" i="64"/>
  <c r="H229" i="64"/>
  <c r="K249" i="64"/>
  <c r="K228" i="64"/>
  <c r="J248" i="64"/>
  <c r="J227" i="64"/>
  <c r="P222" i="64"/>
  <c r="H222" i="64"/>
  <c r="O241" i="64"/>
  <c r="O221" i="64"/>
  <c r="O220" i="64"/>
  <c r="K199" i="64"/>
  <c r="L29" i="64"/>
  <c r="K241" i="64"/>
  <c r="K221" i="64"/>
  <c r="K240" i="64"/>
  <c r="K220" i="64"/>
  <c r="J218" i="64"/>
  <c r="J239" i="64"/>
  <c r="J27" i="64"/>
  <c r="I217" i="64"/>
  <c r="I238" i="64"/>
  <c r="P214" i="64"/>
  <c r="L4" i="50"/>
  <c r="L213" i="64"/>
  <c r="H7" i="49"/>
  <c r="D7" i="49"/>
  <c r="B178" i="71"/>
  <c r="C28" i="71"/>
  <c r="B177" i="71"/>
  <c r="B196" i="71"/>
  <c r="B195" i="71"/>
  <c r="B176" i="71"/>
  <c r="B194" i="71"/>
  <c r="C28" i="69"/>
  <c r="B202" i="69"/>
  <c r="B183" i="69"/>
  <c r="B182" i="69"/>
  <c r="B181" i="69"/>
  <c r="B201" i="69"/>
  <c r="B66" i="49"/>
  <c r="B47" i="49"/>
  <c r="B25" i="50"/>
  <c r="C27" i="64"/>
  <c r="B217" i="64"/>
  <c r="B238" i="64"/>
  <c r="P194" i="71"/>
  <c r="H181" i="65"/>
  <c r="H143" i="65"/>
  <c r="K222" i="68"/>
  <c r="I112" i="70"/>
  <c r="I131" i="70" s="1"/>
  <c r="P222" i="67"/>
  <c r="N181" i="67"/>
  <c r="N143" i="67"/>
  <c r="E373" i="66"/>
  <c r="F293" i="71"/>
  <c r="F370" i="71"/>
  <c r="F316" i="71"/>
  <c r="Q405" i="66"/>
  <c r="Q342" i="66"/>
  <c r="G150" i="66"/>
  <c r="G213" i="66"/>
  <c r="C161" i="50"/>
  <c r="N196" i="70"/>
  <c r="O150" i="66"/>
  <c r="F215" i="72"/>
  <c r="E111" i="71"/>
  <c r="E129" i="71" s="1"/>
  <c r="Q191" i="64"/>
  <c r="P173" i="66"/>
  <c r="J177" i="66"/>
  <c r="J139" i="66"/>
  <c r="G185" i="66"/>
  <c r="O329" i="72"/>
  <c r="E261" i="68"/>
  <c r="E183" i="68"/>
  <c r="E255" i="68" s="1"/>
  <c r="L316" i="72"/>
  <c r="L370" i="72"/>
  <c r="L293" i="72"/>
  <c r="L311" i="72" s="1"/>
  <c r="M369" i="66"/>
  <c r="N405" i="66"/>
  <c r="L323" i="67"/>
  <c r="L132" i="65"/>
  <c r="L164" i="58"/>
  <c r="F349" i="72"/>
  <c r="F367" i="72"/>
  <c r="F351" i="72"/>
  <c r="F369" i="72"/>
  <c r="L146" i="59"/>
  <c r="N351" i="71"/>
  <c r="N349" i="71"/>
  <c r="N369" i="71"/>
  <c r="N367" i="71"/>
  <c r="J372" i="70"/>
  <c r="J391" i="70"/>
  <c r="F364" i="70"/>
  <c r="F383" i="70"/>
  <c r="F363" i="70"/>
  <c r="F366" i="70"/>
  <c r="F382" i="70"/>
  <c r="F385" i="70"/>
  <c r="F366" i="69"/>
  <c r="F364" i="69"/>
  <c r="F383" i="69"/>
  <c r="F363" i="69"/>
  <c r="F382" i="69"/>
  <c r="F385" i="69"/>
  <c r="H517" i="68"/>
  <c r="H469" i="68"/>
  <c r="H493" i="68"/>
  <c r="J85" i="59"/>
  <c r="H475" i="68"/>
  <c r="H476" i="68"/>
  <c r="H452" i="68"/>
  <c r="H454" i="68"/>
  <c r="H478" i="68"/>
  <c r="H451" i="68"/>
  <c r="H499" i="68"/>
  <c r="N375" i="67"/>
  <c r="N394" i="67"/>
  <c r="N393" i="67"/>
  <c r="N374" i="67"/>
  <c r="J66" i="59"/>
  <c r="H63" i="59"/>
  <c r="H363" i="67"/>
  <c r="H364" i="67"/>
  <c r="H383" i="67"/>
  <c r="H385" i="67"/>
  <c r="H401" i="67"/>
  <c r="H366" i="67"/>
  <c r="H382" i="67"/>
  <c r="N47" i="59"/>
  <c r="P44" i="58"/>
  <c r="F28" i="59"/>
  <c r="H25" i="60"/>
  <c r="N418" i="64"/>
  <c r="N439" i="64"/>
  <c r="N460" i="64"/>
  <c r="N417" i="64"/>
  <c r="N438" i="64"/>
  <c r="D416" i="64"/>
  <c r="D437" i="64"/>
  <c r="D436" i="64"/>
  <c r="D435" i="64"/>
  <c r="D415" i="64"/>
  <c r="P408" i="64"/>
  <c r="P429" i="64"/>
  <c r="P450" i="64"/>
  <c r="P4" i="59"/>
  <c r="L169" i="72"/>
  <c r="L187" i="72"/>
  <c r="L179" i="72"/>
  <c r="K181" i="71"/>
  <c r="K199" i="71"/>
  <c r="J28" i="71"/>
  <c r="I178" i="71"/>
  <c r="I195" i="71"/>
  <c r="I196" i="71"/>
  <c r="I177" i="71"/>
  <c r="L146" i="48"/>
  <c r="L167" i="71"/>
  <c r="L185" i="71"/>
  <c r="N28" i="70"/>
  <c r="M183" i="70"/>
  <c r="M202" i="70"/>
  <c r="M201" i="70"/>
  <c r="M182" i="70"/>
  <c r="K178" i="70"/>
  <c r="K197" i="70"/>
  <c r="K198" i="70"/>
  <c r="K179" i="70"/>
  <c r="K196" i="70"/>
  <c r="K177" i="70"/>
  <c r="N131" i="42"/>
  <c r="N39" i="70"/>
  <c r="N67" i="70" s="1"/>
  <c r="H125" i="49"/>
  <c r="I183" i="69"/>
  <c r="I182" i="69"/>
  <c r="I201" i="69"/>
  <c r="I202" i="69"/>
  <c r="I181" i="69"/>
  <c r="H199" i="69"/>
  <c r="H180" i="69"/>
  <c r="O25" i="69"/>
  <c r="P109" i="48"/>
  <c r="D106" i="48"/>
  <c r="D7" i="69"/>
  <c r="M101" i="42"/>
  <c r="M52" i="68"/>
  <c r="M86" i="68" s="1"/>
  <c r="L224" i="68"/>
  <c r="M33" i="68"/>
  <c r="L248" i="68"/>
  <c r="L249" i="68"/>
  <c r="L247" i="68"/>
  <c r="O96" i="42"/>
  <c r="O49" i="68"/>
  <c r="H89" i="42"/>
  <c r="H46" i="68"/>
  <c r="H80" i="68" s="1"/>
  <c r="G88" i="42"/>
  <c r="G45" i="68"/>
  <c r="J85" i="49"/>
  <c r="J235" i="68"/>
  <c r="J63" i="50"/>
  <c r="D195" i="66"/>
  <c r="D214" i="66"/>
  <c r="J190" i="66"/>
  <c r="J191" i="66"/>
  <c r="J209" i="66"/>
  <c r="E205" i="65"/>
  <c r="H33" i="64"/>
  <c r="G227" i="64"/>
  <c r="G248" i="64"/>
  <c r="K27" i="64"/>
  <c r="J217" i="64"/>
  <c r="J238" i="64"/>
  <c r="M7" i="49"/>
  <c r="D376" i="67"/>
  <c r="E386" i="66"/>
  <c r="E329" i="66"/>
  <c r="M247" i="64"/>
  <c r="C175" i="69"/>
  <c r="O489" i="68"/>
  <c r="D177" i="66"/>
  <c r="D139" i="66"/>
  <c r="Q216" i="68"/>
  <c r="N222" i="68"/>
  <c r="M383" i="71"/>
  <c r="M177" i="67"/>
  <c r="Q209" i="68"/>
  <c r="C361" i="71"/>
  <c r="N468" i="68"/>
  <c r="Q392" i="70"/>
  <c r="M200" i="70"/>
  <c r="D203" i="65"/>
  <c r="G134" i="71"/>
  <c r="G188" i="71"/>
  <c r="K143" i="67"/>
  <c r="B223" i="64"/>
  <c r="F405" i="65"/>
  <c r="H414" i="70"/>
  <c r="K386" i="66"/>
  <c r="K329" i="66"/>
  <c r="I367" i="67"/>
  <c r="G150" i="65"/>
  <c r="G213" i="65"/>
  <c r="F126" i="64"/>
  <c r="J143" i="50"/>
  <c r="N206" i="72"/>
  <c r="N147" i="72"/>
  <c r="N261" i="68"/>
  <c r="G215" i="67"/>
  <c r="J222" i="65"/>
  <c r="B213" i="65"/>
  <c r="Q179" i="72"/>
  <c r="E367" i="65"/>
  <c r="J213" i="65"/>
  <c r="C379" i="71"/>
  <c r="I177" i="65"/>
  <c r="D181" i="65"/>
  <c r="D143" i="65"/>
  <c r="D223" i="68"/>
  <c r="D175" i="68"/>
  <c r="G184" i="65"/>
  <c r="G146" i="65"/>
  <c r="G177" i="67"/>
  <c r="F181" i="67"/>
  <c r="F143" i="67"/>
  <c r="P184" i="67"/>
  <c r="P146" i="67"/>
  <c r="P210" i="68"/>
  <c r="N399" i="69"/>
  <c r="Q449" i="64"/>
  <c r="Q380" i="64"/>
  <c r="L373" i="65"/>
  <c r="J383" i="72"/>
  <c r="L370" i="71"/>
  <c r="L316" i="71"/>
  <c r="K392" i="69"/>
  <c r="K329" i="67"/>
  <c r="K386" i="67"/>
  <c r="M395" i="65"/>
  <c r="O376" i="65"/>
  <c r="O329" i="71"/>
  <c r="G386" i="66"/>
  <c r="G329" i="66"/>
  <c r="G365" i="64"/>
  <c r="P143" i="50"/>
  <c r="J304" i="66"/>
  <c r="J323" i="66" s="1"/>
  <c r="J386" i="66"/>
  <c r="J329" i="66"/>
  <c r="K399" i="69"/>
  <c r="L150" i="69"/>
  <c r="I250" i="68"/>
  <c r="E405" i="65"/>
  <c r="O111" i="71"/>
  <c r="O129" i="71" s="1"/>
  <c r="C137" i="67"/>
  <c r="C194" i="67"/>
  <c r="F175" i="69"/>
  <c r="J201" i="71"/>
  <c r="K194" i="70"/>
  <c r="C352" i="72"/>
  <c r="C275" i="72"/>
  <c r="C311" i="72" s="1"/>
  <c r="I150" i="69"/>
  <c r="K215" i="67"/>
  <c r="N215" i="66"/>
  <c r="O143" i="67"/>
  <c r="O132" i="67"/>
  <c r="N139" i="65"/>
  <c r="M177" i="70"/>
  <c r="Q206" i="71"/>
  <c r="Q147" i="71"/>
  <c r="I175" i="70"/>
  <c r="C63" i="48"/>
  <c r="M99" i="67"/>
  <c r="H186" i="67"/>
  <c r="H211" i="68"/>
  <c r="H218" i="68"/>
  <c r="L28" i="48"/>
  <c r="C185" i="65"/>
  <c r="Q99" i="66"/>
  <c r="C184" i="66"/>
  <c r="C146" i="66"/>
  <c r="L186" i="66"/>
  <c r="K177" i="67"/>
  <c r="G237" i="68"/>
  <c r="L405" i="66"/>
  <c r="P7" i="48"/>
  <c r="C25" i="48"/>
  <c r="K44" i="48"/>
  <c r="P63" i="48"/>
  <c r="O176" i="67"/>
  <c r="H177" i="67"/>
  <c r="H139" i="67"/>
  <c r="B215" i="68"/>
  <c r="B167" i="68"/>
  <c r="P111" i="68"/>
  <c r="P207" i="68" s="1"/>
  <c r="Q210" i="68"/>
  <c r="N304" i="70"/>
  <c r="N329" i="70"/>
  <c r="N386" i="70"/>
  <c r="F373" i="67"/>
  <c r="F492" i="68"/>
  <c r="M503" i="68"/>
  <c r="Q459" i="64"/>
  <c r="H353" i="68"/>
  <c r="H401" i="68" s="1"/>
  <c r="C376" i="70"/>
  <c r="N383" i="71"/>
  <c r="F323" i="65"/>
  <c r="O395" i="69"/>
  <c r="E352" i="71"/>
  <c r="Q373" i="70"/>
  <c r="O239" i="68"/>
  <c r="K175" i="70"/>
  <c r="F386" i="66"/>
  <c r="K206" i="72"/>
  <c r="I274" i="68"/>
  <c r="L200" i="69"/>
  <c r="C148" i="64"/>
  <c r="N175" i="68"/>
  <c r="D194" i="65"/>
  <c r="E386" i="70"/>
  <c r="E329" i="70"/>
  <c r="L150" i="66"/>
  <c r="L213" i="66"/>
  <c r="Q134" i="72"/>
  <c r="Q188" i="72"/>
  <c r="I139" i="65"/>
  <c r="N360" i="72"/>
  <c r="N359" i="72"/>
  <c r="N377" i="72"/>
  <c r="N378" i="72"/>
  <c r="F360" i="72"/>
  <c r="F378" i="72"/>
  <c r="F377" i="72"/>
  <c r="F359" i="72"/>
  <c r="D357" i="72"/>
  <c r="D375" i="72"/>
  <c r="F164" i="58"/>
  <c r="P162" i="58"/>
  <c r="L351" i="72"/>
  <c r="L349" i="72"/>
  <c r="L367" i="72"/>
  <c r="L369" i="72"/>
  <c r="D162" i="59"/>
  <c r="J363" i="71"/>
  <c r="J381" i="71"/>
  <c r="H361" i="71"/>
  <c r="N359" i="71"/>
  <c r="N378" i="71"/>
  <c r="N360" i="71"/>
  <c r="N377" i="71"/>
  <c r="F378" i="71"/>
  <c r="F359" i="71"/>
  <c r="F360" i="71"/>
  <c r="F376" i="71"/>
  <c r="F377" i="71"/>
  <c r="D375" i="71"/>
  <c r="D357" i="71"/>
  <c r="F146" i="58"/>
  <c r="P144" i="58"/>
  <c r="L369" i="71"/>
  <c r="L351" i="71"/>
  <c r="L349" i="71"/>
  <c r="L367" i="71"/>
  <c r="D144" i="59"/>
  <c r="J378" i="70"/>
  <c r="J397" i="70"/>
  <c r="H415" i="70"/>
  <c r="H377" i="70"/>
  <c r="H396" i="70"/>
  <c r="H372" i="70"/>
  <c r="H391" i="70"/>
  <c r="N390" i="70"/>
  <c r="N371" i="70"/>
  <c r="N370" i="70"/>
  <c r="N389" i="70"/>
  <c r="F371" i="70"/>
  <c r="F390" i="70"/>
  <c r="F370" i="70"/>
  <c r="F389" i="70"/>
  <c r="P368" i="70"/>
  <c r="P387" i="70"/>
  <c r="P367" i="70"/>
  <c r="D368" i="70"/>
  <c r="D387" i="70"/>
  <c r="J128" i="58"/>
  <c r="F128" i="58"/>
  <c r="P125" i="59"/>
  <c r="L125" i="59"/>
  <c r="H385" i="70"/>
  <c r="H366" i="70"/>
  <c r="H364" i="70"/>
  <c r="H383" i="70"/>
  <c r="H382" i="70"/>
  <c r="H363" i="70"/>
  <c r="D125" i="59"/>
  <c r="N378" i="69"/>
  <c r="N397" i="69"/>
  <c r="N394" i="69"/>
  <c r="N375" i="69"/>
  <c r="N374" i="69"/>
  <c r="N393" i="69"/>
  <c r="H391" i="69"/>
  <c r="H372" i="69"/>
  <c r="N109" i="58"/>
  <c r="P363" i="69"/>
  <c r="P364" i="69"/>
  <c r="P366" i="69"/>
  <c r="P382" i="69"/>
  <c r="P383" i="69"/>
  <c r="P385" i="69"/>
  <c r="L106" i="58"/>
  <c r="F495" i="68"/>
  <c r="F471" i="68"/>
  <c r="H466" i="68"/>
  <c r="H467" i="68"/>
  <c r="H490" i="68"/>
  <c r="H491" i="68"/>
  <c r="N464" i="68"/>
  <c r="N488" i="68"/>
  <c r="H462" i="68"/>
  <c r="H486" i="68"/>
  <c r="H463" i="68"/>
  <c r="H510" i="68"/>
  <c r="H485" i="68"/>
  <c r="H461" i="68"/>
  <c r="H487" i="68"/>
  <c r="J460" i="68"/>
  <c r="J484" i="68"/>
  <c r="J508" i="68"/>
  <c r="F460" i="68"/>
  <c r="F484" i="68"/>
  <c r="F508" i="68"/>
  <c r="H483" i="68"/>
  <c r="H482" i="68"/>
  <c r="H458" i="68"/>
  <c r="H457" i="68"/>
  <c r="H481" i="68"/>
  <c r="H506" i="68"/>
  <c r="H459" i="68"/>
  <c r="J479" i="68"/>
  <c r="J456" i="68"/>
  <c r="J480" i="68"/>
  <c r="J504" i="68"/>
  <c r="P85" i="59"/>
  <c r="L85" i="58"/>
  <c r="N82" i="60"/>
  <c r="J82" i="60"/>
  <c r="F82" i="58"/>
  <c r="F82" i="60"/>
  <c r="P397" i="67"/>
  <c r="P378" i="67"/>
  <c r="N377" i="67"/>
  <c r="N415" i="67"/>
  <c r="N396" i="67"/>
  <c r="P374" i="67"/>
  <c r="P375" i="67"/>
  <c r="P393" i="67"/>
  <c r="P394" i="67"/>
  <c r="P373" i="67"/>
  <c r="D374" i="67"/>
  <c r="D375" i="67"/>
  <c r="D393" i="67"/>
  <c r="D394" i="67"/>
  <c r="D371" i="67"/>
  <c r="D389" i="67"/>
  <c r="D370" i="67"/>
  <c r="D390" i="67"/>
  <c r="D388" i="67"/>
  <c r="D369" i="67"/>
  <c r="D408" i="67"/>
  <c r="F368" i="67"/>
  <c r="F387" i="67"/>
  <c r="F406" i="67"/>
  <c r="L66" i="59"/>
  <c r="H66" i="59"/>
  <c r="N63" i="59"/>
  <c r="J364" i="67"/>
  <c r="J383" i="67"/>
  <c r="J366" i="67"/>
  <c r="J385" i="67"/>
  <c r="J382" i="67"/>
  <c r="J363" i="67"/>
  <c r="J401" i="67"/>
  <c r="F63" i="58"/>
  <c r="L378" i="66"/>
  <c r="L397" i="66"/>
  <c r="D393" i="66"/>
  <c r="D375" i="66"/>
  <c r="D392" i="66"/>
  <c r="D394" i="66"/>
  <c r="D374" i="66"/>
  <c r="H371" i="66"/>
  <c r="H390" i="66"/>
  <c r="H389" i="66"/>
  <c r="H408" i="66"/>
  <c r="H370" i="66"/>
  <c r="N368" i="66"/>
  <c r="N406" i="66"/>
  <c r="N387" i="66"/>
  <c r="H47" i="58"/>
  <c r="D47" i="59"/>
  <c r="J44" i="59"/>
  <c r="H378" i="65"/>
  <c r="H397" i="65"/>
  <c r="F415" i="65"/>
  <c r="F377" i="65"/>
  <c r="F396" i="65"/>
  <c r="F391" i="65"/>
  <c r="F372" i="65"/>
  <c r="P390" i="65"/>
  <c r="P371" i="65"/>
  <c r="P408" i="65"/>
  <c r="P389" i="65"/>
  <c r="P370" i="65"/>
  <c r="L371" i="65"/>
  <c r="L389" i="65"/>
  <c r="L388" i="65"/>
  <c r="L390" i="65"/>
  <c r="L370" i="65"/>
  <c r="L408" i="65"/>
  <c r="F368" i="65"/>
  <c r="F406" i="65"/>
  <c r="F387" i="65"/>
  <c r="L28" i="58"/>
  <c r="H28" i="59"/>
  <c r="J25" i="58"/>
  <c r="J366" i="65"/>
  <c r="J385" i="65"/>
  <c r="J383" i="65"/>
  <c r="J364" i="65"/>
  <c r="J363" i="65"/>
  <c r="J401" i="65"/>
  <c r="J382" i="65"/>
  <c r="L441" i="64"/>
  <c r="L420" i="64"/>
  <c r="L439" i="64"/>
  <c r="L418" i="64"/>
  <c r="L417" i="64"/>
  <c r="L460" i="64"/>
  <c r="L438" i="64"/>
  <c r="J437" i="64"/>
  <c r="J436" i="64"/>
  <c r="J415" i="64"/>
  <c r="J435" i="64"/>
  <c r="J416" i="64"/>
  <c r="H413" i="64"/>
  <c r="H434" i="64"/>
  <c r="H409" i="64"/>
  <c r="H430" i="64"/>
  <c r="H451" i="64"/>
  <c r="D430" i="64"/>
  <c r="D409" i="64"/>
  <c r="D451" i="64"/>
  <c r="P7" i="58"/>
  <c r="D7" i="59"/>
  <c r="N4" i="60"/>
  <c r="N403" i="64"/>
  <c r="N425" i="64"/>
  <c r="N427" i="64"/>
  <c r="N445" i="64"/>
  <c r="N404" i="64"/>
  <c r="N406" i="64"/>
  <c r="N424" i="64"/>
  <c r="J4" i="58"/>
  <c r="F445" i="64"/>
  <c r="F425" i="64"/>
  <c r="F427" i="64"/>
  <c r="F404" i="64"/>
  <c r="F406" i="64"/>
  <c r="F424" i="64"/>
  <c r="F403" i="64"/>
  <c r="C63" i="60"/>
  <c r="C63" i="59"/>
  <c r="C363" i="72"/>
  <c r="C381" i="72"/>
  <c r="C128" i="58"/>
  <c r="C495" i="68"/>
  <c r="C471" i="68"/>
  <c r="C66" i="58"/>
  <c r="C391" i="66"/>
  <c r="C372" i="66"/>
  <c r="L176" i="42"/>
  <c r="L44" i="72"/>
  <c r="L72" i="72" s="1"/>
  <c r="H180" i="72"/>
  <c r="H198" i="72"/>
  <c r="H216" i="72"/>
  <c r="L28" i="72"/>
  <c r="K178" i="72"/>
  <c r="K195" i="72"/>
  <c r="K177" i="72"/>
  <c r="K196" i="72"/>
  <c r="F175" i="72"/>
  <c r="F193" i="72"/>
  <c r="Q174" i="72"/>
  <c r="Q209" i="72"/>
  <c r="Q173" i="72"/>
  <c r="Q172" i="72"/>
  <c r="Q192" i="72"/>
  <c r="Q191" i="72"/>
  <c r="M209" i="72"/>
  <c r="M174" i="72"/>
  <c r="M173" i="72"/>
  <c r="M192" i="72"/>
  <c r="M191" i="72"/>
  <c r="M172" i="72"/>
  <c r="M208" i="72"/>
  <c r="N164" i="49"/>
  <c r="N185" i="72"/>
  <c r="N167" i="72"/>
  <c r="J162" i="49"/>
  <c r="F162" i="49"/>
  <c r="M199" i="71"/>
  <c r="M181" i="71"/>
  <c r="C177" i="71"/>
  <c r="C178" i="71"/>
  <c r="C195" i="71"/>
  <c r="C196" i="71"/>
  <c r="Q174" i="71"/>
  <c r="Q209" i="71"/>
  <c r="Q173" i="71"/>
  <c r="Q192" i="71"/>
  <c r="Q191" i="71"/>
  <c r="Q208" i="71"/>
  <c r="N146" i="48"/>
  <c r="N146" i="49"/>
  <c r="J146" i="49"/>
  <c r="J185" i="71"/>
  <c r="F146" i="49"/>
  <c r="I186" i="70"/>
  <c r="I205" i="70"/>
  <c r="P28" i="70"/>
  <c r="O183" i="70"/>
  <c r="O201" i="70"/>
  <c r="O182" i="70"/>
  <c r="O202" i="70"/>
  <c r="O181" i="70"/>
  <c r="N180" i="70"/>
  <c r="N199" i="70"/>
  <c r="Q179" i="70"/>
  <c r="Q178" i="70"/>
  <c r="Q197" i="70"/>
  <c r="Q198" i="70"/>
  <c r="E179" i="70"/>
  <c r="E197" i="70"/>
  <c r="E178" i="70"/>
  <c r="E198" i="70"/>
  <c r="D25" i="70"/>
  <c r="E25" i="70"/>
  <c r="D176" i="70"/>
  <c r="D195" i="70"/>
  <c r="J128" i="48"/>
  <c r="F125" i="49"/>
  <c r="F125" i="48"/>
  <c r="I205" i="69"/>
  <c r="I186" i="69"/>
  <c r="O202" i="69"/>
  <c r="P28" i="69"/>
  <c r="O201" i="69"/>
  <c r="O182" i="69"/>
  <c r="O183" i="69"/>
  <c r="N180" i="69"/>
  <c r="N199" i="69"/>
  <c r="N106" i="48"/>
  <c r="N184" i="69"/>
  <c r="N222" i="69"/>
  <c r="N193" i="69"/>
  <c r="N203" i="69"/>
  <c r="N174" i="69"/>
  <c r="J193" i="69"/>
  <c r="J184" i="69"/>
  <c r="J174" i="69"/>
  <c r="F109" i="49"/>
  <c r="L252" i="68"/>
  <c r="L276" i="68"/>
  <c r="O251" i="68"/>
  <c r="H35" i="68"/>
  <c r="G251" i="68"/>
  <c r="D245" i="68"/>
  <c r="D244" i="68"/>
  <c r="D243" i="68"/>
  <c r="D268" i="68"/>
  <c r="O242" i="68"/>
  <c r="O266" i="68"/>
  <c r="K242" i="68"/>
  <c r="K266" i="68"/>
  <c r="G266" i="68"/>
  <c r="G242" i="68"/>
  <c r="C242" i="68"/>
  <c r="C266" i="68"/>
  <c r="N28" i="68"/>
  <c r="M238" i="68"/>
  <c r="M262" i="68"/>
  <c r="I214" i="68"/>
  <c r="I238" i="68"/>
  <c r="I262" i="68"/>
  <c r="P236" i="68"/>
  <c r="P250" i="68"/>
  <c r="L82" i="49"/>
  <c r="H237" i="68"/>
  <c r="H236" i="68"/>
  <c r="H250" i="68"/>
  <c r="D85" i="49"/>
  <c r="G205" i="67"/>
  <c r="M202" i="67"/>
  <c r="M201" i="67"/>
  <c r="M200" i="67"/>
  <c r="I202" i="67"/>
  <c r="I201" i="67"/>
  <c r="J214" i="67"/>
  <c r="J195" i="67"/>
  <c r="P63" i="50"/>
  <c r="L63" i="50"/>
  <c r="H66" i="49"/>
  <c r="H193" i="67"/>
  <c r="H203" i="67"/>
  <c r="D190" i="67"/>
  <c r="D191" i="67"/>
  <c r="D209" i="67"/>
  <c r="K205" i="66"/>
  <c r="C205" i="66"/>
  <c r="M201" i="66"/>
  <c r="M202" i="66"/>
  <c r="I201" i="66"/>
  <c r="I202" i="66"/>
  <c r="F195" i="66"/>
  <c r="F214" i="66"/>
  <c r="P44" i="48"/>
  <c r="P44" i="49"/>
  <c r="L44" i="49"/>
  <c r="H193" i="66"/>
  <c r="H222" i="66"/>
  <c r="D47" i="49"/>
  <c r="O205" i="65"/>
  <c r="H31" i="65"/>
  <c r="G205" i="65"/>
  <c r="J204" i="65"/>
  <c r="J223" i="65"/>
  <c r="P199" i="65"/>
  <c r="H199" i="65"/>
  <c r="K197" i="65"/>
  <c r="K198" i="65"/>
  <c r="K216" i="65"/>
  <c r="J214" i="65"/>
  <c r="J195" i="65"/>
  <c r="P192" i="65"/>
  <c r="L28" i="49"/>
  <c r="L209" i="65"/>
  <c r="D25" i="49"/>
  <c r="D28" i="49"/>
  <c r="O229" i="64"/>
  <c r="G229" i="64"/>
  <c r="J228" i="64"/>
  <c r="J249" i="64"/>
  <c r="I227" i="64"/>
  <c r="I248" i="64"/>
  <c r="H224" i="64"/>
  <c r="H225" i="64"/>
  <c r="H223" i="64"/>
  <c r="J221" i="64"/>
  <c r="J241" i="64"/>
  <c r="J220" i="64"/>
  <c r="Q197" i="64"/>
  <c r="Q239" i="64"/>
  <c r="Q218" i="64"/>
  <c r="P238" i="64"/>
  <c r="P217" i="64"/>
  <c r="K7" i="49"/>
  <c r="G7" i="49"/>
  <c r="G194" i="64"/>
  <c r="G215" i="64"/>
  <c r="G226" i="64"/>
  <c r="C4" i="49"/>
  <c r="C215" i="64"/>
  <c r="C226" i="64"/>
  <c r="B175" i="72"/>
  <c r="B193" i="72"/>
  <c r="B162" i="49"/>
  <c r="B164" i="49"/>
  <c r="B144" i="49"/>
  <c r="B128" i="49"/>
  <c r="B106" i="49"/>
  <c r="B205" i="66"/>
  <c r="B205" i="65"/>
  <c r="B229" i="64"/>
  <c r="N237" i="68"/>
  <c r="C160" i="64"/>
  <c r="F231" i="68"/>
  <c r="H329" i="72"/>
  <c r="M407" i="65"/>
  <c r="D188" i="71"/>
  <c r="D134" i="71"/>
  <c r="B188" i="71"/>
  <c r="O172" i="72"/>
  <c r="H184" i="67"/>
  <c r="H146" i="67"/>
  <c r="Q383" i="71"/>
  <c r="E505" i="68"/>
  <c r="P376" i="67"/>
  <c r="E304" i="66"/>
  <c r="E323" i="66" s="1"/>
  <c r="O376" i="67"/>
  <c r="O126" i="64"/>
  <c r="K147" i="71"/>
  <c r="K206" i="71"/>
  <c r="B222" i="65"/>
  <c r="N200" i="65"/>
  <c r="C373" i="69"/>
  <c r="I194" i="67"/>
  <c r="J183" i="67"/>
  <c r="F167" i="68"/>
  <c r="F215" i="68"/>
  <c r="E219" i="68"/>
  <c r="E171" i="68"/>
  <c r="G228" i="68"/>
  <c r="H186" i="65"/>
  <c r="C177" i="67"/>
  <c r="D185" i="67"/>
  <c r="J4" i="48"/>
  <c r="K99" i="67"/>
  <c r="K175" i="67" s="1"/>
  <c r="N180" i="67"/>
  <c r="O503" i="68"/>
  <c r="J285" i="67"/>
  <c r="L449" i="64"/>
  <c r="K304" i="70"/>
  <c r="K386" i="70"/>
  <c r="K329" i="70"/>
  <c r="O414" i="64"/>
  <c r="H407" i="68"/>
  <c r="H479" i="68"/>
  <c r="O407" i="66"/>
  <c r="J405" i="67"/>
  <c r="E376" i="65"/>
  <c r="B147" i="71"/>
  <c r="P226" i="64"/>
  <c r="C175" i="70"/>
  <c r="K147" i="72"/>
  <c r="N137" i="69"/>
  <c r="I196" i="66"/>
  <c r="J215" i="72"/>
  <c r="H263" i="68"/>
  <c r="M213" i="65"/>
  <c r="L170" i="72"/>
  <c r="M373" i="65"/>
  <c r="P371" i="70"/>
  <c r="P389" i="70"/>
  <c r="P370" i="70"/>
  <c r="P369" i="70"/>
  <c r="P390" i="70"/>
  <c r="H128" i="58"/>
  <c r="J125" i="58"/>
  <c r="D397" i="69"/>
  <c r="D378" i="69"/>
  <c r="H109" i="58"/>
  <c r="J466" i="68"/>
  <c r="J467" i="68"/>
  <c r="J490" i="68"/>
  <c r="J465" i="68"/>
  <c r="J491" i="68"/>
  <c r="J459" i="68"/>
  <c r="J482" i="68"/>
  <c r="J483" i="68"/>
  <c r="J506" i="68"/>
  <c r="J481" i="68"/>
  <c r="J458" i="68"/>
  <c r="L82" i="59"/>
  <c r="F397" i="67"/>
  <c r="F378" i="67"/>
  <c r="L372" i="67"/>
  <c r="L391" i="67"/>
  <c r="J371" i="67"/>
  <c r="J389" i="67"/>
  <c r="J390" i="67"/>
  <c r="J388" i="67"/>
  <c r="J408" i="67"/>
  <c r="J370" i="67"/>
  <c r="F66" i="58"/>
  <c r="L382" i="67"/>
  <c r="L363" i="67"/>
  <c r="L383" i="67"/>
  <c r="L385" i="67"/>
  <c r="L401" i="67"/>
  <c r="L366" i="67"/>
  <c r="L364" i="67"/>
  <c r="L372" i="66"/>
  <c r="L391" i="66"/>
  <c r="H387" i="66"/>
  <c r="H406" i="66"/>
  <c r="H368" i="66"/>
  <c r="L44" i="59"/>
  <c r="J397" i="65"/>
  <c r="J378" i="65"/>
  <c r="L372" i="65"/>
  <c r="L391" i="65"/>
  <c r="N389" i="65"/>
  <c r="N408" i="65"/>
  <c r="N390" i="65"/>
  <c r="N370" i="65"/>
  <c r="N371" i="65"/>
  <c r="N388" i="65"/>
  <c r="J28" i="58"/>
  <c r="L25" i="60"/>
  <c r="L382" i="65"/>
  <c r="L363" i="65"/>
  <c r="L385" i="65"/>
  <c r="L364" i="65"/>
  <c r="L401" i="65"/>
  <c r="L366" i="65"/>
  <c r="L383" i="65"/>
  <c r="F7" i="58"/>
  <c r="H4" i="58"/>
  <c r="H427" i="64"/>
  <c r="H425" i="64"/>
  <c r="H403" i="64"/>
  <c r="H404" i="64"/>
  <c r="H445" i="64"/>
  <c r="H406" i="64"/>
  <c r="H424" i="64"/>
  <c r="C25" i="59"/>
  <c r="I172" i="42"/>
  <c r="I42" i="72"/>
  <c r="I70" i="72" s="1"/>
  <c r="L171" i="42"/>
  <c r="L41" i="72"/>
  <c r="K174" i="72"/>
  <c r="K192" i="72"/>
  <c r="K173" i="72"/>
  <c r="K191" i="72"/>
  <c r="K209" i="72"/>
  <c r="D26" i="72"/>
  <c r="C174" i="72"/>
  <c r="C192" i="72"/>
  <c r="C173" i="72"/>
  <c r="C191" i="72"/>
  <c r="C209" i="72"/>
  <c r="F171" i="72"/>
  <c r="F207" i="72"/>
  <c r="F189" i="72"/>
  <c r="P26" i="71"/>
  <c r="O173" i="71"/>
  <c r="O174" i="71"/>
  <c r="O209" i="71"/>
  <c r="O192" i="71"/>
  <c r="O172" i="71"/>
  <c r="O191" i="71"/>
  <c r="H146" i="48"/>
  <c r="H187" i="71"/>
  <c r="H169" i="71"/>
  <c r="H170" i="71"/>
  <c r="H179" i="71"/>
  <c r="K205" i="70"/>
  <c r="K186" i="70"/>
  <c r="L199" i="70"/>
  <c r="L180" i="70"/>
  <c r="C197" i="70"/>
  <c r="C179" i="70"/>
  <c r="C178" i="70"/>
  <c r="C198" i="70"/>
  <c r="C196" i="70"/>
  <c r="C177" i="70"/>
  <c r="J131" i="42"/>
  <c r="J39" i="70"/>
  <c r="J67" i="70" s="1"/>
  <c r="L125" i="48"/>
  <c r="L128" i="49"/>
  <c r="O113" i="42"/>
  <c r="O40" i="69"/>
  <c r="H109" i="48"/>
  <c r="H106" i="49"/>
  <c r="N102" i="42"/>
  <c r="N53" i="68"/>
  <c r="N87" i="68" s="1"/>
  <c r="Q101" i="42"/>
  <c r="Q52" i="68"/>
  <c r="Q86" i="68" s="1"/>
  <c r="E101" i="42"/>
  <c r="E52" i="68"/>
  <c r="E86" i="68" s="1"/>
  <c r="G246" i="68"/>
  <c r="N93" i="42"/>
  <c r="N48" i="68"/>
  <c r="N82" i="68" s="1"/>
  <c r="Q92" i="42"/>
  <c r="Q47" i="68"/>
  <c r="Q81" i="68" s="1"/>
  <c r="N86" i="42"/>
  <c r="N43" i="68"/>
  <c r="F82" i="49"/>
  <c r="F85" i="49"/>
  <c r="N63" i="48"/>
  <c r="N66" i="49"/>
  <c r="M205" i="66"/>
  <c r="N193" i="66"/>
  <c r="N203" i="66"/>
  <c r="N194" i="66"/>
  <c r="J199" i="65"/>
  <c r="J28" i="49"/>
  <c r="M229" i="64"/>
  <c r="O227" i="64"/>
  <c r="O248" i="64"/>
  <c r="N225" i="64"/>
  <c r="N224" i="64"/>
  <c r="Q4" i="50"/>
  <c r="Q215" i="64"/>
  <c r="Q216" i="64"/>
  <c r="L468" i="68"/>
  <c r="K285" i="70"/>
  <c r="B147" i="72"/>
  <c r="B206" i="72"/>
  <c r="F222" i="67"/>
  <c r="C247" i="68"/>
  <c r="N255" i="68"/>
  <c r="L178" i="66"/>
  <c r="G99" i="66"/>
  <c r="G181" i="66"/>
  <c r="G143" i="66"/>
  <c r="G66" i="48"/>
  <c r="K218" i="68"/>
  <c r="Q221" i="68"/>
  <c r="L112" i="70"/>
  <c r="L131" i="70" s="1"/>
  <c r="L137" i="70"/>
  <c r="L194" i="70"/>
  <c r="Q373" i="66"/>
  <c r="Q438" i="64"/>
  <c r="L177" i="65"/>
  <c r="P178" i="66"/>
  <c r="B178" i="67"/>
  <c r="D99" i="67"/>
  <c r="J185" i="67"/>
  <c r="L392" i="65"/>
  <c r="I146" i="65"/>
  <c r="O197" i="72"/>
  <c r="F250" i="68"/>
  <c r="J132" i="65"/>
  <c r="E196" i="70"/>
  <c r="C367" i="66"/>
  <c r="E179" i="71"/>
  <c r="F329" i="65"/>
  <c r="F386" i="65"/>
  <c r="O173" i="65"/>
  <c r="F226" i="68"/>
  <c r="J395" i="69"/>
  <c r="D367" i="65"/>
  <c r="H392" i="67"/>
  <c r="E405" i="67"/>
  <c r="K293" i="72"/>
  <c r="K316" i="72"/>
  <c r="K370" i="72"/>
  <c r="I395" i="66"/>
  <c r="F275" i="72"/>
  <c r="F311" i="72" s="1"/>
  <c r="I449" i="64"/>
  <c r="I380" i="64"/>
  <c r="M201" i="71"/>
  <c r="Q190" i="71"/>
  <c r="G219" i="64"/>
  <c r="L105" i="50"/>
  <c r="E143" i="66"/>
  <c r="B139" i="67"/>
  <c r="I369" i="66"/>
  <c r="J156" i="64"/>
  <c r="B124" i="50"/>
  <c r="O183" i="68"/>
  <c r="O255" i="68" s="1"/>
  <c r="D200" i="70"/>
  <c r="O203" i="69"/>
  <c r="M146" i="67"/>
  <c r="B137" i="70"/>
  <c r="B194" i="70"/>
  <c r="D405" i="67"/>
  <c r="D132" i="65"/>
  <c r="G170" i="72"/>
  <c r="G201" i="64"/>
  <c r="N206" i="64"/>
  <c r="I183" i="66"/>
  <c r="B184" i="67"/>
  <c r="B146" i="67"/>
  <c r="E182" i="67"/>
  <c r="C184" i="67"/>
  <c r="C146" i="67"/>
  <c r="H196" i="64"/>
  <c r="E203" i="64"/>
  <c r="I176" i="66"/>
  <c r="G82" i="48"/>
  <c r="G221" i="68"/>
  <c r="K392" i="70"/>
  <c r="I304" i="67"/>
  <c r="I323" i="67" s="1"/>
  <c r="L329" i="65"/>
  <c r="E359" i="64"/>
  <c r="K317" i="64"/>
  <c r="K359" i="64" s="1"/>
  <c r="N367" i="65"/>
  <c r="E358" i="72"/>
  <c r="Q388" i="67"/>
  <c r="E392" i="65"/>
  <c r="P414" i="70"/>
  <c r="D147" i="71"/>
  <c r="J274" i="68"/>
  <c r="K190" i="72"/>
  <c r="M203" i="69"/>
  <c r="F170" i="72"/>
  <c r="K222" i="69"/>
  <c r="F190" i="72"/>
  <c r="F137" i="70"/>
  <c r="F194" i="70"/>
  <c r="K196" i="67"/>
  <c r="M93" i="71"/>
  <c r="M129" i="71" s="1"/>
  <c r="M170" i="71"/>
  <c r="P150" i="69"/>
  <c r="K137" i="66"/>
  <c r="F208" i="71"/>
  <c r="O222" i="70"/>
  <c r="O207" i="70" s="1"/>
  <c r="D153" i="64"/>
  <c r="D216" i="64"/>
  <c r="I373" i="65"/>
  <c r="D213" i="67"/>
  <c r="Q194" i="66"/>
  <c r="N386" i="65"/>
  <c r="C263" i="68"/>
  <c r="M184" i="69"/>
  <c r="L202" i="64"/>
  <c r="L160" i="64"/>
  <c r="H208" i="64"/>
  <c r="L99" i="65"/>
  <c r="L175" i="65" s="1"/>
  <c r="C186" i="65"/>
  <c r="D99" i="66"/>
  <c r="E177" i="66"/>
  <c r="B172" i="67"/>
  <c r="F93" i="67"/>
  <c r="F131" i="67" s="1"/>
  <c r="D196" i="64"/>
  <c r="G200" i="64"/>
  <c r="P201" i="64"/>
  <c r="G205" i="64"/>
  <c r="G163" i="64"/>
  <c r="P207" i="64"/>
  <c r="Q208" i="64"/>
  <c r="B174" i="67"/>
  <c r="I174" i="67"/>
  <c r="F214" i="68"/>
  <c r="O215" i="68"/>
  <c r="I218" i="68"/>
  <c r="O221" i="68"/>
  <c r="M223" i="68"/>
  <c r="M175" i="68"/>
  <c r="C227" i="68"/>
  <c r="O178" i="68"/>
  <c r="O226" i="68"/>
  <c r="E229" i="68"/>
  <c r="B261" i="68"/>
  <c r="B208" i="64"/>
  <c r="C192" i="64"/>
  <c r="H194" i="64"/>
  <c r="E196" i="64"/>
  <c r="M111" i="64"/>
  <c r="N197" i="64"/>
  <c r="O198" i="64"/>
  <c r="Q201" i="64"/>
  <c r="C204" i="64"/>
  <c r="D205" i="64"/>
  <c r="D163" i="64"/>
  <c r="L205" i="64"/>
  <c r="L163" i="64"/>
  <c r="M207" i="64"/>
  <c r="E28" i="48"/>
  <c r="J176" i="65"/>
  <c r="D179" i="65"/>
  <c r="E180" i="65"/>
  <c r="F181" i="65"/>
  <c r="G183" i="65"/>
  <c r="Q186" i="65"/>
  <c r="G132" i="66"/>
  <c r="O93" i="66"/>
  <c r="O131" i="66" s="1"/>
  <c r="O132" i="66"/>
  <c r="P172" i="66"/>
  <c r="P170" i="66" s="1"/>
  <c r="J176" i="66"/>
  <c r="K177" i="66"/>
  <c r="F181" i="66"/>
  <c r="F143" i="66"/>
  <c r="H185" i="66"/>
  <c r="B181" i="67"/>
  <c r="B143" i="67"/>
  <c r="L132" i="67"/>
  <c r="P82" i="48"/>
  <c r="O214" i="68"/>
  <c r="D221" i="68"/>
  <c r="E222" i="68"/>
  <c r="F223" i="68"/>
  <c r="O225" i="68"/>
  <c r="Q228" i="68"/>
  <c r="H503" i="68"/>
  <c r="L481" i="68"/>
  <c r="J367" i="70"/>
  <c r="J285" i="70"/>
  <c r="N376" i="66"/>
  <c r="I399" i="70"/>
  <c r="E399" i="69"/>
  <c r="O425" i="68"/>
  <c r="D386" i="65"/>
  <c r="F395" i="70"/>
  <c r="F386" i="69"/>
  <c r="E428" i="64"/>
  <c r="E365" i="64"/>
  <c r="F373" i="65"/>
  <c r="I479" i="68"/>
  <c r="I388" i="67"/>
  <c r="E395" i="65"/>
  <c r="G231" i="68"/>
  <c r="C147" i="72"/>
  <c r="P194" i="72"/>
  <c r="N239" i="68"/>
  <c r="C285" i="66"/>
  <c r="O213" i="65"/>
  <c r="O150" i="65"/>
  <c r="H240" i="64"/>
  <c r="I190" i="72"/>
  <c r="O203" i="70"/>
  <c r="I194" i="69"/>
  <c r="Q203" i="67"/>
  <c r="H492" i="68"/>
  <c r="E208" i="71"/>
  <c r="M381" i="72"/>
  <c r="M363" i="72"/>
  <c r="K361" i="72"/>
  <c r="K379" i="72"/>
  <c r="Q360" i="72"/>
  <c r="Q378" i="72"/>
  <c r="Q359" i="72"/>
  <c r="Q377" i="72"/>
  <c r="O357" i="72"/>
  <c r="O375" i="72"/>
  <c r="I164" i="59"/>
  <c r="E164" i="58"/>
  <c r="O369" i="72"/>
  <c r="O367" i="72"/>
  <c r="O349" i="72"/>
  <c r="O351" i="72"/>
  <c r="G162" i="58"/>
  <c r="M381" i="71"/>
  <c r="M363" i="71"/>
  <c r="Q360" i="71"/>
  <c r="Q378" i="71"/>
  <c r="Q377" i="71"/>
  <c r="Q359" i="71"/>
  <c r="E378" i="71"/>
  <c r="E360" i="71"/>
  <c r="E377" i="71"/>
  <c r="E359" i="71"/>
  <c r="Q146" i="59"/>
  <c r="E146" i="59"/>
  <c r="O144" i="58"/>
  <c r="K351" i="71"/>
  <c r="K369" i="71"/>
  <c r="K349" i="71"/>
  <c r="K367" i="71"/>
  <c r="I397" i="70"/>
  <c r="I378" i="70"/>
  <c r="G395" i="70"/>
  <c r="M375" i="70"/>
  <c r="M394" i="70"/>
  <c r="M374" i="70"/>
  <c r="M393" i="70"/>
  <c r="E394" i="70"/>
  <c r="E375" i="70"/>
  <c r="E393" i="70"/>
  <c r="E374" i="70"/>
  <c r="E392" i="70"/>
  <c r="E370" i="70"/>
  <c r="E371" i="70"/>
  <c r="E389" i="70"/>
  <c r="E390" i="70"/>
  <c r="E369" i="70"/>
  <c r="K368" i="70"/>
  <c r="K387" i="70"/>
  <c r="Q128" i="58"/>
  <c r="M128" i="59"/>
  <c r="O125" i="58"/>
  <c r="O382" i="70"/>
  <c r="O364" i="70"/>
  <c r="O383" i="70"/>
  <c r="O363" i="70"/>
  <c r="O366" i="70"/>
  <c r="O385" i="70"/>
  <c r="K125" i="58"/>
  <c r="G125" i="58"/>
  <c r="M397" i="69"/>
  <c r="M378" i="69"/>
  <c r="K376" i="69"/>
  <c r="G391" i="69"/>
  <c r="G372" i="69"/>
  <c r="M109" i="58"/>
  <c r="I109" i="58"/>
  <c r="K106" i="58"/>
  <c r="I495" i="68"/>
  <c r="I471" i="68"/>
  <c r="Q493" i="68"/>
  <c r="Q469" i="68"/>
  <c r="G491" i="68"/>
  <c r="G466" i="68"/>
  <c r="G490" i="68"/>
  <c r="G467" i="68"/>
  <c r="E488" i="68"/>
  <c r="E464" i="68"/>
  <c r="K459" i="68"/>
  <c r="K506" i="68"/>
  <c r="K458" i="68"/>
  <c r="K482" i="68"/>
  <c r="K483" i="68"/>
  <c r="E456" i="68"/>
  <c r="E480" i="68"/>
  <c r="E504" i="68"/>
  <c r="E503" i="68"/>
  <c r="K85" i="59"/>
  <c r="G85" i="59"/>
  <c r="O397" i="67"/>
  <c r="O378" i="67"/>
  <c r="M377" i="67"/>
  <c r="M415" i="67"/>
  <c r="M396" i="67"/>
  <c r="K375" i="67"/>
  <c r="K394" i="67"/>
  <c r="K393" i="67"/>
  <c r="K374" i="67"/>
  <c r="M372" i="67"/>
  <c r="M391" i="67"/>
  <c r="O66" i="59"/>
  <c r="K66" i="59"/>
  <c r="Q63" i="60"/>
  <c r="M63" i="59"/>
  <c r="M363" i="67"/>
  <c r="M383" i="67"/>
  <c r="M364" i="67"/>
  <c r="M366" i="67"/>
  <c r="M401" i="67"/>
  <c r="M382" i="67"/>
  <c r="M385" i="67"/>
  <c r="E63" i="59"/>
  <c r="E363" i="67"/>
  <c r="E364" i="67"/>
  <c r="E385" i="67"/>
  <c r="E382" i="67"/>
  <c r="E401" i="67"/>
  <c r="E366" i="67"/>
  <c r="E383" i="67"/>
  <c r="Q377" i="66"/>
  <c r="Q376" i="66"/>
  <c r="Q396" i="66"/>
  <c r="Q415" i="66"/>
  <c r="Q395" i="66"/>
  <c r="M391" i="66"/>
  <c r="M372" i="66"/>
  <c r="I387" i="66"/>
  <c r="I368" i="66"/>
  <c r="I406" i="66"/>
  <c r="O47" i="59"/>
  <c r="Q44" i="58"/>
  <c r="I44" i="58"/>
  <c r="G397" i="65"/>
  <c r="G378" i="65"/>
  <c r="E396" i="65"/>
  <c r="E415" i="65"/>
  <c r="E377" i="65"/>
  <c r="G374" i="65"/>
  <c r="G393" i="65"/>
  <c r="G394" i="65"/>
  <c r="G373" i="65"/>
  <c r="G375" i="65"/>
  <c r="E391" i="65"/>
  <c r="E372" i="65"/>
  <c r="K370" i="65"/>
  <c r="K408" i="65"/>
  <c r="K390" i="65"/>
  <c r="K371" i="65"/>
  <c r="K389" i="65"/>
  <c r="Q387" i="65"/>
  <c r="Q406" i="65"/>
  <c r="Q368" i="65"/>
  <c r="I387" i="65"/>
  <c r="I406" i="65"/>
  <c r="I368" i="65"/>
  <c r="O28" i="59"/>
  <c r="Q25" i="60"/>
  <c r="M25" i="60"/>
  <c r="I25" i="60"/>
  <c r="G420" i="64"/>
  <c r="G441" i="64"/>
  <c r="M461" i="64"/>
  <c r="M419" i="64"/>
  <c r="M440" i="64"/>
  <c r="O418" i="64"/>
  <c r="O417" i="64"/>
  <c r="O460" i="64"/>
  <c r="O439" i="64"/>
  <c r="M437" i="64"/>
  <c r="M436" i="64"/>
  <c r="M416" i="64"/>
  <c r="M415" i="64"/>
  <c r="E437" i="64"/>
  <c r="E416" i="64"/>
  <c r="E436" i="64"/>
  <c r="E415" i="64"/>
  <c r="M408" i="64"/>
  <c r="M450" i="64"/>
  <c r="M429" i="64"/>
  <c r="G7" i="58"/>
  <c r="Q404" i="64"/>
  <c r="Q445" i="64"/>
  <c r="Q424" i="64"/>
  <c r="Q425" i="64"/>
  <c r="Q406" i="64"/>
  <c r="Q427" i="64"/>
  <c r="Q403" i="64"/>
  <c r="M4" i="58"/>
  <c r="I406" i="64"/>
  <c r="I404" i="64"/>
  <c r="I445" i="64"/>
  <c r="I424" i="64"/>
  <c r="I425" i="64"/>
  <c r="I403" i="64"/>
  <c r="I427" i="64"/>
  <c r="C44" i="59"/>
  <c r="C379" i="72"/>
  <c r="C361" i="72"/>
  <c r="C85" i="59"/>
  <c r="C372" i="67"/>
  <c r="C391" i="67"/>
  <c r="M31" i="72"/>
  <c r="L181" i="72"/>
  <c r="L199" i="72"/>
  <c r="N178" i="72"/>
  <c r="N195" i="72"/>
  <c r="N196" i="72"/>
  <c r="N177" i="72"/>
  <c r="M175" i="72"/>
  <c r="M193" i="72"/>
  <c r="D173" i="72"/>
  <c r="D209" i="72"/>
  <c r="D192" i="72"/>
  <c r="D191" i="72"/>
  <c r="D174" i="72"/>
  <c r="O207" i="72"/>
  <c r="O171" i="72"/>
  <c r="O189" i="72"/>
  <c r="K171" i="72"/>
  <c r="K207" i="72"/>
  <c r="K189" i="72"/>
  <c r="G207" i="72"/>
  <c r="G171" i="72"/>
  <c r="G189" i="72"/>
  <c r="D25" i="72"/>
  <c r="C171" i="72"/>
  <c r="C207" i="72"/>
  <c r="C189" i="72"/>
  <c r="Q164" i="48"/>
  <c r="M164" i="48"/>
  <c r="M169" i="72"/>
  <c r="M187" i="72"/>
  <c r="I164" i="48"/>
  <c r="E164" i="48"/>
  <c r="E169" i="72"/>
  <c r="E187" i="72"/>
  <c r="P199" i="71"/>
  <c r="P181" i="71"/>
  <c r="K28" i="71"/>
  <c r="J196" i="71"/>
  <c r="J178" i="71"/>
  <c r="J195" i="71"/>
  <c r="J177" i="71"/>
  <c r="Q175" i="71"/>
  <c r="Q193" i="71"/>
  <c r="H174" i="71"/>
  <c r="H173" i="71"/>
  <c r="H209" i="71"/>
  <c r="H192" i="71"/>
  <c r="H191" i="71"/>
  <c r="H172" i="71"/>
  <c r="Q146" i="49"/>
  <c r="Q167" i="71"/>
  <c r="Q185" i="71"/>
  <c r="I146" i="49"/>
  <c r="E146" i="49"/>
  <c r="M31" i="70"/>
  <c r="L186" i="70"/>
  <c r="L205" i="70"/>
  <c r="J182" i="70"/>
  <c r="J183" i="70"/>
  <c r="J201" i="70"/>
  <c r="J202" i="70"/>
  <c r="I199" i="70"/>
  <c r="I180" i="70"/>
  <c r="P198" i="70"/>
  <c r="P178" i="70"/>
  <c r="P179" i="70"/>
  <c r="P177" i="70"/>
  <c r="P197" i="70"/>
  <c r="G176" i="70"/>
  <c r="G195" i="70"/>
  <c r="M125" i="49"/>
  <c r="M171" i="70"/>
  <c r="M172" i="70"/>
  <c r="M191" i="70"/>
  <c r="M190" i="70"/>
  <c r="I128" i="48"/>
  <c r="E128" i="49"/>
  <c r="E128" i="48"/>
  <c r="L186" i="69"/>
  <c r="L205" i="69"/>
  <c r="N183" i="69"/>
  <c r="N202" i="69"/>
  <c r="N201" i="69"/>
  <c r="N182" i="69"/>
  <c r="M199" i="69"/>
  <c r="M180" i="69"/>
  <c r="Q109" i="48"/>
  <c r="Q171" i="69"/>
  <c r="Q191" i="69"/>
  <c r="Q172" i="69"/>
  <c r="Q190" i="69"/>
  <c r="M106" i="49"/>
  <c r="I109" i="49"/>
  <c r="I109" i="48"/>
  <c r="E106" i="49"/>
  <c r="E109" i="49"/>
  <c r="D253" i="68"/>
  <c r="F35" i="68"/>
  <c r="F251" i="68"/>
  <c r="M32" i="68"/>
  <c r="L246" i="68"/>
  <c r="H96" i="42"/>
  <c r="H49" i="68"/>
  <c r="H83" i="68" s="1"/>
  <c r="M89" i="42"/>
  <c r="M46" i="68"/>
  <c r="F29" i="68"/>
  <c r="E264" i="68"/>
  <c r="E240" i="68"/>
  <c r="E263" i="68"/>
  <c r="E241" i="68"/>
  <c r="H88" i="42"/>
  <c r="H45" i="68"/>
  <c r="D262" i="68"/>
  <c r="D238" i="68"/>
  <c r="O82" i="50"/>
  <c r="O7" i="68"/>
  <c r="K85" i="49"/>
  <c r="K83" i="39"/>
  <c r="K7" i="68"/>
  <c r="G82" i="49"/>
  <c r="C82" i="50"/>
  <c r="C234" i="68"/>
  <c r="C233" i="68"/>
  <c r="C257" i="68"/>
  <c r="F205" i="67"/>
  <c r="Q223" i="67"/>
  <c r="Q204" i="67"/>
  <c r="M223" i="67"/>
  <c r="M204" i="67"/>
  <c r="I204" i="67"/>
  <c r="I223" i="67"/>
  <c r="E223" i="67"/>
  <c r="E204" i="67"/>
  <c r="L201" i="67"/>
  <c r="L200" i="67"/>
  <c r="L202" i="67"/>
  <c r="D201" i="67"/>
  <c r="D202" i="67"/>
  <c r="O199" i="67"/>
  <c r="K199" i="67"/>
  <c r="H27" i="67"/>
  <c r="G199" i="67"/>
  <c r="C199" i="67"/>
  <c r="J197" i="67"/>
  <c r="J198" i="67"/>
  <c r="J196" i="67"/>
  <c r="J216" i="67"/>
  <c r="Q23" i="67"/>
  <c r="I23" i="67"/>
  <c r="O66" i="48"/>
  <c r="O63" i="50"/>
  <c r="K66" i="48"/>
  <c r="K63" i="50"/>
  <c r="K7" i="67"/>
  <c r="G63" i="49"/>
  <c r="C63" i="50"/>
  <c r="C193" i="67"/>
  <c r="C203" i="67"/>
  <c r="N205" i="66"/>
  <c r="J205" i="66"/>
  <c r="F205" i="66"/>
  <c r="I59" i="42"/>
  <c r="I44" i="66"/>
  <c r="I72" i="66" s="1"/>
  <c r="E204" i="66"/>
  <c r="E223" i="66"/>
  <c r="L55" i="42"/>
  <c r="L42" i="66"/>
  <c r="H202" i="66"/>
  <c r="H201" i="66"/>
  <c r="H200" i="66"/>
  <c r="P27" i="66"/>
  <c r="O199" i="66"/>
  <c r="K54" i="42"/>
  <c r="K41" i="66"/>
  <c r="K69" i="66" s="1"/>
  <c r="P48" i="42"/>
  <c r="P37" i="66"/>
  <c r="H48" i="42"/>
  <c r="H37" i="66"/>
  <c r="O193" i="66"/>
  <c r="O203" i="66"/>
  <c r="K44" i="50"/>
  <c r="G44" i="49"/>
  <c r="C203" i="66"/>
  <c r="C193" i="66"/>
  <c r="N41" i="42"/>
  <c r="N45" i="65"/>
  <c r="N73" i="65" s="1"/>
  <c r="L36" i="42"/>
  <c r="L42" i="65"/>
  <c r="H201" i="65"/>
  <c r="H202" i="65"/>
  <c r="H200" i="65"/>
  <c r="O199" i="65"/>
  <c r="K199" i="65"/>
  <c r="G35" i="42"/>
  <c r="G41" i="65"/>
  <c r="G69" i="65" s="1"/>
  <c r="N32" i="42"/>
  <c r="N40" i="65"/>
  <c r="N68" i="65" s="1"/>
  <c r="O28" i="49"/>
  <c r="O193" i="65"/>
  <c r="O203" i="65"/>
  <c r="K25" i="49"/>
  <c r="G25" i="50"/>
  <c r="C25" i="49"/>
  <c r="C193" i="65"/>
  <c r="C203" i="65"/>
  <c r="N22" i="42"/>
  <c r="N51" i="64"/>
  <c r="N83" i="64" s="1"/>
  <c r="N222" i="64"/>
  <c r="J15" i="42"/>
  <c r="J46" i="64"/>
  <c r="J78" i="64" s="1"/>
  <c r="Q12" i="42"/>
  <c r="Q45" i="64"/>
  <c r="Q77" i="64" s="1"/>
  <c r="N29" i="64"/>
  <c r="M221" i="64"/>
  <c r="M220" i="64"/>
  <c r="M219" i="64"/>
  <c r="M241" i="64"/>
  <c r="E221" i="64"/>
  <c r="E220" i="64"/>
  <c r="E241" i="64"/>
  <c r="E219" i="64"/>
  <c r="Q28" i="64"/>
  <c r="P218" i="64"/>
  <c r="P239" i="64"/>
  <c r="L218" i="64"/>
  <c r="L239" i="64"/>
  <c r="H218" i="64"/>
  <c r="H239" i="64"/>
  <c r="E28" i="64"/>
  <c r="D218" i="64"/>
  <c r="D239" i="64"/>
  <c r="O217" i="64"/>
  <c r="O238" i="64"/>
  <c r="K238" i="64"/>
  <c r="K217" i="64"/>
  <c r="G217" i="64"/>
  <c r="G238" i="64"/>
  <c r="C217" i="64"/>
  <c r="C238" i="64"/>
  <c r="E23" i="64"/>
  <c r="D233" i="64"/>
  <c r="D212" i="64"/>
  <c r="D213" i="64"/>
  <c r="N7" i="49"/>
  <c r="J4" i="50"/>
  <c r="F4" i="50"/>
  <c r="C26" i="72"/>
  <c r="B174" i="72"/>
  <c r="B192" i="72"/>
  <c r="B173" i="72"/>
  <c r="B209" i="72"/>
  <c r="B191" i="72"/>
  <c r="B172" i="72"/>
  <c r="B186" i="70"/>
  <c r="B205" i="70"/>
  <c r="B205" i="69"/>
  <c r="B186" i="69"/>
  <c r="B238" i="68"/>
  <c r="B204" i="65"/>
  <c r="B223" i="65"/>
  <c r="B221" i="64"/>
  <c r="B241" i="64"/>
  <c r="B220" i="64"/>
  <c r="E376" i="71"/>
  <c r="L367" i="66"/>
  <c r="L329" i="66"/>
  <c r="D342" i="70"/>
  <c r="I206" i="71"/>
  <c r="C176" i="66"/>
  <c r="K182" i="66"/>
  <c r="M184" i="66"/>
  <c r="N172" i="67"/>
  <c r="N170" i="67" s="1"/>
  <c r="K180" i="67"/>
  <c r="F210" i="68"/>
  <c r="F208" i="68" s="1"/>
  <c r="E221" i="68"/>
  <c r="G223" i="68"/>
  <c r="G175" i="68"/>
  <c r="I468" i="68"/>
  <c r="G376" i="67"/>
  <c r="J172" i="72"/>
  <c r="O376" i="72"/>
  <c r="H24" i="48"/>
  <c r="E179" i="65"/>
  <c r="E185" i="65"/>
  <c r="G176" i="66"/>
  <c r="I185" i="66"/>
  <c r="L176" i="67"/>
  <c r="C186" i="67"/>
  <c r="F367" i="70"/>
  <c r="F285" i="70"/>
  <c r="F323" i="70" s="1"/>
  <c r="E407" i="64"/>
  <c r="C435" i="64"/>
  <c r="M388" i="67"/>
  <c r="E274" i="68"/>
  <c r="O143" i="50"/>
  <c r="B267" i="68"/>
  <c r="Q129" i="72"/>
  <c r="I367" i="65"/>
  <c r="B200" i="64"/>
  <c r="H176" i="65"/>
  <c r="B180" i="65"/>
  <c r="N386" i="69"/>
  <c r="N329" i="69"/>
  <c r="L455" i="68"/>
  <c r="M492" i="68"/>
  <c r="P459" i="64"/>
  <c r="I405" i="66"/>
  <c r="B143" i="50"/>
  <c r="P139" i="65"/>
  <c r="Q275" i="71"/>
  <c r="Q311" i="71" s="1"/>
  <c r="O222" i="69"/>
  <c r="F139" i="65"/>
  <c r="E4" i="48"/>
  <c r="J177" i="67"/>
  <c r="J139" i="67"/>
  <c r="D186" i="67"/>
  <c r="B224" i="68"/>
  <c r="N25" i="48"/>
  <c r="K185" i="65"/>
  <c r="M181" i="66"/>
  <c r="J182" i="67"/>
  <c r="E186" i="67"/>
  <c r="D178" i="67"/>
  <c r="G99" i="67"/>
  <c r="G175" i="67" s="1"/>
  <c r="G181" i="67"/>
  <c r="K342" i="67"/>
  <c r="F370" i="72"/>
  <c r="F316" i="72"/>
  <c r="C304" i="70"/>
  <c r="C323" i="70" s="1"/>
  <c r="P353" i="68"/>
  <c r="E414" i="65"/>
  <c r="I352" i="71"/>
  <c r="E395" i="70"/>
  <c r="B150" i="67"/>
  <c r="B178" i="68"/>
  <c r="O213" i="69"/>
  <c r="O150" i="69"/>
  <c r="F137" i="69"/>
  <c r="E222" i="65"/>
  <c r="M196" i="65"/>
  <c r="N188" i="72"/>
  <c r="L163" i="68"/>
  <c r="D363" i="72"/>
  <c r="D381" i="72"/>
  <c r="L359" i="72"/>
  <c r="L378" i="72"/>
  <c r="L360" i="72"/>
  <c r="L377" i="72"/>
  <c r="F357" i="72"/>
  <c r="F375" i="72"/>
  <c r="P164" i="58"/>
  <c r="N357" i="71"/>
  <c r="N375" i="71"/>
  <c r="P146" i="58"/>
  <c r="F376" i="70"/>
  <c r="D374" i="70"/>
  <c r="D393" i="70"/>
  <c r="D375" i="70"/>
  <c r="D392" i="70"/>
  <c r="D373" i="70"/>
  <c r="D394" i="70"/>
  <c r="J368" i="70"/>
  <c r="J387" i="70"/>
  <c r="N125" i="59"/>
  <c r="N363" i="70"/>
  <c r="N383" i="70"/>
  <c r="N364" i="70"/>
  <c r="N385" i="70"/>
  <c r="N382" i="70"/>
  <c r="N366" i="70"/>
  <c r="P375" i="69"/>
  <c r="P393" i="69"/>
  <c r="P374" i="69"/>
  <c r="P394" i="69"/>
  <c r="P392" i="69"/>
  <c r="P373" i="69"/>
  <c r="N106" i="58"/>
  <c r="P471" i="68"/>
  <c r="P495" i="68"/>
  <c r="D469" i="68"/>
  <c r="D493" i="68"/>
  <c r="P488" i="68"/>
  <c r="P464" i="68"/>
  <c r="F483" i="68"/>
  <c r="F459" i="68"/>
  <c r="F482" i="68"/>
  <c r="F458" i="68"/>
  <c r="F506" i="68"/>
  <c r="N85" i="59"/>
  <c r="P82" i="60"/>
  <c r="P476" i="68"/>
  <c r="P475" i="68"/>
  <c r="P454" i="68"/>
  <c r="P452" i="68"/>
  <c r="P478" i="68"/>
  <c r="P451" i="68"/>
  <c r="P499" i="68"/>
  <c r="D82" i="58"/>
  <c r="D396" i="67"/>
  <c r="D377" i="67"/>
  <c r="D415" i="67"/>
  <c r="D395" i="67"/>
  <c r="H372" i="67"/>
  <c r="H391" i="67"/>
  <c r="N66" i="58"/>
  <c r="P63" i="60"/>
  <c r="D63" i="58"/>
  <c r="F378" i="66"/>
  <c r="F397" i="66"/>
  <c r="F374" i="66"/>
  <c r="F394" i="66"/>
  <c r="F373" i="66"/>
  <c r="F393" i="66"/>
  <c r="F375" i="66"/>
  <c r="F47" i="58"/>
  <c r="H44" i="60"/>
  <c r="H382" i="66"/>
  <c r="H383" i="66"/>
  <c r="H364" i="66"/>
  <c r="H385" i="66"/>
  <c r="H363" i="66"/>
  <c r="H401" i="66"/>
  <c r="H366" i="66"/>
  <c r="D44" i="60"/>
  <c r="D396" i="65"/>
  <c r="D377" i="65"/>
  <c r="D395" i="65"/>
  <c r="D415" i="65"/>
  <c r="D376" i="65"/>
  <c r="D372" i="65"/>
  <c r="D391" i="65"/>
  <c r="P25" i="59"/>
  <c r="D25" i="58"/>
  <c r="D363" i="65"/>
  <c r="D382" i="65"/>
  <c r="D385" i="65"/>
  <c r="D366" i="65"/>
  <c r="D401" i="65"/>
  <c r="D383" i="65"/>
  <c r="D364" i="65"/>
  <c r="H419" i="64"/>
  <c r="H440" i="64"/>
  <c r="H461" i="64"/>
  <c r="D419" i="64"/>
  <c r="D440" i="64"/>
  <c r="D461" i="64"/>
  <c r="N434" i="64"/>
  <c r="N413" i="64"/>
  <c r="F430" i="64"/>
  <c r="F409" i="64"/>
  <c r="F451" i="64"/>
  <c r="J7" i="59"/>
  <c r="L4" i="58"/>
  <c r="D4" i="58"/>
  <c r="C164" i="58"/>
  <c r="C357" i="71"/>
  <c r="C375" i="71"/>
  <c r="K199" i="72"/>
  <c r="K181" i="72"/>
  <c r="F176" i="42"/>
  <c r="F44" i="72"/>
  <c r="F72" i="72" s="1"/>
  <c r="M172" i="42"/>
  <c r="M42" i="72"/>
  <c r="M70" i="72" s="1"/>
  <c r="H167" i="72"/>
  <c r="H185" i="72"/>
  <c r="D164" i="49"/>
  <c r="D169" i="72"/>
  <c r="D179" i="72"/>
  <c r="D187" i="72"/>
  <c r="L175" i="71"/>
  <c r="L193" i="71"/>
  <c r="P146" i="49"/>
  <c r="D146" i="49"/>
  <c r="O30" i="70"/>
  <c r="N185" i="70"/>
  <c r="N204" i="70"/>
  <c r="N223" i="70"/>
  <c r="E183" i="70"/>
  <c r="E202" i="70"/>
  <c r="E182" i="70"/>
  <c r="E201" i="70"/>
  <c r="G25" i="70"/>
  <c r="F195" i="70"/>
  <c r="F176" i="70"/>
  <c r="P125" i="48"/>
  <c r="P128" i="48"/>
  <c r="D128" i="48"/>
  <c r="J121" i="42"/>
  <c r="J44" i="69"/>
  <c r="J72" i="69" s="1"/>
  <c r="L106" i="49"/>
  <c r="L109" i="48"/>
  <c r="F102" i="42"/>
  <c r="F53" i="68"/>
  <c r="F87" i="68" s="1"/>
  <c r="I101" i="42"/>
  <c r="I52" i="68"/>
  <c r="I86" i="68" s="1"/>
  <c r="P249" i="68"/>
  <c r="P248" i="68"/>
  <c r="P247" i="68"/>
  <c r="D89" i="42"/>
  <c r="D46" i="68"/>
  <c r="D80" i="68" s="1"/>
  <c r="K88" i="42"/>
  <c r="K45" i="68"/>
  <c r="K26" i="68"/>
  <c r="N82" i="50"/>
  <c r="I205" i="67"/>
  <c r="K202" i="67"/>
  <c r="K201" i="67"/>
  <c r="C201" i="67"/>
  <c r="C202" i="67"/>
  <c r="E178" i="67"/>
  <c r="F26" i="67"/>
  <c r="E198" i="67"/>
  <c r="E216" i="67"/>
  <c r="E197" i="67"/>
  <c r="H214" i="67"/>
  <c r="H195" i="67"/>
  <c r="I205" i="66"/>
  <c r="M216" i="66"/>
  <c r="M198" i="66"/>
  <c r="M197" i="66"/>
  <c r="L195" i="66"/>
  <c r="L214" i="66"/>
  <c r="F47" i="49"/>
  <c r="F191" i="66"/>
  <c r="O201" i="65"/>
  <c r="O200" i="65"/>
  <c r="O202" i="65"/>
  <c r="C201" i="65"/>
  <c r="C202" i="65"/>
  <c r="D214" i="65"/>
  <c r="D195" i="65"/>
  <c r="N25" i="49"/>
  <c r="N191" i="65"/>
  <c r="N190" i="65"/>
  <c r="N209" i="65"/>
  <c r="F28" i="49"/>
  <c r="F191" i="65"/>
  <c r="F209" i="65"/>
  <c r="F190" i="65"/>
  <c r="J225" i="64"/>
  <c r="J224" i="64"/>
  <c r="E222" i="64"/>
  <c r="M29" i="64"/>
  <c r="L220" i="64"/>
  <c r="L219" i="64"/>
  <c r="L241" i="64"/>
  <c r="L221" i="64"/>
  <c r="I7" i="49"/>
  <c r="E4" i="49"/>
  <c r="O237" i="64"/>
  <c r="O213" i="67"/>
  <c r="J93" i="70"/>
  <c r="Q134" i="71"/>
  <c r="C316" i="72"/>
  <c r="B194" i="66"/>
  <c r="Q24" i="48"/>
  <c r="D359" i="64"/>
  <c r="L405" i="67"/>
  <c r="N237" i="64"/>
  <c r="Q194" i="67"/>
  <c r="C329" i="72"/>
  <c r="C137" i="66"/>
  <c r="N3" i="19"/>
  <c r="Q167" i="39"/>
  <c r="Q158" i="39"/>
  <c r="G153" i="39"/>
  <c r="Q141" i="39"/>
  <c r="G172" i="39"/>
  <c r="F153" i="39"/>
  <c r="G140" i="39"/>
  <c r="I171" i="39"/>
  <c r="H159" i="39"/>
  <c r="K132" i="39"/>
  <c r="Q135" i="39"/>
  <c r="G131" i="39"/>
  <c r="D93" i="39"/>
  <c r="G74" i="39"/>
  <c r="G48" i="39"/>
  <c r="G31" i="39"/>
  <c r="O12" i="39"/>
  <c r="E10" i="39"/>
  <c r="O41" i="39"/>
  <c r="M8" i="39"/>
  <c r="H122" i="39"/>
  <c r="J78" i="39"/>
  <c r="H73" i="39"/>
  <c r="N69" i="39"/>
  <c r="H54" i="39"/>
  <c r="E45" i="39"/>
  <c r="M150" i="39"/>
  <c r="L149" i="39"/>
  <c r="C177" i="39"/>
  <c r="H136" i="39"/>
  <c r="L129" i="39"/>
  <c r="C113" i="39"/>
  <c r="F171" i="39"/>
  <c r="N158" i="39"/>
  <c r="J45" i="39"/>
  <c r="J35" i="39"/>
  <c r="O29" i="39"/>
  <c r="O97" i="39"/>
  <c r="E93" i="39"/>
  <c r="G32" i="39"/>
  <c r="H16" i="39"/>
  <c r="H10" i="39"/>
  <c r="P140" i="39"/>
  <c r="M132" i="39"/>
  <c r="D131" i="39"/>
  <c r="O8" i="39"/>
  <c r="F16" i="39"/>
  <c r="N10" i="39"/>
  <c r="L21" i="39"/>
  <c r="J20" i="39"/>
  <c r="C29" i="39"/>
  <c r="C67" i="39"/>
  <c r="C167" i="39"/>
  <c r="C69" i="39"/>
  <c r="C147" i="39"/>
  <c r="I147" i="39"/>
  <c r="K129" i="39"/>
  <c r="P177" i="39"/>
  <c r="P168" i="39"/>
  <c r="P165" i="39"/>
  <c r="D147" i="39"/>
  <c r="P132" i="39"/>
  <c r="J165" i="39"/>
  <c r="J141" i="39"/>
  <c r="N132" i="39"/>
  <c r="Q145" i="39"/>
  <c r="Q140" i="39"/>
  <c r="I126" i="39"/>
  <c r="I102" i="39"/>
  <c r="M67" i="39"/>
  <c r="Q36" i="39"/>
  <c r="Q11" i="39"/>
  <c r="E8" i="39"/>
  <c r="G158" i="39"/>
  <c r="O121" i="39"/>
  <c r="G97" i="39"/>
  <c r="K89" i="39"/>
  <c r="O67" i="39"/>
  <c r="P101" i="39"/>
  <c r="P59" i="39"/>
  <c r="P31" i="39"/>
  <c r="J54" i="39"/>
  <c r="P113" i="39"/>
  <c r="P54" i="39"/>
  <c r="H50" i="39"/>
  <c r="N140" i="39"/>
  <c r="N116" i="39"/>
  <c r="J89" i="39"/>
  <c r="G177" i="39"/>
  <c r="K150" i="39"/>
  <c r="G136" i="39"/>
  <c r="G117" i="39"/>
  <c r="O101" i="39"/>
  <c r="H158" i="39"/>
  <c r="D153" i="39"/>
  <c r="H32" i="39"/>
  <c r="G149" i="39"/>
  <c r="M96" i="39"/>
  <c r="K21" i="39"/>
  <c r="G116" i="39"/>
  <c r="O32" i="39"/>
  <c r="G3" i="19"/>
  <c r="O153" i="39"/>
  <c r="F150" i="39"/>
  <c r="H177" i="39"/>
  <c r="J172" i="39"/>
  <c r="O167" i="39"/>
  <c r="Q153" i="39"/>
  <c r="O149" i="39"/>
  <c r="G141" i="39"/>
  <c r="L135" i="39"/>
  <c r="O131" i="39"/>
  <c r="K126" i="39"/>
  <c r="N113" i="39"/>
  <c r="E96" i="39"/>
  <c r="Q88" i="39"/>
  <c r="O74" i="39"/>
  <c r="H69" i="39"/>
  <c r="O48" i="39"/>
  <c r="O31" i="39"/>
  <c r="I16" i="39"/>
  <c r="G12" i="39"/>
  <c r="M10" i="39"/>
  <c r="L8" i="39"/>
  <c r="I29" i="39"/>
  <c r="Q126" i="39"/>
  <c r="G121" i="39"/>
  <c r="Q74" i="39"/>
  <c r="G51" i="39"/>
  <c r="L5" i="39"/>
  <c r="E150" i="39"/>
  <c r="D129" i="39"/>
  <c r="D176" i="39"/>
  <c r="D167" i="39"/>
  <c r="J149" i="39"/>
  <c r="H117" i="39"/>
  <c r="I32" i="39"/>
  <c r="Q102" i="39"/>
  <c r="D92" i="39"/>
  <c r="H35" i="39"/>
  <c r="P26" i="39"/>
  <c r="G22" i="39"/>
  <c r="G15" i="39"/>
  <c r="Q122" i="39"/>
  <c r="L112" i="39"/>
  <c r="G8" i="39"/>
  <c r="N16" i="39"/>
  <c r="J12" i="39"/>
  <c r="D21" i="39"/>
  <c r="C89" i="39"/>
  <c r="C15" i="39"/>
  <c r="C21" i="39"/>
  <c r="Q147" i="39"/>
  <c r="O136" i="39"/>
  <c r="H168" i="39"/>
  <c r="P159" i="39"/>
  <c r="H132" i="39"/>
  <c r="J159" i="39"/>
  <c r="I145" i="39"/>
  <c r="I140" i="39"/>
  <c r="Q121" i="39"/>
  <c r="E112" i="39"/>
  <c r="Q79" i="39"/>
  <c r="I74" i="39"/>
  <c r="E67" i="39"/>
  <c r="Q41" i="39"/>
  <c r="Q32" i="39"/>
  <c r="Q20" i="39"/>
  <c r="J117" i="39"/>
  <c r="O158" i="39"/>
  <c r="O55" i="39"/>
  <c r="G41" i="39"/>
  <c r="P122" i="39"/>
  <c r="L110" i="39"/>
  <c r="P69" i="39"/>
  <c r="J103" i="39"/>
  <c r="F88" i="39"/>
  <c r="J73" i="39"/>
  <c r="N50" i="39"/>
  <c r="P50" i="39"/>
  <c r="P16" i="39"/>
  <c r="F158" i="39"/>
  <c r="J145" i="39"/>
  <c r="F140" i="39"/>
  <c r="Q171" i="39"/>
  <c r="K165" i="39"/>
  <c r="K147" i="39"/>
  <c r="O117" i="39"/>
  <c r="L153" i="39"/>
  <c r="H86" i="39"/>
  <c r="M168" i="39"/>
  <c r="M136" i="39"/>
  <c r="I88" i="39"/>
  <c r="D41" i="39"/>
  <c r="K3" i="19"/>
  <c r="G3" i="22"/>
  <c r="E3" i="22"/>
  <c r="C3" i="22"/>
  <c r="F3" i="22"/>
  <c r="C14" i="39"/>
  <c r="J4" i="9"/>
  <c r="Q17" i="9"/>
  <c r="J3" i="22"/>
  <c r="E3" i="19"/>
  <c r="O3" i="22"/>
  <c r="M3" i="22"/>
  <c r="P3" i="19"/>
  <c r="M3" i="19"/>
  <c r="D3" i="19"/>
  <c r="J3" i="19"/>
  <c r="H3" i="19"/>
  <c r="L3" i="19"/>
  <c r="D3" i="22"/>
  <c r="H3" i="22"/>
  <c r="N3" i="22"/>
  <c r="Q3" i="19"/>
  <c r="L3" i="22"/>
  <c r="F3" i="19"/>
  <c r="K3" i="22"/>
  <c r="I3" i="22"/>
  <c r="Q3" i="22"/>
  <c r="K27" i="9"/>
  <c r="B17" i="11"/>
  <c r="B27" i="11"/>
  <c r="Q17" i="11"/>
  <c r="C4" i="18"/>
  <c r="C3" i="18" s="1"/>
  <c r="I17" i="9"/>
  <c r="C27" i="9"/>
  <c r="I17" i="11"/>
  <c r="C17" i="18"/>
  <c r="C3" i="19"/>
  <c r="C4" i="9"/>
  <c r="G4" i="9"/>
  <c r="K4" i="9"/>
  <c r="O4" i="9"/>
  <c r="D4" i="9"/>
  <c r="H4" i="9"/>
  <c r="L4" i="9"/>
  <c r="P4" i="9"/>
  <c r="F4" i="9"/>
  <c r="N4" i="9"/>
  <c r="G27" i="9"/>
  <c r="O27" i="9"/>
  <c r="E27" i="9"/>
  <c r="I27" i="9"/>
  <c r="M27" i="9"/>
  <c r="Q27" i="9"/>
  <c r="C3" i="20"/>
  <c r="B27" i="9"/>
  <c r="F17" i="9"/>
  <c r="J17" i="9"/>
  <c r="N17" i="9"/>
  <c r="C17" i="9"/>
  <c r="G17" i="9"/>
  <c r="K17" i="9"/>
  <c r="O17" i="9"/>
  <c r="E17" i="9"/>
  <c r="M17" i="9"/>
  <c r="F17" i="11"/>
  <c r="J17" i="11"/>
  <c r="N17" i="11"/>
  <c r="C17" i="11"/>
  <c r="G17" i="11"/>
  <c r="K17" i="11"/>
  <c r="O17" i="11"/>
  <c r="E17" i="11"/>
  <c r="M17" i="11"/>
  <c r="C27" i="18"/>
  <c r="C14" i="18"/>
  <c r="E4" i="9"/>
  <c r="I4" i="9"/>
  <c r="M4" i="9"/>
  <c r="Q4" i="9"/>
  <c r="D17" i="9"/>
  <c r="H17" i="9"/>
  <c r="L17" i="9"/>
  <c r="P17" i="9"/>
  <c r="D17" i="11"/>
  <c r="H17" i="11"/>
  <c r="L17" i="11"/>
  <c r="P17" i="11"/>
  <c r="B17" i="9"/>
  <c r="F27" i="9"/>
  <c r="J27" i="9"/>
  <c r="N27" i="9"/>
  <c r="B4" i="9"/>
  <c r="D27" i="9"/>
  <c r="H27" i="9"/>
  <c r="L27" i="9"/>
  <c r="P27" i="9"/>
  <c r="B4" i="11"/>
  <c r="D201" i="72" l="1"/>
  <c r="D3" i="48"/>
  <c r="I201" i="72"/>
  <c r="J170" i="66"/>
  <c r="K25" i="64"/>
  <c r="M28" i="64"/>
  <c r="P27" i="67"/>
  <c r="C323" i="66"/>
  <c r="E31" i="68"/>
  <c r="B93" i="67"/>
  <c r="P64" i="42"/>
  <c r="O30" i="67"/>
  <c r="D5" i="42"/>
  <c r="L31" i="68"/>
  <c r="L209" i="66"/>
  <c r="D25" i="71"/>
  <c r="D26" i="42"/>
  <c r="J126" i="39"/>
  <c r="M171" i="66"/>
  <c r="D30" i="65"/>
  <c r="B175" i="67"/>
  <c r="I35" i="72"/>
  <c r="D23" i="64"/>
  <c r="C37" i="68"/>
  <c r="P311" i="72"/>
  <c r="N35" i="65"/>
  <c r="N63" i="65" s="1"/>
  <c r="D28" i="64"/>
  <c r="N25" i="67"/>
  <c r="M190" i="66"/>
  <c r="J35" i="70"/>
  <c r="N27" i="72"/>
  <c r="E25" i="66"/>
  <c r="I163" i="42"/>
  <c r="N26" i="39"/>
  <c r="H30" i="71"/>
  <c r="M172" i="66"/>
  <c r="M170" i="66" s="1"/>
  <c r="N170" i="65"/>
  <c r="B207" i="68"/>
  <c r="B159" i="68"/>
  <c r="E192" i="64"/>
  <c r="E191" i="64"/>
  <c r="N27" i="69"/>
  <c r="C31" i="66"/>
  <c r="I27" i="65"/>
  <c r="K30" i="65"/>
  <c r="G25" i="66"/>
  <c r="J21" i="66"/>
  <c r="H25" i="66"/>
  <c r="O28" i="67"/>
  <c r="Q31" i="67"/>
  <c r="M233" i="68"/>
  <c r="O26" i="72"/>
  <c r="N25" i="66"/>
  <c r="H30" i="65"/>
  <c r="P27" i="72"/>
  <c r="N45" i="42"/>
  <c r="M145" i="42"/>
  <c r="J28" i="72"/>
  <c r="L45" i="42"/>
  <c r="E233" i="64"/>
  <c r="C34" i="64"/>
  <c r="E191" i="70"/>
  <c r="M137" i="66"/>
  <c r="E21" i="65"/>
  <c r="M21" i="66"/>
  <c r="Q137" i="65"/>
  <c r="O165" i="68"/>
  <c r="O39" i="64"/>
  <c r="O71" i="64" s="1"/>
  <c r="D191" i="64"/>
  <c r="D192" i="64"/>
  <c r="L28" i="67"/>
  <c r="K28" i="70"/>
  <c r="M27" i="70"/>
  <c r="D167" i="71"/>
  <c r="M175" i="66"/>
  <c r="K25" i="67"/>
  <c r="P35" i="68"/>
  <c r="F31" i="65"/>
  <c r="M234" i="68"/>
  <c r="D27" i="70"/>
  <c r="I27" i="67"/>
  <c r="J31" i="68"/>
  <c r="H27" i="70"/>
  <c r="H27" i="65"/>
  <c r="N28" i="64"/>
  <c r="K29" i="68"/>
  <c r="O111" i="68"/>
  <c r="O207" i="68" s="1"/>
  <c r="E213" i="64"/>
  <c r="E211" i="64" s="1"/>
  <c r="C25" i="67"/>
  <c r="E172" i="70"/>
  <c r="L26" i="71"/>
  <c r="P25" i="66"/>
  <c r="C190" i="66"/>
  <c r="P93" i="66"/>
  <c r="P131" i="66" s="1"/>
  <c r="C28" i="68"/>
  <c r="Q23" i="65"/>
  <c r="Q31" i="71"/>
  <c r="L25" i="72"/>
  <c r="M210" i="68"/>
  <c r="M208" i="68" s="1"/>
  <c r="J31" i="69"/>
  <c r="Q35" i="64"/>
  <c r="M26" i="66"/>
  <c r="F30" i="70"/>
  <c r="J147" i="64"/>
  <c r="H26" i="66"/>
  <c r="Q26" i="67"/>
  <c r="N35" i="66"/>
  <c r="N63" i="66" s="1"/>
  <c r="M35" i="71"/>
  <c r="M63" i="71" s="1"/>
  <c r="L35" i="71"/>
  <c r="L63" i="71" s="1"/>
  <c r="C28" i="65"/>
  <c r="D26" i="66"/>
  <c r="L165" i="68"/>
  <c r="P31" i="72"/>
  <c r="F35" i="66"/>
  <c r="H26" i="72"/>
  <c r="G26" i="72"/>
  <c r="Q29" i="68"/>
  <c r="C32" i="68"/>
  <c r="N93" i="65"/>
  <c r="N131" i="65" s="1"/>
  <c r="C31" i="68"/>
  <c r="D207" i="70"/>
  <c r="E24" i="48"/>
  <c r="L172" i="66"/>
  <c r="L171" i="66"/>
  <c r="F170" i="67"/>
  <c r="F171" i="65"/>
  <c r="F172" i="65"/>
  <c r="J171" i="67"/>
  <c r="J172" i="67"/>
  <c r="E21" i="71"/>
  <c r="K31" i="66"/>
  <c r="E26" i="72"/>
  <c r="P33" i="64"/>
  <c r="L31" i="70"/>
  <c r="G27" i="72"/>
  <c r="I30" i="72"/>
  <c r="G26" i="70"/>
  <c r="I93" i="65"/>
  <c r="I131" i="65" s="1"/>
  <c r="C107" i="42"/>
  <c r="O5" i="39"/>
  <c r="N23" i="70"/>
  <c r="L145" i="42"/>
  <c r="M30" i="70"/>
  <c r="E165" i="68"/>
  <c r="P93" i="65"/>
  <c r="P131" i="65" s="1"/>
  <c r="F45" i="42"/>
  <c r="H37" i="68"/>
  <c r="Q201" i="72"/>
  <c r="O27" i="72"/>
  <c r="Q30" i="72"/>
  <c r="N137" i="65"/>
  <c r="C191" i="66"/>
  <c r="C189" i="66" s="1"/>
  <c r="P39" i="64"/>
  <c r="P71" i="64" s="1"/>
  <c r="O201" i="72"/>
  <c r="Q399" i="70"/>
  <c r="C172" i="66"/>
  <c r="O31" i="64"/>
  <c r="O27" i="70"/>
  <c r="D28" i="71"/>
  <c r="F147" i="64"/>
  <c r="P29" i="64"/>
  <c r="K28" i="67"/>
  <c r="D21" i="72"/>
  <c r="L26" i="67"/>
  <c r="I34" i="64"/>
  <c r="P137" i="65"/>
  <c r="E27" i="66"/>
  <c r="G31" i="64"/>
  <c r="M26" i="65"/>
  <c r="C171" i="66"/>
  <c r="L35" i="67"/>
  <c r="L63" i="67" s="1"/>
  <c r="Q21" i="72"/>
  <c r="K3" i="9"/>
  <c r="D28" i="67"/>
  <c r="B209" i="68"/>
  <c r="B208" i="68" s="1"/>
  <c r="D27" i="64"/>
  <c r="L27" i="65"/>
  <c r="M31" i="69"/>
  <c r="H35" i="64"/>
  <c r="L26" i="65"/>
  <c r="L30" i="66"/>
  <c r="Q25" i="65"/>
  <c r="J27" i="72"/>
  <c r="Q30" i="66"/>
  <c r="Q30" i="69"/>
  <c r="H28" i="70"/>
  <c r="I137" i="65"/>
  <c r="C201" i="72"/>
  <c r="N25" i="71"/>
  <c r="L26" i="42"/>
  <c r="I30" i="67"/>
  <c r="G25" i="69"/>
  <c r="L83" i="39"/>
  <c r="Q33" i="68"/>
  <c r="C29" i="64"/>
  <c r="L27" i="67"/>
  <c r="J30" i="67"/>
  <c r="E25" i="65"/>
  <c r="J31" i="67"/>
  <c r="F23" i="70"/>
  <c r="L26" i="68"/>
  <c r="O28" i="69"/>
  <c r="P25" i="72"/>
  <c r="K311" i="72"/>
  <c r="M21" i="65"/>
  <c r="D30" i="68"/>
  <c r="Q30" i="64"/>
  <c r="L34" i="64"/>
  <c r="M28" i="69"/>
  <c r="P323" i="65"/>
  <c r="M5" i="42"/>
  <c r="L83" i="42"/>
  <c r="E33" i="64"/>
  <c r="E30" i="72"/>
  <c r="P29" i="68"/>
  <c r="J30" i="72"/>
  <c r="O107" i="42"/>
  <c r="E29" i="68"/>
  <c r="D31" i="67"/>
  <c r="N26" i="71"/>
  <c r="P28" i="71"/>
  <c r="I30" i="65"/>
  <c r="O93" i="67"/>
  <c r="O131" i="67" s="1"/>
  <c r="O24" i="48"/>
  <c r="H31" i="66"/>
  <c r="O137" i="67"/>
  <c r="K145" i="42"/>
  <c r="P137" i="66"/>
  <c r="P45" i="42"/>
  <c r="J137" i="66"/>
  <c r="J31" i="66"/>
  <c r="N31" i="66"/>
  <c r="L191" i="65"/>
  <c r="L189" i="65" s="1"/>
  <c r="O27" i="69"/>
  <c r="F26" i="70"/>
  <c r="J31" i="70"/>
  <c r="N31" i="71"/>
  <c r="L21" i="71"/>
  <c r="J23" i="72"/>
  <c r="F27" i="67"/>
  <c r="D45" i="39"/>
  <c r="G145" i="42"/>
  <c r="I26" i="72"/>
  <c r="K28" i="72"/>
  <c r="J26" i="42"/>
  <c r="N163" i="42"/>
  <c r="I129" i="71"/>
  <c r="P185" i="72"/>
  <c r="L3" i="48"/>
  <c r="G30" i="66"/>
  <c r="C21" i="72"/>
  <c r="C201" i="71"/>
  <c r="M30" i="64"/>
  <c r="D34" i="64"/>
  <c r="F21" i="65"/>
  <c r="P33" i="68"/>
  <c r="D25" i="66"/>
  <c r="P5" i="42"/>
  <c r="L257" i="68"/>
  <c r="L256" i="68" s="1"/>
  <c r="L234" i="68"/>
  <c r="L209" i="68"/>
  <c r="L210" i="68"/>
  <c r="L233" i="68"/>
  <c r="K145" i="39"/>
  <c r="L27" i="64"/>
  <c r="F30" i="64"/>
  <c r="P35" i="64"/>
  <c r="P31" i="65"/>
  <c r="N28" i="67"/>
  <c r="J23" i="69"/>
  <c r="I27" i="69"/>
  <c r="P30" i="66"/>
  <c r="M39" i="64"/>
  <c r="M71" i="64" s="1"/>
  <c r="P45" i="39"/>
  <c r="O35" i="69"/>
  <c r="D28" i="66"/>
  <c r="N28" i="72"/>
  <c r="L26" i="66"/>
  <c r="K30" i="67"/>
  <c r="J26" i="72"/>
  <c r="G201" i="71"/>
  <c r="E30" i="71"/>
  <c r="H28" i="65"/>
  <c r="L33" i="68"/>
  <c r="N30" i="72"/>
  <c r="L62" i="48"/>
  <c r="H201" i="71"/>
  <c r="H172" i="65"/>
  <c r="H171" i="65"/>
  <c r="H170" i="65" s="1"/>
  <c r="L64" i="39"/>
  <c r="D28" i="65"/>
  <c r="P28" i="65"/>
  <c r="F23" i="69"/>
  <c r="L31" i="72"/>
  <c r="H27" i="64"/>
  <c r="E28" i="67"/>
  <c r="M28" i="67"/>
  <c r="Q26" i="70"/>
  <c r="H25" i="72"/>
  <c r="C31" i="65"/>
  <c r="K34" i="64"/>
  <c r="M36" i="68"/>
  <c r="N323" i="70"/>
  <c r="L26" i="70"/>
  <c r="C24" i="68"/>
  <c r="G32" i="68"/>
  <c r="E28" i="69"/>
  <c r="J30" i="70"/>
  <c r="N30" i="70"/>
  <c r="K26" i="71"/>
  <c r="C35" i="69"/>
  <c r="C63" i="69" s="1"/>
  <c r="F27" i="66"/>
  <c r="H34" i="64"/>
  <c r="I23" i="66"/>
  <c r="P36" i="68"/>
  <c r="O28" i="70"/>
  <c r="J21" i="72"/>
  <c r="L201" i="72"/>
  <c r="O30" i="66"/>
  <c r="D28" i="72"/>
  <c r="F31" i="67"/>
  <c r="O25" i="70"/>
  <c r="K28" i="65"/>
  <c r="M28" i="71"/>
  <c r="H323" i="66"/>
  <c r="L35" i="65"/>
  <c r="L63" i="65" s="1"/>
  <c r="D33" i="64"/>
  <c r="G33" i="68"/>
  <c r="G30" i="64"/>
  <c r="H26" i="68"/>
  <c r="P163" i="42"/>
  <c r="L191" i="64"/>
  <c r="L192" i="64"/>
  <c r="I172" i="65"/>
  <c r="I171" i="65"/>
  <c r="K31" i="64"/>
  <c r="C31" i="70"/>
  <c r="K26" i="67"/>
  <c r="J323" i="70"/>
  <c r="C27" i="72"/>
  <c r="L31" i="71"/>
  <c r="B234" i="68"/>
  <c r="L233" i="64"/>
  <c r="L232" i="64" s="1"/>
  <c r="J21" i="65"/>
  <c r="K37" i="68"/>
  <c r="G167" i="71"/>
  <c r="G166" i="71" s="1"/>
  <c r="P27" i="71"/>
  <c r="K5" i="39"/>
  <c r="P28" i="67"/>
  <c r="F83" i="64"/>
  <c r="E26" i="66"/>
  <c r="K159" i="68"/>
  <c r="O35" i="64"/>
  <c r="I31" i="69"/>
  <c r="P26" i="69"/>
  <c r="Q21" i="66"/>
  <c r="I36" i="68"/>
  <c r="E30" i="70"/>
  <c r="L30" i="70"/>
  <c r="J26" i="71"/>
  <c r="H159" i="68"/>
  <c r="P32" i="68"/>
  <c r="M26" i="70"/>
  <c r="N24" i="68"/>
  <c r="F137" i="65"/>
  <c r="L31" i="69"/>
  <c r="K39" i="64"/>
  <c r="K71" i="64" s="1"/>
  <c r="F93" i="65"/>
  <c r="F131" i="65" s="1"/>
  <c r="O191" i="64"/>
  <c r="O192" i="64"/>
  <c r="F172" i="66"/>
  <c r="F171" i="66"/>
  <c r="F209" i="66"/>
  <c r="F208" i="66" s="1"/>
  <c r="I25" i="67"/>
  <c r="P27" i="64"/>
  <c r="I23" i="65"/>
  <c r="E28" i="68"/>
  <c r="I26" i="71"/>
  <c r="O28" i="72"/>
  <c r="C35" i="64"/>
  <c r="J28" i="66"/>
  <c r="H31" i="67"/>
  <c r="O21" i="72"/>
  <c r="F190" i="66"/>
  <c r="F28" i="70"/>
  <c r="I28" i="66"/>
  <c r="O62" i="48"/>
  <c r="G31" i="67"/>
  <c r="N21" i="70"/>
  <c r="K27" i="65"/>
  <c r="L27" i="70"/>
  <c r="K323" i="70"/>
  <c r="J29" i="64"/>
  <c r="I31" i="64"/>
  <c r="K25" i="65"/>
  <c r="Q27" i="65"/>
  <c r="L31" i="66"/>
  <c r="N26" i="72"/>
  <c r="B233" i="68"/>
  <c r="K28" i="64"/>
  <c r="K33" i="64"/>
  <c r="I209" i="65"/>
  <c r="K23" i="66"/>
  <c r="D25" i="67"/>
  <c r="M26" i="67"/>
  <c r="K32" i="68"/>
  <c r="M111" i="68"/>
  <c r="M207" i="68" s="1"/>
  <c r="H31" i="70"/>
  <c r="D30" i="64"/>
  <c r="G43" i="48"/>
  <c r="I29" i="68"/>
  <c r="Q27" i="70"/>
  <c r="C35" i="68"/>
  <c r="I23" i="64"/>
  <c r="O31" i="71"/>
  <c r="E28" i="66"/>
  <c r="I30" i="68"/>
  <c r="K25" i="72"/>
  <c r="N33" i="68"/>
  <c r="P31" i="67"/>
  <c r="Q28" i="71"/>
  <c r="P35" i="72"/>
  <c r="O30" i="65"/>
  <c r="L172" i="65"/>
  <c r="L171" i="65"/>
  <c r="N31" i="69"/>
  <c r="J31" i="72"/>
  <c r="J21" i="71"/>
  <c r="H28" i="66"/>
  <c r="Q30" i="70"/>
  <c r="K27" i="67"/>
  <c r="P30" i="65"/>
  <c r="Q31" i="66"/>
  <c r="E131" i="65"/>
  <c r="J31" i="65"/>
  <c r="K25" i="69"/>
  <c r="K35" i="64"/>
  <c r="K31" i="65"/>
  <c r="P165" i="68"/>
  <c r="L35" i="68"/>
  <c r="P25" i="71"/>
  <c r="K27" i="71"/>
  <c r="C28" i="64"/>
  <c r="N32" i="68"/>
  <c r="I323" i="69"/>
  <c r="I25" i="65"/>
  <c r="C31" i="67"/>
  <c r="P30" i="64"/>
  <c r="E34" i="64"/>
  <c r="F30" i="72"/>
  <c r="D29" i="68"/>
  <c r="J28" i="70"/>
  <c r="J27" i="67"/>
  <c r="D31" i="72"/>
  <c r="I131" i="66"/>
  <c r="O26" i="65"/>
  <c r="M28" i="65"/>
  <c r="I32" i="68"/>
  <c r="K27" i="69"/>
  <c r="G21" i="71"/>
  <c r="K26" i="72"/>
  <c r="Q27" i="71"/>
  <c r="N26" i="70"/>
  <c r="E25" i="67"/>
  <c r="C33" i="64"/>
  <c r="I25" i="66"/>
  <c r="C30" i="64"/>
  <c r="K30" i="66"/>
  <c r="O33" i="68"/>
  <c r="E27" i="70"/>
  <c r="M35" i="68"/>
  <c r="F36" i="68"/>
  <c r="H29" i="64"/>
  <c r="Q35" i="68"/>
  <c r="H31" i="71"/>
  <c r="Q28" i="70"/>
  <c r="G31" i="71"/>
  <c r="J35" i="68"/>
  <c r="E131" i="70"/>
  <c r="O36" i="68"/>
  <c r="L30" i="72"/>
  <c r="M31" i="67"/>
  <c r="C93" i="67"/>
  <c r="C131" i="67" s="1"/>
  <c r="C28" i="66"/>
  <c r="N25" i="65"/>
  <c r="D32" i="68"/>
  <c r="F21" i="71"/>
  <c r="P30" i="72"/>
  <c r="K137" i="67"/>
  <c r="I27" i="64"/>
  <c r="N21" i="71"/>
  <c r="M31" i="66"/>
  <c r="K31" i="71"/>
  <c r="K105" i="64"/>
  <c r="K147" i="64" s="1"/>
  <c r="Q31" i="70"/>
  <c r="K27" i="66"/>
  <c r="K31" i="68"/>
  <c r="H26" i="70"/>
  <c r="Q28" i="68"/>
  <c r="D28" i="68"/>
  <c r="I27" i="70"/>
  <c r="M26" i="72"/>
  <c r="N359" i="64"/>
  <c r="G34" i="64"/>
  <c r="K21" i="70"/>
  <c r="P401" i="68"/>
  <c r="I26" i="65"/>
  <c r="I26" i="67"/>
  <c r="J36" i="68"/>
  <c r="J30" i="68"/>
  <c r="C26" i="71"/>
  <c r="P31" i="69"/>
  <c r="D27" i="69"/>
  <c r="P27" i="69"/>
  <c r="F23" i="72"/>
  <c r="D27" i="65"/>
  <c r="N30" i="66"/>
  <c r="E27" i="65"/>
  <c r="D26" i="67"/>
  <c r="D29" i="64"/>
  <c r="N25" i="70"/>
  <c r="J129" i="71"/>
  <c r="E311" i="72"/>
  <c r="I25" i="70"/>
  <c r="G26" i="68"/>
  <c r="I24" i="48"/>
  <c r="G81" i="48"/>
  <c r="H124" i="49"/>
  <c r="H384" i="67"/>
  <c r="H62" i="59"/>
  <c r="E365" i="69"/>
  <c r="E362" i="69"/>
  <c r="N207" i="68"/>
  <c r="N159" i="68"/>
  <c r="D62" i="48"/>
  <c r="H3" i="48"/>
  <c r="G73" i="64"/>
  <c r="G25" i="64"/>
  <c r="I76" i="64"/>
  <c r="I28" i="64"/>
  <c r="O78" i="64"/>
  <c r="O30" i="64"/>
  <c r="Q81" i="64"/>
  <c r="Q33" i="64"/>
  <c r="J67" i="65"/>
  <c r="J25" i="65"/>
  <c r="D73" i="64"/>
  <c r="D25" i="64"/>
  <c r="F76" i="64"/>
  <c r="F28" i="64"/>
  <c r="H184" i="72"/>
  <c r="P498" i="68"/>
  <c r="P453" i="68"/>
  <c r="M80" i="68"/>
  <c r="M29" i="68"/>
  <c r="E384" i="67"/>
  <c r="P81" i="48"/>
  <c r="L81" i="59"/>
  <c r="J184" i="71"/>
  <c r="J362" i="65"/>
  <c r="J365" i="65"/>
  <c r="N62" i="59"/>
  <c r="L366" i="71"/>
  <c r="M69" i="66"/>
  <c r="M27" i="66"/>
  <c r="I161" i="59"/>
  <c r="K79" i="68"/>
  <c r="K28" i="68"/>
  <c r="O400" i="65"/>
  <c r="P69" i="65"/>
  <c r="P27" i="65"/>
  <c r="C81" i="50"/>
  <c r="H79" i="68"/>
  <c r="H28" i="68"/>
  <c r="L43" i="49"/>
  <c r="J65" i="67"/>
  <c r="J23" i="67"/>
  <c r="O168" i="71"/>
  <c r="Q3" i="48"/>
  <c r="O381" i="65"/>
  <c r="G73" i="65"/>
  <c r="G31" i="65"/>
  <c r="D400" i="65"/>
  <c r="D362" i="65"/>
  <c r="I173" i="67"/>
  <c r="H423" i="64"/>
  <c r="H402" i="64"/>
  <c r="D189" i="67"/>
  <c r="K201" i="72"/>
  <c r="F350" i="72"/>
  <c r="E366" i="71"/>
  <c r="L83" i="64"/>
  <c r="L35" i="64"/>
  <c r="P68" i="65"/>
  <c r="P26" i="65"/>
  <c r="E63" i="66"/>
  <c r="E21" i="66"/>
  <c r="J72" i="66"/>
  <c r="J30" i="66"/>
  <c r="M70" i="70"/>
  <c r="M28" i="70"/>
  <c r="O73" i="70"/>
  <c r="O31" i="70"/>
  <c r="H65" i="72"/>
  <c r="H23" i="72"/>
  <c r="E83" i="68"/>
  <c r="E32" i="68"/>
  <c r="F24" i="49"/>
  <c r="O81" i="59"/>
  <c r="B43" i="50"/>
  <c r="M400" i="66"/>
  <c r="O201" i="71"/>
  <c r="D193" i="64"/>
  <c r="C30" i="65"/>
  <c r="P65" i="66"/>
  <c r="P23" i="66"/>
  <c r="L70" i="66"/>
  <c r="L28" i="66"/>
  <c r="L24" i="68"/>
  <c r="K234" i="68"/>
  <c r="K257" i="68"/>
  <c r="K233" i="68"/>
  <c r="K210" i="68"/>
  <c r="K209" i="68"/>
  <c r="Q189" i="69"/>
  <c r="M186" i="72"/>
  <c r="M400" i="67"/>
  <c r="M362" i="67"/>
  <c r="K366" i="71"/>
  <c r="O143" i="58"/>
  <c r="C190" i="64"/>
  <c r="F81" i="49"/>
  <c r="L124" i="48"/>
  <c r="L384" i="67"/>
  <c r="C3" i="49"/>
  <c r="P43" i="48"/>
  <c r="J192" i="69"/>
  <c r="J362" i="67"/>
  <c r="P381" i="69"/>
  <c r="Q93" i="66"/>
  <c r="Q131" i="66" s="1"/>
  <c r="Q175" i="66"/>
  <c r="Q137" i="66"/>
  <c r="O83" i="68"/>
  <c r="O32" i="68"/>
  <c r="F381" i="69"/>
  <c r="F365" i="69"/>
  <c r="K161" i="48"/>
  <c r="K426" i="64"/>
  <c r="K405" i="64"/>
  <c r="I105" i="58"/>
  <c r="E124" i="58"/>
  <c r="M81" i="48"/>
  <c r="O175" i="66"/>
  <c r="O137" i="66"/>
  <c r="H81" i="68"/>
  <c r="H30" i="68"/>
  <c r="E69" i="71"/>
  <c r="E27" i="71"/>
  <c r="K72" i="71"/>
  <c r="K30" i="71"/>
  <c r="H25" i="64"/>
  <c r="H73" i="64"/>
  <c r="K77" i="64"/>
  <c r="K29" i="64"/>
  <c r="N81" i="64"/>
  <c r="N33" i="64"/>
  <c r="Q26" i="42"/>
  <c r="Q35" i="65"/>
  <c r="Q26" i="39"/>
  <c r="K68" i="66"/>
  <c r="K26" i="66"/>
  <c r="C73" i="69"/>
  <c r="C31" i="69"/>
  <c r="F67" i="71"/>
  <c r="F25" i="71"/>
  <c r="I70" i="71"/>
  <c r="I28" i="71"/>
  <c r="L163" i="42"/>
  <c r="L35" i="72"/>
  <c r="L163" i="39"/>
  <c r="J67" i="67"/>
  <c r="J25" i="67"/>
  <c r="D77" i="68"/>
  <c r="D26" i="68"/>
  <c r="G81" i="68"/>
  <c r="G30" i="68"/>
  <c r="K86" i="68"/>
  <c r="K35" i="68"/>
  <c r="N107" i="42"/>
  <c r="N35" i="69"/>
  <c r="N107" i="39"/>
  <c r="D86" i="68"/>
  <c r="D35" i="68"/>
  <c r="G63" i="69"/>
  <c r="G21" i="69"/>
  <c r="F73" i="70"/>
  <c r="F31" i="70"/>
  <c r="I67" i="71"/>
  <c r="I25" i="71"/>
  <c r="M72" i="71"/>
  <c r="M30" i="71"/>
  <c r="O65" i="72"/>
  <c r="O23" i="72"/>
  <c r="K69" i="72"/>
  <c r="K27" i="72"/>
  <c r="N73" i="72"/>
  <c r="N31" i="72"/>
  <c r="Q26" i="72"/>
  <c r="Q3" i="58"/>
  <c r="E195" i="64"/>
  <c r="E153" i="64"/>
  <c r="E105" i="64"/>
  <c r="E147" i="64" s="1"/>
  <c r="C30" i="72"/>
  <c r="N43" i="50"/>
  <c r="L384" i="66"/>
  <c r="L400" i="66"/>
  <c r="H208" i="66"/>
  <c r="H26" i="67"/>
  <c r="J124" i="48"/>
  <c r="F161" i="49"/>
  <c r="I65" i="72"/>
  <c r="I23" i="72"/>
  <c r="H62" i="58"/>
  <c r="N70" i="66"/>
  <c r="N28" i="66"/>
  <c r="D73" i="66"/>
  <c r="D31" i="66"/>
  <c r="C366" i="72"/>
  <c r="E381" i="70"/>
  <c r="E384" i="70"/>
  <c r="G88" i="68"/>
  <c r="G37" i="68"/>
  <c r="L172" i="69"/>
  <c r="M21" i="69"/>
  <c r="L191" i="69"/>
  <c r="L190" i="69"/>
  <c r="L171" i="69"/>
  <c r="G73" i="69"/>
  <c r="G31" i="69"/>
  <c r="H168" i="72"/>
  <c r="L426" i="64"/>
  <c r="K62" i="48"/>
  <c r="I184" i="72"/>
  <c r="Q161" i="49"/>
  <c r="M24" i="58"/>
  <c r="E381" i="66"/>
  <c r="E43" i="59"/>
  <c r="Q450" i="68"/>
  <c r="Q453" i="68"/>
  <c r="O27" i="67"/>
  <c r="K30" i="70"/>
  <c r="M65" i="72"/>
  <c r="M23" i="72"/>
  <c r="J350" i="72"/>
  <c r="F189" i="70"/>
  <c r="N143" i="48"/>
  <c r="N400" i="66"/>
  <c r="H350" i="72"/>
  <c r="J81" i="64"/>
  <c r="J33" i="64"/>
  <c r="N65" i="65"/>
  <c r="N23" i="65"/>
  <c r="H69" i="66"/>
  <c r="H27" i="66"/>
  <c r="D64" i="42"/>
  <c r="D35" i="67"/>
  <c r="D64" i="39"/>
  <c r="P77" i="68"/>
  <c r="P26" i="68"/>
  <c r="G86" i="68"/>
  <c r="G35" i="68"/>
  <c r="I88" i="68"/>
  <c r="I37" i="68"/>
  <c r="E72" i="67"/>
  <c r="E30" i="67"/>
  <c r="E186" i="71"/>
  <c r="F143" i="58"/>
  <c r="C232" i="64"/>
  <c r="F450" i="68"/>
  <c r="P350" i="71"/>
  <c r="N67" i="69"/>
  <c r="N25" i="69"/>
  <c r="K192" i="70"/>
  <c r="L105" i="48"/>
  <c r="E70" i="72"/>
  <c r="E28" i="72"/>
  <c r="N368" i="72"/>
  <c r="K45" i="42"/>
  <c r="K35" i="66"/>
  <c r="K45" i="39"/>
  <c r="K192" i="67"/>
  <c r="Q170" i="70"/>
  <c r="M166" i="71"/>
  <c r="M365" i="66"/>
  <c r="J175" i="65"/>
  <c r="J169" i="65" s="1"/>
  <c r="J93" i="65"/>
  <c r="J131" i="65" s="1"/>
  <c r="J137" i="65"/>
  <c r="C368" i="71"/>
  <c r="J81" i="58"/>
  <c r="H350" i="71"/>
  <c r="Q207" i="68"/>
  <c r="Q159" i="68"/>
  <c r="N208" i="65"/>
  <c r="L70" i="65"/>
  <c r="L28" i="65"/>
  <c r="O192" i="66"/>
  <c r="I143" i="49"/>
  <c r="I402" i="64"/>
  <c r="E62" i="59"/>
  <c r="O384" i="70"/>
  <c r="O350" i="72"/>
  <c r="N62" i="48"/>
  <c r="H3" i="58"/>
  <c r="L24" i="60"/>
  <c r="H192" i="66"/>
  <c r="F105" i="49"/>
  <c r="N405" i="64"/>
  <c r="J81" i="60"/>
  <c r="F161" i="58"/>
  <c r="H399" i="70"/>
  <c r="F384" i="70"/>
  <c r="N348" i="71"/>
  <c r="Q190" i="64"/>
  <c r="K67" i="66"/>
  <c r="K25" i="66"/>
  <c r="K189" i="69"/>
  <c r="G168" i="72"/>
  <c r="G3" i="58"/>
  <c r="K43" i="60"/>
  <c r="I143" i="58"/>
  <c r="Q350" i="72"/>
  <c r="H190" i="64"/>
  <c r="D384" i="67"/>
  <c r="G24" i="49"/>
  <c r="E166" i="72"/>
  <c r="O348" i="71"/>
  <c r="H184" i="71"/>
  <c r="F143" i="49"/>
  <c r="F24" i="59"/>
  <c r="G67" i="67"/>
  <c r="G25" i="67"/>
  <c r="C69" i="67"/>
  <c r="C27" i="67"/>
  <c r="O76" i="64"/>
  <c r="O28" i="64"/>
  <c r="I83" i="64"/>
  <c r="I35" i="64"/>
  <c r="F77" i="64"/>
  <c r="F29" i="64"/>
  <c r="N82" i="64"/>
  <c r="N34" i="64"/>
  <c r="K68" i="65"/>
  <c r="K26" i="65"/>
  <c r="N72" i="65"/>
  <c r="N30" i="65"/>
  <c r="E68" i="65"/>
  <c r="E26" i="65"/>
  <c r="M73" i="65"/>
  <c r="M31" i="65"/>
  <c r="K70" i="66"/>
  <c r="K28" i="66"/>
  <c r="E68" i="67"/>
  <c r="E26" i="67"/>
  <c r="L72" i="67"/>
  <c r="L30" i="67"/>
  <c r="K87" i="68"/>
  <c r="K36" i="68"/>
  <c r="N65" i="69"/>
  <c r="N23" i="69"/>
  <c r="K72" i="69"/>
  <c r="K30" i="69"/>
  <c r="M69" i="71"/>
  <c r="M27" i="71"/>
  <c r="L68" i="72"/>
  <c r="L26" i="72"/>
  <c r="Q75" i="64"/>
  <c r="Q27" i="64"/>
  <c r="E79" i="64"/>
  <c r="E31" i="64"/>
  <c r="J65" i="65"/>
  <c r="J23" i="65"/>
  <c r="N70" i="65"/>
  <c r="N28" i="65"/>
  <c r="C68" i="66"/>
  <c r="C26" i="66"/>
  <c r="F72" i="66"/>
  <c r="F30" i="66"/>
  <c r="I70" i="70"/>
  <c r="I28" i="70"/>
  <c r="O68" i="71"/>
  <c r="O26" i="71"/>
  <c r="E67" i="72"/>
  <c r="E25" i="72"/>
  <c r="F72" i="67"/>
  <c r="F30" i="67"/>
  <c r="M79" i="68"/>
  <c r="M28" i="68"/>
  <c r="Q83" i="68"/>
  <c r="Q32" i="68"/>
  <c r="F63" i="69"/>
  <c r="F21" i="69"/>
  <c r="L72" i="69"/>
  <c r="L30" i="69"/>
  <c r="P67" i="70"/>
  <c r="P25" i="70"/>
  <c r="D72" i="70"/>
  <c r="D30" i="70"/>
  <c r="H67" i="71"/>
  <c r="H25" i="71"/>
  <c r="M73" i="71"/>
  <c r="M31" i="71"/>
  <c r="K84" i="68"/>
  <c r="K33" i="68"/>
  <c r="E72" i="69"/>
  <c r="E30" i="69"/>
  <c r="J68" i="70"/>
  <c r="J26" i="70"/>
  <c r="N73" i="70"/>
  <c r="N31" i="70"/>
  <c r="C69" i="71"/>
  <c r="C27" i="71"/>
  <c r="G63" i="72"/>
  <c r="G21" i="72"/>
  <c r="M67" i="72"/>
  <c r="M25" i="72"/>
  <c r="D186" i="71"/>
  <c r="P381" i="67"/>
  <c r="P362" i="67"/>
  <c r="N105" i="59"/>
  <c r="F3" i="49"/>
  <c r="K81" i="50"/>
  <c r="Q173" i="69"/>
  <c r="Q186" i="71"/>
  <c r="M365" i="65"/>
  <c r="M362" i="65"/>
  <c r="I474" i="68"/>
  <c r="K366" i="72"/>
  <c r="H105" i="64"/>
  <c r="H147" i="64" s="1"/>
  <c r="H195" i="64"/>
  <c r="H153" i="64"/>
  <c r="O26" i="68"/>
  <c r="P184" i="72"/>
  <c r="F207" i="68"/>
  <c r="F159" i="68"/>
  <c r="H189" i="65"/>
  <c r="H43" i="49"/>
  <c r="O29" i="68"/>
  <c r="Q25" i="70"/>
  <c r="N186" i="72"/>
  <c r="D381" i="69"/>
  <c r="L362" i="70"/>
  <c r="L365" i="70"/>
  <c r="H78" i="64"/>
  <c r="H30" i="64"/>
  <c r="F67" i="66"/>
  <c r="F25" i="66"/>
  <c r="K68" i="70"/>
  <c r="K26" i="70"/>
  <c r="C72" i="70"/>
  <c r="C30" i="70"/>
  <c r="C81" i="68"/>
  <c r="C30" i="68"/>
  <c r="I362" i="66"/>
  <c r="K453" i="68"/>
  <c r="G368" i="71"/>
  <c r="K3" i="49"/>
  <c r="H62" i="49"/>
  <c r="N24" i="49"/>
  <c r="H365" i="66"/>
  <c r="N384" i="70"/>
  <c r="N24" i="48"/>
  <c r="K209" i="67"/>
  <c r="K190" i="67"/>
  <c r="K191" i="67"/>
  <c r="K171" i="67"/>
  <c r="K172" i="67"/>
  <c r="O234" i="68"/>
  <c r="O233" i="68"/>
  <c r="O257" i="68"/>
  <c r="O210" i="68"/>
  <c r="O209" i="68"/>
  <c r="Q166" i="71"/>
  <c r="Q161" i="48"/>
  <c r="M3" i="58"/>
  <c r="G175" i="66"/>
  <c r="G137" i="66"/>
  <c r="G93" i="66"/>
  <c r="G131" i="66" s="1"/>
  <c r="L69" i="72"/>
  <c r="L27" i="72"/>
  <c r="B105" i="49"/>
  <c r="G193" i="64"/>
  <c r="P235" i="68"/>
  <c r="N192" i="69"/>
  <c r="F81" i="60"/>
  <c r="H381" i="70"/>
  <c r="H384" i="70"/>
  <c r="L350" i="72"/>
  <c r="M175" i="67"/>
  <c r="M137" i="67"/>
  <c r="M93" i="67"/>
  <c r="M131" i="67" s="1"/>
  <c r="G79" i="68"/>
  <c r="G28" i="68"/>
  <c r="L168" i="72"/>
  <c r="H450" i="68"/>
  <c r="B24" i="50"/>
  <c r="K184" i="71"/>
  <c r="C81" i="60"/>
  <c r="G400" i="65"/>
  <c r="G365" i="65"/>
  <c r="G43" i="60"/>
  <c r="G62" i="60"/>
  <c r="Q170" i="66"/>
  <c r="G175" i="65"/>
  <c r="G137" i="65"/>
  <c r="G93" i="65"/>
  <c r="G131" i="65" s="1"/>
  <c r="I213" i="68"/>
  <c r="I165" i="68"/>
  <c r="I111" i="68"/>
  <c r="I175" i="67"/>
  <c r="I93" i="67"/>
  <c r="I131" i="67" s="1"/>
  <c r="I137" i="67"/>
  <c r="H65" i="65"/>
  <c r="H23" i="65"/>
  <c r="I400" i="65"/>
  <c r="I24" i="58"/>
  <c r="M477" i="68"/>
  <c r="E211" i="68"/>
  <c r="B168" i="71"/>
  <c r="L192" i="66"/>
  <c r="F173" i="69"/>
  <c r="F3" i="60"/>
  <c r="J232" i="68"/>
  <c r="G384" i="66"/>
  <c r="G400" i="66"/>
  <c r="I105" i="59"/>
  <c r="E65" i="72"/>
  <c r="E23" i="72"/>
  <c r="J368" i="71"/>
  <c r="I77" i="64"/>
  <c r="I29" i="64"/>
  <c r="P70" i="66"/>
  <c r="P28" i="66"/>
  <c r="G81" i="50"/>
  <c r="M173" i="70"/>
  <c r="C384" i="70"/>
  <c r="E384" i="65"/>
  <c r="Q175" i="67"/>
  <c r="Q137" i="67"/>
  <c r="Q93" i="67"/>
  <c r="Q131" i="67" s="1"/>
  <c r="H107" i="42"/>
  <c r="H35" i="69"/>
  <c r="H107" i="39"/>
  <c r="F350" i="71"/>
  <c r="K211" i="64"/>
  <c r="L192" i="65"/>
  <c r="D43" i="49"/>
  <c r="P189" i="66"/>
  <c r="L235" i="68"/>
  <c r="J184" i="72"/>
  <c r="J453" i="68"/>
  <c r="J24" i="48"/>
  <c r="H400" i="65"/>
  <c r="L3" i="49"/>
  <c r="Q189" i="65"/>
  <c r="F65" i="66"/>
  <c r="F23" i="66"/>
  <c r="M64" i="42"/>
  <c r="M35" i="67"/>
  <c r="M64" i="39"/>
  <c r="G170" i="70"/>
  <c r="C168" i="72"/>
  <c r="K62" i="58"/>
  <c r="K81" i="60"/>
  <c r="M362" i="70"/>
  <c r="Q124" i="59"/>
  <c r="Q350" i="71"/>
  <c r="M350" i="72"/>
  <c r="E81" i="48"/>
  <c r="B175" i="65"/>
  <c r="B137" i="65"/>
  <c r="Q195" i="64"/>
  <c r="Q153" i="64"/>
  <c r="G207" i="69"/>
  <c r="B93" i="65"/>
  <c r="B131" i="65" s="1"/>
  <c r="G5" i="42"/>
  <c r="G39" i="64"/>
  <c r="G71" i="64" s="1"/>
  <c r="G5" i="39"/>
  <c r="H65" i="69"/>
  <c r="H23" i="69"/>
  <c r="N365" i="69"/>
  <c r="G124" i="59"/>
  <c r="I81" i="48"/>
  <c r="D105" i="58"/>
  <c r="D365" i="70"/>
  <c r="M3" i="50"/>
  <c r="I65" i="69"/>
  <c r="I23" i="69"/>
  <c r="E368" i="72"/>
  <c r="O27" i="65"/>
  <c r="F208" i="67"/>
  <c r="P166" i="71"/>
  <c r="L3" i="60"/>
  <c r="P365" i="65"/>
  <c r="P81" i="59"/>
  <c r="F201" i="72"/>
  <c r="B211" i="64"/>
  <c r="G45" i="42"/>
  <c r="G35" i="66"/>
  <c r="G45" i="39"/>
  <c r="I186" i="72"/>
  <c r="Q24" i="58"/>
  <c r="I362" i="67"/>
  <c r="K381" i="69"/>
  <c r="G381" i="70"/>
  <c r="G348" i="72"/>
  <c r="B175" i="66"/>
  <c r="B137" i="66"/>
  <c r="D211" i="68"/>
  <c r="J189" i="65"/>
  <c r="P168" i="72"/>
  <c r="C24" i="60"/>
  <c r="J105" i="59"/>
  <c r="J362" i="70"/>
  <c r="O3" i="49"/>
  <c r="D43" i="50"/>
  <c r="P192" i="66"/>
  <c r="L208" i="67"/>
  <c r="F189" i="69"/>
  <c r="F192" i="70"/>
  <c r="N189" i="70"/>
  <c r="J24" i="60"/>
  <c r="F365" i="67"/>
  <c r="D366" i="72"/>
  <c r="P192" i="69"/>
  <c r="L143" i="49"/>
  <c r="M173" i="66"/>
  <c r="E189" i="65"/>
  <c r="O173" i="69"/>
  <c r="O143" i="48"/>
  <c r="O168" i="72"/>
  <c r="K31" i="72"/>
  <c r="M368" i="71"/>
  <c r="C65" i="67"/>
  <c r="C23" i="67"/>
  <c r="D426" i="64"/>
  <c r="I161" i="49"/>
  <c r="Q365" i="65"/>
  <c r="N192" i="67"/>
  <c r="P208" i="65"/>
  <c r="H189" i="67"/>
  <c r="N450" i="68"/>
  <c r="L381" i="69"/>
  <c r="O362" i="66"/>
  <c r="K384" i="67"/>
  <c r="M65" i="71"/>
  <c r="M23" i="71"/>
  <c r="P23" i="69"/>
  <c r="P65" i="69"/>
  <c r="P169" i="66"/>
  <c r="D3" i="58"/>
  <c r="H400" i="66"/>
  <c r="N81" i="59"/>
  <c r="I201" i="71"/>
  <c r="J3" i="50"/>
  <c r="K43" i="50"/>
  <c r="G31" i="66"/>
  <c r="O31" i="66"/>
  <c r="C256" i="68"/>
  <c r="M105" i="49"/>
  <c r="M124" i="49"/>
  <c r="M168" i="72"/>
  <c r="I405" i="64"/>
  <c r="Q402" i="64"/>
  <c r="Q423" i="64"/>
  <c r="I24" i="60"/>
  <c r="Q24" i="60"/>
  <c r="O43" i="59"/>
  <c r="E365" i="67"/>
  <c r="M365" i="67"/>
  <c r="G81" i="59"/>
  <c r="K105" i="58"/>
  <c r="G124" i="58"/>
  <c r="O365" i="70"/>
  <c r="O381" i="70"/>
  <c r="K348" i="71"/>
  <c r="O348" i="72"/>
  <c r="M195" i="64"/>
  <c r="M153" i="64"/>
  <c r="B173" i="67"/>
  <c r="D175" i="67"/>
  <c r="D137" i="67"/>
  <c r="Q3" i="50"/>
  <c r="N77" i="68"/>
  <c r="N26" i="68"/>
  <c r="H105" i="49"/>
  <c r="O68" i="69"/>
  <c r="O26" i="69"/>
  <c r="H168" i="71"/>
  <c r="G25" i="72"/>
  <c r="H405" i="64"/>
  <c r="L384" i="65"/>
  <c r="J201" i="72"/>
  <c r="B161" i="49"/>
  <c r="D24" i="49"/>
  <c r="P62" i="50"/>
  <c r="J28" i="67"/>
  <c r="L81" i="49"/>
  <c r="F124" i="48"/>
  <c r="K21" i="71"/>
  <c r="J161" i="49"/>
  <c r="F402" i="64"/>
  <c r="F426" i="64"/>
  <c r="J3" i="58"/>
  <c r="N402" i="64"/>
  <c r="J381" i="67"/>
  <c r="L105" i="58"/>
  <c r="P365" i="69"/>
  <c r="P124" i="59"/>
  <c r="L348" i="71"/>
  <c r="P143" i="58"/>
  <c r="L368" i="72"/>
  <c r="P161" i="58"/>
  <c r="K43" i="48"/>
  <c r="J208" i="66"/>
  <c r="E21" i="69"/>
  <c r="D190" i="69"/>
  <c r="D172" i="69"/>
  <c r="D191" i="69"/>
  <c r="D171" i="69"/>
  <c r="D105" i="48"/>
  <c r="H24" i="60"/>
  <c r="P43" i="58"/>
  <c r="H381" i="67"/>
  <c r="H477" i="68"/>
  <c r="H474" i="68"/>
  <c r="F362" i="69"/>
  <c r="F381" i="70"/>
  <c r="N350" i="71"/>
  <c r="F366" i="72"/>
  <c r="L211" i="64"/>
  <c r="L3" i="50"/>
  <c r="I30" i="64"/>
  <c r="E24" i="49"/>
  <c r="I189" i="65"/>
  <c r="M24" i="50"/>
  <c r="Q24" i="49"/>
  <c r="E189" i="66"/>
  <c r="H30" i="66"/>
  <c r="Q62" i="50"/>
  <c r="P25" i="67"/>
  <c r="E81" i="50"/>
  <c r="M232" i="68"/>
  <c r="M81" i="49"/>
  <c r="H29" i="68"/>
  <c r="N36" i="68"/>
  <c r="G170" i="69"/>
  <c r="C184" i="72"/>
  <c r="M28" i="72"/>
  <c r="C3" i="59"/>
  <c r="G362" i="65"/>
  <c r="G381" i="65"/>
  <c r="K24" i="58"/>
  <c r="O24" i="60"/>
  <c r="O62" i="59"/>
  <c r="E384" i="69"/>
  <c r="I384" i="70"/>
  <c r="E368" i="71"/>
  <c r="Q366" i="72"/>
  <c r="I173" i="65"/>
  <c r="I195" i="64"/>
  <c r="I189" i="64" s="1"/>
  <c r="I153" i="64"/>
  <c r="M211" i="68"/>
  <c r="L195" i="64"/>
  <c r="L153" i="64"/>
  <c r="O173" i="67"/>
  <c r="Q43" i="48"/>
  <c r="P190" i="64"/>
  <c r="G173" i="67"/>
  <c r="G190" i="64"/>
  <c r="H26" i="69"/>
  <c r="H68" i="69"/>
  <c r="J65" i="71"/>
  <c r="J23" i="71"/>
  <c r="C64" i="42"/>
  <c r="C35" i="67"/>
  <c r="E23" i="67"/>
  <c r="E65" i="67"/>
  <c r="I28" i="67"/>
  <c r="I70" i="67"/>
  <c r="L67" i="69"/>
  <c r="L25" i="69"/>
  <c r="C65" i="70"/>
  <c r="C23" i="70"/>
  <c r="K65" i="71"/>
  <c r="K23" i="71"/>
  <c r="E67" i="69"/>
  <c r="E25" i="69"/>
  <c r="I30" i="69"/>
  <c r="I72" i="69"/>
  <c r="D65" i="71"/>
  <c r="D23" i="71"/>
  <c r="K65" i="72"/>
  <c r="K23" i="72"/>
  <c r="Q83" i="42"/>
  <c r="Q41" i="68"/>
  <c r="C77" i="68"/>
  <c r="C26" i="68"/>
  <c r="I45" i="42"/>
  <c r="I35" i="66"/>
  <c r="L65" i="72"/>
  <c r="L23" i="72"/>
  <c r="H64" i="42"/>
  <c r="H35" i="67"/>
  <c r="H63" i="67" s="1"/>
  <c r="H64" i="39"/>
  <c r="O65" i="69"/>
  <c r="O23" i="69"/>
  <c r="J77" i="68"/>
  <c r="J26" i="68"/>
  <c r="G68" i="69"/>
  <c r="G26" i="69"/>
  <c r="D143" i="49"/>
  <c r="H161" i="49"/>
  <c r="H43" i="58"/>
  <c r="D365" i="67"/>
  <c r="B214" i="64"/>
  <c r="M33" i="64"/>
  <c r="G192" i="67"/>
  <c r="O62" i="49"/>
  <c r="H36" i="68"/>
  <c r="I173" i="69"/>
  <c r="M173" i="69"/>
  <c r="M26" i="71"/>
  <c r="Q26" i="71"/>
  <c r="E184" i="72"/>
  <c r="Q31" i="72"/>
  <c r="I365" i="66"/>
  <c r="M43" i="58"/>
  <c r="E81" i="60"/>
  <c r="M498" i="68"/>
  <c r="M453" i="68"/>
  <c r="O105" i="58"/>
  <c r="K384" i="70"/>
  <c r="O368" i="71"/>
  <c r="F311" i="71"/>
  <c r="I33" i="68"/>
  <c r="K30" i="72"/>
  <c r="L365" i="66"/>
  <c r="L362" i="66"/>
  <c r="C27" i="70"/>
  <c r="C211" i="64"/>
  <c r="G211" i="64"/>
  <c r="L43" i="50"/>
  <c r="N189" i="69"/>
  <c r="N173" i="70"/>
  <c r="N192" i="70"/>
  <c r="F168" i="72"/>
  <c r="F62" i="59"/>
  <c r="F477" i="68"/>
  <c r="P368" i="71"/>
  <c r="I169" i="66"/>
  <c r="D105" i="49"/>
  <c r="B43" i="49"/>
  <c r="P211" i="64"/>
  <c r="Q208" i="66"/>
  <c r="E81" i="49"/>
  <c r="O173" i="70"/>
  <c r="F30" i="71"/>
  <c r="J30" i="71"/>
  <c r="K161" i="49"/>
  <c r="C348" i="72"/>
  <c r="O3" i="59"/>
  <c r="G365" i="66"/>
  <c r="G362" i="66"/>
  <c r="G81" i="60"/>
  <c r="K477" i="68"/>
  <c r="Q381" i="69"/>
  <c r="E362" i="70"/>
  <c r="I161" i="58"/>
  <c r="F192" i="65"/>
  <c r="L107" i="42"/>
  <c r="L35" i="69"/>
  <c r="L107" i="39"/>
  <c r="M65" i="69"/>
  <c r="M23" i="69"/>
  <c r="D143" i="48"/>
  <c r="G30" i="72"/>
  <c r="L444" i="64"/>
  <c r="L423" i="64"/>
  <c r="L3" i="59"/>
  <c r="D24" i="60"/>
  <c r="H43" i="59"/>
  <c r="P365" i="67"/>
  <c r="P81" i="58"/>
  <c r="J366" i="71"/>
  <c r="N348" i="72"/>
  <c r="G62" i="48"/>
  <c r="H175" i="65"/>
  <c r="H137" i="65"/>
  <c r="N3" i="50"/>
  <c r="N73" i="64"/>
  <c r="N25" i="64"/>
  <c r="L21" i="65"/>
  <c r="K209" i="65"/>
  <c r="K191" i="65"/>
  <c r="K190" i="65"/>
  <c r="K171" i="65"/>
  <c r="K172" i="65"/>
  <c r="O24" i="49"/>
  <c r="D65" i="65"/>
  <c r="D23" i="65"/>
  <c r="G43" i="50"/>
  <c r="K43" i="49"/>
  <c r="L65" i="67"/>
  <c r="L23" i="67"/>
  <c r="E189" i="69"/>
  <c r="E105" i="48"/>
  <c r="Q192" i="69"/>
  <c r="J27" i="69"/>
  <c r="I124" i="48"/>
  <c r="M192" i="70"/>
  <c r="G28" i="70"/>
  <c r="I31" i="70"/>
  <c r="E143" i="48"/>
  <c r="E3" i="60"/>
  <c r="Q3" i="59"/>
  <c r="E381" i="65"/>
  <c r="E362" i="65"/>
  <c r="Q24" i="59"/>
  <c r="E400" i="66"/>
  <c r="M381" i="66"/>
  <c r="Q43" i="60"/>
  <c r="O43" i="58"/>
  <c r="I62" i="59"/>
  <c r="Q62" i="59"/>
  <c r="I450" i="68"/>
  <c r="I453" i="68"/>
  <c r="M81" i="59"/>
  <c r="Q477" i="68"/>
  <c r="G384" i="69"/>
  <c r="G365" i="69"/>
  <c r="G366" i="71"/>
  <c r="O143" i="59"/>
  <c r="K348" i="72"/>
  <c r="P3" i="48"/>
  <c r="J24" i="49"/>
  <c r="F366" i="71"/>
  <c r="J348" i="72"/>
  <c r="C3" i="50"/>
  <c r="P23" i="64"/>
  <c r="I21" i="65"/>
  <c r="F28" i="66"/>
  <c r="D192" i="67"/>
  <c r="D256" i="68"/>
  <c r="H81" i="50"/>
  <c r="L81" i="50"/>
  <c r="J32" i="68"/>
  <c r="F105" i="48"/>
  <c r="G21" i="70"/>
  <c r="J189" i="70"/>
  <c r="N124" i="49"/>
  <c r="F143" i="48"/>
  <c r="J168" i="71"/>
  <c r="K21" i="72"/>
  <c r="N168" i="72"/>
  <c r="C62" i="58"/>
  <c r="C350" i="71"/>
  <c r="J24" i="59"/>
  <c r="F384" i="66"/>
  <c r="F365" i="66"/>
  <c r="F43" i="60"/>
  <c r="N362" i="66"/>
  <c r="N381" i="66"/>
  <c r="N62" i="60"/>
  <c r="J498" i="68"/>
  <c r="J474" i="68"/>
  <c r="P105" i="58"/>
  <c r="D124" i="58"/>
  <c r="L384" i="70"/>
  <c r="H368" i="71"/>
  <c r="L143" i="58"/>
  <c r="H368" i="72"/>
  <c r="L161" i="59"/>
  <c r="E173" i="66"/>
  <c r="C25" i="72"/>
  <c r="M211" i="64"/>
  <c r="M3" i="49"/>
  <c r="J43" i="50"/>
  <c r="F31" i="66"/>
  <c r="P105" i="49"/>
  <c r="K68" i="69"/>
  <c r="K26" i="69"/>
  <c r="C105" i="59"/>
  <c r="H384" i="65"/>
  <c r="P362" i="66"/>
  <c r="P381" i="66"/>
  <c r="F124" i="59"/>
  <c r="Q105" i="64"/>
  <c r="Q147" i="64" s="1"/>
  <c r="B189" i="66"/>
  <c r="H211" i="64"/>
  <c r="L25" i="65"/>
  <c r="E43" i="50"/>
  <c r="M62" i="50"/>
  <c r="K23" i="67"/>
  <c r="Q27" i="67"/>
  <c r="Q81" i="50"/>
  <c r="C173" i="69"/>
  <c r="K173" i="69"/>
  <c r="K105" i="49"/>
  <c r="G189" i="70"/>
  <c r="K124" i="49"/>
  <c r="C166" i="71"/>
  <c r="C143" i="49"/>
  <c r="K186" i="71"/>
  <c r="C186" i="72"/>
  <c r="C161" i="48"/>
  <c r="O166" i="72"/>
  <c r="C498" i="68"/>
  <c r="O3" i="60"/>
  <c r="K400" i="66"/>
  <c r="K43" i="58"/>
  <c r="G381" i="67"/>
  <c r="G400" i="67"/>
  <c r="O381" i="67"/>
  <c r="O62" i="58"/>
  <c r="G477" i="68"/>
  <c r="O498" i="68"/>
  <c r="O474" i="68"/>
  <c r="O81" i="60"/>
  <c r="I384" i="69"/>
  <c r="I362" i="69"/>
  <c r="Q105" i="59"/>
  <c r="M381" i="70"/>
  <c r="E143" i="58"/>
  <c r="Q366" i="71"/>
  <c r="M368" i="72"/>
  <c r="Q161" i="59"/>
  <c r="J213" i="68"/>
  <c r="J165" i="68"/>
  <c r="Q5" i="42"/>
  <c r="Q39" i="64"/>
  <c r="K65" i="65"/>
  <c r="K23" i="65"/>
  <c r="E65" i="70"/>
  <c r="E23" i="70"/>
  <c r="E21" i="72"/>
  <c r="N362" i="69"/>
  <c r="J73" i="64"/>
  <c r="J25" i="64"/>
  <c r="O45" i="42"/>
  <c r="O35" i="66"/>
  <c r="P65" i="67"/>
  <c r="P23" i="67"/>
  <c r="K31" i="67"/>
  <c r="I192" i="70"/>
  <c r="Q124" i="48"/>
  <c r="M166" i="72"/>
  <c r="M3" i="59"/>
  <c r="E24" i="59"/>
  <c r="E43" i="58"/>
  <c r="Q62" i="58"/>
  <c r="G105" i="58"/>
  <c r="G143" i="59"/>
  <c r="E201" i="71"/>
  <c r="Q211" i="64"/>
  <c r="J24" i="50"/>
  <c r="L192" i="70"/>
  <c r="L62" i="60"/>
  <c r="Q27" i="66"/>
  <c r="D62" i="49"/>
  <c r="P192" i="67"/>
  <c r="J105" i="49"/>
  <c r="H28" i="72"/>
  <c r="N62" i="58"/>
  <c r="D381" i="70"/>
  <c r="D143" i="58"/>
  <c r="J131" i="69"/>
  <c r="G27" i="65"/>
  <c r="C105" i="58"/>
  <c r="H24" i="58"/>
  <c r="C27" i="65"/>
  <c r="D3" i="50"/>
  <c r="N27" i="64"/>
  <c r="E191" i="67"/>
  <c r="E190" i="67"/>
  <c r="E209" i="67"/>
  <c r="E172" i="67"/>
  <c r="E171" i="67"/>
  <c r="M105" i="59"/>
  <c r="I348" i="71"/>
  <c r="E348" i="72"/>
  <c r="N43" i="48"/>
  <c r="I73" i="64"/>
  <c r="I25" i="64"/>
  <c r="I77" i="68"/>
  <c r="I26" i="68"/>
  <c r="I68" i="69"/>
  <c r="I26" i="69"/>
  <c r="G65" i="72"/>
  <c r="G23" i="72"/>
  <c r="E232" i="64"/>
  <c r="I211" i="64"/>
  <c r="F43" i="50"/>
  <c r="G27" i="67"/>
  <c r="N31" i="67"/>
  <c r="D192" i="70"/>
  <c r="D124" i="49"/>
  <c r="Q21" i="71"/>
  <c r="J25" i="72"/>
  <c r="D3" i="60"/>
  <c r="P400" i="65"/>
  <c r="P381" i="65"/>
  <c r="D384" i="66"/>
  <c r="D362" i="66"/>
  <c r="D477" i="68"/>
  <c r="D453" i="68"/>
  <c r="D111" i="68"/>
  <c r="D207" i="68" s="1"/>
  <c r="M105" i="64"/>
  <c r="M147" i="64" s="1"/>
  <c r="B232" i="64"/>
  <c r="N191" i="64"/>
  <c r="O23" i="64"/>
  <c r="N213" i="64"/>
  <c r="N212" i="64"/>
  <c r="N233" i="64"/>
  <c r="N192" i="64"/>
  <c r="G26" i="42"/>
  <c r="G35" i="65"/>
  <c r="G26" i="39"/>
  <c r="K192" i="65"/>
  <c r="M30" i="66"/>
  <c r="G209" i="67"/>
  <c r="G191" i="67"/>
  <c r="G190" i="67"/>
  <c r="G171" i="67"/>
  <c r="G172" i="67"/>
  <c r="F25" i="67"/>
  <c r="G233" i="68"/>
  <c r="G234" i="68"/>
  <c r="G257" i="68"/>
  <c r="G210" i="68"/>
  <c r="G209" i="68"/>
  <c r="L28" i="68"/>
  <c r="O30" i="68"/>
  <c r="J33" i="68"/>
  <c r="E173" i="69"/>
  <c r="M189" i="69"/>
  <c r="Q105" i="48"/>
  <c r="E189" i="70"/>
  <c r="Q173" i="70"/>
  <c r="M143" i="49"/>
  <c r="I168" i="72"/>
  <c r="G28" i="72"/>
  <c r="D30" i="72"/>
  <c r="H30" i="72"/>
  <c r="E402" i="64"/>
  <c r="M423" i="64"/>
  <c r="M444" i="64"/>
  <c r="E43" i="60"/>
  <c r="M43" i="59"/>
  <c r="G43" i="58"/>
  <c r="I381" i="67"/>
  <c r="Q384" i="67"/>
  <c r="E81" i="58"/>
  <c r="I81" i="58"/>
  <c r="Q81" i="59"/>
  <c r="O81" i="58"/>
  <c r="G105" i="59"/>
  <c r="G365" i="70"/>
  <c r="K143" i="58"/>
  <c r="G368" i="72"/>
  <c r="J131" i="70"/>
  <c r="Q81" i="48"/>
  <c r="J173" i="67"/>
  <c r="K81" i="48"/>
  <c r="B173" i="66"/>
  <c r="M24" i="48"/>
  <c r="C28" i="67"/>
  <c r="Q29" i="64"/>
  <c r="Q30" i="65"/>
  <c r="N189" i="67"/>
  <c r="F256" i="68"/>
  <c r="L37" i="68"/>
  <c r="M21" i="70"/>
  <c r="L190" i="70"/>
  <c r="L191" i="70"/>
  <c r="L171" i="70"/>
  <c r="L172" i="70"/>
  <c r="I65" i="70"/>
  <c r="I23" i="70"/>
  <c r="P186" i="72"/>
  <c r="C400" i="65"/>
  <c r="L62" i="58"/>
  <c r="L498" i="68"/>
  <c r="F81" i="58"/>
  <c r="J384" i="69"/>
  <c r="J365" i="70"/>
  <c r="F173" i="67"/>
  <c r="F169" i="67" s="1"/>
  <c r="H173" i="65"/>
  <c r="B170" i="70"/>
  <c r="C21" i="71"/>
  <c r="B166" i="72"/>
  <c r="K3" i="50"/>
  <c r="J28" i="64"/>
  <c r="D35" i="64"/>
  <c r="D208" i="65"/>
  <c r="F28" i="65"/>
  <c r="D31" i="65"/>
  <c r="D189" i="66"/>
  <c r="L189" i="66"/>
  <c r="P31" i="66"/>
  <c r="L62" i="49"/>
  <c r="P81" i="49"/>
  <c r="G29" i="68"/>
  <c r="N37" i="68"/>
  <c r="F170" i="69"/>
  <c r="N105" i="49"/>
  <c r="L28" i="69"/>
  <c r="F173" i="70"/>
  <c r="F27" i="70"/>
  <c r="N166" i="71"/>
  <c r="E25" i="71"/>
  <c r="J27" i="71"/>
  <c r="H28" i="71"/>
  <c r="D30" i="71"/>
  <c r="I30" i="71"/>
  <c r="F184" i="72"/>
  <c r="F161" i="48"/>
  <c r="J426" i="64"/>
  <c r="J402" i="64"/>
  <c r="N3" i="59"/>
  <c r="F362" i="65"/>
  <c r="N365" i="65"/>
  <c r="F381" i="67"/>
  <c r="N362" i="67"/>
  <c r="D105" i="59"/>
  <c r="H381" i="69"/>
  <c r="H105" i="59"/>
  <c r="D348" i="71"/>
  <c r="H143" i="58"/>
  <c r="D350" i="72"/>
  <c r="N161" i="59"/>
  <c r="K201" i="71"/>
  <c r="K93" i="67"/>
  <c r="K131" i="67" s="1"/>
  <c r="E111" i="68"/>
  <c r="J43" i="48"/>
  <c r="I30" i="66"/>
  <c r="J81" i="49"/>
  <c r="D31" i="70"/>
  <c r="K25" i="71"/>
  <c r="L161" i="49"/>
  <c r="O25" i="72"/>
  <c r="C362" i="69"/>
  <c r="C365" i="69"/>
  <c r="P3" i="58"/>
  <c r="N170" i="66"/>
  <c r="L111" i="68"/>
  <c r="B208" i="65"/>
  <c r="D3" i="49"/>
  <c r="F31" i="64"/>
  <c r="J31" i="64"/>
  <c r="M189" i="65"/>
  <c r="N27" i="65"/>
  <c r="I31" i="65"/>
  <c r="M189" i="66"/>
  <c r="I26" i="66"/>
  <c r="I64" i="42"/>
  <c r="I35" i="67"/>
  <c r="I63" i="67" s="1"/>
  <c r="N65" i="67"/>
  <c r="N23" i="67"/>
  <c r="N27" i="67"/>
  <c r="I234" i="68"/>
  <c r="I257" i="68"/>
  <c r="I233" i="68"/>
  <c r="I209" i="68"/>
  <c r="I210" i="68"/>
  <c r="M30" i="68"/>
  <c r="K170" i="70"/>
  <c r="K143" i="49"/>
  <c r="H27" i="71"/>
  <c r="O186" i="72"/>
  <c r="C3" i="58"/>
  <c r="G444" i="64"/>
  <c r="O423" i="64"/>
  <c r="O402" i="64"/>
  <c r="K384" i="65"/>
  <c r="K381" i="65"/>
  <c r="O62" i="60"/>
  <c r="M384" i="69"/>
  <c r="Q362" i="70"/>
  <c r="M348" i="71"/>
  <c r="Q143" i="58"/>
  <c r="I368" i="72"/>
  <c r="M161" i="58"/>
  <c r="M165" i="68"/>
  <c r="C399" i="69"/>
  <c r="L173" i="66"/>
  <c r="P137" i="67"/>
  <c r="L93" i="65"/>
  <c r="L131" i="65" s="1"/>
  <c r="P399" i="70"/>
  <c r="P26" i="42"/>
  <c r="P35" i="65"/>
  <c r="P63" i="65" s="1"/>
  <c r="I145" i="42"/>
  <c r="I35" i="71"/>
  <c r="D67" i="69"/>
  <c r="D25" i="69"/>
  <c r="C65" i="71"/>
  <c r="C23" i="71"/>
  <c r="E33" i="68"/>
  <c r="P168" i="71"/>
  <c r="F28" i="71"/>
  <c r="D444" i="64"/>
  <c r="D402" i="64"/>
  <c r="J143" i="58"/>
  <c r="F34" i="64"/>
  <c r="O191" i="65"/>
  <c r="O209" i="65"/>
  <c r="O190" i="65"/>
  <c r="O171" i="65"/>
  <c r="O172" i="65"/>
  <c r="D21" i="66"/>
  <c r="J25" i="66"/>
  <c r="D27" i="66"/>
  <c r="Q186" i="72"/>
  <c r="C43" i="60"/>
  <c r="M3" i="60"/>
  <c r="Q400" i="65"/>
  <c r="Q362" i="66"/>
  <c r="E498" i="68"/>
  <c r="E450" i="68"/>
  <c r="O384" i="69"/>
  <c r="O131" i="69"/>
  <c r="C30" i="69"/>
  <c r="C30" i="71"/>
  <c r="M31" i="64"/>
  <c r="O34" i="64"/>
  <c r="P43" i="50"/>
  <c r="H232" i="68"/>
  <c r="P232" i="68"/>
  <c r="M31" i="68"/>
  <c r="J170" i="69"/>
  <c r="H25" i="70"/>
  <c r="C381" i="67"/>
  <c r="C365" i="67"/>
  <c r="J3" i="59"/>
  <c r="J384" i="66"/>
  <c r="N498" i="68"/>
  <c r="P366" i="72"/>
  <c r="J30" i="64"/>
  <c r="G30" i="69"/>
  <c r="B81" i="49"/>
  <c r="P34" i="64"/>
  <c r="G28" i="66"/>
  <c r="Q62" i="49"/>
  <c r="C161" i="49"/>
  <c r="K168" i="72"/>
  <c r="C444" i="64"/>
  <c r="C426" i="64"/>
  <c r="C81" i="59"/>
  <c r="O400" i="66"/>
  <c r="Q143" i="59"/>
  <c r="H175" i="67"/>
  <c r="H137" i="67"/>
  <c r="M232" i="64"/>
  <c r="J81" i="50"/>
  <c r="H365" i="65"/>
  <c r="P365" i="66"/>
  <c r="H62" i="60"/>
  <c r="I192" i="66"/>
  <c r="I62" i="50"/>
  <c r="Q28" i="72"/>
  <c r="C453" i="68"/>
  <c r="K384" i="66"/>
  <c r="G362" i="67"/>
  <c r="G498" i="68"/>
  <c r="C45" i="42"/>
  <c r="C35" i="66"/>
  <c r="C45" i="39"/>
  <c r="H31" i="68"/>
  <c r="H82" i="68"/>
  <c r="O65" i="71"/>
  <c r="O23" i="71"/>
  <c r="H65" i="71"/>
  <c r="H23" i="71"/>
  <c r="P173" i="70"/>
  <c r="D166" i="72"/>
  <c r="N81" i="58"/>
  <c r="P21" i="66"/>
  <c r="O190" i="66"/>
  <c r="O191" i="66"/>
  <c r="O209" i="66"/>
  <c r="O171" i="66"/>
  <c r="O172" i="66"/>
  <c r="C124" i="59"/>
  <c r="N62" i="50"/>
  <c r="E235" i="68"/>
  <c r="C143" i="48"/>
  <c r="M143" i="58"/>
  <c r="N232" i="68"/>
  <c r="P124" i="49"/>
  <c r="D381" i="66"/>
  <c r="D62" i="60"/>
  <c r="D498" i="68"/>
  <c r="H21" i="65"/>
  <c r="G191" i="65"/>
  <c r="G209" i="65"/>
  <c r="G190" i="65"/>
  <c r="G172" i="65"/>
  <c r="G171" i="65"/>
  <c r="I168" i="71"/>
  <c r="E405" i="64"/>
  <c r="E62" i="60"/>
  <c r="Q365" i="67"/>
  <c r="Q3" i="49"/>
  <c r="H173" i="69"/>
  <c r="C381" i="65"/>
  <c r="L477" i="68"/>
  <c r="F143" i="59"/>
  <c r="C33" i="68"/>
  <c r="P189" i="67"/>
  <c r="J173" i="70"/>
  <c r="C143" i="58"/>
  <c r="J3" i="60"/>
  <c r="F400" i="65"/>
  <c r="N381" i="65"/>
  <c r="J62" i="58"/>
  <c r="H365" i="69"/>
  <c r="P105" i="59"/>
  <c r="P381" i="70"/>
  <c r="D350" i="71"/>
  <c r="L161" i="58"/>
  <c r="J192" i="67"/>
  <c r="O161" i="48"/>
  <c r="G426" i="64"/>
  <c r="K365" i="65"/>
  <c r="K43" i="59"/>
  <c r="E124" i="59"/>
  <c r="G213" i="68"/>
  <c r="G165" i="68"/>
  <c r="C65" i="65"/>
  <c r="C23" i="65"/>
  <c r="N68" i="69"/>
  <c r="N26" i="69"/>
  <c r="C65" i="72"/>
  <c r="C23" i="72"/>
  <c r="H43" i="48"/>
  <c r="M143" i="48"/>
  <c r="C384" i="66"/>
  <c r="Q384" i="65"/>
  <c r="Q384" i="66"/>
  <c r="O362" i="69"/>
  <c r="P256" i="68"/>
  <c r="J189" i="69"/>
  <c r="N168" i="71"/>
  <c r="J400" i="66"/>
  <c r="P348" i="72"/>
  <c r="L161" i="48"/>
  <c r="P423" i="64"/>
  <c r="H3" i="50"/>
  <c r="Q26" i="66"/>
  <c r="C213" i="68"/>
  <c r="C165" i="68"/>
  <c r="D68" i="69"/>
  <c r="D26" i="69"/>
  <c r="D65" i="72"/>
  <c r="D23" i="72"/>
  <c r="D169" i="67"/>
  <c r="M25" i="66"/>
  <c r="D184" i="71"/>
  <c r="H166" i="72"/>
  <c r="P474" i="68"/>
  <c r="N124" i="59"/>
  <c r="F3" i="50"/>
  <c r="C192" i="65"/>
  <c r="C62" i="50"/>
  <c r="O83" i="42"/>
  <c r="O41" i="68"/>
  <c r="O83" i="39"/>
  <c r="I105" i="48"/>
  <c r="D166" i="71"/>
  <c r="D384" i="65"/>
  <c r="H381" i="66"/>
  <c r="P62" i="60"/>
  <c r="P477" i="68"/>
  <c r="E3" i="48"/>
  <c r="O192" i="65"/>
  <c r="G81" i="49"/>
  <c r="O81" i="50"/>
  <c r="E37" i="68"/>
  <c r="E186" i="72"/>
  <c r="Q444" i="64"/>
  <c r="E362" i="67"/>
  <c r="M62" i="59"/>
  <c r="K124" i="58"/>
  <c r="D26" i="70"/>
  <c r="H444" i="64"/>
  <c r="L362" i="67"/>
  <c r="J3" i="48"/>
  <c r="P43" i="49"/>
  <c r="D208" i="67"/>
  <c r="H235" i="68"/>
  <c r="L30" i="68"/>
  <c r="J173" i="69"/>
  <c r="N173" i="69"/>
  <c r="F124" i="49"/>
  <c r="N166" i="72"/>
  <c r="C62" i="59"/>
  <c r="F423" i="64"/>
  <c r="N444" i="64"/>
  <c r="J381" i="65"/>
  <c r="J24" i="58"/>
  <c r="J43" i="59"/>
  <c r="F62" i="58"/>
  <c r="J384" i="67"/>
  <c r="P384" i="69"/>
  <c r="D124" i="59"/>
  <c r="L350" i="71"/>
  <c r="L366" i="72"/>
  <c r="P62" i="48"/>
  <c r="C62" i="48"/>
  <c r="Q201" i="71"/>
  <c r="B131" i="67"/>
  <c r="D107" i="42"/>
  <c r="D35" i="69"/>
  <c r="D107" i="39"/>
  <c r="L184" i="71"/>
  <c r="P3" i="59"/>
  <c r="H365" i="67"/>
  <c r="H453" i="68"/>
  <c r="F365" i="70"/>
  <c r="N366" i="71"/>
  <c r="F348" i="72"/>
  <c r="P25" i="65"/>
  <c r="E208" i="66"/>
  <c r="I208" i="66"/>
  <c r="Q232" i="68"/>
  <c r="C189" i="69"/>
  <c r="C189" i="70"/>
  <c r="F25" i="70"/>
  <c r="G31" i="70"/>
  <c r="K143" i="48"/>
  <c r="O143" i="49"/>
  <c r="C166" i="72"/>
  <c r="G186" i="72"/>
  <c r="G161" i="49"/>
  <c r="C161" i="59"/>
  <c r="K444" i="64"/>
  <c r="K423" i="64"/>
  <c r="K3" i="59"/>
  <c r="O384" i="65"/>
  <c r="O365" i="65"/>
  <c r="O43" i="60"/>
  <c r="K81" i="59"/>
  <c r="E381" i="69"/>
  <c r="M105" i="58"/>
  <c r="I362" i="70"/>
  <c r="I365" i="70"/>
  <c r="Q124" i="58"/>
  <c r="E350" i="71"/>
  <c r="M143" i="59"/>
  <c r="E161" i="58"/>
  <c r="Q368" i="72"/>
  <c r="M231" i="68"/>
  <c r="C81" i="48"/>
  <c r="I207" i="70"/>
  <c r="P323" i="66"/>
  <c r="H45" i="42"/>
  <c r="H35" i="66"/>
  <c r="H63" i="66" s="1"/>
  <c r="H45" i="39"/>
  <c r="C67" i="69"/>
  <c r="C25" i="69"/>
  <c r="C68" i="69"/>
  <c r="C26" i="69"/>
  <c r="P145" i="42"/>
  <c r="P35" i="71"/>
  <c r="J107" i="42"/>
  <c r="J35" i="69"/>
  <c r="J107" i="39"/>
  <c r="N65" i="71"/>
  <c r="N23" i="71"/>
  <c r="M163" i="42"/>
  <c r="M35" i="72"/>
  <c r="M163" i="39"/>
  <c r="L36" i="68"/>
  <c r="L87" i="68"/>
  <c r="I67" i="69"/>
  <c r="I25" i="69"/>
  <c r="F26" i="66"/>
  <c r="Q65" i="72"/>
  <c r="Q23" i="72"/>
  <c r="D24" i="59"/>
  <c r="F43" i="59"/>
  <c r="D400" i="67"/>
  <c r="D362" i="67"/>
  <c r="G35" i="64"/>
  <c r="O24" i="50"/>
  <c r="C43" i="50"/>
  <c r="O43" i="49"/>
  <c r="C189" i="67"/>
  <c r="O81" i="49"/>
  <c r="I192" i="69"/>
  <c r="M192" i="69"/>
  <c r="M161" i="49"/>
  <c r="E3" i="58"/>
  <c r="I365" i="65"/>
  <c r="I384" i="65"/>
  <c r="I400" i="66"/>
  <c r="Q81" i="58"/>
  <c r="K105" i="59"/>
  <c r="K362" i="70"/>
  <c r="K365" i="70"/>
  <c r="O350" i="71"/>
  <c r="K161" i="58"/>
  <c r="L381" i="66"/>
  <c r="L81" i="60"/>
  <c r="B173" i="70"/>
  <c r="G232" i="64"/>
  <c r="E27" i="64"/>
  <c r="L24" i="49"/>
  <c r="L31" i="67"/>
  <c r="P81" i="50"/>
  <c r="F186" i="72"/>
  <c r="F498" i="68"/>
  <c r="F474" i="68"/>
  <c r="H105" i="58"/>
  <c r="P348" i="71"/>
  <c r="F161" i="59"/>
  <c r="P3" i="60"/>
  <c r="J65" i="66"/>
  <c r="J23" i="66"/>
  <c r="M62" i="49"/>
  <c r="P30" i="67"/>
  <c r="G105" i="49"/>
  <c r="K173" i="70"/>
  <c r="G184" i="72"/>
  <c r="F25" i="72"/>
  <c r="G31" i="72"/>
  <c r="C368" i="72"/>
  <c r="G381" i="66"/>
  <c r="K474" i="68"/>
  <c r="K498" i="68"/>
  <c r="K81" i="58"/>
  <c r="Q365" i="69"/>
  <c r="Q362" i="69"/>
  <c r="M124" i="59"/>
  <c r="K189" i="64"/>
  <c r="C73" i="64"/>
  <c r="C25" i="64"/>
  <c r="D36" i="68"/>
  <c r="D87" i="68"/>
  <c r="O65" i="70"/>
  <c r="O23" i="70"/>
  <c r="G65" i="71"/>
  <c r="G23" i="71"/>
  <c r="P65" i="71"/>
  <c r="P23" i="71"/>
  <c r="Q30" i="67"/>
  <c r="N81" i="49"/>
  <c r="E21" i="70"/>
  <c r="D171" i="70"/>
  <c r="D191" i="70"/>
  <c r="D190" i="70"/>
  <c r="D172" i="70"/>
  <c r="Q65" i="70"/>
  <c r="Q23" i="70"/>
  <c r="D168" i="71"/>
  <c r="D27" i="71"/>
  <c r="L402" i="64"/>
  <c r="D62" i="59"/>
  <c r="P384" i="67"/>
  <c r="P62" i="58"/>
  <c r="N124" i="58"/>
  <c r="J350" i="71"/>
  <c r="N350" i="72"/>
  <c r="D208" i="68"/>
  <c r="L175" i="67"/>
  <c r="L137" i="67"/>
  <c r="B3" i="50"/>
  <c r="F192" i="64"/>
  <c r="F213" i="64"/>
  <c r="F212" i="64"/>
  <c r="F233" i="64"/>
  <c r="F191" i="64"/>
  <c r="J3" i="49"/>
  <c r="C24" i="50"/>
  <c r="K26" i="42"/>
  <c r="K35" i="65"/>
  <c r="K26" i="39"/>
  <c r="K62" i="49"/>
  <c r="O235" i="68"/>
  <c r="N29" i="68"/>
  <c r="D31" i="68"/>
  <c r="M37" i="68"/>
  <c r="E170" i="69"/>
  <c r="E124" i="49"/>
  <c r="I166" i="71"/>
  <c r="Q143" i="48"/>
  <c r="N27" i="71"/>
  <c r="O28" i="71"/>
  <c r="E161" i="48"/>
  <c r="C362" i="70"/>
  <c r="C365" i="70"/>
  <c r="M384" i="65"/>
  <c r="M381" i="65"/>
  <c r="E362" i="66"/>
  <c r="E384" i="66"/>
  <c r="I43" i="59"/>
  <c r="M362" i="66"/>
  <c r="M384" i="66"/>
  <c r="E81" i="59"/>
  <c r="I477" i="68"/>
  <c r="Q498" i="68"/>
  <c r="G381" i="69"/>
  <c r="O105" i="59"/>
  <c r="G350" i="71"/>
  <c r="K368" i="72"/>
  <c r="E29" i="64"/>
  <c r="N62" i="49"/>
  <c r="H105" i="48"/>
  <c r="F81" i="59"/>
  <c r="F368" i="71"/>
  <c r="J366" i="72"/>
  <c r="C29" i="68"/>
  <c r="B170" i="69"/>
  <c r="B124" i="49"/>
  <c r="L23" i="64"/>
  <c r="O211" i="64"/>
  <c r="G30" i="65"/>
  <c r="D43" i="48"/>
  <c r="P208" i="66"/>
  <c r="P26" i="66"/>
  <c r="Q31" i="68"/>
  <c r="F31" i="69"/>
  <c r="F170" i="70"/>
  <c r="F21" i="70"/>
  <c r="J170" i="70"/>
  <c r="K27" i="70"/>
  <c r="I30" i="70"/>
  <c r="F166" i="71"/>
  <c r="J143" i="49"/>
  <c r="J31" i="71"/>
  <c r="I25" i="72"/>
  <c r="C366" i="71"/>
  <c r="F3" i="59"/>
  <c r="N3" i="58"/>
  <c r="F24" i="58"/>
  <c r="N24" i="60"/>
  <c r="F400" i="66"/>
  <c r="F381" i="66"/>
  <c r="N384" i="66"/>
  <c r="J62" i="59"/>
  <c r="J477" i="68"/>
  <c r="J450" i="68"/>
  <c r="D362" i="69"/>
  <c r="L381" i="70"/>
  <c r="H348" i="71"/>
  <c r="H366" i="72"/>
  <c r="N161" i="58"/>
  <c r="P208" i="68"/>
  <c r="H62" i="48"/>
  <c r="C43" i="48"/>
  <c r="D173" i="65"/>
  <c r="D231" i="68"/>
  <c r="C25" i="71"/>
  <c r="J189" i="67"/>
  <c r="D192" i="69"/>
  <c r="Q21" i="69"/>
  <c r="P190" i="69"/>
  <c r="P172" i="69"/>
  <c r="P191" i="69"/>
  <c r="P171" i="69"/>
  <c r="P31" i="70"/>
  <c r="D31" i="71"/>
  <c r="O30" i="72"/>
  <c r="H362" i="65"/>
  <c r="P400" i="66"/>
  <c r="N43" i="58"/>
  <c r="H81" i="59"/>
  <c r="F105" i="58"/>
  <c r="B208" i="66"/>
  <c r="H232" i="64"/>
  <c r="P3" i="49"/>
  <c r="H25" i="65"/>
  <c r="Q43" i="50"/>
  <c r="N65" i="66"/>
  <c r="N23" i="66"/>
  <c r="E62" i="48"/>
  <c r="F31" i="68"/>
  <c r="G173" i="69"/>
  <c r="O170" i="69"/>
  <c r="Q28" i="69"/>
  <c r="C192" i="70"/>
  <c r="G124" i="48"/>
  <c r="O124" i="49"/>
  <c r="C184" i="71"/>
  <c r="G186" i="71"/>
  <c r="K168" i="71"/>
  <c r="H27" i="72"/>
  <c r="O31" i="72"/>
  <c r="C477" i="68"/>
  <c r="C161" i="58"/>
  <c r="O24" i="59"/>
  <c r="K362" i="66"/>
  <c r="G365" i="67"/>
  <c r="O384" i="67"/>
  <c r="O400" i="67"/>
  <c r="G453" i="68"/>
  <c r="O453" i="68"/>
  <c r="I365" i="69"/>
  <c r="I124" i="59"/>
  <c r="M124" i="58"/>
  <c r="Q368" i="71"/>
  <c r="M348" i="72"/>
  <c r="G201" i="72"/>
  <c r="N105" i="64"/>
  <c r="N147" i="64" s="1"/>
  <c r="N195" i="64"/>
  <c r="K213" i="68"/>
  <c r="K165" i="68"/>
  <c r="Q73" i="64"/>
  <c r="Q25" i="64"/>
  <c r="Q77" i="68"/>
  <c r="Q26" i="68"/>
  <c r="Q68" i="69"/>
  <c r="Q26" i="69"/>
  <c r="G65" i="70"/>
  <c r="G23" i="70"/>
  <c r="J68" i="69"/>
  <c r="J26" i="69"/>
  <c r="P65" i="70"/>
  <c r="P23" i="70"/>
  <c r="L32" i="68"/>
  <c r="F67" i="69"/>
  <c r="F25" i="69"/>
  <c r="D81" i="59"/>
  <c r="N384" i="69"/>
  <c r="G24" i="48"/>
  <c r="J213" i="64"/>
  <c r="J233" i="64"/>
  <c r="J212" i="64"/>
  <c r="J192" i="64"/>
  <c r="J191" i="64"/>
  <c r="G192" i="65"/>
  <c r="G192" i="66"/>
  <c r="E23" i="66"/>
  <c r="K28" i="69"/>
  <c r="I173" i="70"/>
  <c r="M184" i="72"/>
  <c r="M81" i="60"/>
  <c r="B168" i="72"/>
  <c r="G3" i="49"/>
  <c r="H81" i="49"/>
  <c r="D384" i="70"/>
  <c r="H124" i="59"/>
  <c r="L28" i="64"/>
  <c r="M25" i="65"/>
  <c r="D31" i="69"/>
  <c r="L166" i="72"/>
  <c r="H81" i="60"/>
  <c r="M43" i="50"/>
  <c r="E64" i="42"/>
  <c r="E35" i="67"/>
  <c r="E63" i="67" s="1"/>
  <c r="E64" i="39"/>
  <c r="I235" i="68"/>
  <c r="C105" i="49"/>
  <c r="J30" i="69"/>
  <c r="G3" i="60"/>
  <c r="I368" i="71"/>
  <c r="E366" i="72"/>
  <c r="D81" i="48"/>
  <c r="E3" i="50"/>
  <c r="M30" i="67"/>
  <c r="N256" i="68"/>
  <c r="D173" i="70"/>
  <c r="Q21" i="70"/>
  <c r="P171" i="70"/>
  <c r="P190" i="70"/>
  <c r="P191" i="70"/>
  <c r="P172" i="70"/>
  <c r="H26" i="71"/>
  <c r="H161" i="48"/>
  <c r="I27" i="72"/>
  <c r="P384" i="65"/>
  <c r="D365" i="66"/>
  <c r="D400" i="66"/>
  <c r="P62" i="59"/>
  <c r="D450" i="68"/>
  <c r="C30" i="66"/>
  <c r="C31" i="72"/>
  <c r="N5" i="42"/>
  <c r="N39" i="64"/>
  <c r="N5" i="39"/>
  <c r="K24" i="50"/>
  <c r="E23" i="65"/>
  <c r="F25" i="65"/>
  <c r="G26" i="65"/>
  <c r="F30" i="65"/>
  <c r="O43" i="50"/>
  <c r="L65" i="66"/>
  <c r="L23" i="66"/>
  <c r="Q28" i="66"/>
  <c r="G64" i="42"/>
  <c r="G35" i="67"/>
  <c r="G64" i="39"/>
  <c r="Q25" i="67"/>
  <c r="O31" i="67"/>
  <c r="G83" i="42"/>
  <c r="G41" i="68"/>
  <c r="G83" i="39"/>
  <c r="K81" i="49"/>
  <c r="N30" i="68"/>
  <c r="F33" i="68"/>
  <c r="E192" i="69"/>
  <c r="I189" i="69"/>
  <c r="M170" i="69"/>
  <c r="Q105" i="49"/>
  <c r="P30" i="69"/>
  <c r="E31" i="69"/>
  <c r="E170" i="70"/>
  <c r="E124" i="48"/>
  <c r="I170" i="70"/>
  <c r="Q192" i="70"/>
  <c r="E184" i="71"/>
  <c r="M186" i="71"/>
  <c r="Q166" i="72"/>
  <c r="F28" i="72"/>
  <c r="E426" i="64"/>
  <c r="E444" i="64"/>
  <c r="M426" i="64"/>
  <c r="M405" i="64"/>
  <c r="E24" i="58"/>
  <c r="I384" i="67"/>
  <c r="I365" i="67"/>
  <c r="M62" i="60"/>
  <c r="Q381" i="67"/>
  <c r="Q362" i="67"/>
  <c r="K384" i="69"/>
  <c r="G362" i="70"/>
  <c r="O124" i="59"/>
  <c r="G350" i="72"/>
  <c r="J173" i="66"/>
  <c r="N208" i="67"/>
  <c r="H192" i="69"/>
  <c r="O30" i="69"/>
  <c r="L126" i="42"/>
  <c r="L35" i="70"/>
  <c r="L63" i="70" s="1"/>
  <c r="L126" i="39"/>
  <c r="H143" i="48"/>
  <c r="D26" i="71"/>
  <c r="N28" i="71"/>
  <c r="P161" i="49"/>
  <c r="C384" i="65"/>
  <c r="C362" i="65"/>
  <c r="L450" i="68"/>
  <c r="L453" i="68"/>
  <c r="J381" i="69"/>
  <c r="J365" i="69"/>
  <c r="J384" i="70"/>
  <c r="E173" i="67"/>
  <c r="J81" i="48"/>
  <c r="B184" i="72"/>
  <c r="Q31" i="64"/>
  <c r="D24" i="50"/>
  <c r="H24" i="49"/>
  <c r="D26" i="65"/>
  <c r="M27" i="65"/>
  <c r="L208" i="66"/>
  <c r="O25" i="66"/>
  <c r="H62" i="50"/>
  <c r="L189" i="67"/>
  <c r="P62" i="49"/>
  <c r="D81" i="50"/>
  <c r="E36" i="68"/>
  <c r="J105" i="48"/>
  <c r="J192" i="70"/>
  <c r="O21" i="70"/>
  <c r="N124" i="48"/>
  <c r="M25" i="70"/>
  <c r="F168" i="71"/>
  <c r="N184" i="71"/>
  <c r="F26" i="71"/>
  <c r="L30" i="71"/>
  <c r="Q30" i="71"/>
  <c r="F31" i="71"/>
  <c r="F166" i="72"/>
  <c r="J168" i="72"/>
  <c r="F3" i="58"/>
  <c r="J423" i="64"/>
  <c r="F384" i="65"/>
  <c r="N362" i="65"/>
  <c r="N384" i="65"/>
  <c r="N24" i="58"/>
  <c r="N43" i="60"/>
  <c r="F384" i="67"/>
  <c r="N381" i="67"/>
  <c r="H362" i="69"/>
  <c r="P362" i="70"/>
  <c r="D366" i="71"/>
  <c r="D368" i="72"/>
  <c r="L193" i="64"/>
  <c r="J175" i="67"/>
  <c r="J137" i="67"/>
  <c r="E93" i="66"/>
  <c r="E131" i="66" s="1"/>
  <c r="E175" i="66"/>
  <c r="H175" i="66"/>
  <c r="H137" i="66"/>
  <c r="P24" i="48"/>
  <c r="Q34" i="64"/>
  <c r="J62" i="49"/>
  <c r="F77" i="68"/>
  <c r="F26" i="68"/>
  <c r="L26" i="69"/>
  <c r="I21" i="70"/>
  <c r="H171" i="70"/>
  <c r="H190" i="70"/>
  <c r="H172" i="70"/>
  <c r="H191" i="70"/>
  <c r="M65" i="70"/>
  <c r="M23" i="70"/>
  <c r="Q27" i="72"/>
  <c r="C384" i="69"/>
  <c r="C381" i="69"/>
  <c r="N143" i="59"/>
  <c r="M173" i="65"/>
  <c r="M169" i="65" s="1"/>
  <c r="B192" i="66"/>
  <c r="B192" i="67"/>
  <c r="C28" i="72"/>
  <c r="M35" i="64"/>
  <c r="I24" i="49"/>
  <c r="N21" i="65"/>
  <c r="L30" i="65"/>
  <c r="M208" i="66"/>
  <c r="G23" i="66"/>
  <c r="J27" i="66"/>
  <c r="M27" i="67"/>
  <c r="E234" i="68"/>
  <c r="F24" i="68"/>
  <c r="E257" i="68"/>
  <c r="E233" i="68"/>
  <c r="E209" i="68"/>
  <c r="E210" i="68"/>
  <c r="I83" i="42"/>
  <c r="I41" i="68"/>
  <c r="Q81" i="49"/>
  <c r="E35" i="68"/>
  <c r="O37" i="68"/>
  <c r="O192" i="69"/>
  <c r="K31" i="69"/>
  <c r="K189" i="70"/>
  <c r="O170" i="70"/>
  <c r="C168" i="71"/>
  <c r="G143" i="49"/>
  <c r="G405" i="64"/>
  <c r="O444" i="64"/>
  <c r="K362" i="65"/>
  <c r="O24" i="58"/>
  <c r="G62" i="58"/>
  <c r="M381" i="69"/>
  <c r="M366" i="71"/>
  <c r="I348" i="72"/>
  <c r="O161" i="58"/>
  <c r="D165" i="68"/>
  <c r="L81" i="48"/>
  <c r="H93" i="67"/>
  <c r="H131" i="67" s="1"/>
  <c r="N201" i="71"/>
  <c r="L201" i="71"/>
  <c r="G211" i="68"/>
  <c r="B213" i="68"/>
  <c r="B165" i="68"/>
  <c r="O65" i="65"/>
  <c r="O23" i="65"/>
  <c r="J83" i="42"/>
  <c r="J41" i="68"/>
  <c r="J75" i="68" s="1"/>
  <c r="J83" i="39"/>
  <c r="E77" i="68"/>
  <c r="E26" i="68"/>
  <c r="L73" i="64"/>
  <c r="L25" i="64"/>
  <c r="H145" i="42"/>
  <c r="H35" i="71"/>
  <c r="H145" i="39"/>
  <c r="M67" i="69"/>
  <c r="M25" i="69"/>
  <c r="D65" i="70"/>
  <c r="D23" i="70"/>
  <c r="L65" i="71"/>
  <c r="L23" i="71"/>
  <c r="O27" i="64"/>
  <c r="F24" i="48"/>
  <c r="F26" i="65"/>
  <c r="E65" i="69"/>
  <c r="E23" i="69"/>
  <c r="D124" i="48"/>
  <c r="D405" i="64"/>
  <c r="N3" i="49"/>
  <c r="I33" i="64"/>
  <c r="O26" i="42"/>
  <c r="O35" i="65"/>
  <c r="O26" i="39"/>
  <c r="C208" i="66"/>
  <c r="G26" i="66"/>
  <c r="H65" i="67"/>
  <c r="H23" i="67"/>
  <c r="E173" i="70"/>
  <c r="Q124" i="49"/>
  <c r="I143" i="48"/>
  <c r="G28" i="71"/>
  <c r="Q168" i="72"/>
  <c r="C400" i="66"/>
  <c r="C365" i="66"/>
  <c r="Q381" i="65"/>
  <c r="Q362" i="65"/>
  <c r="Q381" i="66"/>
  <c r="N208" i="66"/>
  <c r="H143" i="49"/>
  <c r="H31" i="72"/>
  <c r="G29" i="64"/>
  <c r="P189" i="65"/>
  <c r="O25" i="65"/>
  <c r="P26" i="67"/>
  <c r="D28" i="70"/>
  <c r="N186" i="71"/>
  <c r="G27" i="71"/>
  <c r="J161" i="48"/>
  <c r="C384" i="67"/>
  <c r="C400" i="67"/>
  <c r="J365" i="66"/>
  <c r="N477" i="68"/>
  <c r="N474" i="68"/>
  <c r="L362" i="69"/>
  <c r="P350" i="72"/>
  <c r="K24" i="48"/>
  <c r="H192" i="70"/>
  <c r="P26" i="72"/>
  <c r="P444" i="64"/>
  <c r="B24" i="49"/>
  <c r="O33" i="64"/>
  <c r="I62" i="48"/>
  <c r="O23" i="67"/>
  <c r="I81" i="49"/>
  <c r="E30" i="68"/>
  <c r="C105" i="48"/>
  <c r="O166" i="71"/>
  <c r="I28" i="72"/>
  <c r="C405" i="64"/>
  <c r="G3" i="59"/>
  <c r="O384" i="66"/>
  <c r="K381" i="67"/>
  <c r="K400" i="67"/>
  <c r="K62" i="60"/>
  <c r="P31" i="68"/>
  <c r="P82" i="68"/>
  <c r="H67" i="69"/>
  <c r="H25" i="69"/>
  <c r="H65" i="70"/>
  <c r="H23" i="70"/>
  <c r="N201" i="72"/>
  <c r="Q169" i="65"/>
  <c r="I211" i="68"/>
  <c r="D173" i="69"/>
  <c r="L143" i="48"/>
  <c r="B189" i="67"/>
  <c r="H3" i="49"/>
  <c r="Q64" i="42"/>
  <c r="Q35" i="67"/>
  <c r="Q63" i="67" s="1"/>
  <c r="Q64" i="39"/>
  <c r="C173" i="70"/>
  <c r="K124" i="48"/>
  <c r="G168" i="71"/>
  <c r="O184" i="72"/>
  <c r="C81" i="58"/>
  <c r="O365" i="67"/>
  <c r="O477" i="68"/>
  <c r="G161" i="59"/>
  <c r="F175" i="66"/>
  <c r="F137" i="66"/>
  <c r="O81" i="48"/>
  <c r="E65" i="71"/>
  <c r="E23" i="71"/>
  <c r="P24" i="58"/>
  <c r="N381" i="69"/>
  <c r="C26" i="42"/>
  <c r="C35" i="65"/>
  <c r="P65" i="65"/>
  <c r="P23" i="65"/>
  <c r="E175" i="67"/>
  <c r="E137" i="67"/>
  <c r="L81" i="58"/>
  <c r="B186" i="72"/>
  <c r="D192" i="66"/>
  <c r="P124" i="58"/>
  <c r="Q43" i="49"/>
  <c r="I366" i="71"/>
  <c r="M161" i="59"/>
  <c r="I232" i="64"/>
  <c r="I3" i="50"/>
  <c r="L192" i="69"/>
  <c r="D474" i="68"/>
  <c r="D65" i="66"/>
  <c r="D23" i="66"/>
  <c r="O64" i="42"/>
  <c r="O35" i="67"/>
  <c r="O64" i="39"/>
  <c r="I170" i="69"/>
  <c r="D30" i="69"/>
  <c r="Q3" i="60"/>
  <c r="Q400" i="67"/>
  <c r="G384" i="70"/>
  <c r="J362" i="69"/>
  <c r="J161" i="58"/>
  <c r="B173" i="69"/>
  <c r="B166" i="71"/>
  <c r="D208" i="66"/>
  <c r="D62" i="50"/>
  <c r="J124" i="49"/>
  <c r="N161" i="49"/>
  <c r="J405" i="64"/>
  <c r="F362" i="67"/>
  <c r="N365" i="67"/>
  <c r="J81" i="59"/>
  <c r="P384" i="70"/>
  <c r="G207" i="68"/>
  <c r="G159" i="68"/>
  <c r="N81" i="48"/>
  <c r="J43" i="49"/>
  <c r="H214" i="64"/>
  <c r="E43" i="49"/>
  <c r="M43" i="48"/>
  <c r="J21" i="67"/>
  <c r="I190" i="67"/>
  <c r="I191" i="67"/>
  <c r="I209" i="67"/>
  <c r="I172" i="67"/>
  <c r="I171" i="67"/>
  <c r="I81" i="50"/>
  <c r="G105" i="48"/>
  <c r="G173" i="70"/>
  <c r="C186" i="71"/>
  <c r="K166" i="72"/>
  <c r="D27" i="72"/>
  <c r="G423" i="64"/>
  <c r="O426" i="64"/>
  <c r="G24" i="59"/>
  <c r="G62" i="59"/>
  <c r="M365" i="69"/>
  <c r="Q381" i="70"/>
  <c r="I350" i="72"/>
  <c r="F65" i="65"/>
  <c r="F23" i="65"/>
  <c r="L65" i="69"/>
  <c r="L23" i="69"/>
  <c r="D81" i="60"/>
  <c r="F62" i="48"/>
  <c r="O192" i="67"/>
  <c r="C381" i="66"/>
  <c r="E3" i="59"/>
  <c r="Q400" i="66"/>
  <c r="I62" i="58"/>
  <c r="E453" i="68"/>
  <c r="N189" i="66"/>
  <c r="F62" i="60"/>
  <c r="L384" i="69"/>
  <c r="H143" i="59"/>
  <c r="H173" i="70"/>
  <c r="P405" i="64"/>
  <c r="I124" i="58"/>
  <c r="L28" i="70"/>
  <c r="L70" i="70"/>
  <c r="N189" i="65"/>
  <c r="N81" i="50"/>
  <c r="D168" i="72"/>
  <c r="D365" i="65"/>
  <c r="F43" i="58"/>
  <c r="P450" i="68"/>
  <c r="G24" i="50"/>
  <c r="K64" i="42"/>
  <c r="K35" i="67"/>
  <c r="K64" i="39"/>
  <c r="D27" i="67"/>
  <c r="K83" i="42"/>
  <c r="K41" i="68"/>
  <c r="E143" i="49"/>
  <c r="E3" i="49"/>
  <c r="F189" i="65"/>
  <c r="F43" i="49"/>
  <c r="N26" i="66"/>
  <c r="L105" i="49"/>
  <c r="P124" i="48"/>
  <c r="D24" i="58"/>
  <c r="D43" i="60"/>
  <c r="H362" i="66"/>
  <c r="D81" i="58"/>
  <c r="N365" i="70"/>
  <c r="D211" i="64"/>
  <c r="C24" i="49"/>
  <c r="G43" i="49"/>
  <c r="H65" i="66"/>
  <c r="H23" i="66"/>
  <c r="C232" i="68"/>
  <c r="M170" i="70"/>
  <c r="Q143" i="49"/>
  <c r="I161" i="48"/>
  <c r="M161" i="48"/>
  <c r="I423" i="64"/>
  <c r="Q426" i="64"/>
  <c r="E400" i="67"/>
  <c r="M384" i="67"/>
  <c r="O362" i="70"/>
  <c r="K368" i="71"/>
  <c r="O366" i="72"/>
  <c r="N35" i="64"/>
  <c r="H186" i="71"/>
  <c r="H426" i="64"/>
  <c r="L365" i="65"/>
  <c r="L362" i="65"/>
  <c r="L365" i="67"/>
  <c r="J124" i="58"/>
  <c r="L208" i="65"/>
  <c r="F208" i="65"/>
  <c r="F189" i="66"/>
  <c r="D186" i="72"/>
  <c r="L3" i="58"/>
  <c r="D381" i="65"/>
  <c r="P24" i="59"/>
  <c r="H384" i="66"/>
  <c r="H43" i="60"/>
  <c r="D62" i="58"/>
  <c r="P81" i="60"/>
  <c r="N105" i="58"/>
  <c r="N381" i="70"/>
  <c r="N362" i="70"/>
  <c r="O207" i="69"/>
  <c r="D232" i="64"/>
  <c r="K24" i="49"/>
  <c r="I28" i="65"/>
  <c r="C192" i="66"/>
  <c r="C192" i="67"/>
  <c r="G62" i="49"/>
  <c r="K62" i="50"/>
  <c r="O62" i="50"/>
  <c r="N30" i="67"/>
  <c r="E105" i="49"/>
  <c r="Q170" i="69"/>
  <c r="M189" i="70"/>
  <c r="Q184" i="71"/>
  <c r="E168" i="72"/>
  <c r="C43" i="59"/>
  <c r="I426" i="64"/>
  <c r="I444" i="64"/>
  <c r="Q405" i="64"/>
  <c r="M24" i="60"/>
  <c r="I43" i="58"/>
  <c r="Q43" i="58"/>
  <c r="E381" i="67"/>
  <c r="M381" i="67"/>
  <c r="Q62" i="60"/>
  <c r="O124" i="58"/>
  <c r="K350" i="71"/>
  <c r="O368" i="72"/>
  <c r="H193" i="64"/>
  <c r="D137" i="66"/>
  <c r="D175" i="66"/>
  <c r="Q214" i="64"/>
  <c r="N192" i="66"/>
  <c r="H32" i="68"/>
  <c r="L124" i="49"/>
  <c r="C24" i="59"/>
  <c r="L400" i="65"/>
  <c r="L381" i="65"/>
  <c r="L43" i="59"/>
  <c r="L400" i="67"/>
  <c r="L381" i="67"/>
  <c r="N207" i="69"/>
  <c r="B143" i="49"/>
  <c r="C214" i="64"/>
  <c r="G214" i="64"/>
  <c r="H192" i="67"/>
  <c r="L62" i="50"/>
  <c r="N105" i="48"/>
  <c r="J166" i="71"/>
  <c r="N184" i="72"/>
  <c r="C62" i="60"/>
  <c r="F405" i="64"/>
  <c r="F444" i="64"/>
  <c r="N423" i="64"/>
  <c r="N426" i="64"/>
  <c r="N3" i="60"/>
  <c r="J400" i="65"/>
  <c r="J384" i="65"/>
  <c r="J400" i="67"/>
  <c r="J365" i="67"/>
  <c r="N81" i="60"/>
  <c r="P362" i="69"/>
  <c r="H362" i="70"/>
  <c r="H365" i="70"/>
  <c r="L124" i="59"/>
  <c r="D143" i="59"/>
  <c r="L368" i="71"/>
  <c r="D161" i="59"/>
  <c r="L348" i="72"/>
  <c r="C24" i="48"/>
  <c r="L105" i="64"/>
  <c r="L147" i="64" s="1"/>
  <c r="Q208" i="68"/>
  <c r="J189" i="66"/>
  <c r="J62" i="50"/>
  <c r="J28" i="69"/>
  <c r="L166" i="71"/>
  <c r="L186" i="72"/>
  <c r="N43" i="59"/>
  <c r="H400" i="67"/>
  <c r="H362" i="67"/>
  <c r="H498" i="68"/>
  <c r="F384" i="69"/>
  <c r="F362" i="70"/>
  <c r="N368" i="71"/>
  <c r="F368" i="72"/>
  <c r="I208" i="65"/>
  <c r="I24" i="50"/>
  <c r="E31" i="65"/>
  <c r="I189" i="66"/>
  <c r="I43" i="49"/>
  <c r="Q192" i="66"/>
  <c r="O28" i="66"/>
  <c r="E62" i="50"/>
  <c r="M62" i="48"/>
  <c r="H25" i="67"/>
  <c r="M256" i="68"/>
  <c r="Q256" i="68"/>
  <c r="N31" i="68"/>
  <c r="I35" i="68"/>
  <c r="C170" i="69"/>
  <c r="G189" i="69"/>
  <c r="K170" i="69"/>
  <c r="O105" i="49"/>
  <c r="C170" i="70"/>
  <c r="G124" i="49"/>
  <c r="O124" i="48"/>
  <c r="G184" i="71"/>
  <c r="K166" i="71"/>
  <c r="O186" i="71"/>
  <c r="C3" i="60"/>
  <c r="K402" i="64"/>
  <c r="O3" i="58"/>
  <c r="G384" i="65"/>
  <c r="G24" i="58"/>
  <c r="O362" i="65"/>
  <c r="K62" i="59"/>
  <c r="I381" i="70"/>
  <c r="E348" i="71"/>
  <c r="Q348" i="72"/>
  <c r="G161" i="58"/>
  <c r="B201" i="72"/>
  <c r="J323" i="67"/>
  <c r="C170" i="67"/>
  <c r="F81" i="48"/>
  <c r="I3" i="48"/>
  <c r="C207" i="69"/>
  <c r="K207" i="69"/>
  <c r="N213" i="68"/>
  <c r="N165" i="68"/>
  <c r="M73" i="64"/>
  <c r="M25" i="64"/>
  <c r="C5" i="42"/>
  <c r="C39" i="64"/>
  <c r="G65" i="65"/>
  <c r="G23" i="65"/>
  <c r="M77" i="68"/>
  <c r="M26" i="68"/>
  <c r="C65" i="66"/>
  <c r="C23" i="66"/>
  <c r="Q65" i="71"/>
  <c r="Q23" i="71"/>
  <c r="H163" i="42"/>
  <c r="H35" i="72"/>
  <c r="P83" i="42"/>
  <c r="P41" i="68"/>
  <c r="P75" i="68" s="1"/>
  <c r="P83" i="39"/>
  <c r="K65" i="69"/>
  <c r="K23" i="69"/>
  <c r="M68" i="69"/>
  <c r="M26" i="69"/>
  <c r="D65" i="69"/>
  <c r="D23" i="69"/>
  <c r="F68" i="69"/>
  <c r="F26" i="69"/>
  <c r="L23" i="70"/>
  <c r="L65" i="70"/>
  <c r="Q83" i="39"/>
  <c r="H5" i="42"/>
  <c r="H39" i="64"/>
  <c r="P67" i="69"/>
  <c r="P25" i="69"/>
  <c r="F163" i="42"/>
  <c r="F35" i="72"/>
  <c r="N24" i="50"/>
  <c r="N235" i="68"/>
  <c r="G31" i="68"/>
  <c r="D161" i="48"/>
  <c r="D3" i="59"/>
  <c r="D381" i="67"/>
  <c r="B3" i="49"/>
  <c r="C25" i="66"/>
  <c r="C208" i="67"/>
  <c r="I105" i="49"/>
  <c r="M124" i="48"/>
  <c r="E168" i="71"/>
  <c r="E31" i="71"/>
  <c r="I381" i="65"/>
  <c r="I362" i="65"/>
  <c r="I381" i="66"/>
  <c r="I384" i="66"/>
  <c r="Q43" i="59"/>
  <c r="M62" i="58"/>
  <c r="M474" i="68"/>
  <c r="M450" i="68"/>
  <c r="K381" i="70"/>
  <c r="O366" i="71"/>
  <c r="L169" i="67"/>
  <c r="G27" i="64"/>
  <c r="F81" i="50"/>
  <c r="H166" i="71"/>
  <c r="L43" i="60"/>
  <c r="J161" i="59"/>
  <c r="B192" i="70"/>
  <c r="B186" i="71"/>
  <c r="O3" i="50"/>
  <c r="H24" i="50"/>
  <c r="P24" i="50"/>
  <c r="H189" i="66"/>
  <c r="F192" i="69"/>
  <c r="N170" i="69"/>
  <c r="J62" i="60"/>
  <c r="F453" i="68"/>
  <c r="P366" i="71"/>
  <c r="D161" i="58"/>
  <c r="F3" i="48"/>
  <c r="G137" i="67"/>
  <c r="L24" i="48"/>
  <c r="J256" i="68"/>
  <c r="Q131" i="70"/>
  <c r="B192" i="65"/>
  <c r="P232" i="64"/>
  <c r="Q189" i="66"/>
  <c r="E62" i="49"/>
  <c r="G23" i="67"/>
  <c r="H27" i="69"/>
  <c r="C124" i="49"/>
  <c r="O192" i="70"/>
  <c r="J25" i="70"/>
  <c r="G166" i="72"/>
  <c r="C350" i="72"/>
  <c r="K3" i="58"/>
  <c r="K24" i="60"/>
  <c r="K450" i="68"/>
  <c r="Q384" i="69"/>
  <c r="E365" i="70"/>
  <c r="P93" i="67"/>
  <c r="P131" i="67" s="1"/>
  <c r="D175" i="65"/>
  <c r="D137" i="65"/>
  <c r="P28" i="64"/>
  <c r="F24" i="50"/>
  <c r="F192" i="66"/>
  <c r="F62" i="49"/>
  <c r="J26" i="67"/>
  <c r="J67" i="69"/>
  <c r="J25" i="69"/>
  <c r="D126" i="42"/>
  <c r="D35" i="70"/>
  <c r="D126" i="39"/>
  <c r="P143" i="48"/>
  <c r="H186" i="72"/>
  <c r="L405" i="64"/>
  <c r="P24" i="60"/>
  <c r="P400" i="67"/>
  <c r="J348" i="71"/>
  <c r="N366" i="72"/>
  <c r="C25" i="65"/>
  <c r="C31" i="71"/>
  <c r="F5" i="42"/>
  <c r="F39" i="64"/>
  <c r="F5" i="39"/>
  <c r="F73" i="64"/>
  <c r="F25" i="64"/>
  <c r="K30" i="64"/>
  <c r="L65" i="65"/>
  <c r="L23" i="65"/>
  <c r="C43" i="49"/>
  <c r="L21" i="66"/>
  <c r="K190" i="66"/>
  <c r="K191" i="66"/>
  <c r="K209" i="66"/>
  <c r="K172" i="66"/>
  <c r="K171" i="66"/>
  <c r="Q23" i="66"/>
  <c r="M28" i="66"/>
  <c r="D65" i="67"/>
  <c r="D23" i="67"/>
  <c r="I124" i="49"/>
  <c r="Q189" i="70"/>
  <c r="E26" i="70"/>
  <c r="I184" i="71"/>
  <c r="M184" i="71"/>
  <c r="Q168" i="71"/>
  <c r="I166" i="72"/>
  <c r="I31" i="72"/>
  <c r="C381" i="70"/>
  <c r="C124" i="58"/>
  <c r="I3" i="60"/>
  <c r="E365" i="65"/>
  <c r="E400" i="65"/>
  <c r="M400" i="65"/>
  <c r="E365" i="66"/>
  <c r="M43" i="60"/>
  <c r="E62" i="58"/>
  <c r="I498" i="68"/>
  <c r="I81" i="59"/>
  <c r="Q474" i="68"/>
  <c r="G81" i="58"/>
  <c r="G362" i="69"/>
  <c r="G348" i="71"/>
  <c r="K143" i="59"/>
  <c r="K350" i="72"/>
  <c r="H81" i="48"/>
  <c r="Q93" i="65"/>
  <c r="Q131" i="65" s="1"/>
  <c r="D93" i="66"/>
  <c r="D131" i="66" s="1"/>
  <c r="I43" i="48"/>
  <c r="N31" i="65"/>
  <c r="N43" i="49"/>
  <c r="J26" i="66"/>
  <c r="H172" i="69"/>
  <c r="I21" i="69"/>
  <c r="H190" i="69"/>
  <c r="H191" i="69"/>
  <c r="H171" i="69"/>
  <c r="K25" i="70"/>
  <c r="P166" i="72"/>
  <c r="P161" i="48"/>
  <c r="C24" i="58"/>
  <c r="H3" i="59"/>
  <c r="L24" i="59"/>
  <c r="L62" i="59"/>
  <c r="J105" i="58"/>
  <c r="F348" i="71"/>
  <c r="J368" i="72"/>
  <c r="B189" i="69"/>
  <c r="G3" i="50"/>
  <c r="K232" i="64"/>
  <c r="O232" i="64"/>
  <c r="M27" i="64"/>
  <c r="O29" i="64"/>
  <c r="L30" i="64"/>
  <c r="H208" i="65"/>
  <c r="D232" i="68"/>
  <c r="D81" i="49"/>
  <c r="F28" i="68"/>
  <c r="H28" i="69"/>
  <c r="M30" i="69"/>
  <c r="J27" i="70"/>
  <c r="H30" i="70"/>
  <c r="F184" i="71"/>
  <c r="J186" i="71"/>
  <c r="O27" i="71"/>
  <c r="J166" i="72"/>
  <c r="Q25" i="72"/>
  <c r="F26" i="72"/>
  <c r="M30" i="72"/>
  <c r="C348" i="71"/>
  <c r="F362" i="66"/>
  <c r="J43" i="58"/>
  <c r="N365" i="66"/>
  <c r="D365" i="69"/>
  <c r="D384" i="69"/>
  <c r="L105" i="59"/>
  <c r="H124" i="58"/>
  <c r="H366" i="71"/>
  <c r="P143" i="59"/>
  <c r="H348" i="72"/>
  <c r="P161" i="59"/>
  <c r="B105" i="64"/>
  <c r="B147" i="64" s="1"/>
  <c r="B195" i="64"/>
  <c r="B189" i="64" s="1"/>
  <c r="L359" i="64"/>
  <c r="B170" i="67"/>
  <c r="M190" i="64"/>
  <c r="J35" i="64"/>
  <c r="J208" i="67"/>
  <c r="N35" i="68"/>
  <c r="P107" i="42"/>
  <c r="P35" i="69"/>
  <c r="P63" i="69" s="1"/>
  <c r="P107" i="39"/>
  <c r="Q65" i="69"/>
  <c r="Q23" i="69"/>
  <c r="H124" i="48"/>
  <c r="L168" i="71"/>
  <c r="L186" i="71"/>
  <c r="G30" i="71"/>
  <c r="H381" i="65"/>
  <c r="P384" i="66"/>
  <c r="P43" i="59"/>
  <c r="N143" i="58"/>
  <c r="B208" i="67"/>
  <c r="B62" i="49"/>
  <c r="L214" i="64"/>
  <c r="G28" i="64"/>
  <c r="G33" i="64"/>
  <c r="I192" i="65"/>
  <c r="Q208" i="65"/>
  <c r="O28" i="65"/>
  <c r="M43" i="49"/>
  <c r="L25" i="66"/>
  <c r="N27" i="66"/>
  <c r="N21" i="67"/>
  <c r="M190" i="67"/>
  <c r="M191" i="67"/>
  <c r="M209" i="67"/>
  <c r="M172" i="67"/>
  <c r="M171" i="67"/>
  <c r="Q21" i="67"/>
  <c r="Q190" i="67"/>
  <c r="Q191" i="67"/>
  <c r="Q209" i="67"/>
  <c r="Q171" i="67"/>
  <c r="Q172" i="67"/>
  <c r="Q62" i="48"/>
  <c r="Q30" i="68"/>
  <c r="C192" i="69"/>
  <c r="G192" i="69"/>
  <c r="K192" i="69"/>
  <c r="O189" i="69"/>
  <c r="O105" i="48"/>
  <c r="O31" i="69"/>
  <c r="D21" i="71"/>
  <c r="G143" i="48"/>
  <c r="G26" i="71"/>
  <c r="G161" i="48"/>
  <c r="O161" i="49"/>
  <c r="C474" i="68"/>
  <c r="C450" i="68"/>
  <c r="K3" i="60"/>
  <c r="G24" i="60"/>
  <c r="K24" i="59"/>
  <c r="K365" i="66"/>
  <c r="K381" i="66"/>
  <c r="G384" i="67"/>
  <c r="O362" i="67"/>
  <c r="G450" i="68"/>
  <c r="G474" i="68"/>
  <c r="O450" i="68"/>
  <c r="E105" i="58"/>
  <c r="I381" i="69"/>
  <c r="M384" i="70"/>
  <c r="M365" i="70"/>
  <c r="I143" i="59"/>
  <c r="Q348" i="71"/>
  <c r="E161" i="59"/>
  <c r="M366" i="72"/>
  <c r="H170" i="67"/>
  <c r="B173" i="65"/>
  <c r="P173" i="67"/>
  <c r="C3" i="48"/>
  <c r="L43" i="48"/>
  <c r="K3" i="48"/>
  <c r="L137" i="65"/>
  <c r="O105" i="64"/>
  <c r="O147" i="64" s="1"/>
  <c r="J111" i="68"/>
  <c r="C105" i="64"/>
  <c r="C147" i="64" s="1"/>
  <c r="P159" i="68"/>
  <c r="Q213" i="68"/>
  <c r="Q165" i="68"/>
  <c r="F64" i="42"/>
  <c r="F35" i="67"/>
  <c r="F63" i="67" s="1"/>
  <c r="F64" i="39"/>
  <c r="H5" i="39"/>
  <c r="G3" i="48"/>
  <c r="I3" i="49"/>
  <c r="P192" i="70"/>
  <c r="D184" i="72"/>
  <c r="D43" i="58"/>
  <c r="J5" i="42"/>
  <c r="J39" i="64"/>
  <c r="J5" i="39"/>
  <c r="P31" i="64"/>
  <c r="D21" i="65"/>
  <c r="C209" i="65"/>
  <c r="C191" i="65"/>
  <c r="C190" i="65"/>
  <c r="C172" i="65"/>
  <c r="C171" i="65"/>
  <c r="G173" i="66"/>
  <c r="C62" i="49"/>
  <c r="Q31" i="69"/>
  <c r="N21" i="72"/>
  <c r="I3" i="58"/>
  <c r="I62" i="60"/>
  <c r="Q232" i="64"/>
  <c r="J192" i="65"/>
  <c r="E30" i="65"/>
  <c r="L173" i="70"/>
  <c r="H3" i="60"/>
  <c r="L24" i="58"/>
  <c r="C27" i="69"/>
  <c r="I27" i="66"/>
  <c r="L192" i="67"/>
  <c r="Q36" i="68"/>
  <c r="L28" i="71"/>
  <c r="N161" i="48"/>
  <c r="N24" i="59"/>
  <c r="D362" i="70"/>
  <c r="H161" i="59"/>
  <c r="E173" i="65"/>
  <c r="M25" i="67"/>
  <c r="P105" i="48"/>
  <c r="L184" i="72"/>
  <c r="D214" i="64"/>
  <c r="E31" i="67"/>
  <c r="E28" i="71"/>
  <c r="E105" i="59"/>
  <c r="I350" i="71"/>
  <c r="E350" i="72"/>
  <c r="F65" i="71"/>
  <c r="F23" i="71"/>
  <c r="P73" i="64"/>
  <c r="P25" i="64"/>
  <c r="G65" i="69"/>
  <c r="G23" i="69"/>
  <c r="M75" i="68"/>
  <c r="M24" i="68"/>
  <c r="Q67" i="69"/>
  <c r="Q25" i="69"/>
  <c r="M323" i="69"/>
  <c r="J62" i="48"/>
  <c r="N30" i="64"/>
  <c r="L33" i="64"/>
  <c r="G27" i="66"/>
  <c r="F189" i="67"/>
  <c r="F62" i="50"/>
  <c r="D37" i="68"/>
  <c r="P37" i="68"/>
  <c r="L173" i="69"/>
  <c r="E27" i="69"/>
  <c r="N28" i="69"/>
  <c r="P126" i="42"/>
  <c r="P35" i="70"/>
  <c r="P126" i="39"/>
  <c r="P184" i="71"/>
  <c r="P143" i="49"/>
  <c r="O25" i="71"/>
  <c r="D161" i="49"/>
  <c r="P362" i="65"/>
  <c r="D43" i="59"/>
  <c r="J143" i="59"/>
  <c r="C129" i="72"/>
  <c r="J211" i="68"/>
  <c r="C111" i="68"/>
  <c r="F43" i="48"/>
  <c r="N175" i="67"/>
  <c r="N169" i="67" s="1"/>
  <c r="N137" i="67"/>
  <c r="M23" i="65"/>
  <c r="Q28" i="65"/>
  <c r="H21" i="66"/>
  <c r="G191" i="66"/>
  <c r="G190" i="66"/>
  <c r="G209" i="66"/>
  <c r="G172" i="66"/>
  <c r="G171" i="66"/>
  <c r="K192" i="66"/>
  <c r="P21" i="67"/>
  <c r="O209" i="67"/>
  <c r="O191" i="67"/>
  <c r="O190" i="67"/>
  <c r="O171" i="67"/>
  <c r="O172" i="67"/>
  <c r="G26" i="67"/>
  <c r="C81" i="49"/>
  <c r="M105" i="48"/>
  <c r="I189" i="70"/>
  <c r="I26" i="70"/>
  <c r="E31" i="70"/>
  <c r="E166" i="71"/>
  <c r="I186" i="71"/>
  <c r="M168" i="71"/>
  <c r="E161" i="49"/>
  <c r="Q184" i="72"/>
  <c r="C43" i="58"/>
  <c r="E423" i="64"/>
  <c r="I3" i="59"/>
  <c r="M402" i="64"/>
  <c r="E24" i="60"/>
  <c r="I24" i="59"/>
  <c r="M24" i="59"/>
  <c r="I43" i="60"/>
  <c r="I400" i="67"/>
  <c r="I81" i="60"/>
  <c r="M81" i="58"/>
  <c r="Q81" i="60"/>
  <c r="K362" i="69"/>
  <c r="K365" i="69"/>
  <c r="K124" i="59"/>
  <c r="G143" i="58"/>
  <c r="G366" i="72"/>
  <c r="K161" i="59"/>
  <c r="D170" i="66"/>
  <c r="H28" i="64"/>
  <c r="J208" i="65"/>
  <c r="N26" i="65"/>
  <c r="E30" i="66"/>
  <c r="F232" i="68"/>
  <c r="P31" i="71"/>
  <c r="N23" i="72"/>
  <c r="C365" i="65"/>
  <c r="L43" i="58"/>
  <c r="L474" i="68"/>
  <c r="J381" i="70"/>
  <c r="J124" i="59"/>
  <c r="C26" i="67"/>
  <c r="B192" i="69"/>
  <c r="B189" i="70"/>
  <c r="B184" i="71"/>
  <c r="K214" i="64"/>
  <c r="D189" i="65"/>
  <c r="H192" i="65"/>
  <c r="L24" i="50"/>
  <c r="P24" i="49"/>
  <c r="L31" i="65"/>
  <c r="H43" i="50"/>
  <c r="P208" i="67"/>
  <c r="D235" i="68"/>
  <c r="F37" i="68"/>
  <c r="G27" i="69"/>
  <c r="N170" i="70"/>
  <c r="F186" i="71"/>
  <c r="J143" i="48"/>
  <c r="M25" i="71"/>
  <c r="Q25" i="71"/>
  <c r="P30" i="71"/>
  <c r="J186" i="72"/>
  <c r="J444" i="64"/>
  <c r="F381" i="65"/>
  <c r="F365" i="65"/>
  <c r="F24" i="60"/>
  <c r="N400" i="65"/>
  <c r="J43" i="60"/>
  <c r="F400" i="67"/>
  <c r="N400" i="67"/>
  <c r="N384" i="67"/>
  <c r="H384" i="69"/>
  <c r="L124" i="58"/>
  <c r="P365" i="70"/>
  <c r="D368" i="71"/>
  <c r="L143" i="59"/>
  <c r="D348" i="72"/>
  <c r="H161" i="58"/>
  <c r="N3" i="48"/>
  <c r="M173" i="67"/>
  <c r="I105" i="64"/>
  <c r="I147" i="64" s="1"/>
  <c r="M3" i="48"/>
  <c r="K153" i="64"/>
  <c r="Q173" i="67"/>
  <c r="G173" i="65"/>
  <c r="E137" i="66"/>
  <c r="O175" i="65"/>
  <c r="O137" i="65"/>
  <c r="C36" i="68"/>
  <c r="J26" i="65"/>
  <c r="P173" i="69"/>
  <c r="H126" i="42"/>
  <c r="H35" i="70"/>
  <c r="H126" i="39"/>
  <c r="E27" i="72"/>
  <c r="H24" i="59"/>
  <c r="P43" i="60"/>
  <c r="H81" i="58"/>
  <c r="F105" i="59"/>
  <c r="F124" i="58"/>
  <c r="B189" i="65"/>
  <c r="B62" i="50"/>
  <c r="C28" i="70"/>
  <c r="E30" i="64"/>
  <c r="E208" i="65"/>
  <c r="E24" i="50"/>
  <c r="M208" i="65"/>
  <c r="M24" i="49"/>
  <c r="Q24" i="50"/>
  <c r="D25" i="65"/>
  <c r="F27" i="65"/>
  <c r="Q31" i="65"/>
  <c r="I43" i="50"/>
  <c r="O23" i="66"/>
  <c r="I62" i="49"/>
  <c r="F65" i="67"/>
  <c r="F23" i="67"/>
  <c r="E83" i="42"/>
  <c r="E41" i="68"/>
  <c r="E83" i="39"/>
  <c r="M81" i="50"/>
  <c r="J28" i="68"/>
  <c r="K105" i="48"/>
  <c r="L27" i="69"/>
  <c r="I28" i="69"/>
  <c r="C124" i="48"/>
  <c r="G192" i="70"/>
  <c r="O189" i="70"/>
  <c r="K184" i="72"/>
  <c r="G402" i="64"/>
  <c r="O405" i="64"/>
  <c r="K400" i="65"/>
  <c r="M362" i="69"/>
  <c r="Q384" i="70"/>
  <c r="Q365" i="70"/>
  <c r="E143" i="59"/>
  <c r="M350" i="71"/>
  <c r="I366" i="72"/>
  <c r="Q161" i="58"/>
  <c r="P170" i="67"/>
  <c r="B93" i="66"/>
  <c r="B131" i="66" s="1"/>
  <c r="J169" i="66"/>
  <c r="H93" i="66"/>
  <c r="H131" i="66" s="1"/>
  <c r="C153" i="64"/>
  <c r="J208" i="68"/>
  <c r="H93" i="65"/>
  <c r="H131" i="65" s="1"/>
  <c r="P170" i="65"/>
  <c r="F213" i="68"/>
  <c r="F165" i="68"/>
  <c r="E73" i="64"/>
  <c r="E25" i="64"/>
  <c r="I65" i="71"/>
  <c r="I23" i="71"/>
  <c r="P65" i="72"/>
  <c r="P23" i="72"/>
  <c r="C65" i="69"/>
  <c r="C23" i="69"/>
  <c r="E68" i="69"/>
  <c r="E26" i="69"/>
  <c r="K65" i="70"/>
  <c r="K23" i="70"/>
  <c r="K107" i="42"/>
  <c r="K35" i="69"/>
  <c r="O3" i="48"/>
  <c r="P186" i="71"/>
  <c r="D423" i="64"/>
  <c r="C26" i="70"/>
  <c r="H31" i="64"/>
  <c r="O26" i="66"/>
  <c r="G62" i="50"/>
  <c r="E192" i="70"/>
  <c r="L25" i="71"/>
  <c r="C362" i="66"/>
  <c r="Q365" i="66"/>
  <c r="G43" i="59"/>
  <c r="E474" i="68"/>
  <c r="E477" i="68"/>
  <c r="O381" i="69"/>
  <c r="O365" i="69"/>
  <c r="D93" i="67"/>
  <c r="D131" i="67" s="1"/>
  <c r="N169" i="65"/>
  <c r="G93" i="67"/>
  <c r="G131" i="67" s="1"/>
  <c r="P28" i="68"/>
  <c r="H26" i="65"/>
  <c r="H208" i="67"/>
  <c r="H256" i="68"/>
  <c r="H24" i="68"/>
  <c r="N143" i="49"/>
  <c r="F27" i="71"/>
  <c r="F31" i="72"/>
  <c r="C362" i="67"/>
  <c r="C143" i="59"/>
  <c r="J362" i="66"/>
  <c r="J381" i="66"/>
  <c r="N453" i="68"/>
  <c r="L365" i="69"/>
  <c r="P368" i="72"/>
  <c r="F30" i="68"/>
  <c r="P426" i="64"/>
  <c r="P402" i="64"/>
  <c r="P3" i="50"/>
  <c r="E43" i="48"/>
  <c r="D30" i="67"/>
  <c r="L29" i="68"/>
  <c r="F30" i="69"/>
  <c r="N30" i="69"/>
  <c r="O26" i="70"/>
  <c r="O184" i="71"/>
  <c r="K186" i="72"/>
  <c r="N25" i="72"/>
  <c r="C402" i="64"/>
  <c r="C423" i="64"/>
  <c r="O365" i="66"/>
  <c r="O381" i="66"/>
  <c r="K362" i="67"/>
  <c r="K365" i="67"/>
  <c r="Q105" i="58"/>
  <c r="O161" i="59"/>
  <c r="M3" i="9"/>
  <c r="C16" i="39"/>
  <c r="Q3" i="9"/>
  <c r="G3" i="9"/>
  <c r="J3" i="9"/>
  <c r="B3" i="11"/>
  <c r="D3" i="9"/>
  <c r="C3" i="9"/>
  <c r="N3" i="9"/>
  <c r="I3" i="9"/>
  <c r="P3" i="9"/>
  <c r="O3" i="9"/>
  <c r="H3" i="9"/>
  <c r="E3" i="9"/>
  <c r="B3" i="9"/>
  <c r="F3" i="9"/>
  <c r="L3" i="9"/>
  <c r="Q13" i="32"/>
  <c r="P13" i="32"/>
  <c r="M13" i="32"/>
  <c r="H13" i="32"/>
  <c r="E13" i="32"/>
  <c r="Q13" i="36"/>
  <c r="M13" i="36"/>
  <c r="B13" i="35"/>
  <c r="O92" i="29"/>
  <c r="N92" i="29"/>
  <c r="M92" i="29"/>
  <c r="K92" i="29"/>
  <c r="J92" i="29"/>
  <c r="I92" i="29"/>
  <c r="G92" i="29"/>
  <c r="F92" i="29"/>
  <c r="E92" i="29"/>
  <c r="C92" i="29"/>
  <c r="P91" i="29"/>
  <c r="M91" i="29"/>
  <c r="L91" i="29"/>
  <c r="I91" i="29"/>
  <c r="H91" i="29"/>
  <c r="E91" i="29"/>
  <c r="D91" i="29"/>
  <c r="P89" i="29"/>
  <c r="L89" i="29"/>
  <c r="H89" i="29"/>
  <c r="D89" i="29"/>
  <c r="O86" i="29"/>
  <c r="N86" i="29"/>
  <c r="K86" i="29"/>
  <c r="J86" i="29"/>
  <c r="G86" i="29"/>
  <c r="F86" i="29"/>
  <c r="C86" i="29"/>
  <c r="P85" i="29"/>
  <c r="N85" i="29"/>
  <c r="M85" i="29"/>
  <c r="L85" i="29"/>
  <c r="J85" i="29"/>
  <c r="I85" i="29"/>
  <c r="H85" i="29"/>
  <c r="F85" i="29"/>
  <c r="E85" i="29"/>
  <c r="D85" i="29"/>
  <c r="O84" i="29"/>
  <c r="K84" i="29"/>
  <c r="G84" i="29"/>
  <c r="E84" i="29"/>
  <c r="C84" i="29"/>
  <c r="P83" i="29"/>
  <c r="L83" i="29"/>
  <c r="H83" i="29"/>
  <c r="D83" i="29"/>
  <c r="D159" i="68" l="1"/>
  <c r="D189" i="64"/>
  <c r="J63" i="70"/>
  <c r="J21" i="70"/>
  <c r="I63" i="72"/>
  <c r="I21" i="72"/>
  <c r="L21" i="67"/>
  <c r="M21" i="71"/>
  <c r="D190" i="64"/>
  <c r="E190" i="64"/>
  <c r="E189" i="64" s="1"/>
  <c r="G23" i="64"/>
  <c r="O159" i="68"/>
  <c r="J170" i="67"/>
  <c r="L170" i="66"/>
  <c r="L169" i="66" s="1"/>
  <c r="N21" i="66"/>
  <c r="F63" i="66"/>
  <c r="F21" i="66"/>
  <c r="F170" i="65"/>
  <c r="F169" i="65" s="1"/>
  <c r="C170" i="66"/>
  <c r="C169" i="66" s="1"/>
  <c r="K23" i="64"/>
  <c r="C21" i="69"/>
  <c r="B232" i="68"/>
  <c r="M159" i="68"/>
  <c r="F170" i="66"/>
  <c r="H169" i="65"/>
  <c r="M23" i="64"/>
  <c r="O190" i="64"/>
  <c r="O189" i="64" s="1"/>
  <c r="L208" i="68"/>
  <c r="C13" i="35"/>
  <c r="I170" i="65"/>
  <c r="I169" i="65" s="1"/>
  <c r="O63" i="69"/>
  <c r="O21" i="69"/>
  <c r="L232" i="68"/>
  <c r="L190" i="64"/>
  <c r="P63" i="72"/>
  <c r="P21" i="72"/>
  <c r="D169" i="65"/>
  <c r="H21" i="67"/>
  <c r="L170" i="65"/>
  <c r="L169" i="65" s="1"/>
  <c r="B169" i="66"/>
  <c r="E473" i="68"/>
  <c r="G401" i="64"/>
  <c r="D361" i="70"/>
  <c r="C189" i="65"/>
  <c r="O361" i="67"/>
  <c r="Q207" i="65"/>
  <c r="H170" i="69"/>
  <c r="C380" i="70"/>
  <c r="D63" i="70"/>
  <c r="D21" i="70"/>
  <c r="I361" i="65"/>
  <c r="I380" i="70"/>
  <c r="L231" i="64"/>
  <c r="J399" i="67"/>
  <c r="J399" i="65"/>
  <c r="J165" i="71"/>
  <c r="I169" i="69"/>
  <c r="I365" i="71"/>
  <c r="M365" i="71"/>
  <c r="O443" i="64"/>
  <c r="E208" i="68"/>
  <c r="B183" i="72"/>
  <c r="L449" i="68"/>
  <c r="G361" i="70"/>
  <c r="C183" i="71"/>
  <c r="P207" i="66"/>
  <c r="L380" i="66"/>
  <c r="J63" i="69"/>
  <c r="J21" i="69"/>
  <c r="D63" i="69"/>
  <c r="D21" i="69"/>
  <c r="L365" i="72"/>
  <c r="L361" i="67"/>
  <c r="D183" i="71"/>
  <c r="D497" i="68"/>
  <c r="O189" i="66"/>
  <c r="L207" i="68"/>
  <c r="L159" i="68"/>
  <c r="N361" i="67"/>
  <c r="M443" i="64"/>
  <c r="M188" i="69"/>
  <c r="G208" i="68"/>
  <c r="N347" i="72"/>
  <c r="G169" i="69"/>
  <c r="F365" i="72"/>
  <c r="K347" i="71"/>
  <c r="H188" i="67"/>
  <c r="L207" i="67"/>
  <c r="J188" i="65"/>
  <c r="G347" i="72"/>
  <c r="I361" i="67"/>
  <c r="Q188" i="65"/>
  <c r="J183" i="72"/>
  <c r="O256" i="68"/>
  <c r="P380" i="67"/>
  <c r="L189" i="69"/>
  <c r="M399" i="67"/>
  <c r="K256" i="68"/>
  <c r="K361" i="67"/>
  <c r="O183" i="71"/>
  <c r="D422" i="64"/>
  <c r="P169" i="65"/>
  <c r="F399" i="67"/>
  <c r="N399" i="65"/>
  <c r="N169" i="70"/>
  <c r="D188" i="65"/>
  <c r="L473" i="68"/>
  <c r="D169" i="66"/>
  <c r="G365" i="72"/>
  <c r="I399" i="67"/>
  <c r="O208" i="67"/>
  <c r="G170" i="66"/>
  <c r="C207" i="68"/>
  <c r="C159" i="68"/>
  <c r="P361" i="65"/>
  <c r="E210" i="64"/>
  <c r="L183" i="72"/>
  <c r="D183" i="72"/>
  <c r="J207" i="68"/>
  <c r="J159" i="68"/>
  <c r="M365" i="72"/>
  <c r="I380" i="69"/>
  <c r="Q208" i="67"/>
  <c r="M170" i="67"/>
  <c r="M189" i="67"/>
  <c r="B207" i="67"/>
  <c r="H380" i="65"/>
  <c r="F361" i="66"/>
  <c r="C347" i="71"/>
  <c r="K231" i="64"/>
  <c r="B188" i="69"/>
  <c r="Q473" i="68"/>
  <c r="M183" i="71"/>
  <c r="K208" i="66"/>
  <c r="N365" i="72"/>
  <c r="N169" i="69"/>
  <c r="I380" i="66"/>
  <c r="C169" i="67"/>
  <c r="G188" i="69"/>
  <c r="H399" i="67"/>
  <c r="L165" i="71"/>
  <c r="J188" i="66"/>
  <c r="F443" i="64"/>
  <c r="L380" i="67"/>
  <c r="I443" i="64"/>
  <c r="Q183" i="71"/>
  <c r="N361" i="70"/>
  <c r="F188" i="66"/>
  <c r="F207" i="65"/>
  <c r="L207" i="65"/>
  <c r="O365" i="72"/>
  <c r="O361" i="70"/>
  <c r="I422" i="64"/>
  <c r="F207" i="66"/>
  <c r="F188" i="65"/>
  <c r="K63" i="67"/>
  <c r="K21" i="67"/>
  <c r="K165" i="72"/>
  <c r="B165" i="71"/>
  <c r="I231" i="64"/>
  <c r="C63" i="65"/>
  <c r="C21" i="65"/>
  <c r="O165" i="71"/>
  <c r="L361" i="69"/>
  <c r="N473" i="68"/>
  <c r="C399" i="67"/>
  <c r="Q361" i="65"/>
  <c r="H63" i="71"/>
  <c r="H21" i="71"/>
  <c r="K188" i="70"/>
  <c r="I75" i="68"/>
  <c r="I24" i="68"/>
  <c r="E232" i="68"/>
  <c r="N380" i="67"/>
  <c r="N183" i="71"/>
  <c r="L188" i="67"/>
  <c r="L207" i="66"/>
  <c r="N207" i="67"/>
  <c r="Q380" i="67"/>
  <c r="E183" i="71"/>
  <c r="M169" i="69"/>
  <c r="G75" i="68"/>
  <c r="G24" i="68"/>
  <c r="D449" i="68"/>
  <c r="P189" i="70"/>
  <c r="J211" i="64"/>
  <c r="O169" i="69"/>
  <c r="B207" i="66"/>
  <c r="P399" i="66"/>
  <c r="P189" i="69"/>
  <c r="C365" i="71"/>
  <c r="F169" i="70"/>
  <c r="J365" i="72"/>
  <c r="G380" i="69"/>
  <c r="C361" i="70"/>
  <c r="I165" i="71"/>
  <c r="K63" i="65"/>
  <c r="K21" i="65"/>
  <c r="F190" i="64"/>
  <c r="G380" i="66"/>
  <c r="I399" i="66"/>
  <c r="D399" i="67"/>
  <c r="E380" i="69"/>
  <c r="K422" i="64"/>
  <c r="I207" i="66"/>
  <c r="J380" i="65"/>
  <c r="D165" i="71"/>
  <c r="O75" i="68"/>
  <c r="O24" i="68"/>
  <c r="P347" i="72"/>
  <c r="N380" i="65"/>
  <c r="G189" i="65"/>
  <c r="D380" i="66"/>
  <c r="O170" i="66"/>
  <c r="J169" i="67"/>
  <c r="G497" i="68"/>
  <c r="G361" i="67"/>
  <c r="P365" i="72"/>
  <c r="C380" i="67"/>
  <c r="Q361" i="66"/>
  <c r="O170" i="65"/>
  <c r="P21" i="65"/>
  <c r="I256" i="68"/>
  <c r="M188" i="66"/>
  <c r="N169" i="66"/>
  <c r="C361" i="69"/>
  <c r="E207" i="68"/>
  <c r="E159" i="68"/>
  <c r="J401" i="64"/>
  <c r="F183" i="72"/>
  <c r="N165" i="71"/>
  <c r="L188" i="66"/>
  <c r="L170" i="70"/>
  <c r="L21" i="70"/>
  <c r="N188" i="67"/>
  <c r="I380" i="67"/>
  <c r="G208" i="67"/>
  <c r="D361" i="66"/>
  <c r="P380" i="65"/>
  <c r="F21" i="67"/>
  <c r="O63" i="66"/>
  <c r="O21" i="66"/>
  <c r="Q365" i="71"/>
  <c r="O497" i="68"/>
  <c r="M210" i="64"/>
  <c r="J473" i="68"/>
  <c r="G365" i="71"/>
  <c r="E399" i="66"/>
  <c r="E361" i="65"/>
  <c r="K208" i="65"/>
  <c r="L422" i="64"/>
  <c r="H169" i="66"/>
  <c r="Q207" i="66"/>
  <c r="P210" i="64"/>
  <c r="N188" i="69"/>
  <c r="G210" i="64"/>
  <c r="L361" i="66"/>
  <c r="I63" i="66"/>
  <c r="I21" i="66"/>
  <c r="Q75" i="68"/>
  <c r="Q24" i="68"/>
  <c r="C63" i="67"/>
  <c r="C21" i="67"/>
  <c r="Q365" i="72"/>
  <c r="C183" i="72"/>
  <c r="E188" i="66"/>
  <c r="H380" i="67"/>
  <c r="D189" i="69"/>
  <c r="M169" i="66"/>
  <c r="Q422" i="64"/>
  <c r="O361" i="66"/>
  <c r="L380" i="69"/>
  <c r="J361" i="70"/>
  <c r="M361" i="70"/>
  <c r="G169" i="70"/>
  <c r="H399" i="65"/>
  <c r="P188" i="66"/>
  <c r="I399" i="65"/>
  <c r="I207" i="68"/>
  <c r="I159" i="68"/>
  <c r="K183" i="71"/>
  <c r="H449" i="68"/>
  <c r="P24" i="68"/>
  <c r="O232" i="68"/>
  <c r="K208" i="67"/>
  <c r="H188" i="65"/>
  <c r="K365" i="72"/>
  <c r="I473" i="68"/>
  <c r="M361" i="65"/>
  <c r="O347" i="71"/>
  <c r="E165" i="72"/>
  <c r="I401" i="64"/>
  <c r="N207" i="65"/>
  <c r="Q169" i="70"/>
  <c r="F188" i="70"/>
  <c r="E380" i="70"/>
  <c r="H207" i="66"/>
  <c r="L63" i="72"/>
  <c r="L21" i="72"/>
  <c r="K365" i="71"/>
  <c r="K208" i="68"/>
  <c r="H422" i="64"/>
  <c r="J183" i="71"/>
  <c r="J380" i="66"/>
  <c r="O188" i="70"/>
  <c r="B188" i="65"/>
  <c r="J380" i="70"/>
  <c r="G189" i="66"/>
  <c r="P63" i="70"/>
  <c r="P21" i="70"/>
  <c r="F188" i="67"/>
  <c r="Q231" i="64"/>
  <c r="C449" i="68"/>
  <c r="B169" i="67"/>
  <c r="G361" i="69"/>
  <c r="F71" i="64"/>
  <c r="F23" i="64"/>
  <c r="K401" i="64"/>
  <c r="I188" i="66"/>
  <c r="F361" i="70"/>
  <c r="H497" i="68"/>
  <c r="E380" i="67"/>
  <c r="P449" i="68"/>
  <c r="C380" i="66"/>
  <c r="I170" i="67"/>
  <c r="N380" i="69"/>
  <c r="M380" i="69"/>
  <c r="H170" i="70"/>
  <c r="D365" i="71"/>
  <c r="H361" i="69"/>
  <c r="E443" i="64"/>
  <c r="N71" i="64"/>
  <c r="N23" i="64"/>
  <c r="H361" i="65"/>
  <c r="H365" i="72"/>
  <c r="E361" i="66"/>
  <c r="D170" i="70"/>
  <c r="Q361" i="69"/>
  <c r="G183" i="72"/>
  <c r="L183" i="71"/>
  <c r="D401" i="64"/>
  <c r="Q361" i="70"/>
  <c r="O422" i="64"/>
  <c r="M188" i="65"/>
  <c r="E231" i="64"/>
  <c r="E170" i="67"/>
  <c r="G399" i="67"/>
  <c r="P361" i="66"/>
  <c r="N380" i="66"/>
  <c r="F365" i="71"/>
  <c r="E361" i="70"/>
  <c r="C347" i="72"/>
  <c r="N449" i="68"/>
  <c r="G380" i="70"/>
  <c r="K189" i="67"/>
  <c r="P183" i="72"/>
  <c r="D63" i="67"/>
  <c r="D21" i="67"/>
  <c r="I365" i="72"/>
  <c r="M207" i="65"/>
  <c r="P207" i="67"/>
  <c r="B183" i="71"/>
  <c r="C208" i="65"/>
  <c r="E169" i="65"/>
  <c r="Q347" i="71"/>
  <c r="O449" i="68"/>
  <c r="C473" i="68"/>
  <c r="J207" i="67"/>
  <c r="J165" i="72"/>
  <c r="F183" i="71"/>
  <c r="H207" i="65"/>
  <c r="O231" i="64"/>
  <c r="F347" i="71"/>
  <c r="H189" i="69"/>
  <c r="G347" i="71"/>
  <c r="I497" i="68"/>
  <c r="E399" i="65"/>
  <c r="P399" i="67"/>
  <c r="G165" i="72"/>
  <c r="M473" i="68"/>
  <c r="I380" i="65"/>
  <c r="C207" i="67"/>
  <c r="F63" i="72"/>
  <c r="F21" i="72"/>
  <c r="H71" i="64"/>
  <c r="H23" i="64"/>
  <c r="H63" i="72"/>
  <c r="H21" i="72"/>
  <c r="G183" i="71"/>
  <c r="K169" i="69"/>
  <c r="L347" i="72"/>
  <c r="H361" i="70"/>
  <c r="P361" i="69"/>
  <c r="L399" i="65"/>
  <c r="M380" i="67"/>
  <c r="M188" i="70"/>
  <c r="D231" i="64"/>
  <c r="E399" i="67"/>
  <c r="D210" i="64"/>
  <c r="H361" i="66"/>
  <c r="K75" i="68"/>
  <c r="K24" i="68"/>
  <c r="Q399" i="66"/>
  <c r="I208" i="67"/>
  <c r="I21" i="67"/>
  <c r="Q399" i="67"/>
  <c r="D473" i="68"/>
  <c r="O183" i="72"/>
  <c r="B188" i="67"/>
  <c r="K380" i="67"/>
  <c r="O63" i="65"/>
  <c r="O21" i="65"/>
  <c r="I347" i="72"/>
  <c r="E256" i="68"/>
  <c r="M207" i="66"/>
  <c r="C380" i="69"/>
  <c r="P361" i="70"/>
  <c r="F165" i="72"/>
  <c r="Q165" i="72"/>
  <c r="D399" i="66"/>
  <c r="P170" i="70"/>
  <c r="E365" i="72"/>
  <c r="J232" i="64"/>
  <c r="O399" i="67"/>
  <c r="H231" i="64"/>
  <c r="P170" i="69"/>
  <c r="J188" i="67"/>
  <c r="F399" i="66"/>
  <c r="J169" i="70"/>
  <c r="O210" i="64"/>
  <c r="M361" i="66"/>
  <c r="F232" i="64"/>
  <c r="L401" i="64"/>
  <c r="D189" i="70"/>
  <c r="K497" i="68"/>
  <c r="P347" i="71"/>
  <c r="F473" i="68"/>
  <c r="K361" i="70"/>
  <c r="C188" i="67"/>
  <c r="P63" i="71"/>
  <c r="P21" i="71"/>
  <c r="F347" i="72"/>
  <c r="E361" i="67"/>
  <c r="H165" i="72"/>
  <c r="J399" i="66"/>
  <c r="J188" i="69"/>
  <c r="O361" i="69"/>
  <c r="P380" i="70"/>
  <c r="P188" i="67"/>
  <c r="C380" i="65"/>
  <c r="G208" i="65"/>
  <c r="O208" i="66"/>
  <c r="L189" i="64"/>
  <c r="E169" i="66"/>
  <c r="O399" i="66"/>
  <c r="N497" i="68"/>
  <c r="E497" i="68"/>
  <c r="O189" i="65"/>
  <c r="D443" i="64"/>
  <c r="I63" i="71"/>
  <c r="I21" i="71"/>
  <c r="K380" i="65"/>
  <c r="O401" i="64"/>
  <c r="K169" i="70"/>
  <c r="J24" i="68"/>
  <c r="B207" i="65"/>
  <c r="H380" i="69"/>
  <c r="F169" i="69"/>
  <c r="B169" i="70"/>
  <c r="C399" i="65"/>
  <c r="M422" i="64"/>
  <c r="G256" i="68"/>
  <c r="G170" i="67"/>
  <c r="I210" i="64"/>
  <c r="I347" i="71"/>
  <c r="E208" i="67"/>
  <c r="E21" i="67"/>
  <c r="D380" i="70"/>
  <c r="M165" i="72"/>
  <c r="I361" i="69"/>
  <c r="O380" i="67"/>
  <c r="G380" i="67"/>
  <c r="K399" i="66"/>
  <c r="C497" i="68"/>
  <c r="O165" i="72"/>
  <c r="G188" i="70"/>
  <c r="H210" i="64"/>
  <c r="B188" i="66"/>
  <c r="P380" i="66"/>
  <c r="N361" i="66"/>
  <c r="J347" i="72"/>
  <c r="K347" i="72"/>
  <c r="I449" i="68"/>
  <c r="K170" i="65"/>
  <c r="L63" i="69"/>
  <c r="L21" i="69"/>
  <c r="G361" i="66"/>
  <c r="G380" i="65"/>
  <c r="I188" i="65"/>
  <c r="L210" i="64"/>
  <c r="F380" i="70"/>
  <c r="D170" i="69"/>
  <c r="L347" i="71"/>
  <c r="F401" i="64"/>
  <c r="E188" i="65"/>
  <c r="G63" i="66"/>
  <c r="G21" i="66"/>
  <c r="B210" i="64"/>
  <c r="G399" i="66"/>
  <c r="Q169" i="66"/>
  <c r="G399" i="65"/>
  <c r="Q165" i="71"/>
  <c r="O208" i="68"/>
  <c r="K170" i="67"/>
  <c r="D380" i="69"/>
  <c r="P361" i="67"/>
  <c r="H189" i="64"/>
  <c r="M165" i="71"/>
  <c r="K63" i="66"/>
  <c r="K21" i="66"/>
  <c r="E380" i="66"/>
  <c r="N63" i="69"/>
  <c r="N21" i="69"/>
  <c r="F380" i="69"/>
  <c r="C189" i="64"/>
  <c r="M361" i="67"/>
  <c r="Q188" i="69"/>
  <c r="M399" i="66"/>
  <c r="D188" i="67"/>
  <c r="D399" i="65"/>
  <c r="H183" i="72"/>
  <c r="C422" i="64"/>
  <c r="C361" i="66"/>
  <c r="M361" i="69"/>
  <c r="B188" i="70"/>
  <c r="Q183" i="72"/>
  <c r="E165" i="71"/>
  <c r="P183" i="71"/>
  <c r="G473" i="68"/>
  <c r="O188" i="69"/>
  <c r="Q170" i="67"/>
  <c r="M399" i="65"/>
  <c r="I165" i="72"/>
  <c r="J347" i="71"/>
  <c r="Q188" i="66"/>
  <c r="P365" i="71"/>
  <c r="H188" i="66"/>
  <c r="H165" i="71"/>
  <c r="O365" i="71"/>
  <c r="M449" i="68"/>
  <c r="C71" i="64"/>
  <c r="C23" i="64"/>
  <c r="O361" i="65"/>
  <c r="K165" i="71"/>
  <c r="C169" i="70"/>
  <c r="L380" i="65"/>
  <c r="N188" i="66"/>
  <c r="G422" i="64"/>
  <c r="I189" i="67"/>
  <c r="D207" i="66"/>
  <c r="K399" i="67"/>
  <c r="Q380" i="66"/>
  <c r="J380" i="69"/>
  <c r="G63" i="67"/>
  <c r="G21" i="67"/>
  <c r="M183" i="72"/>
  <c r="L380" i="70"/>
  <c r="D361" i="69"/>
  <c r="F380" i="66"/>
  <c r="F165" i="71"/>
  <c r="Q497" i="68"/>
  <c r="K473" i="68"/>
  <c r="F497" i="68"/>
  <c r="G165" i="71"/>
  <c r="C188" i="70"/>
  <c r="N365" i="71"/>
  <c r="N443" i="64"/>
  <c r="N165" i="72"/>
  <c r="P473" i="68"/>
  <c r="D165" i="72"/>
  <c r="E449" i="68"/>
  <c r="M347" i="71"/>
  <c r="I232" i="68"/>
  <c r="F169" i="66"/>
  <c r="E401" i="64"/>
  <c r="E188" i="70"/>
  <c r="G232" i="68"/>
  <c r="N211" i="64"/>
  <c r="E347" i="72"/>
  <c r="Q210" i="64"/>
  <c r="N361" i="69"/>
  <c r="M380" i="70"/>
  <c r="C165" i="71"/>
  <c r="E183" i="72"/>
  <c r="G361" i="65"/>
  <c r="F361" i="69"/>
  <c r="F188" i="69"/>
  <c r="F207" i="67"/>
  <c r="H63" i="69"/>
  <c r="H21" i="69"/>
  <c r="H380" i="70"/>
  <c r="I361" i="66"/>
  <c r="K188" i="69"/>
  <c r="C231" i="64"/>
  <c r="Q449" i="68"/>
  <c r="Q63" i="65"/>
  <c r="Q21" i="65"/>
  <c r="E365" i="71"/>
  <c r="D361" i="65"/>
  <c r="O399" i="65"/>
  <c r="P497" i="68"/>
  <c r="C361" i="67"/>
  <c r="C401" i="64"/>
  <c r="P401" i="64"/>
  <c r="J361" i="66"/>
  <c r="O380" i="69"/>
  <c r="P169" i="67"/>
  <c r="K183" i="72"/>
  <c r="E75" i="68"/>
  <c r="E24" i="68"/>
  <c r="E207" i="65"/>
  <c r="N399" i="67"/>
  <c r="J443" i="64"/>
  <c r="M401" i="64"/>
  <c r="O170" i="67"/>
  <c r="C170" i="65"/>
  <c r="J71" i="64"/>
  <c r="J23" i="64"/>
  <c r="G449" i="68"/>
  <c r="K380" i="66"/>
  <c r="O380" i="66"/>
  <c r="H207" i="67"/>
  <c r="C188" i="66"/>
  <c r="K63" i="69"/>
  <c r="K21" i="69"/>
  <c r="K399" i="65"/>
  <c r="H63" i="70"/>
  <c r="H21" i="70"/>
  <c r="D347" i="72"/>
  <c r="F380" i="65"/>
  <c r="J207" i="65"/>
  <c r="K361" i="69"/>
  <c r="E422" i="64"/>
  <c r="I188" i="70"/>
  <c r="O189" i="67"/>
  <c r="G208" i="66"/>
  <c r="H169" i="67"/>
  <c r="Q189" i="67"/>
  <c r="M208" i="67"/>
  <c r="M189" i="64"/>
  <c r="H347" i="72"/>
  <c r="H365" i="71"/>
  <c r="P165" i="72"/>
  <c r="I183" i="71"/>
  <c r="Q188" i="70"/>
  <c r="K170" i="66"/>
  <c r="K189" i="66"/>
  <c r="K449" i="68"/>
  <c r="P231" i="64"/>
  <c r="K380" i="70"/>
  <c r="D380" i="67"/>
  <c r="Q347" i="72"/>
  <c r="E347" i="71"/>
  <c r="C169" i="69"/>
  <c r="I207" i="65"/>
  <c r="H361" i="67"/>
  <c r="N422" i="64"/>
  <c r="N183" i="72"/>
  <c r="L399" i="67"/>
  <c r="Q169" i="69"/>
  <c r="N380" i="70"/>
  <c r="D380" i="65"/>
  <c r="L361" i="65"/>
  <c r="M169" i="70"/>
  <c r="N188" i="65"/>
  <c r="Q380" i="70"/>
  <c r="F361" i="67"/>
  <c r="J361" i="69"/>
  <c r="O63" i="67"/>
  <c r="O21" i="67"/>
  <c r="P443" i="64"/>
  <c r="P188" i="65"/>
  <c r="N207" i="66"/>
  <c r="Q380" i="65"/>
  <c r="C399" i="66"/>
  <c r="C207" i="66"/>
  <c r="K361" i="65"/>
  <c r="O169" i="70"/>
  <c r="H189" i="70"/>
  <c r="N361" i="65"/>
  <c r="J422" i="64"/>
  <c r="C361" i="65"/>
  <c r="Q361" i="67"/>
  <c r="I169" i="70"/>
  <c r="E169" i="70"/>
  <c r="I188" i="69"/>
  <c r="L165" i="72"/>
  <c r="J190" i="64"/>
  <c r="M347" i="72"/>
  <c r="K361" i="66"/>
  <c r="P21" i="69"/>
  <c r="H347" i="71"/>
  <c r="J449" i="68"/>
  <c r="B169" i="69"/>
  <c r="M380" i="65"/>
  <c r="E169" i="69"/>
  <c r="F211" i="64"/>
  <c r="G231" i="64"/>
  <c r="D361" i="67"/>
  <c r="M63" i="72"/>
  <c r="M21" i="72"/>
  <c r="I361" i="70"/>
  <c r="K443" i="64"/>
  <c r="C165" i="72"/>
  <c r="C188" i="69"/>
  <c r="E207" i="66"/>
  <c r="F422" i="64"/>
  <c r="D207" i="67"/>
  <c r="H443" i="64"/>
  <c r="Q443" i="64"/>
  <c r="H380" i="66"/>
  <c r="P422" i="64"/>
  <c r="F399" i="65"/>
  <c r="G170" i="65"/>
  <c r="C63" i="66"/>
  <c r="C21" i="66"/>
  <c r="M231" i="64"/>
  <c r="C443" i="64"/>
  <c r="J169" i="69"/>
  <c r="Q399" i="65"/>
  <c r="O208" i="65"/>
  <c r="G443" i="64"/>
  <c r="I208" i="68"/>
  <c r="D347" i="71"/>
  <c r="F380" i="67"/>
  <c r="F361" i="65"/>
  <c r="D188" i="66"/>
  <c r="D207" i="65"/>
  <c r="B165" i="72"/>
  <c r="L497" i="68"/>
  <c r="L189" i="70"/>
  <c r="G189" i="67"/>
  <c r="G63" i="65"/>
  <c r="G21" i="65"/>
  <c r="N232" i="64"/>
  <c r="N190" i="64"/>
  <c r="B231" i="64"/>
  <c r="P399" i="65"/>
  <c r="E189" i="67"/>
  <c r="Q71" i="64"/>
  <c r="Q23" i="64"/>
  <c r="O473" i="68"/>
  <c r="J497" i="68"/>
  <c r="J188" i="70"/>
  <c r="M380" i="66"/>
  <c r="E380" i="65"/>
  <c r="E188" i="69"/>
  <c r="K189" i="65"/>
  <c r="J365" i="71"/>
  <c r="L443" i="64"/>
  <c r="Q380" i="69"/>
  <c r="C210" i="64"/>
  <c r="M497" i="68"/>
  <c r="G189" i="64"/>
  <c r="P189" i="64"/>
  <c r="B169" i="65"/>
  <c r="H473" i="68"/>
  <c r="J207" i="66"/>
  <c r="J380" i="67"/>
  <c r="N401" i="64"/>
  <c r="O347" i="72"/>
  <c r="O380" i="70"/>
  <c r="Q401" i="64"/>
  <c r="H399" i="66"/>
  <c r="P207" i="65"/>
  <c r="D365" i="72"/>
  <c r="N188" i="70"/>
  <c r="K380" i="69"/>
  <c r="P165" i="71"/>
  <c r="M63" i="67"/>
  <c r="M21" i="67"/>
  <c r="K210" i="64"/>
  <c r="L361" i="70"/>
  <c r="H183" i="71"/>
  <c r="Q189" i="64"/>
  <c r="N347" i="71"/>
  <c r="L188" i="65"/>
  <c r="F449" i="68"/>
  <c r="N399" i="66"/>
  <c r="I183" i="72"/>
  <c r="L170" i="69"/>
  <c r="C365" i="72"/>
  <c r="L399" i="66"/>
  <c r="P380" i="69"/>
  <c r="J361" i="67"/>
  <c r="K232" i="68"/>
  <c r="H401" i="64"/>
  <c r="O380" i="65"/>
  <c r="L365" i="71"/>
  <c r="J361" i="65"/>
  <c r="E361" i="69"/>
  <c r="C20" i="39"/>
  <c r="J13" i="37"/>
  <c r="K13" i="33"/>
  <c r="C9" i="31"/>
  <c r="C9" i="35"/>
  <c r="D9" i="34"/>
  <c r="L9" i="34"/>
  <c r="E59" i="29"/>
  <c r="I59" i="29"/>
  <c r="I65" i="29"/>
  <c r="M65" i="29"/>
  <c r="G60" i="29"/>
  <c r="K60" i="29"/>
  <c r="K66" i="29"/>
  <c r="F13" i="31"/>
  <c r="C9" i="34"/>
  <c r="L9" i="37"/>
  <c r="P9" i="37"/>
  <c r="K9" i="34"/>
  <c r="D9" i="33"/>
  <c r="H9" i="33"/>
  <c r="G9" i="30"/>
  <c r="K9" i="30"/>
  <c r="O9" i="30"/>
  <c r="O60" i="29"/>
  <c r="O66" i="29"/>
  <c r="H12" i="29"/>
  <c r="P12" i="29"/>
  <c r="M59" i="29"/>
  <c r="G22" i="29"/>
  <c r="O22" i="29"/>
  <c r="I17" i="29"/>
  <c r="M17" i="29"/>
  <c r="Q17" i="29"/>
  <c r="G66" i="29"/>
  <c r="F13" i="30"/>
  <c r="N13" i="30"/>
  <c r="L4" i="29"/>
  <c r="C22" i="29"/>
  <c r="O13" i="37"/>
  <c r="O13" i="33"/>
  <c r="J22" i="29"/>
  <c r="E25" i="29"/>
  <c r="C13" i="30"/>
  <c r="G13" i="30"/>
  <c r="K13" i="30"/>
  <c r="O13" i="30"/>
  <c r="G9" i="37"/>
  <c r="O9" i="37"/>
  <c r="G9" i="33"/>
  <c r="O9" i="33"/>
  <c r="E4" i="29"/>
  <c r="P4" i="29"/>
  <c r="E83" i="29"/>
  <c r="I83" i="29"/>
  <c r="M83" i="29"/>
  <c r="K58" i="29"/>
  <c r="E57" i="29"/>
  <c r="M57" i="29"/>
  <c r="E62" i="29"/>
  <c r="I62" i="29"/>
  <c r="M62" i="29"/>
  <c r="K22" i="29"/>
  <c r="K88" i="29"/>
  <c r="M25" i="29"/>
  <c r="J58" i="29"/>
  <c r="G59" i="29"/>
  <c r="K59" i="29"/>
  <c r="O59" i="29"/>
  <c r="H60" i="29"/>
  <c r="L60" i="29"/>
  <c r="N63" i="29"/>
  <c r="K65" i="29"/>
  <c r="O65" i="29"/>
  <c r="L66" i="29"/>
  <c r="P66" i="29"/>
  <c r="F84" i="29"/>
  <c r="J84" i="29"/>
  <c r="N84" i="29"/>
  <c r="C85" i="29"/>
  <c r="G85" i="29"/>
  <c r="K85" i="29"/>
  <c r="O85" i="29"/>
  <c r="F13" i="37"/>
  <c r="N13" i="37"/>
  <c r="D13" i="36"/>
  <c r="H13" i="36"/>
  <c r="L13" i="36"/>
  <c r="P13" i="36"/>
  <c r="F13" i="35"/>
  <c r="J13" i="35"/>
  <c r="N13" i="35"/>
  <c r="D13" i="34"/>
  <c r="L13" i="34"/>
  <c r="E86" i="29"/>
  <c r="I86" i="29"/>
  <c r="M86" i="29"/>
  <c r="F88" i="29"/>
  <c r="J88" i="29"/>
  <c r="N88" i="29"/>
  <c r="C89" i="29"/>
  <c r="G89" i="29"/>
  <c r="K89" i="29"/>
  <c r="O89" i="29"/>
  <c r="I25" i="29"/>
  <c r="Q25" i="29"/>
  <c r="I57" i="29"/>
  <c r="E65" i="29"/>
  <c r="B13" i="31"/>
  <c r="C13" i="37"/>
  <c r="K13" i="37"/>
  <c r="I13" i="36"/>
  <c r="K13" i="35"/>
  <c r="E13" i="34"/>
  <c r="M13" i="34"/>
  <c r="G13" i="37"/>
  <c r="E13" i="35"/>
  <c r="I13" i="35"/>
  <c r="M13" i="35"/>
  <c r="Q13" i="35"/>
  <c r="C9" i="33"/>
  <c r="C9" i="37"/>
  <c r="H9" i="36"/>
  <c r="P9" i="36"/>
  <c r="F9" i="34"/>
  <c r="J9" i="34"/>
  <c r="N9" i="34"/>
  <c r="H9" i="32"/>
  <c r="P9" i="32"/>
  <c r="E13" i="30"/>
  <c r="F9" i="30"/>
  <c r="I13" i="30"/>
  <c r="J9" i="30"/>
  <c r="M13" i="30"/>
  <c r="N9" i="30"/>
  <c r="Q13" i="30"/>
  <c r="E13" i="36"/>
  <c r="C9" i="32"/>
  <c r="C9" i="36"/>
  <c r="E9" i="37"/>
  <c r="M9" i="37"/>
  <c r="E9" i="34"/>
  <c r="M9" i="34"/>
  <c r="F9" i="33"/>
  <c r="I9" i="33"/>
  <c r="Q9" i="33"/>
  <c r="G13" i="33"/>
  <c r="F13" i="33"/>
  <c r="J13" i="33"/>
  <c r="N13" i="33"/>
  <c r="I9" i="36"/>
  <c r="Q9" i="36"/>
  <c r="J9" i="35"/>
  <c r="I9" i="32"/>
  <c r="Q9" i="32"/>
  <c r="J9" i="31"/>
  <c r="D9" i="37"/>
  <c r="L9" i="33"/>
  <c r="J13" i="31"/>
  <c r="I13" i="32"/>
  <c r="K9" i="35"/>
  <c r="K9" i="31"/>
  <c r="H9" i="37"/>
  <c r="G9" i="34"/>
  <c r="O9" i="34"/>
  <c r="P9" i="33"/>
  <c r="N13" i="31"/>
  <c r="C13" i="33"/>
  <c r="D13" i="32"/>
  <c r="L13" i="32"/>
  <c r="F9" i="36"/>
  <c r="N9" i="36"/>
  <c r="H9" i="35"/>
  <c r="P9" i="35"/>
  <c r="J9" i="32"/>
  <c r="D9" i="31"/>
  <c r="L9" i="31"/>
  <c r="D13" i="30"/>
  <c r="L13" i="30"/>
  <c r="B13" i="36"/>
  <c r="F13" i="34"/>
  <c r="N13" i="34"/>
  <c r="I9" i="37"/>
  <c r="Q9" i="37"/>
  <c r="K9" i="36"/>
  <c r="E9" i="35"/>
  <c r="I9" i="35"/>
  <c r="Q9" i="35"/>
  <c r="E9" i="33"/>
  <c r="M9" i="33"/>
  <c r="G9" i="32"/>
  <c r="O9" i="32"/>
  <c r="I9" i="31"/>
  <c r="C13" i="31"/>
  <c r="K13" i="31"/>
  <c r="D13" i="37"/>
  <c r="L13" i="37"/>
  <c r="P13" i="37"/>
  <c r="C13" i="34"/>
  <c r="G13" i="34"/>
  <c r="O13" i="34"/>
  <c r="H13" i="33"/>
  <c r="P13" i="33"/>
  <c r="C9" i="30"/>
  <c r="D9" i="30"/>
  <c r="H9" i="30"/>
  <c r="L9" i="30"/>
  <c r="P9" i="30"/>
  <c r="F9" i="37"/>
  <c r="J9" i="37"/>
  <c r="N9" i="37"/>
  <c r="D9" i="36"/>
  <c r="L9" i="36"/>
  <c r="F9" i="35"/>
  <c r="N9" i="35"/>
  <c r="H9" i="34"/>
  <c r="P9" i="34"/>
  <c r="J9" i="33"/>
  <c r="N9" i="33"/>
  <c r="D9" i="32"/>
  <c r="L9" i="32"/>
  <c r="F9" i="31"/>
  <c r="N9" i="31"/>
  <c r="B13" i="30"/>
  <c r="J13" i="30"/>
  <c r="B13" i="34"/>
  <c r="D13" i="31"/>
  <c r="H13" i="31"/>
  <c r="L13" i="31"/>
  <c r="P13" i="31"/>
  <c r="E13" i="37"/>
  <c r="I13" i="37"/>
  <c r="M13" i="37"/>
  <c r="Q13" i="37"/>
  <c r="F13" i="36"/>
  <c r="J13" i="36"/>
  <c r="N13" i="36"/>
  <c r="G13" i="35"/>
  <c r="O13" i="35"/>
  <c r="H13" i="34"/>
  <c r="P13" i="34"/>
  <c r="E13" i="33"/>
  <c r="I13" i="33"/>
  <c r="M13" i="33"/>
  <c r="Q13" i="33"/>
  <c r="F13" i="32"/>
  <c r="J13" i="32"/>
  <c r="N13" i="32"/>
  <c r="J9" i="36"/>
  <c r="D9" i="35"/>
  <c r="L9" i="35"/>
  <c r="F9" i="32"/>
  <c r="N9" i="32"/>
  <c r="H9" i="31"/>
  <c r="P9" i="31"/>
  <c r="H13" i="30"/>
  <c r="P13" i="30"/>
  <c r="B13" i="32"/>
  <c r="J13" i="34"/>
  <c r="G9" i="36"/>
  <c r="O9" i="36"/>
  <c r="M9" i="35"/>
  <c r="K9" i="32"/>
  <c r="E9" i="31"/>
  <c r="M9" i="31"/>
  <c r="Q9" i="31"/>
  <c r="G13" i="31"/>
  <c r="O13" i="31"/>
  <c r="H13" i="37"/>
  <c r="K13" i="34"/>
  <c r="D13" i="33"/>
  <c r="L13" i="33"/>
  <c r="E9" i="30"/>
  <c r="I9" i="30"/>
  <c r="M9" i="30"/>
  <c r="Q9" i="30"/>
  <c r="K9" i="37"/>
  <c r="E9" i="36"/>
  <c r="M9" i="36"/>
  <c r="G9" i="35"/>
  <c r="O9" i="35"/>
  <c r="I9" i="34"/>
  <c r="Q9" i="34"/>
  <c r="K9" i="33"/>
  <c r="E9" i="32"/>
  <c r="M9" i="32"/>
  <c r="G9" i="31"/>
  <c r="O9" i="31"/>
  <c r="B13" i="37"/>
  <c r="B13" i="33"/>
  <c r="E13" i="31"/>
  <c r="I13" i="31"/>
  <c r="M13" i="31"/>
  <c r="Q13" i="31"/>
  <c r="C13" i="36"/>
  <c r="G13" i="36"/>
  <c r="K13" i="36"/>
  <c r="O13" i="36"/>
  <c r="D13" i="35"/>
  <c r="H13" i="35"/>
  <c r="L13" i="35"/>
  <c r="P13" i="35"/>
  <c r="I13" i="34"/>
  <c r="Q13" i="34"/>
  <c r="C13" i="32"/>
  <c r="G13" i="32"/>
  <c r="K13" i="32"/>
  <c r="O13" i="32"/>
  <c r="I4" i="29"/>
  <c r="Q4" i="29"/>
  <c r="J4" i="29"/>
  <c r="G4" i="29"/>
  <c r="O4" i="29"/>
  <c r="M9" i="29"/>
  <c r="C25" i="29"/>
  <c r="C91" i="29"/>
  <c r="O25" i="29"/>
  <c r="O91" i="29"/>
  <c r="L25" i="29"/>
  <c r="L92" i="29"/>
  <c r="D59" i="29"/>
  <c r="L59" i="29"/>
  <c r="E60" i="29"/>
  <c r="M60" i="29"/>
  <c r="F62" i="29"/>
  <c r="N62" i="29"/>
  <c r="M66" i="29"/>
  <c r="H4" i="29"/>
  <c r="Q9" i="29"/>
  <c r="F9" i="29"/>
  <c r="J9" i="29"/>
  <c r="N9" i="29"/>
  <c r="F12" i="29"/>
  <c r="J12" i="29"/>
  <c r="N12" i="29"/>
  <c r="C12" i="29"/>
  <c r="G12" i="29"/>
  <c r="K12" i="29"/>
  <c r="O12" i="29"/>
  <c r="G58" i="29"/>
  <c r="O63" i="29"/>
  <c r="M4" i="29"/>
  <c r="I84" i="29"/>
  <c r="F4" i="29"/>
  <c r="N4" i="29"/>
  <c r="K4" i="29"/>
  <c r="K25" i="29"/>
  <c r="K91" i="29"/>
  <c r="H25" i="29"/>
  <c r="H92" i="29"/>
  <c r="F57" i="29"/>
  <c r="N57" i="29"/>
  <c r="P59" i="29"/>
  <c r="J62" i="29"/>
  <c r="D65" i="29"/>
  <c r="L65" i="29"/>
  <c r="E66" i="29"/>
  <c r="O58" i="29"/>
  <c r="G63" i="29"/>
  <c r="M84" i="29"/>
  <c r="C4" i="29"/>
  <c r="G25" i="29"/>
  <c r="G91" i="29"/>
  <c r="D25" i="29"/>
  <c r="D92" i="29"/>
  <c r="P25" i="29"/>
  <c r="P92" i="29"/>
  <c r="J57" i="29"/>
  <c r="H59" i="29"/>
  <c r="I60" i="29"/>
  <c r="H65" i="29"/>
  <c r="P65" i="29"/>
  <c r="I66" i="29"/>
  <c r="D4" i="29"/>
  <c r="I9" i="29"/>
  <c r="E9" i="29"/>
  <c r="E88" i="29"/>
  <c r="I88" i="29"/>
  <c r="M88" i="29"/>
  <c r="F89" i="29"/>
  <c r="J89" i="29"/>
  <c r="N89" i="29"/>
  <c r="N22" i="29"/>
  <c r="K63" i="29"/>
  <c r="C9" i="29"/>
  <c r="G9" i="29"/>
  <c r="K9" i="29"/>
  <c r="O9" i="29"/>
  <c r="D9" i="29"/>
  <c r="H9" i="29"/>
  <c r="L9" i="29"/>
  <c r="P9" i="29"/>
  <c r="L12" i="29"/>
  <c r="E12" i="29"/>
  <c r="I12" i="29"/>
  <c r="M12" i="29"/>
  <c r="Q12" i="29"/>
  <c r="E17" i="29"/>
  <c r="C17" i="29"/>
  <c r="C16" i="29" s="1"/>
  <c r="G17" i="29"/>
  <c r="K17" i="29"/>
  <c r="O17" i="29"/>
  <c r="D17" i="29"/>
  <c r="H17" i="29"/>
  <c r="L17" i="29"/>
  <c r="P17" i="29"/>
  <c r="F22" i="29"/>
  <c r="D22" i="29"/>
  <c r="D88" i="29"/>
  <c r="H22" i="29"/>
  <c r="H88" i="29"/>
  <c r="L22" i="29"/>
  <c r="L88" i="29"/>
  <c r="P22" i="29"/>
  <c r="P88" i="29"/>
  <c r="E22" i="29"/>
  <c r="E89" i="29"/>
  <c r="I22" i="29"/>
  <c r="I89" i="29"/>
  <c r="M22" i="29"/>
  <c r="M89" i="29"/>
  <c r="Q22" i="29"/>
  <c r="Q16" i="29" s="1"/>
  <c r="F25" i="29"/>
  <c r="F91" i="29"/>
  <c r="J25" i="29"/>
  <c r="J91" i="29"/>
  <c r="N25" i="29"/>
  <c r="N91" i="29"/>
  <c r="D57" i="29"/>
  <c r="H57" i="29"/>
  <c r="L57" i="29"/>
  <c r="P57" i="29"/>
  <c r="F58" i="29"/>
  <c r="N58" i="29"/>
  <c r="F60" i="29"/>
  <c r="J60" i="29"/>
  <c r="N60" i="29"/>
  <c r="D62" i="29"/>
  <c r="H62" i="29"/>
  <c r="L62" i="29"/>
  <c r="P62" i="29"/>
  <c r="F63" i="29"/>
  <c r="J63" i="29"/>
  <c r="F66" i="29"/>
  <c r="J66" i="29"/>
  <c r="N66" i="29"/>
  <c r="C83" i="29"/>
  <c r="G83" i="29"/>
  <c r="K83" i="29"/>
  <c r="O83" i="29"/>
  <c r="D84" i="29"/>
  <c r="H84" i="29"/>
  <c r="L84" i="29"/>
  <c r="P84" i="29"/>
  <c r="G88" i="29"/>
  <c r="D12" i="29"/>
  <c r="D86" i="29"/>
  <c r="H86" i="29"/>
  <c r="L86" i="29"/>
  <c r="P86" i="29"/>
  <c r="D58" i="29"/>
  <c r="H58" i="29"/>
  <c r="L58" i="29"/>
  <c r="P58" i="29"/>
  <c r="F59" i="29"/>
  <c r="J59" i="29"/>
  <c r="N59" i="29"/>
  <c r="D60" i="29"/>
  <c r="P60" i="29"/>
  <c r="D63" i="29"/>
  <c r="H63" i="29"/>
  <c r="L63" i="29"/>
  <c r="P63" i="29"/>
  <c r="F65" i="29"/>
  <c r="J65" i="29"/>
  <c r="N65" i="29"/>
  <c r="D66" i="29"/>
  <c r="H66" i="29"/>
  <c r="O88" i="29"/>
  <c r="F17" i="29"/>
  <c r="J17" i="29"/>
  <c r="N17" i="29"/>
  <c r="G57" i="29"/>
  <c r="K57" i="29"/>
  <c r="O57" i="29"/>
  <c r="E58" i="29"/>
  <c r="I58" i="29"/>
  <c r="M58" i="29"/>
  <c r="G62" i="29"/>
  <c r="K62" i="29"/>
  <c r="O62" i="29"/>
  <c r="E63" i="29"/>
  <c r="I63" i="29"/>
  <c r="M63" i="29"/>
  <c r="G65" i="29"/>
  <c r="F83" i="29"/>
  <c r="J83" i="29"/>
  <c r="N83" i="29"/>
  <c r="C88" i="29"/>
  <c r="Q169" i="67" l="1"/>
  <c r="E207" i="67"/>
  <c r="P169" i="70"/>
  <c r="C207" i="65"/>
  <c r="G188" i="66"/>
  <c r="P188" i="69"/>
  <c r="P188" i="70"/>
  <c r="E188" i="67"/>
  <c r="N231" i="64"/>
  <c r="G188" i="67"/>
  <c r="L188" i="70"/>
  <c r="F210" i="64"/>
  <c r="J189" i="64"/>
  <c r="K188" i="66"/>
  <c r="C169" i="65"/>
  <c r="N210" i="64"/>
  <c r="D169" i="69"/>
  <c r="G169" i="67"/>
  <c r="H188" i="69"/>
  <c r="K188" i="67"/>
  <c r="O169" i="65"/>
  <c r="K207" i="66"/>
  <c r="O207" i="67"/>
  <c r="O188" i="66"/>
  <c r="Q188" i="67"/>
  <c r="G169" i="65"/>
  <c r="M207" i="67"/>
  <c r="O188" i="67"/>
  <c r="O169" i="67"/>
  <c r="O188" i="65"/>
  <c r="O207" i="66"/>
  <c r="G207" i="65"/>
  <c r="D188" i="70"/>
  <c r="I207" i="67"/>
  <c r="D169" i="70"/>
  <c r="K207" i="65"/>
  <c r="G207" i="67"/>
  <c r="G188" i="65"/>
  <c r="M169" i="67"/>
  <c r="C188" i="65"/>
  <c r="I188" i="67"/>
  <c r="F231" i="64"/>
  <c r="P169" i="69"/>
  <c r="I169" i="67"/>
  <c r="D188" i="69"/>
  <c r="J210" i="64"/>
  <c r="M188" i="67"/>
  <c r="Q207" i="67"/>
  <c r="O207" i="65"/>
  <c r="H188" i="70"/>
  <c r="L169" i="69"/>
  <c r="K188" i="65"/>
  <c r="N189" i="64"/>
  <c r="K169" i="66"/>
  <c r="G207" i="66"/>
  <c r="K169" i="67"/>
  <c r="K169" i="65"/>
  <c r="J231" i="64"/>
  <c r="E169" i="67"/>
  <c r="H169" i="70"/>
  <c r="K207" i="67"/>
  <c r="L169" i="70"/>
  <c r="O169" i="66"/>
  <c r="F189" i="64"/>
  <c r="G169" i="66"/>
  <c r="L188" i="69"/>
  <c r="H169" i="69"/>
  <c r="C22" i="39"/>
  <c r="G3" i="29"/>
  <c r="M16" i="29"/>
  <c r="P3" i="29"/>
  <c r="K3" i="29"/>
  <c r="J16" i="29"/>
  <c r="F16" i="29"/>
  <c r="G16" i="29"/>
  <c r="F3" i="29"/>
  <c r="K16" i="29"/>
  <c r="C3" i="29"/>
  <c r="N3" i="29"/>
  <c r="N16" i="29"/>
  <c r="I16" i="29"/>
  <c r="O16" i="29"/>
  <c r="L16" i="29"/>
  <c r="L3" i="29"/>
  <c r="O3" i="29"/>
  <c r="J3" i="29"/>
  <c r="E3" i="29"/>
  <c r="Q3" i="29"/>
  <c r="E16" i="29"/>
  <c r="D3" i="29"/>
  <c r="P16" i="29"/>
  <c r="H16" i="29"/>
  <c r="M3" i="29"/>
  <c r="I3" i="29"/>
  <c r="D16" i="29"/>
  <c r="H3" i="29"/>
  <c r="C26" i="39" l="1"/>
  <c r="C32" i="39" l="1"/>
  <c r="B25" i="29"/>
  <c r="B22" i="29"/>
  <c r="B17" i="29"/>
  <c r="B92" i="29"/>
  <c r="B91" i="29"/>
  <c r="B86" i="29"/>
  <c r="B85" i="29"/>
  <c r="B84" i="29"/>
  <c r="Q60" i="29"/>
  <c r="Q92" i="29"/>
  <c r="Q91" i="29"/>
  <c r="Q89" i="29"/>
  <c r="Q88" i="29"/>
  <c r="Q86" i="29"/>
  <c r="Q85" i="29"/>
  <c r="Q84" i="29"/>
  <c r="Q83" i="29"/>
  <c r="C34" i="39" l="1"/>
  <c r="C57" i="29"/>
  <c r="C62" i="29"/>
  <c r="C58" i="29"/>
  <c r="C63" i="29"/>
  <c r="B88" i="29"/>
  <c r="C60" i="29"/>
  <c r="C66" i="29"/>
  <c r="C59" i="29"/>
  <c r="C65" i="29"/>
  <c r="B12" i="29"/>
  <c r="B89" i="29"/>
  <c r="B83" i="29"/>
  <c r="B9" i="29"/>
  <c r="Q65" i="29"/>
  <c r="Q59" i="29"/>
  <c r="B4" i="29"/>
  <c r="Q57" i="29"/>
  <c r="Q62" i="29"/>
  <c r="B16" i="29"/>
  <c r="Q58" i="29"/>
  <c r="Q63" i="29"/>
  <c r="Q66" i="29"/>
  <c r="C36" i="39" l="1"/>
  <c r="B3" i="29"/>
  <c r="P16" i="63" l="1"/>
  <c r="P151" i="61"/>
  <c r="P149" i="61"/>
  <c r="P38" i="63"/>
  <c r="P112" i="62"/>
  <c r="P136" i="63"/>
  <c r="P8" i="63"/>
  <c r="P542" i="68"/>
  <c r="P521" i="64"/>
  <c r="P572" i="68"/>
  <c r="P509" i="64"/>
  <c r="P11" i="62"/>
  <c r="P13" i="61"/>
  <c r="P149" i="62"/>
  <c r="P466" i="65"/>
  <c r="P459" i="65"/>
  <c r="P475" i="64"/>
  <c r="P113" i="62"/>
  <c r="P151" i="62"/>
  <c r="P170" i="61"/>
  <c r="P121" i="61"/>
  <c r="P176" i="61"/>
  <c r="P114" i="61"/>
  <c r="P410" i="71"/>
  <c r="P410" i="72"/>
  <c r="P470" i="65"/>
  <c r="P472" i="64"/>
  <c r="P132" i="63"/>
  <c r="P7" i="63"/>
  <c r="P112" i="61"/>
  <c r="P11" i="61"/>
  <c r="P428" i="69"/>
  <c r="P172" i="63"/>
  <c r="P168" i="62"/>
  <c r="P416" i="71"/>
  <c r="P150" i="63"/>
  <c r="P131" i="63"/>
  <c r="P117" i="63"/>
  <c r="P151" i="63"/>
  <c r="P171" i="63"/>
  <c r="P175" i="63"/>
  <c r="P76" i="63"/>
  <c r="P13" i="63"/>
  <c r="P129" i="63"/>
  <c r="P127" i="63"/>
  <c r="P591" i="68"/>
  <c r="P466" i="70"/>
  <c r="P159" i="63"/>
  <c r="P466" i="66"/>
  <c r="P37" i="63"/>
  <c r="P35" i="63"/>
  <c r="P426" i="69"/>
  <c r="P152" i="61"/>
  <c r="P18" i="63"/>
  <c r="P122" i="63"/>
  <c r="P425" i="69"/>
  <c r="P587" i="68"/>
  <c r="P459" i="66"/>
  <c r="P137" i="63"/>
  <c r="P149" i="63"/>
  <c r="P525" i="64"/>
  <c r="P174" i="63"/>
  <c r="P466" i="67"/>
  <c r="P169" i="62"/>
  <c r="P453" i="72"/>
  <c r="P126" i="63"/>
  <c r="P155" i="63"/>
  <c r="P152" i="63"/>
  <c r="P459" i="70"/>
  <c r="P108" i="63"/>
  <c r="P115" i="62"/>
  <c r="P14" i="62"/>
  <c r="P141" i="63"/>
  <c r="P95" i="63"/>
  <c r="P73" i="63"/>
  <c r="P450" i="72"/>
  <c r="P158" i="63"/>
  <c r="P118" i="63"/>
  <c r="P102" i="63"/>
  <c r="P446" i="69"/>
  <c r="P13" i="62"/>
  <c r="P138" i="63"/>
  <c r="P11" i="63"/>
  <c r="P158" i="61"/>
  <c r="P428" i="72"/>
  <c r="P99" i="63"/>
  <c r="P470" i="66"/>
  <c r="P121" i="63"/>
  <c r="P173" i="63"/>
  <c r="P100" i="63"/>
  <c r="P156" i="63"/>
  <c r="P54" i="63"/>
  <c r="P447" i="72"/>
  <c r="P65" i="63"/>
  <c r="P584" i="68"/>
  <c r="P459" i="69"/>
  <c r="P408" i="72"/>
  <c r="P167" i="61"/>
  <c r="P583" i="68"/>
  <c r="P153" i="63"/>
  <c r="P470" i="70"/>
  <c r="P60" i="63"/>
  <c r="P101" i="63"/>
  <c r="P29" i="63"/>
  <c r="P446" i="72"/>
  <c r="P467" i="69"/>
  <c r="P167" i="63"/>
  <c r="P75" i="63"/>
  <c r="P41" i="63"/>
  <c r="P79" i="63"/>
  <c r="P130" i="63"/>
  <c r="P12" i="63"/>
  <c r="P466" i="69"/>
  <c r="P473" i="66"/>
  <c r="P470" i="67"/>
  <c r="P34" i="63"/>
  <c r="P116" i="63"/>
  <c r="P467" i="66"/>
  <c r="P517" i="64"/>
  <c r="P12" i="62"/>
  <c r="P134" i="63"/>
  <c r="P133" i="63"/>
  <c r="P114" i="63"/>
  <c r="P165" i="63"/>
  <c r="P473" i="67"/>
  <c r="P27" i="63"/>
  <c r="P150" i="61"/>
  <c r="P97" i="63"/>
  <c r="P148" i="63"/>
  <c r="P74" i="63"/>
  <c r="P14" i="63"/>
  <c r="P56" i="63"/>
  <c r="P467" i="65"/>
  <c r="P48" i="63"/>
  <c r="P115" i="61"/>
  <c r="P14" i="61"/>
  <c r="P170" i="63"/>
  <c r="P473" i="70"/>
  <c r="P86" i="63"/>
  <c r="P102" i="62"/>
  <c r="P121" i="62"/>
  <c r="P407" i="72"/>
  <c r="P493" i="64"/>
  <c r="P115" i="63"/>
  <c r="P113" i="63"/>
  <c r="P511" i="64"/>
  <c r="P467" i="70"/>
  <c r="P84" i="63"/>
  <c r="P102" i="61"/>
  <c r="P110" i="63"/>
  <c r="P518" i="64"/>
  <c r="P150" i="62"/>
  <c r="P177" i="63"/>
  <c r="P447" i="71"/>
  <c r="P72" i="63"/>
  <c r="P167" i="62"/>
  <c r="P120" i="63"/>
  <c r="P147" i="63"/>
  <c r="P579" i="68"/>
  <c r="P166" i="63"/>
  <c r="P176" i="62"/>
  <c r="P135" i="63"/>
  <c r="P107" i="63"/>
  <c r="P157" i="63"/>
  <c r="P53" i="63"/>
  <c r="P473" i="65"/>
  <c r="P46" i="63"/>
  <c r="P470" i="69"/>
  <c r="P91" i="63"/>
  <c r="P514" i="64"/>
  <c r="P152" i="62"/>
  <c r="P158" i="62"/>
  <c r="P416" i="72"/>
  <c r="P427" i="69"/>
  <c r="P450" i="71"/>
  <c r="P145" i="63"/>
  <c r="P15" i="63"/>
  <c r="P473" i="69"/>
  <c r="P590" i="68"/>
  <c r="P459" i="67"/>
  <c r="P453" i="71"/>
  <c r="P112" i="63"/>
  <c r="P103" i="63"/>
  <c r="P36" i="63"/>
  <c r="P98" i="63"/>
  <c r="P6" i="63"/>
  <c r="P57" i="63"/>
  <c r="P169" i="63"/>
  <c r="P163" i="63"/>
  <c r="P114" i="62"/>
  <c r="P496" i="64"/>
  <c r="P96" i="63"/>
  <c r="P119" i="63"/>
  <c r="P169" i="61"/>
  <c r="P467" i="67"/>
  <c r="P170" i="62"/>
  <c r="P446" i="71"/>
  <c r="P17" i="63"/>
  <c r="P176" i="63"/>
  <c r="P67" i="63"/>
  <c r="P409" i="72"/>
  <c r="P22" i="63"/>
  <c r="P51" i="62"/>
  <c r="P130" i="62"/>
  <c r="P448" i="71"/>
  <c r="P585" i="68"/>
  <c r="P510" i="64"/>
  <c r="P168" i="63"/>
  <c r="P443" i="71"/>
  <c r="P89" i="62"/>
  <c r="P434" i="71"/>
  <c r="P468" i="69"/>
  <c r="P516" i="64"/>
  <c r="P442" i="71"/>
  <c r="P453" i="69"/>
  <c r="P519" i="64"/>
  <c r="P468" i="66"/>
  <c r="P448" i="72"/>
  <c r="P468" i="70"/>
  <c r="P407" i="71"/>
  <c r="P444" i="69"/>
  <c r="P164" i="63"/>
  <c r="P409" i="71"/>
  <c r="P74" i="62"/>
  <c r="P93" i="63"/>
  <c r="P471" i="69"/>
  <c r="P111" i="63"/>
  <c r="P443" i="72"/>
  <c r="P463" i="70"/>
  <c r="P444" i="71"/>
  <c r="P586" i="68"/>
  <c r="P55" i="61"/>
  <c r="P97" i="61"/>
  <c r="P166" i="61"/>
  <c r="P9" i="62"/>
  <c r="P434" i="69"/>
  <c r="P462" i="70"/>
  <c r="P444" i="72"/>
  <c r="P12" i="61"/>
  <c r="P566" i="68"/>
  <c r="P109" i="63"/>
  <c r="P439" i="71"/>
  <c r="P66" i="63"/>
  <c r="P469" i="69"/>
  <c r="P451" i="71"/>
  <c r="P55" i="63"/>
  <c r="P162" i="63"/>
  <c r="P28" i="63"/>
  <c r="P468" i="65"/>
  <c r="P452" i="71"/>
  <c r="P144" i="63"/>
  <c r="P461" i="66"/>
  <c r="P128" i="63"/>
  <c r="P425" i="71"/>
  <c r="P463" i="69"/>
  <c r="P469" i="65"/>
  <c r="P441" i="72"/>
  <c r="P445" i="69"/>
  <c r="P461" i="69"/>
  <c r="P495" i="64"/>
  <c r="P425" i="72"/>
  <c r="P449" i="71"/>
  <c r="P458" i="70"/>
  <c r="P469" i="70"/>
  <c r="P445" i="72"/>
  <c r="P168" i="61"/>
  <c r="P469" i="66"/>
  <c r="P469" i="67"/>
  <c r="P442" i="72"/>
  <c r="P441" i="71"/>
  <c r="P154" i="63"/>
  <c r="P427" i="71"/>
  <c r="P85" i="63"/>
  <c r="P461" i="70"/>
  <c r="P458" i="69"/>
  <c r="P461" i="67"/>
  <c r="P30" i="62"/>
  <c r="P520" i="64"/>
  <c r="P472" i="69"/>
  <c r="P428" i="71"/>
  <c r="P125" i="63"/>
  <c r="P461" i="65"/>
  <c r="P106" i="63"/>
  <c r="P588" i="68"/>
  <c r="P474" i="64"/>
  <c r="P113" i="61"/>
  <c r="P434" i="72"/>
  <c r="P465" i="69"/>
  <c r="P574" i="68"/>
  <c r="P445" i="71"/>
  <c r="P427" i="72"/>
  <c r="P464" i="70"/>
  <c r="P451" i="72"/>
  <c r="P447" i="69"/>
  <c r="P47" i="63"/>
  <c r="P439" i="72"/>
  <c r="P515" i="64"/>
  <c r="P146" i="63"/>
  <c r="P452" i="72"/>
  <c r="P468" i="67"/>
  <c r="P172" i="61"/>
  <c r="P462" i="69"/>
  <c r="P449" i="72"/>
  <c r="P464" i="69"/>
  <c r="P465" i="70"/>
  <c r="P433" i="69"/>
  <c r="P36" i="62"/>
  <c r="P57" i="61"/>
  <c r="P34" i="62"/>
  <c r="P445" i="66"/>
  <c r="P440" i="72"/>
  <c r="P433" i="71"/>
  <c r="P129" i="62"/>
  <c r="P73" i="62"/>
  <c r="P59" i="61"/>
  <c r="P460" i="66"/>
  <c r="P415" i="71"/>
  <c r="P107" i="62"/>
  <c r="P98" i="62"/>
  <c r="P72" i="61"/>
  <c r="P67" i="61"/>
  <c r="P55" i="62"/>
  <c r="P37" i="61"/>
  <c r="P40" i="62"/>
  <c r="P68" i="62"/>
  <c r="P494" i="64"/>
  <c r="P103" i="62"/>
  <c r="P101" i="61"/>
  <c r="P64" i="62"/>
  <c r="P581" i="68"/>
  <c r="P46" i="62"/>
  <c r="P139" i="61"/>
  <c r="P126" i="61"/>
  <c r="P119" i="62"/>
  <c r="P100" i="61"/>
  <c r="P462" i="67"/>
  <c r="P129" i="61"/>
  <c r="P77" i="63"/>
  <c r="P59" i="63"/>
  <c r="P31" i="61"/>
  <c r="P17" i="62"/>
  <c r="P10" i="62"/>
  <c r="P93" i="62"/>
  <c r="P139" i="63"/>
  <c r="P127" i="62"/>
  <c r="P95" i="62"/>
  <c r="P60" i="61"/>
  <c r="P38" i="62"/>
  <c r="P426" i="72"/>
  <c r="P138" i="62"/>
  <c r="P133" i="61"/>
  <c r="P92" i="63"/>
  <c r="P155" i="62"/>
  <c r="P101" i="62"/>
  <c r="P64" i="61"/>
  <c r="P415" i="72"/>
  <c r="P58" i="63"/>
  <c r="P5" i="63"/>
  <c r="P108" i="62"/>
  <c r="P20" i="61"/>
  <c r="P15" i="61"/>
  <c r="P117" i="62"/>
  <c r="P69" i="61"/>
  <c r="P27" i="62"/>
  <c r="P464" i="67"/>
  <c r="P430" i="71"/>
  <c r="P58" i="62"/>
  <c r="P18" i="62"/>
  <c r="P426" i="65"/>
  <c r="P157" i="62"/>
  <c r="P135" i="62"/>
  <c r="P76" i="61"/>
  <c r="P71" i="61"/>
  <c r="P41" i="62"/>
  <c r="P38" i="61"/>
  <c r="P15" i="62"/>
  <c r="P8" i="61"/>
  <c r="P138" i="61"/>
  <c r="P40" i="63"/>
  <c r="P148" i="61"/>
  <c r="P165" i="61"/>
  <c r="P156" i="61"/>
  <c r="P92" i="62"/>
  <c r="P408" i="71"/>
  <c r="P177" i="62"/>
  <c r="P100" i="62"/>
  <c r="P147" i="61"/>
  <c r="P16" i="61"/>
  <c r="P40" i="61"/>
  <c r="P21" i="61"/>
  <c r="P9" i="63"/>
  <c r="P153" i="61"/>
  <c r="P91" i="62"/>
  <c r="P75" i="62"/>
  <c r="P70" i="63"/>
  <c r="P19" i="63"/>
  <c r="P137" i="62"/>
  <c r="P39" i="62"/>
  <c r="P21" i="62"/>
  <c r="P96" i="61"/>
  <c r="P87" i="63"/>
  <c r="P452" i="70"/>
  <c r="P73" i="61"/>
  <c r="P9" i="61"/>
  <c r="P173" i="62"/>
  <c r="P424" i="71"/>
  <c r="P557" i="68"/>
  <c r="P87" i="61"/>
  <c r="P157" i="61"/>
  <c r="P94" i="63"/>
  <c r="P71" i="62"/>
  <c r="P460" i="65"/>
  <c r="P457" i="70"/>
  <c r="P406" i="72"/>
  <c r="P46" i="61"/>
  <c r="P31" i="62"/>
  <c r="P443" i="70"/>
  <c r="P51" i="63"/>
  <c r="P51" i="61"/>
  <c r="P127" i="61"/>
  <c r="P94" i="62"/>
  <c r="P53" i="61"/>
  <c r="P48" i="62"/>
  <c r="P32" i="63"/>
  <c r="P473" i="64"/>
  <c r="P50" i="63"/>
  <c r="P110" i="61"/>
  <c r="P27" i="61"/>
  <c r="P480" i="64"/>
  <c r="P172" i="62"/>
  <c r="P58" i="61"/>
  <c r="P10" i="63"/>
  <c r="P89" i="63"/>
  <c r="P153" i="62"/>
  <c r="P90" i="62"/>
  <c r="P67" i="62"/>
  <c r="P132" i="61"/>
  <c r="P88" i="63"/>
  <c r="P471" i="65"/>
  <c r="P6" i="62"/>
  <c r="P433" i="70"/>
  <c r="P175" i="62"/>
  <c r="P145" i="62"/>
  <c r="P90" i="61"/>
  <c r="P79" i="62"/>
  <c r="P74" i="61"/>
  <c r="P53" i="62"/>
  <c r="P48" i="61"/>
  <c r="P20" i="63"/>
  <c r="P148" i="62"/>
  <c r="P30" i="61"/>
  <c r="P177" i="61"/>
  <c r="P147" i="62"/>
  <c r="P119" i="61"/>
  <c r="P110" i="62"/>
  <c r="P103" i="61"/>
  <c r="P84" i="61"/>
  <c r="P68" i="61"/>
  <c r="P35" i="62"/>
  <c r="P17" i="61"/>
  <c r="P131" i="62"/>
  <c r="P52" i="63"/>
  <c r="P41" i="61"/>
  <c r="P137" i="61"/>
  <c r="P49" i="62"/>
  <c r="P426" i="71"/>
  <c r="P105" i="63"/>
  <c r="P124" i="63"/>
  <c r="P155" i="61"/>
  <c r="P460" i="70"/>
  <c r="P173" i="61"/>
  <c r="P78" i="61"/>
  <c r="P45" i="61"/>
  <c r="P31" i="63"/>
  <c r="P10" i="61"/>
  <c r="P540" i="68"/>
  <c r="P163" i="61"/>
  <c r="P140" i="62"/>
  <c r="P97" i="62"/>
  <c r="P94" i="61"/>
  <c r="P91" i="61"/>
  <c r="P86" i="62"/>
  <c r="P57" i="62"/>
  <c r="P33" i="63"/>
  <c r="P20" i="62"/>
  <c r="P49" i="63"/>
  <c r="P87" i="62"/>
  <c r="P512" i="64"/>
  <c r="P140" i="61"/>
  <c r="P154" i="61"/>
  <c r="P130" i="61"/>
  <c r="P116" i="61"/>
  <c r="P29" i="62"/>
  <c r="P449" i="67"/>
  <c r="P45" i="62"/>
  <c r="P443" i="69"/>
  <c r="P163" i="62"/>
  <c r="P464" i="65"/>
  <c r="P36" i="61"/>
  <c r="P433" i="72"/>
  <c r="P527" i="68"/>
  <c r="P573" i="68"/>
  <c r="P135" i="61"/>
  <c r="P98" i="61"/>
  <c r="P65" i="62"/>
  <c r="P460" i="69"/>
  <c r="P445" i="65"/>
  <c r="P477" i="64"/>
  <c r="P577" i="68"/>
  <c r="P174" i="62"/>
  <c r="P78" i="63"/>
  <c r="P18" i="61"/>
  <c r="P143" i="63"/>
  <c r="P171" i="61"/>
  <c r="P140" i="63"/>
  <c r="P90" i="63"/>
  <c r="P52" i="62"/>
  <c r="P33" i="61"/>
  <c r="P29" i="61"/>
  <c r="P136" i="62"/>
  <c r="P134" i="62"/>
  <c r="P92" i="61"/>
  <c r="P438" i="71"/>
  <c r="P156" i="62"/>
  <c r="P118" i="61"/>
  <c r="P83" i="62"/>
  <c r="P65" i="61"/>
  <c r="P412" i="71"/>
  <c r="P136" i="61"/>
  <c r="P78" i="62"/>
  <c r="P54" i="62"/>
  <c r="P166" i="62"/>
  <c r="P76" i="62"/>
  <c r="P50" i="61"/>
  <c r="P26" i="61"/>
  <c r="P75" i="61"/>
  <c r="P70" i="62"/>
  <c r="P33" i="62"/>
  <c r="P19" i="62"/>
  <c r="P122" i="62"/>
  <c r="P49" i="61"/>
  <c r="P165" i="62"/>
  <c r="P118" i="62"/>
  <c r="P96" i="62"/>
  <c r="P430" i="65"/>
  <c r="P77" i="61"/>
  <c r="P171" i="62"/>
  <c r="P32" i="61"/>
  <c r="P159" i="61"/>
  <c r="P445" i="70"/>
  <c r="P32" i="62"/>
  <c r="P426" i="66"/>
  <c r="P77" i="62"/>
  <c r="P54" i="61"/>
  <c r="P5" i="62"/>
  <c r="P139" i="62"/>
  <c r="P120" i="61"/>
  <c r="P99" i="62"/>
  <c r="P95" i="61"/>
  <c r="P56" i="61"/>
  <c r="P52" i="61"/>
  <c r="P19" i="61"/>
  <c r="P134" i="61"/>
  <c r="P122" i="61"/>
  <c r="P50" i="62"/>
  <c r="P154" i="62"/>
  <c r="P159" i="62"/>
  <c r="P69" i="62"/>
  <c r="P64" i="63"/>
  <c r="P438" i="72"/>
  <c r="P174" i="61"/>
  <c r="P45" i="63"/>
  <c r="P5" i="61"/>
  <c r="P175" i="61"/>
  <c r="P79" i="61"/>
  <c r="P69" i="63"/>
  <c r="P37" i="62"/>
  <c r="P39" i="61"/>
  <c r="P120" i="62"/>
  <c r="P107" i="61"/>
  <c r="P71" i="63"/>
  <c r="P56" i="62"/>
  <c r="P34" i="61"/>
  <c r="P83" i="61"/>
  <c r="P89" i="61"/>
  <c r="P141" i="61"/>
  <c r="P457" i="69"/>
  <c r="P16" i="62"/>
  <c r="P440" i="71"/>
  <c r="P22" i="61"/>
  <c r="P8" i="62"/>
  <c r="P39" i="63"/>
  <c r="P452" i="65"/>
  <c r="P99" i="61"/>
  <c r="P93" i="61"/>
  <c r="P30" i="63"/>
  <c r="P88" i="62"/>
  <c r="P111" i="61"/>
  <c r="P86" i="61"/>
  <c r="P72" i="62"/>
  <c r="P132" i="62"/>
  <c r="P126" i="62"/>
  <c r="P116" i="62"/>
  <c r="P70" i="61"/>
  <c r="P60" i="62"/>
  <c r="P161" i="63"/>
  <c r="P564" i="68"/>
  <c r="P21" i="63"/>
  <c r="P26" i="62"/>
  <c r="P117" i="61"/>
  <c r="P88" i="61"/>
  <c r="P68" i="63"/>
  <c r="P133" i="62"/>
  <c r="P26" i="63"/>
  <c r="P35" i="61"/>
  <c r="P6" i="61"/>
  <c r="P108" i="61"/>
  <c r="P141" i="62"/>
  <c r="P131" i="61"/>
  <c r="P22" i="62"/>
  <c r="P84" i="62"/>
  <c r="P59" i="62"/>
  <c r="P145" i="61"/>
  <c r="P111" i="62"/>
  <c r="P83" i="63"/>
  <c r="P460" i="67"/>
  <c r="P567" i="68"/>
  <c r="P526" i="68"/>
  <c r="P433" i="65"/>
  <c r="P530" i="68"/>
  <c r="P450" i="67"/>
  <c r="P420" i="67"/>
  <c r="P430" i="72"/>
  <c r="P82" i="62"/>
  <c r="P453" i="66"/>
  <c r="P537" i="68"/>
  <c r="P543" i="68"/>
  <c r="P426" i="70"/>
  <c r="P447" i="65"/>
  <c r="P435" i="67"/>
  <c r="P423" i="69"/>
  <c r="P162" i="61"/>
  <c r="P44" i="61"/>
  <c r="P472" i="65"/>
  <c r="P430" i="70"/>
  <c r="P439" i="66"/>
  <c r="P28" i="62"/>
  <c r="P109" i="61"/>
  <c r="P413" i="71"/>
  <c r="P429" i="69"/>
  <c r="P421" i="70"/>
  <c r="P472" i="66"/>
  <c r="P502" i="64"/>
  <c r="P435" i="66"/>
  <c r="P424" i="66"/>
  <c r="P439" i="70"/>
  <c r="P560" i="68"/>
  <c r="P7" i="61"/>
  <c r="P454" i="67"/>
  <c r="P421" i="69"/>
  <c r="P424" i="70"/>
  <c r="P4" i="62"/>
  <c r="P504" i="64"/>
  <c r="P403" i="71"/>
  <c r="P442" i="67"/>
  <c r="P453" i="65"/>
  <c r="P451" i="70"/>
  <c r="P446" i="66"/>
  <c r="P128" i="61"/>
  <c r="P412" i="72"/>
  <c r="P491" i="64"/>
  <c r="P470" i="64"/>
  <c r="P442" i="65"/>
  <c r="P444" i="67"/>
  <c r="P420" i="70"/>
  <c r="P452" i="67"/>
  <c r="P471" i="66"/>
  <c r="P532" i="68"/>
  <c r="P538" i="68"/>
  <c r="P25" i="61"/>
  <c r="P125" i="61"/>
  <c r="P82" i="63"/>
  <c r="P446" i="70"/>
  <c r="P420" i="69"/>
  <c r="P444" i="70"/>
  <c r="P450" i="65"/>
  <c r="P458" i="67"/>
  <c r="P146" i="62"/>
  <c r="P434" i="65"/>
  <c r="P47" i="61"/>
  <c r="P442" i="66"/>
  <c r="P431" i="72"/>
  <c r="P440" i="65"/>
  <c r="P425" i="67"/>
  <c r="P435" i="71"/>
  <c r="P471" i="67"/>
  <c r="P500" i="64"/>
  <c r="P429" i="65"/>
  <c r="P433" i="66"/>
  <c r="P539" i="68"/>
  <c r="P466" i="64"/>
  <c r="P437" i="72"/>
  <c r="P463" i="65"/>
  <c r="P420" i="65"/>
  <c r="P448" i="70"/>
  <c r="P423" i="72"/>
  <c r="P430" i="66"/>
  <c r="P490" i="64"/>
  <c r="P536" i="68"/>
  <c r="P524" i="64"/>
  <c r="P541" i="68"/>
  <c r="P423" i="65"/>
  <c r="P448" i="65"/>
  <c r="P483" i="64"/>
  <c r="P447" i="66"/>
  <c r="P551" i="68"/>
  <c r="P414" i="72"/>
  <c r="P458" i="65"/>
  <c r="P444" i="66"/>
  <c r="P448" i="66"/>
  <c r="P452" i="69"/>
  <c r="P487" i="64"/>
  <c r="P63" i="61"/>
  <c r="P421" i="66"/>
  <c r="P429" i="70"/>
  <c r="P523" i="64"/>
  <c r="P454" i="66"/>
  <c r="P421" i="65"/>
  <c r="P563" i="68"/>
  <c r="P450" i="69"/>
  <c r="P440" i="69"/>
  <c r="P513" i="64"/>
  <c r="P528" i="68"/>
  <c r="P559" i="68"/>
  <c r="P25" i="63"/>
  <c r="P449" i="70"/>
  <c r="P448" i="67"/>
  <c r="P425" i="66"/>
  <c r="P47" i="62"/>
  <c r="P454" i="69"/>
  <c r="P433" i="67"/>
  <c r="P552" i="68"/>
  <c r="P405" i="71"/>
  <c r="P429" i="71"/>
  <c r="P164" i="62"/>
  <c r="P447" i="70"/>
  <c r="P449" i="65"/>
  <c r="P444" i="65"/>
  <c r="P437" i="71"/>
  <c r="P66" i="61"/>
  <c r="P453" i="70"/>
  <c r="P453" i="67"/>
  <c r="P471" i="70"/>
  <c r="P125" i="62"/>
  <c r="P471" i="64"/>
  <c r="P423" i="67"/>
  <c r="P82" i="61"/>
  <c r="P109" i="62"/>
  <c r="P503" i="64"/>
  <c r="P450" i="70"/>
  <c r="P553" i="68"/>
  <c r="P411" i="71"/>
  <c r="P439" i="65"/>
  <c r="P465" i="67"/>
  <c r="P556" i="68"/>
  <c r="P562" i="68"/>
  <c r="P421" i="72"/>
  <c r="P423" i="66"/>
  <c r="P424" i="65"/>
  <c r="P426" i="67"/>
  <c r="P403" i="72"/>
  <c r="P431" i="69"/>
  <c r="P446" i="65"/>
  <c r="P589" i="68"/>
  <c r="P452" i="66"/>
  <c r="P482" i="64"/>
  <c r="P432" i="70"/>
  <c r="P458" i="66"/>
  <c r="P413" i="72"/>
  <c r="P431" i="71"/>
  <c r="P28" i="61"/>
  <c r="P435" i="65"/>
  <c r="P424" i="69"/>
  <c r="P472" i="70"/>
  <c r="P128" i="62"/>
  <c r="P435" i="69"/>
  <c r="P449" i="66"/>
  <c r="P405" i="72"/>
  <c r="P467" i="64"/>
  <c r="P440" i="66"/>
  <c r="P463" i="66"/>
  <c r="P429" i="66"/>
  <c r="P469" i="64"/>
  <c r="P146" i="61"/>
  <c r="P449" i="69"/>
  <c r="P465" i="65"/>
  <c r="P443" i="65"/>
  <c r="P456" i="69"/>
  <c r="P529" i="68"/>
  <c r="P144" i="62"/>
  <c r="P162" i="62"/>
  <c r="P432" i="72"/>
  <c r="P428" i="67"/>
  <c r="P44" i="63"/>
  <c r="P472" i="67"/>
  <c r="P451" i="69"/>
  <c r="P439" i="69"/>
  <c r="P462" i="65"/>
  <c r="P414" i="71"/>
  <c r="P565" i="68"/>
  <c r="P454" i="70"/>
  <c r="P497" i="64"/>
  <c r="P432" i="66"/>
  <c r="P550" i="68"/>
  <c r="P575" i="68"/>
  <c r="P432" i="65"/>
  <c r="P435" i="70"/>
  <c r="P447" i="67"/>
  <c r="P508" i="64"/>
  <c r="P522" i="64"/>
  <c r="P406" i="71"/>
  <c r="P7" i="62"/>
  <c r="P44" i="62"/>
  <c r="P66" i="62"/>
  <c r="P434" i="70"/>
  <c r="P443" i="67"/>
  <c r="P571" i="68"/>
  <c r="P428" i="65"/>
  <c r="P428" i="66"/>
  <c r="P439" i="67"/>
  <c r="P578" i="68"/>
  <c r="P428" i="70"/>
  <c r="P425" i="70"/>
  <c r="P492" i="64"/>
  <c r="P451" i="65"/>
  <c r="P429" i="67"/>
  <c r="P446" i="67"/>
  <c r="P580" i="68"/>
  <c r="P432" i="67"/>
  <c r="P144" i="61"/>
  <c r="P576" i="68"/>
  <c r="P431" i="65"/>
  <c r="P85" i="61"/>
  <c r="P423" i="71"/>
  <c r="P465" i="66"/>
  <c r="P555" i="68"/>
  <c r="P106" i="61"/>
  <c r="P420" i="66"/>
  <c r="P425" i="65"/>
  <c r="P463" i="67"/>
  <c r="P454" i="65"/>
  <c r="P427" i="67"/>
  <c r="P4" i="61"/>
  <c r="P434" i="67"/>
  <c r="P451" i="66"/>
  <c r="P488" i="64"/>
  <c r="P476" i="64"/>
  <c r="P106" i="62"/>
  <c r="P431" i="66"/>
  <c r="P547" i="68"/>
  <c r="P63" i="63"/>
  <c r="P430" i="69"/>
  <c r="P427" i="70"/>
  <c r="P430" i="67"/>
  <c r="P442" i="69"/>
  <c r="P582" i="68"/>
  <c r="P4" i="63"/>
  <c r="P464" i="66"/>
  <c r="P531" i="68"/>
  <c r="P429" i="72"/>
  <c r="P501" i="64"/>
  <c r="P445" i="67"/>
  <c r="P448" i="69"/>
  <c r="P478" i="64"/>
  <c r="P434" i="66"/>
  <c r="P450" i="66"/>
  <c r="P462" i="66"/>
  <c r="P417" i="71"/>
  <c r="P442" i="70"/>
  <c r="P523" i="68"/>
  <c r="P548" i="68"/>
  <c r="P164" i="61"/>
  <c r="P25" i="62"/>
  <c r="P524" i="68"/>
  <c r="P432" i="69"/>
  <c r="P451" i="67"/>
  <c r="P85" i="62"/>
  <c r="P435" i="72"/>
  <c r="P533" i="68"/>
  <c r="P421" i="71"/>
  <c r="P440" i="67"/>
  <c r="P427" i="66"/>
  <c r="P554" i="68"/>
  <c r="P498" i="64"/>
  <c r="P423" i="70"/>
  <c r="P481" i="64"/>
  <c r="P417" i="72"/>
  <c r="P431" i="70"/>
  <c r="P558" i="68"/>
  <c r="P424" i="72"/>
  <c r="P561" i="68"/>
  <c r="P427" i="65"/>
  <c r="P535" i="68"/>
  <c r="P421" i="67"/>
  <c r="P440" i="70"/>
  <c r="P499" i="64"/>
  <c r="P479" i="64"/>
  <c r="P431" i="67"/>
  <c r="P534" i="68"/>
  <c r="P63" i="62"/>
  <c r="P424" i="67"/>
  <c r="P443" i="66"/>
  <c r="P411" i="72"/>
  <c r="P432" i="71"/>
  <c r="P105" i="62"/>
  <c r="P143" i="61"/>
  <c r="P438" i="67"/>
  <c r="P143" i="62"/>
  <c r="P457" i="66"/>
  <c r="P124" i="62"/>
  <c r="P404" i="71"/>
  <c r="P81" i="63"/>
  <c r="P522" i="68"/>
  <c r="P441" i="70"/>
  <c r="P419" i="66"/>
  <c r="P24" i="62"/>
  <c r="P419" i="70"/>
  <c r="P402" i="71"/>
  <c r="P419" i="67"/>
  <c r="P422" i="70"/>
  <c r="P43" i="61"/>
  <c r="P81" i="62"/>
  <c r="P570" i="68"/>
  <c r="P81" i="61"/>
  <c r="P438" i="69"/>
  <c r="P549" i="68"/>
  <c r="P457" i="65"/>
  <c r="P422" i="72"/>
  <c r="P43" i="62"/>
  <c r="P161" i="62"/>
  <c r="P422" i="71"/>
  <c r="P457" i="67"/>
  <c r="P3" i="63"/>
  <c r="P489" i="64"/>
  <c r="P419" i="65"/>
  <c r="P62" i="62"/>
  <c r="P62" i="61"/>
  <c r="P441" i="66"/>
  <c r="P419" i="69"/>
  <c r="P441" i="65"/>
  <c r="P441" i="67"/>
  <c r="P3" i="61"/>
  <c r="P525" i="68"/>
  <c r="P441" i="69"/>
  <c r="P486" i="64"/>
  <c r="P422" i="65"/>
  <c r="P3" i="62"/>
  <c r="P402" i="72"/>
  <c r="P422" i="66"/>
  <c r="P161" i="61"/>
  <c r="P24" i="61"/>
  <c r="P43" i="63"/>
  <c r="P24" i="63"/>
  <c r="P404" i="72"/>
  <c r="P438" i="65"/>
  <c r="P422" i="67"/>
  <c r="P124" i="61"/>
  <c r="P62" i="63"/>
  <c r="P438" i="70"/>
  <c r="P438" i="66"/>
  <c r="P422" i="69"/>
  <c r="P420" i="71"/>
  <c r="P546" i="68"/>
  <c r="P465" i="64"/>
  <c r="P507" i="64"/>
  <c r="P456" i="70"/>
  <c r="P468" i="64"/>
  <c r="P420" i="72"/>
  <c r="P105" i="61"/>
  <c r="P464" i="64"/>
  <c r="P419" i="71"/>
  <c r="P437" i="65"/>
  <c r="P437" i="67"/>
  <c r="P401" i="72"/>
  <c r="P418" i="65"/>
  <c r="P569" i="68"/>
  <c r="P418" i="70"/>
  <c r="P456" i="66"/>
  <c r="P437" i="69"/>
  <c r="P437" i="70"/>
  <c r="P545" i="68"/>
  <c r="P485" i="64"/>
  <c r="P401" i="71"/>
  <c r="P521" i="68"/>
  <c r="P456" i="67"/>
  <c r="P437" i="66"/>
  <c r="P456" i="65"/>
  <c r="P418" i="69"/>
  <c r="P506" i="64"/>
  <c r="P418" i="67"/>
  <c r="P418" i="66"/>
  <c r="P419" i="72"/>
  <c r="Q121" i="62"/>
  <c r="Q112" i="63"/>
  <c r="Q171" i="63"/>
  <c r="Q11" i="63"/>
  <c r="Q163" i="63"/>
  <c r="Q447" i="72"/>
  <c r="Q466" i="65"/>
  <c r="Q518" i="64"/>
  <c r="Q467" i="67"/>
  <c r="Q583" i="68"/>
  <c r="Q118" i="63"/>
  <c r="Q102" i="62"/>
  <c r="Q41" i="63"/>
  <c r="Q137" i="63"/>
  <c r="Q13" i="63"/>
  <c r="Q14" i="63"/>
  <c r="Q46" i="63"/>
  <c r="Q517" i="64"/>
  <c r="Q473" i="66"/>
  <c r="Q428" i="69"/>
  <c r="Q410" i="72"/>
  <c r="Q470" i="65"/>
  <c r="Q473" i="69"/>
  <c r="Q524" i="64"/>
  <c r="Q473" i="70"/>
  <c r="Q152" i="62"/>
  <c r="Q176" i="62"/>
  <c r="Q65" i="63"/>
  <c r="Q74" i="63"/>
  <c r="Q95" i="63"/>
  <c r="Q514" i="64"/>
  <c r="Q473" i="67"/>
  <c r="Q587" i="68"/>
  <c r="Q482" i="64"/>
  <c r="Q542" i="68"/>
  <c r="Q410" i="71"/>
  <c r="Q467" i="66"/>
  <c r="Q509" i="64"/>
  <c r="Q467" i="69"/>
  <c r="Q450" i="71"/>
  <c r="Q113" i="62"/>
  <c r="Q73" i="63"/>
  <c r="Q12" i="61"/>
  <c r="Q459" i="67"/>
  <c r="Q579" i="68"/>
  <c r="Q129" i="63"/>
  <c r="Q151" i="62"/>
  <c r="Q154" i="63"/>
  <c r="Q525" i="64"/>
  <c r="Q521" i="64"/>
  <c r="Q591" i="68"/>
  <c r="Q22" i="63"/>
  <c r="Q473" i="65"/>
  <c r="Q453" i="72"/>
  <c r="Q36" i="63"/>
  <c r="Q18" i="63"/>
  <c r="Q14" i="61"/>
  <c r="Q147" i="63"/>
  <c r="Q474" i="64"/>
  <c r="Q169" i="61"/>
  <c r="Q112" i="62"/>
  <c r="Q115" i="62"/>
  <c r="Q145" i="63"/>
  <c r="Q167" i="63"/>
  <c r="Q116" i="63"/>
  <c r="Q174" i="63"/>
  <c r="Q151" i="63"/>
  <c r="Q469" i="67"/>
  <c r="Q425" i="69"/>
  <c r="Q112" i="61"/>
  <c r="Q53" i="63"/>
  <c r="Q459" i="69"/>
  <c r="Q29" i="63"/>
  <c r="Q428" i="72"/>
  <c r="Q86" i="63"/>
  <c r="Q148" i="63"/>
  <c r="Q135" i="63"/>
  <c r="Q461" i="69"/>
  <c r="Q141" i="63"/>
  <c r="Q157" i="63"/>
  <c r="Q149" i="63"/>
  <c r="Q446" i="69"/>
  <c r="Q72" i="63"/>
  <c r="Q459" i="66"/>
  <c r="Q425" i="72"/>
  <c r="Q434" i="71"/>
  <c r="Q133" i="63"/>
  <c r="Q149" i="61"/>
  <c r="Q475" i="64"/>
  <c r="Q173" i="63"/>
  <c r="Q447" i="71"/>
  <c r="Q466" i="70"/>
  <c r="Q67" i="63"/>
  <c r="Q176" i="61"/>
  <c r="Q470" i="69"/>
  <c r="Q175" i="63"/>
  <c r="Q35" i="63"/>
  <c r="Q14" i="62"/>
  <c r="Q108" i="63"/>
  <c r="Q470" i="66"/>
  <c r="Q470" i="70"/>
  <c r="Q11" i="61"/>
  <c r="Q99" i="63"/>
  <c r="Q427" i="72"/>
  <c r="Q6" i="63"/>
  <c r="Q169" i="62"/>
  <c r="Q126" i="63"/>
  <c r="Q84" i="63"/>
  <c r="Q170" i="62"/>
  <c r="Q466" i="66"/>
  <c r="Q37" i="63"/>
  <c r="Q8" i="63"/>
  <c r="Q162" i="63"/>
  <c r="Q48" i="63"/>
  <c r="Q131" i="63"/>
  <c r="Q446" i="72"/>
  <c r="Q134" i="63"/>
  <c r="Q572" i="68"/>
  <c r="Q110" i="63"/>
  <c r="Q115" i="63"/>
  <c r="Q493" i="64"/>
  <c r="Q127" i="63"/>
  <c r="Q172" i="63"/>
  <c r="Q152" i="63"/>
  <c r="Q169" i="63"/>
  <c r="Q467" i="65"/>
  <c r="Q75" i="63"/>
  <c r="Q177" i="63"/>
  <c r="Q13" i="61"/>
  <c r="Q34" i="63"/>
  <c r="Q79" i="63"/>
  <c r="Q150" i="62"/>
  <c r="Q566" i="68"/>
  <c r="Q166" i="63"/>
  <c r="Q107" i="63"/>
  <c r="Q21" i="63"/>
  <c r="Q428" i="71"/>
  <c r="Q76" i="63"/>
  <c r="Q176" i="63"/>
  <c r="Q114" i="63"/>
  <c r="Q113" i="63"/>
  <c r="Q468" i="67"/>
  <c r="Q167" i="62"/>
  <c r="Q466" i="67"/>
  <c r="Q121" i="63"/>
  <c r="Q121" i="61"/>
  <c r="Q470" i="67"/>
  <c r="Q102" i="61"/>
  <c r="Q102" i="63"/>
  <c r="Q120" i="63"/>
  <c r="Q100" i="63"/>
  <c r="Q119" i="63"/>
  <c r="Q453" i="71"/>
  <c r="Q17" i="63"/>
  <c r="Q122" i="63"/>
  <c r="Q158" i="62"/>
  <c r="Q152" i="61"/>
  <c r="Q12" i="63"/>
  <c r="Q153" i="63"/>
  <c r="Q91" i="63"/>
  <c r="Q466" i="69"/>
  <c r="Q15" i="63"/>
  <c r="Q590" i="68"/>
  <c r="Q473" i="64"/>
  <c r="Q467" i="70"/>
  <c r="Q103" i="63"/>
  <c r="Q151" i="61"/>
  <c r="Q165" i="63"/>
  <c r="Q450" i="72"/>
  <c r="Q54" i="63"/>
  <c r="Q38" i="63"/>
  <c r="Q155" i="63"/>
  <c r="Q101" i="63"/>
  <c r="Q56" i="63"/>
  <c r="Q97" i="63"/>
  <c r="Q150" i="63"/>
  <c r="Q446" i="71"/>
  <c r="Q156" i="63"/>
  <c r="Q115" i="61"/>
  <c r="Q170" i="63"/>
  <c r="Q114" i="62"/>
  <c r="Q167" i="61"/>
  <c r="Q98" i="63"/>
  <c r="Q496" i="64"/>
  <c r="Q117" i="63"/>
  <c r="Q57" i="63"/>
  <c r="Q13" i="62"/>
  <c r="Q170" i="61"/>
  <c r="Q168" i="63"/>
  <c r="Q138" i="63"/>
  <c r="Q584" i="68"/>
  <c r="Q132" i="63"/>
  <c r="Q21" i="62"/>
  <c r="Q114" i="61"/>
  <c r="Q150" i="61"/>
  <c r="Q158" i="61"/>
  <c r="Q158" i="63"/>
  <c r="Q459" i="70"/>
  <c r="Q21" i="61"/>
  <c r="Q472" i="64"/>
  <c r="Q60" i="63"/>
  <c r="Q407" i="72"/>
  <c r="Q149" i="62"/>
  <c r="Q96" i="63"/>
  <c r="Q159" i="63"/>
  <c r="Q55" i="63"/>
  <c r="Q136" i="63"/>
  <c r="Q27" i="63"/>
  <c r="Q11" i="62"/>
  <c r="Q128" i="63"/>
  <c r="Q32" i="61"/>
  <c r="Q136" i="62"/>
  <c r="Q164" i="63"/>
  <c r="Q416" i="71"/>
  <c r="Q426" i="72"/>
  <c r="Q469" i="70"/>
  <c r="Q449" i="72"/>
  <c r="Q445" i="71"/>
  <c r="Q146" i="63"/>
  <c r="Q416" i="72"/>
  <c r="Q468" i="65"/>
  <c r="Q468" i="70"/>
  <c r="Q434" i="72"/>
  <c r="Q586" i="68"/>
  <c r="Q407" i="71"/>
  <c r="Q172" i="61"/>
  <c r="Q458" i="69"/>
  <c r="Q516" i="64"/>
  <c r="Q589" i="68"/>
  <c r="Q511" i="64"/>
  <c r="Q106" i="63"/>
  <c r="Q465" i="69"/>
  <c r="Q441" i="71"/>
  <c r="Q51" i="61"/>
  <c r="Q89" i="62"/>
  <c r="Q471" i="69"/>
  <c r="Q144" i="63"/>
  <c r="Q465" i="70"/>
  <c r="Q444" i="72"/>
  <c r="Q520" i="64"/>
  <c r="Q111" i="63"/>
  <c r="Q519" i="64"/>
  <c r="Q93" i="62"/>
  <c r="Q451" i="71"/>
  <c r="Q168" i="61"/>
  <c r="Q469" i="65"/>
  <c r="Q472" i="69"/>
  <c r="Q460" i="69"/>
  <c r="Q444" i="69"/>
  <c r="Q434" i="69"/>
  <c r="Q12" i="62"/>
  <c r="Q443" i="71"/>
  <c r="Q28" i="63"/>
  <c r="Q451" i="72"/>
  <c r="Q7" i="63"/>
  <c r="Q439" i="72"/>
  <c r="Q36" i="61"/>
  <c r="Q464" i="70"/>
  <c r="Q452" i="71"/>
  <c r="Q113" i="61"/>
  <c r="Q445" i="69"/>
  <c r="Q447" i="69"/>
  <c r="Q425" i="71"/>
  <c r="Q503" i="64"/>
  <c r="Q453" i="69"/>
  <c r="Q439" i="71"/>
  <c r="Q109" i="63"/>
  <c r="Q461" i="65"/>
  <c r="Q468" i="69"/>
  <c r="Q588" i="68"/>
  <c r="Q441" i="72"/>
  <c r="Q469" i="69"/>
  <c r="Q574" i="68"/>
  <c r="Q462" i="70"/>
  <c r="Q449" i="71"/>
  <c r="Q408" i="71"/>
  <c r="Q452" i="72"/>
  <c r="Q459" i="65"/>
  <c r="Q448" i="72"/>
  <c r="Q463" i="69"/>
  <c r="Q443" i="72"/>
  <c r="Q463" i="70"/>
  <c r="Q448" i="71"/>
  <c r="Q409" i="71"/>
  <c r="Q125" i="63"/>
  <c r="Q444" i="71"/>
  <c r="Q469" i="66"/>
  <c r="Q461" i="67"/>
  <c r="Q461" i="66"/>
  <c r="Q458" i="70"/>
  <c r="Q409" i="72"/>
  <c r="Q168" i="62"/>
  <c r="Q427" i="71"/>
  <c r="Q85" i="63"/>
  <c r="Q468" i="66"/>
  <c r="Q585" i="68"/>
  <c r="Q66" i="63"/>
  <c r="Q16" i="63"/>
  <c r="Q427" i="69"/>
  <c r="Q36" i="62"/>
  <c r="Q130" i="63"/>
  <c r="Q464" i="69"/>
  <c r="Q47" i="63"/>
  <c r="Q445" i="72"/>
  <c r="Q495" i="64"/>
  <c r="Q461" i="70"/>
  <c r="Q70" i="61"/>
  <c r="Q57" i="61"/>
  <c r="Q20" i="63"/>
  <c r="Q39" i="63"/>
  <c r="Q494" i="64"/>
  <c r="Q464" i="65"/>
  <c r="Q87" i="61"/>
  <c r="Q131" i="61"/>
  <c r="Q94" i="62"/>
  <c r="Q57" i="62"/>
  <c r="Q41" i="61"/>
  <c r="Q34" i="62"/>
  <c r="Q32" i="62"/>
  <c r="Q156" i="62"/>
  <c r="Q133" i="61"/>
  <c r="Q101" i="61"/>
  <c r="Q87" i="63"/>
  <c r="Q68" i="63"/>
  <c r="Q65" i="62"/>
  <c r="Q59" i="62"/>
  <c r="Q49" i="63"/>
  <c r="Q39" i="61"/>
  <c r="Q35" i="61"/>
  <c r="Q9" i="63"/>
  <c r="Q433" i="71"/>
  <c r="Q130" i="62"/>
  <c r="Q48" i="62"/>
  <c r="Q174" i="62"/>
  <c r="Q430" i="65"/>
  <c r="Q55" i="61"/>
  <c r="Q74" i="62"/>
  <c r="Q171" i="62"/>
  <c r="Q166" i="61"/>
  <c r="Q157" i="61"/>
  <c r="Q139" i="61"/>
  <c r="Q126" i="62"/>
  <c r="Q98" i="62"/>
  <c r="Q94" i="63"/>
  <c r="Q70" i="62"/>
  <c r="Q41" i="62"/>
  <c r="Q38" i="61"/>
  <c r="Q33" i="61"/>
  <c r="Q15" i="62"/>
  <c r="Q177" i="61"/>
  <c r="Q173" i="61"/>
  <c r="Q138" i="61"/>
  <c r="Q88" i="63"/>
  <c r="Q30" i="62"/>
  <c r="Q10" i="61"/>
  <c r="Q6" i="61"/>
  <c r="Q480" i="64"/>
  <c r="Q457" i="70"/>
  <c r="Q140" i="62"/>
  <c r="Q74" i="61"/>
  <c r="Q60" i="62"/>
  <c r="Q52" i="63"/>
  <c r="Q37" i="62"/>
  <c r="Q460" i="66"/>
  <c r="Q577" i="68"/>
  <c r="Q88" i="62"/>
  <c r="Q83" i="61"/>
  <c r="Q5" i="61"/>
  <c r="Q430" i="69"/>
  <c r="Q460" i="65"/>
  <c r="Q16" i="62"/>
  <c r="Q153" i="61"/>
  <c r="Q148" i="61"/>
  <c r="Q120" i="61"/>
  <c r="Q108" i="62"/>
  <c r="Q99" i="61"/>
  <c r="Q90" i="61"/>
  <c r="Q79" i="61"/>
  <c r="Q48" i="61"/>
  <c r="Q38" i="62"/>
  <c r="Q20" i="62"/>
  <c r="Q143" i="63"/>
  <c r="Q93" i="61"/>
  <c r="Q30" i="61"/>
  <c r="Q177" i="62"/>
  <c r="Q141" i="61"/>
  <c r="Q138" i="62"/>
  <c r="Q129" i="61"/>
  <c r="Q122" i="61"/>
  <c r="Q103" i="62"/>
  <c r="Q101" i="62"/>
  <c r="Q78" i="61"/>
  <c r="Q73" i="62"/>
  <c r="Q31" i="61"/>
  <c r="Q27" i="61"/>
  <c r="Q10" i="62"/>
  <c r="Q412" i="71"/>
  <c r="Q77" i="62"/>
  <c r="Q46" i="62"/>
  <c r="Q26" i="63"/>
  <c r="Q9" i="61"/>
  <c r="Q424" i="65"/>
  <c r="Q443" i="65"/>
  <c r="Q433" i="67"/>
  <c r="Q124" i="63"/>
  <c r="Q117" i="61"/>
  <c r="Q31" i="62"/>
  <c r="Q16" i="61"/>
  <c r="Q171" i="61"/>
  <c r="Q166" i="62"/>
  <c r="Q145" i="61"/>
  <c r="Q97" i="62"/>
  <c r="Q86" i="61"/>
  <c r="Q19" i="63"/>
  <c r="Q83" i="63"/>
  <c r="Q462" i="67"/>
  <c r="Q99" i="62"/>
  <c r="Q40" i="62"/>
  <c r="Q430" i="72"/>
  <c r="Q140" i="63"/>
  <c r="Q120" i="62"/>
  <c r="Q90" i="62"/>
  <c r="Q86" i="62"/>
  <c r="Q51" i="62"/>
  <c r="Q87" i="62"/>
  <c r="Q424" i="67"/>
  <c r="Q433" i="69"/>
  <c r="Q433" i="65"/>
  <c r="Q70" i="63"/>
  <c r="Q107" i="61"/>
  <c r="Q97" i="61"/>
  <c r="Q161" i="63"/>
  <c r="Q477" i="64"/>
  <c r="Q110" i="61"/>
  <c r="Q100" i="62"/>
  <c r="Q78" i="62"/>
  <c r="Q65" i="61"/>
  <c r="Q139" i="63"/>
  <c r="Q91" i="61"/>
  <c r="Q53" i="61"/>
  <c r="Q37" i="61"/>
  <c r="Q34" i="61"/>
  <c r="Q22" i="62"/>
  <c r="Q464" i="66"/>
  <c r="Q133" i="62"/>
  <c r="Q83" i="62"/>
  <c r="Q50" i="61"/>
  <c r="Q443" i="69"/>
  <c r="Q471" i="70"/>
  <c r="Q64" i="61"/>
  <c r="Q510" i="64"/>
  <c r="Q163" i="62"/>
  <c r="Q116" i="61"/>
  <c r="Q111" i="61"/>
  <c r="Q95" i="61"/>
  <c r="Q71" i="63"/>
  <c r="Q56" i="62"/>
  <c r="Q154" i="62"/>
  <c r="Q172" i="62"/>
  <c r="Q165" i="62"/>
  <c r="Q155" i="62"/>
  <c r="Q134" i="62"/>
  <c r="Q118" i="62"/>
  <c r="Q92" i="62"/>
  <c r="Q84" i="61"/>
  <c r="Q78" i="63"/>
  <c r="Q73" i="61"/>
  <c r="Q64" i="62"/>
  <c r="Q58" i="61"/>
  <c r="Q50" i="62"/>
  <c r="Q45" i="63"/>
  <c r="Q39" i="62"/>
  <c r="Q26" i="62"/>
  <c r="Q462" i="69"/>
  <c r="Q91" i="62"/>
  <c r="Q22" i="61"/>
  <c r="Q20" i="61"/>
  <c r="Q119" i="62"/>
  <c r="Q27" i="62"/>
  <c r="Q445" i="70"/>
  <c r="Q154" i="61"/>
  <c r="Q157" i="62"/>
  <c r="Q93" i="63"/>
  <c r="Q76" i="61"/>
  <c r="Q60" i="61"/>
  <c r="Q56" i="61"/>
  <c r="Q53" i="62"/>
  <c r="Q564" i="68"/>
  <c r="Q69" i="61"/>
  <c r="Q49" i="61"/>
  <c r="Q18" i="61"/>
  <c r="Q426" i="66"/>
  <c r="Q96" i="62"/>
  <c r="Q35" i="62"/>
  <c r="Q540" i="68"/>
  <c r="Q163" i="61"/>
  <c r="Q76" i="62"/>
  <c r="Q515" i="64"/>
  <c r="Q573" i="68"/>
  <c r="Q457" i="69"/>
  <c r="Q412" i="72"/>
  <c r="Q79" i="62"/>
  <c r="Q141" i="62"/>
  <c r="Q132" i="61"/>
  <c r="Q92" i="61"/>
  <c r="Q17" i="61"/>
  <c r="Q471" i="66"/>
  <c r="Q433" i="70"/>
  <c r="Q132" i="62"/>
  <c r="Q175" i="62"/>
  <c r="Q139" i="62"/>
  <c r="Q127" i="61"/>
  <c r="Q108" i="61"/>
  <c r="Q98" i="61"/>
  <c r="Q90" i="63"/>
  <c r="Q71" i="62"/>
  <c r="Q67" i="61"/>
  <c r="Q52" i="61"/>
  <c r="Q19" i="62"/>
  <c r="Q174" i="61"/>
  <c r="Q165" i="61"/>
  <c r="Q118" i="61"/>
  <c r="Q110" i="62"/>
  <c r="Q96" i="61"/>
  <c r="Q31" i="63"/>
  <c r="Q26" i="61"/>
  <c r="Q18" i="62"/>
  <c r="Q5" i="63"/>
  <c r="Q153" i="62"/>
  <c r="Q127" i="62"/>
  <c r="Q55" i="62"/>
  <c r="Q33" i="63"/>
  <c r="Q51" i="63"/>
  <c r="Q442" i="71"/>
  <c r="Q50" i="63"/>
  <c r="Q452" i="70"/>
  <c r="Q440" i="71"/>
  <c r="Q105" i="63"/>
  <c r="Q561" i="68"/>
  <c r="Q30" i="63"/>
  <c r="Q136" i="61"/>
  <c r="Q148" i="62"/>
  <c r="Q135" i="61"/>
  <c r="Q130" i="61"/>
  <c r="Q89" i="61"/>
  <c r="Q75" i="61"/>
  <c r="Q52" i="62"/>
  <c r="Q29" i="62"/>
  <c r="Q19" i="61"/>
  <c r="Q449" i="69"/>
  <c r="Q147" i="61"/>
  <c r="Q122" i="62"/>
  <c r="Q77" i="61"/>
  <c r="Q69" i="62"/>
  <c r="Q59" i="63"/>
  <c r="Q17" i="62"/>
  <c r="Q460" i="67"/>
  <c r="Q462" i="65"/>
  <c r="Q155" i="61"/>
  <c r="Q137" i="61"/>
  <c r="Q129" i="62"/>
  <c r="Q103" i="61"/>
  <c r="Q460" i="70"/>
  <c r="Q471" i="65"/>
  <c r="Q553" i="68"/>
  <c r="Q442" i="72"/>
  <c r="Q135" i="62"/>
  <c r="Q131" i="62"/>
  <c r="Q126" i="61"/>
  <c r="Q116" i="62"/>
  <c r="Q111" i="62"/>
  <c r="Q94" i="61"/>
  <c r="Q72" i="61"/>
  <c r="Q29" i="61"/>
  <c r="Q408" i="72"/>
  <c r="Q498" i="64"/>
  <c r="Q438" i="71"/>
  <c r="Q159" i="61"/>
  <c r="Q117" i="62"/>
  <c r="Q88" i="61"/>
  <c r="Q69" i="63"/>
  <c r="Q58" i="62"/>
  <c r="Q424" i="70"/>
  <c r="Q145" i="62"/>
  <c r="Q49" i="62"/>
  <c r="Q8" i="61"/>
  <c r="Q438" i="72"/>
  <c r="Q137" i="62"/>
  <c r="Q77" i="63"/>
  <c r="Q59" i="61"/>
  <c r="Q46" i="61"/>
  <c r="Q40" i="61"/>
  <c r="Q426" i="69"/>
  <c r="Q89" i="63"/>
  <c r="Q75" i="62"/>
  <c r="Q452" i="65"/>
  <c r="Q175" i="61"/>
  <c r="Q107" i="62"/>
  <c r="Q67" i="62"/>
  <c r="Q100" i="61"/>
  <c r="Q54" i="62"/>
  <c r="Q10" i="63"/>
  <c r="Q5" i="62"/>
  <c r="Q426" i="71"/>
  <c r="Q8" i="62"/>
  <c r="Q173" i="62"/>
  <c r="Q64" i="63"/>
  <c r="Q54" i="61"/>
  <c r="Q6" i="62"/>
  <c r="Q71" i="61"/>
  <c r="Q159" i="62"/>
  <c r="Q406" i="71"/>
  <c r="Q45" i="62"/>
  <c r="Q440" i="72"/>
  <c r="Q426" i="65"/>
  <c r="Q72" i="62"/>
  <c r="Q33" i="62"/>
  <c r="Q15" i="61"/>
  <c r="Q156" i="61"/>
  <c r="Q119" i="61"/>
  <c r="Q84" i="62"/>
  <c r="Q45" i="61"/>
  <c r="Q58" i="63"/>
  <c r="Q9" i="62"/>
  <c r="Q68" i="61"/>
  <c r="Q95" i="62"/>
  <c r="Q68" i="62"/>
  <c r="Q140" i="61"/>
  <c r="Q430" i="71"/>
  <c r="Q92" i="63"/>
  <c r="Q40" i="63"/>
  <c r="Q32" i="63"/>
  <c r="Q134" i="61"/>
  <c r="Q147" i="62"/>
  <c r="Q581" i="68"/>
  <c r="Q432" i="70"/>
  <c r="Q526" i="68"/>
  <c r="Q434" i="66"/>
  <c r="Q413" i="71"/>
  <c r="Q425" i="66"/>
  <c r="Q512" i="64"/>
  <c r="Q445" i="66"/>
  <c r="Q47" i="62"/>
  <c r="Q25" i="61"/>
  <c r="Q527" i="68"/>
  <c r="Q449" i="67"/>
  <c r="Q463" i="65"/>
  <c r="Q146" i="62"/>
  <c r="Q530" i="68"/>
  <c r="Q411" i="72"/>
  <c r="Q415" i="71"/>
  <c r="Q425" i="67"/>
  <c r="Q424" i="66"/>
  <c r="Q443" i="67"/>
  <c r="Q433" i="72"/>
  <c r="Q504" i="64"/>
  <c r="Q162" i="62"/>
  <c r="Q442" i="67"/>
  <c r="Q82" i="62"/>
  <c r="Q435" i="70"/>
  <c r="Q446" i="67"/>
  <c r="Q85" i="61"/>
  <c r="Q144" i="61"/>
  <c r="Q559" i="68"/>
  <c r="Q144" i="62"/>
  <c r="Q502" i="64"/>
  <c r="Q28" i="61"/>
  <c r="Q447" i="66"/>
  <c r="Q423" i="72"/>
  <c r="Q450" i="70"/>
  <c r="Q476" i="64"/>
  <c r="Q423" i="69"/>
  <c r="Q448" i="70"/>
  <c r="Q456" i="70"/>
  <c r="Q449" i="65"/>
  <c r="Q451" i="65"/>
  <c r="Q556" i="68"/>
  <c r="Q454" i="70"/>
  <c r="Q66" i="61"/>
  <c r="Q447" i="67"/>
  <c r="Q440" i="66"/>
  <c r="Q417" i="72"/>
  <c r="Q557" i="68"/>
  <c r="Q458" i="67"/>
  <c r="Q431" i="69"/>
  <c r="Q164" i="61"/>
  <c r="Q551" i="68"/>
  <c r="Q452" i="67"/>
  <c r="Q458" i="66"/>
  <c r="Q432" i="71"/>
  <c r="Q432" i="72"/>
  <c r="Q63" i="63"/>
  <c r="Q414" i="72"/>
  <c r="Q435" i="65"/>
  <c r="Q435" i="71"/>
  <c r="Q548" i="68"/>
  <c r="Q456" i="69"/>
  <c r="Q481" i="64"/>
  <c r="Q450" i="65"/>
  <c r="Q403" i="71"/>
  <c r="Q470" i="64"/>
  <c r="Q435" i="67"/>
  <c r="Q442" i="70"/>
  <c r="Q435" i="69"/>
  <c r="Q534" i="68"/>
  <c r="Q538" i="68"/>
  <c r="Q425" i="70"/>
  <c r="Q451" i="69"/>
  <c r="Q430" i="67"/>
  <c r="Q535" i="68"/>
  <c r="Q437" i="71"/>
  <c r="Q47" i="61"/>
  <c r="Q488" i="64"/>
  <c r="Q563" i="68"/>
  <c r="Q466" i="64"/>
  <c r="Q439" i="69"/>
  <c r="Q4" i="62"/>
  <c r="Q85" i="62"/>
  <c r="Q440" i="67"/>
  <c r="Q450" i="69"/>
  <c r="Q458" i="65"/>
  <c r="Q421" i="66"/>
  <c r="Q406" i="72"/>
  <c r="Q125" i="61"/>
  <c r="Q448" i="67"/>
  <c r="Q483" i="64"/>
  <c r="Q539" i="68"/>
  <c r="Q421" i="70"/>
  <c r="Q439" i="65"/>
  <c r="Q453" i="66"/>
  <c r="Q469" i="64"/>
  <c r="Q44" i="61"/>
  <c r="Q429" i="70"/>
  <c r="Q560" i="68"/>
  <c r="Q537" i="68"/>
  <c r="Q421" i="67"/>
  <c r="Q437" i="72"/>
  <c r="Q432" i="66"/>
  <c r="Q529" i="68"/>
  <c r="Q430" i="66"/>
  <c r="Q445" i="67"/>
  <c r="Q434" i="65"/>
  <c r="Q430" i="70"/>
  <c r="Q128" i="62"/>
  <c r="Q454" i="67"/>
  <c r="Q453" i="67"/>
  <c r="Q487" i="64"/>
  <c r="Q25" i="63"/>
  <c r="Q541" i="68"/>
  <c r="Q413" i="72"/>
  <c r="Q462" i="66"/>
  <c r="Q428" i="66"/>
  <c r="Q421" i="72"/>
  <c r="Q440" i="69"/>
  <c r="Q499" i="64"/>
  <c r="Q63" i="62"/>
  <c r="Q528" i="68"/>
  <c r="Q432" i="65"/>
  <c r="Q66" i="62"/>
  <c r="Q421" i="71"/>
  <c r="Q443" i="70"/>
  <c r="Q580" i="68"/>
  <c r="Q491" i="64"/>
  <c r="Q451" i="66"/>
  <c r="Q431" i="67"/>
  <c r="Q471" i="67"/>
  <c r="Q452" i="69"/>
  <c r="Q420" i="66"/>
  <c r="Q429" i="66"/>
  <c r="Q431" i="65"/>
  <c r="Q444" i="70"/>
  <c r="Q423" i="67"/>
  <c r="Q442" i="66"/>
  <c r="Q582" i="68"/>
  <c r="Q424" i="72"/>
  <c r="Q552" i="68"/>
  <c r="Q146" i="61"/>
  <c r="Q465" i="65"/>
  <c r="Q439" i="67"/>
  <c r="Q432" i="69"/>
  <c r="Q454" i="66"/>
  <c r="Q420" i="65"/>
  <c r="Q454" i="69"/>
  <c r="Q558" i="68"/>
  <c r="Q447" i="65"/>
  <c r="Q444" i="65"/>
  <c r="Q467" i="64"/>
  <c r="Q433" i="66"/>
  <c r="Q501" i="64"/>
  <c r="Q427" i="66"/>
  <c r="Q578" i="68"/>
  <c r="Q451" i="70"/>
  <c r="Q442" i="69"/>
  <c r="Q547" i="68"/>
  <c r="Q429" i="71"/>
  <c r="Q434" i="67"/>
  <c r="Q452" i="66"/>
  <c r="Q427" i="70"/>
  <c r="Q464" i="67"/>
  <c r="Q449" i="70"/>
  <c r="Q531" i="68"/>
  <c r="Q453" i="65"/>
  <c r="Q447" i="70"/>
  <c r="Q446" i="65"/>
  <c r="Q562" i="68"/>
  <c r="Q109" i="61"/>
  <c r="Q443" i="66"/>
  <c r="Q442" i="65"/>
  <c r="Q508" i="64"/>
  <c r="Q522" i="64"/>
  <c r="Q555" i="68"/>
  <c r="Q492" i="64"/>
  <c r="Q423" i="71"/>
  <c r="Q450" i="66"/>
  <c r="Q426" i="67"/>
  <c r="Q448" i="66"/>
  <c r="Q439" i="70"/>
  <c r="Q403" i="72"/>
  <c r="Q429" i="67"/>
  <c r="Q7" i="62"/>
  <c r="Q500" i="64"/>
  <c r="Q427" i="65"/>
  <c r="Q82" i="63"/>
  <c r="Q7" i="61"/>
  <c r="Q423" i="66"/>
  <c r="Q425" i="65"/>
  <c r="Q479" i="64"/>
  <c r="Q4" i="61"/>
  <c r="Q523" i="68"/>
  <c r="Q576" i="68"/>
  <c r="Q405" i="72"/>
  <c r="Q431" i="72"/>
  <c r="Q421" i="69"/>
  <c r="Q405" i="71"/>
  <c r="Q431" i="66"/>
  <c r="Q423" i="65"/>
  <c r="Q472" i="66"/>
  <c r="Q431" i="71"/>
  <c r="Q446" i="66"/>
  <c r="Q472" i="70"/>
  <c r="Q415" i="72"/>
  <c r="Q471" i="64"/>
  <c r="Q431" i="70"/>
  <c r="Q497" i="64"/>
  <c r="Q25" i="62"/>
  <c r="Q448" i="65"/>
  <c r="Q44" i="63"/>
  <c r="Q444" i="66"/>
  <c r="Q524" i="68"/>
  <c r="Q446" i="70"/>
  <c r="Q164" i="62"/>
  <c r="Q445" i="65"/>
  <c r="Q106" i="62"/>
  <c r="Q63" i="61"/>
  <c r="Q448" i="69"/>
  <c r="Q420" i="70"/>
  <c r="Q411" i="71"/>
  <c r="Q128" i="61"/>
  <c r="Q454" i="65"/>
  <c r="Q554" i="68"/>
  <c r="Q429" i="72"/>
  <c r="Q444" i="67"/>
  <c r="Q82" i="61"/>
  <c r="Q420" i="69"/>
  <c r="Q478" i="64"/>
  <c r="Q571" i="68"/>
  <c r="Q536" i="68"/>
  <c r="Q428" i="70"/>
  <c r="Q523" i="64"/>
  <c r="Q28" i="62"/>
  <c r="Q428" i="65"/>
  <c r="Q543" i="68"/>
  <c r="Q449" i="66"/>
  <c r="Q432" i="67"/>
  <c r="Q533" i="68"/>
  <c r="Q439" i="66"/>
  <c r="Q4" i="63"/>
  <c r="Q565" i="68"/>
  <c r="Q414" i="71"/>
  <c r="Q453" i="70"/>
  <c r="Q424" i="69"/>
  <c r="Q513" i="64"/>
  <c r="Q44" i="62"/>
  <c r="Q463" i="67"/>
  <c r="Q472" i="65"/>
  <c r="Q463" i="66"/>
  <c r="Q575" i="68"/>
  <c r="Q426" i="70"/>
  <c r="Q424" i="71"/>
  <c r="Q532" i="68"/>
  <c r="Q567" i="68"/>
  <c r="Q428" i="67"/>
  <c r="Q451" i="67"/>
  <c r="Q423" i="70"/>
  <c r="Q162" i="61"/>
  <c r="Q421" i="65"/>
  <c r="Q417" i="71"/>
  <c r="Q429" i="65"/>
  <c r="Q465" i="66"/>
  <c r="Q125" i="62"/>
  <c r="Q440" i="70"/>
  <c r="Q550" i="68"/>
  <c r="Q435" i="66"/>
  <c r="Q472" i="67"/>
  <c r="Q435" i="72"/>
  <c r="Q429" i="69"/>
  <c r="Q427" i="67"/>
  <c r="Q434" i="70"/>
  <c r="Q420" i="67"/>
  <c r="Q450" i="67"/>
  <c r="Q109" i="62"/>
  <c r="Q490" i="64"/>
  <c r="Q465" i="67"/>
  <c r="Q440" i="65"/>
  <c r="Q106" i="61"/>
  <c r="Q438" i="67"/>
  <c r="Q422" i="67"/>
  <c r="Q420" i="71"/>
  <c r="Q43" i="62"/>
  <c r="Q422" i="69"/>
  <c r="Q441" i="67"/>
  <c r="Q3" i="61"/>
  <c r="Q43" i="63"/>
  <c r="Q468" i="64"/>
  <c r="Q438" i="65"/>
  <c r="Q422" i="71"/>
  <c r="Q441" i="65"/>
  <c r="Q62" i="62"/>
  <c r="Q465" i="64"/>
  <c r="Q124" i="62"/>
  <c r="Q489" i="64"/>
  <c r="Q438" i="70"/>
  <c r="Q507" i="64"/>
  <c r="Q457" i="65"/>
  <c r="Q43" i="61"/>
  <c r="Q81" i="61"/>
  <c r="Q62" i="61"/>
  <c r="Q161" i="61"/>
  <c r="Q81" i="62"/>
  <c r="Q441" i="70"/>
  <c r="Q419" i="67"/>
  <c r="Q105" i="62"/>
  <c r="Q81" i="63"/>
  <c r="Q441" i="69"/>
  <c r="Q441" i="66"/>
  <c r="Q24" i="63"/>
  <c r="Q422" i="65"/>
  <c r="Q402" i="71"/>
  <c r="Q457" i="66"/>
  <c r="Q457" i="67"/>
  <c r="Q422" i="72"/>
  <c r="Q143" i="61"/>
  <c r="Q24" i="62"/>
  <c r="Q438" i="66"/>
  <c r="Q404" i="71"/>
  <c r="Q105" i="61"/>
  <c r="Q24" i="61"/>
  <c r="Q402" i="72"/>
  <c r="Q438" i="69"/>
  <c r="Q62" i="63"/>
  <c r="Q546" i="68"/>
  <c r="Q419" i="65"/>
  <c r="Q419" i="66"/>
  <c r="Q3" i="62"/>
  <c r="Q420" i="72"/>
  <c r="Q486" i="64"/>
  <c r="Q422" i="70"/>
  <c r="Q419" i="69"/>
  <c r="Q419" i="70"/>
  <c r="Q143" i="62"/>
  <c r="Q525" i="68"/>
  <c r="Q570" i="68"/>
  <c r="Q404" i="72"/>
  <c r="Q422" i="66"/>
  <c r="Q124" i="61"/>
  <c r="Q549" i="68"/>
  <c r="Q3" i="63"/>
  <c r="Q161" i="62"/>
  <c r="Q522" i="68"/>
  <c r="Q418" i="69"/>
  <c r="Q464" i="64"/>
  <c r="Q419" i="71"/>
  <c r="Q545" i="68"/>
  <c r="Q437" i="69"/>
  <c r="Q401" i="72"/>
  <c r="Q456" i="65"/>
  <c r="Q401" i="71"/>
  <c r="Q418" i="65"/>
  <c r="Q418" i="70"/>
  <c r="Q521" i="68"/>
  <c r="Q456" i="67"/>
  <c r="Q485" i="64"/>
  <c r="Q437" i="67"/>
  <c r="Q419" i="72"/>
  <c r="Q437" i="65"/>
  <c r="Q418" i="67"/>
  <c r="Q569" i="68"/>
  <c r="Q418" i="66"/>
  <c r="Q506" i="64"/>
  <c r="Q437" i="70"/>
  <c r="Q437" i="66"/>
  <c r="Q456" i="66"/>
  <c r="H112" i="61"/>
  <c r="H172" i="63"/>
  <c r="H136" i="63"/>
  <c r="H114" i="61"/>
  <c r="H121" i="61"/>
  <c r="H149" i="61"/>
  <c r="H410" i="71"/>
  <c r="H410" i="72"/>
  <c r="H470" i="65"/>
  <c r="H416" i="71"/>
  <c r="H113" i="62"/>
  <c r="H16" i="63"/>
  <c r="H176" i="61"/>
  <c r="H168" i="62"/>
  <c r="H151" i="61"/>
  <c r="H114" i="62"/>
  <c r="H428" i="69"/>
  <c r="H84" i="63"/>
  <c r="H34" i="63"/>
  <c r="H132" i="63"/>
  <c r="H170" i="61"/>
  <c r="H542" i="68"/>
  <c r="H521" i="64"/>
  <c r="H572" i="68"/>
  <c r="H509" i="64"/>
  <c r="H48" i="63"/>
  <c r="H459" i="65"/>
  <c r="H466" i="65"/>
  <c r="H453" i="72"/>
  <c r="H170" i="62"/>
  <c r="H466" i="69"/>
  <c r="H434" i="66"/>
  <c r="H166" i="63"/>
  <c r="H96" i="63"/>
  <c r="H473" i="66"/>
  <c r="H115" i="61"/>
  <c r="H119" i="63"/>
  <c r="H67" i="63"/>
  <c r="H511" i="64"/>
  <c r="H59" i="61"/>
  <c r="H59" i="63"/>
  <c r="H167" i="63"/>
  <c r="H54" i="63"/>
  <c r="H447" i="72"/>
  <c r="H14" i="63"/>
  <c r="H133" i="63"/>
  <c r="H163" i="63"/>
  <c r="H167" i="61"/>
  <c r="H169" i="63"/>
  <c r="H6" i="63"/>
  <c r="H175" i="63"/>
  <c r="H53" i="63"/>
  <c r="H112" i="63"/>
  <c r="H129" i="63"/>
  <c r="H473" i="65"/>
  <c r="H425" i="69"/>
  <c r="H46" i="63"/>
  <c r="H158" i="62"/>
  <c r="H117" i="63"/>
  <c r="H173" i="63"/>
  <c r="H470" i="69"/>
  <c r="H470" i="67"/>
  <c r="H150" i="61"/>
  <c r="H8" i="63"/>
  <c r="H156" i="63"/>
  <c r="H98" i="63"/>
  <c r="H91" i="63"/>
  <c r="H107" i="63"/>
  <c r="H75" i="63"/>
  <c r="H79" i="63"/>
  <c r="H152" i="62"/>
  <c r="H584" i="68"/>
  <c r="H466" i="67"/>
  <c r="H137" i="63"/>
  <c r="H86" i="63"/>
  <c r="H114" i="63"/>
  <c r="H99" i="63"/>
  <c r="H169" i="61"/>
  <c r="H76" i="63"/>
  <c r="H591" i="68"/>
  <c r="H121" i="62"/>
  <c r="H154" i="63"/>
  <c r="H108" i="63"/>
  <c r="H36" i="63"/>
  <c r="H102" i="61"/>
  <c r="H141" i="63"/>
  <c r="H165" i="63"/>
  <c r="H459" i="66"/>
  <c r="H18" i="63"/>
  <c r="H446" i="71"/>
  <c r="H147" i="63"/>
  <c r="H116" i="63"/>
  <c r="H579" i="68"/>
  <c r="H467" i="67"/>
  <c r="H27" i="63"/>
  <c r="H149" i="63"/>
  <c r="H467" i="66"/>
  <c r="H517" i="64"/>
  <c r="H473" i="67"/>
  <c r="H449" i="72"/>
  <c r="H120" i="63"/>
  <c r="H408" i="72"/>
  <c r="H145" i="63"/>
  <c r="H446" i="69"/>
  <c r="H525" i="64"/>
  <c r="H47" i="63"/>
  <c r="H470" i="70"/>
  <c r="H466" i="70"/>
  <c r="H102" i="63"/>
  <c r="H167" i="62"/>
  <c r="H17" i="63"/>
  <c r="H416" i="72"/>
  <c r="H473" i="69"/>
  <c r="H590" i="68"/>
  <c r="H130" i="63"/>
  <c r="H459" i="69"/>
  <c r="H100" i="63"/>
  <c r="H152" i="61"/>
  <c r="H74" i="63"/>
  <c r="H57" i="63"/>
  <c r="H459" i="67"/>
  <c r="H171" i="63"/>
  <c r="H127" i="63"/>
  <c r="H152" i="63"/>
  <c r="H35" i="63"/>
  <c r="H29" i="63"/>
  <c r="H95" i="63"/>
  <c r="H73" i="63"/>
  <c r="H174" i="63"/>
  <c r="H587" i="68"/>
  <c r="H176" i="62"/>
  <c r="H453" i="71"/>
  <c r="H135" i="63"/>
  <c r="H409" i="72"/>
  <c r="H158" i="61"/>
  <c r="H583" i="68"/>
  <c r="H153" i="63"/>
  <c r="H155" i="63"/>
  <c r="H22" i="63"/>
  <c r="H59" i="62"/>
  <c r="H138" i="63"/>
  <c r="H121" i="63"/>
  <c r="H467" i="65"/>
  <c r="H176" i="63"/>
  <c r="H170" i="63"/>
  <c r="H467" i="69"/>
  <c r="H97" i="63"/>
  <c r="H158" i="63"/>
  <c r="H41" i="63"/>
  <c r="H115" i="63"/>
  <c r="H60" i="63"/>
  <c r="H466" i="66"/>
  <c r="H450" i="71"/>
  <c r="H58" i="63"/>
  <c r="H15" i="63"/>
  <c r="H113" i="63"/>
  <c r="H103" i="63"/>
  <c r="H37" i="63"/>
  <c r="H470" i="66"/>
  <c r="H446" i="72"/>
  <c r="H169" i="62"/>
  <c r="H101" i="63"/>
  <c r="H134" i="63"/>
  <c r="H112" i="62"/>
  <c r="H159" i="63"/>
  <c r="H459" i="70"/>
  <c r="H426" i="69"/>
  <c r="H126" i="63"/>
  <c r="H118" i="63"/>
  <c r="H55" i="63"/>
  <c r="H38" i="63"/>
  <c r="H473" i="70"/>
  <c r="H102" i="62"/>
  <c r="H407" i="72"/>
  <c r="H467" i="70"/>
  <c r="H149" i="62"/>
  <c r="H518" i="64"/>
  <c r="H150" i="62"/>
  <c r="H177" i="63"/>
  <c r="H447" i="71"/>
  <c r="H131" i="63"/>
  <c r="H72" i="63"/>
  <c r="H151" i="63"/>
  <c r="H151" i="62"/>
  <c r="H56" i="63"/>
  <c r="H115" i="62"/>
  <c r="H122" i="63"/>
  <c r="H427" i="69"/>
  <c r="H157" i="63"/>
  <c r="H65" i="63"/>
  <c r="H110" i="63"/>
  <c r="H97" i="62"/>
  <c r="H458" i="69"/>
  <c r="H146" i="63"/>
  <c r="H148" i="63"/>
  <c r="H441" i="72"/>
  <c r="H469" i="67"/>
  <c r="H453" i="69"/>
  <c r="H439" i="71"/>
  <c r="H453" i="66"/>
  <c r="H144" i="63"/>
  <c r="H106" i="63"/>
  <c r="H445" i="71"/>
  <c r="H113" i="61"/>
  <c r="H468" i="67"/>
  <c r="H585" i="68"/>
  <c r="H574" i="68"/>
  <c r="H510" i="64"/>
  <c r="H468" i="65"/>
  <c r="H150" i="63"/>
  <c r="H452" i="71"/>
  <c r="H408" i="71"/>
  <c r="H444" i="72"/>
  <c r="H463" i="69"/>
  <c r="H461" i="70"/>
  <c r="H469" i="65"/>
  <c r="H451" i="71"/>
  <c r="H168" i="63"/>
  <c r="H425" i="71"/>
  <c r="H450" i="72"/>
  <c r="H588" i="68"/>
  <c r="H471" i="66"/>
  <c r="H28" i="63"/>
  <c r="H461" i="69"/>
  <c r="H164" i="63"/>
  <c r="H464" i="69"/>
  <c r="H49" i="62"/>
  <c r="H428" i="71"/>
  <c r="H447" i="69"/>
  <c r="H461" i="65"/>
  <c r="H7" i="63"/>
  <c r="H472" i="66"/>
  <c r="H458" i="70"/>
  <c r="H448" i="72"/>
  <c r="H468" i="66"/>
  <c r="H451" i="72"/>
  <c r="H471" i="69"/>
  <c r="H168" i="61"/>
  <c r="H32" i="63"/>
  <c r="H461" i="66"/>
  <c r="H464" i="70"/>
  <c r="H566" i="68"/>
  <c r="H461" i="67"/>
  <c r="H425" i="72"/>
  <c r="H586" i="68"/>
  <c r="H434" i="69"/>
  <c r="H66" i="63"/>
  <c r="H128" i="63"/>
  <c r="H465" i="70"/>
  <c r="H469" i="66"/>
  <c r="H452" i="72"/>
  <c r="H463" i="70"/>
  <c r="H445" i="69"/>
  <c r="H32" i="62"/>
  <c r="H117" i="61"/>
  <c r="H468" i="70"/>
  <c r="H441" i="71"/>
  <c r="H444" i="69"/>
  <c r="H448" i="71"/>
  <c r="H109" i="63"/>
  <c r="H468" i="69"/>
  <c r="H162" i="63"/>
  <c r="H444" i="71"/>
  <c r="H427" i="72"/>
  <c r="H172" i="61"/>
  <c r="H434" i="72"/>
  <c r="H449" i="71"/>
  <c r="H55" i="61"/>
  <c r="H469" i="69"/>
  <c r="H519" i="64"/>
  <c r="H520" i="64"/>
  <c r="H443" i="72"/>
  <c r="H465" i="69"/>
  <c r="H89" i="63"/>
  <c r="H427" i="71"/>
  <c r="H445" i="72"/>
  <c r="H434" i="71"/>
  <c r="H125" i="63"/>
  <c r="H469" i="70"/>
  <c r="H85" i="63"/>
  <c r="H409" i="71"/>
  <c r="H439" i="72"/>
  <c r="H51" i="63"/>
  <c r="H111" i="63"/>
  <c r="H428" i="72"/>
  <c r="H472" i="69"/>
  <c r="H407" i="71"/>
  <c r="H443" i="71"/>
  <c r="H581" i="68"/>
  <c r="H424" i="69"/>
  <c r="H406" i="72"/>
  <c r="H412" i="71"/>
  <c r="H452" i="65"/>
  <c r="H12" i="63"/>
  <c r="H175" i="61"/>
  <c r="H145" i="62"/>
  <c r="H40" i="61"/>
  <c r="H155" i="62"/>
  <c r="H122" i="62"/>
  <c r="H54" i="62"/>
  <c r="H443" i="69"/>
  <c r="H161" i="63"/>
  <c r="H87" i="62"/>
  <c r="H159" i="61"/>
  <c r="H136" i="62"/>
  <c r="H68" i="61"/>
  <c r="H462" i="69"/>
  <c r="H16" i="62"/>
  <c r="H15" i="62"/>
  <c r="H11" i="62"/>
  <c r="H96" i="61"/>
  <c r="H9" i="62"/>
  <c r="H426" i="72"/>
  <c r="H134" i="61"/>
  <c r="H73" i="62"/>
  <c r="H83" i="63"/>
  <c r="H69" i="61"/>
  <c r="H426" i="66"/>
  <c r="H94" i="61"/>
  <c r="H60" i="62"/>
  <c r="H38" i="62"/>
  <c r="H33" i="63"/>
  <c r="H174" i="62"/>
  <c r="H78" i="63"/>
  <c r="H430" i="65"/>
  <c r="H12" i="62"/>
  <c r="H138" i="62"/>
  <c r="H92" i="63"/>
  <c r="H83" i="62"/>
  <c r="H64" i="63"/>
  <c r="H27" i="61"/>
  <c r="H166" i="62"/>
  <c r="H157" i="61"/>
  <c r="H153" i="61"/>
  <c r="H135" i="61"/>
  <c r="H76" i="61"/>
  <c r="H53" i="62"/>
  <c r="H41" i="61"/>
  <c r="H165" i="62"/>
  <c r="H50" i="62"/>
  <c r="H39" i="62"/>
  <c r="H10" i="62"/>
  <c r="H457" i="69"/>
  <c r="H31" i="62"/>
  <c r="H21" i="61"/>
  <c r="H36" i="62"/>
  <c r="H8" i="62"/>
  <c r="H39" i="61"/>
  <c r="H10" i="61"/>
  <c r="H452" i="66"/>
  <c r="H433" i="70"/>
  <c r="H58" i="62"/>
  <c r="H440" i="71"/>
  <c r="H137" i="61"/>
  <c r="H35" i="61"/>
  <c r="H13" i="62"/>
  <c r="H153" i="62"/>
  <c r="H140" i="61"/>
  <c r="H108" i="62"/>
  <c r="H98" i="62"/>
  <c r="H90" i="62"/>
  <c r="H71" i="61"/>
  <c r="H55" i="62"/>
  <c r="H48" i="61"/>
  <c r="H462" i="70"/>
  <c r="H10" i="63"/>
  <c r="H5" i="61"/>
  <c r="H103" i="62"/>
  <c r="H148" i="62"/>
  <c r="H87" i="63"/>
  <c r="H154" i="61"/>
  <c r="H30" i="61"/>
  <c r="H18" i="62"/>
  <c r="H132" i="61"/>
  <c r="H17" i="61"/>
  <c r="H433" i="71"/>
  <c r="H20" i="63"/>
  <c r="H77" i="61"/>
  <c r="H93" i="62"/>
  <c r="H26" i="62"/>
  <c r="H140" i="63"/>
  <c r="H107" i="62"/>
  <c r="H37" i="62"/>
  <c r="H138" i="61"/>
  <c r="H79" i="61"/>
  <c r="H48" i="62"/>
  <c r="H460" i="70"/>
  <c r="H471" i="65"/>
  <c r="H136" i="61"/>
  <c r="H443" i="70"/>
  <c r="H74" i="62"/>
  <c r="H111" i="62"/>
  <c r="H34" i="61"/>
  <c r="H22" i="61"/>
  <c r="H11" i="63"/>
  <c r="H442" i="72"/>
  <c r="H172" i="62"/>
  <c r="H21" i="63"/>
  <c r="H577" i="68"/>
  <c r="H87" i="61"/>
  <c r="H92" i="62"/>
  <c r="H69" i="62"/>
  <c r="H13" i="63"/>
  <c r="H457" i="70"/>
  <c r="H163" i="61"/>
  <c r="H157" i="62"/>
  <c r="H131" i="61"/>
  <c r="H120" i="61"/>
  <c r="H89" i="61"/>
  <c r="H74" i="61"/>
  <c r="H70" i="61"/>
  <c r="H33" i="61"/>
  <c r="H165" i="61"/>
  <c r="H147" i="62"/>
  <c r="H88" i="61"/>
  <c r="H77" i="63"/>
  <c r="H50" i="61"/>
  <c r="H39" i="63"/>
  <c r="H9" i="63"/>
  <c r="H122" i="61"/>
  <c r="H54" i="61"/>
  <c r="H26" i="61"/>
  <c r="H433" i="72"/>
  <c r="H88" i="62"/>
  <c r="H134" i="62"/>
  <c r="H30" i="63"/>
  <c r="H449" i="69"/>
  <c r="H101" i="61"/>
  <c r="H65" i="62"/>
  <c r="H14" i="61"/>
  <c r="H573" i="68"/>
  <c r="H126" i="61"/>
  <c r="H97" i="61"/>
  <c r="H94" i="62"/>
  <c r="H86" i="62"/>
  <c r="H52" i="61"/>
  <c r="H29" i="61"/>
  <c r="H20" i="61"/>
  <c r="H15" i="61"/>
  <c r="H105" i="63"/>
  <c r="H110" i="62"/>
  <c r="H78" i="61"/>
  <c r="H5" i="62"/>
  <c r="H51" i="61"/>
  <c r="H154" i="62"/>
  <c r="H45" i="62"/>
  <c r="H406" i="71"/>
  <c r="H561" i="68"/>
  <c r="H159" i="62"/>
  <c r="H75" i="61"/>
  <c r="H71" i="63"/>
  <c r="H19" i="63"/>
  <c r="H96" i="62"/>
  <c r="H16" i="61"/>
  <c r="H460" i="69"/>
  <c r="H415" i="72"/>
  <c r="H100" i="61"/>
  <c r="H84" i="62"/>
  <c r="H26" i="63"/>
  <c r="H9" i="61"/>
  <c r="H175" i="62"/>
  <c r="H56" i="62"/>
  <c r="H52" i="63"/>
  <c r="H19" i="61"/>
  <c r="H40" i="63"/>
  <c r="H537" i="68"/>
  <c r="H430" i="66"/>
  <c r="H100" i="62"/>
  <c r="H83" i="61"/>
  <c r="H145" i="61"/>
  <c r="H116" i="62"/>
  <c r="H19" i="62"/>
  <c r="H118" i="61"/>
  <c r="H156" i="61"/>
  <c r="H5" i="63"/>
  <c r="H515" i="64"/>
  <c r="H84" i="61"/>
  <c r="H68" i="62"/>
  <c r="H35" i="62"/>
  <c r="H30" i="62"/>
  <c r="H522" i="64"/>
  <c r="H540" i="68"/>
  <c r="H424" i="67"/>
  <c r="H498" i="64"/>
  <c r="H141" i="61"/>
  <c r="H101" i="62"/>
  <c r="H119" i="62"/>
  <c r="H103" i="61"/>
  <c r="H93" i="63"/>
  <c r="H460" i="67"/>
  <c r="H141" i="62"/>
  <c r="H65" i="61"/>
  <c r="H27" i="62"/>
  <c r="H13" i="61"/>
  <c r="H433" i="69"/>
  <c r="H139" i="63"/>
  <c r="H135" i="62"/>
  <c r="H127" i="62"/>
  <c r="H111" i="61"/>
  <c r="H93" i="61"/>
  <c r="H91" i="62"/>
  <c r="H86" i="61"/>
  <c r="H75" i="62"/>
  <c r="H70" i="62"/>
  <c r="H60" i="61"/>
  <c r="H52" i="62"/>
  <c r="H22" i="62"/>
  <c r="H20" i="62"/>
  <c r="H130" i="62"/>
  <c r="H173" i="61"/>
  <c r="H117" i="62"/>
  <c r="H77" i="62"/>
  <c r="H6" i="61"/>
  <c r="H58" i="61"/>
  <c r="H46" i="61"/>
  <c r="H31" i="63"/>
  <c r="H21" i="62"/>
  <c r="H18" i="61"/>
  <c r="H438" i="72"/>
  <c r="H126" i="62"/>
  <c r="H99" i="62"/>
  <c r="H90" i="63"/>
  <c r="H433" i="67"/>
  <c r="H171" i="61"/>
  <c r="H140" i="62"/>
  <c r="H116" i="61"/>
  <c r="H108" i="61"/>
  <c r="H99" i="61"/>
  <c r="H95" i="61"/>
  <c r="H90" i="61"/>
  <c r="H72" i="62"/>
  <c r="H37" i="61"/>
  <c r="H33" i="62"/>
  <c r="H173" i="62"/>
  <c r="H147" i="61"/>
  <c r="H118" i="62"/>
  <c r="H6" i="62"/>
  <c r="H440" i="72"/>
  <c r="H156" i="62"/>
  <c r="H73" i="61"/>
  <c r="H124" i="63"/>
  <c r="H424" i="71"/>
  <c r="H64" i="61"/>
  <c r="H139" i="62"/>
  <c r="H131" i="62"/>
  <c r="H107" i="61"/>
  <c r="H57" i="61"/>
  <c r="H53" i="61"/>
  <c r="H50" i="63"/>
  <c r="H32" i="61"/>
  <c r="H148" i="61"/>
  <c r="H452" i="70"/>
  <c r="H70" i="63"/>
  <c r="H68" i="63"/>
  <c r="H64" i="62"/>
  <c r="H166" i="61"/>
  <c r="H130" i="61"/>
  <c r="H127" i="61"/>
  <c r="H67" i="62"/>
  <c r="H36" i="61"/>
  <c r="H34" i="62"/>
  <c r="H110" i="61"/>
  <c r="H40" i="62"/>
  <c r="H460" i="65"/>
  <c r="H155" i="61"/>
  <c r="H31" i="61"/>
  <c r="H464" i="66"/>
  <c r="H442" i="71"/>
  <c r="H445" i="66"/>
  <c r="H460" i="66"/>
  <c r="H98" i="61"/>
  <c r="H94" i="63"/>
  <c r="H57" i="62"/>
  <c r="H41" i="62"/>
  <c r="H8" i="61"/>
  <c r="H163" i="62"/>
  <c r="H132" i="62"/>
  <c r="H89" i="62"/>
  <c r="H139" i="61"/>
  <c r="H67" i="61"/>
  <c r="H129" i="62"/>
  <c r="H49" i="63"/>
  <c r="H133" i="61"/>
  <c r="H92" i="61"/>
  <c r="H78" i="62"/>
  <c r="H133" i="62"/>
  <c r="H45" i="63"/>
  <c r="H438" i="71"/>
  <c r="H120" i="62"/>
  <c r="H143" i="63"/>
  <c r="H45" i="61"/>
  <c r="H51" i="62"/>
  <c r="H12" i="61"/>
  <c r="H129" i="61"/>
  <c r="H119" i="61"/>
  <c r="H49" i="61"/>
  <c r="H11" i="61"/>
  <c r="H88" i="63"/>
  <c r="H430" i="72"/>
  <c r="H91" i="61"/>
  <c r="H56" i="61"/>
  <c r="H46" i="62"/>
  <c r="H17" i="62"/>
  <c r="H14" i="62"/>
  <c r="H494" i="64"/>
  <c r="H452" i="69"/>
  <c r="H426" i="65"/>
  <c r="H69" i="63"/>
  <c r="H426" i="71"/>
  <c r="H171" i="62"/>
  <c r="H95" i="62"/>
  <c r="H79" i="62"/>
  <c r="H72" i="61"/>
  <c r="H29" i="62"/>
  <c r="H71" i="62"/>
  <c r="H177" i="61"/>
  <c r="H177" i="62"/>
  <c r="H38" i="61"/>
  <c r="H174" i="61"/>
  <c r="H76" i="62"/>
  <c r="H137" i="62"/>
  <c r="H442" i="67"/>
  <c r="H448" i="67"/>
  <c r="H411" i="72"/>
  <c r="H481" i="64"/>
  <c r="H435" i="66"/>
  <c r="H500" i="64"/>
  <c r="H497" i="64"/>
  <c r="H435" i="69"/>
  <c r="H530" i="68"/>
  <c r="H442" i="70"/>
  <c r="H453" i="70"/>
  <c r="H447" i="67"/>
  <c r="H431" i="69"/>
  <c r="H496" i="64"/>
  <c r="H413" i="72"/>
  <c r="H445" i="65"/>
  <c r="H469" i="64"/>
  <c r="H28" i="62"/>
  <c r="H427" i="66"/>
  <c r="H554" i="68"/>
  <c r="H440" i="70"/>
  <c r="H415" i="71"/>
  <c r="H479" i="64"/>
  <c r="H432" i="71"/>
  <c r="H445" i="67"/>
  <c r="H536" i="68"/>
  <c r="H480" i="64"/>
  <c r="H454" i="66"/>
  <c r="H430" i="67"/>
  <c r="H473" i="64"/>
  <c r="H454" i="70"/>
  <c r="H429" i="71"/>
  <c r="H450" i="65"/>
  <c r="H439" i="69"/>
  <c r="H424" i="66"/>
  <c r="H444" i="65"/>
  <c r="H576" i="68"/>
  <c r="H63" i="63"/>
  <c r="H567" i="68"/>
  <c r="H423" i="69"/>
  <c r="H555" i="68"/>
  <c r="H538" i="68"/>
  <c r="H526" i="68"/>
  <c r="H462" i="67"/>
  <c r="H431" i="66"/>
  <c r="H432" i="70"/>
  <c r="H146" i="61"/>
  <c r="H483" i="64"/>
  <c r="H516" i="64"/>
  <c r="H447" i="70"/>
  <c r="H433" i="65"/>
  <c r="H412" i="72"/>
  <c r="H432" i="65"/>
  <c r="H85" i="61"/>
  <c r="H427" i="70"/>
  <c r="H431" i="65"/>
  <c r="H420" i="66"/>
  <c r="H44" i="63"/>
  <c r="H529" i="68"/>
  <c r="H534" i="68"/>
  <c r="H420" i="70"/>
  <c r="H524" i="68"/>
  <c r="H478" i="64"/>
  <c r="H430" i="71"/>
  <c r="H465" i="67"/>
  <c r="H432" i="69"/>
  <c r="H501" i="64"/>
  <c r="H444" i="70"/>
  <c r="H453" i="65"/>
  <c r="H431" i="72"/>
  <c r="H442" i="69"/>
  <c r="H417" i="72"/>
  <c r="H463" i="65"/>
  <c r="H532" i="68"/>
  <c r="H439" i="65"/>
  <c r="H465" i="65"/>
  <c r="H162" i="61"/>
  <c r="H63" i="62"/>
  <c r="H503" i="64"/>
  <c r="H466" i="64"/>
  <c r="H447" i="66"/>
  <c r="H449" i="70"/>
  <c r="H564" i="68"/>
  <c r="H426" i="67"/>
  <c r="H411" i="71"/>
  <c r="H128" i="61"/>
  <c r="H476" i="64"/>
  <c r="H535" i="68"/>
  <c r="H434" i="70"/>
  <c r="H44" i="61"/>
  <c r="H453" i="67"/>
  <c r="H464" i="65"/>
  <c r="H66" i="61"/>
  <c r="H423" i="72"/>
  <c r="H442" i="65"/>
  <c r="H463" i="67"/>
  <c r="H543" i="68"/>
  <c r="H423" i="65"/>
  <c r="H426" i="70"/>
  <c r="H439" i="66"/>
  <c r="H553" i="68"/>
  <c r="H423" i="67"/>
  <c r="H452" i="67"/>
  <c r="H164" i="62"/>
  <c r="H431" i="67"/>
  <c r="H464" i="67"/>
  <c r="H495" i="64"/>
  <c r="H446" i="66"/>
  <c r="H431" i="70"/>
  <c r="H451" i="67"/>
  <c r="H421" i="71"/>
  <c r="H462" i="65"/>
  <c r="H475" i="64"/>
  <c r="H446" i="70"/>
  <c r="H82" i="61"/>
  <c r="H487" i="64"/>
  <c r="H582" i="68"/>
  <c r="H470" i="64"/>
  <c r="H471" i="64"/>
  <c r="H450" i="67"/>
  <c r="H405" i="72"/>
  <c r="H424" i="70"/>
  <c r="H471" i="70"/>
  <c r="H421" i="66"/>
  <c r="H523" i="68"/>
  <c r="H414" i="71"/>
  <c r="H458" i="65"/>
  <c r="H425" i="66"/>
  <c r="H428" i="66"/>
  <c r="H539" i="68"/>
  <c r="H439" i="67"/>
  <c r="H550" i="68"/>
  <c r="H589" i="68"/>
  <c r="H431" i="71"/>
  <c r="H451" i="66"/>
  <c r="H427" i="67"/>
  <c r="H502" i="64"/>
  <c r="H425" i="70"/>
  <c r="H423" i="71"/>
  <c r="H474" i="64"/>
  <c r="H445" i="70"/>
  <c r="H25" i="61"/>
  <c r="H164" i="61"/>
  <c r="H447" i="65"/>
  <c r="H435" i="67"/>
  <c r="H421" i="67"/>
  <c r="H413" i="71"/>
  <c r="H446" i="67"/>
  <c r="H106" i="61"/>
  <c r="H448" i="66"/>
  <c r="H440" i="65"/>
  <c r="H444" i="67"/>
  <c r="H435" i="70"/>
  <c r="H440" i="69"/>
  <c r="H435" i="72"/>
  <c r="H580" i="68"/>
  <c r="H471" i="67"/>
  <c r="H440" i="66"/>
  <c r="H429" i="67"/>
  <c r="H524" i="64"/>
  <c r="H442" i="66"/>
  <c r="H575" i="68"/>
  <c r="H444" i="66"/>
  <c r="H514" i="64"/>
  <c r="H563" i="68"/>
  <c r="H458" i="67"/>
  <c r="H432" i="66"/>
  <c r="H428" i="67"/>
  <c r="H454" i="69"/>
  <c r="H4" i="62"/>
  <c r="H434" i="67"/>
  <c r="H28" i="61"/>
  <c r="H125" i="61"/>
  <c r="H4" i="63"/>
  <c r="H462" i="66"/>
  <c r="H448" i="65"/>
  <c r="H454" i="65"/>
  <c r="H548" i="68"/>
  <c r="H578" i="68"/>
  <c r="H440" i="67"/>
  <c r="H499" i="64"/>
  <c r="H424" i="65"/>
  <c r="H472" i="65"/>
  <c r="H508" i="64"/>
  <c r="H472" i="70"/>
  <c r="H512" i="64"/>
  <c r="H451" i="70"/>
  <c r="H450" i="69"/>
  <c r="H82" i="62"/>
  <c r="H82" i="63"/>
  <c r="H446" i="65"/>
  <c r="H443" i="65"/>
  <c r="H557" i="68"/>
  <c r="H433" i="66"/>
  <c r="H403" i="72"/>
  <c r="H449" i="67"/>
  <c r="H562" i="68"/>
  <c r="H448" i="70"/>
  <c r="H47" i="61"/>
  <c r="H449" i="66"/>
  <c r="H472" i="67"/>
  <c r="H493" i="64"/>
  <c r="H439" i="70"/>
  <c r="H443" i="66"/>
  <c r="H556" i="68"/>
  <c r="H482" i="64"/>
  <c r="H488" i="64"/>
  <c r="H551" i="68"/>
  <c r="H472" i="64"/>
  <c r="H435" i="65"/>
  <c r="H559" i="68"/>
  <c r="H429" i="69"/>
  <c r="H429" i="70"/>
  <c r="H25" i="63"/>
  <c r="H450" i="70"/>
  <c r="H513" i="64"/>
  <c r="H109" i="62"/>
  <c r="H504" i="64"/>
  <c r="H421" i="65"/>
  <c r="H435" i="71"/>
  <c r="H428" i="70"/>
  <c r="H47" i="62"/>
  <c r="H434" i="65"/>
  <c r="H432" i="72"/>
  <c r="H428" i="65"/>
  <c r="H106" i="62"/>
  <c r="H144" i="61"/>
  <c r="H414" i="72"/>
  <c r="H66" i="62"/>
  <c r="H533" i="68"/>
  <c r="H448" i="69"/>
  <c r="H421" i="70"/>
  <c r="H477" i="64"/>
  <c r="H7" i="62"/>
  <c r="H456" i="69"/>
  <c r="H560" i="68"/>
  <c r="H432" i="67"/>
  <c r="H421" i="72"/>
  <c r="H420" i="65"/>
  <c r="H454" i="67"/>
  <c r="H420" i="69"/>
  <c r="H527" i="68"/>
  <c r="H425" i="65"/>
  <c r="H417" i="71"/>
  <c r="H144" i="62"/>
  <c r="H490" i="64"/>
  <c r="H109" i="61"/>
  <c r="H423" i="70"/>
  <c r="H571" i="68"/>
  <c r="H565" i="68"/>
  <c r="H429" i="72"/>
  <c r="H430" i="70"/>
  <c r="H429" i="66"/>
  <c r="H437" i="71"/>
  <c r="H128" i="62"/>
  <c r="H85" i="62"/>
  <c r="H425" i="67"/>
  <c r="H162" i="62"/>
  <c r="H146" i="62"/>
  <c r="H7" i="61"/>
  <c r="H449" i="65"/>
  <c r="H421" i="69"/>
  <c r="H25" i="62"/>
  <c r="H528" i="68"/>
  <c r="H63" i="61"/>
  <c r="H405" i="71"/>
  <c r="H4" i="61"/>
  <c r="H541" i="68"/>
  <c r="H450" i="66"/>
  <c r="H423" i="66"/>
  <c r="H531" i="68"/>
  <c r="H491" i="64"/>
  <c r="H451" i="69"/>
  <c r="H437" i="72"/>
  <c r="H458" i="66"/>
  <c r="H547" i="68"/>
  <c r="H44" i="62"/>
  <c r="H430" i="69"/>
  <c r="H465" i="66"/>
  <c r="H558" i="68"/>
  <c r="H492" i="64"/>
  <c r="H523" i="64"/>
  <c r="H403" i="71"/>
  <c r="H125" i="62"/>
  <c r="H427" i="65"/>
  <c r="H552" i="68"/>
  <c r="H429" i="65"/>
  <c r="H424" i="72"/>
  <c r="H463" i="66"/>
  <c r="H467" i="64"/>
  <c r="H420" i="67"/>
  <c r="H443" i="67"/>
  <c r="H451" i="65"/>
  <c r="H438" i="65"/>
  <c r="H457" i="65"/>
  <c r="H3" i="61"/>
  <c r="H525" i="68"/>
  <c r="H422" i="69"/>
  <c r="H438" i="69"/>
  <c r="H24" i="63"/>
  <c r="H468" i="64"/>
  <c r="H43" i="63"/>
  <c r="H420" i="71"/>
  <c r="H419" i="67"/>
  <c r="H457" i="66"/>
  <c r="H422" i="66"/>
  <c r="H404" i="71"/>
  <c r="H124" i="62"/>
  <c r="H81" i="62"/>
  <c r="H422" i="71"/>
  <c r="H438" i="67"/>
  <c r="H419" i="69"/>
  <c r="H419" i="70"/>
  <c r="H105" i="62"/>
  <c r="H441" i="69"/>
  <c r="H422" i="67"/>
  <c r="H422" i="72"/>
  <c r="H546" i="68"/>
  <c r="H81" i="61"/>
  <c r="H161" i="61"/>
  <c r="H124" i="61"/>
  <c r="H457" i="67"/>
  <c r="H441" i="66"/>
  <c r="H105" i="61"/>
  <c r="H43" i="61"/>
  <c r="H404" i="72"/>
  <c r="H62" i="62"/>
  <c r="H419" i="66"/>
  <c r="H489" i="64"/>
  <c r="H438" i="70"/>
  <c r="H402" i="71"/>
  <c r="H465" i="64"/>
  <c r="H62" i="61"/>
  <c r="H3" i="63"/>
  <c r="H422" i="65"/>
  <c r="H143" i="62"/>
  <c r="H549" i="68"/>
  <c r="H522" i="68"/>
  <c r="H486" i="64"/>
  <c r="H570" i="68"/>
  <c r="H420" i="72"/>
  <c r="H62" i="63"/>
  <c r="H441" i="70"/>
  <c r="H441" i="67"/>
  <c r="H161" i="62"/>
  <c r="H24" i="62"/>
  <c r="H402" i="72"/>
  <c r="H3" i="62"/>
  <c r="H81" i="63"/>
  <c r="H507" i="64"/>
  <c r="H438" i="66"/>
  <c r="H441" i="65"/>
  <c r="H43" i="62"/>
  <c r="H456" i="70"/>
  <c r="H419" i="65"/>
  <c r="H143" i="61"/>
  <c r="H422" i="70"/>
  <c r="H24" i="61"/>
  <c r="H464" i="64"/>
  <c r="H437" i="70"/>
  <c r="H418" i="66"/>
  <c r="H418" i="67"/>
  <c r="H485" i="64"/>
  <c r="H418" i="70"/>
  <c r="H437" i="69"/>
  <c r="H401" i="72"/>
  <c r="H401" i="71"/>
  <c r="H437" i="65"/>
  <c r="H506" i="64"/>
  <c r="H521" i="68"/>
  <c r="H456" i="66"/>
  <c r="H545" i="68"/>
  <c r="H437" i="67"/>
  <c r="H456" i="67"/>
  <c r="H419" i="71"/>
  <c r="H456" i="65"/>
  <c r="H419" i="72"/>
  <c r="H418" i="65"/>
  <c r="H437" i="66"/>
  <c r="H569" i="68"/>
  <c r="H418" i="69"/>
  <c r="M12" i="63"/>
  <c r="M79" i="63"/>
  <c r="M118" i="63"/>
  <c r="M114" i="63"/>
  <c r="M517" i="64"/>
  <c r="M473" i="66"/>
  <c r="M428" i="69"/>
  <c r="M410" i="72"/>
  <c r="M470" i="65"/>
  <c r="M473" i="69"/>
  <c r="M518" i="64"/>
  <c r="M467" i="67"/>
  <c r="M583" i="68"/>
  <c r="M473" i="70"/>
  <c r="M509" i="64"/>
  <c r="M467" i="69"/>
  <c r="M450" i="71"/>
  <c r="M121" i="62"/>
  <c r="M127" i="63"/>
  <c r="M467" i="70"/>
  <c r="M532" i="68"/>
  <c r="M542" i="68"/>
  <c r="M410" i="71"/>
  <c r="M467" i="66"/>
  <c r="M93" i="62"/>
  <c r="M158" i="62"/>
  <c r="M54" i="63"/>
  <c r="M154" i="63"/>
  <c r="M168" i="62"/>
  <c r="M16" i="63"/>
  <c r="M177" i="63"/>
  <c r="M158" i="63"/>
  <c r="M167" i="63"/>
  <c r="M48" i="63"/>
  <c r="M525" i="64"/>
  <c r="M459" i="67"/>
  <c r="M521" i="64"/>
  <c r="M473" i="65"/>
  <c r="M453" i="72"/>
  <c r="M579" i="68"/>
  <c r="M114" i="62"/>
  <c r="M110" i="63"/>
  <c r="M447" i="72"/>
  <c r="M466" i="65"/>
  <c r="M149" i="62"/>
  <c r="M535" i="68"/>
  <c r="M58" i="63"/>
  <c r="M34" i="63"/>
  <c r="M169" i="63"/>
  <c r="M102" i="61"/>
  <c r="M131" i="63"/>
  <c r="M470" i="67"/>
  <c r="M175" i="63"/>
  <c r="M11" i="62"/>
  <c r="M170" i="63"/>
  <c r="M133" i="63"/>
  <c r="M159" i="63"/>
  <c r="M91" i="63"/>
  <c r="M580" i="68"/>
  <c r="M22" i="63"/>
  <c r="M95" i="61"/>
  <c r="M140" i="63"/>
  <c r="M47" i="63"/>
  <c r="M98" i="63"/>
  <c r="M496" i="64"/>
  <c r="M117" i="63"/>
  <c r="M102" i="63"/>
  <c r="M116" i="63"/>
  <c r="M119" i="63"/>
  <c r="M74" i="63"/>
  <c r="M176" i="63"/>
  <c r="M55" i="63"/>
  <c r="M176" i="62"/>
  <c r="M13" i="63"/>
  <c r="M166" i="63"/>
  <c r="M84" i="63"/>
  <c r="M11" i="63"/>
  <c r="M96" i="63"/>
  <c r="M427" i="72"/>
  <c r="M130" i="63"/>
  <c r="M516" i="64"/>
  <c r="M170" i="61"/>
  <c r="M466" i="67"/>
  <c r="M425" i="72"/>
  <c r="M15" i="63"/>
  <c r="M446" i="72"/>
  <c r="M27" i="63"/>
  <c r="M515" i="64"/>
  <c r="M134" i="63"/>
  <c r="M434" i="66"/>
  <c r="M168" i="63"/>
  <c r="M115" i="63"/>
  <c r="M584" i="68"/>
  <c r="M36" i="63"/>
  <c r="M8" i="63"/>
  <c r="M17" i="63"/>
  <c r="M29" i="63"/>
  <c r="M13" i="62"/>
  <c r="M176" i="61"/>
  <c r="M126" i="63"/>
  <c r="M155" i="63"/>
  <c r="M167" i="61"/>
  <c r="M157" i="63"/>
  <c r="M99" i="63"/>
  <c r="M450" i="72"/>
  <c r="M13" i="61"/>
  <c r="M94" i="62"/>
  <c r="M152" i="62"/>
  <c r="M14" i="62"/>
  <c r="M138" i="63"/>
  <c r="M150" i="63"/>
  <c r="M149" i="61"/>
  <c r="M453" i="71"/>
  <c r="M137" i="63"/>
  <c r="M139" i="63"/>
  <c r="M466" i="70"/>
  <c r="M559" i="68"/>
  <c r="M101" i="63"/>
  <c r="M129" i="63"/>
  <c r="M168" i="61"/>
  <c r="M459" i="70"/>
  <c r="M11" i="61"/>
  <c r="M172" i="63"/>
  <c r="M86" i="63"/>
  <c r="M459" i="65"/>
  <c r="M163" i="63"/>
  <c r="M151" i="62"/>
  <c r="M566" i="68"/>
  <c r="M174" i="63"/>
  <c r="M76" i="63"/>
  <c r="M459" i="69"/>
  <c r="M56" i="63"/>
  <c r="M112" i="62"/>
  <c r="M115" i="62"/>
  <c r="M103" i="63"/>
  <c r="M466" i="69"/>
  <c r="M94" i="63"/>
  <c r="M92" i="62"/>
  <c r="M12" i="61"/>
  <c r="M519" i="64"/>
  <c r="M140" i="62"/>
  <c r="M169" i="61"/>
  <c r="M169" i="62"/>
  <c r="M65" i="63"/>
  <c r="M474" i="64"/>
  <c r="M95" i="62"/>
  <c r="M97" i="63"/>
  <c r="M109" i="63"/>
  <c r="M135" i="63"/>
  <c r="M93" i="63"/>
  <c r="M107" i="63"/>
  <c r="M152" i="61"/>
  <c r="M468" i="67"/>
  <c r="M407" i="72"/>
  <c r="M112" i="63"/>
  <c r="M59" i="61"/>
  <c r="M136" i="63"/>
  <c r="M170" i="62"/>
  <c r="M57" i="63"/>
  <c r="M493" i="64"/>
  <c r="M93" i="61"/>
  <c r="M147" i="63"/>
  <c r="M165" i="63"/>
  <c r="M590" i="68"/>
  <c r="M41" i="63"/>
  <c r="M132" i="63"/>
  <c r="M37" i="63"/>
  <c r="M114" i="61"/>
  <c r="M470" i="69"/>
  <c r="M35" i="63"/>
  <c r="M171" i="63"/>
  <c r="M59" i="62"/>
  <c r="M145" i="63"/>
  <c r="M149" i="63"/>
  <c r="M469" i="67"/>
  <c r="M446" i="69"/>
  <c r="M46" i="63"/>
  <c r="M53" i="63"/>
  <c r="M407" i="71"/>
  <c r="M60" i="63"/>
  <c r="M38" i="63"/>
  <c r="M572" i="68"/>
  <c r="M152" i="63"/>
  <c r="M587" i="68"/>
  <c r="M434" i="71"/>
  <c r="M150" i="61"/>
  <c r="M446" i="71"/>
  <c r="M459" i="66"/>
  <c r="M158" i="61"/>
  <c r="M467" i="65"/>
  <c r="M151" i="61"/>
  <c r="M95" i="63"/>
  <c r="M18" i="63"/>
  <c r="M59" i="63"/>
  <c r="M156" i="63"/>
  <c r="M153" i="63"/>
  <c r="M120" i="63"/>
  <c r="M558" i="68"/>
  <c r="M447" i="71"/>
  <c r="M470" i="66"/>
  <c r="M14" i="63"/>
  <c r="M112" i="61"/>
  <c r="M470" i="70"/>
  <c r="M514" i="64"/>
  <c r="M428" i="72"/>
  <c r="M121" i="63"/>
  <c r="M121" i="61"/>
  <c r="M108" i="63"/>
  <c r="M94" i="61"/>
  <c r="M73" i="63"/>
  <c r="M6" i="63"/>
  <c r="M140" i="61"/>
  <c r="M92" i="61"/>
  <c r="M75" i="63"/>
  <c r="M141" i="63"/>
  <c r="M102" i="62"/>
  <c r="M92" i="63"/>
  <c r="M72" i="63"/>
  <c r="M428" i="71"/>
  <c r="M100" i="63"/>
  <c r="M14" i="61"/>
  <c r="M520" i="64"/>
  <c r="M472" i="64"/>
  <c r="M113" i="61"/>
  <c r="M167" i="62"/>
  <c r="M466" i="66"/>
  <c r="M173" i="63"/>
  <c r="M122" i="63"/>
  <c r="M148" i="63"/>
  <c r="M473" i="67"/>
  <c r="M591" i="68"/>
  <c r="M67" i="63"/>
  <c r="M115" i="61"/>
  <c r="M150" i="62"/>
  <c r="M151" i="63"/>
  <c r="M425" i="69"/>
  <c r="M55" i="62"/>
  <c r="M70" i="61"/>
  <c r="M130" i="62"/>
  <c r="M32" i="63"/>
  <c r="M461" i="70"/>
  <c r="M55" i="61"/>
  <c r="M132" i="61"/>
  <c r="M588" i="68"/>
  <c r="M465" i="69"/>
  <c r="M511" i="64"/>
  <c r="M458" i="70"/>
  <c r="M452" i="71"/>
  <c r="M464" i="69"/>
  <c r="M425" i="71"/>
  <c r="M448" i="72"/>
  <c r="M453" i="70"/>
  <c r="M409" i="72"/>
  <c r="M472" i="69"/>
  <c r="M465" i="70"/>
  <c r="M445" i="71"/>
  <c r="M443" i="72"/>
  <c r="M106" i="63"/>
  <c r="M463" i="70"/>
  <c r="M449" i="71"/>
  <c r="M458" i="69"/>
  <c r="M117" i="61"/>
  <c r="M30" i="61"/>
  <c r="M469" i="65"/>
  <c r="M462" i="70"/>
  <c r="M426" i="72"/>
  <c r="M475" i="64"/>
  <c r="M533" i="68"/>
  <c r="M468" i="70"/>
  <c r="M443" i="71"/>
  <c r="M468" i="69"/>
  <c r="M451" i="71"/>
  <c r="M453" i="66"/>
  <c r="M581" i="68"/>
  <c r="M85" i="63"/>
  <c r="M111" i="62"/>
  <c r="M445" i="72"/>
  <c r="M144" i="63"/>
  <c r="M28" i="63"/>
  <c r="M166" i="62"/>
  <c r="M51" i="63"/>
  <c r="M534" i="68"/>
  <c r="M461" i="69"/>
  <c r="M162" i="63"/>
  <c r="M452" i="72"/>
  <c r="M463" i="69"/>
  <c r="M427" i="71"/>
  <c r="M7" i="63"/>
  <c r="M472" i="70"/>
  <c r="M469" i="69"/>
  <c r="M427" i="69"/>
  <c r="M442" i="72"/>
  <c r="M468" i="65"/>
  <c r="M409" i="71"/>
  <c r="M12" i="62"/>
  <c r="M461" i="67"/>
  <c r="M439" i="72"/>
  <c r="M113" i="62"/>
  <c r="M461" i="65"/>
  <c r="M445" i="69"/>
  <c r="M128" i="63"/>
  <c r="M556" i="68"/>
  <c r="M495" i="64"/>
  <c r="M471" i="66"/>
  <c r="M449" i="72"/>
  <c r="M557" i="68"/>
  <c r="M447" i="69"/>
  <c r="M589" i="68"/>
  <c r="M36" i="61"/>
  <c r="M51" i="62"/>
  <c r="M89" i="61"/>
  <c r="M148" i="61"/>
  <c r="M472" i="66"/>
  <c r="M434" i="70"/>
  <c r="M585" i="68"/>
  <c r="M416" i="72"/>
  <c r="M66" i="63"/>
  <c r="M453" i="69"/>
  <c r="M164" i="63"/>
  <c r="M146" i="63"/>
  <c r="M471" i="69"/>
  <c r="M586" i="68"/>
  <c r="M30" i="63"/>
  <c r="M574" i="68"/>
  <c r="M451" i="72"/>
  <c r="M471" i="70"/>
  <c r="M444" i="69"/>
  <c r="M464" i="70"/>
  <c r="M416" i="71"/>
  <c r="M444" i="72"/>
  <c r="M111" i="63"/>
  <c r="M469" i="70"/>
  <c r="M468" i="66"/>
  <c r="M434" i="72"/>
  <c r="M125" i="63"/>
  <c r="M97" i="61"/>
  <c r="M582" i="68"/>
  <c r="M461" i="66"/>
  <c r="M441" i="71"/>
  <c r="M439" i="71"/>
  <c r="M434" i="69"/>
  <c r="M469" i="66"/>
  <c r="M113" i="63"/>
  <c r="M441" i="72"/>
  <c r="M444" i="71"/>
  <c r="M512" i="64"/>
  <c r="M443" i="66"/>
  <c r="M76" i="62"/>
  <c r="M448" i="71"/>
  <c r="M430" i="72"/>
  <c r="M537" i="68"/>
  <c r="M51" i="61"/>
  <c r="M117" i="62"/>
  <c r="M171" i="62"/>
  <c r="M98" i="62"/>
  <c r="M91" i="61"/>
  <c r="M67" i="62"/>
  <c r="M19" i="61"/>
  <c r="M177" i="62"/>
  <c r="M165" i="62"/>
  <c r="M136" i="62"/>
  <c r="M122" i="61"/>
  <c r="M77" i="61"/>
  <c r="M64" i="63"/>
  <c r="M46" i="62"/>
  <c r="M21" i="63"/>
  <c r="M6" i="62"/>
  <c r="M175" i="61"/>
  <c r="M145" i="61"/>
  <c r="M90" i="61"/>
  <c r="M38" i="61"/>
  <c r="M110" i="62"/>
  <c r="M83" i="63"/>
  <c r="M31" i="63"/>
  <c r="M153" i="61"/>
  <c r="M120" i="62"/>
  <c r="M108" i="62"/>
  <c r="M90" i="62"/>
  <c r="M74" i="62"/>
  <c r="M52" i="61"/>
  <c r="M29" i="61"/>
  <c r="M159" i="62"/>
  <c r="M147" i="61"/>
  <c r="M100" i="61"/>
  <c r="M77" i="62"/>
  <c r="M68" i="63"/>
  <c r="M64" i="61"/>
  <c r="M54" i="61"/>
  <c r="M27" i="61"/>
  <c r="M460" i="70"/>
  <c r="M573" i="68"/>
  <c r="M99" i="61"/>
  <c r="M424" i="72"/>
  <c r="M174" i="62"/>
  <c r="M134" i="61"/>
  <c r="M78" i="63"/>
  <c r="M49" i="61"/>
  <c r="M426" i="69"/>
  <c r="M72" i="62"/>
  <c r="M53" i="61"/>
  <c r="M32" i="61"/>
  <c r="M174" i="61"/>
  <c r="M156" i="61"/>
  <c r="M132" i="62"/>
  <c r="M118" i="61"/>
  <c r="M110" i="61"/>
  <c r="M88" i="63"/>
  <c r="M84" i="62"/>
  <c r="M40" i="62"/>
  <c r="M35" i="61"/>
  <c r="M30" i="62"/>
  <c r="M5" i="61"/>
  <c r="M462" i="69"/>
  <c r="M141" i="62"/>
  <c r="M136" i="61"/>
  <c r="M134" i="62"/>
  <c r="M84" i="61"/>
  <c r="M171" i="61"/>
  <c r="M41" i="61"/>
  <c r="M445" i="66"/>
  <c r="M438" i="72"/>
  <c r="M148" i="62"/>
  <c r="M90" i="63"/>
  <c r="M89" i="63"/>
  <c r="M173" i="62"/>
  <c r="M73" i="62"/>
  <c r="M408" i="71"/>
  <c r="M135" i="61"/>
  <c r="M74" i="61"/>
  <c r="M72" i="61"/>
  <c r="M408" i="72"/>
  <c r="M433" i="67"/>
  <c r="M86" i="61"/>
  <c r="M16" i="62"/>
  <c r="M39" i="61"/>
  <c r="M5" i="63"/>
  <c r="M460" i="67"/>
  <c r="M433" i="65"/>
  <c r="M426" i="71"/>
  <c r="M412" i="72"/>
  <c r="M163" i="61"/>
  <c r="M135" i="62"/>
  <c r="M131" i="61"/>
  <c r="M127" i="61"/>
  <c r="M120" i="61"/>
  <c r="M86" i="62"/>
  <c r="M41" i="62"/>
  <c r="M15" i="62"/>
  <c r="M430" i="70"/>
  <c r="M460" i="69"/>
  <c r="M477" i="64"/>
  <c r="M143" i="63"/>
  <c r="M156" i="62"/>
  <c r="M138" i="61"/>
  <c r="M101" i="61"/>
  <c r="M88" i="62"/>
  <c r="M77" i="63"/>
  <c r="M68" i="61"/>
  <c r="M58" i="62"/>
  <c r="M45" i="62"/>
  <c r="M40" i="61"/>
  <c r="M27" i="62"/>
  <c r="M9" i="62"/>
  <c r="M70" i="62"/>
  <c r="M166" i="61"/>
  <c r="M139" i="61"/>
  <c r="M131" i="62"/>
  <c r="M52" i="62"/>
  <c r="M22" i="61"/>
  <c r="M87" i="61"/>
  <c r="M69" i="62"/>
  <c r="M26" i="61"/>
  <c r="M105" i="63"/>
  <c r="M480" i="64"/>
  <c r="M424" i="69"/>
  <c r="M157" i="61"/>
  <c r="M98" i="61"/>
  <c r="M79" i="61"/>
  <c r="M60" i="62"/>
  <c r="M48" i="62"/>
  <c r="M37" i="61"/>
  <c r="M15" i="61"/>
  <c r="M510" i="64"/>
  <c r="M177" i="61"/>
  <c r="M173" i="61"/>
  <c r="M141" i="61"/>
  <c r="M137" i="61"/>
  <c r="M88" i="61"/>
  <c r="M83" i="62"/>
  <c r="M50" i="63"/>
  <c r="M39" i="62"/>
  <c r="M31" i="61"/>
  <c r="M9" i="61"/>
  <c r="M6" i="61"/>
  <c r="M57" i="62"/>
  <c r="M53" i="62"/>
  <c r="M34" i="61"/>
  <c r="M433" i="69"/>
  <c r="M101" i="62"/>
  <c r="M65" i="61"/>
  <c r="M50" i="61"/>
  <c r="M45" i="61"/>
  <c r="M39" i="63"/>
  <c r="M35" i="62"/>
  <c r="M153" i="62"/>
  <c r="M452" i="69"/>
  <c r="M99" i="62"/>
  <c r="M79" i="62"/>
  <c r="M71" i="63"/>
  <c r="M37" i="62"/>
  <c r="M33" i="62"/>
  <c r="M22" i="62"/>
  <c r="M19" i="63"/>
  <c r="M438" i="71"/>
  <c r="M442" i="71"/>
  <c r="M440" i="71"/>
  <c r="M103" i="62"/>
  <c r="M40" i="63"/>
  <c r="M33" i="63"/>
  <c r="M8" i="62"/>
  <c r="M154" i="62"/>
  <c r="M175" i="62"/>
  <c r="M157" i="62"/>
  <c r="M139" i="62"/>
  <c r="M52" i="63"/>
  <c r="M33" i="61"/>
  <c r="M161" i="63"/>
  <c r="M412" i="71"/>
  <c r="M172" i="62"/>
  <c r="M124" i="63"/>
  <c r="M155" i="62"/>
  <c r="M449" i="69"/>
  <c r="M32" i="62"/>
  <c r="M426" i="67"/>
  <c r="M415" i="72"/>
  <c r="M452" i="70"/>
  <c r="M165" i="61"/>
  <c r="M433" i="72"/>
  <c r="M426" i="65"/>
  <c r="M116" i="62"/>
  <c r="M111" i="61"/>
  <c r="M75" i="61"/>
  <c r="M71" i="62"/>
  <c r="M56" i="62"/>
  <c r="M38" i="62"/>
  <c r="M34" i="62"/>
  <c r="M29" i="62"/>
  <c r="M87" i="63"/>
  <c r="M159" i="61"/>
  <c r="M147" i="62"/>
  <c r="M133" i="62"/>
  <c r="M69" i="63"/>
  <c r="M49" i="62"/>
  <c r="M26" i="62"/>
  <c r="M10" i="62"/>
  <c r="M415" i="71"/>
  <c r="M163" i="62"/>
  <c r="M71" i="61"/>
  <c r="M19" i="62"/>
  <c r="M498" i="64"/>
  <c r="M137" i="62"/>
  <c r="M118" i="62"/>
  <c r="M58" i="61"/>
  <c r="M17" i="61"/>
  <c r="M430" i="71"/>
  <c r="M464" i="66"/>
  <c r="M126" i="61"/>
  <c r="M116" i="61"/>
  <c r="M70" i="63"/>
  <c r="M56" i="61"/>
  <c r="M20" i="62"/>
  <c r="M457" i="70"/>
  <c r="M155" i="61"/>
  <c r="M138" i="62"/>
  <c r="M119" i="61"/>
  <c r="M73" i="61"/>
  <c r="M9" i="63"/>
  <c r="M126" i="62"/>
  <c r="M91" i="62"/>
  <c r="M67" i="61"/>
  <c r="M20" i="63"/>
  <c r="M96" i="61"/>
  <c r="M449" i="70"/>
  <c r="M433" i="71"/>
  <c r="M145" i="62"/>
  <c r="M107" i="61"/>
  <c r="M75" i="62"/>
  <c r="M60" i="61"/>
  <c r="M57" i="61"/>
  <c r="M48" i="61"/>
  <c r="M36" i="62"/>
  <c r="M20" i="61"/>
  <c r="M97" i="62"/>
  <c r="M460" i="66"/>
  <c r="M68" i="62"/>
  <c r="M129" i="62"/>
  <c r="M96" i="62"/>
  <c r="M78" i="61"/>
  <c r="M65" i="62"/>
  <c r="M49" i="63"/>
  <c r="M46" i="61"/>
  <c r="M17" i="62"/>
  <c r="M10" i="61"/>
  <c r="M108" i="61"/>
  <c r="M119" i="62"/>
  <c r="M83" i="61"/>
  <c r="M54" i="62"/>
  <c r="M31" i="62"/>
  <c r="M18" i="61"/>
  <c r="M107" i="62"/>
  <c r="M16" i="61"/>
  <c r="M5" i="62"/>
  <c r="M457" i="69"/>
  <c r="M553" i="68"/>
  <c r="M21" i="62"/>
  <c r="M130" i="61"/>
  <c r="M127" i="62"/>
  <c r="M69" i="61"/>
  <c r="M45" i="63"/>
  <c r="M18" i="62"/>
  <c r="M494" i="64"/>
  <c r="M133" i="61"/>
  <c r="M129" i="61"/>
  <c r="M122" i="62"/>
  <c r="M78" i="62"/>
  <c r="M64" i="62"/>
  <c r="M21" i="61"/>
  <c r="M473" i="64"/>
  <c r="M172" i="61"/>
  <c r="M100" i="62"/>
  <c r="M87" i="62"/>
  <c r="M103" i="61"/>
  <c r="M540" i="68"/>
  <c r="M470" i="64"/>
  <c r="M76" i="61"/>
  <c r="M26" i="63"/>
  <c r="M10" i="63"/>
  <c r="M154" i="61"/>
  <c r="M89" i="62"/>
  <c r="M8" i="61"/>
  <c r="M460" i="65"/>
  <c r="M440" i="72"/>
  <c r="M50" i="62"/>
  <c r="M500" i="64"/>
  <c r="M429" i="70"/>
  <c r="M458" i="66"/>
  <c r="M420" i="67"/>
  <c r="M432" i="69"/>
  <c r="M567" i="68"/>
  <c r="M451" i="70"/>
  <c r="M443" i="65"/>
  <c r="M423" i="71"/>
  <c r="M478" i="64"/>
  <c r="M432" i="70"/>
  <c r="M464" i="65"/>
  <c r="M541" i="68"/>
  <c r="M435" i="66"/>
  <c r="M440" i="65"/>
  <c r="M463" i="67"/>
  <c r="M578" i="68"/>
  <c r="M425" i="70"/>
  <c r="M425" i="65"/>
  <c r="M487" i="64"/>
  <c r="M432" i="71"/>
  <c r="M431" i="72"/>
  <c r="M527" i="68"/>
  <c r="M523" i="64"/>
  <c r="M450" i="66"/>
  <c r="M476" i="64"/>
  <c r="M106" i="61"/>
  <c r="M406" i="71"/>
  <c r="M452" i="67"/>
  <c r="M524" i="68"/>
  <c r="M465" i="67"/>
  <c r="M420" i="66"/>
  <c r="M447" i="65"/>
  <c r="M125" i="61"/>
  <c r="M444" i="65"/>
  <c r="M109" i="62"/>
  <c r="M490" i="64"/>
  <c r="M63" i="63"/>
  <c r="M28" i="62"/>
  <c r="M465" i="66"/>
  <c r="M440" i="69"/>
  <c r="M431" i="65"/>
  <c r="M28" i="61"/>
  <c r="M430" i="67"/>
  <c r="M552" i="68"/>
  <c r="M488" i="64"/>
  <c r="M423" i="69"/>
  <c r="M428" i="70"/>
  <c r="M524" i="64"/>
  <c r="M421" i="67"/>
  <c r="M454" i="69"/>
  <c r="M450" i="70"/>
  <c r="M499" i="64"/>
  <c r="M448" i="66"/>
  <c r="M439" i="67"/>
  <c r="M429" i="69"/>
  <c r="M547" i="68"/>
  <c r="M464" i="67"/>
  <c r="M411" i="71"/>
  <c r="M529" i="68"/>
  <c r="M466" i="64"/>
  <c r="M536" i="68"/>
  <c r="M450" i="65"/>
  <c r="M421" i="72"/>
  <c r="M449" i="67"/>
  <c r="M463" i="66"/>
  <c r="M82" i="61"/>
  <c r="M446" i="70"/>
  <c r="M503" i="64"/>
  <c r="M434" i="67"/>
  <c r="M452" i="65"/>
  <c r="M25" i="61"/>
  <c r="M146" i="61"/>
  <c r="M423" i="66"/>
  <c r="M423" i="65"/>
  <c r="M427" i="65"/>
  <c r="M571" i="68"/>
  <c r="M421" i="65"/>
  <c r="M439" i="66"/>
  <c r="M450" i="69"/>
  <c r="M454" i="65"/>
  <c r="M431" i="66"/>
  <c r="M424" i="66"/>
  <c r="M406" i="72"/>
  <c r="M427" i="66"/>
  <c r="M442" i="69"/>
  <c r="M162" i="61"/>
  <c r="M144" i="62"/>
  <c r="M449" i="66"/>
  <c r="M431" i="71"/>
  <c r="M449" i="65"/>
  <c r="M432" i="67"/>
  <c r="M433" i="70"/>
  <c r="M428" i="66"/>
  <c r="M66" i="62"/>
  <c r="M109" i="61"/>
  <c r="M472" i="67"/>
  <c r="M575" i="68"/>
  <c r="M423" i="70"/>
  <c r="M551" i="68"/>
  <c r="M25" i="62"/>
  <c r="M405" i="71"/>
  <c r="M85" i="61"/>
  <c r="M431" i="69"/>
  <c r="M428" i="67"/>
  <c r="M429" i="71"/>
  <c r="M420" i="65"/>
  <c r="M565" i="68"/>
  <c r="M435" i="71"/>
  <c r="M420" i="70"/>
  <c r="M405" i="72"/>
  <c r="M467" i="64"/>
  <c r="M414" i="71"/>
  <c r="M483" i="64"/>
  <c r="M564" i="68"/>
  <c r="M448" i="67"/>
  <c r="M563" i="68"/>
  <c r="M44" i="61"/>
  <c r="M526" i="68"/>
  <c r="M427" i="67"/>
  <c r="M440" i="66"/>
  <c r="M82" i="62"/>
  <c r="M445" i="70"/>
  <c r="M428" i="65"/>
  <c r="M555" i="68"/>
  <c r="M4" i="62"/>
  <c r="M528" i="68"/>
  <c r="M431" i="67"/>
  <c r="M106" i="62"/>
  <c r="M472" i="65"/>
  <c r="M44" i="62"/>
  <c r="M443" i="70"/>
  <c r="M504" i="64"/>
  <c r="M4" i="63"/>
  <c r="M426" i="70"/>
  <c r="M7" i="62"/>
  <c r="M144" i="61"/>
  <c r="M444" i="66"/>
  <c r="M445" i="67"/>
  <c r="M47" i="61"/>
  <c r="M424" i="71"/>
  <c r="M454" i="66"/>
  <c r="M435" i="67"/>
  <c r="M442" i="65"/>
  <c r="M531" i="68"/>
  <c r="M429" i="72"/>
  <c r="M82" i="63"/>
  <c r="M146" i="62"/>
  <c r="M413" i="72"/>
  <c r="M440" i="70"/>
  <c r="M463" i="65"/>
  <c r="M454" i="70"/>
  <c r="M162" i="62"/>
  <c r="M434" i="65"/>
  <c r="M432" i="72"/>
  <c r="M492" i="64"/>
  <c r="M429" i="67"/>
  <c r="M435" i="72"/>
  <c r="M431" i="70"/>
  <c r="M430" i="65"/>
  <c r="M561" i="68"/>
  <c r="M448" i="70"/>
  <c r="M63" i="61"/>
  <c r="M543" i="68"/>
  <c r="M447" i="67"/>
  <c r="M452" i="66"/>
  <c r="M128" i="61"/>
  <c r="M445" i="65"/>
  <c r="M451" i="66"/>
  <c r="M442" i="70"/>
  <c r="M462" i="65"/>
  <c r="M456" i="69"/>
  <c r="M435" i="70"/>
  <c r="M421" i="69"/>
  <c r="M128" i="62"/>
  <c r="M433" i="66"/>
  <c r="M462" i="66"/>
  <c r="M577" i="68"/>
  <c r="M481" i="64"/>
  <c r="M446" i="67"/>
  <c r="M424" i="70"/>
  <c r="M432" i="65"/>
  <c r="M417" i="71"/>
  <c r="M44" i="63"/>
  <c r="M47" i="62"/>
  <c r="M453" i="65"/>
  <c r="M446" i="66"/>
  <c r="M471" i="64"/>
  <c r="M458" i="67"/>
  <c r="M425" i="67"/>
  <c r="M4" i="61"/>
  <c r="M448" i="69"/>
  <c r="M548" i="68"/>
  <c r="M456" i="70"/>
  <c r="M424" i="65"/>
  <c r="M554" i="68"/>
  <c r="M560" i="68"/>
  <c r="M482" i="64"/>
  <c r="M423" i="67"/>
  <c r="M435" i="69"/>
  <c r="M437" i="71"/>
  <c r="M562" i="68"/>
  <c r="M439" i="70"/>
  <c r="M423" i="72"/>
  <c r="M411" i="72"/>
  <c r="M508" i="64"/>
  <c r="M429" i="65"/>
  <c r="M403" i="71"/>
  <c r="M443" i="69"/>
  <c r="M451" i="65"/>
  <c r="M427" i="70"/>
  <c r="M426" i="66"/>
  <c r="M491" i="64"/>
  <c r="M424" i="67"/>
  <c r="M66" i="61"/>
  <c r="M125" i="62"/>
  <c r="M442" i="66"/>
  <c r="M444" i="67"/>
  <c r="M430" i="66"/>
  <c r="M435" i="65"/>
  <c r="M530" i="68"/>
  <c r="M421" i="70"/>
  <c r="M444" i="70"/>
  <c r="M450" i="67"/>
  <c r="M469" i="64"/>
  <c r="M448" i="65"/>
  <c r="M425" i="66"/>
  <c r="M502" i="64"/>
  <c r="M439" i="69"/>
  <c r="M421" i="71"/>
  <c r="M432" i="66"/>
  <c r="M443" i="67"/>
  <c r="M522" i="64"/>
  <c r="M164" i="61"/>
  <c r="M479" i="64"/>
  <c r="M429" i="66"/>
  <c r="M442" i="67"/>
  <c r="M453" i="67"/>
  <c r="M513" i="64"/>
  <c r="M440" i="67"/>
  <c r="M497" i="64"/>
  <c r="M523" i="68"/>
  <c r="M462" i="67"/>
  <c r="M454" i="67"/>
  <c r="M458" i="65"/>
  <c r="M421" i="66"/>
  <c r="M430" i="69"/>
  <c r="M446" i="65"/>
  <c r="M451" i="67"/>
  <c r="M414" i="72"/>
  <c r="M501" i="64"/>
  <c r="M447" i="66"/>
  <c r="M85" i="62"/>
  <c r="M420" i="69"/>
  <c r="M539" i="68"/>
  <c r="M550" i="68"/>
  <c r="M417" i="72"/>
  <c r="M471" i="67"/>
  <c r="M63" i="62"/>
  <c r="M538" i="68"/>
  <c r="M439" i="65"/>
  <c r="M451" i="69"/>
  <c r="M465" i="65"/>
  <c r="M403" i="72"/>
  <c r="M576" i="68"/>
  <c r="M164" i="62"/>
  <c r="M447" i="70"/>
  <c r="M25" i="63"/>
  <c r="M7" i="61"/>
  <c r="M471" i="65"/>
  <c r="M413" i="71"/>
  <c r="M437" i="72"/>
  <c r="M3" i="63"/>
  <c r="M422" i="69"/>
  <c r="M489" i="64"/>
  <c r="M419" i="67"/>
  <c r="M419" i="69"/>
  <c r="M457" i="65"/>
  <c r="M62" i="63"/>
  <c r="M124" i="61"/>
  <c r="M422" i="72"/>
  <c r="M161" i="62"/>
  <c r="M143" i="61"/>
  <c r="M441" i="69"/>
  <c r="M105" i="62"/>
  <c r="M3" i="62"/>
  <c r="M549" i="68"/>
  <c r="M422" i="70"/>
  <c r="M43" i="61"/>
  <c r="M422" i="65"/>
  <c r="M420" i="72"/>
  <c r="M419" i="70"/>
  <c r="M438" i="69"/>
  <c r="M105" i="61"/>
  <c r="M419" i="66"/>
  <c r="M124" i="62"/>
  <c r="M422" i="71"/>
  <c r="M465" i="64"/>
  <c r="M404" i="71"/>
  <c r="M43" i="63"/>
  <c r="M43" i="62"/>
  <c r="M81" i="62"/>
  <c r="M420" i="71"/>
  <c r="M457" i="67"/>
  <c r="M24" i="62"/>
  <c r="M441" i="70"/>
  <c r="M81" i="63"/>
  <c r="M161" i="61"/>
  <c r="M525" i="68"/>
  <c r="M419" i="65"/>
  <c r="M486" i="64"/>
  <c r="M3" i="61"/>
  <c r="M468" i="64"/>
  <c r="M438" i="70"/>
  <c r="M62" i="61"/>
  <c r="M24" i="63"/>
  <c r="M570" i="68"/>
  <c r="M441" i="66"/>
  <c r="M507" i="64"/>
  <c r="M441" i="65"/>
  <c r="M143" i="62"/>
  <c r="M62" i="62"/>
  <c r="M404" i="72"/>
  <c r="M24" i="61"/>
  <c r="M441" i="67"/>
  <c r="M422" i="67"/>
  <c r="M546" i="68"/>
  <c r="M438" i="67"/>
  <c r="M522" i="68"/>
  <c r="M402" i="71"/>
  <c r="M81" i="61"/>
  <c r="M402" i="72"/>
  <c r="M438" i="65"/>
  <c r="M438" i="66"/>
  <c r="M422" i="66"/>
  <c r="M457" i="66"/>
  <c r="M521" i="68"/>
  <c r="M418" i="66"/>
  <c r="M418" i="70"/>
  <c r="M401" i="71"/>
  <c r="M437" i="67"/>
  <c r="M418" i="67"/>
  <c r="M419" i="72"/>
  <c r="M437" i="65"/>
  <c r="M569" i="68"/>
  <c r="M437" i="66"/>
  <c r="M418" i="65"/>
  <c r="M456" i="67"/>
  <c r="M401" i="72"/>
  <c r="M418" i="69"/>
  <c r="M545" i="68"/>
  <c r="M506" i="64"/>
  <c r="M456" i="66"/>
  <c r="M437" i="69"/>
  <c r="M437" i="70"/>
  <c r="M485" i="64"/>
  <c r="M419" i="71"/>
  <c r="M456" i="65"/>
  <c r="M464" i="64"/>
  <c r="N150" i="63"/>
  <c r="N140" i="61"/>
  <c r="N15" i="63"/>
  <c r="N29" i="63"/>
  <c r="N167" i="61"/>
  <c r="N92" i="62"/>
  <c r="N37" i="63"/>
  <c r="N102" i="61"/>
  <c r="N467" i="65"/>
  <c r="N410" i="72"/>
  <c r="N115" i="61"/>
  <c r="N14" i="61"/>
  <c r="N55" i="63"/>
  <c r="N169" i="61"/>
  <c r="N112" i="61"/>
  <c r="N158" i="62"/>
  <c r="N59" i="62"/>
  <c r="N472" i="64"/>
  <c r="N532" i="68"/>
  <c r="N428" i="69"/>
  <c r="N74" i="63"/>
  <c r="N92" i="61"/>
  <c r="N121" i="62"/>
  <c r="N132" i="63"/>
  <c r="N172" i="63"/>
  <c r="N59" i="61"/>
  <c r="N97" i="63"/>
  <c r="N152" i="61"/>
  <c r="N459" i="66"/>
  <c r="N121" i="61"/>
  <c r="N158" i="61"/>
  <c r="N518" i="64"/>
  <c r="N416" i="72"/>
  <c r="N473" i="65"/>
  <c r="N116" i="63"/>
  <c r="N149" i="61"/>
  <c r="N111" i="63"/>
  <c r="N450" i="72"/>
  <c r="N470" i="69"/>
  <c r="N474" i="64"/>
  <c r="N459" i="67"/>
  <c r="N107" i="63"/>
  <c r="N470" i="66"/>
  <c r="N114" i="62"/>
  <c r="N447" i="72"/>
  <c r="N139" i="63"/>
  <c r="N473" i="67"/>
  <c r="N72" i="63"/>
  <c r="N60" i="63"/>
  <c r="N173" i="63"/>
  <c r="N135" i="63"/>
  <c r="N101" i="63"/>
  <c r="N407" i="71"/>
  <c r="N36" i="63"/>
  <c r="N141" i="63"/>
  <c r="N98" i="63"/>
  <c r="N171" i="63"/>
  <c r="N16" i="63"/>
  <c r="N170" i="63"/>
  <c r="N177" i="63"/>
  <c r="N84" i="63"/>
  <c r="N75" i="63"/>
  <c r="N41" i="63"/>
  <c r="N22" i="63"/>
  <c r="N140" i="62"/>
  <c r="N584" i="68"/>
  <c r="N126" i="63"/>
  <c r="N590" i="68"/>
  <c r="N11" i="62"/>
  <c r="N580" i="68"/>
  <c r="N133" i="63"/>
  <c r="N27" i="63"/>
  <c r="N453" i="72"/>
  <c r="N158" i="63"/>
  <c r="N572" i="68"/>
  <c r="N34" i="63"/>
  <c r="N521" i="64"/>
  <c r="N525" i="64"/>
  <c r="N127" i="63"/>
  <c r="N8" i="63"/>
  <c r="N12" i="61"/>
  <c r="N73" i="63"/>
  <c r="N459" i="65"/>
  <c r="N434" i="70"/>
  <c r="N542" i="68"/>
  <c r="N18" i="63"/>
  <c r="N46" i="63"/>
  <c r="N447" i="71"/>
  <c r="N58" i="63"/>
  <c r="N118" i="63"/>
  <c r="N79" i="63"/>
  <c r="N99" i="63"/>
  <c r="N76" i="63"/>
  <c r="N556" i="68"/>
  <c r="N113" i="63"/>
  <c r="N86" i="63"/>
  <c r="N115" i="62"/>
  <c r="N117" i="63"/>
  <c r="N449" i="71"/>
  <c r="N130" i="63"/>
  <c r="N14" i="63"/>
  <c r="N170" i="62"/>
  <c r="N120" i="63"/>
  <c r="N100" i="63"/>
  <c r="N409" i="71"/>
  <c r="N434" i="69"/>
  <c r="N147" i="63"/>
  <c r="N102" i="62"/>
  <c r="N151" i="63"/>
  <c r="N134" i="63"/>
  <c r="N35" i="63"/>
  <c r="N102" i="63"/>
  <c r="N38" i="63"/>
  <c r="N113" i="62"/>
  <c r="N17" i="63"/>
  <c r="N121" i="63"/>
  <c r="N112" i="63"/>
  <c r="N56" i="63"/>
  <c r="N509" i="64"/>
  <c r="N496" i="64"/>
  <c r="N167" i="62"/>
  <c r="N467" i="67"/>
  <c r="N466" i="70"/>
  <c r="N176" i="63"/>
  <c r="N57" i="63"/>
  <c r="N13" i="62"/>
  <c r="N165" i="63"/>
  <c r="N155" i="63"/>
  <c r="N131" i="63"/>
  <c r="N53" i="63"/>
  <c r="N446" i="72"/>
  <c r="N95" i="63"/>
  <c r="N467" i="69"/>
  <c r="N115" i="63"/>
  <c r="N587" i="68"/>
  <c r="N466" i="67"/>
  <c r="N473" i="66"/>
  <c r="N466" i="66"/>
  <c r="N156" i="63"/>
  <c r="N145" i="63"/>
  <c r="N13" i="63"/>
  <c r="N583" i="68"/>
  <c r="N153" i="63"/>
  <c r="N473" i="69"/>
  <c r="N410" i="71"/>
  <c r="N152" i="62"/>
  <c r="N470" i="70"/>
  <c r="N65" i="63"/>
  <c r="N461" i="65"/>
  <c r="N447" i="69"/>
  <c r="N112" i="62"/>
  <c r="N516" i="64"/>
  <c r="N14" i="62"/>
  <c r="N137" i="63"/>
  <c r="N110" i="63"/>
  <c r="N176" i="61"/>
  <c r="N140" i="63"/>
  <c r="N176" i="62"/>
  <c r="N159" i="63"/>
  <c r="N6" i="63"/>
  <c r="N467" i="66"/>
  <c r="N170" i="61"/>
  <c r="N92" i="63"/>
  <c r="N446" i="71"/>
  <c r="N149" i="62"/>
  <c r="N579" i="68"/>
  <c r="N514" i="64"/>
  <c r="N151" i="61"/>
  <c r="N11" i="61"/>
  <c r="N108" i="63"/>
  <c r="N59" i="63"/>
  <c r="N166" i="63"/>
  <c r="N122" i="63"/>
  <c r="N466" i="65"/>
  <c r="N114" i="61"/>
  <c r="N13" i="61"/>
  <c r="N138" i="63"/>
  <c r="N493" i="64"/>
  <c r="N152" i="63"/>
  <c r="N467" i="70"/>
  <c r="N459" i="70"/>
  <c r="N470" i="67"/>
  <c r="N67" i="63"/>
  <c r="N469" i="65"/>
  <c r="N28" i="63"/>
  <c r="N91" i="63"/>
  <c r="N54" i="63"/>
  <c r="N149" i="63"/>
  <c r="N169" i="63"/>
  <c r="N163" i="63"/>
  <c r="N466" i="69"/>
  <c r="N96" i="63"/>
  <c r="N453" i="66"/>
  <c r="N453" i="71"/>
  <c r="N129" i="63"/>
  <c r="N103" i="63"/>
  <c r="N114" i="63"/>
  <c r="N591" i="68"/>
  <c r="N148" i="63"/>
  <c r="N167" i="63"/>
  <c r="N151" i="62"/>
  <c r="N11" i="63"/>
  <c r="N459" i="69"/>
  <c r="N168" i="61"/>
  <c r="N169" i="62"/>
  <c r="N168" i="62"/>
  <c r="N473" i="70"/>
  <c r="N157" i="63"/>
  <c r="N48" i="63"/>
  <c r="N174" i="63"/>
  <c r="N175" i="63"/>
  <c r="N119" i="63"/>
  <c r="N87" i="61"/>
  <c r="N36" i="61"/>
  <c r="N87" i="62"/>
  <c r="N434" i="66"/>
  <c r="N425" i="69"/>
  <c r="N168" i="63"/>
  <c r="N448" i="71"/>
  <c r="N460" i="65"/>
  <c r="N416" i="71"/>
  <c r="N588" i="68"/>
  <c r="N449" i="72"/>
  <c r="N465" i="70"/>
  <c r="N453" i="70"/>
  <c r="N47" i="63"/>
  <c r="N427" i="71"/>
  <c r="N448" i="72"/>
  <c r="N458" i="70"/>
  <c r="N475" i="64"/>
  <c r="N464" i="69"/>
  <c r="N113" i="61"/>
  <c r="N463" i="69"/>
  <c r="N407" i="72"/>
  <c r="N425" i="71"/>
  <c r="N470" i="65"/>
  <c r="N450" i="71"/>
  <c r="N439" i="71"/>
  <c r="N66" i="63"/>
  <c r="N458" i="69"/>
  <c r="N566" i="68"/>
  <c r="N471" i="66"/>
  <c r="N428" i="71"/>
  <c r="N12" i="63"/>
  <c r="N444" i="72"/>
  <c r="N16" i="62"/>
  <c r="N132" i="61"/>
  <c r="N74" i="62"/>
  <c r="N93" i="61"/>
  <c r="N472" i="70"/>
  <c r="N136" i="63"/>
  <c r="N469" i="69"/>
  <c r="N589" i="68"/>
  <c r="N428" i="72"/>
  <c r="N453" i="69"/>
  <c r="N451" i="71"/>
  <c r="N7" i="63"/>
  <c r="N452" i="72"/>
  <c r="N125" i="63"/>
  <c r="N444" i="69"/>
  <c r="N427" i="69"/>
  <c r="N128" i="63"/>
  <c r="N434" i="72"/>
  <c r="N462" i="70"/>
  <c r="N162" i="63"/>
  <c r="N461" i="66"/>
  <c r="N146" i="63"/>
  <c r="N462" i="69"/>
  <c r="N425" i="72"/>
  <c r="N106" i="63"/>
  <c r="N515" i="64"/>
  <c r="N109" i="63"/>
  <c r="N517" i="64"/>
  <c r="N471" i="70"/>
  <c r="N446" i="69"/>
  <c r="N468" i="66"/>
  <c r="N469" i="70"/>
  <c r="N445" i="72"/>
  <c r="N469" i="66"/>
  <c r="N464" i="70"/>
  <c r="N150" i="62"/>
  <c r="N468" i="65"/>
  <c r="N439" i="72"/>
  <c r="N519" i="64"/>
  <c r="N468" i="70"/>
  <c r="N154" i="63"/>
  <c r="N472" i="66"/>
  <c r="N520" i="64"/>
  <c r="N495" i="64"/>
  <c r="N452" i="71"/>
  <c r="N511" i="64"/>
  <c r="N574" i="68"/>
  <c r="N408" i="72"/>
  <c r="N85" i="63"/>
  <c r="N409" i="72"/>
  <c r="N117" i="62"/>
  <c r="N55" i="61"/>
  <c r="N441" i="71"/>
  <c r="N465" i="69"/>
  <c r="N443" i="72"/>
  <c r="N144" i="63"/>
  <c r="N441" i="72"/>
  <c r="N461" i="67"/>
  <c r="N154" i="61"/>
  <c r="N442" i="72"/>
  <c r="N443" i="71"/>
  <c r="N463" i="70"/>
  <c r="N469" i="67"/>
  <c r="N585" i="68"/>
  <c r="N434" i="71"/>
  <c r="N150" i="61"/>
  <c r="N472" i="69"/>
  <c r="N427" i="72"/>
  <c r="N451" i="72"/>
  <c r="N164" i="63"/>
  <c r="N468" i="67"/>
  <c r="N468" i="69"/>
  <c r="N12" i="62"/>
  <c r="N461" i="70"/>
  <c r="N586" i="68"/>
  <c r="N445" i="71"/>
  <c r="N471" i="69"/>
  <c r="N461" i="69"/>
  <c r="N426" i="69"/>
  <c r="N426" i="70"/>
  <c r="N553" i="68"/>
  <c r="N75" i="62"/>
  <c r="N60" i="61"/>
  <c r="N73" i="61"/>
  <c r="N18" i="62"/>
  <c r="N94" i="63"/>
  <c r="N438" i="72"/>
  <c r="N68" i="61"/>
  <c r="N145" i="62"/>
  <c r="N19" i="62"/>
  <c r="N430" i="69"/>
  <c r="N111" i="62"/>
  <c r="N510" i="64"/>
  <c r="N177" i="61"/>
  <c r="N133" i="61"/>
  <c r="N129" i="62"/>
  <c r="N122" i="62"/>
  <c r="N78" i="61"/>
  <c r="N73" i="62"/>
  <c r="N45" i="63"/>
  <c r="N166" i="62"/>
  <c r="N33" i="62"/>
  <c r="N153" i="61"/>
  <c r="N126" i="62"/>
  <c r="N130" i="61"/>
  <c r="N49" i="62"/>
  <c r="N88" i="62"/>
  <c r="N78" i="63"/>
  <c r="N424" i="66"/>
  <c r="N426" i="72"/>
  <c r="N51" i="61"/>
  <c r="N148" i="61"/>
  <c r="N449" i="67"/>
  <c r="N457" i="70"/>
  <c r="N445" i="70"/>
  <c r="N452" i="69"/>
  <c r="N97" i="61"/>
  <c r="N30" i="62"/>
  <c r="N173" i="61"/>
  <c r="N141" i="62"/>
  <c r="N137" i="62"/>
  <c r="N122" i="61"/>
  <c r="N101" i="61"/>
  <c r="N96" i="61"/>
  <c r="N58" i="61"/>
  <c r="N50" i="63"/>
  <c r="N46" i="62"/>
  <c r="N26" i="63"/>
  <c r="N17" i="61"/>
  <c r="N5" i="61"/>
  <c r="N32" i="63"/>
  <c r="N143" i="63"/>
  <c r="N108" i="62"/>
  <c r="N72" i="61"/>
  <c r="N15" i="61"/>
  <c r="N433" i="67"/>
  <c r="N433" i="69"/>
  <c r="N452" i="70"/>
  <c r="N171" i="61"/>
  <c r="N41" i="62"/>
  <c r="N148" i="62"/>
  <c r="N452" i="66"/>
  <c r="N50" i="62"/>
  <c r="N10" i="62"/>
  <c r="N452" i="65"/>
  <c r="N154" i="62"/>
  <c r="N131" i="61"/>
  <c r="N89" i="61"/>
  <c r="N136" i="62"/>
  <c r="N134" i="62"/>
  <c r="N118" i="62"/>
  <c r="N64" i="62"/>
  <c r="N50" i="61"/>
  <c r="N40" i="62"/>
  <c r="N27" i="61"/>
  <c r="N17" i="62"/>
  <c r="N10" i="63"/>
  <c r="N94" i="61"/>
  <c r="N124" i="63"/>
  <c r="N71" i="62"/>
  <c r="N52" i="63"/>
  <c r="N135" i="62"/>
  <c r="N108" i="61"/>
  <c r="N86" i="62"/>
  <c r="N72" i="62"/>
  <c r="N120" i="62"/>
  <c r="N51" i="62"/>
  <c r="N79" i="61"/>
  <c r="N177" i="62"/>
  <c r="N129" i="61"/>
  <c r="N440" i="72"/>
  <c r="N464" i="66"/>
  <c r="N522" i="64"/>
  <c r="N130" i="62"/>
  <c r="N100" i="62"/>
  <c r="N77" i="61"/>
  <c r="N107" i="62"/>
  <c r="N20" i="63"/>
  <c r="N93" i="62"/>
  <c r="N64" i="61"/>
  <c r="N21" i="63"/>
  <c r="N471" i="65"/>
  <c r="N20" i="62"/>
  <c r="N412" i="72"/>
  <c r="N471" i="67"/>
  <c r="N498" i="64"/>
  <c r="N415" i="71"/>
  <c r="N415" i="72"/>
  <c r="N101" i="62"/>
  <c r="N45" i="62"/>
  <c r="N39" i="62"/>
  <c r="N34" i="62"/>
  <c r="N537" i="68"/>
  <c r="N70" i="63"/>
  <c r="N93" i="63"/>
  <c r="N462" i="65"/>
  <c r="N79" i="62"/>
  <c r="N57" i="61"/>
  <c r="N36" i="62"/>
  <c r="N20" i="61"/>
  <c r="N8" i="62"/>
  <c r="N161" i="63"/>
  <c r="N172" i="61"/>
  <c r="N147" i="61"/>
  <c r="N137" i="61"/>
  <c r="N96" i="62"/>
  <c r="N88" i="61"/>
  <c r="N68" i="63"/>
  <c r="N49" i="63"/>
  <c r="N39" i="63"/>
  <c r="N30" i="61"/>
  <c r="N5" i="62"/>
  <c r="N94" i="62"/>
  <c r="N32" i="62"/>
  <c r="N157" i="61"/>
  <c r="N70" i="62"/>
  <c r="N37" i="62"/>
  <c r="N132" i="62"/>
  <c r="N174" i="62"/>
  <c r="N138" i="62"/>
  <c r="N26" i="62"/>
  <c r="N440" i="71"/>
  <c r="N107" i="61"/>
  <c r="N52" i="61"/>
  <c r="N89" i="63"/>
  <c r="N74" i="61"/>
  <c r="N56" i="62"/>
  <c r="N430" i="72"/>
  <c r="N464" i="65"/>
  <c r="N117" i="61"/>
  <c r="N87" i="63"/>
  <c r="N77" i="62"/>
  <c r="N30" i="63"/>
  <c r="N9" i="61"/>
  <c r="N442" i="71"/>
  <c r="N175" i="62"/>
  <c r="N33" i="61"/>
  <c r="N98" i="61"/>
  <c r="N29" i="61"/>
  <c r="N57" i="62"/>
  <c r="N83" i="61"/>
  <c r="N69" i="62"/>
  <c r="N33" i="63"/>
  <c r="N426" i="65"/>
  <c r="N55" i="62"/>
  <c r="N433" i="65"/>
  <c r="N16" i="61"/>
  <c r="N32" i="61"/>
  <c r="N116" i="61"/>
  <c r="N90" i="61"/>
  <c r="N56" i="61"/>
  <c r="N105" i="63"/>
  <c r="N457" i="69"/>
  <c r="N49" i="61"/>
  <c r="N159" i="62"/>
  <c r="N138" i="61"/>
  <c r="N88" i="63"/>
  <c r="N83" i="63"/>
  <c r="N77" i="63"/>
  <c r="N69" i="63"/>
  <c r="N39" i="61"/>
  <c r="N35" i="62"/>
  <c r="N31" i="62"/>
  <c r="N5" i="63"/>
  <c r="N98" i="62"/>
  <c r="N53" i="61"/>
  <c r="N557" i="68"/>
  <c r="N90" i="63"/>
  <c r="N76" i="62"/>
  <c r="N60" i="62"/>
  <c r="N156" i="61"/>
  <c r="N65" i="61"/>
  <c r="N45" i="61"/>
  <c r="N29" i="62"/>
  <c r="N54" i="61"/>
  <c r="N145" i="61"/>
  <c r="N131" i="62"/>
  <c r="N172" i="62"/>
  <c r="N460" i="70"/>
  <c r="N433" i="71"/>
  <c r="N8" i="61"/>
  <c r="N575" i="68"/>
  <c r="N426" i="71"/>
  <c r="N155" i="61"/>
  <c r="N31" i="63"/>
  <c r="N470" i="64"/>
  <c r="N449" i="65"/>
  <c r="N166" i="61"/>
  <c r="N68" i="62"/>
  <c r="N89" i="62"/>
  <c r="N37" i="61"/>
  <c r="N111" i="61"/>
  <c r="N460" i="66"/>
  <c r="N173" i="62"/>
  <c r="N118" i="61"/>
  <c r="N83" i="62"/>
  <c r="N54" i="62"/>
  <c r="N31" i="61"/>
  <c r="N26" i="61"/>
  <c r="N18" i="61"/>
  <c r="N9" i="62"/>
  <c r="N22" i="62"/>
  <c r="N473" i="64"/>
  <c r="N163" i="61"/>
  <c r="N99" i="61"/>
  <c r="N71" i="63"/>
  <c r="N52" i="62"/>
  <c r="N564" i="68"/>
  <c r="N119" i="62"/>
  <c r="N40" i="61"/>
  <c r="N22" i="61"/>
  <c r="N445" i="69"/>
  <c r="N163" i="62"/>
  <c r="N86" i="61"/>
  <c r="N70" i="61"/>
  <c r="N136" i="61"/>
  <c r="N116" i="62"/>
  <c r="N91" i="62"/>
  <c r="N76" i="61"/>
  <c r="N48" i="61"/>
  <c r="N38" i="62"/>
  <c r="N19" i="61"/>
  <c r="N165" i="61"/>
  <c r="N156" i="62"/>
  <c r="N147" i="62"/>
  <c r="N119" i="61"/>
  <c r="N84" i="62"/>
  <c r="N78" i="62"/>
  <c r="N69" i="61"/>
  <c r="N97" i="62"/>
  <c r="N127" i="61"/>
  <c r="N67" i="62"/>
  <c r="N51" i="63"/>
  <c r="N27" i="62"/>
  <c r="N6" i="61"/>
  <c r="N460" i="67"/>
  <c r="N135" i="61"/>
  <c r="N443" i="66"/>
  <c r="N126" i="61"/>
  <c r="N53" i="62"/>
  <c r="N460" i="69"/>
  <c r="N408" i="71"/>
  <c r="N452" i="67"/>
  <c r="N573" i="68"/>
  <c r="N171" i="62"/>
  <c r="N38" i="61"/>
  <c r="N19" i="63"/>
  <c r="N438" i="71"/>
  <c r="N141" i="61"/>
  <c r="N110" i="61"/>
  <c r="N103" i="61"/>
  <c r="N100" i="61"/>
  <c r="N84" i="61"/>
  <c r="N444" i="71"/>
  <c r="N175" i="61"/>
  <c r="N494" i="64"/>
  <c r="N430" i="67"/>
  <c r="N426" i="67"/>
  <c r="N133" i="62"/>
  <c r="N35" i="61"/>
  <c r="N99" i="62"/>
  <c r="N165" i="62"/>
  <c r="N10" i="61"/>
  <c r="N15" i="62"/>
  <c r="N90" i="62"/>
  <c r="N9" i="63"/>
  <c r="N134" i="61"/>
  <c r="N21" i="62"/>
  <c r="N6" i="62"/>
  <c r="N139" i="61"/>
  <c r="N95" i="62"/>
  <c r="N157" i="62"/>
  <c r="N103" i="62"/>
  <c r="N46" i="61"/>
  <c r="N127" i="62"/>
  <c r="N430" i="71"/>
  <c r="N120" i="61"/>
  <c r="N71" i="61"/>
  <c r="N91" i="61"/>
  <c r="N65" i="62"/>
  <c r="N75" i="61"/>
  <c r="N41" i="61"/>
  <c r="N174" i="61"/>
  <c r="N95" i="61"/>
  <c r="N67" i="61"/>
  <c r="N110" i="62"/>
  <c r="N40" i="63"/>
  <c r="N159" i="61"/>
  <c r="N64" i="63"/>
  <c r="N48" i="62"/>
  <c r="N21" i="61"/>
  <c r="N139" i="62"/>
  <c r="N153" i="62"/>
  <c r="N155" i="62"/>
  <c r="N34" i="61"/>
  <c r="N412" i="71"/>
  <c r="N58" i="62"/>
  <c r="N477" i="64"/>
  <c r="N449" i="69"/>
  <c r="N63" i="62"/>
  <c r="N431" i="71"/>
  <c r="N465" i="67"/>
  <c r="N449" i="70"/>
  <c r="N427" i="70"/>
  <c r="N481" i="64"/>
  <c r="N423" i="69"/>
  <c r="N128" i="62"/>
  <c r="N536" i="68"/>
  <c r="N443" i="70"/>
  <c r="N456" i="69"/>
  <c r="N480" i="64"/>
  <c r="N450" i="67"/>
  <c r="N405" i="71"/>
  <c r="N462" i="66"/>
  <c r="N428" i="67"/>
  <c r="N558" i="68"/>
  <c r="N541" i="68"/>
  <c r="N28" i="61"/>
  <c r="N420" i="66"/>
  <c r="N448" i="66"/>
  <c r="N528" i="68"/>
  <c r="N109" i="62"/>
  <c r="N450" i="66"/>
  <c r="N454" i="67"/>
  <c r="N421" i="69"/>
  <c r="N445" i="66"/>
  <c r="N4" i="62"/>
  <c r="N440" i="67"/>
  <c r="N571" i="68"/>
  <c r="N454" i="70"/>
  <c r="N448" i="65"/>
  <c r="N443" i="69"/>
  <c r="N442" i="66"/>
  <c r="N450" i="65"/>
  <c r="N432" i="66"/>
  <c r="N427" i="66"/>
  <c r="N581" i="68"/>
  <c r="N448" i="70"/>
  <c r="N503" i="64"/>
  <c r="N567" i="68"/>
  <c r="N429" i="72"/>
  <c r="N462" i="67"/>
  <c r="N435" i="67"/>
  <c r="N524" i="64"/>
  <c r="N435" i="65"/>
  <c r="N423" i="70"/>
  <c r="N433" i="66"/>
  <c r="N476" i="64"/>
  <c r="N66" i="61"/>
  <c r="N106" i="61"/>
  <c r="N4" i="63"/>
  <c r="N82" i="63"/>
  <c r="N414" i="72"/>
  <c r="N47" i="62"/>
  <c r="N423" i="71"/>
  <c r="N492" i="64"/>
  <c r="N552" i="68"/>
  <c r="N144" i="61"/>
  <c r="N25" i="62"/>
  <c r="N429" i="70"/>
  <c r="N472" i="65"/>
  <c r="N458" i="67"/>
  <c r="N146" i="61"/>
  <c r="N554" i="68"/>
  <c r="N44" i="62"/>
  <c r="N430" i="66"/>
  <c r="N563" i="68"/>
  <c r="N433" i="70"/>
  <c r="N458" i="65"/>
  <c r="N530" i="68"/>
  <c r="N548" i="68"/>
  <c r="N444" i="66"/>
  <c r="N513" i="64"/>
  <c r="N576" i="68"/>
  <c r="N497" i="64"/>
  <c r="N432" i="72"/>
  <c r="N403" i="71"/>
  <c r="N478" i="64"/>
  <c r="N501" i="64"/>
  <c r="N85" i="62"/>
  <c r="N432" i="69"/>
  <c r="N430" i="70"/>
  <c r="N445" i="67"/>
  <c r="N479" i="64"/>
  <c r="N63" i="61"/>
  <c r="N429" i="65"/>
  <c r="N44" i="61"/>
  <c r="N433" i="72"/>
  <c r="N425" i="67"/>
  <c r="N450" i="70"/>
  <c r="N25" i="63"/>
  <c r="N551" i="68"/>
  <c r="N25" i="61"/>
  <c r="N550" i="68"/>
  <c r="N439" i="70"/>
  <c r="N453" i="67"/>
  <c r="N534" i="68"/>
  <c r="N504" i="64"/>
  <c r="N499" i="64"/>
  <c r="N451" i="65"/>
  <c r="N577" i="68"/>
  <c r="N7" i="62"/>
  <c r="N427" i="65"/>
  <c r="N435" i="69"/>
  <c r="N447" i="67"/>
  <c r="N463" i="65"/>
  <c r="N440" i="66"/>
  <c r="N423" i="72"/>
  <c r="N469" i="64"/>
  <c r="N448" i="67"/>
  <c r="N483" i="64"/>
  <c r="N429" i="66"/>
  <c r="N411" i="71"/>
  <c r="N431" i="69"/>
  <c r="N565" i="68"/>
  <c r="N429" i="69"/>
  <c r="N424" i="71"/>
  <c r="N451" i="66"/>
  <c r="N434" i="65"/>
  <c r="N421" i="70"/>
  <c r="N443" i="65"/>
  <c r="N428" i="70"/>
  <c r="N559" i="68"/>
  <c r="N431" i="70"/>
  <c r="N425" i="70"/>
  <c r="N449" i="66"/>
  <c r="N432" i="65"/>
  <c r="N431" i="66"/>
  <c r="N538" i="68"/>
  <c r="N435" i="71"/>
  <c r="N453" i="65"/>
  <c r="N454" i="65"/>
  <c r="N444" i="67"/>
  <c r="N439" i="65"/>
  <c r="N465" i="65"/>
  <c r="N109" i="61"/>
  <c r="N432" i="71"/>
  <c r="N443" i="67"/>
  <c r="N427" i="67"/>
  <c r="N424" i="72"/>
  <c r="N164" i="61"/>
  <c r="N512" i="64"/>
  <c r="N47" i="61"/>
  <c r="N527" i="68"/>
  <c r="N539" i="68"/>
  <c r="N162" i="62"/>
  <c r="N442" i="65"/>
  <c r="N439" i="67"/>
  <c r="N578" i="68"/>
  <c r="N533" i="68"/>
  <c r="N437" i="72"/>
  <c r="N547" i="68"/>
  <c r="N435" i="72"/>
  <c r="N423" i="67"/>
  <c r="N445" i="65"/>
  <c r="N420" i="70"/>
  <c r="N424" i="65"/>
  <c r="N428" i="65"/>
  <c r="N490" i="64"/>
  <c r="N413" i="71"/>
  <c r="N502" i="64"/>
  <c r="N432" i="67"/>
  <c r="N446" i="67"/>
  <c r="N82" i="61"/>
  <c r="N451" i="70"/>
  <c r="N448" i="69"/>
  <c r="N421" i="72"/>
  <c r="N430" i="65"/>
  <c r="N424" i="67"/>
  <c r="N428" i="66"/>
  <c r="N432" i="70"/>
  <c r="N488" i="64"/>
  <c r="N535" i="68"/>
  <c r="N106" i="62"/>
  <c r="N146" i="62"/>
  <c r="N442" i="70"/>
  <c r="N562" i="68"/>
  <c r="N463" i="66"/>
  <c r="N414" i="71"/>
  <c r="N431" i="72"/>
  <c r="N417" i="72"/>
  <c r="N164" i="62"/>
  <c r="N531" i="68"/>
  <c r="N128" i="61"/>
  <c r="N451" i="67"/>
  <c r="N125" i="61"/>
  <c r="N456" i="70"/>
  <c r="N465" i="66"/>
  <c r="N420" i="65"/>
  <c r="N487" i="64"/>
  <c r="N440" i="65"/>
  <c r="N411" i="72"/>
  <c r="N526" i="68"/>
  <c r="N472" i="67"/>
  <c r="N66" i="62"/>
  <c r="N431" i="67"/>
  <c r="N444" i="70"/>
  <c r="N437" i="71"/>
  <c r="N447" i="66"/>
  <c r="N523" i="68"/>
  <c r="N447" i="65"/>
  <c r="N467" i="64"/>
  <c r="N406" i="72"/>
  <c r="N403" i="72"/>
  <c r="N471" i="64"/>
  <c r="N425" i="65"/>
  <c r="N439" i="66"/>
  <c r="N63" i="63"/>
  <c r="N435" i="66"/>
  <c r="N420" i="69"/>
  <c r="N482" i="64"/>
  <c r="N423" i="65"/>
  <c r="N420" i="67"/>
  <c r="N524" i="68"/>
  <c r="N85" i="61"/>
  <c r="N508" i="64"/>
  <c r="N425" i="66"/>
  <c r="N447" i="70"/>
  <c r="N413" i="72"/>
  <c r="N523" i="64"/>
  <c r="N421" i="71"/>
  <c r="N561" i="68"/>
  <c r="N582" i="68"/>
  <c r="N4" i="61"/>
  <c r="N500" i="64"/>
  <c r="N421" i="66"/>
  <c r="N442" i="69"/>
  <c r="N417" i="71"/>
  <c r="N162" i="61"/>
  <c r="N491" i="64"/>
  <c r="N44" i="63"/>
  <c r="N555" i="68"/>
  <c r="N144" i="62"/>
  <c r="N7" i="61"/>
  <c r="N439" i="69"/>
  <c r="N426" i="66"/>
  <c r="N421" i="65"/>
  <c r="N529" i="68"/>
  <c r="N429" i="71"/>
  <c r="N446" i="65"/>
  <c r="N450" i="69"/>
  <c r="N446" i="70"/>
  <c r="N540" i="68"/>
  <c r="N464" i="67"/>
  <c r="N444" i="65"/>
  <c r="N423" i="66"/>
  <c r="N429" i="67"/>
  <c r="N406" i="71"/>
  <c r="N440" i="69"/>
  <c r="N446" i="66"/>
  <c r="N424" i="70"/>
  <c r="N442" i="67"/>
  <c r="N458" i="66"/>
  <c r="N560" i="68"/>
  <c r="N431" i="65"/>
  <c r="N466" i="64"/>
  <c r="N434" i="67"/>
  <c r="N125" i="62"/>
  <c r="N440" i="70"/>
  <c r="N451" i="69"/>
  <c r="N405" i="72"/>
  <c r="N421" i="67"/>
  <c r="N82" i="62"/>
  <c r="N435" i="70"/>
  <c r="N454" i="66"/>
  <c r="N454" i="69"/>
  <c r="N424" i="69"/>
  <c r="N28" i="62"/>
  <c r="N543" i="68"/>
  <c r="N463" i="67"/>
  <c r="N105" i="61"/>
  <c r="N420" i="72"/>
  <c r="N438" i="67"/>
  <c r="N124" i="61"/>
  <c r="N438" i="65"/>
  <c r="N438" i="66"/>
  <c r="N422" i="71"/>
  <c r="N422" i="70"/>
  <c r="N3" i="63"/>
  <c r="N43" i="63"/>
  <c r="N457" i="67"/>
  <c r="N24" i="61"/>
  <c r="N161" i="61"/>
  <c r="N404" i="72"/>
  <c r="N62" i="61"/>
  <c r="N402" i="71"/>
  <c r="N3" i="62"/>
  <c r="N105" i="62"/>
  <c r="N422" i="72"/>
  <c r="N441" i="66"/>
  <c r="N62" i="62"/>
  <c r="N441" i="69"/>
  <c r="N420" i="71"/>
  <c r="N143" i="61"/>
  <c r="N43" i="61"/>
  <c r="N441" i="70"/>
  <c r="N419" i="67"/>
  <c r="N489" i="64"/>
  <c r="N546" i="68"/>
  <c r="N124" i="62"/>
  <c r="N81" i="62"/>
  <c r="N468" i="64"/>
  <c r="N143" i="62"/>
  <c r="N422" i="65"/>
  <c r="N24" i="62"/>
  <c r="N404" i="71"/>
  <c r="N441" i="67"/>
  <c r="N43" i="62"/>
  <c r="N525" i="68"/>
  <c r="N549" i="68"/>
  <c r="N419" i="65"/>
  <c r="N81" i="63"/>
  <c r="N419" i="66"/>
  <c r="N402" i="72"/>
  <c r="N457" i="65"/>
  <c r="N419" i="70"/>
  <c r="N441" i="65"/>
  <c r="N161" i="62"/>
  <c r="N422" i="66"/>
  <c r="N438" i="69"/>
  <c r="N3" i="61"/>
  <c r="N81" i="61"/>
  <c r="N570" i="68"/>
  <c r="N62" i="63"/>
  <c r="N422" i="69"/>
  <c r="N507" i="64"/>
  <c r="N419" i="69"/>
  <c r="N486" i="64"/>
  <c r="N438" i="70"/>
  <c r="N24" i="63"/>
  <c r="N465" i="64"/>
  <c r="N457" i="66"/>
  <c r="N422" i="67"/>
  <c r="N522" i="68"/>
  <c r="N456" i="66"/>
  <c r="N418" i="67"/>
  <c r="N418" i="69"/>
  <c r="N437" i="65"/>
  <c r="N437" i="69"/>
  <c r="N418" i="65"/>
  <c r="N545" i="68"/>
  <c r="N401" i="72"/>
  <c r="N464" i="64"/>
  <c r="N521" i="68"/>
  <c r="N419" i="72"/>
  <c r="N456" i="65"/>
  <c r="N506" i="64"/>
  <c r="N418" i="70"/>
  <c r="N437" i="66"/>
  <c r="N437" i="67"/>
  <c r="N419" i="71"/>
  <c r="N418" i="66"/>
  <c r="N437" i="70"/>
  <c r="N569" i="68"/>
  <c r="N401" i="71"/>
  <c r="N456" i="67"/>
  <c r="N485" i="64"/>
  <c r="D93" i="61"/>
  <c r="D18" i="63"/>
  <c r="D117" i="63"/>
  <c r="D149" i="61"/>
  <c r="D16" i="63"/>
  <c r="D168" i="61"/>
  <c r="D428" i="69"/>
  <c r="D114" i="61"/>
  <c r="D172" i="63"/>
  <c r="D151" i="61"/>
  <c r="D132" i="63"/>
  <c r="D170" i="61"/>
  <c r="D542" i="68"/>
  <c r="D521" i="64"/>
  <c r="D572" i="68"/>
  <c r="D509" i="64"/>
  <c r="D95" i="61"/>
  <c r="D113" i="61"/>
  <c r="D532" i="68"/>
  <c r="D535" i="68"/>
  <c r="D466" i="65"/>
  <c r="D459" i="65"/>
  <c r="D150" i="63"/>
  <c r="D151" i="62"/>
  <c r="D6" i="63"/>
  <c r="D112" i="61"/>
  <c r="D112" i="62"/>
  <c r="D410" i="72"/>
  <c r="D410" i="71"/>
  <c r="D176" i="61"/>
  <c r="D470" i="65"/>
  <c r="D136" i="63"/>
  <c r="D121" i="61"/>
  <c r="D152" i="63"/>
  <c r="D473" i="70"/>
  <c r="D167" i="62"/>
  <c r="D17" i="63"/>
  <c r="D467" i="65"/>
  <c r="D107" i="63"/>
  <c r="D590" i="68"/>
  <c r="D93" i="62"/>
  <c r="D407" i="72"/>
  <c r="D138" i="63"/>
  <c r="D580" i="68"/>
  <c r="D135" i="63"/>
  <c r="D473" i="67"/>
  <c r="D446" i="71"/>
  <c r="D121" i="63"/>
  <c r="D534" i="68"/>
  <c r="D94" i="62"/>
  <c r="D115" i="61"/>
  <c r="D34" i="63"/>
  <c r="D114" i="62"/>
  <c r="D470" i="70"/>
  <c r="D453" i="71"/>
  <c r="D427" i="69"/>
  <c r="D147" i="63"/>
  <c r="D153" i="63"/>
  <c r="D14" i="63"/>
  <c r="D116" i="63"/>
  <c r="D467" i="66"/>
  <c r="D36" i="63"/>
  <c r="D15" i="63"/>
  <c r="D467" i="67"/>
  <c r="D467" i="70"/>
  <c r="D55" i="63"/>
  <c r="D167" i="61"/>
  <c r="D177" i="63"/>
  <c r="D149" i="63"/>
  <c r="D473" i="69"/>
  <c r="D152" i="61"/>
  <c r="D29" i="63"/>
  <c r="D167" i="63"/>
  <c r="D22" i="63"/>
  <c r="D556" i="68"/>
  <c r="D409" i="72"/>
  <c r="D416" i="71"/>
  <c r="D450" i="72"/>
  <c r="D122" i="63"/>
  <c r="D533" i="68"/>
  <c r="D75" i="63"/>
  <c r="D38" i="63"/>
  <c r="D408" i="72"/>
  <c r="D92" i="62"/>
  <c r="D169" i="61"/>
  <c r="D170" i="63"/>
  <c r="D518" i="64"/>
  <c r="D447" i="71"/>
  <c r="D155" i="63"/>
  <c r="D129" i="63"/>
  <c r="D27" i="63"/>
  <c r="D446" i="72"/>
  <c r="D114" i="63"/>
  <c r="D158" i="63"/>
  <c r="D470" i="66"/>
  <c r="D459" i="67"/>
  <c r="D46" i="63"/>
  <c r="D130" i="63"/>
  <c r="D96" i="63"/>
  <c r="D95" i="62"/>
  <c r="D53" i="63"/>
  <c r="D37" i="63"/>
  <c r="D159" i="63"/>
  <c r="D470" i="69"/>
  <c r="D101" i="63"/>
  <c r="D92" i="61"/>
  <c r="D73" i="63"/>
  <c r="D174" i="63"/>
  <c r="D447" i="72"/>
  <c r="D163" i="63"/>
  <c r="D158" i="62"/>
  <c r="D103" i="63"/>
  <c r="D57" i="63"/>
  <c r="D446" i="69"/>
  <c r="D120" i="63"/>
  <c r="D102" i="61"/>
  <c r="D425" i="69"/>
  <c r="D171" i="63"/>
  <c r="D94" i="63"/>
  <c r="D127" i="63"/>
  <c r="D108" i="63"/>
  <c r="D511" i="64"/>
  <c r="D86" i="63"/>
  <c r="D459" i="66"/>
  <c r="D131" i="63"/>
  <c r="D584" i="68"/>
  <c r="D579" i="68"/>
  <c r="D93" i="63"/>
  <c r="D67" i="63"/>
  <c r="D102" i="62"/>
  <c r="D583" i="68"/>
  <c r="D459" i="69"/>
  <c r="D140" i="62"/>
  <c r="D65" i="63"/>
  <c r="D525" i="64"/>
  <c r="D72" i="63"/>
  <c r="D137" i="63"/>
  <c r="D453" i="72"/>
  <c r="D151" i="63"/>
  <c r="D148" i="63"/>
  <c r="D134" i="63"/>
  <c r="D113" i="62"/>
  <c r="D149" i="62"/>
  <c r="D140" i="61"/>
  <c r="D156" i="63"/>
  <c r="D95" i="63"/>
  <c r="D91" i="63"/>
  <c r="D102" i="63"/>
  <c r="D169" i="63"/>
  <c r="D154" i="63"/>
  <c r="D41" i="63"/>
  <c r="D48" i="63"/>
  <c r="D473" i="65"/>
  <c r="D99" i="63"/>
  <c r="D140" i="63"/>
  <c r="D8" i="63"/>
  <c r="D119" i="63"/>
  <c r="D100" i="63"/>
  <c r="D112" i="63"/>
  <c r="D470" i="67"/>
  <c r="D115" i="62"/>
  <c r="D54" i="63"/>
  <c r="D175" i="63"/>
  <c r="D467" i="69"/>
  <c r="D110" i="63"/>
  <c r="D150" i="62"/>
  <c r="D558" i="68"/>
  <c r="D157" i="63"/>
  <c r="D517" i="64"/>
  <c r="D176" i="62"/>
  <c r="D84" i="63"/>
  <c r="D76" i="63"/>
  <c r="D97" i="63"/>
  <c r="D466" i="67"/>
  <c r="D60" i="63"/>
  <c r="D133" i="63"/>
  <c r="D176" i="63"/>
  <c r="D173" i="63"/>
  <c r="D459" i="70"/>
  <c r="D56" i="63"/>
  <c r="D466" i="66"/>
  <c r="D150" i="61"/>
  <c r="D426" i="69"/>
  <c r="D158" i="61"/>
  <c r="D141" i="63"/>
  <c r="D466" i="70"/>
  <c r="D126" i="63"/>
  <c r="D118" i="63"/>
  <c r="D121" i="62"/>
  <c r="D79" i="63"/>
  <c r="D170" i="62"/>
  <c r="D152" i="62"/>
  <c r="D139" i="63"/>
  <c r="D92" i="63"/>
  <c r="D473" i="66"/>
  <c r="D450" i="71"/>
  <c r="D98" i="63"/>
  <c r="D165" i="63"/>
  <c r="D145" i="63"/>
  <c r="D115" i="63"/>
  <c r="D169" i="62"/>
  <c r="D74" i="63"/>
  <c r="D466" i="69"/>
  <c r="D591" i="68"/>
  <c r="D35" i="63"/>
  <c r="D94" i="61"/>
  <c r="D587" i="68"/>
  <c r="D36" i="61"/>
  <c r="D148" i="61"/>
  <c r="D30" i="61"/>
  <c r="D461" i="66"/>
  <c r="D453" i="70"/>
  <c r="D74" i="61"/>
  <c r="D168" i="63"/>
  <c r="D448" i="71"/>
  <c r="D409" i="71"/>
  <c r="D461" i="70"/>
  <c r="D461" i="69"/>
  <c r="D458" i="69"/>
  <c r="D443" i="72"/>
  <c r="D452" i="72"/>
  <c r="D164" i="63"/>
  <c r="D469" i="66"/>
  <c r="D425" i="71"/>
  <c r="D441" i="71"/>
  <c r="D449" i="72"/>
  <c r="D444" i="72"/>
  <c r="D28" i="63"/>
  <c r="D428" i="72"/>
  <c r="D468" i="70"/>
  <c r="D586" i="68"/>
  <c r="D106" i="63"/>
  <c r="D557" i="68"/>
  <c r="D461" i="67"/>
  <c r="D451" i="71"/>
  <c r="D464" i="70"/>
  <c r="D574" i="68"/>
  <c r="D445" i="69"/>
  <c r="D89" i="63"/>
  <c r="D154" i="61"/>
  <c r="D443" i="71"/>
  <c r="D32" i="63"/>
  <c r="D469" i="69"/>
  <c r="D85" i="63"/>
  <c r="D7" i="63"/>
  <c r="D427" i="71"/>
  <c r="D465" i="70"/>
  <c r="D472" i="69"/>
  <c r="D128" i="63"/>
  <c r="D36" i="62"/>
  <c r="D469" i="65"/>
  <c r="D439" i="71"/>
  <c r="D434" i="70"/>
  <c r="D146" i="63"/>
  <c r="D445" i="72"/>
  <c r="D416" i="72"/>
  <c r="D66" i="63"/>
  <c r="D439" i="72"/>
  <c r="D113" i="63"/>
  <c r="D468" i="69"/>
  <c r="D166" i="63"/>
  <c r="D162" i="63"/>
  <c r="D125" i="63"/>
  <c r="D47" i="63"/>
  <c r="D111" i="63"/>
  <c r="D566" i="68"/>
  <c r="D585" i="68"/>
  <c r="D458" i="70"/>
  <c r="D434" i="69"/>
  <c r="D32" i="61"/>
  <c r="D51" i="63"/>
  <c r="D16" i="61"/>
  <c r="D582" i="68"/>
  <c r="D471" i="70"/>
  <c r="D559" i="68"/>
  <c r="D465" i="69"/>
  <c r="D471" i="69"/>
  <c r="D407" i="71"/>
  <c r="D469" i="67"/>
  <c r="D520" i="64"/>
  <c r="D453" i="69"/>
  <c r="D463" i="69"/>
  <c r="D427" i="72"/>
  <c r="D469" i="70"/>
  <c r="D444" i="69"/>
  <c r="D434" i="71"/>
  <c r="D468" i="66"/>
  <c r="D445" i="71"/>
  <c r="D89" i="61"/>
  <c r="D451" i="72"/>
  <c r="D581" i="68"/>
  <c r="D589" i="68"/>
  <c r="D425" i="72"/>
  <c r="D109" i="63"/>
  <c r="D519" i="64"/>
  <c r="D463" i="70"/>
  <c r="D472" i="70"/>
  <c r="D468" i="67"/>
  <c r="D144" i="63"/>
  <c r="D461" i="65"/>
  <c r="D447" i="69"/>
  <c r="D452" i="71"/>
  <c r="D168" i="62"/>
  <c r="D449" i="71"/>
  <c r="D408" i="71"/>
  <c r="D441" i="72"/>
  <c r="D428" i="71"/>
  <c r="D434" i="72"/>
  <c r="D444" i="71"/>
  <c r="D510" i="64"/>
  <c r="D588" i="68"/>
  <c r="D460" i="65"/>
  <c r="D462" i="65"/>
  <c r="D139" i="62"/>
  <c r="D127" i="62"/>
  <c r="D54" i="61"/>
  <c r="D78" i="63"/>
  <c r="D426" i="71"/>
  <c r="D452" i="69"/>
  <c r="D442" i="71"/>
  <c r="D471" i="65"/>
  <c r="D166" i="61"/>
  <c r="D529" i="68"/>
  <c r="D139" i="61"/>
  <c r="D116" i="61"/>
  <c r="D98" i="62"/>
  <c r="D86" i="61"/>
  <c r="D71" i="62"/>
  <c r="D55" i="61"/>
  <c r="D52" i="61"/>
  <c r="D41" i="62"/>
  <c r="D32" i="62"/>
  <c r="D29" i="62"/>
  <c r="D20" i="62"/>
  <c r="D68" i="62"/>
  <c r="D54" i="62"/>
  <c r="D426" i="72"/>
  <c r="D96" i="62"/>
  <c r="D87" i="62"/>
  <c r="D84" i="61"/>
  <c r="D64" i="63"/>
  <c r="D39" i="62"/>
  <c r="D471" i="67"/>
  <c r="D18" i="61"/>
  <c r="D111" i="62"/>
  <c r="D107" i="61"/>
  <c r="D76" i="61"/>
  <c r="D443" i="67"/>
  <c r="D174" i="62"/>
  <c r="D83" i="62"/>
  <c r="D58" i="61"/>
  <c r="D553" i="68"/>
  <c r="D424" i="66"/>
  <c r="D156" i="61"/>
  <c r="D136" i="62"/>
  <c r="D90" i="62"/>
  <c r="D79" i="62"/>
  <c r="D72" i="62"/>
  <c r="D55" i="62"/>
  <c r="D33" i="61"/>
  <c r="D11" i="61"/>
  <c r="D117" i="61"/>
  <c r="D173" i="61"/>
  <c r="D165" i="62"/>
  <c r="D141" i="62"/>
  <c r="D137" i="61"/>
  <c r="D101" i="61"/>
  <c r="D87" i="63"/>
  <c r="D84" i="62"/>
  <c r="D77" i="61"/>
  <c r="D46" i="62"/>
  <c r="D9" i="62"/>
  <c r="D129" i="62"/>
  <c r="D90" i="61"/>
  <c r="D41" i="61"/>
  <c r="D34" i="62"/>
  <c r="D119" i="61"/>
  <c r="D100" i="62"/>
  <c r="D73" i="61"/>
  <c r="D111" i="61"/>
  <c r="D91" i="62"/>
  <c r="D79" i="61"/>
  <c r="D76" i="62"/>
  <c r="D37" i="61"/>
  <c r="D34" i="61"/>
  <c r="D134" i="62"/>
  <c r="D69" i="63"/>
  <c r="D105" i="63"/>
  <c r="D440" i="72"/>
  <c r="D154" i="62"/>
  <c r="D141" i="61"/>
  <c r="D88" i="63"/>
  <c r="D83" i="61"/>
  <c r="D78" i="61"/>
  <c r="D59" i="63"/>
  <c r="D50" i="63"/>
  <c r="D45" i="63"/>
  <c r="D6" i="61"/>
  <c r="D174" i="61"/>
  <c r="D65" i="61"/>
  <c r="D58" i="62"/>
  <c r="D118" i="62"/>
  <c r="D101" i="62"/>
  <c r="D57" i="62"/>
  <c r="D424" i="69"/>
  <c r="D17" i="62"/>
  <c r="D71" i="63"/>
  <c r="D53" i="61"/>
  <c r="D132" i="62"/>
  <c r="D122" i="62"/>
  <c r="D13" i="63"/>
  <c r="D117" i="62"/>
  <c r="D145" i="61"/>
  <c r="D448" i="72"/>
  <c r="D172" i="62"/>
  <c r="D68" i="63"/>
  <c r="D171" i="61"/>
  <c r="D564" i="68"/>
  <c r="D443" i="70"/>
  <c r="D445" i="66"/>
  <c r="D433" i="69"/>
  <c r="D143" i="63"/>
  <c r="D430" i="66"/>
  <c r="D120" i="62"/>
  <c r="D70" i="62"/>
  <c r="D69" i="62"/>
  <c r="D14" i="61"/>
  <c r="D137" i="62"/>
  <c r="D118" i="61"/>
  <c r="D88" i="62"/>
  <c r="D438" i="72"/>
  <c r="D477" i="64"/>
  <c r="D49" i="63"/>
  <c r="D97" i="61"/>
  <c r="D166" i="62"/>
  <c r="D155" i="61"/>
  <c r="D171" i="62"/>
  <c r="D56" i="61"/>
  <c r="D38" i="61"/>
  <c r="D15" i="61"/>
  <c r="D11" i="62"/>
  <c r="D69" i="61"/>
  <c r="D173" i="62"/>
  <c r="D100" i="61"/>
  <c r="D88" i="61"/>
  <c r="D77" i="63"/>
  <c r="D50" i="61"/>
  <c r="D40" i="63"/>
  <c r="D26" i="62"/>
  <c r="D5" i="63"/>
  <c r="D70" i="61"/>
  <c r="D19" i="61"/>
  <c r="D159" i="62"/>
  <c r="D430" i="67"/>
  <c r="D457" i="69"/>
  <c r="D31" i="63"/>
  <c r="D16" i="62"/>
  <c r="D415" i="71"/>
  <c r="D153" i="61"/>
  <c r="D131" i="62"/>
  <c r="D71" i="61"/>
  <c r="D67" i="62"/>
  <c r="D56" i="62"/>
  <c r="D134" i="61"/>
  <c r="D59" i="61"/>
  <c r="D49" i="62"/>
  <c r="D35" i="62"/>
  <c r="D26" i="63"/>
  <c r="D21" i="61"/>
  <c r="D103" i="62"/>
  <c r="D38" i="62"/>
  <c r="D15" i="62"/>
  <c r="D96" i="61"/>
  <c r="D5" i="62"/>
  <c r="D445" i="70"/>
  <c r="D464" i="69"/>
  <c r="D18" i="62"/>
  <c r="D145" i="62"/>
  <c r="D108" i="61"/>
  <c r="D99" i="61"/>
  <c r="D72" i="61"/>
  <c r="D10" i="61"/>
  <c r="D86" i="62"/>
  <c r="D90" i="63"/>
  <c r="D165" i="61"/>
  <c r="D45" i="62"/>
  <c r="D21" i="62"/>
  <c r="D157" i="62"/>
  <c r="D64" i="61"/>
  <c r="D430" i="65"/>
  <c r="D449" i="67"/>
  <c r="D433" i="72"/>
  <c r="D424" i="71"/>
  <c r="D133" i="62"/>
  <c r="D430" i="69"/>
  <c r="D83" i="63"/>
  <c r="D46" i="61"/>
  <c r="D412" i="71"/>
  <c r="D522" i="64"/>
  <c r="D438" i="71"/>
  <c r="D443" i="69"/>
  <c r="D129" i="61"/>
  <c r="D110" i="61"/>
  <c r="D103" i="61"/>
  <c r="D30" i="62"/>
  <c r="D49" i="61"/>
  <c r="D161" i="63"/>
  <c r="D157" i="61"/>
  <c r="D153" i="62"/>
  <c r="D131" i="61"/>
  <c r="D67" i="61"/>
  <c r="D12" i="62"/>
  <c r="D177" i="62"/>
  <c r="D147" i="62"/>
  <c r="D136" i="61"/>
  <c r="D77" i="62"/>
  <c r="D10" i="62"/>
  <c r="D110" i="62"/>
  <c r="D130" i="62"/>
  <c r="D133" i="61"/>
  <c r="D50" i="62"/>
  <c r="D440" i="71"/>
  <c r="D460" i="69"/>
  <c r="D452" i="66"/>
  <c r="D460" i="70"/>
  <c r="D462" i="69"/>
  <c r="D17" i="61"/>
  <c r="D132" i="61"/>
  <c r="D70" i="63"/>
  <c r="D175" i="61"/>
  <c r="D75" i="62"/>
  <c r="D53" i="62"/>
  <c r="D12" i="61"/>
  <c r="D177" i="61"/>
  <c r="D65" i="62"/>
  <c r="D39" i="63"/>
  <c r="D74" i="62"/>
  <c r="D51" i="62"/>
  <c r="D87" i="61"/>
  <c r="D156" i="62"/>
  <c r="D31" i="61"/>
  <c r="D462" i="70"/>
  <c r="D116" i="62"/>
  <c r="D98" i="61"/>
  <c r="D19" i="63"/>
  <c r="D430" i="72"/>
  <c r="D460" i="66"/>
  <c r="D40" i="62"/>
  <c r="D27" i="62"/>
  <c r="D457" i="70"/>
  <c r="D430" i="71"/>
  <c r="D426" i="66"/>
  <c r="D573" i="68"/>
  <c r="D12" i="63"/>
  <c r="D155" i="62"/>
  <c r="D31" i="62"/>
  <c r="D460" i="67"/>
  <c r="D468" i="65"/>
  <c r="D175" i="62"/>
  <c r="D126" i="62"/>
  <c r="D60" i="62"/>
  <c r="D57" i="61"/>
  <c r="D48" i="62"/>
  <c r="D22" i="62"/>
  <c r="D20" i="61"/>
  <c r="D8" i="62"/>
  <c r="D159" i="61"/>
  <c r="D14" i="62"/>
  <c r="D27" i="61"/>
  <c r="D452" i="70"/>
  <c r="D30" i="63"/>
  <c r="D60" i="61"/>
  <c r="D51" i="61"/>
  <c r="D8" i="61"/>
  <c r="D58" i="63"/>
  <c r="D464" i="67"/>
  <c r="D89" i="62"/>
  <c r="D172" i="61"/>
  <c r="D135" i="61"/>
  <c r="D127" i="61"/>
  <c r="D107" i="62"/>
  <c r="D75" i="61"/>
  <c r="D59" i="62"/>
  <c r="D35" i="61"/>
  <c r="D406" i="72"/>
  <c r="D91" i="61"/>
  <c r="D45" i="61"/>
  <c r="D48" i="61"/>
  <c r="D29" i="61"/>
  <c r="D13" i="62"/>
  <c r="D147" i="61"/>
  <c r="D119" i="62"/>
  <c r="D40" i="61"/>
  <c r="D9" i="63"/>
  <c r="D73" i="62"/>
  <c r="D163" i="61"/>
  <c r="D433" i="71"/>
  <c r="D464" i="66"/>
  <c r="D163" i="62"/>
  <c r="D33" i="63"/>
  <c r="D13" i="61"/>
  <c r="D108" i="62"/>
  <c r="D122" i="61"/>
  <c r="D9" i="61"/>
  <c r="D26" i="61"/>
  <c r="D540" i="68"/>
  <c r="D97" i="62"/>
  <c r="D124" i="63"/>
  <c r="D148" i="62"/>
  <c r="D52" i="63"/>
  <c r="D19" i="62"/>
  <c r="D442" i="72"/>
  <c r="D39" i="61"/>
  <c r="D5" i="61"/>
  <c r="D126" i="61"/>
  <c r="D33" i="62"/>
  <c r="D68" i="61"/>
  <c r="D138" i="62"/>
  <c r="D78" i="62"/>
  <c r="D22" i="61"/>
  <c r="D99" i="62"/>
  <c r="D37" i="62"/>
  <c r="D20" i="63"/>
  <c r="D6" i="62"/>
  <c r="D471" i="66"/>
  <c r="D135" i="62"/>
  <c r="D52" i="62"/>
  <c r="D11" i="63"/>
  <c r="D21" i="63"/>
  <c r="D130" i="61"/>
  <c r="D10" i="63"/>
  <c r="D64" i="62"/>
  <c r="D120" i="61"/>
  <c r="D138" i="61"/>
  <c r="D426" i="67"/>
  <c r="D446" i="67"/>
  <c r="D458" i="65"/>
  <c r="D435" i="72"/>
  <c r="D7" i="62"/>
  <c r="D472" i="65"/>
  <c r="D494" i="64"/>
  <c r="D527" i="68"/>
  <c r="D439" i="69"/>
  <c r="D454" i="69"/>
  <c r="D450" i="67"/>
  <c r="D464" i="65"/>
  <c r="D447" i="65"/>
  <c r="D106" i="61"/>
  <c r="D504" i="64"/>
  <c r="D490" i="64"/>
  <c r="D428" i="67"/>
  <c r="D411" i="71"/>
  <c r="D423" i="67"/>
  <c r="D465" i="65"/>
  <c r="D444" i="66"/>
  <c r="D412" i="72"/>
  <c r="D47" i="61"/>
  <c r="D125" i="61"/>
  <c r="D456" i="69"/>
  <c r="D473" i="64"/>
  <c r="D439" i="70"/>
  <c r="D551" i="68"/>
  <c r="D435" i="71"/>
  <c r="D502" i="64"/>
  <c r="D405" i="72"/>
  <c r="D424" i="67"/>
  <c r="D415" i="72"/>
  <c r="D508" i="64"/>
  <c r="D425" i="65"/>
  <c r="D437" i="71"/>
  <c r="D429" i="65"/>
  <c r="D442" i="65"/>
  <c r="D443" i="65"/>
  <c r="D449" i="66"/>
  <c r="D447" i="67"/>
  <c r="D429" i="72"/>
  <c r="D25" i="62"/>
  <c r="D426" i="65"/>
  <c r="D528" i="68"/>
  <c r="D462" i="66"/>
  <c r="D82" i="62"/>
  <c r="D474" i="64"/>
  <c r="D458" i="66"/>
  <c r="D450" i="69"/>
  <c r="D146" i="62"/>
  <c r="D66" i="61"/>
  <c r="D444" i="65"/>
  <c r="D109" i="62"/>
  <c r="D421" i="66"/>
  <c r="D547" i="68"/>
  <c r="D452" i="65"/>
  <c r="D450" i="70"/>
  <c r="D453" i="65"/>
  <c r="D430" i="70"/>
  <c r="D432" i="66"/>
  <c r="D427" i="67"/>
  <c r="D499" i="64"/>
  <c r="D560" i="68"/>
  <c r="D577" i="68"/>
  <c r="D425" i="67"/>
  <c r="D423" i="69"/>
  <c r="D421" i="70"/>
  <c r="D440" i="66"/>
  <c r="D501" i="64"/>
  <c r="D454" i="66"/>
  <c r="D530" i="68"/>
  <c r="D423" i="71"/>
  <c r="D567" i="68"/>
  <c r="D470" i="64"/>
  <c r="D563" i="68"/>
  <c r="D487" i="64"/>
  <c r="D435" i="70"/>
  <c r="D448" i="65"/>
  <c r="D442" i="67"/>
  <c r="D456" i="70"/>
  <c r="D413" i="71"/>
  <c r="D28" i="62"/>
  <c r="D445" i="67"/>
  <c r="D479" i="64"/>
  <c r="D450" i="65"/>
  <c r="D144" i="61"/>
  <c r="D550" i="68"/>
  <c r="D424" i="70"/>
  <c r="D85" i="62"/>
  <c r="D562" i="68"/>
  <c r="D433" i="66"/>
  <c r="D405" i="71"/>
  <c r="D444" i="70"/>
  <c r="D429" i="71"/>
  <c r="D424" i="72"/>
  <c r="D427" i="66"/>
  <c r="D516" i="64"/>
  <c r="D537" i="68"/>
  <c r="D524" i="68"/>
  <c r="D446" i="70"/>
  <c r="D417" i="71"/>
  <c r="D448" i="67"/>
  <c r="D491" i="64"/>
  <c r="D523" i="64"/>
  <c r="D421" i="65"/>
  <c r="D44" i="63"/>
  <c r="D424" i="65"/>
  <c r="D439" i="65"/>
  <c r="D4" i="62"/>
  <c r="D439" i="67"/>
  <c r="D427" i="65"/>
  <c r="D434" i="66"/>
  <c r="D403" i="72"/>
  <c r="D488" i="64"/>
  <c r="D431" i="66"/>
  <c r="D472" i="67"/>
  <c r="D500" i="64"/>
  <c r="D514" i="64"/>
  <c r="D512" i="64"/>
  <c r="D446" i="66"/>
  <c r="D561" i="68"/>
  <c r="D423" i="70"/>
  <c r="D451" i="69"/>
  <c r="D4" i="61"/>
  <c r="D472" i="64"/>
  <c r="D432" i="67"/>
  <c r="D428" i="65"/>
  <c r="D146" i="61"/>
  <c r="D476" i="64"/>
  <c r="D28" i="61"/>
  <c r="D454" i="65"/>
  <c r="D465" i="66"/>
  <c r="D421" i="69"/>
  <c r="D431" i="71"/>
  <c r="D496" i="64"/>
  <c r="D4" i="63"/>
  <c r="D420" i="66"/>
  <c r="D453" i="66"/>
  <c r="D526" i="68"/>
  <c r="D449" i="69"/>
  <c r="D429" i="67"/>
  <c r="D437" i="72"/>
  <c r="D439" i="66"/>
  <c r="D63" i="63"/>
  <c r="D434" i="67"/>
  <c r="D493" i="64"/>
  <c r="D47" i="62"/>
  <c r="D431" i="67"/>
  <c r="D125" i="62"/>
  <c r="D498" i="64"/>
  <c r="D458" i="67"/>
  <c r="D445" i="65"/>
  <c r="D164" i="62"/>
  <c r="D448" i="66"/>
  <c r="D432" i="65"/>
  <c r="D440" i="69"/>
  <c r="D448" i="70"/>
  <c r="D442" i="70"/>
  <c r="D472" i="66"/>
  <c r="D523" i="68"/>
  <c r="D480" i="64"/>
  <c r="D555" i="68"/>
  <c r="D467" i="64"/>
  <c r="D543" i="68"/>
  <c r="D475" i="64"/>
  <c r="D82" i="63"/>
  <c r="D25" i="61"/>
  <c r="D82" i="61"/>
  <c r="D452" i="67"/>
  <c r="D431" i="70"/>
  <c r="D451" i="67"/>
  <c r="D144" i="62"/>
  <c r="D162" i="61"/>
  <c r="D425" i="66"/>
  <c r="D429" i="66"/>
  <c r="D447" i="66"/>
  <c r="D66" i="62"/>
  <c r="D548" i="68"/>
  <c r="D164" i="61"/>
  <c r="D7" i="61"/>
  <c r="D536" i="68"/>
  <c r="D421" i="72"/>
  <c r="D128" i="61"/>
  <c r="D417" i="72"/>
  <c r="D25" i="63"/>
  <c r="D539" i="68"/>
  <c r="D442" i="66"/>
  <c r="D106" i="62"/>
  <c r="D403" i="71"/>
  <c r="D503" i="64"/>
  <c r="D420" i="67"/>
  <c r="D443" i="66"/>
  <c r="D492" i="64"/>
  <c r="D432" i="72"/>
  <c r="D440" i="70"/>
  <c r="D109" i="61"/>
  <c r="D453" i="67"/>
  <c r="D433" i="65"/>
  <c r="D462" i="67"/>
  <c r="D465" i="67"/>
  <c r="D425" i="70"/>
  <c r="D448" i="69"/>
  <c r="D513" i="64"/>
  <c r="D431" i="69"/>
  <c r="D578" i="68"/>
  <c r="D463" i="65"/>
  <c r="D449" i="70"/>
  <c r="D524" i="64"/>
  <c r="D420" i="65"/>
  <c r="D575" i="68"/>
  <c r="D450" i="66"/>
  <c r="D515" i="64"/>
  <c r="D431" i="65"/>
  <c r="D541" i="68"/>
  <c r="D421" i="67"/>
  <c r="D497" i="64"/>
  <c r="D429" i="69"/>
  <c r="D463" i="66"/>
  <c r="D428" i="66"/>
  <c r="D413" i="72"/>
  <c r="D432" i="70"/>
  <c r="D451" i="66"/>
  <c r="D478" i="64"/>
  <c r="D440" i="67"/>
  <c r="D552" i="68"/>
  <c r="D444" i="67"/>
  <c r="D429" i="70"/>
  <c r="D406" i="71"/>
  <c r="D426" i="70"/>
  <c r="D531" i="68"/>
  <c r="D466" i="64"/>
  <c r="D571" i="68"/>
  <c r="D435" i="66"/>
  <c r="D85" i="61"/>
  <c r="D434" i="65"/>
  <c r="D433" i="67"/>
  <c r="D446" i="65"/>
  <c r="D128" i="62"/>
  <c r="D449" i="65"/>
  <c r="D463" i="67"/>
  <c r="D420" i="69"/>
  <c r="D423" i="66"/>
  <c r="D481" i="64"/>
  <c r="D421" i="71"/>
  <c r="D435" i="67"/>
  <c r="D538" i="68"/>
  <c r="D471" i="64"/>
  <c r="D554" i="68"/>
  <c r="D454" i="70"/>
  <c r="D423" i="65"/>
  <c r="D440" i="65"/>
  <c r="D565" i="68"/>
  <c r="D411" i="72"/>
  <c r="D433" i="70"/>
  <c r="D442" i="69"/>
  <c r="D432" i="71"/>
  <c r="D495" i="64"/>
  <c r="D420" i="70"/>
  <c r="D44" i="62"/>
  <c r="D432" i="69"/>
  <c r="D428" i="70"/>
  <c r="D483" i="64"/>
  <c r="D414" i="72"/>
  <c r="D454" i="67"/>
  <c r="D431" i="72"/>
  <c r="D447" i="70"/>
  <c r="D482" i="64"/>
  <c r="D63" i="62"/>
  <c r="D435" i="65"/>
  <c r="D414" i="71"/>
  <c r="D423" i="72"/>
  <c r="D469" i="64"/>
  <c r="D451" i="70"/>
  <c r="D63" i="61"/>
  <c r="D435" i="69"/>
  <c r="D162" i="62"/>
  <c r="D576" i="68"/>
  <c r="D451" i="65"/>
  <c r="D44" i="61"/>
  <c r="D427" i="70"/>
  <c r="D161" i="62"/>
  <c r="D62" i="61"/>
  <c r="D419" i="66"/>
  <c r="D3" i="63"/>
  <c r="D24" i="63"/>
  <c r="D465" i="64"/>
  <c r="D546" i="68"/>
  <c r="D457" i="65"/>
  <c r="D422" i="66"/>
  <c r="D419" i="69"/>
  <c r="D124" i="61"/>
  <c r="D43" i="62"/>
  <c r="D438" i="67"/>
  <c r="D143" i="62"/>
  <c r="D438" i="65"/>
  <c r="D81" i="63"/>
  <c r="D441" i="66"/>
  <c r="D81" i="61"/>
  <c r="D441" i="67"/>
  <c r="D24" i="62"/>
  <c r="D570" i="68"/>
  <c r="D438" i="66"/>
  <c r="D507" i="64"/>
  <c r="D438" i="69"/>
  <c r="D404" i="71"/>
  <c r="D62" i="63"/>
  <c r="D402" i="71"/>
  <c r="D549" i="68"/>
  <c r="D419" i="70"/>
  <c r="D43" i="61"/>
  <c r="D3" i="62"/>
  <c r="D457" i="67"/>
  <c r="D143" i="61"/>
  <c r="D420" i="71"/>
  <c r="D81" i="62"/>
  <c r="D105" i="61"/>
  <c r="D422" i="69"/>
  <c r="D441" i="69"/>
  <c r="D422" i="65"/>
  <c r="D161" i="61"/>
  <c r="D420" i="72"/>
  <c r="D522" i="68"/>
  <c r="D441" i="70"/>
  <c r="D105" i="62"/>
  <c r="D422" i="70"/>
  <c r="D457" i="66"/>
  <c r="D486" i="64"/>
  <c r="D43" i="63"/>
  <c r="D62" i="62"/>
  <c r="D404" i="72"/>
  <c r="D438" i="70"/>
  <c r="D489" i="64"/>
  <c r="D419" i="65"/>
  <c r="D422" i="71"/>
  <c r="D402" i="72"/>
  <c r="D24" i="61"/>
  <c r="D468" i="64"/>
  <c r="D422" i="72"/>
  <c r="D419" i="67"/>
  <c r="D124" i="62"/>
  <c r="D3" i="61"/>
  <c r="D525" i="68"/>
  <c r="D441" i="65"/>
  <c r="D422" i="67"/>
  <c r="D419" i="72"/>
  <c r="D456" i="65"/>
  <c r="D464" i="64"/>
  <c r="D419" i="71"/>
  <c r="D437" i="70"/>
  <c r="D437" i="67"/>
  <c r="D418" i="69"/>
  <c r="D418" i="66"/>
  <c r="D418" i="65"/>
  <c r="D437" i="69"/>
  <c r="D456" i="66"/>
  <c r="D569" i="68"/>
  <c r="D437" i="65"/>
  <c r="D506" i="64"/>
  <c r="D521" i="68"/>
  <c r="D418" i="70"/>
  <c r="D418" i="67"/>
  <c r="D437" i="66"/>
  <c r="D401" i="72"/>
  <c r="D456" i="67"/>
  <c r="D485" i="64"/>
  <c r="D545" i="68"/>
  <c r="D401" i="71"/>
  <c r="L149" i="61"/>
  <c r="L11" i="61"/>
  <c r="L168" i="61"/>
  <c r="L532" i="68"/>
  <c r="L535" i="68"/>
  <c r="L466" i="65"/>
  <c r="L459" i="65"/>
  <c r="L14" i="63"/>
  <c r="L113" i="61"/>
  <c r="L170" i="61"/>
  <c r="L149" i="62"/>
  <c r="L16" i="63"/>
  <c r="L150" i="63"/>
  <c r="L121" i="61"/>
  <c r="L95" i="61"/>
  <c r="L112" i="61"/>
  <c r="L151" i="61"/>
  <c r="L425" i="69"/>
  <c r="L410" i="71"/>
  <c r="L410" i="72"/>
  <c r="L470" i="65"/>
  <c r="L472" i="64"/>
  <c r="L114" i="61"/>
  <c r="L27" i="63"/>
  <c r="L117" i="63"/>
  <c r="L525" i="64"/>
  <c r="L428" i="69"/>
  <c r="L521" i="64"/>
  <c r="L93" i="61"/>
  <c r="L509" i="64"/>
  <c r="L542" i="68"/>
  <c r="L572" i="68"/>
  <c r="L176" i="61"/>
  <c r="L112" i="62"/>
  <c r="L467" i="66"/>
  <c r="L102" i="61"/>
  <c r="L170" i="63"/>
  <c r="L450" i="71"/>
  <c r="L147" i="63"/>
  <c r="L145" i="63"/>
  <c r="L579" i="68"/>
  <c r="L65" i="63"/>
  <c r="L558" i="68"/>
  <c r="L17" i="63"/>
  <c r="L120" i="63"/>
  <c r="L459" i="69"/>
  <c r="L100" i="63"/>
  <c r="L511" i="64"/>
  <c r="L580" i="68"/>
  <c r="L103" i="63"/>
  <c r="L101" i="63"/>
  <c r="L408" i="72"/>
  <c r="L447" i="71"/>
  <c r="L57" i="63"/>
  <c r="L459" i="67"/>
  <c r="L22" i="63"/>
  <c r="L170" i="62"/>
  <c r="L72" i="63"/>
  <c r="L116" i="63"/>
  <c r="L114" i="62"/>
  <c r="L111" i="63"/>
  <c r="L158" i="63"/>
  <c r="L94" i="63"/>
  <c r="L453" i="71"/>
  <c r="L533" i="68"/>
  <c r="L583" i="68"/>
  <c r="L556" i="68"/>
  <c r="L409" i="72"/>
  <c r="L102" i="62"/>
  <c r="L74" i="63"/>
  <c r="L34" i="63"/>
  <c r="L94" i="61"/>
  <c r="L446" i="72"/>
  <c r="L467" i="69"/>
  <c r="L86" i="63"/>
  <c r="L518" i="64"/>
  <c r="L150" i="62"/>
  <c r="L134" i="63"/>
  <c r="L41" i="63"/>
  <c r="L121" i="62"/>
  <c r="L163" i="63"/>
  <c r="L154" i="63"/>
  <c r="L115" i="63"/>
  <c r="L446" i="71"/>
  <c r="L473" i="70"/>
  <c r="L148" i="63"/>
  <c r="L407" i="72"/>
  <c r="L172" i="63"/>
  <c r="L135" i="63"/>
  <c r="L590" i="68"/>
  <c r="L158" i="62"/>
  <c r="L110" i="63"/>
  <c r="L8" i="63"/>
  <c r="L95" i="62"/>
  <c r="L137" i="63"/>
  <c r="L84" i="63"/>
  <c r="L453" i="72"/>
  <c r="L174" i="63"/>
  <c r="L167" i="63"/>
  <c r="L151" i="63"/>
  <c r="L466" i="70"/>
  <c r="L75" i="63"/>
  <c r="L165" i="63"/>
  <c r="L129" i="63"/>
  <c r="L76" i="63"/>
  <c r="L176" i="63"/>
  <c r="L169" i="61"/>
  <c r="L156" i="63"/>
  <c r="L95" i="63"/>
  <c r="L91" i="63"/>
  <c r="L157" i="63"/>
  <c r="L126" i="63"/>
  <c r="L102" i="63"/>
  <c r="L139" i="63"/>
  <c r="L112" i="63"/>
  <c r="L56" i="63"/>
  <c r="L53" i="63"/>
  <c r="L98" i="63"/>
  <c r="L79" i="63"/>
  <c r="L36" i="63"/>
  <c r="L121" i="63"/>
  <c r="L517" i="64"/>
  <c r="L113" i="62"/>
  <c r="L427" i="69"/>
  <c r="L175" i="63"/>
  <c r="L15" i="63"/>
  <c r="L130" i="63"/>
  <c r="L470" i="70"/>
  <c r="L493" i="64"/>
  <c r="L18" i="63"/>
  <c r="L158" i="61"/>
  <c r="L92" i="61"/>
  <c r="L177" i="63"/>
  <c r="L46" i="63"/>
  <c r="L60" i="63"/>
  <c r="L176" i="62"/>
  <c r="L93" i="62"/>
  <c r="L67" i="63"/>
  <c r="L11" i="62"/>
  <c r="L466" i="67"/>
  <c r="L473" i="66"/>
  <c r="L469" i="66"/>
  <c r="L173" i="63"/>
  <c r="L459" i="70"/>
  <c r="L55" i="63"/>
  <c r="L466" i="66"/>
  <c r="L150" i="61"/>
  <c r="L6" i="63"/>
  <c r="L167" i="61"/>
  <c r="L141" i="63"/>
  <c r="L149" i="63"/>
  <c r="L118" i="63"/>
  <c r="L473" i="67"/>
  <c r="L514" i="64"/>
  <c r="L152" i="62"/>
  <c r="L140" i="63"/>
  <c r="L131" i="63"/>
  <c r="L92" i="63"/>
  <c r="L534" i="68"/>
  <c r="L114" i="63"/>
  <c r="L11" i="63"/>
  <c r="L152" i="63"/>
  <c r="L470" i="69"/>
  <c r="L140" i="62"/>
  <c r="L122" i="63"/>
  <c r="L446" i="69"/>
  <c r="L447" i="72"/>
  <c r="L153" i="63"/>
  <c r="L467" i="65"/>
  <c r="L467" i="67"/>
  <c r="L467" i="70"/>
  <c r="L151" i="62"/>
  <c r="L169" i="63"/>
  <c r="L136" i="63"/>
  <c r="L133" i="63"/>
  <c r="L416" i="71"/>
  <c r="L152" i="61"/>
  <c r="L169" i="62"/>
  <c r="L107" i="63"/>
  <c r="L473" i="65"/>
  <c r="L171" i="63"/>
  <c r="L99" i="63"/>
  <c r="L93" i="63"/>
  <c r="L466" i="69"/>
  <c r="L127" i="63"/>
  <c r="L119" i="63"/>
  <c r="L591" i="68"/>
  <c r="L29" i="63"/>
  <c r="L48" i="63"/>
  <c r="L108" i="63"/>
  <c r="L470" i="67"/>
  <c r="L35" i="63"/>
  <c r="L115" i="62"/>
  <c r="L94" i="62"/>
  <c r="L38" i="63"/>
  <c r="L54" i="63"/>
  <c r="L155" i="63"/>
  <c r="L587" i="68"/>
  <c r="L459" i="66"/>
  <c r="L584" i="68"/>
  <c r="L473" i="69"/>
  <c r="L37" i="63"/>
  <c r="L140" i="61"/>
  <c r="L96" i="63"/>
  <c r="L159" i="63"/>
  <c r="L92" i="62"/>
  <c r="L115" i="61"/>
  <c r="L73" i="63"/>
  <c r="L450" i="72"/>
  <c r="L167" i="62"/>
  <c r="L138" i="63"/>
  <c r="L132" i="61"/>
  <c r="L586" i="68"/>
  <c r="L28" i="63"/>
  <c r="L468" i="67"/>
  <c r="L443" i="72"/>
  <c r="L557" i="68"/>
  <c r="L427" i="72"/>
  <c r="L464" i="70"/>
  <c r="L574" i="68"/>
  <c r="L463" i="69"/>
  <c r="L582" i="68"/>
  <c r="L449" i="71"/>
  <c r="L510" i="64"/>
  <c r="L47" i="63"/>
  <c r="L471" i="69"/>
  <c r="L461" i="66"/>
  <c r="L458" i="69"/>
  <c r="L464" i="69"/>
  <c r="L439" i="72"/>
  <c r="L407" i="71"/>
  <c r="L66" i="63"/>
  <c r="L85" i="63"/>
  <c r="L113" i="63"/>
  <c r="L144" i="63"/>
  <c r="L434" i="69"/>
  <c r="L425" i="72"/>
  <c r="L448" i="71"/>
  <c r="L16" i="61"/>
  <c r="L470" i="66"/>
  <c r="L469" i="70"/>
  <c r="L461" i="65"/>
  <c r="L128" i="63"/>
  <c r="L425" i="71"/>
  <c r="L434" i="70"/>
  <c r="L434" i="71"/>
  <c r="L439" i="71"/>
  <c r="L30" i="62"/>
  <c r="L559" i="68"/>
  <c r="L51" i="62"/>
  <c r="L445" i="71"/>
  <c r="L444" i="71"/>
  <c r="L465" i="70"/>
  <c r="L461" i="69"/>
  <c r="L409" i="71"/>
  <c r="L447" i="69"/>
  <c r="L468" i="69"/>
  <c r="L448" i="72"/>
  <c r="L51" i="61"/>
  <c r="L428" i="72"/>
  <c r="L408" i="71"/>
  <c r="L519" i="64"/>
  <c r="L472" i="70"/>
  <c r="L7" i="63"/>
  <c r="L468" i="65"/>
  <c r="L472" i="69"/>
  <c r="L452" i="72"/>
  <c r="L469" i="69"/>
  <c r="L449" i="72"/>
  <c r="L97" i="63"/>
  <c r="L451" i="71"/>
  <c r="L566" i="68"/>
  <c r="L520" i="64"/>
  <c r="L458" i="70"/>
  <c r="L468" i="66"/>
  <c r="L132" i="63"/>
  <c r="L442" i="72"/>
  <c r="L468" i="70"/>
  <c r="L452" i="71"/>
  <c r="L74" i="62"/>
  <c r="L89" i="63"/>
  <c r="L87" i="63"/>
  <c r="L125" i="63"/>
  <c r="L445" i="72"/>
  <c r="L168" i="63"/>
  <c r="L97" i="61"/>
  <c r="L462" i="69"/>
  <c r="L441" i="72"/>
  <c r="L469" i="67"/>
  <c r="L465" i="69"/>
  <c r="L461" i="70"/>
  <c r="L164" i="63"/>
  <c r="L162" i="63"/>
  <c r="L585" i="68"/>
  <c r="L461" i="67"/>
  <c r="L168" i="62"/>
  <c r="L444" i="72"/>
  <c r="L453" i="69"/>
  <c r="L166" i="63"/>
  <c r="L427" i="71"/>
  <c r="L428" i="71"/>
  <c r="L146" i="63"/>
  <c r="L441" i="71"/>
  <c r="L443" i="71"/>
  <c r="L109" i="63"/>
  <c r="L130" i="62"/>
  <c r="L434" i="72"/>
  <c r="L444" i="69"/>
  <c r="L442" i="71"/>
  <c r="L451" i="72"/>
  <c r="L588" i="68"/>
  <c r="L469" i="65"/>
  <c r="L426" i="69"/>
  <c r="L589" i="68"/>
  <c r="L106" i="63"/>
  <c r="L453" i="70"/>
  <c r="L471" i="70"/>
  <c r="L416" i="72"/>
  <c r="L581" i="68"/>
  <c r="L463" i="70"/>
  <c r="L406" i="71"/>
  <c r="L470" i="64"/>
  <c r="L153" i="61"/>
  <c r="L443" i="65"/>
  <c r="L70" i="62"/>
  <c r="L70" i="61"/>
  <c r="L110" i="62"/>
  <c r="L40" i="63"/>
  <c r="L16" i="62"/>
  <c r="L175" i="62"/>
  <c r="L131" i="61"/>
  <c r="L120" i="62"/>
  <c r="L90" i="62"/>
  <c r="L79" i="62"/>
  <c r="L76" i="61"/>
  <c r="L71" i="63"/>
  <c r="L33" i="63"/>
  <c r="L20" i="63"/>
  <c r="L166" i="61"/>
  <c r="L84" i="62"/>
  <c r="L73" i="62"/>
  <c r="L31" i="63"/>
  <c r="L430" i="72"/>
  <c r="L74" i="61"/>
  <c r="L174" i="62"/>
  <c r="L137" i="62"/>
  <c r="L77" i="63"/>
  <c r="L6" i="62"/>
  <c r="L433" i="71"/>
  <c r="L52" i="62"/>
  <c r="L20" i="61"/>
  <c r="L58" i="61"/>
  <c r="L13" i="61"/>
  <c r="L138" i="61"/>
  <c r="L32" i="61"/>
  <c r="L438" i="72"/>
  <c r="L50" i="63"/>
  <c r="L39" i="63"/>
  <c r="L462" i="65"/>
  <c r="L120" i="61"/>
  <c r="L98" i="62"/>
  <c r="L70" i="63"/>
  <c r="L57" i="61"/>
  <c r="L33" i="61"/>
  <c r="L22" i="62"/>
  <c r="L19" i="62"/>
  <c r="L15" i="62"/>
  <c r="L58" i="62"/>
  <c r="L12" i="61"/>
  <c r="L445" i="69"/>
  <c r="L426" i="71"/>
  <c r="L464" i="67"/>
  <c r="L175" i="61"/>
  <c r="L148" i="62"/>
  <c r="L72" i="61"/>
  <c r="L83" i="63"/>
  <c r="L59" i="63"/>
  <c r="L137" i="61"/>
  <c r="L78" i="62"/>
  <c r="L438" i="71"/>
  <c r="L111" i="61"/>
  <c r="L165" i="61"/>
  <c r="L39" i="61"/>
  <c r="L116" i="62"/>
  <c r="L67" i="62"/>
  <c r="L52" i="61"/>
  <c r="L155" i="62"/>
  <c r="L101" i="62"/>
  <c r="L59" i="62"/>
  <c r="L12" i="63"/>
  <c r="L173" i="61"/>
  <c r="L10" i="61"/>
  <c r="L177" i="62"/>
  <c r="L117" i="61"/>
  <c r="L46" i="62"/>
  <c r="L5" i="61"/>
  <c r="L134" i="61"/>
  <c r="L154" i="62"/>
  <c r="L79" i="61"/>
  <c r="L100" i="62"/>
  <c r="L494" i="64"/>
  <c r="L48" i="61"/>
  <c r="L156" i="61"/>
  <c r="L65" i="61"/>
  <c r="L35" i="61"/>
  <c r="L32" i="62"/>
  <c r="L452" i="69"/>
  <c r="L49" i="61"/>
  <c r="L131" i="62"/>
  <c r="L515" i="64"/>
  <c r="L141" i="61"/>
  <c r="L452" i="66"/>
  <c r="L412" i="72"/>
  <c r="L154" i="61"/>
  <c r="L97" i="62"/>
  <c r="L145" i="62"/>
  <c r="L126" i="61"/>
  <c r="L108" i="61"/>
  <c r="L99" i="62"/>
  <c r="L60" i="61"/>
  <c r="L55" i="62"/>
  <c r="L36" i="62"/>
  <c r="L22" i="61"/>
  <c r="L19" i="61"/>
  <c r="L8" i="61"/>
  <c r="L119" i="61"/>
  <c r="L58" i="63"/>
  <c r="L45" i="61"/>
  <c r="L26" i="61"/>
  <c r="L14" i="62"/>
  <c r="L130" i="61"/>
  <c r="L103" i="61"/>
  <c r="L10" i="62"/>
  <c r="L122" i="62"/>
  <c r="L27" i="61"/>
  <c r="L426" i="66"/>
  <c r="L464" i="66"/>
  <c r="L440" i="71"/>
  <c r="L460" i="66"/>
  <c r="L40" i="61"/>
  <c r="L21" i="61"/>
  <c r="L161" i="63"/>
  <c r="L163" i="62"/>
  <c r="L139" i="62"/>
  <c r="L127" i="62"/>
  <c r="L116" i="61"/>
  <c r="L111" i="62"/>
  <c r="L107" i="62"/>
  <c r="L91" i="61"/>
  <c r="L71" i="61"/>
  <c r="L60" i="62"/>
  <c r="L37" i="61"/>
  <c r="L34" i="61"/>
  <c r="L8" i="62"/>
  <c r="L118" i="62"/>
  <c r="L100" i="61"/>
  <c r="L65" i="62"/>
  <c r="L46" i="61"/>
  <c r="L27" i="62"/>
  <c r="L18" i="62"/>
  <c r="L13" i="63"/>
  <c r="L78" i="61"/>
  <c r="L452" i="70"/>
  <c r="L406" i="72"/>
  <c r="L460" i="70"/>
  <c r="L127" i="61"/>
  <c r="L99" i="61"/>
  <c r="L29" i="62"/>
  <c r="L177" i="61"/>
  <c r="L119" i="62"/>
  <c r="L68" i="63"/>
  <c r="L471" i="66"/>
  <c r="L87" i="61"/>
  <c r="L147" i="62"/>
  <c r="L49" i="62"/>
  <c r="L40" i="62"/>
  <c r="L21" i="62"/>
  <c r="L89" i="62"/>
  <c r="L462" i="70"/>
  <c r="L68" i="61"/>
  <c r="L157" i="61"/>
  <c r="L135" i="62"/>
  <c r="L126" i="62"/>
  <c r="L72" i="62"/>
  <c r="L41" i="61"/>
  <c r="L37" i="62"/>
  <c r="L29" i="61"/>
  <c r="L15" i="61"/>
  <c r="L14" i="61"/>
  <c r="L138" i="62"/>
  <c r="L90" i="63"/>
  <c r="L76" i="62"/>
  <c r="L89" i="61"/>
  <c r="L148" i="61"/>
  <c r="L132" i="62"/>
  <c r="L96" i="62"/>
  <c r="L36" i="61"/>
  <c r="L443" i="69"/>
  <c r="L430" i="69"/>
  <c r="L522" i="64"/>
  <c r="L460" i="67"/>
  <c r="L88" i="61"/>
  <c r="L39" i="62"/>
  <c r="L171" i="62"/>
  <c r="L108" i="62"/>
  <c r="L67" i="61"/>
  <c r="L53" i="61"/>
  <c r="L38" i="61"/>
  <c r="L31" i="61"/>
  <c r="L173" i="62"/>
  <c r="L129" i="62"/>
  <c r="L9" i="63"/>
  <c r="L457" i="70"/>
  <c r="L473" i="64"/>
  <c r="L68" i="62"/>
  <c r="L134" i="62"/>
  <c r="L122" i="61"/>
  <c r="L88" i="63"/>
  <c r="L49" i="63"/>
  <c r="L426" i="65"/>
  <c r="L430" i="71"/>
  <c r="L163" i="61"/>
  <c r="L56" i="61"/>
  <c r="L38" i="62"/>
  <c r="L101" i="61"/>
  <c r="L17" i="61"/>
  <c r="L9" i="62"/>
  <c r="L129" i="61"/>
  <c r="L5" i="63"/>
  <c r="L415" i="72"/>
  <c r="L9" i="61"/>
  <c r="L443" i="70"/>
  <c r="L440" i="72"/>
  <c r="L56" i="62"/>
  <c r="L83" i="61"/>
  <c r="L412" i="71"/>
  <c r="L143" i="63"/>
  <c r="L457" i="69"/>
  <c r="L433" i="72"/>
  <c r="L30" i="61"/>
  <c r="L165" i="62"/>
  <c r="L147" i="61"/>
  <c r="L133" i="62"/>
  <c r="L84" i="61"/>
  <c r="L69" i="61"/>
  <c r="L26" i="62"/>
  <c r="L172" i="62"/>
  <c r="L159" i="62"/>
  <c r="L136" i="61"/>
  <c r="L77" i="61"/>
  <c r="L10" i="63"/>
  <c r="L424" i="65"/>
  <c r="L117" i="62"/>
  <c r="L415" i="71"/>
  <c r="L155" i="61"/>
  <c r="L17" i="62"/>
  <c r="L124" i="63"/>
  <c r="L30" i="63"/>
  <c r="L136" i="62"/>
  <c r="L96" i="61"/>
  <c r="L88" i="62"/>
  <c r="L50" i="61"/>
  <c r="L105" i="63"/>
  <c r="L171" i="61"/>
  <c r="L90" i="61"/>
  <c r="L75" i="61"/>
  <c r="L71" i="62"/>
  <c r="L141" i="62"/>
  <c r="L118" i="61"/>
  <c r="L83" i="62"/>
  <c r="L26" i="63"/>
  <c r="L18" i="61"/>
  <c r="L78" i="63"/>
  <c r="L433" i="70"/>
  <c r="L564" i="68"/>
  <c r="L426" i="72"/>
  <c r="L6" i="61"/>
  <c r="L55" i="61"/>
  <c r="L21" i="63"/>
  <c r="L460" i="69"/>
  <c r="L464" i="65"/>
  <c r="L53" i="62"/>
  <c r="L32" i="63"/>
  <c r="L69" i="63"/>
  <c r="L54" i="62"/>
  <c r="L433" i="69"/>
  <c r="L64" i="63"/>
  <c r="L110" i="61"/>
  <c r="L87" i="62"/>
  <c r="L75" i="62"/>
  <c r="L73" i="61"/>
  <c r="L50" i="62"/>
  <c r="L103" i="62"/>
  <c r="L133" i="61"/>
  <c r="L98" i="61"/>
  <c r="L86" i="61"/>
  <c r="L51" i="63"/>
  <c r="L19" i="63"/>
  <c r="L31" i="62"/>
  <c r="L20" i="62"/>
  <c r="L33" i="62"/>
  <c r="L157" i="62"/>
  <c r="L41" i="62"/>
  <c r="L156" i="62"/>
  <c r="L35" i="62"/>
  <c r="L573" i="68"/>
  <c r="L13" i="62"/>
  <c r="L57" i="62"/>
  <c r="L45" i="62"/>
  <c r="L145" i="61"/>
  <c r="L135" i="61"/>
  <c r="L64" i="62"/>
  <c r="L12" i="62"/>
  <c r="L86" i="62"/>
  <c r="L52" i="63"/>
  <c r="L5" i="62"/>
  <c r="L45" i="63"/>
  <c r="L449" i="70"/>
  <c r="L166" i="62"/>
  <c r="L460" i="65"/>
  <c r="L153" i="62"/>
  <c r="L107" i="61"/>
  <c r="L64" i="61"/>
  <c r="L59" i="61"/>
  <c r="L172" i="61"/>
  <c r="L159" i="61"/>
  <c r="L77" i="62"/>
  <c r="L54" i="61"/>
  <c r="L174" i="61"/>
  <c r="L48" i="62"/>
  <c r="L91" i="62"/>
  <c r="L34" i="62"/>
  <c r="L69" i="62"/>
  <c r="L139" i="61"/>
  <c r="L565" i="68"/>
  <c r="L442" i="67"/>
  <c r="L425" i="65"/>
  <c r="L540" i="68"/>
  <c r="L421" i="65"/>
  <c r="L503" i="64"/>
  <c r="L523" i="64"/>
  <c r="L567" i="68"/>
  <c r="L451" i="65"/>
  <c r="L456" i="69"/>
  <c r="L553" i="68"/>
  <c r="L442" i="65"/>
  <c r="L403" i="71"/>
  <c r="L47" i="62"/>
  <c r="L4" i="62"/>
  <c r="L543" i="68"/>
  <c r="L500" i="64"/>
  <c r="L432" i="65"/>
  <c r="L144" i="61"/>
  <c r="L453" i="67"/>
  <c r="L428" i="70"/>
  <c r="L475" i="64"/>
  <c r="L434" i="66"/>
  <c r="L47" i="61"/>
  <c r="L538" i="68"/>
  <c r="L575" i="68"/>
  <c r="L578" i="68"/>
  <c r="L429" i="70"/>
  <c r="L472" i="66"/>
  <c r="L429" i="69"/>
  <c r="L483" i="64"/>
  <c r="L446" i="65"/>
  <c r="L405" i="71"/>
  <c r="L424" i="71"/>
  <c r="L437" i="71"/>
  <c r="L466" i="64"/>
  <c r="L498" i="64"/>
  <c r="L444" i="70"/>
  <c r="L528" i="68"/>
  <c r="L491" i="64"/>
  <c r="L526" i="68"/>
  <c r="L411" i="71"/>
  <c r="L109" i="62"/>
  <c r="L66" i="61"/>
  <c r="L452" i="65"/>
  <c r="L471" i="65"/>
  <c r="L442" i="69"/>
  <c r="L424" i="66"/>
  <c r="L423" i="67"/>
  <c r="L527" i="68"/>
  <c r="L458" i="65"/>
  <c r="L44" i="62"/>
  <c r="L502" i="64"/>
  <c r="L428" i="65"/>
  <c r="L403" i="72"/>
  <c r="L440" i="66"/>
  <c r="L432" i="69"/>
  <c r="L524" i="64"/>
  <c r="L471" i="67"/>
  <c r="L450" i="65"/>
  <c r="L552" i="68"/>
  <c r="L472" i="67"/>
  <c r="L25" i="61"/>
  <c r="L430" i="67"/>
  <c r="L451" i="70"/>
  <c r="L453" i="66"/>
  <c r="L429" i="72"/>
  <c r="L426" i="67"/>
  <c r="L448" i="69"/>
  <c r="L448" i="70"/>
  <c r="L454" i="70"/>
  <c r="L417" i="72"/>
  <c r="L446" i="66"/>
  <c r="L446" i="67"/>
  <c r="L554" i="68"/>
  <c r="L421" i="71"/>
  <c r="L424" i="72"/>
  <c r="L479" i="64"/>
  <c r="L420" i="70"/>
  <c r="L450" i="69"/>
  <c r="L440" i="65"/>
  <c r="L440" i="67"/>
  <c r="L423" i="66"/>
  <c r="L431" i="69"/>
  <c r="L477" i="64"/>
  <c r="L85" i="62"/>
  <c r="L516" i="64"/>
  <c r="L539" i="68"/>
  <c r="L551" i="68"/>
  <c r="L472" i="65"/>
  <c r="L451" i="69"/>
  <c r="L454" i="69"/>
  <c r="L453" i="65"/>
  <c r="L431" i="72"/>
  <c r="L63" i="62"/>
  <c r="L414" i="71"/>
  <c r="L555" i="68"/>
  <c r="L447" i="65"/>
  <c r="L442" i="66"/>
  <c r="L25" i="63"/>
  <c r="L164" i="61"/>
  <c r="L423" i="70"/>
  <c r="L405" i="72"/>
  <c r="L4" i="63"/>
  <c r="L465" i="67"/>
  <c r="L439" i="69"/>
  <c r="L433" i="65"/>
  <c r="L85" i="61"/>
  <c r="L420" i="66"/>
  <c r="L487" i="64"/>
  <c r="L433" i="67"/>
  <c r="L541" i="68"/>
  <c r="L7" i="62"/>
  <c r="L449" i="66"/>
  <c r="L440" i="70"/>
  <c r="L576" i="68"/>
  <c r="L524" i="68"/>
  <c r="L7" i="61"/>
  <c r="L164" i="62"/>
  <c r="L128" i="61"/>
  <c r="L550" i="68"/>
  <c r="L465" i="66"/>
  <c r="L444" i="66"/>
  <c r="L128" i="62"/>
  <c r="L413" i="72"/>
  <c r="L449" i="65"/>
  <c r="L454" i="66"/>
  <c r="L421" i="66"/>
  <c r="L82" i="63"/>
  <c r="L431" i="66"/>
  <c r="L444" i="67"/>
  <c r="L560" i="68"/>
  <c r="L430" i="70"/>
  <c r="L495" i="64"/>
  <c r="L433" i="66"/>
  <c r="L435" i="70"/>
  <c r="L435" i="72"/>
  <c r="L445" i="66"/>
  <c r="L443" i="66"/>
  <c r="L427" i="67"/>
  <c r="L420" i="69"/>
  <c r="L434" i="67"/>
  <c r="L428" i="67"/>
  <c r="L423" i="65"/>
  <c r="L439" i="67"/>
  <c r="L512" i="64"/>
  <c r="L504" i="64"/>
  <c r="L435" i="66"/>
  <c r="L125" i="62"/>
  <c r="L435" i="71"/>
  <c r="L469" i="64"/>
  <c r="L426" i="70"/>
  <c r="L25" i="62"/>
  <c r="L106" i="62"/>
  <c r="L425" i="70"/>
  <c r="L492" i="64"/>
  <c r="L474" i="64"/>
  <c r="L547" i="68"/>
  <c r="L125" i="61"/>
  <c r="L429" i="71"/>
  <c r="L423" i="69"/>
  <c r="L458" i="66"/>
  <c r="L490" i="64"/>
  <c r="L430" i="66"/>
  <c r="L414" i="72"/>
  <c r="L448" i="67"/>
  <c r="L430" i="65"/>
  <c r="L429" i="66"/>
  <c r="L424" i="70"/>
  <c r="L431" i="71"/>
  <c r="L448" i="65"/>
  <c r="L471" i="64"/>
  <c r="L445" i="70"/>
  <c r="L465" i="65"/>
  <c r="L424" i="69"/>
  <c r="L530" i="68"/>
  <c r="L420" i="65"/>
  <c r="L501" i="64"/>
  <c r="L427" i="65"/>
  <c r="L434" i="65"/>
  <c r="L82" i="62"/>
  <c r="L449" i="67"/>
  <c r="L66" i="62"/>
  <c r="L435" i="65"/>
  <c r="L499" i="64"/>
  <c r="L417" i="71"/>
  <c r="L454" i="67"/>
  <c r="L577" i="68"/>
  <c r="L513" i="64"/>
  <c r="L432" i="67"/>
  <c r="L431" i="70"/>
  <c r="L421" i="67"/>
  <c r="L429" i="67"/>
  <c r="L480" i="64"/>
  <c r="L445" i="65"/>
  <c r="L423" i="72"/>
  <c r="L449" i="69"/>
  <c r="L444" i="65"/>
  <c r="L450" i="66"/>
  <c r="L435" i="67"/>
  <c r="L442" i="70"/>
  <c r="L162" i="62"/>
  <c r="L63" i="63"/>
  <c r="L450" i="67"/>
  <c r="L432" i="70"/>
  <c r="L63" i="61"/>
  <c r="L427" i="66"/>
  <c r="L463" i="66"/>
  <c r="L445" i="67"/>
  <c r="L440" i="69"/>
  <c r="L424" i="67"/>
  <c r="L431" i="67"/>
  <c r="L496" i="64"/>
  <c r="L162" i="61"/>
  <c r="L462" i="67"/>
  <c r="L420" i="67"/>
  <c r="L421" i="72"/>
  <c r="L439" i="66"/>
  <c r="L488" i="64"/>
  <c r="L463" i="65"/>
  <c r="L431" i="65"/>
  <c r="L432" i="66"/>
  <c r="L439" i="70"/>
  <c r="L146" i="61"/>
  <c r="L437" i="72"/>
  <c r="L452" i="67"/>
  <c r="L451" i="67"/>
  <c r="L446" i="70"/>
  <c r="L450" i="70"/>
  <c r="L561" i="68"/>
  <c r="L523" i="68"/>
  <c r="L432" i="71"/>
  <c r="L447" i="66"/>
  <c r="L537" i="68"/>
  <c r="L529" i="68"/>
  <c r="L82" i="61"/>
  <c r="L548" i="68"/>
  <c r="L411" i="72"/>
  <c r="L531" i="68"/>
  <c r="L432" i="72"/>
  <c r="L429" i="65"/>
  <c r="L439" i="65"/>
  <c r="L448" i="66"/>
  <c r="L28" i="61"/>
  <c r="L423" i="71"/>
  <c r="L462" i="66"/>
  <c r="L146" i="62"/>
  <c r="L443" i="67"/>
  <c r="L44" i="63"/>
  <c r="L28" i="62"/>
  <c r="L478" i="64"/>
  <c r="L109" i="61"/>
  <c r="L447" i="70"/>
  <c r="L44" i="61"/>
  <c r="L428" i="66"/>
  <c r="L562" i="68"/>
  <c r="L106" i="61"/>
  <c r="L454" i="65"/>
  <c r="L482" i="64"/>
  <c r="L508" i="64"/>
  <c r="L425" i="67"/>
  <c r="L536" i="68"/>
  <c r="L571" i="68"/>
  <c r="L413" i="71"/>
  <c r="L497" i="64"/>
  <c r="L447" i="67"/>
  <c r="L563" i="68"/>
  <c r="L456" i="70"/>
  <c r="L476" i="64"/>
  <c r="L481" i="64"/>
  <c r="L4" i="61"/>
  <c r="L458" i="67"/>
  <c r="L467" i="64"/>
  <c r="L451" i="66"/>
  <c r="L421" i="70"/>
  <c r="L435" i="69"/>
  <c r="L463" i="67"/>
  <c r="L427" i="70"/>
  <c r="L144" i="62"/>
  <c r="L425" i="66"/>
  <c r="L421" i="69"/>
  <c r="L143" i="61"/>
  <c r="L546" i="68"/>
  <c r="L62" i="62"/>
  <c r="L438" i="69"/>
  <c r="L404" i="72"/>
  <c r="L43" i="62"/>
  <c r="L43" i="63"/>
  <c r="L441" i="69"/>
  <c r="L62" i="61"/>
  <c r="L402" i="71"/>
  <c r="L441" i="67"/>
  <c r="L81" i="62"/>
  <c r="L124" i="61"/>
  <c r="L422" i="66"/>
  <c r="L124" i="62"/>
  <c r="L507" i="64"/>
  <c r="L457" i="66"/>
  <c r="L24" i="63"/>
  <c r="L81" i="61"/>
  <c r="L441" i="65"/>
  <c r="L24" i="61"/>
  <c r="L522" i="68"/>
  <c r="L438" i="66"/>
  <c r="L419" i="67"/>
  <c r="L441" i="70"/>
  <c r="L422" i="65"/>
  <c r="L486" i="64"/>
  <c r="L105" i="61"/>
  <c r="L3" i="63"/>
  <c r="L402" i="72"/>
  <c r="L422" i="67"/>
  <c r="L525" i="68"/>
  <c r="L404" i="71"/>
  <c r="L161" i="61"/>
  <c r="L161" i="62"/>
  <c r="L24" i="62"/>
  <c r="L549" i="68"/>
  <c r="L422" i="69"/>
  <c r="L419" i="65"/>
  <c r="L420" i="71"/>
  <c r="L420" i="72"/>
  <c r="L143" i="62"/>
  <c r="L438" i="67"/>
  <c r="L3" i="61"/>
  <c r="L422" i="70"/>
  <c r="L441" i="66"/>
  <c r="L457" i="65"/>
  <c r="L465" i="64"/>
  <c r="L62" i="63"/>
  <c r="L422" i="71"/>
  <c r="L438" i="65"/>
  <c r="L438" i="70"/>
  <c r="L3" i="62"/>
  <c r="L422" i="72"/>
  <c r="L43" i="61"/>
  <c r="L105" i="62"/>
  <c r="L419" i="70"/>
  <c r="L489" i="64"/>
  <c r="L468" i="64"/>
  <c r="L419" i="69"/>
  <c r="L419" i="66"/>
  <c r="L457" i="67"/>
  <c r="L81" i="63"/>
  <c r="L570" i="68"/>
  <c r="L464" i="64"/>
  <c r="L401" i="72"/>
  <c r="L485" i="64"/>
  <c r="L418" i="67"/>
  <c r="L437" i="65"/>
  <c r="L419" i="71"/>
  <c r="L418" i="65"/>
  <c r="L418" i="69"/>
  <c r="L419" i="72"/>
  <c r="L437" i="66"/>
  <c r="L545" i="68"/>
  <c r="L456" i="65"/>
  <c r="L569" i="68"/>
  <c r="L437" i="67"/>
  <c r="L456" i="66"/>
  <c r="L521" i="68"/>
  <c r="L456" i="67"/>
  <c r="L418" i="66"/>
  <c r="L506" i="64"/>
  <c r="L418" i="70"/>
  <c r="L437" i="70"/>
  <c r="L401" i="71"/>
  <c r="L437" i="69"/>
  <c r="E12" i="63"/>
  <c r="E170" i="62"/>
  <c r="E525" i="64"/>
  <c r="E459" i="66"/>
  <c r="E459" i="67"/>
  <c r="E521" i="64"/>
  <c r="E473" i="65"/>
  <c r="E453" i="72"/>
  <c r="E95" i="63"/>
  <c r="E156" i="63"/>
  <c r="E137" i="63"/>
  <c r="E13" i="63"/>
  <c r="E38" i="63"/>
  <c r="E165" i="63"/>
  <c r="E473" i="66"/>
  <c r="E473" i="67"/>
  <c r="E447" i="72"/>
  <c r="E535" i="68"/>
  <c r="E410" i="72"/>
  <c r="E466" i="65"/>
  <c r="E93" i="61"/>
  <c r="E151" i="62"/>
  <c r="E58" i="63"/>
  <c r="E131" i="63"/>
  <c r="E517" i="64"/>
  <c r="E428" i="69"/>
  <c r="E470" i="65"/>
  <c r="E473" i="69"/>
  <c r="E518" i="64"/>
  <c r="E467" i="67"/>
  <c r="E473" i="70"/>
  <c r="E149" i="62"/>
  <c r="E122" i="63"/>
  <c r="E154" i="63"/>
  <c r="E532" i="68"/>
  <c r="E542" i="68"/>
  <c r="E8" i="63"/>
  <c r="E114" i="63"/>
  <c r="E75" i="63"/>
  <c r="E509" i="64"/>
  <c r="E467" i="69"/>
  <c r="E67" i="63"/>
  <c r="E167" i="62"/>
  <c r="E410" i="71"/>
  <c r="E450" i="71"/>
  <c r="E467" i="66"/>
  <c r="E168" i="62"/>
  <c r="E169" i="63"/>
  <c r="E73" i="63"/>
  <c r="E155" i="63"/>
  <c r="E130" i="63"/>
  <c r="E579" i="68"/>
  <c r="E450" i="72"/>
  <c r="E468" i="67"/>
  <c r="E112" i="63"/>
  <c r="E167" i="63"/>
  <c r="E46" i="63"/>
  <c r="E121" i="62"/>
  <c r="E115" i="61"/>
  <c r="E136" i="63"/>
  <c r="E158" i="62"/>
  <c r="E6" i="63"/>
  <c r="E135" i="63"/>
  <c r="E113" i="61"/>
  <c r="E127" i="63"/>
  <c r="E475" i="64"/>
  <c r="E29" i="63"/>
  <c r="E407" i="72"/>
  <c r="E102" i="62"/>
  <c r="E129" i="63"/>
  <c r="E176" i="61"/>
  <c r="E461" i="69"/>
  <c r="E54" i="63"/>
  <c r="E580" i="68"/>
  <c r="E116" i="63"/>
  <c r="E92" i="61"/>
  <c r="E558" i="68"/>
  <c r="E79" i="63"/>
  <c r="E114" i="62"/>
  <c r="E153" i="63"/>
  <c r="E572" i="68"/>
  <c r="E57" i="63"/>
  <c r="E169" i="62"/>
  <c r="E138" i="63"/>
  <c r="E103" i="63"/>
  <c r="E453" i="71"/>
  <c r="E168" i="61"/>
  <c r="E66" i="63"/>
  <c r="E7" i="63"/>
  <c r="E112" i="62"/>
  <c r="E53" i="63"/>
  <c r="E41" i="63"/>
  <c r="E14" i="63"/>
  <c r="E84" i="63"/>
  <c r="E96" i="63"/>
  <c r="E171" i="63"/>
  <c r="E56" i="63"/>
  <c r="E464" i="69"/>
  <c r="E515" i="64"/>
  <c r="E134" i="63"/>
  <c r="E115" i="63"/>
  <c r="E164" i="63"/>
  <c r="E16" i="63"/>
  <c r="E473" i="64"/>
  <c r="E466" i="69"/>
  <c r="E587" i="68"/>
  <c r="E94" i="63"/>
  <c r="E425" i="72"/>
  <c r="E434" i="71"/>
  <c r="E591" i="68"/>
  <c r="E100" i="63"/>
  <c r="E121" i="61"/>
  <c r="E92" i="62"/>
  <c r="E158" i="61"/>
  <c r="E151" i="61"/>
  <c r="E152" i="62"/>
  <c r="E152" i="61"/>
  <c r="E91" i="63"/>
  <c r="E93" i="63"/>
  <c r="E150" i="62"/>
  <c r="E151" i="63"/>
  <c r="E446" i="69"/>
  <c r="E425" i="69"/>
  <c r="E474" i="64"/>
  <c r="E163" i="63"/>
  <c r="E65" i="63"/>
  <c r="E97" i="63"/>
  <c r="E467" i="65"/>
  <c r="E98" i="63"/>
  <c r="E95" i="62"/>
  <c r="E168" i="63"/>
  <c r="E22" i="63"/>
  <c r="E447" i="71"/>
  <c r="E13" i="62"/>
  <c r="E113" i="63"/>
  <c r="E466" i="67"/>
  <c r="E459" i="69"/>
  <c r="E59" i="63"/>
  <c r="E145" i="63"/>
  <c r="E465" i="69"/>
  <c r="E92" i="63"/>
  <c r="E118" i="63"/>
  <c r="E170" i="63"/>
  <c r="E110" i="63"/>
  <c r="E516" i="64"/>
  <c r="E112" i="61"/>
  <c r="E445" i="72"/>
  <c r="E158" i="63"/>
  <c r="E177" i="63"/>
  <c r="E117" i="63"/>
  <c r="E101" i="63"/>
  <c r="E466" i="66"/>
  <c r="E149" i="61"/>
  <c r="E446" i="71"/>
  <c r="E583" i="68"/>
  <c r="E427" i="72"/>
  <c r="E157" i="63"/>
  <c r="E466" i="70"/>
  <c r="E107" i="63"/>
  <c r="E18" i="63"/>
  <c r="E170" i="61"/>
  <c r="E13" i="61"/>
  <c r="E559" i="68"/>
  <c r="E467" i="70"/>
  <c r="E459" i="70"/>
  <c r="E12" i="61"/>
  <c r="E55" i="63"/>
  <c r="E173" i="63"/>
  <c r="E94" i="62"/>
  <c r="E147" i="63"/>
  <c r="E27" i="63"/>
  <c r="E176" i="62"/>
  <c r="E459" i="65"/>
  <c r="E566" i="68"/>
  <c r="E174" i="63"/>
  <c r="E132" i="63"/>
  <c r="E114" i="61"/>
  <c r="E176" i="63"/>
  <c r="E584" i="68"/>
  <c r="E121" i="63"/>
  <c r="E119" i="63"/>
  <c r="E95" i="61"/>
  <c r="E428" i="72"/>
  <c r="E59" i="61"/>
  <c r="E48" i="63"/>
  <c r="E14" i="61"/>
  <c r="E36" i="63"/>
  <c r="E461" i="66"/>
  <c r="E115" i="62"/>
  <c r="E15" i="63"/>
  <c r="E72" i="63"/>
  <c r="E133" i="63"/>
  <c r="E76" i="63"/>
  <c r="E108" i="63"/>
  <c r="E590" i="68"/>
  <c r="E434" i="66"/>
  <c r="E37" i="63"/>
  <c r="E470" i="69"/>
  <c r="E175" i="63"/>
  <c r="E35" i="63"/>
  <c r="E99" i="63"/>
  <c r="E86" i="63"/>
  <c r="E34" i="63"/>
  <c r="E149" i="63"/>
  <c r="E469" i="67"/>
  <c r="E120" i="63"/>
  <c r="E74" i="63"/>
  <c r="E169" i="61"/>
  <c r="E94" i="61"/>
  <c r="E126" i="63"/>
  <c r="E159" i="63"/>
  <c r="E496" i="64"/>
  <c r="E60" i="63"/>
  <c r="E59" i="62"/>
  <c r="E102" i="63"/>
  <c r="E102" i="61"/>
  <c r="E470" i="66"/>
  <c r="E470" i="70"/>
  <c r="E470" i="67"/>
  <c r="E167" i="61"/>
  <c r="E141" i="63"/>
  <c r="E14" i="62"/>
  <c r="E428" i="71"/>
  <c r="E17" i="63"/>
  <c r="E152" i="63"/>
  <c r="E111" i="62"/>
  <c r="E28" i="63"/>
  <c r="E439" i="71"/>
  <c r="E468" i="65"/>
  <c r="E588" i="68"/>
  <c r="E465" i="70"/>
  <c r="E427" i="69"/>
  <c r="E444" i="72"/>
  <c r="E495" i="64"/>
  <c r="E162" i="63"/>
  <c r="E463" i="69"/>
  <c r="E409" i="71"/>
  <c r="E144" i="63"/>
  <c r="E586" i="68"/>
  <c r="E425" i="71"/>
  <c r="E409" i="72"/>
  <c r="E128" i="63"/>
  <c r="E452" i="72"/>
  <c r="E463" i="70"/>
  <c r="E449" i="71"/>
  <c r="E461" i="67"/>
  <c r="E441" i="72"/>
  <c r="E446" i="72"/>
  <c r="E468" i="69"/>
  <c r="E130" i="62"/>
  <c r="E51" i="61"/>
  <c r="E462" i="69"/>
  <c r="E448" i="72"/>
  <c r="E47" i="63"/>
  <c r="E93" i="62"/>
  <c r="E74" i="61"/>
  <c r="E434" i="69"/>
  <c r="E469" i="69"/>
  <c r="E444" i="69"/>
  <c r="E416" i="71"/>
  <c r="E556" i="68"/>
  <c r="E146" i="63"/>
  <c r="E416" i="72"/>
  <c r="E471" i="69"/>
  <c r="E113" i="62"/>
  <c r="E89" i="61"/>
  <c r="E408" i="71"/>
  <c r="E589" i="68"/>
  <c r="E85" i="63"/>
  <c r="E461" i="70"/>
  <c r="E12" i="62"/>
  <c r="E452" i="71"/>
  <c r="E472" i="66"/>
  <c r="E150" i="63"/>
  <c r="E461" i="65"/>
  <c r="E427" i="71"/>
  <c r="E469" i="70"/>
  <c r="E468" i="66"/>
  <c r="E111" i="63"/>
  <c r="E150" i="61"/>
  <c r="E434" i="72"/>
  <c r="E70" i="63"/>
  <c r="E32" i="61"/>
  <c r="E154" i="61"/>
  <c r="E449" i="72"/>
  <c r="E458" i="69"/>
  <c r="E451" i="71"/>
  <c r="E469" i="65"/>
  <c r="E443" i="72"/>
  <c r="E471" i="66"/>
  <c r="E166" i="63"/>
  <c r="E460" i="69"/>
  <c r="E125" i="63"/>
  <c r="E109" i="63"/>
  <c r="E451" i="72"/>
  <c r="E32" i="62"/>
  <c r="E70" i="61"/>
  <c r="E87" i="62"/>
  <c r="E511" i="64"/>
  <c r="E148" i="63"/>
  <c r="E469" i="66"/>
  <c r="E445" i="69"/>
  <c r="E443" i="71"/>
  <c r="E441" i="71"/>
  <c r="E453" i="66"/>
  <c r="E581" i="68"/>
  <c r="E447" i="69"/>
  <c r="E472" i="69"/>
  <c r="E453" i="69"/>
  <c r="E585" i="68"/>
  <c r="E407" i="71"/>
  <c r="E582" i="68"/>
  <c r="E557" i="68"/>
  <c r="E458" i="70"/>
  <c r="E533" i="68"/>
  <c r="E172" i="63"/>
  <c r="E460" i="66"/>
  <c r="E439" i="72"/>
  <c r="E519" i="64"/>
  <c r="E468" i="70"/>
  <c r="E574" i="68"/>
  <c r="E106" i="63"/>
  <c r="E464" i="70"/>
  <c r="E520" i="64"/>
  <c r="E448" i="71"/>
  <c r="E534" i="68"/>
  <c r="E445" i="71"/>
  <c r="E426" i="72"/>
  <c r="E480" i="64"/>
  <c r="E426" i="69"/>
  <c r="E15" i="61"/>
  <c r="E510" i="64"/>
  <c r="E156" i="61"/>
  <c r="E134" i="61"/>
  <c r="E87" i="63"/>
  <c r="E17" i="61"/>
  <c r="E5" i="62"/>
  <c r="E433" i="69"/>
  <c r="E166" i="61"/>
  <c r="E140" i="62"/>
  <c r="E126" i="62"/>
  <c r="E71" i="63"/>
  <c r="E60" i="61"/>
  <c r="E48" i="62"/>
  <c r="E38" i="61"/>
  <c r="E22" i="62"/>
  <c r="E141" i="62"/>
  <c r="E136" i="61"/>
  <c r="E110" i="61"/>
  <c r="E88" i="63"/>
  <c r="E77" i="61"/>
  <c r="E68" i="62"/>
  <c r="E33" i="61"/>
  <c r="E103" i="62"/>
  <c r="E77" i="62"/>
  <c r="E54" i="61"/>
  <c r="E39" i="63"/>
  <c r="E31" i="63"/>
  <c r="E430" i="69"/>
  <c r="E148" i="62"/>
  <c r="E175" i="61"/>
  <c r="E131" i="62"/>
  <c r="E99" i="62"/>
  <c r="E90" i="61"/>
  <c r="E76" i="61"/>
  <c r="E52" i="63"/>
  <c r="E36" i="62"/>
  <c r="E34" i="62"/>
  <c r="E22" i="61"/>
  <c r="E8" i="61"/>
  <c r="E155" i="61"/>
  <c r="E138" i="61"/>
  <c r="E83" i="62"/>
  <c r="E49" i="62"/>
  <c r="E40" i="63"/>
  <c r="E31" i="61"/>
  <c r="E21" i="62"/>
  <c r="E51" i="63"/>
  <c r="E130" i="61"/>
  <c r="E91" i="61"/>
  <c r="E68" i="61"/>
  <c r="E426" i="65"/>
  <c r="E141" i="61"/>
  <c r="E122" i="61"/>
  <c r="E30" i="63"/>
  <c r="E498" i="64"/>
  <c r="E462" i="66"/>
  <c r="E154" i="62"/>
  <c r="E172" i="62"/>
  <c r="E175" i="62"/>
  <c r="E171" i="61"/>
  <c r="E163" i="61"/>
  <c r="E140" i="61"/>
  <c r="E126" i="61"/>
  <c r="E99" i="61"/>
  <c r="E71" i="62"/>
  <c r="E37" i="62"/>
  <c r="E34" i="61"/>
  <c r="E29" i="61"/>
  <c r="E49" i="63"/>
  <c r="E426" i="71"/>
  <c r="E430" i="70"/>
  <c r="E84" i="61"/>
  <c r="E78" i="61"/>
  <c r="E65" i="62"/>
  <c r="E50" i="62"/>
  <c r="E40" i="61"/>
  <c r="E26" i="62"/>
  <c r="E21" i="63"/>
  <c r="E18" i="61"/>
  <c r="E10" i="63"/>
  <c r="E105" i="63"/>
  <c r="E9" i="61"/>
  <c r="E101" i="62"/>
  <c r="E553" i="68"/>
  <c r="E438" i="72"/>
  <c r="E157" i="62"/>
  <c r="E135" i="62"/>
  <c r="E116" i="61"/>
  <c r="E48" i="61"/>
  <c r="E117" i="61"/>
  <c r="E460" i="65"/>
  <c r="E111" i="61"/>
  <c r="E98" i="62"/>
  <c r="E19" i="61"/>
  <c r="E460" i="70"/>
  <c r="E103" i="61"/>
  <c r="E46" i="61"/>
  <c r="E35" i="62"/>
  <c r="E426" i="66"/>
  <c r="E460" i="67"/>
  <c r="E87" i="61"/>
  <c r="E97" i="61"/>
  <c r="E71" i="61"/>
  <c r="E41" i="62"/>
  <c r="E38" i="62"/>
  <c r="E33" i="62"/>
  <c r="E443" i="69"/>
  <c r="E153" i="62"/>
  <c r="E76" i="62"/>
  <c r="E57" i="61"/>
  <c r="E77" i="63"/>
  <c r="E433" i="71"/>
  <c r="E145" i="62"/>
  <c r="E75" i="61"/>
  <c r="E56" i="61"/>
  <c r="E8" i="62"/>
  <c r="E564" i="68"/>
  <c r="E173" i="61"/>
  <c r="E133" i="62"/>
  <c r="E100" i="61"/>
  <c r="E96" i="61"/>
  <c r="E83" i="61"/>
  <c r="E69" i="62"/>
  <c r="E45" i="63"/>
  <c r="E21" i="61"/>
  <c r="E18" i="62"/>
  <c r="E10" i="62"/>
  <c r="E107" i="62"/>
  <c r="E79" i="62"/>
  <c r="E37" i="61"/>
  <c r="E477" i="64"/>
  <c r="E129" i="61"/>
  <c r="E45" i="61"/>
  <c r="E440" i="72"/>
  <c r="E452" i="67"/>
  <c r="E143" i="63"/>
  <c r="E424" i="66"/>
  <c r="E140" i="63"/>
  <c r="E107" i="61"/>
  <c r="E90" i="62"/>
  <c r="E86" i="61"/>
  <c r="E67" i="61"/>
  <c r="E57" i="62"/>
  <c r="E19" i="62"/>
  <c r="E70" i="62"/>
  <c r="E137" i="62"/>
  <c r="E132" i="62"/>
  <c r="E118" i="61"/>
  <c r="E78" i="63"/>
  <c r="E68" i="63"/>
  <c r="E65" i="61"/>
  <c r="E39" i="61"/>
  <c r="E35" i="61"/>
  <c r="E26" i="61"/>
  <c r="E16" i="62"/>
  <c r="E5" i="63"/>
  <c r="E444" i="71"/>
  <c r="E438" i="71"/>
  <c r="E452" i="69"/>
  <c r="E139" i="62"/>
  <c r="E97" i="62"/>
  <c r="E53" i="62"/>
  <c r="E11" i="61"/>
  <c r="E174" i="62"/>
  <c r="E83" i="63"/>
  <c r="E139" i="63"/>
  <c r="E135" i="61"/>
  <c r="E116" i="62"/>
  <c r="E108" i="61"/>
  <c r="E98" i="61"/>
  <c r="E74" i="62"/>
  <c r="E67" i="62"/>
  <c r="E56" i="62"/>
  <c r="E20" i="62"/>
  <c r="E11" i="62"/>
  <c r="E573" i="68"/>
  <c r="E457" i="69"/>
  <c r="E159" i="62"/>
  <c r="E147" i="62"/>
  <c r="E30" i="62"/>
  <c r="E6" i="62"/>
  <c r="E55" i="61"/>
  <c r="E131" i="61"/>
  <c r="E108" i="62"/>
  <c r="E51" i="62"/>
  <c r="E462" i="70"/>
  <c r="E156" i="62"/>
  <c r="E136" i="62"/>
  <c r="E40" i="62"/>
  <c r="E406" i="72"/>
  <c r="E27" i="62"/>
  <c r="E163" i="62"/>
  <c r="E145" i="61"/>
  <c r="E127" i="61"/>
  <c r="E53" i="61"/>
  <c r="E32" i="63"/>
  <c r="E445" i="67"/>
  <c r="E424" i="70"/>
  <c r="E433" i="67"/>
  <c r="E60" i="62"/>
  <c r="E159" i="61"/>
  <c r="E101" i="61"/>
  <c r="E9" i="63"/>
  <c r="E408" i="72"/>
  <c r="E153" i="61"/>
  <c r="E89" i="63"/>
  <c r="E79" i="61"/>
  <c r="E52" i="61"/>
  <c r="E19" i="63"/>
  <c r="E445" i="66"/>
  <c r="E445" i="70"/>
  <c r="E119" i="61"/>
  <c r="E64" i="63"/>
  <c r="E39" i="62"/>
  <c r="E31" i="62"/>
  <c r="E27" i="61"/>
  <c r="E6" i="61"/>
  <c r="E442" i="71"/>
  <c r="E30" i="61"/>
  <c r="E73" i="62"/>
  <c r="E464" i="65"/>
  <c r="E166" i="62"/>
  <c r="E139" i="61"/>
  <c r="E72" i="61"/>
  <c r="E55" i="62"/>
  <c r="E20" i="61"/>
  <c r="E11" i="63"/>
  <c r="E161" i="63"/>
  <c r="E412" i="71"/>
  <c r="E134" i="62"/>
  <c r="E100" i="62"/>
  <c r="E88" i="62"/>
  <c r="E58" i="62"/>
  <c r="E45" i="62"/>
  <c r="E17" i="62"/>
  <c r="E457" i="70"/>
  <c r="E36" i="61"/>
  <c r="E120" i="62"/>
  <c r="E72" i="62"/>
  <c r="E29" i="62"/>
  <c r="E494" i="64"/>
  <c r="E64" i="62"/>
  <c r="E50" i="63"/>
  <c r="E5" i="61"/>
  <c r="E120" i="61"/>
  <c r="E89" i="62"/>
  <c r="E86" i="62"/>
  <c r="E75" i="62"/>
  <c r="E15" i="62"/>
  <c r="E148" i="61"/>
  <c r="E442" i="72"/>
  <c r="E172" i="61"/>
  <c r="E165" i="61"/>
  <c r="E155" i="62"/>
  <c r="E88" i="61"/>
  <c r="E69" i="63"/>
  <c r="E58" i="61"/>
  <c r="E54" i="62"/>
  <c r="E46" i="62"/>
  <c r="E433" i="72"/>
  <c r="E90" i="63"/>
  <c r="E33" i="63"/>
  <c r="E129" i="62"/>
  <c r="E50" i="61"/>
  <c r="E26" i="63"/>
  <c r="E127" i="62"/>
  <c r="E20" i="63"/>
  <c r="E177" i="62"/>
  <c r="E452" i="66"/>
  <c r="E49" i="61"/>
  <c r="E171" i="62"/>
  <c r="E64" i="61"/>
  <c r="E118" i="62"/>
  <c r="E117" i="62"/>
  <c r="E132" i="61"/>
  <c r="E122" i="62"/>
  <c r="E10" i="61"/>
  <c r="E174" i="61"/>
  <c r="E96" i="62"/>
  <c r="E433" i="66"/>
  <c r="E440" i="71"/>
  <c r="E430" i="72"/>
  <c r="E147" i="61"/>
  <c r="E91" i="62"/>
  <c r="E133" i="61"/>
  <c r="E78" i="62"/>
  <c r="E73" i="61"/>
  <c r="E9" i="62"/>
  <c r="E16" i="61"/>
  <c r="E165" i="62"/>
  <c r="E110" i="62"/>
  <c r="E464" i="66"/>
  <c r="E138" i="62"/>
  <c r="E69" i="61"/>
  <c r="E430" i="65"/>
  <c r="E41" i="61"/>
  <c r="E137" i="61"/>
  <c r="E119" i="62"/>
  <c r="E84" i="62"/>
  <c r="E124" i="63"/>
  <c r="E177" i="61"/>
  <c r="E52" i="62"/>
  <c r="E157" i="61"/>
  <c r="E173" i="62"/>
  <c r="E528" i="68"/>
  <c r="E431" i="70"/>
  <c r="E28" i="61"/>
  <c r="E125" i="61"/>
  <c r="E562" i="68"/>
  <c r="E439" i="66"/>
  <c r="E451" i="66"/>
  <c r="E499" i="64"/>
  <c r="E450" i="65"/>
  <c r="E421" i="65"/>
  <c r="E425" i="67"/>
  <c r="E471" i="67"/>
  <c r="E452" i="65"/>
  <c r="E523" i="64"/>
  <c r="E465" i="65"/>
  <c r="E447" i="66"/>
  <c r="E450" i="66"/>
  <c r="E442" i="69"/>
  <c r="E555" i="68"/>
  <c r="E411" i="72"/>
  <c r="E4" i="63"/>
  <c r="E421" i="66"/>
  <c r="E144" i="61"/>
  <c r="E128" i="61"/>
  <c r="E425" i="66"/>
  <c r="E82" i="61"/>
  <c r="E435" i="69"/>
  <c r="E571" i="68"/>
  <c r="E63" i="63"/>
  <c r="E454" i="69"/>
  <c r="E125" i="62"/>
  <c r="E450" i="67"/>
  <c r="E420" i="67"/>
  <c r="E462" i="67"/>
  <c r="E432" i="65"/>
  <c r="E447" i="67"/>
  <c r="E85" i="62"/>
  <c r="E405" i="71"/>
  <c r="E482" i="64"/>
  <c r="E440" i="70"/>
  <c r="E440" i="65"/>
  <c r="E442" i="66"/>
  <c r="E567" i="68"/>
  <c r="E7" i="61"/>
  <c r="E421" i="72"/>
  <c r="E490" i="64"/>
  <c r="E472" i="67"/>
  <c r="E435" i="71"/>
  <c r="E443" i="65"/>
  <c r="E434" i="70"/>
  <c r="E471" i="64"/>
  <c r="E444" i="65"/>
  <c r="E458" i="67"/>
  <c r="E560" i="68"/>
  <c r="E451" i="70"/>
  <c r="E146" i="62"/>
  <c r="E449" i="65"/>
  <c r="E483" i="64"/>
  <c r="E446" i="66"/>
  <c r="E425" i="70"/>
  <c r="E537" i="68"/>
  <c r="E471" i="70"/>
  <c r="E415" i="72"/>
  <c r="E539" i="68"/>
  <c r="E423" i="70"/>
  <c r="E458" i="65"/>
  <c r="E109" i="62"/>
  <c r="E106" i="61"/>
  <c r="E162" i="62"/>
  <c r="E425" i="65"/>
  <c r="E444" i="66"/>
  <c r="E417" i="71"/>
  <c r="E514" i="64"/>
  <c r="E550" i="68"/>
  <c r="E565" i="68"/>
  <c r="E66" i="61"/>
  <c r="E128" i="62"/>
  <c r="E448" i="69"/>
  <c r="E451" i="67"/>
  <c r="E472" i="70"/>
  <c r="E420" i="69"/>
  <c r="E442" i="67"/>
  <c r="E502" i="64"/>
  <c r="E442" i="70"/>
  <c r="E541" i="68"/>
  <c r="E164" i="61"/>
  <c r="E454" i="66"/>
  <c r="E406" i="71"/>
  <c r="E432" i="66"/>
  <c r="E465" i="67"/>
  <c r="E423" i="71"/>
  <c r="E503" i="64"/>
  <c r="E424" i="67"/>
  <c r="E429" i="71"/>
  <c r="E472" i="64"/>
  <c r="E411" i="71"/>
  <c r="E453" i="67"/>
  <c r="E435" i="72"/>
  <c r="E548" i="68"/>
  <c r="E432" i="70"/>
  <c r="E465" i="66"/>
  <c r="E551" i="68"/>
  <c r="E561" i="68"/>
  <c r="E415" i="71"/>
  <c r="E488" i="64"/>
  <c r="E431" i="71"/>
  <c r="E481" i="64"/>
  <c r="E427" i="66"/>
  <c r="E403" i="71"/>
  <c r="E423" i="66"/>
  <c r="E164" i="62"/>
  <c r="E492" i="64"/>
  <c r="E423" i="69"/>
  <c r="E434" i="65"/>
  <c r="E428" i="66"/>
  <c r="E432" i="71"/>
  <c r="E439" i="70"/>
  <c r="E471" i="65"/>
  <c r="E429" i="65"/>
  <c r="E442" i="65"/>
  <c r="E423" i="72"/>
  <c r="E432" i="67"/>
  <c r="E472" i="65"/>
  <c r="E421" i="67"/>
  <c r="E413" i="71"/>
  <c r="E433" i="65"/>
  <c r="E577" i="68"/>
  <c r="E443" i="66"/>
  <c r="E428" i="65"/>
  <c r="E146" i="61"/>
  <c r="E454" i="65"/>
  <c r="E538" i="68"/>
  <c r="E420" i="65"/>
  <c r="E458" i="66"/>
  <c r="E451" i="69"/>
  <c r="E448" i="66"/>
  <c r="E434" i="67"/>
  <c r="E417" i="72"/>
  <c r="E430" i="67"/>
  <c r="E430" i="66"/>
  <c r="E501" i="64"/>
  <c r="E431" i="66"/>
  <c r="E439" i="69"/>
  <c r="E527" i="68"/>
  <c r="E4" i="61"/>
  <c r="E413" i="72"/>
  <c r="E554" i="68"/>
  <c r="E429" i="72"/>
  <c r="E25" i="61"/>
  <c r="E463" i="66"/>
  <c r="E493" i="64"/>
  <c r="E429" i="69"/>
  <c r="E524" i="68"/>
  <c r="E4" i="62"/>
  <c r="E526" i="68"/>
  <c r="E552" i="68"/>
  <c r="E426" i="70"/>
  <c r="E414" i="71"/>
  <c r="E443" i="70"/>
  <c r="E427" i="65"/>
  <c r="E464" i="67"/>
  <c r="E440" i="66"/>
  <c r="E463" i="67"/>
  <c r="E449" i="69"/>
  <c r="E106" i="62"/>
  <c r="E467" i="64"/>
  <c r="E44" i="62"/>
  <c r="E427" i="67"/>
  <c r="E454" i="67"/>
  <c r="E479" i="64"/>
  <c r="E448" i="65"/>
  <c r="E456" i="69"/>
  <c r="E462" i="65"/>
  <c r="E522" i="64"/>
  <c r="E424" i="69"/>
  <c r="E531" i="68"/>
  <c r="E439" i="65"/>
  <c r="E543" i="68"/>
  <c r="E424" i="71"/>
  <c r="E469" i="64"/>
  <c r="E435" i="65"/>
  <c r="E463" i="65"/>
  <c r="E452" i="70"/>
  <c r="E478" i="64"/>
  <c r="E449" i="70"/>
  <c r="E524" i="64"/>
  <c r="E421" i="70"/>
  <c r="E435" i="70"/>
  <c r="E435" i="67"/>
  <c r="E440" i="67"/>
  <c r="E421" i="71"/>
  <c r="E450" i="69"/>
  <c r="E444" i="70"/>
  <c r="E454" i="70"/>
  <c r="E63" i="62"/>
  <c r="E447" i="70"/>
  <c r="E491" i="64"/>
  <c r="E504" i="64"/>
  <c r="E428" i="67"/>
  <c r="E432" i="72"/>
  <c r="E512" i="64"/>
  <c r="E575" i="68"/>
  <c r="E446" i="70"/>
  <c r="E412" i="72"/>
  <c r="E424" i="65"/>
  <c r="E451" i="65"/>
  <c r="E446" i="67"/>
  <c r="E421" i="69"/>
  <c r="E82" i="63"/>
  <c r="E414" i="72"/>
  <c r="E563" i="68"/>
  <c r="E420" i="70"/>
  <c r="E540" i="68"/>
  <c r="E431" i="69"/>
  <c r="E44" i="61"/>
  <c r="E403" i="72"/>
  <c r="E466" i="64"/>
  <c r="E44" i="63"/>
  <c r="E7" i="62"/>
  <c r="E523" i="68"/>
  <c r="E47" i="61"/>
  <c r="E431" i="67"/>
  <c r="E453" i="70"/>
  <c r="E500" i="64"/>
  <c r="E536" i="68"/>
  <c r="E445" i="65"/>
  <c r="E28" i="62"/>
  <c r="E530" i="68"/>
  <c r="E420" i="66"/>
  <c r="E82" i="62"/>
  <c r="E432" i="69"/>
  <c r="E433" i="70"/>
  <c r="E513" i="64"/>
  <c r="E508" i="64"/>
  <c r="E429" i="67"/>
  <c r="E109" i="61"/>
  <c r="E449" i="67"/>
  <c r="E47" i="62"/>
  <c r="E429" i="70"/>
  <c r="E430" i="71"/>
  <c r="E470" i="64"/>
  <c r="E439" i="67"/>
  <c r="E427" i="70"/>
  <c r="E431" i="65"/>
  <c r="E449" i="66"/>
  <c r="E440" i="69"/>
  <c r="E431" i="72"/>
  <c r="E423" i="65"/>
  <c r="E435" i="66"/>
  <c r="E405" i="72"/>
  <c r="E25" i="63"/>
  <c r="E476" i="64"/>
  <c r="E448" i="70"/>
  <c r="E144" i="62"/>
  <c r="E547" i="68"/>
  <c r="E578" i="68"/>
  <c r="E446" i="65"/>
  <c r="E456" i="70"/>
  <c r="E423" i="67"/>
  <c r="E450" i="70"/>
  <c r="E443" i="67"/>
  <c r="E437" i="71"/>
  <c r="E444" i="67"/>
  <c r="E25" i="62"/>
  <c r="E448" i="67"/>
  <c r="E447" i="65"/>
  <c r="E426" i="67"/>
  <c r="E162" i="61"/>
  <c r="E429" i="66"/>
  <c r="E424" i="72"/>
  <c r="E497" i="64"/>
  <c r="E453" i="65"/>
  <c r="E576" i="68"/>
  <c r="E428" i="70"/>
  <c r="E66" i="62"/>
  <c r="E529" i="68"/>
  <c r="E63" i="61"/>
  <c r="E85" i="61"/>
  <c r="E487" i="64"/>
  <c r="E437" i="72"/>
  <c r="E525" i="68"/>
  <c r="E438" i="69"/>
  <c r="E24" i="62"/>
  <c r="E419" i="65"/>
  <c r="E422" i="69"/>
  <c r="E507" i="64"/>
  <c r="E549" i="68"/>
  <c r="E420" i="72"/>
  <c r="E43" i="61"/>
  <c r="E404" i="72"/>
  <c r="E43" i="63"/>
  <c r="E402" i="72"/>
  <c r="E420" i="71"/>
  <c r="E486" i="64"/>
  <c r="E422" i="66"/>
  <c r="E438" i="65"/>
  <c r="E419" i="69"/>
  <c r="E441" i="65"/>
  <c r="E438" i="66"/>
  <c r="E3" i="62"/>
  <c r="E441" i="67"/>
  <c r="E62" i="63"/>
  <c r="E62" i="61"/>
  <c r="E161" i="61"/>
  <c r="E43" i="62"/>
  <c r="E438" i="70"/>
  <c r="E105" i="61"/>
  <c r="E438" i="67"/>
  <c r="E419" i="66"/>
  <c r="E143" i="61"/>
  <c r="E489" i="64"/>
  <c r="E441" i="66"/>
  <c r="E570" i="68"/>
  <c r="E81" i="63"/>
  <c r="E62" i="62"/>
  <c r="E465" i="64"/>
  <c r="E124" i="61"/>
  <c r="E402" i="71"/>
  <c r="E422" i="71"/>
  <c r="E124" i="62"/>
  <c r="E457" i="67"/>
  <c r="E441" i="69"/>
  <c r="E468" i="64"/>
  <c r="E546" i="68"/>
  <c r="E24" i="63"/>
  <c r="E161" i="62"/>
  <c r="E422" i="65"/>
  <c r="E457" i="66"/>
  <c r="E422" i="72"/>
  <c r="E422" i="70"/>
  <c r="E81" i="62"/>
  <c r="E404" i="71"/>
  <c r="E419" i="67"/>
  <c r="E3" i="63"/>
  <c r="E522" i="68"/>
  <c r="E143" i="62"/>
  <c r="E105" i="62"/>
  <c r="E24" i="61"/>
  <c r="E3" i="61"/>
  <c r="E422" i="67"/>
  <c r="E441" i="70"/>
  <c r="E81" i="61"/>
  <c r="E419" i="70"/>
  <c r="E457" i="65"/>
  <c r="E418" i="66"/>
  <c r="E485" i="64"/>
  <c r="E401" i="72"/>
  <c r="E419" i="72"/>
  <c r="E545" i="68"/>
  <c r="E456" i="66"/>
  <c r="E456" i="67"/>
  <c r="E521" i="68"/>
  <c r="E437" i="65"/>
  <c r="E506" i="64"/>
  <c r="E437" i="69"/>
  <c r="E418" i="69"/>
  <c r="E401" i="71"/>
  <c r="E464" i="64"/>
  <c r="E437" i="67"/>
  <c r="E437" i="70"/>
  <c r="E419" i="71"/>
  <c r="E418" i="65"/>
  <c r="E418" i="70"/>
  <c r="E569" i="68"/>
  <c r="E418" i="67"/>
  <c r="E437" i="66"/>
  <c r="E456" i="65"/>
  <c r="I108" i="63"/>
  <c r="I151" i="62"/>
  <c r="I169" i="62"/>
  <c r="I48" i="63"/>
  <c r="I15" i="63"/>
  <c r="I482" i="64"/>
  <c r="I542" i="68"/>
  <c r="I410" i="71"/>
  <c r="I467" i="66"/>
  <c r="I509" i="64"/>
  <c r="I467" i="69"/>
  <c r="I450" i="71"/>
  <c r="I37" i="63"/>
  <c r="I133" i="63"/>
  <c r="I47" i="63"/>
  <c r="I6" i="63"/>
  <c r="I60" i="63"/>
  <c r="I99" i="63"/>
  <c r="I91" i="63"/>
  <c r="I55" i="63"/>
  <c r="I18" i="63"/>
  <c r="I525" i="64"/>
  <c r="I459" i="67"/>
  <c r="I521" i="64"/>
  <c r="I473" i="65"/>
  <c r="I453" i="72"/>
  <c r="I141" i="63"/>
  <c r="I95" i="63"/>
  <c r="I29" i="63"/>
  <c r="I137" i="63"/>
  <c r="I447" i="72"/>
  <c r="I466" i="65"/>
  <c r="I154" i="63"/>
  <c r="I175" i="63"/>
  <c r="I116" i="63"/>
  <c r="I470" i="65"/>
  <c r="I473" i="69"/>
  <c r="I459" i="69"/>
  <c r="I167" i="63"/>
  <c r="I518" i="64"/>
  <c r="I428" i="69"/>
  <c r="I467" i="67"/>
  <c r="I158" i="63"/>
  <c r="I114" i="63"/>
  <c r="I514" i="64"/>
  <c r="I517" i="64"/>
  <c r="I524" i="64"/>
  <c r="I473" i="70"/>
  <c r="I447" i="71"/>
  <c r="I466" i="70"/>
  <c r="I114" i="62"/>
  <c r="I591" i="68"/>
  <c r="I470" i="69"/>
  <c r="I35" i="63"/>
  <c r="I38" i="63"/>
  <c r="I140" i="61"/>
  <c r="I410" i="72"/>
  <c r="I34" i="63"/>
  <c r="I169" i="63"/>
  <c r="I118" i="63"/>
  <c r="I152" i="62"/>
  <c r="I11" i="61"/>
  <c r="I28" i="63"/>
  <c r="I461" i="69"/>
  <c r="I473" i="64"/>
  <c r="I13" i="62"/>
  <c r="I428" i="71"/>
  <c r="I121" i="63"/>
  <c r="I101" i="63"/>
  <c r="I149" i="61"/>
  <c r="I115" i="61"/>
  <c r="I65" i="63"/>
  <c r="I459" i="70"/>
  <c r="I147" i="63"/>
  <c r="I473" i="66"/>
  <c r="I120" i="63"/>
  <c r="I17" i="63"/>
  <c r="I114" i="61"/>
  <c r="I470" i="66"/>
  <c r="I470" i="70"/>
  <c r="I473" i="67"/>
  <c r="I170" i="62"/>
  <c r="I152" i="61"/>
  <c r="I145" i="63"/>
  <c r="I566" i="68"/>
  <c r="I41" i="63"/>
  <c r="I22" i="63"/>
  <c r="I176" i="62"/>
  <c r="I408" i="72"/>
  <c r="I156" i="63"/>
  <c r="I170" i="61"/>
  <c r="I129" i="63"/>
  <c r="I67" i="63"/>
  <c r="I472" i="64"/>
  <c r="I446" i="69"/>
  <c r="I428" i="72"/>
  <c r="I112" i="63"/>
  <c r="I587" i="68"/>
  <c r="I8" i="63"/>
  <c r="I110" i="63"/>
  <c r="I21" i="62"/>
  <c r="I102" i="61"/>
  <c r="I151" i="63"/>
  <c r="I469" i="67"/>
  <c r="I425" i="69"/>
  <c r="I13" i="61"/>
  <c r="I467" i="65"/>
  <c r="I113" i="62"/>
  <c r="I446" i="71"/>
  <c r="I496" i="64"/>
  <c r="I171" i="63"/>
  <c r="I407" i="72"/>
  <c r="I96" i="63"/>
  <c r="I14" i="61"/>
  <c r="I159" i="63"/>
  <c r="I56" i="63"/>
  <c r="I140" i="62"/>
  <c r="I409" i="72"/>
  <c r="I115" i="62"/>
  <c r="I515" i="64"/>
  <c r="I54" i="63"/>
  <c r="I136" i="63"/>
  <c r="I27" i="63"/>
  <c r="I516" i="64"/>
  <c r="I11" i="63"/>
  <c r="I166" i="63"/>
  <c r="I153" i="63"/>
  <c r="I107" i="63"/>
  <c r="I158" i="61"/>
  <c r="I176" i="63"/>
  <c r="I434" i="71"/>
  <c r="I100" i="63"/>
  <c r="I121" i="62"/>
  <c r="I117" i="63"/>
  <c r="I168" i="63"/>
  <c r="I148" i="63"/>
  <c r="I427" i="72"/>
  <c r="I102" i="62"/>
  <c r="I467" i="70"/>
  <c r="I466" i="69"/>
  <c r="I177" i="63"/>
  <c r="I583" i="68"/>
  <c r="I73" i="63"/>
  <c r="I176" i="61"/>
  <c r="I152" i="63"/>
  <c r="I174" i="63"/>
  <c r="I149" i="63"/>
  <c r="I11" i="62"/>
  <c r="I97" i="63"/>
  <c r="I12" i="61"/>
  <c r="I150" i="61"/>
  <c r="I84" i="63"/>
  <c r="I165" i="63"/>
  <c r="I131" i="63"/>
  <c r="I140" i="63"/>
  <c r="I53" i="63"/>
  <c r="I112" i="62"/>
  <c r="I113" i="63"/>
  <c r="I579" i="68"/>
  <c r="I79" i="63"/>
  <c r="I446" i="72"/>
  <c r="I157" i="63"/>
  <c r="I134" i="63"/>
  <c r="I572" i="68"/>
  <c r="I112" i="61"/>
  <c r="I115" i="63"/>
  <c r="I425" i="72"/>
  <c r="I493" i="64"/>
  <c r="I127" i="63"/>
  <c r="I470" i="67"/>
  <c r="I173" i="63"/>
  <c r="I13" i="63"/>
  <c r="I149" i="62"/>
  <c r="I450" i="72"/>
  <c r="I155" i="63"/>
  <c r="I75" i="63"/>
  <c r="I151" i="61"/>
  <c r="I74" i="63"/>
  <c r="I86" i="63"/>
  <c r="I139" i="63"/>
  <c r="I167" i="61"/>
  <c r="I46" i="63"/>
  <c r="I169" i="61"/>
  <c r="I172" i="63"/>
  <c r="I167" i="62"/>
  <c r="I126" i="63"/>
  <c r="I468" i="67"/>
  <c r="I158" i="62"/>
  <c r="I72" i="63"/>
  <c r="I76" i="63"/>
  <c r="I14" i="62"/>
  <c r="I21" i="63"/>
  <c r="I163" i="63"/>
  <c r="I102" i="63"/>
  <c r="I21" i="61"/>
  <c r="I103" i="63"/>
  <c r="I466" i="66"/>
  <c r="I119" i="63"/>
  <c r="I453" i="71"/>
  <c r="I590" i="68"/>
  <c r="I122" i="63"/>
  <c r="I474" i="64"/>
  <c r="I12" i="63"/>
  <c r="I121" i="61"/>
  <c r="I170" i="63"/>
  <c r="I98" i="63"/>
  <c r="I14" i="63"/>
  <c r="I57" i="63"/>
  <c r="I138" i="63"/>
  <c r="I584" i="68"/>
  <c r="I466" i="67"/>
  <c r="I135" i="63"/>
  <c r="I475" i="64"/>
  <c r="I93" i="62"/>
  <c r="I463" i="70"/>
  <c r="I172" i="62"/>
  <c r="I416" i="72"/>
  <c r="I460" i="69"/>
  <c r="I585" i="68"/>
  <c r="I132" i="63"/>
  <c r="I468" i="66"/>
  <c r="I407" i="71"/>
  <c r="I144" i="63"/>
  <c r="I89" i="63"/>
  <c r="I434" i="69"/>
  <c r="I471" i="70"/>
  <c r="I106" i="63"/>
  <c r="I441" i="72"/>
  <c r="I469" i="69"/>
  <c r="I111" i="63"/>
  <c r="I449" i="71"/>
  <c r="I426" i="72"/>
  <c r="I439" i="71"/>
  <c r="I471" i="69"/>
  <c r="I445" i="71"/>
  <c r="I36" i="63"/>
  <c r="I520" i="64"/>
  <c r="I113" i="61"/>
  <c r="I109" i="63"/>
  <c r="I451" i="72"/>
  <c r="I452" i="71"/>
  <c r="I511" i="64"/>
  <c r="I449" i="72"/>
  <c r="I425" i="71"/>
  <c r="I89" i="62"/>
  <c r="I128" i="63"/>
  <c r="I12" i="62"/>
  <c r="I66" i="63"/>
  <c r="I445" i="72"/>
  <c r="I427" i="69"/>
  <c r="I469" i="65"/>
  <c r="I408" i="71"/>
  <c r="I36" i="62"/>
  <c r="I51" i="62"/>
  <c r="I89" i="61"/>
  <c r="I463" i="69"/>
  <c r="I434" i="72"/>
  <c r="I444" i="71"/>
  <c r="I148" i="62"/>
  <c r="I447" i="69"/>
  <c r="I453" i="70"/>
  <c r="I16" i="63"/>
  <c r="I461" i="66"/>
  <c r="I574" i="68"/>
  <c r="I461" i="65"/>
  <c r="I162" i="63"/>
  <c r="I465" i="70"/>
  <c r="I472" i="70"/>
  <c r="I469" i="70"/>
  <c r="I458" i="69"/>
  <c r="I451" i="71"/>
  <c r="I459" i="65"/>
  <c r="I409" i="71"/>
  <c r="I130" i="63"/>
  <c r="I459" i="66"/>
  <c r="I465" i="69"/>
  <c r="I427" i="71"/>
  <c r="I416" i="71"/>
  <c r="I85" i="63"/>
  <c r="I32" i="61"/>
  <c r="I164" i="63"/>
  <c r="I125" i="63"/>
  <c r="I464" i="69"/>
  <c r="I443" i="71"/>
  <c r="I468" i="65"/>
  <c r="I74" i="61"/>
  <c r="I97" i="61"/>
  <c r="I589" i="68"/>
  <c r="I448" i="71"/>
  <c r="I68" i="63"/>
  <c r="I453" i="69"/>
  <c r="I146" i="63"/>
  <c r="I445" i="69"/>
  <c r="I461" i="70"/>
  <c r="I468" i="69"/>
  <c r="I434" i="70"/>
  <c r="I464" i="70"/>
  <c r="I172" i="61"/>
  <c r="I503" i="64"/>
  <c r="I469" i="66"/>
  <c r="I461" i="67"/>
  <c r="I168" i="62"/>
  <c r="I439" i="72"/>
  <c r="I448" i="72"/>
  <c r="I472" i="69"/>
  <c r="I168" i="61"/>
  <c r="I462" i="69"/>
  <c r="I495" i="64"/>
  <c r="I441" i="71"/>
  <c r="I443" i="72"/>
  <c r="I7" i="63"/>
  <c r="I150" i="62"/>
  <c r="I586" i="68"/>
  <c r="I468" i="70"/>
  <c r="I150" i="63"/>
  <c r="I458" i="70"/>
  <c r="I154" i="61"/>
  <c r="I588" i="68"/>
  <c r="I452" i="72"/>
  <c r="I444" i="69"/>
  <c r="I406" i="72"/>
  <c r="I424" i="66"/>
  <c r="I433" i="69"/>
  <c r="I471" i="65"/>
  <c r="I126" i="61"/>
  <c r="I67" i="62"/>
  <c r="I52" i="63"/>
  <c r="I33" i="62"/>
  <c r="I533" i="68"/>
  <c r="I173" i="61"/>
  <c r="I138" i="61"/>
  <c r="I118" i="61"/>
  <c r="I31" i="63"/>
  <c r="I477" i="64"/>
  <c r="I157" i="62"/>
  <c r="I75" i="61"/>
  <c r="I71" i="61"/>
  <c r="I34" i="62"/>
  <c r="I29" i="61"/>
  <c r="I161" i="63"/>
  <c r="I173" i="62"/>
  <c r="I147" i="61"/>
  <c r="I119" i="61"/>
  <c r="I73" i="61"/>
  <c r="I54" i="61"/>
  <c r="I30" i="61"/>
  <c r="I18" i="62"/>
  <c r="I10" i="63"/>
  <c r="I471" i="67"/>
  <c r="I120" i="62"/>
  <c r="I97" i="62"/>
  <c r="I426" i="65"/>
  <c r="I92" i="63"/>
  <c r="I46" i="62"/>
  <c r="I581" i="68"/>
  <c r="I510" i="64"/>
  <c r="I449" i="69"/>
  <c r="I71" i="63"/>
  <c r="I57" i="62"/>
  <c r="I19" i="62"/>
  <c r="I452" i="67"/>
  <c r="I442" i="72"/>
  <c r="I133" i="62"/>
  <c r="I117" i="62"/>
  <c r="I103" i="62"/>
  <c r="I69" i="61"/>
  <c r="I45" i="62"/>
  <c r="I35" i="62"/>
  <c r="I27" i="61"/>
  <c r="I17" i="62"/>
  <c r="I440" i="71"/>
  <c r="I171" i="61"/>
  <c r="I157" i="61"/>
  <c r="I116" i="62"/>
  <c r="I107" i="62"/>
  <c r="I94" i="62"/>
  <c r="I86" i="61"/>
  <c r="I41" i="61"/>
  <c r="I59" i="62"/>
  <c r="I10" i="61"/>
  <c r="I145" i="61"/>
  <c r="I130" i="62"/>
  <c r="I127" i="61"/>
  <c r="I107" i="61"/>
  <c r="I90" i="62"/>
  <c r="I86" i="62"/>
  <c r="I76" i="61"/>
  <c r="I56" i="62"/>
  <c r="I20" i="61"/>
  <c r="I124" i="63"/>
  <c r="I165" i="62"/>
  <c r="I100" i="61"/>
  <c r="I92" i="62"/>
  <c r="I68" i="61"/>
  <c r="I58" i="62"/>
  <c r="I49" i="62"/>
  <c r="I174" i="62"/>
  <c r="I117" i="61"/>
  <c r="I69" i="63"/>
  <c r="I30" i="62"/>
  <c r="I139" i="61"/>
  <c r="I73" i="62"/>
  <c r="I32" i="63"/>
  <c r="I70" i="63"/>
  <c r="I55" i="62"/>
  <c r="I159" i="62"/>
  <c r="I134" i="61"/>
  <c r="I83" i="63"/>
  <c r="I77" i="63"/>
  <c r="I26" i="62"/>
  <c r="I10" i="62"/>
  <c r="I449" i="65"/>
  <c r="I56" i="61"/>
  <c r="I29" i="62"/>
  <c r="I133" i="61"/>
  <c r="I64" i="63"/>
  <c r="I131" i="62"/>
  <c r="I94" i="61"/>
  <c r="I20" i="62"/>
  <c r="I480" i="64"/>
  <c r="I537" i="68"/>
  <c r="I175" i="61"/>
  <c r="I70" i="61"/>
  <c r="I19" i="63"/>
  <c r="I438" i="72"/>
  <c r="I147" i="62"/>
  <c r="I84" i="62"/>
  <c r="I433" i="67"/>
  <c r="I153" i="61"/>
  <c r="I99" i="62"/>
  <c r="I93" i="63"/>
  <c r="I91" i="62"/>
  <c r="I79" i="62"/>
  <c r="I53" i="62"/>
  <c r="I20" i="63"/>
  <c r="I573" i="68"/>
  <c r="I87" i="61"/>
  <c r="I426" i="69"/>
  <c r="I177" i="62"/>
  <c r="I129" i="62"/>
  <c r="I122" i="62"/>
  <c r="I83" i="61"/>
  <c r="I40" i="63"/>
  <c r="I31" i="61"/>
  <c r="I5" i="62"/>
  <c r="I430" i="72"/>
  <c r="I553" i="68"/>
  <c r="I519" i="64"/>
  <c r="I460" i="70"/>
  <c r="I101" i="62"/>
  <c r="I5" i="61"/>
  <c r="I49" i="63"/>
  <c r="I166" i="61"/>
  <c r="I153" i="62"/>
  <c r="I145" i="62"/>
  <c r="I108" i="62"/>
  <c r="I75" i="62"/>
  <c r="I71" i="62"/>
  <c r="I51" i="63"/>
  <c r="I136" i="62"/>
  <c r="I105" i="63"/>
  <c r="I430" i="71"/>
  <c r="I129" i="61"/>
  <c r="I110" i="62"/>
  <c r="I100" i="62"/>
  <c r="I77" i="61"/>
  <c r="I64" i="62"/>
  <c r="I58" i="63"/>
  <c r="I430" i="70"/>
  <c r="I163" i="61"/>
  <c r="I76" i="62"/>
  <c r="I37" i="62"/>
  <c r="I177" i="61"/>
  <c r="I88" i="63"/>
  <c r="I77" i="62"/>
  <c r="I18" i="61"/>
  <c r="I166" i="62"/>
  <c r="I90" i="63"/>
  <c r="I53" i="61"/>
  <c r="I156" i="61"/>
  <c r="I87" i="62"/>
  <c r="I58" i="61"/>
  <c r="I46" i="61"/>
  <c r="I35" i="61"/>
  <c r="I26" i="63"/>
  <c r="I6" i="61"/>
  <c r="I59" i="61"/>
  <c r="I16" i="61"/>
  <c r="I74" i="62"/>
  <c r="I37" i="61"/>
  <c r="I460" i="66"/>
  <c r="I132" i="61"/>
  <c r="I68" i="62"/>
  <c r="I45" i="63"/>
  <c r="I135" i="61"/>
  <c r="I32" i="62"/>
  <c r="I136" i="61"/>
  <c r="I433" i="70"/>
  <c r="I438" i="71"/>
  <c r="I90" i="61"/>
  <c r="I48" i="61"/>
  <c r="I16" i="62"/>
  <c r="I577" i="68"/>
  <c r="I452" i="70"/>
  <c r="I131" i="61"/>
  <c r="I98" i="62"/>
  <c r="I69" i="62"/>
  <c r="I64" i="61"/>
  <c r="I49" i="61"/>
  <c r="I412" i="72"/>
  <c r="I93" i="61"/>
  <c r="I457" i="69"/>
  <c r="I498" i="64"/>
  <c r="I135" i="62"/>
  <c r="I130" i="61"/>
  <c r="I127" i="62"/>
  <c r="I120" i="61"/>
  <c r="I108" i="61"/>
  <c r="I95" i="61"/>
  <c r="I48" i="62"/>
  <c r="I15" i="61"/>
  <c r="I460" i="65"/>
  <c r="I156" i="62"/>
  <c r="I137" i="62"/>
  <c r="I103" i="61"/>
  <c r="I101" i="61"/>
  <c r="I87" i="63"/>
  <c r="I78" i="63"/>
  <c r="I65" i="61"/>
  <c r="I59" i="63"/>
  <c r="I50" i="62"/>
  <c r="I159" i="61"/>
  <c r="I9" i="61"/>
  <c r="I412" i="71"/>
  <c r="I452" i="69"/>
  <c r="I433" i="71"/>
  <c r="I126" i="62"/>
  <c r="I98" i="61"/>
  <c r="I95" i="62"/>
  <c r="I79" i="61"/>
  <c r="I60" i="62"/>
  <c r="I52" i="62"/>
  <c r="I38" i="61"/>
  <c r="I33" i="61"/>
  <c r="I8" i="61"/>
  <c r="I440" i="72"/>
  <c r="I174" i="61"/>
  <c r="I141" i="62"/>
  <c r="I96" i="61"/>
  <c r="I92" i="61"/>
  <c r="I88" i="62"/>
  <c r="I50" i="63"/>
  <c r="I39" i="62"/>
  <c r="I30" i="63"/>
  <c r="I6" i="62"/>
  <c r="I424" i="70"/>
  <c r="I564" i="68"/>
  <c r="I415" i="72"/>
  <c r="I57" i="61"/>
  <c r="I118" i="62"/>
  <c r="I40" i="61"/>
  <c r="I26" i="61"/>
  <c r="I494" i="64"/>
  <c r="I471" i="66"/>
  <c r="I445" i="70"/>
  <c r="I163" i="62"/>
  <c r="I72" i="62"/>
  <c r="I52" i="61"/>
  <c r="I41" i="62"/>
  <c r="I34" i="61"/>
  <c r="I22" i="61"/>
  <c r="I8" i="62"/>
  <c r="I444" i="72"/>
  <c r="I138" i="62"/>
  <c r="I134" i="62"/>
  <c r="I119" i="62"/>
  <c r="I110" i="61"/>
  <c r="I84" i="61"/>
  <c r="I78" i="61"/>
  <c r="I65" i="62"/>
  <c r="I40" i="62"/>
  <c r="I9" i="62"/>
  <c r="I462" i="67"/>
  <c r="I116" i="61"/>
  <c r="I60" i="61"/>
  <c r="I36" i="61"/>
  <c r="I148" i="61"/>
  <c r="I141" i="61"/>
  <c r="I88" i="61"/>
  <c r="I72" i="61"/>
  <c r="I78" i="62"/>
  <c r="I22" i="62"/>
  <c r="I50" i="61"/>
  <c r="I111" i="61"/>
  <c r="I433" i="72"/>
  <c r="I91" i="61"/>
  <c r="I154" i="62"/>
  <c r="I155" i="61"/>
  <c r="I132" i="62"/>
  <c r="I55" i="61"/>
  <c r="I51" i="61"/>
  <c r="I96" i="62"/>
  <c r="I45" i="61"/>
  <c r="I462" i="70"/>
  <c r="I470" i="64"/>
  <c r="I143" i="63"/>
  <c r="I155" i="62"/>
  <c r="I137" i="61"/>
  <c r="I83" i="62"/>
  <c r="I31" i="62"/>
  <c r="I54" i="62"/>
  <c r="I111" i="62"/>
  <c r="I94" i="63"/>
  <c r="I457" i="70"/>
  <c r="I39" i="61"/>
  <c r="I27" i="62"/>
  <c r="I9" i="63"/>
  <c r="I39" i="63"/>
  <c r="I442" i="71"/>
  <c r="I15" i="62"/>
  <c r="I165" i="61"/>
  <c r="I122" i="61"/>
  <c r="I139" i="62"/>
  <c r="I99" i="61"/>
  <c r="I70" i="62"/>
  <c r="I67" i="61"/>
  <c r="I33" i="63"/>
  <c r="I19" i="61"/>
  <c r="I5" i="63"/>
  <c r="I460" i="67"/>
  <c r="I175" i="62"/>
  <c r="I38" i="62"/>
  <c r="I17" i="61"/>
  <c r="I426" i="71"/>
  <c r="I171" i="62"/>
  <c r="I435" i="67"/>
  <c r="I435" i="66"/>
  <c r="I106" i="61"/>
  <c r="I435" i="72"/>
  <c r="I144" i="61"/>
  <c r="I548" i="68"/>
  <c r="I431" i="71"/>
  <c r="I25" i="61"/>
  <c r="I502" i="64"/>
  <c r="I106" i="62"/>
  <c r="I432" i="70"/>
  <c r="I415" i="71"/>
  <c r="I454" i="65"/>
  <c r="I453" i="65"/>
  <c r="I488" i="64"/>
  <c r="I66" i="61"/>
  <c r="I440" i="70"/>
  <c r="I421" i="65"/>
  <c r="I504" i="64"/>
  <c r="I492" i="64"/>
  <c r="I523" i="68"/>
  <c r="I109" i="62"/>
  <c r="I128" i="61"/>
  <c r="I414" i="72"/>
  <c r="I449" i="67"/>
  <c r="I420" i="69"/>
  <c r="I403" i="71"/>
  <c r="I128" i="62"/>
  <c r="I427" i="65"/>
  <c r="I431" i="66"/>
  <c r="I562" i="68"/>
  <c r="I423" i="72"/>
  <c r="I411" i="72"/>
  <c r="I434" i="65"/>
  <c r="I450" i="67"/>
  <c r="I440" i="69"/>
  <c r="I464" i="66"/>
  <c r="I448" i="66"/>
  <c r="I550" i="68"/>
  <c r="I576" i="68"/>
  <c r="I454" i="69"/>
  <c r="I435" i="71"/>
  <c r="I125" i="62"/>
  <c r="I448" i="70"/>
  <c r="I424" i="71"/>
  <c r="I555" i="68"/>
  <c r="I432" i="69"/>
  <c r="I443" i="67"/>
  <c r="I451" i="65"/>
  <c r="I403" i="72"/>
  <c r="I429" i="72"/>
  <c r="I443" i="66"/>
  <c r="I448" i="69"/>
  <c r="I578" i="68"/>
  <c r="I449" i="66"/>
  <c r="I447" i="67"/>
  <c r="I405" i="72"/>
  <c r="I63" i="61"/>
  <c r="I125" i="61"/>
  <c r="I426" i="66"/>
  <c r="I540" i="68"/>
  <c r="I456" i="70"/>
  <c r="I454" i="66"/>
  <c r="I535" i="68"/>
  <c r="I439" i="65"/>
  <c r="I501" i="64"/>
  <c r="I448" i="67"/>
  <c r="I571" i="68"/>
  <c r="I435" i="69"/>
  <c r="I414" i="71"/>
  <c r="I431" i="72"/>
  <c r="I429" i="69"/>
  <c r="I437" i="71"/>
  <c r="I63" i="63"/>
  <c r="I451" i="70"/>
  <c r="I405" i="71"/>
  <c r="I479" i="64"/>
  <c r="I421" i="67"/>
  <c r="I430" i="69"/>
  <c r="I432" i="65"/>
  <c r="I421" i="72"/>
  <c r="I448" i="65"/>
  <c r="I439" i="69"/>
  <c r="I425" i="67"/>
  <c r="I44" i="63"/>
  <c r="I541" i="68"/>
  <c r="I432" i="66"/>
  <c r="I424" i="65"/>
  <c r="I467" i="64"/>
  <c r="I432" i="72"/>
  <c r="I450" i="65"/>
  <c r="I444" i="65"/>
  <c r="I559" i="68"/>
  <c r="I424" i="72"/>
  <c r="I530" i="68"/>
  <c r="I431" i="70"/>
  <c r="I512" i="64"/>
  <c r="I442" i="65"/>
  <c r="I44" i="62"/>
  <c r="I524" i="68"/>
  <c r="I430" i="67"/>
  <c r="I450" i="69"/>
  <c r="I47" i="62"/>
  <c r="I538" i="68"/>
  <c r="I421" i="69"/>
  <c r="I456" i="69"/>
  <c r="I424" i="69"/>
  <c r="I557" i="68"/>
  <c r="I442" i="66"/>
  <c r="I428" i="66"/>
  <c r="I4" i="63"/>
  <c r="I82" i="62"/>
  <c r="I435" i="70"/>
  <c r="I424" i="67"/>
  <c r="I429" i="71"/>
  <c r="I463" i="65"/>
  <c r="I543" i="68"/>
  <c r="I421" i="70"/>
  <c r="I522" i="64"/>
  <c r="I483" i="64"/>
  <c r="I429" i="67"/>
  <c r="I440" i="66"/>
  <c r="I466" i="64"/>
  <c r="I445" i="67"/>
  <c r="I547" i="68"/>
  <c r="I458" i="65"/>
  <c r="I434" i="67"/>
  <c r="I451" i="69"/>
  <c r="I469" i="64"/>
  <c r="I425" i="66"/>
  <c r="I454" i="70"/>
  <c r="I551" i="68"/>
  <c r="I454" i="67"/>
  <c r="I425" i="70"/>
  <c r="I440" i="65"/>
  <c r="I476" i="64"/>
  <c r="I47" i="61"/>
  <c r="I431" i="67"/>
  <c r="I491" i="64"/>
  <c r="I439" i="67"/>
  <c r="I426" i="70"/>
  <c r="I446" i="65"/>
  <c r="I435" i="65"/>
  <c r="I463" i="67"/>
  <c r="I428" i="70"/>
  <c r="I561" i="68"/>
  <c r="I462" i="66"/>
  <c r="I7" i="62"/>
  <c r="I582" i="68"/>
  <c r="I423" i="70"/>
  <c r="I423" i="65"/>
  <c r="I458" i="66"/>
  <c r="I481" i="64"/>
  <c r="I471" i="64"/>
  <c r="I413" i="72"/>
  <c r="I423" i="69"/>
  <c r="I500" i="64"/>
  <c r="I472" i="66"/>
  <c r="I423" i="67"/>
  <c r="I450" i="66"/>
  <c r="I446" i="67"/>
  <c r="I472" i="65"/>
  <c r="I532" i="68"/>
  <c r="I66" i="62"/>
  <c r="I487" i="64"/>
  <c r="I444" i="66"/>
  <c r="I508" i="64"/>
  <c r="I425" i="65"/>
  <c r="I44" i="61"/>
  <c r="I439" i="66"/>
  <c r="I164" i="61"/>
  <c r="I513" i="64"/>
  <c r="I552" i="68"/>
  <c r="I25" i="62"/>
  <c r="I458" i="67"/>
  <c r="I556" i="68"/>
  <c r="I426" i="67"/>
  <c r="I446" i="66"/>
  <c r="I465" i="66"/>
  <c r="I63" i="62"/>
  <c r="I453" i="67"/>
  <c r="I444" i="67"/>
  <c r="I28" i="62"/>
  <c r="I433" i="66"/>
  <c r="I465" i="67"/>
  <c r="I432" i="71"/>
  <c r="I531" i="68"/>
  <c r="I442" i="67"/>
  <c r="I428" i="65"/>
  <c r="I440" i="67"/>
  <c r="I447" i="65"/>
  <c r="I164" i="62"/>
  <c r="I527" i="68"/>
  <c r="I529" i="68"/>
  <c r="I4" i="62"/>
  <c r="I453" i="66"/>
  <c r="I447" i="70"/>
  <c r="I539" i="68"/>
  <c r="I162" i="62"/>
  <c r="I109" i="61"/>
  <c r="I85" i="62"/>
  <c r="I85" i="61"/>
  <c r="I528" i="68"/>
  <c r="I534" i="68"/>
  <c r="I420" i="66"/>
  <c r="I463" i="66"/>
  <c r="I445" i="66"/>
  <c r="I497" i="64"/>
  <c r="I420" i="67"/>
  <c r="I28" i="61"/>
  <c r="I567" i="68"/>
  <c r="I442" i="70"/>
  <c r="I411" i="71"/>
  <c r="I443" i="65"/>
  <c r="I423" i="66"/>
  <c r="I447" i="66"/>
  <c r="I162" i="61"/>
  <c r="I526" i="68"/>
  <c r="I413" i="71"/>
  <c r="I417" i="72"/>
  <c r="I442" i="69"/>
  <c r="I450" i="70"/>
  <c r="I554" i="68"/>
  <c r="I499" i="64"/>
  <c r="I82" i="61"/>
  <c r="I431" i="69"/>
  <c r="I428" i="67"/>
  <c r="I443" i="69"/>
  <c r="I565" i="68"/>
  <c r="I146" i="61"/>
  <c r="I464" i="67"/>
  <c r="I430" i="65"/>
  <c r="I558" i="68"/>
  <c r="I444" i="70"/>
  <c r="I443" i="70"/>
  <c r="I449" i="70"/>
  <c r="I423" i="71"/>
  <c r="I427" i="70"/>
  <c r="I462" i="65"/>
  <c r="I445" i="65"/>
  <c r="I427" i="67"/>
  <c r="I536" i="68"/>
  <c r="I7" i="61"/>
  <c r="I432" i="67"/>
  <c r="I421" i="71"/>
  <c r="I434" i="66"/>
  <c r="I452" i="65"/>
  <c r="I452" i="66"/>
  <c r="I439" i="70"/>
  <c r="I420" i="65"/>
  <c r="I427" i="66"/>
  <c r="I472" i="67"/>
  <c r="I451" i="67"/>
  <c r="I144" i="62"/>
  <c r="I575" i="68"/>
  <c r="I4" i="61"/>
  <c r="I82" i="63"/>
  <c r="I446" i="70"/>
  <c r="I451" i="66"/>
  <c r="I433" i="65"/>
  <c r="I560" i="68"/>
  <c r="I146" i="62"/>
  <c r="I464" i="65"/>
  <c r="I25" i="63"/>
  <c r="I523" i="64"/>
  <c r="I429" i="66"/>
  <c r="I417" i="71"/>
  <c r="I430" i="66"/>
  <c r="I431" i="65"/>
  <c r="I563" i="68"/>
  <c r="I437" i="72"/>
  <c r="I420" i="70"/>
  <c r="I421" i="66"/>
  <c r="I580" i="68"/>
  <c r="I429" i="65"/>
  <c r="I478" i="64"/>
  <c r="I406" i="71"/>
  <c r="I490" i="64"/>
  <c r="I429" i="70"/>
  <c r="I465" i="65"/>
  <c r="I438" i="70"/>
  <c r="I420" i="71"/>
  <c r="I422" i="71"/>
  <c r="I43" i="63"/>
  <c r="I81" i="62"/>
  <c r="I507" i="64"/>
  <c r="I457" i="66"/>
  <c r="I438" i="67"/>
  <c r="I468" i="64"/>
  <c r="I422" i="72"/>
  <c r="I419" i="69"/>
  <c r="I143" i="62"/>
  <c r="I404" i="71"/>
  <c r="I3" i="61"/>
  <c r="I489" i="64"/>
  <c r="I441" i="67"/>
  <c r="I62" i="63"/>
  <c r="I62" i="61"/>
  <c r="I81" i="61"/>
  <c r="I105" i="61"/>
  <c r="I24" i="63"/>
  <c r="I419" i="65"/>
  <c r="I422" i="66"/>
  <c r="I43" i="62"/>
  <c r="I62" i="62"/>
  <c r="I570" i="68"/>
  <c r="I438" i="65"/>
  <c r="I402" i="72"/>
  <c r="I124" i="62"/>
  <c r="I549" i="68"/>
  <c r="I402" i="71"/>
  <c r="I81" i="63"/>
  <c r="I441" i="65"/>
  <c r="I422" i="70"/>
  <c r="I404" i="72"/>
  <c r="I522" i="68"/>
  <c r="I161" i="61"/>
  <c r="I24" i="61"/>
  <c r="I24" i="62"/>
  <c r="I419" i="67"/>
  <c r="I457" i="67"/>
  <c r="I3" i="62"/>
  <c r="I438" i="69"/>
  <c r="I3" i="63"/>
  <c r="I438" i="66"/>
  <c r="I422" i="67"/>
  <c r="I422" i="69"/>
  <c r="I422" i="65"/>
  <c r="I420" i="72"/>
  <c r="I143" i="61"/>
  <c r="I441" i="70"/>
  <c r="I419" i="66"/>
  <c r="I441" i="66"/>
  <c r="I43" i="61"/>
  <c r="I486" i="64"/>
  <c r="I457" i="65"/>
  <c r="I546" i="68"/>
  <c r="I465" i="64"/>
  <c r="I124" i="61"/>
  <c r="I105" i="62"/>
  <c r="I441" i="69"/>
  <c r="I525" i="68"/>
  <c r="I161" i="62"/>
  <c r="I419" i="70"/>
  <c r="I437" i="69"/>
  <c r="I401" i="71"/>
  <c r="I418" i="67"/>
  <c r="I437" i="67"/>
  <c r="I464" i="64"/>
  <c r="I419" i="71"/>
  <c r="I401" i="72"/>
  <c r="I418" i="65"/>
  <c r="I418" i="69"/>
  <c r="I506" i="64"/>
  <c r="I437" i="70"/>
  <c r="I456" i="67"/>
  <c r="I521" i="68"/>
  <c r="I456" i="65"/>
  <c r="I437" i="65"/>
  <c r="I419" i="72"/>
  <c r="I456" i="66"/>
  <c r="I418" i="66"/>
  <c r="I545" i="68"/>
  <c r="I485" i="64"/>
  <c r="I437" i="66"/>
  <c r="I569" i="68"/>
  <c r="I418" i="70"/>
  <c r="F102" i="61"/>
  <c r="F55" i="63"/>
  <c r="F416" i="72"/>
  <c r="F459" i="66"/>
  <c r="F473" i="65"/>
  <c r="F167" i="61"/>
  <c r="F121" i="62"/>
  <c r="F169" i="61"/>
  <c r="F140" i="62"/>
  <c r="F36" i="63"/>
  <c r="F167" i="62"/>
  <c r="F168" i="63"/>
  <c r="F115" i="61"/>
  <c r="F121" i="61"/>
  <c r="F152" i="61"/>
  <c r="F46" i="63"/>
  <c r="F150" i="63"/>
  <c r="F152" i="62"/>
  <c r="F467" i="65"/>
  <c r="F466" i="66"/>
  <c r="F535" i="68"/>
  <c r="F410" i="72"/>
  <c r="F140" i="61"/>
  <c r="F94" i="61"/>
  <c r="F112" i="61"/>
  <c r="F428" i="69"/>
  <c r="F74" i="63"/>
  <c r="F158" i="61"/>
  <c r="F41" i="63"/>
  <c r="F18" i="63"/>
  <c r="F584" i="68"/>
  <c r="F470" i="69"/>
  <c r="F145" i="63"/>
  <c r="F542" i="68"/>
  <c r="F509" i="64"/>
  <c r="F126" i="63"/>
  <c r="F158" i="62"/>
  <c r="F158" i="63"/>
  <c r="F113" i="62"/>
  <c r="F53" i="63"/>
  <c r="F170" i="61"/>
  <c r="F155" i="63"/>
  <c r="F99" i="63"/>
  <c r="F94" i="63"/>
  <c r="F121" i="63"/>
  <c r="F108" i="63"/>
  <c r="F76" i="63"/>
  <c r="F97" i="63"/>
  <c r="F151" i="62"/>
  <c r="F37" i="63"/>
  <c r="F17" i="63"/>
  <c r="F447" i="71"/>
  <c r="F130" i="63"/>
  <c r="F132" i="63"/>
  <c r="F120" i="63"/>
  <c r="F57" i="63"/>
  <c r="F591" i="68"/>
  <c r="F434" i="70"/>
  <c r="F469" i="66"/>
  <c r="F79" i="63"/>
  <c r="F107" i="63"/>
  <c r="F139" i="63"/>
  <c r="F112" i="63"/>
  <c r="F101" i="63"/>
  <c r="F446" i="72"/>
  <c r="F150" i="62"/>
  <c r="F171" i="63"/>
  <c r="F170" i="63"/>
  <c r="F518" i="64"/>
  <c r="F147" i="63"/>
  <c r="F116" i="63"/>
  <c r="F114" i="61"/>
  <c r="F22" i="63"/>
  <c r="F149" i="63"/>
  <c r="F175" i="63"/>
  <c r="F73" i="63"/>
  <c r="F149" i="61"/>
  <c r="F176" i="62"/>
  <c r="F159" i="63"/>
  <c r="F459" i="69"/>
  <c r="F67" i="63"/>
  <c r="F461" i="65"/>
  <c r="F168" i="61"/>
  <c r="F169" i="62"/>
  <c r="F473" i="70"/>
  <c r="F467" i="67"/>
  <c r="F94" i="62"/>
  <c r="F118" i="63"/>
  <c r="F154" i="63"/>
  <c r="F174" i="63"/>
  <c r="F167" i="63"/>
  <c r="F466" i="70"/>
  <c r="F467" i="66"/>
  <c r="F151" i="61"/>
  <c r="F163" i="63"/>
  <c r="F446" i="71"/>
  <c r="F129" i="63"/>
  <c r="F119" i="63"/>
  <c r="F91" i="63"/>
  <c r="F86" i="63"/>
  <c r="F93" i="62"/>
  <c r="F133" i="63"/>
  <c r="F95" i="62"/>
  <c r="F138" i="63"/>
  <c r="F176" i="63"/>
  <c r="F470" i="67"/>
  <c r="F96" i="63"/>
  <c r="F35" i="63"/>
  <c r="F453" i="71"/>
  <c r="F166" i="63"/>
  <c r="F148" i="63"/>
  <c r="F75" i="63"/>
  <c r="F583" i="68"/>
  <c r="F590" i="68"/>
  <c r="F27" i="63"/>
  <c r="F473" i="67"/>
  <c r="F428" i="71"/>
  <c r="F112" i="62"/>
  <c r="F137" i="63"/>
  <c r="F110" i="63"/>
  <c r="F114" i="63"/>
  <c r="F48" i="63"/>
  <c r="F449" i="71"/>
  <c r="F140" i="63"/>
  <c r="F14" i="63"/>
  <c r="F170" i="62"/>
  <c r="F409" i="71"/>
  <c r="F434" i="69"/>
  <c r="F98" i="63"/>
  <c r="F172" i="63"/>
  <c r="F151" i="63"/>
  <c r="F134" i="63"/>
  <c r="F102" i="63"/>
  <c r="F38" i="63"/>
  <c r="F114" i="62"/>
  <c r="F517" i="64"/>
  <c r="F559" i="68"/>
  <c r="F115" i="62"/>
  <c r="F56" i="63"/>
  <c r="F6" i="63"/>
  <c r="F95" i="63"/>
  <c r="F113" i="63"/>
  <c r="F177" i="63"/>
  <c r="F165" i="63"/>
  <c r="F60" i="63"/>
  <c r="F467" i="70"/>
  <c r="F127" i="63"/>
  <c r="F54" i="63"/>
  <c r="F29" i="63"/>
  <c r="F459" i="67"/>
  <c r="F572" i="68"/>
  <c r="F34" i="63"/>
  <c r="F521" i="64"/>
  <c r="F72" i="63"/>
  <c r="F173" i="63"/>
  <c r="F135" i="63"/>
  <c r="F149" i="62"/>
  <c r="F141" i="63"/>
  <c r="F467" i="69"/>
  <c r="F459" i="65"/>
  <c r="F157" i="63"/>
  <c r="F115" i="63"/>
  <c r="F587" i="68"/>
  <c r="F466" i="67"/>
  <c r="F473" i="66"/>
  <c r="F100" i="63"/>
  <c r="F156" i="63"/>
  <c r="F453" i="72"/>
  <c r="F122" i="63"/>
  <c r="F466" i="65"/>
  <c r="F153" i="63"/>
  <c r="F473" i="69"/>
  <c r="F176" i="61"/>
  <c r="F95" i="61"/>
  <c r="F470" i="70"/>
  <c r="F131" i="63"/>
  <c r="F65" i="63"/>
  <c r="F459" i="70"/>
  <c r="F8" i="63"/>
  <c r="F447" i="69"/>
  <c r="F15" i="63"/>
  <c r="F102" i="62"/>
  <c r="F450" i="72"/>
  <c r="F84" i="63"/>
  <c r="F447" i="72"/>
  <c r="F525" i="64"/>
  <c r="F407" i="71"/>
  <c r="F410" i="71"/>
  <c r="F152" i="63"/>
  <c r="F469" i="65"/>
  <c r="F169" i="63"/>
  <c r="F466" i="69"/>
  <c r="F103" i="63"/>
  <c r="F93" i="61"/>
  <c r="F9" i="63"/>
  <c r="F74" i="62"/>
  <c r="F468" i="69"/>
  <c r="F441" i="71"/>
  <c r="F144" i="63"/>
  <c r="F585" i="68"/>
  <c r="F416" i="71"/>
  <c r="F588" i="68"/>
  <c r="F453" i="69"/>
  <c r="F451" i="71"/>
  <c r="F427" i="71"/>
  <c r="F533" i="68"/>
  <c r="F106" i="63"/>
  <c r="F579" i="68"/>
  <c r="F427" i="72"/>
  <c r="F586" i="68"/>
  <c r="F461" i="67"/>
  <c r="F452" i="72"/>
  <c r="F465" i="69"/>
  <c r="F460" i="65"/>
  <c r="F449" i="72"/>
  <c r="F574" i="68"/>
  <c r="F448" i="71"/>
  <c r="F471" i="70"/>
  <c r="F581" i="68"/>
  <c r="F111" i="63"/>
  <c r="F109" i="63"/>
  <c r="F439" i="71"/>
  <c r="F426" i="69"/>
  <c r="F445" i="72"/>
  <c r="F468" i="70"/>
  <c r="F444" i="72"/>
  <c r="F453" i="70"/>
  <c r="F534" i="68"/>
  <c r="F443" i="71"/>
  <c r="F136" i="63"/>
  <c r="F443" i="72"/>
  <c r="F434" i="72"/>
  <c r="F451" i="72"/>
  <c r="F469" i="69"/>
  <c r="F93" i="63"/>
  <c r="F566" i="68"/>
  <c r="F113" i="61"/>
  <c r="F520" i="64"/>
  <c r="F471" i="69"/>
  <c r="F125" i="63"/>
  <c r="F450" i="71"/>
  <c r="F463" i="69"/>
  <c r="F444" i="71"/>
  <c r="F461" i="69"/>
  <c r="F434" i="71"/>
  <c r="F470" i="65"/>
  <c r="F128" i="63"/>
  <c r="F511" i="64"/>
  <c r="F458" i="69"/>
  <c r="F444" i="69"/>
  <c r="F465" i="70"/>
  <c r="F468" i="67"/>
  <c r="F446" i="69"/>
  <c r="F168" i="62"/>
  <c r="F409" i="72"/>
  <c r="F439" i="72"/>
  <c r="F28" i="63"/>
  <c r="F7" i="63"/>
  <c r="F428" i="72"/>
  <c r="F445" i="71"/>
  <c r="F425" i="71"/>
  <c r="F164" i="63"/>
  <c r="F468" i="65"/>
  <c r="F136" i="62"/>
  <c r="F162" i="63"/>
  <c r="F461" i="70"/>
  <c r="F472" i="69"/>
  <c r="F448" i="72"/>
  <c r="F47" i="63"/>
  <c r="F463" i="70"/>
  <c r="F469" i="67"/>
  <c r="F458" i="70"/>
  <c r="F461" i="66"/>
  <c r="F85" i="63"/>
  <c r="F425" i="69"/>
  <c r="F452" i="71"/>
  <c r="F468" i="66"/>
  <c r="F472" i="70"/>
  <c r="F425" i="72"/>
  <c r="F150" i="61"/>
  <c r="F441" i="72"/>
  <c r="F427" i="69"/>
  <c r="F16" i="63"/>
  <c r="F558" i="68"/>
  <c r="F407" i="72"/>
  <c r="F146" i="63"/>
  <c r="F70" i="61"/>
  <c r="F464" i="69"/>
  <c r="F66" i="63"/>
  <c r="F469" i="70"/>
  <c r="F582" i="68"/>
  <c r="F519" i="64"/>
  <c r="F470" i="66"/>
  <c r="F117" i="63"/>
  <c r="F471" i="66"/>
  <c r="F471" i="65"/>
  <c r="F464" i="67"/>
  <c r="F126" i="62"/>
  <c r="F134" i="62"/>
  <c r="F64" i="63"/>
  <c r="F12" i="61"/>
  <c r="F460" i="66"/>
  <c r="F143" i="63"/>
  <c r="F89" i="62"/>
  <c r="F34" i="62"/>
  <c r="F557" i="68"/>
  <c r="F457" i="69"/>
  <c r="F443" i="70"/>
  <c r="F99" i="61"/>
  <c r="F15" i="61"/>
  <c r="F445" i="70"/>
  <c r="F449" i="66"/>
  <c r="F433" i="66"/>
  <c r="F172" i="62"/>
  <c r="F119" i="61"/>
  <c r="F88" i="61"/>
  <c r="F45" i="62"/>
  <c r="F35" i="62"/>
  <c r="F31" i="62"/>
  <c r="F17" i="62"/>
  <c r="F5" i="61"/>
  <c r="F120" i="62"/>
  <c r="F79" i="62"/>
  <c r="F529" i="68"/>
  <c r="F57" i="61"/>
  <c r="F32" i="63"/>
  <c r="F20" i="63"/>
  <c r="F11" i="61"/>
  <c r="F440" i="72"/>
  <c r="F426" i="72"/>
  <c r="F97" i="61"/>
  <c r="F147" i="62"/>
  <c r="F10" i="61"/>
  <c r="F19" i="62"/>
  <c r="F433" i="67"/>
  <c r="F494" i="64"/>
  <c r="F111" i="62"/>
  <c r="F32" i="62"/>
  <c r="F22" i="62"/>
  <c r="F460" i="67"/>
  <c r="F177" i="62"/>
  <c r="F156" i="62"/>
  <c r="F118" i="61"/>
  <c r="F92" i="61"/>
  <c r="F84" i="62"/>
  <c r="F77" i="62"/>
  <c r="F68" i="62"/>
  <c r="F54" i="61"/>
  <c r="F21" i="61"/>
  <c r="F13" i="62"/>
  <c r="F5" i="62"/>
  <c r="F86" i="62"/>
  <c r="F79" i="61"/>
  <c r="F32" i="61"/>
  <c r="F464" i="70"/>
  <c r="F116" i="61"/>
  <c r="F52" i="61"/>
  <c r="F37" i="61"/>
  <c r="F491" i="64"/>
  <c r="F101" i="62"/>
  <c r="F78" i="61"/>
  <c r="F26" i="62"/>
  <c r="F5" i="63"/>
  <c r="F145" i="61"/>
  <c r="F120" i="61"/>
  <c r="F75" i="62"/>
  <c r="F105" i="63"/>
  <c r="F449" i="70"/>
  <c r="F48" i="62"/>
  <c r="F20" i="62"/>
  <c r="F561" i="68"/>
  <c r="F22" i="61"/>
  <c r="F408" i="72"/>
  <c r="F136" i="61"/>
  <c r="F177" i="61"/>
  <c r="F165" i="61"/>
  <c r="F147" i="61"/>
  <c r="F101" i="61"/>
  <c r="F96" i="62"/>
  <c r="F83" i="63"/>
  <c r="F58" i="61"/>
  <c r="F39" i="63"/>
  <c r="F30" i="63"/>
  <c r="F21" i="63"/>
  <c r="F12" i="63"/>
  <c r="F74" i="61"/>
  <c r="F462" i="69"/>
  <c r="F89" i="61"/>
  <c r="F33" i="62"/>
  <c r="F19" i="61"/>
  <c r="F131" i="61"/>
  <c r="F91" i="61"/>
  <c r="F48" i="61"/>
  <c r="F37" i="62"/>
  <c r="F442" i="72"/>
  <c r="F163" i="61"/>
  <c r="F71" i="61"/>
  <c r="F159" i="61"/>
  <c r="F138" i="61"/>
  <c r="F100" i="61"/>
  <c r="F59" i="61"/>
  <c r="F50" i="61"/>
  <c r="F14" i="61"/>
  <c r="F86" i="61"/>
  <c r="F175" i="61"/>
  <c r="F135" i="62"/>
  <c r="F111" i="61"/>
  <c r="F148" i="62"/>
  <c r="F445" i="69"/>
  <c r="F127" i="62"/>
  <c r="F551" i="68"/>
  <c r="F424" i="69"/>
  <c r="F415" i="72"/>
  <c r="F433" i="71"/>
  <c r="F449" i="65"/>
  <c r="F480" i="64"/>
  <c r="F157" i="61"/>
  <c r="F107" i="62"/>
  <c r="F71" i="63"/>
  <c r="F174" i="61"/>
  <c r="F87" i="62"/>
  <c r="F16" i="62"/>
  <c r="F471" i="67"/>
  <c r="F51" i="63"/>
  <c r="F127" i="61"/>
  <c r="F108" i="62"/>
  <c r="F460" i="69"/>
  <c r="F173" i="61"/>
  <c r="F141" i="61"/>
  <c r="F92" i="62"/>
  <c r="F65" i="62"/>
  <c r="F26" i="63"/>
  <c r="F16" i="61"/>
  <c r="F9" i="61"/>
  <c r="F408" i="71"/>
  <c r="F462" i="70"/>
  <c r="F91" i="62"/>
  <c r="F60" i="62"/>
  <c r="F33" i="63"/>
  <c r="F20" i="61"/>
  <c r="F12" i="62"/>
  <c r="F433" i="72"/>
  <c r="F122" i="61"/>
  <c r="F88" i="63"/>
  <c r="F58" i="63"/>
  <c r="F49" i="63"/>
  <c r="F45" i="61"/>
  <c r="F11" i="62"/>
  <c r="F452" i="67"/>
  <c r="F573" i="68"/>
  <c r="F163" i="62"/>
  <c r="F70" i="63"/>
  <c r="F156" i="61"/>
  <c r="F132" i="62"/>
  <c r="F73" i="62"/>
  <c r="F69" i="62"/>
  <c r="F35" i="61"/>
  <c r="F464" i="65"/>
  <c r="F440" i="71"/>
  <c r="F55" i="62"/>
  <c r="F171" i="61"/>
  <c r="F139" i="62"/>
  <c r="F90" i="63"/>
  <c r="F41" i="62"/>
  <c r="F11" i="63"/>
  <c r="F430" i="69"/>
  <c r="F430" i="70"/>
  <c r="F166" i="61"/>
  <c r="F159" i="62"/>
  <c r="F141" i="62"/>
  <c r="F118" i="62"/>
  <c r="F59" i="62"/>
  <c r="F161" i="63"/>
  <c r="F135" i="61"/>
  <c r="F56" i="61"/>
  <c r="F577" i="68"/>
  <c r="F498" i="64"/>
  <c r="F157" i="62"/>
  <c r="F126" i="61"/>
  <c r="F98" i="62"/>
  <c r="F71" i="62"/>
  <c r="F70" i="62"/>
  <c r="F174" i="62"/>
  <c r="F155" i="61"/>
  <c r="F129" i="61"/>
  <c r="F122" i="62"/>
  <c r="F54" i="62"/>
  <c r="F49" i="61"/>
  <c r="F13" i="63"/>
  <c r="F166" i="62"/>
  <c r="F76" i="62"/>
  <c r="F56" i="62"/>
  <c r="F52" i="63"/>
  <c r="F41" i="61"/>
  <c r="F449" i="67"/>
  <c r="F31" i="63"/>
  <c r="F8" i="62"/>
  <c r="F38" i="61"/>
  <c r="F510" i="64"/>
  <c r="F78" i="63"/>
  <c r="F39" i="62"/>
  <c r="F139" i="61"/>
  <c r="F430" i="72"/>
  <c r="F452" i="65"/>
  <c r="F132" i="61"/>
  <c r="F77" i="61"/>
  <c r="F21" i="62"/>
  <c r="F30" i="62"/>
  <c r="F438" i="72"/>
  <c r="F537" i="68"/>
  <c r="F154" i="61"/>
  <c r="F426" i="71"/>
  <c r="F154" i="62"/>
  <c r="F133" i="62"/>
  <c r="F110" i="61"/>
  <c r="F103" i="62"/>
  <c r="F84" i="61"/>
  <c r="F69" i="63"/>
  <c r="F59" i="63"/>
  <c r="F46" i="61"/>
  <c r="F40" i="63"/>
  <c r="F13" i="61"/>
  <c r="F145" i="62"/>
  <c r="F171" i="62"/>
  <c r="F90" i="62"/>
  <c r="F52" i="62"/>
  <c r="F38" i="62"/>
  <c r="F153" i="62"/>
  <c r="F137" i="62"/>
  <c r="F110" i="62"/>
  <c r="F27" i="61"/>
  <c r="F18" i="61"/>
  <c r="F426" i="66"/>
  <c r="F438" i="71"/>
  <c r="F36" i="61"/>
  <c r="F412" i="71"/>
  <c r="F108" i="61"/>
  <c r="F99" i="62"/>
  <c r="F72" i="62"/>
  <c r="F29" i="61"/>
  <c r="F172" i="61"/>
  <c r="F138" i="62"/>
  <c r="F134" i="61"/>
  <c r="F100" i="62"/>
  <c r="F88" i="62"/>
  <c r="F58" i="62"/>
  <c r="F49" i="62"/>
  <c r="F40" i="62"/>
  <c r="F30" i="61"/>
  <c r="F26" i="61"/>
  <c r="F18" i="62"/>
  <c r="F10" i="62"/>
  <c r="F426" i="65"/>
  <c r="F130" i="62"/>
  <c r="F76" i="61"/>
  <c r="F9" i="62"/>
  <c r="F68" i="63"/>
  <c r="F90" i="61"/>
  <c r="F55" i="61"/>
  <c r="F34" i="61"/>
  <c r="F19" i="63"/>
  <c r="F98" i="61"/>
  <c r="F15" i="62"/>
  <c r="F165" i="62"/>
  <c r="F92" i="63"/>
  <c r="F69" i="61"/>
  <c r="F40" i="61"/>
  <c r="F14" i="62"/>
  <c r="F67" i="62"/>
  <c r="F89" i="63"/>
  <c r="F117" i="62"/>
  <c r="F452" i="69"/>
  <c r="F107" i="61"/>
  <c r="F72" i="61"/>
  <c r="F553" i="68"/>
  <c r="F133" i="61"/>
  <c r="F119" i="62"/>
  <c r="F83" i="61"/>
  <c r="F77" i="63"/>
  <c r="F73" i="61"/>
  <c r="F64" i="61"/>
  <c r="F50" i="62"/>
  <c r="F27" i="62"/>
  <c r="F67" i="61"/>
  <c r="F8" i="61"/>
  <c r="F424" i="67"/>
  <c r="F155" i="62"/>
  <c r="F457" i="70"/>
  <c r="F470" i="64"/>
  <c r="F130" i="61"/>
  <c r="F442" i="71"/>
  <c r="F148" i="61"/>
  <c r="F87" i="61"/>
  <c r="F75" i="61"/>
  <c r="F175" i="62"/>
  <c r="F173" i="62"/>
  <c r="F129" i="62"/>
  <c r="F426" i="70"/>
  <c r="F29" i="62"/>
  <c r="F17" i="61"/>
  <c r="F51" i="61"/>
  <c r="F31" i="61"/>
  <c r="F45" i="63"/>
  <c r="F39" i="61"/>
  <c r="F6" i="62"/>
  <c r="F445" i="65"/>
  <c r="F51" i="62"/>
  <c r="F131" i="62"/>
  <c r="F46" i="62"/>
  <c r="F124" i="63"/>
  <c r="F116" i="62"/>
  <c r="F53" i="62"/>
  <c r="F103" i="61"/>
  <c r="F65" i="61"/>
  <c r="F60" i="61"/>
  <c r="F96" i="61"/>
  <c r="F64" i="62"/>
  <c r="F36" i="62"/>
  <c r="F460" i="70"/>
  <c r="F57" i="62"/>
  <c r="F97" i="62"/>
  <c r="F53" i="61"/>
  <c r="F153" i="61"/>
  <c r="F117" i="61"/>
  <c r="F78" i="62"/>
  <c r="F68" i="61"/>
  <c r="F50" i="63"/>
  <c r="F83" i="62"/>
  <c r="F33" i="61"/>
  <c r="F87" i="63"/>
  <c r="F412" i="72"/>
  <c r="F10" i="63"/>
  <c r="F6" i="61"/>
  <c r="F464" i="66"/>
  <c r="F137" i="61"/>
  <c r="F467" i="64"/>
  <c r="F432" i="66"/>
  <c r="F413" i="71"/>
  <c r="F439" i="69"/>
  <c r="F454" i="70"/>
  <c r="F144" i="61"/>
  <c r="F446" i="65"/>
  <c r="F442" i="70"/>
  <c r="F25" i="62"/>
  <c r="F421" i="66"/>
  <c r="F428" i="65"/>
  <c r="F427" i="67"/>
  <c r="F437" i="72"/>
  <c r="F466" i="64"/>
  <c r="F446" i="70"/>
  <c r="F439" i="70"/>
  <c r="F524" i="68"/>
  <c r="F428" i="67"/>
  <c r="F449" i="69"/>
  <c r="F496" i="64"/>
  <c r="F423" i="66"/>
  <c r="F565" i="68"/>
  <c r="F128" i="62"/>
  <c r="F435" i="70"/>
  <c r="F451" i="67"/>
  <c r="F453" i="67"/>
  <c r="F538" i="68"/>
  <c r="F144" i="62"/>
  <c r="F415" i="71"/>
  <c r="F411" i="72"/>
  <c r="F433" i="70"/>
  <c r="F430" i="71"/>
  <c r="F403" i="72"/>
  <c r="F47" i="62"/>
  <c r="F429" i="69"/>
  <c r="F443" i="67"/>
  <c r="F547" i="68"/>
  <c r="F465" i="67"/>
  <c r="F447" i="65"/>
  <c r="F429" i="70"/>
  <c r="F4" i="62"/>
  <c r="F474" i="64"/>
  <c r="F458" i="66"/>
  <c r="F540" i="68"/>
  <c r="F432" i="69"/>
  <c r="F109" i="62"/>
  <c r="F109" i="61"/>
  <c r="F429" i="66"/>
  <c r="F406" i="72"/>
  <c r="F28" i="61"/>
  <c r="F450" i="67"/>
  <c r="F63" i="63"/>
  <c r="F435" i="66"/>
  <c r="F578" i="68"/>
  <c r="F7" i="61"/>
  <c r="F454" i="67"/>
  <c r="F414" i="71"/>
  <c r="F564" i="68"/>
  <c r="F424" i="71"/>
  <c r="F548" i="68"/>
  <c r="F465" i="65"/>
  <c r="F403" i="71"/>
  <c r="F452" i="66"/>
  <c r="F450" i="69"/>
  <c r="F497" i="64"/>
  <c r="F431" i="67"/>
  <c r="F435" i="72"/>
  <c r="F447" i="66"/>
  <c r="F106" i="62"/>
  <c r="F433" i="65"/>
  <c r="F456" i="70"/>
  <c r="F482" i="64"/>
  <c r="F458" i="67"/>
  <c r="F560" i="68"/>
  <c r="F575" i="68"/>
  <c r="F528" i="68"/>
  <c r="F499" i="64"/>
  <c r="F423" i="67"/>
  <c r="F443" i="65"/>
  <c r="F450" i="70"/>
  <c r="F125" i="62"/>
  <c r="F420" i="65"/>
  <c r="F458" i="65"/>
  <c r="F444" i="67"/>
  <c r="F423" i="70"/>
  <c r="F504" i="64"/>
  <c r="F515" i="64"/>
  <c r="F495" i="64"/>
  <c r="F539" i="68"/>
  <c r="F425" i="66"/>
  <c r="F420" i="67"/>
  <c r="F536" i="68"/>
  <c r="F469" i="64"/>
  <c r="F423" i="72"/>
  <c r="F440" i="66"/>
  <c r="F576" i="68"/>
  <c r="F162" i="62"/>
  <c r="F465" i="66"/>
  <c r="F492" i="64"/>
  <c r="F25" i="63"/>
  <c r="F429" i="72"/>
  <c r="F431" i="66"/>
  <c r="F516" i="64"/>
  <c r="F502" i="64"/>
  <c r="F531" i="68"/>
  <c r="F448" i="65"/>
  <c r="F444" i="65"/>
  <c r="F405" i="71"/>
  <c r="F446" i="66"/>
  <c r="F450" i="66"/>
  <c r="F463" i="65"/>
  <c r="F434" i="65"/>
  <c r="F532" i="68"/>
  <c r="F431" i="71"/>
  <c r="F443" i="66"/>
  <c r="F450" i="65"/>
  <c r="F82" i="62"/>
  <c r="F523" i="64"/>
  <c r="F427" i="65"/>
  <c r="F451" i="69"/>
  <c r="F448" i="67"/>
  <c r="F444" i="70"/>
  <c r="F524" i="64"/>
  <c r="F440" i="65"/>
  <c r="F421" i="67"/>
  <c r="F411" i="71"/>
  <c r="F444" i="66"/>
  <c r="F437" i="71"/>
  <c r="F530" i="68"/>
  <c r="F488" i="64"/>
  <c r="F82" i="61"/>
  <c r="F543" i="68"/>
  <c r="F427" i="70"/>
  <c r="F413" i="72"/>
  <c r="F432" i="65"/>
  <c r="F446" i="67"/>
  <c r="F85" i="62"/>
  <c r="F478" i="64"/>
  <c r="F25" i="61"/>
  <c r="F552" i="68"/>
  <c r="F417" i="71"/>
  <c r="F429" i="67"/>
  <c r="F146" i="62"/>
  <c r="F4" i="61"/>
  <c r="F442" i="65"/>
  <c r="F472" i="67"/>
  <c r="F456" i="69"/>
  <c r="F428" i="66"/>
  <c r="F421" i="65"/>
  <c r="F44" i="62"/>
  <c r="F454" i="69"/>
  <c r="F472" i="64"/>
  <c r="F555" i="68"/>
  <c r="F451" i="66"/>
  <c r="F554" i="68"/>
  <c r="F508" i="64"/>
  <c r="F580" i="68"/>
  <c r="F447" i="70"/>
  <c r="F421" i="69"/>
  <c r="F431" i="65"/>
  <c r="F483" i="64"/>
  <c r="F501" i="64"/>
  <c r="F462" i="66"/>
  <c r="F433" i="69"/>
  <c r="F475" i="64"/>
  <c r="F420" i="66"/>
  <c r="F424" i="65"/>
  <c r="F423" i="65"/>
  <c r="F448" i="66"/>
  <c r="F405" i="72"/>
  <c r="F589" i="68"/>
  <c r="F451" i="65"/>
  <c r="F428" i="70"/>
  <c r="F4" i="63"/>
  <c r="F453" i="66"/>
  <c r="F473" i="64"/>
  <c r="F85" i="61"/>
  <c r="F439" i="67"/>
  <c r="F487" i="64"/>
  <c r="F164" i="62"/>
  <c r="F481" i="64"/>
  <c r="F442" i="67"/>
  <c r="F431" i="72"/>
  <c r="F462" i="67"/>
  <c r="F447" i="67"/>
  <c r="F423" i="69"/>
  <c r="F432" i="70"/>
  <c r="F514" i="64"/>
  <c r="F424" i="72"/>
  <c r="F164" i="61"/>
  <c r="F440" i="70"/>
  <c r="F66" i="62"/>
  <c r="F454" i="66"/>
  <c r="F453" i="65"/>
  <c r="F82" i="63"/>
  <c r="F477" i="64"/>
  <c r="F562" i="68"/>
  <c r="F443" i="69"/>
  <c r="F490" i="64"/>
  <c r="F463" i="67"/>
  <c r="F432" i="71"/>
  <c r="F414" i="72"/>
  <c r="F462" i="65"/>
  <c r="F420" i="69"/>
  <c r="F421" i="70"/>
  <c r="F421" i="72"/>
  <c r="F63" i="62"/>
  <c r="F550" i="68"/>
  <c r="F448" i="70"/>
  <c r="F421" i="71"/>
  <c r="F500" i="64"/>
  <c r="F442" i="66"/>
  <c r="F44" i="63"/>
  <c r="F435" i="71"/>
  <c r="F522" i="64"/>
  <c r="F512" i="64"/>
  <c r="F471" i="64"/>
  <c r="F435" i="69"/>
  <c r="F162" i="61"/>
  <c r="F7" i="62"/>
  <c r="F476" i="64"/>
  <c r="F429" i="71"/>
  <c r="F424" i="70"/>
  <c r="F425" i="65"/>
  <c r="F472" i="65"/>
  <c r="F63" i="61"/>
  <c r="F146" i="61"/>
  <c r="F440" i="69"/>
  <c r="F435" i="65"/>
  <c r="F571" i="68"/>
  <c r="F423" i="71"/>
  <c r="F439" i="66"/>
  <c r="F431" i="70"/>
  <c r="F106" i="61"/>
  <c r="F432" i="67"/>
  <c r="F427" i="66"/>
  <c r="F425" i="70"/>
  <c r="F424" i="66"/>
  <c r="F417" i="72"/>
  <c r="F513" i="64"/>
  <c r="F527" i="68"/>
  <c r="F426" i="67"/>
  <c r="F463" i="66"/>
  <c r="F493" i="64"/>
  <c r="F430" i="66"/>
  <c r="F430" i="65"/>
  <c r="F66" i="61"/>
  <c r="F429" i="65"/>
  <c r="F425" i="67"/>
  <c r="F567" i="68"/>
  <c r="F128" i="61"/>
  <c r="F28" i="62"/>
  <c r="F420" i="70"/>
  <c r="F454" i="65"/>
  <c r="F526" i="68"/>
  <c r="F445" i="67"/>
  <c r="F479" i="64"/>
  <c r="F451" i="70"/>
  <c r="F44" i="61"/>
  <c r="F434" i="67"/>
  <c r="F563" i="68"/>
  <c r="F125" i="61"/>
  <c r="F556" i="68"/>
  <c r="F430" i="67"/>
  <c r="F523" i="68"/>
  <c r="F432" i="72"/>
  <c r="F431" i="69"/>
  <c r="F435" i="67"/>
  <c r="F448" i="69"/>
  <c r="F434" i="66"/>
  <c r="F445" i="66"/>
  <c r="F406" i="71"/>
  <c r="F472" i="66"/>
  <c r="F503" i="64"/>
  <c r="F47" i="61"/>
  <c r="F452" i="70"/>
  <c r="F442" i="69"/>
  <c r="F541" i="68"/>
  <c r="F439" i="65"/>
  <c r="F440" i="67"/>
  <c r="F422" i="65"/>
  <c r="F161" i="62"/>
  <c r="F419" i="70"/>
  <c r="F3" i="62"/>
  <c r="F420" i="71"/>
  <c r="F549" i="68"/>
  <c r="F457" i="66"/>
  <c r="F465" i="64"/>
  <c r="F161" i="61"/>
  <c r="F143" i="61"/>
  <c r="F570" i="68"/>
  <c r="F468" i="64"/>
  <c r="F457" i="65"/>
  <c r="F522" i="68"/>
  <c r="F404" i="72"/>
  <c r="F3" i="61"/>
  <c r="F486" i="64"/>
  <c r="F438" i="67"/>
  <c r="F457" i="67"/>
  <c r="F441" i="65"/>
  <c r="F402" i="71"/>
  <c r="F81" i="63"/>
  <c r="F441" i="70"/>
  <c r="F441" i="67"/>
  <c r="F422" i="67"/>
  <c r="F422" i="71"/>
  <c r="F24" i="61"/>
  <c r="F404" i="71"/>
  <c r="F525" i="68"/>
  <c r="F105" i="61"/>
  <c r="F422" i="66"/>
  <c r="F438" i="69"/>
  <c r="F43" i="63"/>
  <c r="F24" i="63"/>
  <c r="F105" i="62"/>
  <c r="F124" i="62"/>
  <c r="F43" i="62"/>
  <c r="F489" i="64"/>
  <c r="F419" i="67"/>
  <c r="F420" i="72"/>
  <c r="F419" i="66"/>
  <c r="F507" i="64"/>
  <c r="F43" i="61"/>
  <c r="F81" i="61"/>
  <c r="F3" i="63"/>
  <c r="F62" i="63"/>
  <c r="F62" i="61"/>
  <c r="F441" i="66"/>
  <c r="F124" i="61"/>
  <c r="F546" i="68"/>
  <c r="F402" i="72"/>
  <c r="F438" i="70"/>
  <c r="F24" i="62"/>
  <c r="F438" i="66"/>
  <c r="F62" i="62"/>
  <c r="F419" i="69"/>
  <c r="F422" i="69"/>
  <c r="F438" i="65"/>
  <c r="F422" i="72"/>
  <c r="F81" i="62"/>
  <c r="F422" i="70"/>
  <c r="F143" i="62"/>
  <c r="F441" i="69"/>
  <c r="F419" i="65"/>
  <c r="F485" i="64"/>
  <c r="F545" i="68"/>
  <c r="F418" i="66"/>
  <c r="F437" i="65"/>
  <c r="F437" i="66"/>
  <c r="F401" i="72"/>
  <c r="F418" i="69"/>
  <c r="F418" i="67"/>
  <c r="F419" i="71"/>
  <c r="F419" i="72"/>
  <c r="F456" i="65"/>
  <c r="F401" i="71"/>
  <c r="F456" i="67"/>
  <c r="F418" i="70"/>
  <c r="F437" i="70"/>
  <c r="F464" i="64"/>
  <c r="F456" i="66"/>
  <c r="F521" i="68"/>
  <c r="F418" i="65"/>
  <c r="F437" i="67"/>
  <c r="F437" i="69"/>
  <c r="F506" i="64"/>
  <c r="F569" i="68"/>
  <c r="J121" i="61"/>
  <c r="J150" i="63"/>
  <c r="J59" i="61"/>
  <c r="J169" i="61"/>
  <c r="J36" i="63"/>
  <c r="J74" i="63"/>
  <c r="J112" i="61"/>
  <c r="J132" i="63"/>
  <c r="J94" i="61"/>
  <c r="J172" i="63"/>
  <c r="J428" i="69"/>
  <c r="J12" i="62"/>
  <c r="J167" i="62"/>
  <c r="J115" i="61"/>
  <c r="J59" i="62"/>
  <c r="J459" i="66"/>
  <c r="J482" i="64"/>
  <c r="J434" i="70"/>
  <c r="J35" i="63"/>
  <c r="J13" i="63"/>
  <c r="J102" i="61"/>
  <c r="J152" i="61"/>
  <c r="J115" i="62"/>
  <c r="J524" i="64"/>
  <c r="J14" i="61"/>
  <c r="J410" i="71"/>
  <c r="J473" i="65"/>
  <c r="J410" i="72"/>
  <c r="J167" i="61"/>
  <c r="J158" i="61"/>
  <c r="J535" i="68"/>
  <c r="J140" i="61"/>
  <c r="J467" i="65"/>
  <c r="J6" i="63"/>
  <c r="J170" i="61"/>
  <c r="J159" i="63"/>
  <c r="J587" i="68"/>
  <c r="J473" i="70"/>
  <c r="J54" i="63"/>
  <c r="J48" i="63"/>
  <c r="J473" i="66"/>
  <c r="J461" i="65"/>
  <c r="J447" i="69"/>
  <c r="J174" i="63"/>
  <c r="J473" i="69"/>
  <c r="J11" i="62"/>
  <c r="J169" i="63"/>
  <c r="J466" i="69"/>
  <c r="J517" i="64"/>
  <c r="J493" i="64"/>
  <c r="J21" i="63"/>
  <c r="J147" i="63"/>
  <c r="J14" i="62"/>
  <c r="J583" i="68"/>
  <c r="J95" i="62"/>
  <c r="J449" i="71"/>
  <c r="J167" i="63"/>
  <c r="J158" i="62"/>
  <c r="J95" i="63"/>
  <c r="J58" i="63"/>
  <c r="J176" i="62"/>
  <c r="J467" i="67"/>
  <c r="J122" i="63"/>
  <c r="J102" i="63"/>
  <c r="J149" i="61"/>
  <c r="J130" i="63"/>
  <c r="J446" i="71"/>
  <c r="J56" i="63"/>
  <c r="J15" i="63"/>
  <c r="J509" i="64"/>
  <c r="J168" i="62"/>
  <c r="J496" i="64"/>
  <c r="J91" i="63"/>
  <c r="J59" i="63"/>
  <c r="J115" i="63"/>
  <c r="J152" i="63"/>
  <c r="J459" i="70"/>
  <c r="J138" i="63"/>
  <c r="J46" i="63"/>
  <c r="J121" i="62"/>
  <c r="J434" i="69"/>
  <c r="J55" i="63"/>
  <c r="J152" i="62"/>
  <c r="J153" i="63"/>
  <c r="J96" i="63"/>
  <c r="J120" i="63"/>
  <c r="J101" i="63"/>
  <c r="J84" i="63"/>
  <c r="J542" i="68"/>
  <c r="J13" i="62"/>
  <c r="J95" i="61"/>
  <c r="J171" i="63"/>
  <c r="J140" i="63"/>
  <c r="J459" i="67"/>
  <c r="J93" i="62"/>
  <c r="J470" i="69"/>
  <c r="J112" i="63"/>
  <c r="J170" i="63"/>
  <c r="J97" i="63"/>
  <c r="J137" i="63"/>
  <c r="J116" i="63"/>
  <c r="J114" i="63"/>
  <c r="J157" i="63"/>
  <c r="J126" i="63"/>
  <c r="J57" i="63"/>
  <c r="J107" i="63"/>
  <c r="J34" i="63"/>
  <c r="J114" i="61"/>
  <c r="J165" i="63"/>
  <c r="J495" i="64"/>
  <c r="J176" i="63"/>
  <c r="J53" i="63"/>
  <c r="J12" i="61"/>
  <c r="J472" i="64"/>
  <c r="J98" i="63"/>
  <c r="J141" i="63"/>
  <c r="J93" i="63"/>
  <c r="J73" i="63"/>
  <c r="J459" i="65"/>
  <c r="J466" i="67"/>
  <c r="J158" i="63"/>
  <c r="J590" i="68"/>
  <c r="J21" i="62"/>
  <c r="J16" i="63"/>
  <c r="J450" i="72"/>
  <c r="J572" i="68"/>
  <c r="J169" i="62"/>
  <c r="J151" i="62"/>
  <c r="J134" i="63"/>
  <c r="J466" i="66"/>
  <c r="J151" i="63"/>
  <c r="J21" i="61"/>
  <c r="J170" i="62"/>
  <c r="J114" i="62"/>
  <c r="J467" i="70"/>
  <c r="J470" i="67"/>
  <c r="J67" i="63"/>
  <c r="J8" i="63"/>
  <c r="J156" i="63"/>
  <c r="J86" i="63"/>
  <c r="J140" i="62"/>
  <c r="J117" i="63"/>
  <c r="J38" i="63"/>
  <c r="J163" i="63"/>
  <c r="J139" i="63"/>
  <c r="J129" i="63"/>
  <c r="J119" i="63"/>
  <c r="J22" i="63"/>
  <c r="J453" i="66"/>
  <c r="J121" i="63"/>
  <c r="J591" i="68"/>
  <c r="J100" i="63"/>
  <c r="J416" i="72"/>
  <c r="J475" i="64"/>
  <c r="J177" i="63"/>
  <c r="J75" i="63"/>
  <c r="J11" i="63"/>
  <c r="J118" i="63"/>
  <c r="J99" i="63"/>
  <c r="J72" i="63"/>
  <c r="J525" i="64"/>
  <c r="J173" i="63"/>
  <c r="J127" i="63"/>
  <c r="J108" i="63"/>
  <c r="J409" i="71"/>
  <c r="J407" i="71"/>
  <c r="J446" i="72"/>
  <c r="J469" i="65"/>
  <c r="J466" i="70"/>
  <c r="J473" i="64"/>
  <c r="J453" i="71"/>
  <c r="J416" i="71"/>
  <c r="J151" i="61"/>
  <c r="J584" i="68"/>
  <c r="J110" i="63"/>
  <c r="J41" i="63"/>
  <c r="J60" i="63"/>
  <c r="J467" i="69"/>
  <c r="J558" i="68"/>
  <c r="J14" i="63"/>
  <c r="J459" i="69"/>
  <c r="J467" i="66"/>
  <c r="J470" i="70"/>
  <c r="J65" i="63"/>
  <c r="J37" i="63"/>
  <c r="J103" i="63"/>
  <c r="J93" i="61"/>
  <c r="J145" i="63"/>
  <c r="J94" i="62"/>
  <c r="J113" i="62"/>
  <c r="J176" i="61"/>
  <c r="J79" i="63"/>
  <c r="J514" i="64"/>
  <c r="J175" i="63"/>
  <c r="J133" i="63"/>
  <c r="J518" i="64"/>
  <c r="J12" i="63"/>
  <c r="J149" i="62"/>
  <c r="J27" i="63"/>
  <c r="J102" i="62"/>
  <c r="J447" i="71"/>
  <c r="J149" i="63"/>
  <c r="J470" i="65"/>
  <c r="J18" i="63"/>
  <c r="J453" i="72"/>
  <c r="J470" i="66"/>
  <c r="J521" i="64"/>
  <c r="J17" i="63"/>
  <c r="J13" i="61"/>
  <c r="J155" i="63"/>
  <c r="J94" i="63"/>
  <c r="J473" i="67"/>
  <c r="J135" i="63"/>
  <c r="J131" i="63"/>
  <c r="J29" i="63"/>
  <c r="J474" i="64"/>
  <c r="J11" i="61"/>
  <c r="J112" i="62"/>
  <c r="J579" i="68"/>
  <c r="J447" i="72"/>
  <c r="J76" i="63"/>
  <c r="J434" i="71"/>
  <c r="J451" i="71"/>
  <c r="J132" i="62"/>
  <c r="J461" i="69"/>
  <c r="J471" i="70"/>
  <c r="J443" i="72"/>
  <c r="J444" i="72"/>
  <c r="J407" i="72"/>
  <c r="J461" i="66"/>
  <c r="J534" i="68"/>
  <c r="J439" i="71"/>
  <c r="J469" i="67"/>
  <c r="J106" i="63"/>
  <c r="J463" i="70"/>
  <c r="J450" i="71"/>
  <c r="J148" i="63"/>
  <c r="J428" i="71"/>
  <c r="J408" i="72"/>
  <c r="J464" i="70"/>
  <c r="J468" i="67"/>
  <c r="J434" i="72"/>
  <c r="J166" i="63"/>
  <c r="J494" i="64"/>
  <c r="J144" i="63"/>
  <c r="J162" i="63"/>
  <c r="J463" i="69"/>
  <c r="J582" i="68"/>
  <c r="J451" i="72"/>
  <c r="J89" i="63"/>
  <c r="J443" i="71"/>
  <c r="J439" i="72"/>
  <c r="J428" i="72"/>
  <c r="J468" i="65"/>
  <c r="J113" i="63"/>
  <c r="J448" i="72"/>
  <c r="J445" i="71"/>
  <c r="J154" i="63"/>
  <c r="J449" i="72"/>
  <c r="J128" i="63"/>
  <c r="J586" i="68"/>
  <c r="J49" i="62"/>
  <c r="J465" i="69"/>
  <c r="J471" i="69"/>
  <c r="J472" i="66"/>
  <c r="J453" i="70"/>
  <c r="J47" i="63"/>
  <c r="J168" i="61"/>
  <c r="J168" i="63"/>
  <c r="J468" i="70"/>
  <c r="J465" i="70"/>
  <c r="J117" i="61"/>
  <c r="J427" i="69"/>
  <c r="J471" i="66"/>
  <c r="J445" i="72"/>
  <c r="J146" i="63"/>
  <c r="J409" i="72"/>
  <c r="J444" i="69"/>
  <c r="J425" i="71"/>
  <c r="J461" i="70"/>
  <c r="J519" i="64"/>
  <c r="J461" i="67"/>
  <c r="J585" i="68"/>
  <c r="J66" i="63"/>
  <c r="J458" i="69"/>
  <c r="J453" i="69"/>
  <c r="J136" i="62"/>
  <c r="J32" i="62"/>
  <c r="J452" i="72"/>
  <c r="J588" i="68"/>
  <c r="J113" i="61"/>
  <c r="J511" i="64"/>
  <c r="J425" i="72"/>
  <c r="J434" i="66"/>
  <c r="J172" i="61"/>
  <c r="J97" i="62"/>
  <c r="J150" i="61"/>
  <c r="J559" i="68"/>
  <c r="J466" i="65"/>
  <c r="J427" i="72"/>
  <c r="J469" i="70"/>
  <c r="J557" i="68"/>
  <c r="J109" i="63"/>
  <c r="J441" i="71"/>
  <c r="J468" i="66"/>
  <c r="J446" i="69"/>
  <c r="J444" i="71"/>
  <c r="J164" i="63"/>
  <c r="J442" i="72"/>
  <c r="J503" i="64"/>
  <c r="J472" i="69"/>
  <c r="J125" i="63"/>
  <c r="J469" i="66"/>
  <c r="J574" i="68"/>
  <c r="J441" i="72"/>
  <c r="J427" i="71"/>
  <c r="J464" i="69"/>
  <c r="J150" i="62"/>
  <c r="J458" i="70"/>
  <c r="J442" i="71"/>
  <c r="J452" i="71"/>
  <c r="J515" i="64"/>
  <c r="J460" i="65"/>
  <c r="J516" i="64"/>
  <c r="J448" i="71"/>
  <c r="J28" i="63"/>
  <c r="J425" i="69"/>
  <c r="J85" i="63"/>
  <c r="J408" i="71"/>
  <c r="J469" i="69"/>
  <c r="J533" i="68"/>
  <c r="J581" i="68"/>
  <c r="J468" i="69"/>
  <c r="J16" i="61"/>
  <c r="J566" i="68"/>
  <c r="J136" i="63"/>
  <c r="J472" i="70"/>
  <c r="J589" i="68"/>
  <c r="J426" i="69"/>
  <c r="J520" i="64"/>
  <c r="J7" i="63"/>
  <c r="J111" i="63"/>
  <c r="J433" i="66"/>
  <c r="J462" i="65"/>
  <c r="J457" i="70"/>
  <c r="J415" i="72"/>
  <c r="J165" i="62"/>
  <c r="J96" i="62"/>
  <c r="J49" i="61"/>
  <c r="J27" i="61"/>
  <c r="J415" i="71"/>
  <c r="J70" i="63"/>
  <c r="J15" i="62"/>
  <c r="J575" i="68"/>
  <c r="J460" i="67"/>
  <c r="J74" i="61"/>
  <c r="J51" i="63"/>
  <c r="J155" i="61"/>
  <c r="J141" i="61"/>
  <c r="J110" i="61"/>
  <c r="J101" i="61"/>
  <c r="J92" i="62"/>
  <c r="J83" i="62"/>
  <c r="J64" i="61"/>
  <c r="J9" i="62"/>
  <c r="J5" i="63"/>
  <c r="J163" i="61"/>
  <c r="J90" i="61"/>
  <c r="J60" i="62"/>
  <c r="J19" i="61"/>
  <c r="J424" i="67"/>
  <c r="J97" i="61"/>
  <c r="J156" i="61"/>
  <c r="J464" i="67"/>
  <c r="J99" i="61"/>
  <c r="J38" i="62"/>
  <c r="J426" i="70"/>
  <c r="J529" i="68"/>
  <c r="J445" i="69"/>
  <c r="J52" i="62"/>
  <c r="J89" i="61"/>
  <c r="J159" i="61"/>
  <c r="J133" i="61"/>
  <c r="J83" i="61"/>
  <c r="J65" i="62"/>
  <c r="J40" i="62"/>
  <c r="J35" i="62"/>
  <c r="J27" i="62"/>
  <c r="J153" i="62"/>
  <c r="J111" i="62"/>
  <c r="J98" i="61"/>
  <c r="J71" i="62"/>
  <c r="J19" i="63"/>
  <c r="J460" i="66"/>
  <c r="J32" i="61"/>
  <c r="J131" i="62"/>
  <c r="J130" i="62"/>
  <c r="J134" i="61"/>
  <c r="J129" i="62"/>
  <c r="J117" i="62"/>
  <c r="J54" i="61"/>
  <c r="J46" i="61"/>
  <c r="J108" i="61"/>
  <c r="J148" i="62"/>
  <c r="J16" i="62"/>
  <c r="J175" i="61"/>
  <c r="J120" i="62"/>
  <c r="J67" i="62"/>
  <c r="J51" i="61"/>
  <c r="J445" i="65"/>
  <c r="J173" i="61"/>
  <c r="J155" i="62"/>
  <c r="J83" i="63"/>
  <c r="J54" i="62"/>
  <c r="J50" i="62"/>
  <c r="J46" i="62"/>
  <c r="J171" i="61"/>
  <c r="J126" i="61"/>
  <c r="J116" i="61"/>
  <c r="J79" i="62"/>
  <c r="J71" i="63"/>
  <c r="J37" i="62"/>
  <c r="J20" i="63"/>
  <c r="J130" i="61"/>
  <c r="J153" i="61"/>
  <c r="J98" i="62"/>
  <c r="J56" i="62"/>
  <c r="J452" i="67"/>
  <c r="J143" i="63"/>
  <c r="J440" i="72"/>
  <c r="J443" i="69"/>
  <c r="J111" i="61"/>
  <c r="J126" i="62"/>
  <c r="J145" i="62"/>
  <c r="J75" i="61"/>
  <c r="J68" i="63"/>
  <c r="J440" i="71"/>
  <c r="J430" i="69"/>
  <c r="J477" i="64"/>
  <c r="J138" i="61"/>
  <c r="J5" i="62"/>
  <c r="J48" i="61"/>
  <c r="J145" i="61"/>
  <c r="J70" i="61"/>
  <c r="J135" i="61"/>
  <c r="J53" i="61"/>
  <c r="J165" i="61"/>
  <c r="J133" i="62"/>
  <c r="J122" i="62"/>
  <c r="J84" i="62"/>
  <c r="J77" i="63"/>
  <c r="J58" i="62"/>
  <c r="J45" i="63"/>
  <c r="J40" i="63"/>
  <c r="J70" i="62"/>
  <c r="J87" i="62"/>
  <c r="J131" i="61"/>
  <c r="J564" i="68"/>
  <c r="J464" i="66"/>
  <c r="J573" i="68"/>
  <c r="J449" i="66"/>
  <c r="J105" i="63"/>
  <c r="J132" i="61"/>
  <c r="J100" i="61"/>
  <c r="J78" i="61"/>
  <c r="J31" i="63"/>
  <c r="J6" i="61"/>
  <c r="J71" i="61"/>
  <c r="J161" i="63"/>
  <c r="J426" i="71"/>
  <c r="J87" i="63"/>
  <c r="J68" i="61"/>
  <c r="J135" i="62"/>
  <c r="J124" i="63"/>
  <c r="J527" i="68"/>
  <c r="J174" i="62"/>
  <c r="J141" i="62"/>
  <c r="J138" i="62"/>
  <c r="J110" i="62"/>
  <c r="J101" i="62"/>
  <c r="J88" i="61"/>
  <c r="J58" i="61"/>
  <c r="J49" i="63"/>
  <c r="J45" i="61"/>
  <c r="J39" i="61"/>
  <c r="J31" i="62"/>
  <c r="J18" i="61"/>
  <c r="J10" i="62"/>
  <c r="J577" i="68"/>
  <c r="J127" i="62"/>
  <c r="J89" i="62"/>
  <c r="J72" i="61"/>
  <c r="J56" i="61"/>
  <c r="J36" i="61"/>
  <c r="J462" i="70"/>
  <c r="J76" i="61"/>
  <c r="J8" i="61"/>
  <c r="J522" i="64"/>
  <c r="J86" i="61"/>
  <c r="J452" i="66"/>
  <c r="J173" i="62"/>
  <c r="J87" i="61"/>
  <c r="J64" i="63"/>
  <c r="J50" i="63"/>
  <c r="J40" i="61"/>
  <c r="J163" i="62"/>
  <c r="J19" i="62"/>
  <c r="J166" i="62"/>
  <c r="J75" i="62"/>
  <c r="J457" i="69"/>
  <c r="J424" i="69"/>
  <c r="J510" i="64"/>
  <c r="J430" i="71"/>
  <c r="J148" i="61"/>
  <c r="J438" i="72"/>
  <c r="J134" i="62"/>
  <c r="J118" i="61"/>
  <c r="J78" i="63"/>
  <c r="J73" i="62"/>
  <c r="J65" i="61"/>
  <c r="J17" i="62"/>
  <c r="J9" i="61"/>
  <c r="J5" i="61"/>
  <c r="J29" i="61"/>
  <c r="J20" i="61"/>
  <c r="J76" i="62"/>
  <c r="J412" i="72"/>
  <c r="J172" i="62"/>
  <c r="J127" i="61"/>
  <c r="J55" i="62"/>
  <c r="J433" i="69"/>
  <c r="J174" i="61"/>
  <c r="J119" i="62"/>
  <c r="J30" i="63"/>
  <c r="J99" i="62"/>
  <c r="J53" i="62"/>
  <c r="J34" i="62"/>
  <c r="J166" i="61"/>
  <c r="J51" i="62"/>
  <c r="J424" i="72"/>
  <c r="J512" i="64"/>
  <c r="J406" i="71"/>
  <c r="J430" i="67"/>
  <c r="J433" i="72"/>
  <c r="J449" i="67"/>
  <c r="J67" i="61"/>
  <c r="J22" i="61"/>
  <c r="J147" i="61"/>
  <c r="J119" i="61"/>
  <c r="J92" i="63"/>
  <c r="J10" i="63"/>
  <c r="J9" i="63"/>
  <c r="J60" i="61"/>
  <c r="J464" i="65"/>
  <c r="J445" i="70"/>
  <c r="J159" i="62"/>
  <c r="J147" i="62"/>
  <c r="J137" i="61"/>
  <c r="J96" i="61"/>
  <c r="J88" i="62"/>
  <c r="J78" i="62"/>
  <c r="J69" i="61"/>
  <c r="J50" i="61"/>
  <c r="J26" i="63"/>
  <c r="J107" i="62"/>
  <c r="J72" i="62"/>
  <c r="J57" i="61"/>
  <c r="J48" i="62"/>
  <c r="J41" i="62"/>
  <c r="J36" i="62"/>
  <c r="J34" i="61"/>
  <c r="J177" i="61"/>
  <c r="J84" i="61"/>
  <c r="J154" i="61"/>
  <c r="J175" i="62"/>
  <c r="J103" i="61"/>
  <c r="J64" i="62"/>
  <c r="J6" i="62"/>
  <c r="J74" i="62"/>
  <c r="J157" i="61"/>
  <c r="J90" i="62"/>
  <c r="J55" i="61"/>
  <c r="J41" i="61"/>
  <c r="J37" i="61"/>
  <c r="J33" i="62"/>
  <c r="J120" i="61"/>
  <c r="J52" i="61"/>
  <c r="J471" i="67"/>
  <c r="J122" i="61"/>
  <c r="J73" i="61"/>
  <c r="J32" i="63"/>
  <c r="J449" i="69"/>
  <c r="J139" i="62"/>
  <c r="J426" i="67"/>
  <c r="J137" i="62"/>
  <c r="J88" i="63"/>
  <c r="J69" i="62"/>
  <c r="J45" i="62"/>
  <c r="J39" i="63"/>
  <c r="J35" i="61"/>
  <c r="J30" i="62"/>
  <c r="J26" i="61"/>
  <c r="J10" i="61"/>
  <c r="J91" i="62"/>
  <c r="J57" i="62"/>
  <c r="J33" i="63"/>
  <c r="J430" i="70"/>
  <c r="J460" i="70"/>
  <c r="J433" i="70"/>
  <c r="J18" i="62"/>
  <c r="J91" i="61"/>
  <c r="J33" i="61"/>
  <c r="J20" i="62"/>
  <c r="J438" i="71"/>
  <c r="J171" i="62"/>
  <c r="J460" i="69"/>
  <c r="J31" i="61"/>
  <c r="J116" i="62"/>
  <c r="J29" i="62"/>
  <c r="J561" i="68"/>
  <c r="J103" i="62"/>
  <c r="J108" i="62"/>
  <c r="J8" i="62"/>
  <c r="J443" i="65"/>
  <c r="J69" i="63"/>
  <c r="J107" i="61"/>
  <c r="J139" i="61"/>
  <c r="J154" i="62"/>
  <c r="J17" i="61"/>
  <c r="J90" i="63"/>
  <c r="J136" i="61"/>
  <c r="J52" i="63"/>
  <c r="J157" i="62"/>
  <c r="J38" i="61"/>
  <c r="J118" i="62"/>
  <c r="J77" i="61"/>
  <c r="J156" i="62"/>
  <c r="J92" i="61"/>
  <c r="J77" i="62"/>
  <c r="J26" i="62"/>
  <c r="J79" i="61"/>
  <c r="J452" i="70"/>
  <c r="J22" i="62"/>
  <c r="J129" i="61"/>
  <c r="J100" i="62"/>
  <c r="J15" i="61"/>
  <c r="J39" i="62"/>
  <c r="J30" i="61"/>
  <c r="J426" i="72"/>
  <c r="J86" i="62"/>
  <c r="J462" i="69"/>
  <c r="J68" i="62"/>
  <c r="J177" i="62"/>
  <c r="J435" i="65"/>
  <c r="J532" i="68"/>
  <c r="J443" i="67"/>
  <c r="J405" i="72"/>
  <c r="J539" i="68"/>
  <c r="J432" i="72"/>
  <c r="J526" i="68"/>
  <c r="J426" i="66"/>
  <c r="J106" i="62"/>
  <c r="J440" i="66"/>
  <c r="J454" i="65"/>
  <c r="J427" i="67"/>
  <c r="J578" i="68"/>
  <c r="J4" i="61"/>
  <c r="J479" i="64"/>
  <c r="J443" i="66"/>
  <c r="J411" i="72"/>
  <c r="J414" i="72"/>
  <c r="J403" i="72"/>
  <c r="J25" i="62"/>
  <c r="J451" i="66"/>
  <c r="J442" i="69"/>
  <c r="J440" i="70"/>
  <c r="J463" i="65"/>
  <c r="J435" i="72"/>
  <c r="J504" i="64"/>
  <c r="J421" i="66"/>
  <c r="J63" i="61"/>
  <c r="J458" i="66"/>
  <c r="J465" i="67"/>
  <c r="J442" i="67"/>
  <c r="J430" i="72"/>
  <c r="J567" i="68"/>
  <c r="J431" i="72"/>
  <c r="J434" i="67"/>
  <c r="J491" i="64"/>
  <c r="J432" i="66"/>
  <c r="J429" i="65"/>
  <c r="J423" i="69"/>
  <c r="J444" i="66"/>
  <c r="J448" i="67"/>
  <c r="J450" i="70"/>
  <c r="J472" i="65"/>
  <c r="J146" i="61"/>
  <c r="J424" i="71"/>
  <c r="J501" i="64"/>
  <c r="J469" i="64"/>
  <c r="J82" i="62"/>
  <c r="J109" i="61"/>
  <c r="J447" i="70"/>
  <c r="J164" i="62"/>
  <c r="J125" i="61"/>
  <c r="J28" i="61"/>
  <c r="J530" i="68"/>
  <c r="J442" i="65"/>
  <c r="J423" i="67"/>
  <c r="J543" i="68"/>
  <c r="J85" i="61"/>
  <c r="J7" i="61"/>
  <c r="J44" i="61"/>
  <c r="J472" i="67"/>
  <c r="J447" i="66"/>
  <c r="J421" i="69"/>
  <c r="J508" i="64"/>
  <c r="J425" i="65"/>
  <c r="J463" i="66"/>
  <c r="J425" i="67"/>
  <c r="J446" i="70"/>
  <c r="J420" i="66"/>
  <c r="J462" i="66"/>
  <c r="J451" i="65"/>
  <c r="J448" i="69"/>
  <c r="J439" i="66"/>
  <c r="J420" i="65"/>
  <c r="J551" i="68"/>
  <c r="J420" i="67"/>
  <c r="J435" i="70"/>
  <c r="J492" i="64"/>
  <c r="J499" i="64"/>
  <c r="J406" i="72"/>
  <c r="J421" i="65"/>
  <c r="J439" i="67"/>
  <c r="J421" i="71"/>
  <c r="J427" i="66"/>
  <c r="J429" i="67"/>
  <c r="J440" i="65"/>
  <c r="J44" i="62"/>
  <c r="J513" i="64"/>
  <c r="J465" i="65"/>
  <c r="J502" i="64"/>
  <c r="J487" i="64"/>
  <c r="J541" i="68"/>
  <c r="J483" i="64"/>
  <c r="J431" i="66"/>
  <c r="J420" i="69"/>
  <c r="J428" i="67"/>
  <c r="J425" i="70"/>
  <c r="J445" i="67"/>
  <c r="J413" i="72"/>
  <c r="J449" i="70"/>
  <c r="J440" i="69"/>
  <c r="J451" i="69"/>
  <c r="J423" i="65"/>
  <c r="J447" i="67"/>
  <c r="J440" i="67"/>
  <c r="J435" i="71"/>
  <c r="J429" i="72"/>
  <c r="J426" i="65"/>
  <c r="J82" i="61"/>
  <c r="J82" i="63"/>
  <c r="J423" i="71"/>
  <c r="J497" i="64"/>
  <c r="J420" i="70"/>
  <c r="J25" i="63"/>
  <c r="J446" i="67"/>
  <c r="J563" i="68"/>
  <c r="J500" i="64"/>
  <c r="J421" i="67"/>
  <c r="J417" i="71"/>
  <c r="J432" i="67"/>
  <c r="J433" i="65"/>
  <c r="J435" i="66"/>
  <c r="J453" i="67"/>
  <c r="J547" i="68"/>
  <c r="J411" i="71"/>
  <c r="J448" i="65"/>
  <c r="J481" i="64"/>
  <c r="J466" i="64"/>
  <c r="J424" i="66"/>
  <c r="J565" i="68"/>
  <c r="J431" i="69"/>
  <c r="J428" i="70"/>
  <c r="J4" i="62"/>
  <c r="J453" i="65"/>
  <c r="J4" i="63"/>
  <c r="J66" i="61"/>
  <c r="J537" i="68"/>
  <c r="J439" i="65"/>
  <c r="J25" i="61"/>
  <c r="J580" i="68"/>
  <c r="J429" i="70"/>
  <c r="J405" i="71"/>
  <c r="J540" i="68"/>
  <c r="J421" i="72"/>
  <c r="J63" i="62"/>
  <c r="J550" i="68"/>
  <c r="J435" i="69"/>
  <c r="J430" i="65"/>
  <c r="J421" i="70"/>
  <c r="J463" i="67"/>
  <c r="J431" i="71"/>
  <c r="J417" i="72"/>
  <c r="J423" i="66"/>
  <c r="J146" i="62"/>
  <c r="J452" i="65"/>
  <c r="J555" i="68"/>
  <c r="J452" i="69"/>
  <c r="J554" i="68"/>
  <c r="J85" i="62"/>
  <c r="J162" i="62"/>
  <c r="J548" i="68"/>
  <c r="J125" i="62"/>
  <c r="J44" i="63"/>
  <c r="J435" i="67"/>
  <c r="J531" i="68"/>
  <c r="J128" i="61"/>
  <c r="J437" i="72"/>
  <c r="J448" i="70"/>
  <c r="J571" i="68"/>
  <c r="J431" i="65"/>
  <c r="J490" i="64"/>
  <c r="J47" i="61"/>
  <c r="J523" i="68"/>
  <c r="J456" i="70"/>
  <c r="J28" i="62"/>
  <c r="J447" i="65"/>
  <c r="J471" i="65"/>
  <c r="J448" i="66"/>
  <c r="J164" i="61"/>
  <c r="J424" i="70"/>
  <c r="J553" i="68"/>
  <c r="J451" i="67"/>
  <c r="J427" i="65"/>
  <c r="J433" i="67"/>
  <c r="J128" i="62"/>
  <c r="J454" i="66"/>
  <c r="J524" i="68"/>
  <c r="J429" i="71"/>
  <c r="J47" i="62"/>
  <c r="J425" i="66"/>
  <c r="J412" i="71"/>
  <c r="J538" i="68"/>
  <c r="J576" i="68"/>
  <c r="J471" i="64"/>
  <c r="J454" i="69"/>
  <c r="J433" i="71"/>
  <c r="J445" i="66"/>
  <c r="J449" i="65"/>
  <c r="J423" i="70"/>
  <c r="J431" i="70"/>
  <c r="J144" i="61"/>
  <c r="J442" i="66"/>
  <c r="J443" i="70"/>
  <c r="J432" i="70"/>
  <c r="J7" i="62"/>
  <c r="J498" i="64"/>
  <c r="J552" i="68"/>
  <c r="J66" i="62"/>
  <c r="J450" i="67"/>
  <c r="J465" i="66"/>
  <c r="J450" i="65"/>
  <c r="J523" i="64"/>
  <c r="J439" i="69"/>
  <c r="J429" i="69"/>
  <c r="J467" i="64"/>
  <c r="J424" i="65"/>
  <c r="J427" i="70"/>
  <c r="J413" i="71"/>
  <c r="J446" i="66"/>
  <c r="J432" i="65"/>
  <c r="J162" i="61"/>
  <c r="J429" i="66"/>
  <c r="J444" i="70"/>
  <c r="J562" i="68"/>
  <c r="J478" i="64"/>
  <c r="J458" i="65"/>
  <c r="J458" i="67"/>
  <c r="J556" i="68"/>
  <c r="J431" i="67"/>
  <c r="J403" i="71"/>
  <c r="J446" i="65"/>
  <c r="J423" i="72"/>
  <c r="J437" i="71"/>
  <c r="J109" i="62"/>
  <c r="J470" i="64"/>
  <c r="J430" i="66"/>
  <c r="J144" i="62"/>
  <c r="J476" i="64"/>
  <c r="J439" i="70"/>
  <c r="J451" i="70"/>
  <c r="J432" i="71"/>
  <c r="J488" i="64"/>
  <c r="J450" i="69"/>
  <c r="J456" i="69"/>
  <c r="J454" i="67"/>
  <c r="J428" i="65"/>
  <c r="J560" i="68"/>
  <c r="J414" i="71"/>
  <c r="J444" i="65"/>
  <c r="J536" i="68"/>
  <c r="J428" i="66"/>
  <c r="J450" i="66"/>
  <c r="J442" i="70"/>
  <c r="J432" i="69"/>
  <c r="J444" i="67"/>
  <c r="J462" i="67"/>
  <c r="J528" i="68"/>
  <c r="J454" i="70"/>
  <c r="J63" i="63"/>
  <c r="J106" i="61"/>
  <c r="J480" i="64"/>
  <c r="J434" i="65"/>
  <c r="J62" i="63"/>
  <c r="J161" i="62"/>
  <c r="J549" i="68"/>
  <c r="J438" i="65"/>
  <c r="J465" i="64"/>
  <c r="J546" i="68"/>
  <c r="J81" i="63"/>
  <c r="J81" i="61"/>
  <c r="J422" i="65"/>
  <c r="J438" i="70"/>
  <c r="J422" i="67"/>
  <c r="J81" i="62"/>
  <c r="J161" i="61"/>
  <c r="J422" i="69"/>
  <c r="J419" i="66"/>
  <c r="J24" i="61"/>
  <c r="J570" i="68"/>
  <c r="J438" i="67"/>
  <c r="J62" i="62"/>
  <c r="J489" i="64"/>
  <c r="J419" i="65"/>
  <c r="J457" i="67"/>
  <c r="J422" i="66"/>
  <c r="J457" i="66"/>
  <c r="J441" i="69"/>
  <c r="J3" i="61"/>
  <c r="J62" i="61"/>
  <c r="J143" i="62"/>
  <c r="J522" i="68"/>
  <c r="J457" i="65"/>
  <c r="J105" i="62"/>
  <c r="J43" i="63"/>
  <c r="J3" i="62"/>
  <c r="J422" i="71"/>
  <c r="J124" i="61"/>
  <c r="J441" i="65"/>
  <c r="J468" i="64"/>
  <c r="J402" i="72"/>
  <c r="J404" i="72"/>
  <c r="J402" i="71"/>
  <c r="J441" i="66"/>
  <c r="J422" i="70"/>
  <c r="J420" i="72"/>
  <c r="J404" i="71"/>
  <c r="J422" i="72"/>
  <c r="J124" i="62"/>
  <c r="J486" i="64"/>
  <c r="J43" i="62"/>
  <c r="J24" i="62"/>
  <c r="J419" i="70"/>
  <c r="J438" i="66"/>
  <c r="J43" i="61"/>
  <c r="J441" i="67"/>
  <c r="J143" i="61"/>
  <c r="J525" i="68"/>
  <c r="J438" i="69"/>
  <c r="J507" i="64"/>
  <c r="J419" i="69"/>
  <c r="J441" i="70"/>
  <c r="J3" i="63"/>
  <c r="J420" i="71"/>
  <c r="J419" i="67"/>
  <c r="J105" i="61"/>
  <c r="J24" i="63"/>
  <c r="J456" i="65"/>
  <c r="J437" i="66"/>
  <c r="J437" i="65"/>
  <c r="J521" i="68"/>
  <c r="J485" i="64"/>
  <c r="J419" i="71"/>
  <c r="J456" i="67"/>
  <c r="J418" i="70"/>
  <c r="J401" i="72"/>
  <c r="J418" i="69"/>
  <c r="J437" i="69"/>
  <c r="J419" i="72"/>
  <c r="J545" i="68"/>
  <c r="J569" i="68"/>
  <c r="J464" i="64"/>
  <c r="J418" i="67"/>
  <c r="J437" i="67"/>
  <c r="J418" i="65"/>
  <c r="J401" i="71"/>
  <c r="J506" i="64"/>
  <c r="J418" i="66"/>
  <c r="J437" i="70"/>
  <c r="J456" i="66"/>
  <c r="C79" i="63"/>
  <c r="C8" i="63"/>
  <c r="C168" i="63"/>
  <c r="C167" i="61"/>
  <c r="C53" i="63"/>
  <c r="C159" i="63"/>
  <c r="C152" i="61"/>
  <c r="C14" i="62"/>
  <c r="C572" i="68"/>
  <c r="C409" i="71"/>
  <c r="C466" i="67"/>
  <c r="C591" i="68"/>
  <c r="C542" i="68"/>
  <c r="C509" i="64"/>
  <c r="C587" i="68"/>
  <c r="C139" i="63"/>
  <c r="C99" i="63"/>
  <c r="C113" i="62"/>
  <c r="C107" i="63"/>
  <c r="C140" i="63"/>
  <c r="C13" i="61"/>
  <c r="C176" i="61"/>
  <c r="C12" i="62"/>
  <c r="C55" i="63"/>
  <c r="C459" i="65"/>
  <c r="C94" i="62"/>
  <c r="C119" i="63"/>
  <c r="C518" i="64"/>
  <c r="C467" i="65"/>
  <c r="C579" i="68"/>
  <c r="C467" i="69"/>
  <c r="C470" i="66"/>
  <c r="C580" i="68"/>
  <c r="C447" i="71"/>
  <c r="C73" i="63"/>
  <c r="C153" i="63"/>
  <c r="C95" i="61"/>
  <c r="C168" i="62"/>
  <c r="C114" i="62"/>
  <c r="C13" i="63"/>
  <c r="C173" i="63"/>
  <c r="C473" i="65"/>
  <c r="C584" i="68"/>
  <c r="C453" i="71"/>
  <c r="C467" i="67"/>
  <c r="C127" i="63"/>
  <c r="C48" i="63"/>
  <c r="C121" i="61"/>
  <c r="C170" i="62"/>
  <c r="C428" i="69"/>
  <c r="C136" i="63"/>
  <c r="C410" i="72"/>
  <c r="C93" i="61"/>
  <c r="C97" i="63"/>
  <c r="C133" i="63"/>
  <c r="C470" i="67"/>
  <c r="C475" i="64"/>
  <c r="C535" i="68"/>
  <c r="C141" i="63"/>
  <c r="C583" i="68"/>
  <c r="C37" i="63"/>
  <c r="C98" i="63"/>
  <c r="C446" i="71"/>
  <c r="C534" i="68"/>
  <c r="C112" i="61"/>
  <c r="C167" i="63"/>
  <c r="C149" i="62"/>
  <c r="C470" i="69"/>
  <c r="C445" i="72"/>
  <c r="C532" i="68"/>
  <c r="C126" i="63"/>
  <c r="C117" i="63"/>
  <c r="C453" i="69"/>
  <c r="C84" i="63"/>
  <c r="C14" i="61"/>
  <c r="C469" i="70"/>
  <c r="C468" i="66"/>
  <c r="C450" i="71"/>
  <c r="C470" i="65"/>
  <c r="C447" i="72"/>
  <c r="C466" i="69"/>
  <c r="C149" i="63"/>
  <c r="C473" i="66"/>
  <c r="C27" i="63"/>
  <c r="C92" i="63"/>
  <c r="C443" i="71"/>
  <c r="C65" i="63"/>
  <c r="C149" i="61"/>
  <c r="C150" i="62"/>
  <c r="C157" i="63"/>
  <c r="C170" i="63"/>
  <c r="C93" i="63"/>
  <c r="C36" i="63"/>
  <c r="C140" i="62"/>
  <c r="C138" i="63"/>
  <c r="C495" i="64"/>
  <c r="C12" i="61"/>
  <c r="C165" i="63"/>
  <c r="C129" i="63"/>
  <c r="C108" i="63"/>
  <c r="C54" i="63"/>
  <c r="C169" i="61"/>
  <c r="C156" i="63"/>
  <c r="C100" i="63"/>
  <c r="C122" i="63"/>
  <c r="C91" i="63"/>
  <c r="C112" i="62"/>
  <c r="C458" i="69"/>
  <c r="C15" i="63"/>
  <c r="C56" i="63"/>
  <c r="C458" i="70"/>
  <c r="C459" i="67"/>
  <c r="C446" i="69"/>
  <c r="C444" i="69"/>
  <c r="C167" i="62"/>
  <c r="C94" i="61"/>
  <c r="C516" i="64"/>
  <c r="C114" i="61"/>
  <c r="C450" i="72"/>
  <c r="C151" i="62"/>
  <c r="C154" i="63"/>
  <c r="C427" i="72"/>
  <c r="C151" i="63"/>
  <c r="C115" i="63"/>
  <c r="C467" i="66"/>
  <c r="C7" i="63"/>
  <c r="C152" i="63"/>
  <c r="C151" i="61"/>
  <c r="C114" i="63"/>
  <c r="C147" i="63"/>
  <c r="C6" i="63"/>
  <c r="C439" i="72"/>
  <c r="C38" i="63"/>
  <c r="C102" i="61"/>
  <c r="C86" i="63"/>
  <c r="C29" i="63"/>
  <c r="C115" i="62"/>
  <c r="C158" i="61"/>
  <c r="C556" i="68"/>
  <c r="C416" i="72"/>
  <c r="C171" i="63"/>
  <c r="C459" i="69"/>
  <c r="C466" i="70"/>
  <c r="C158" i="63"/>
  <c r="C434" i="72"/>
  <c r="C35" i="63"/>
  <c r="C145" i="63"/>
  <c r="C407" i="71"/>
  <c r="C152" i="62"/>
  <c r="C150" i="61"/>
  <c r="C113" i="63"/>
  <c r="C170" i="61"/>
  <c r="C425" i="71"/>
  <c r="C169" i="62"/>
  <c r="C459" i="66"/>
  <c r="C519" i="64"/>
  <c r="C169" i="63"/>
  <c r="C473" i="70"/>
  <c r="C101" i="63"/>
  <c r="C112" i="63"/>
  <c r="C559" i="68"/>
  <c r="C470" i="70"/>
  <c r="C163" i="63"/>
  <c r="C102" i="63"/>
  <c r="C135" i="63"/>
  <c r="C74" i="63"/>
  <c r="C14" i="63"/>
  <c r="C17" i="63"/>
  <c r="C103" i="63"/>
  <c r="C13" i="62"/>
  <c r="C94" i="63"/>
  <c r="C92" i="62"/>
  <c r="C465" i="70"/>
  <c r="C453" i="70"/>
  <c r="C434" i="69"/>
  <c r="C95" i="62"/>
  <c r="C110" i="63"/>
  <c r="C12" i="63"/>
  <c r="C533" i="68"/>
  <c r="C467" i="70"/>
  <c r="C95" i="63"/>
  <c r="C102" i="62"/>
  <c r="C177" i="63"/>
  <c r="C459" i="70"/>
  <c r="C41" i="63"/>
  <c r="C172" i="63"/>
  <c r="C469" i="66"/>
  <c r="C113" i="61"/>
  <c r="C449" i="71"/>
  <c r="C18" i="63"/>
  <c r="C452" i="72"/>
  <c r="C466" i="66"/>
  <c r="C96" i="63"/>
  <c r="C140" i="61"/>
  <c r="C428" i="72"/>
  <c r="C121" i="62"/>
  <c r="C451" i="72"/>
  <c r="C121" i="63"/>
  <c r="C468" i="70"/>
  <c r="C131" i="63"/>
  <c r="C525" i="64"/>
  <c r="C57" i="63"/>
  <c r="C115" i="61"/>
  <c r="C448" i="71"/>
  <c r="C515" i="64"/>
  <c r="C176" i="62"/>
  <c r="C473" i="69"/>
  <c r="C446" i="72"/>
  <c r="C76" i="63"/>
  <c r="C520" i="64"/>
  <c r="C72" i="63"/>
  <c r="C134" i="63"/>
  <c r="C473" i="67"/>
  <c r="C521" i="64"/>
  <c r="C496" i="64"/>
  <c r="C407" i="72"/>
  <c r="C176" i="63"/>
  <c r="C118" i="63"/>
  <c r="C469" i="65"/>
  <c r="C590" i="68"/>
  <c r="C120" i="63"/>
  <c r="C75" i="63"/>
  <c r="C517" i="64"/>
  <c r="C47" i="63"/>
  <c r="C92" i="61"/>
  <c r="C158" i="62"/>
  <c r="C67" i="63"/>
  <c r="C34" i="63"/>
  <c r="C427" i="71"/>
  <c r="C175" i="63"/>
  <c r="C137" i="63"/>
  <c r="C116" i="63"/>
  <c r="C174" i="63"/>
  <c r="C466" i="65"/>
  <c r="C463" i="69"/>
  <c r="C453" i="72"/>
  <c r="C46" i="63"/>
  <c r="C447" i="69"/>
  <c r="C441" i="71"/>
  <c r="C22" i="63"/>
  <c r="C155" i="63"/>
  <c r="C461" i="65"/>
  <c r="C60" i="63"/>
  <c r="C130" i="61"/>
  <c r="C70" i="62"/>
  <c r="C136" i="62"/>
  <c r="C582" i="68"/>
  <c r="C462" i="70"/>
  <c r="C428" i="71"/>
  <c r="C468" i="69"/>
  <c r="C109" i="63"/>
  <c r="C494" i="64"/>
  <c r="C409" i="72"/>
  <c r="C130" i="63"/>
  <c r="C471" i="69"/>
  <c r="C471" i="70"/>
  <c r="C574" i="68"/>
  <c r="C469" i="67"/>
  <c r="C416" i="71"/>
  <c r="C474" i="64"/>
  <c r="C448" i="72"/>
  <c r="C457" i="70"/>
  <c r="C461" i="66"/>
  <c r="C66" i="63"/>
  <c r="C32" i="61"/>
  <c r="C117" i="62"/>
  <c r="C426" i="71"/>
  <c r="C410" i="71"/>
  <c r="C468" i="67"/>
  <c r="C449" i="72"/>
  <c r="C125" i="63"/>
  <c r="C566" i="68"/>
  <c r="C464" i="70"/>
  <c r="C472" i="70"/>
  <c r="C465" i="69"/>
  <c r="C463" i="70"/>
  <c r="C444" i="72"/>
  <c r="C589" i="68"/>
  <c r="C162" i="63"/>
  <c r="C128" i="63"/>
  <c r="C586" i="68"/>
  <c r="C132" i="63"/>
  <c r="C93" i="62"/>
  <c r="C441" i="72"/>
  <c r="C461" i="67"/>
  <c r="C451" i="71"/>
  <c r="C425" i="69"/>
  <c r="C55" i="62"/>
  <c r="C106" i="63"/>
  <c r="C439" i="71"/>
  <c r="C440" i="71"/>
  <c r="C425" i="72"/>
  <c r="C452" i="71"/>
  <c r="C164" i="63"/>
  <c r="C585" i="68"/>
  <c r="C443" i="72"/>
  <c r="C581" i="68"/>
  <c r="C461" i="69"/>
  <c r="C144" i="63"/>
  <c r="C426" i="72"/>
  <c r="C588" i="68"/>
  <c r="C111" i="63"/>
  <c r="C445" i="71"/>
  <c r="C460" i="65"/>
  <c r="C427" i="69"/>
  <c r="C68" i="62"/>
  <c r="C16" i="62"/>
  <c r="C434" i="70"/>
  <c r="C461" i="70"/>
  <c r="C85" i="63"/>
  <c r="C28" i="63"/>
  <c r="C558" i="68"/>
  <c r="C438" i="72"/>
  <c r="C148" i="63"/>
  <c r="C166" i="63"/>
  <c r="C146" i="63"/>
  <c r="C150" i="63"/>
  <c r="C457" i="69"/>
  <c r="C472" i="69"/>
  <c r="C445" i="69"/>
  <c r="C469" i="69"/>
  <c r="C49" i="63"/>
  <c r="C434" i="71"/>
  <c r="C511" i="64"/>
  <c r="C16" i="63"/>
  <c r="C168" i="61"/>
  <c r="C468" i="65"/>
  <c r="C443" i="69"/>
  <c r="C462" i="66"/>
  <c r="C89" i="63"/>
  <c r="C30" i="62"/>
  <c r="C96" i="62"/>
  <c r="C33" i="62"/>
  <c r="C452" i="69"/>
  <c r="C20" i="61"/>
  <c r="C424" i="65"/>
  <c r="C38" i="62"/>
  <c r="C84" i="61"/>
  <c r="C171" i="62"/>
  <c r="C97" i="62"/>
  <c r="C78" i="62"/>
  <c r="C8" i="62"/>
  <c r="C105" i="63"/>
  <c r="C108" i="62"/>
  <c r="C87" i="61"/>
  <c r="C64" i="62"/>
  <c r="C138" i="62"/>
  <c r="C76" i="62"/>
  <c r="C33" i="61"/>
  <c r="C26" i="63"/>
  <c r="C50" i="62"/>
  <c r="C70" i="63"/>
  <c r="C73" i="62"/>
  <c r="C39" i="62"/>
  <c r="C153" i="61"/>
  <c r="C9" i="62"/>
  <c r="C89" i="62"/>
  <c r="C110" i="62"/>
  <c r="C22" i="62"/>
  <c r="C156" i="62"/>
  <c r="C31" i="63"/>
  <c r="C577" i="68"/>
  <c r="C460" i="66"/>
  <c r="C480" i="64"/>
  <c r="C68" i="61"/>
  <c r="C426" i="65"/>
  <c r="C172" i="62"/>
  <c r="C163" i="61"/>
  <c r="C171" i="61"/>
  <c r="C117" i="61"/>
  <c r="C90" i="62"/>
  <c r="C141" i="62"/>
  <c r="C29" i="61"/>
  <c r="C177" i="61"/>
  <c r="C103" i="61"/>
  <c r="C75" i="62"/>
  <c r="C175" i="61"/>
  <c r="C53" i="61"/>
  <c r="C11" i="63"/>
  <c r="C174" i="61"/>
  <c r="C133" i="62"/>
  <c r="C430" i="67"/>
  <c r="C99" i="62"/>
  <c r="C408" i="72"/>
  <c r="C135" i="61"/>
  <c r="C19" i="63"/>
  <c r="C10" i="61"/>
  <c r="C74" i="62"/>
  <c r="C163" i="62"/>
  <c r="C119" i="61"/>
  <c r="C90" i="61"/>
  <c r="C69" i="62"/>
  <c r="C15" i="61"/>
  <c r="C108" i="61"/>
  <c r="C71" i="61"/>
  <c r="C74" i="61"/>
  <c r="C111" i="61"/>
  <c r="C87" i="62"/>
  <c r="C67" i="61"/>
  <c r="C33" i="63"/>
  <c r="C17" i="62"/>
  <c r="C143" i="63"/>
  <c r="C155" i="62"/>
  <c r="C52" i="63"/>
  <c r="C19" i="61"/>
  <c r="C58" i="63"/>
  <c r="C10" i="62"/>
  <c r="C27" i="62"/>
  <c r="C45" i="62"/>
  <c r="C156" i="61"/>
  <c r="C49" i="62"/>
  <c r="C134" i="62"/>
  <c r="C424" i="71"/>
  <c r="C424" i="72"/>
  <c r="C100" i="61"/>
  <c r="C440" i="72"/>
  <c r="C136" i="61"/>
  <c r="C41" i="62"/>
  <c r="C147" i="61"/>
  <c r="C470" i="64"/>
  <c r="C139" i="61"/>
  <c r="C107" i="61"/>
  <c r="C51" i="62"/>
  <c r="C130" i="62"/>
  <c r="C8" i="61"/>
  <c r="C433" i="67"/>
  <c r="C57" i="61"/>
  <c r="C426" i="66"/>
  <c r="C45" i="63"/>
  <c r="C412" i="72"/>
  <c r="C438" i="71"/>
  <c r="C84" i="62"/>
  <c r="C159" i="61"/>
  <c r="C118" i="61"/>
  <c r="C90" i="63"/>
  <c r="C69" i="63"/>
  <c r="C35" i="61"/>
  <c r="C442" i="72"/>
  <c r="C177" i="62"/>
  <c r="C103" i="62"/>
  <c r="C442" i="71"/>
  <c r="C18" i="61"/>
  <c r="C175" i="62"/>
  <c r="C135" i="62"/>
  <c r="C60" i="62"/>
  <c r="C31" i="61"/>
  <c r="C134" i="61"/>
  <c r="C58" i="62"/>
  <c r="C32" i="62"/>
  <c r="C445" i="67"/>
  <c r="C471" i="67"/>
  <c r="C75" i="61"/>
  <c r="C18" i="62"/>
  <c r="C11" i="62"/>
  <c r="C174" i="62"/>
  <c r="C522" i="64"/>
  <c r="C540" i="68"/>
  <c r="C30" i="61"/>
  <c r="C89" i="61"/>
  <c r="C118" i="62"/>
  <c r="C77" i="61"/>
  <c r="C56" i="61"/>
  <c r="C100" i="62"/>
  <c r="C408" i="71"/>
  <c r="C138" i="61"/>
  <c r="C67" i="62"/>
  <c r="C120" i="61"/>
  <c r="C155" i="61"/>
  <c r="C73" i="61"/>
  <c r="C58" i="61"/>
  <c r="C10" i="63"/>
  <c r="C471" i="66"/>
  <c r="C6" i="62"/>
  <c r="C65" i="61"/>
  <c r="C88" i="61"/>
  <c r="C27" i="61"/>
  <c r="C60" i="61"/>
  <c r="C5" i="63"/>
  <c r="C55" i="61"/>
  <c r="C141" i="61"/>
  <c r="C36" i="61"/>
  <c r="C148" i="62"/>
  <c r="C116" i="61"/>
  <c r="C88" i="63"/>
  <c r="C21" i="61"/>
  <c r="C40" i="62"/>
  <c r="C20" i="63"/>
  <c r="C148" i="61"/>
  <c r="C173" i="61"/>
  <c r="C59" i="63"/>
  <c r="C37" i="61"/>
  <c r="C527" i="68"/>
  <c r="C119" i="62"/>
  <c r="C473" i="64"/>
  <c r="C471" i="65"/>
  <c r="C110" i="61"/>
  <c r="C48" i="62"/>
  <c r="C173" i="62"/>
  <c r="C97" i="61"/>
  <c r="C129" i="62"/>
  <c r="C166" i="61"/>
  <c r="C464" i="69"/>
  <c r="C107" i="62"/>
  <c r="C537" i="68"/>
  <c r="C462" i="65"/>
  <c r="C449" i="70"/>
  <c r="C71" i="62"/>
  <c r="C122" i="62"/>
  <c r="C460" i="69"/>
  <c r="C91" i="61"/>
  <c r="C57" i="62"/>
  <c r="C71" i="63"/>
  <c r="C460" i="67"/>
  <c r="C464" i="66"/>
  <c r="C445" i="66"/>
  <c r="C145" i="61"/>
  <c r="C157" i="62"/>
  <c r="C96" i="61"/>
  <c r="C54" i="61"/>
  <c r="C172" i="61"/>
  <c r="C426" i="69"/>
  <c r="C161" i="63"/>
  <c r="C127" i="61"/>
  <c r="C154" i="61"/>
  <c r="C52" i="62"/>
  <c r="C19" i="62"/>
  <c r="C111" i="62"/>
  <c r="C36" i="62"/>
  <c r="C78" i="61"/>
  <c r="C430" i="72"/>
  <c r="C437" i="72"/>
  <c r="C157" i="61"/>
  <c r="C21" i="62"/>
  <c r="C460" i="70"/>
  <c r="C126" i="62"/>
  <c r="C79" i="62"/>
  <c r="C529" i="68"/>
  <c r="C51" i="61"/>
  <c r="C83" i="61"/>
  <c r="C98" i="62"/>
  <c r="C15" i="62"/>
  <c r="C70" i="61"/>
  <c r="C49" i="61"/>
  <c r="C34" i="61"/>
  <c r="C444" i="71"/>
  <c r="C50" i="63"/>
  <c r="C68" i="63"/>
  <c r="C154" i="62"/>
  <c r="C39" i="61"/>
  <c r="C165" i="62"/>
  <c r="C59" i="61"/>
  <c r="C159" i="62"/>
  <c r="C77" i="62"/>
  <c r="C101" i="62"/>
  <c r="C137" i="61"/>
  <c r="C41" i="61"/>
  <c r="C26" i="62"/>
  <c r="C9" i="63"/>
  <c r="C53" i="62"/>
  <c r="C133" i="61"/>
  <c r="C16" i="61"/>
  <c r="C83" i="63"/>
  <c r="C139" i="62"/>
  <c r="C98" i="61"/>
  <c r="C56" i="62"/>
  <c r="C101" i="61"/>
  <c r="C65" i="62"/>
  <c r="C137" i="62"/>
  <c r="C76" i="61"/>
  <c r="C120" i="62"/>
  <c r="C127" i="62"/>
  <c r="C122" i="61"/>
  <c r="C40" i="61"/>
  <c r="C11" i="61"/>
  <c r="C165" i="61"/>
  <c r="C452" i="66"/>
  <c r="C83" i="62"/>
  <c r="C145" i="62"/>
  <c r="C39" i="63"/>
  <c r="C6" i="61"/>
  <c r="C78" i="63"/>
  <c r="C29" i="62"/>
  <c r="C88" i="62"/>
  <c r="C45" i="61"/>
  <c r="C52" i="61"/>
  <c r="C38" i="61"/>
  <c r="C69" i="61"/>
  <c r="C573" i="68"/>
  <c r="C5" i="61"/>
  <c r="C91" i="62"/>
  <c r="C48" i="61"/>
  <c r="C72" i="61"/>
  <c r="C132" i="61"/>
  <c r="C54" i="62"/>
  <c r="C126" i="61"/>
  <c r="C46" i="62"/>
  <c r="C557" i="68"/>
  <c r="C99" i="61"/>
  <c r="C22" i="61"/>
  <c r="C72" i="62"/>
  <c r="C46" i="61"/>
  <c r="C86" i="62"/>
  <c r="C51" i="63"/>
  <c r="C9" i="61"/>
  <c r="C64" i="61"/>
  <c r="C86" i="61"/>
  <c r="C166" i="62"/>
  <c r="C87" i="63"/>
  <c r="C30" i="63"/>
  <c r="C20" i="62"/>
  <c r="C37" i="62"/>
  <c r="C40" i="63"/>
  <c r="C131" i="61"/>
  <c r="C124" i="63"/>
  <c r="C129" i="61"/>
  <c r="C26" i="61"/>
  <c r="C147" i="62"/>
  <c r="C116" i="62"/>
  <c r="C21" i="63"/>
  <c r="C17" i="61"/>
  <c r="C430" i="65"/>
  <c r="C35" i="62"/>
  <c r="C34" i="62"/>
  <c r="C59" i="62"/>
  <c r="C510" i="64"/>
  <c r="C5" i="62"/>
  <c r="C77" i="63"/>
  <c r="C50" i="61"/>
  <c r="C132" i="62"/>
  <c r="C79" i="61"/>
  <c r="C153" i="62"/>
  <c r="C131" i="62"/>
  <c r="C32" i="63"/>
  <c r="C31" i="62"/>
  <c r="C564" i="68"/>
  <c r="C64" i="63"/>
  <c r="C445" i="65"/>
  <c r="C543" i="68"/>
  <c r="C443" i="67"/>
  <c r="C424" i="66"/>
  <c r="C425" i="66"/>
  <c r="C465" i="66"/>
  <c r="C66" i="61"/>
  <c r="C417" i="72"/>
  <c r="C431" i="71"/>
  <c r="C481" i="64"/>
  <c r="C450" i="66"/>
  <c r="C415" i="71"/>
  <c r="C553" i="68"/>
  <c r="C435" i="66"/>
  <c r="C431" i="70"/>
  <c r="C425" i="67"/>
  <c r="C571" i="68"/>
  <c r="C428" i="67"/>
  <c r="C414" i="72"/>
  <c r="C433" i="65"/>
  <c r="C458" i="65"/>
  <c r="C427" i="65"/>
  <c r="C452" i="70"/>
  <c r="C462" i="69"/>
  <c r="C430" i="66"/>
  <c r="C528" i="68"/>
  <c r="C452" i="67"/>
  <c r="C434" i="66"/>
  <c r="C431" i="72"/>
  <c r="C439" i="65"/>
  <c r="C447" i="70"/>
  <c r="C443" i="70"/>
  <c r="C448" i="66"/>
  <c r="C531" i="68"/>
  <c r="C429" i="72"/>
  <c r="C444" i="66"/>
  <c r="C538" i="68"/>
  <c r="C448" i="70"/>
  <c r="C450" i="70"/>
  <c r="C448" i="65"/>
  <c r="C550" i="68"/>
  <c r="C412" i="71"/>
  <c r="C478" i="64"/>
  <c r="C464" i="65"/>
  <c r="C439" i="69"/>
  <c r="C469" i="64"/>
  <c r="C82" i="61"/>
  <c r="C483" i="64"/>
  <c r="C440" i="67"/>
  <c r="C498" i="64"/>
  <c r="C429" i="67"/>
  <c r="C85" i="62"/>
  <c r="C435" i="72"/>
  <c r="C4" i="63"/>
  <c r="C512" i="64"/>
  <c r="C450" i="65"/>
  <c r="C85" i="61"/>
  <c r="C430" i="70"/>
  <c r="C7" i="61"/>
  <c r="C547" i="68"/>
  <c r="C472" i="66"/>
  <c r="C432" i="71"/>
  <c r="C454" i="70"/>
  <c r="C146" i="61"/>
  <c r="C449" i="66"/>
  <c r="C406" i="71"/>
  <c r="C28" i="62"/>
  <c r="C47" i="62"/>
  <c r="C446" i="70"/>
  <c r="C421" i="66"/>
  <c r="C144" i="62"/>
  <c r="C466" i="64"/>
  <c r="C429" i="65"/>
  <c r="C435" i="67"/>
  <c r="C493" i="64"/>
  <c r="C44" i="61"/>
  <c r="C503" i="64"/>
  <c r="C420" i="67"/>
  <c r="C578" i="68"/>
  <c r="C421" i="72"/>
  <c r="C423" i="71"/>
  <c r="C25" i="63"/>
  <c r="C552" i="68"/>
  <c r="C4" i="62"/>
  <c r="C428" i="66"/>
  <c r="C452" i="65"/>
  <c r="C405" i="71"/>
  <c r="C414" i="71"/>
  <c r="C445" i="70"/>
  <c r="C423" i="67"/>
  <c r="C508" i="64"/>
  <c r="C125" i="62"/>
  <c r="C164" i="62"/>
  <c r="C536" i="68"/>
  <c r="C434" i="65"/>
  <c r="C450" i="67"/>
  <c r="C424" i="70"/>
  <c r="C442" i="67"/>
  <c r="C426" i="70"/>
  <c r="C411" i="72"/>
  <c r="C405" i="72"/>
  <c r="C472" i="67"/>
  <c r="C128" i="62"/>
  <c r="C453" i="65"/>
  <c r="C423" i="65"/>
  <c r="C432" i="66"/>
  <c r="C415" i="72"/>
  <c r="C431" i="65"/>
  <c r="C433" i="71"/>
  <c r="C454" i="66"/>
  <c r="C554" i="68"/>
  <c r="C563" i="68"/>
  <c r="C429" i="70"/>
  <c r="C66" i="62"/>
  <c r="C453" i="67"/>
  <c r="C447" i="67"/>
  <c r="C454" i="69"/>
  <c r="C465" i="65"/>
  <c r="C420" i="69"/>
  <c r="C4" i="61"/>
  <c r="C439" i="67"/>
  <c r="C490" i="64"/>
  <c r="C526" i="68"/>
  <c r="C432" i="67"/>
  <c r="C442" i="66"/>
  <c r="C530" i="68"/>
  <c r="C562" i="68"/>
  <c r="C425" i="65"/>
  <c r="C420" i="70"/>
  <c r="C462" i="67"/>
  <c r="C421" i="71"/>
  <c r="C575" i="68"/>
  <c r="C434" i="67"/>
  <c r="C424" i="67"/>
  <c r="C464" i="67"/>
  <c r="C453" i="66"/>
  <c r="C413" i="71"/>
  <c r="C465" i="67"/>
  <c r="C476" i="64"/>
  <c r="C472" i="64"/>
  <c r="C442" i="65"/>
  <c r="C428" i="65"/>
  <c r="C565" i="68"/>
  <c r="C423" i="66"/>
  <c r="C458" i="67"/>
  <c r="C454" i="67"/>
  <c r="C514" i="64"/>
  <c r="C425" i="70"/>
  <c r="C491" i="64"/>
  <c r="C429" i="71"/>
  <c r="C411" i="71"/>
  <c r="C25" i="62"/>
  <c r="C63" i="63"/>
  <c r="C555" i="68"/>
  <c r="C448" i="69"/>
  <c r="C146" i="62"/>
  <c r="C125" i="61"/>
  <c r="C403" i="71"/>
  <c r="C541" i="68"/>
  <c r="C444" i="70"/>
  <c r="C539" i="68"/>
  <c r="C513" i="64"/>
  <c r="C548" i="68"/>
  <c r="C501" i="64"/>
  <c r="C500" i="64"/>
  <c r="C423" i="69"/>
  <c r="C109" i="61"/>
  <c r="C82" i="62"/>
  <c r="C450" i="69"/>
  <c r="C446" i="66"/>
  <c r="C458" i="66"/>
  <c r="C467" i="64"/>
  <c r="C449" i="65"/>
  <c r="C427" i="66"/>
  <c r="C426" i="67"/>
  <c r="C449" i="67"/>
  <c r="C492" i="64"/>
  <c r="C449" i="69"/>
  <c r="C451" i="70"/>
  <c r="C429" i="69"/>
  <c r="C406" i="72"/>
  <c r="C164" i="61"/>
  <c r="C82" i="63"/>
  <c r="C442" i="70"/>
  <c r="C479" i="64"/>
  <c r="C447" i="65"/>
  <c r="C448" i="67"/>
  <c r="C429" i="66"/>
  <c r="C432" i="69"/>
  <c r="C551" i="68"/>
  <c r="C403" i="72"/>
  <c r="C432" i="65"/>
  <c r="C433" i="69"/>
  <c r="C463" i="65"/>
  <c r="C440" i="70"/>
  <c r="C560" i="68"/>
  <c r="C63" i="61"/>
  <c r="C106" i="62"/>
  <c r="C417" i="71"/>
  <c r="C456" i="70"/>
  <c r="C433" i="66"/>
  <c r="C430" i="71"/>
  <c r="C106" i="61"/>
  <c r="C497" i="64"/>
  <c r="C440" i="65"/>
  <c r="C431" i="67"/>
  <c r="C504" i="64"/>
  <c r="C471" i="64"/>
  <c r="C440" i="66"/>
  <c r="C451" i="66"/>
  <c r="C424" i="69"/>
  <c r="C427" i="67"/>
  <c r="C435" i="69"/>
  <c r="C144" i="61"/>
  <c r="C440" i="69"/>
  <c r="C421" i="67"/>
  <c r="C430" i="69"/>
  <c r="C63" i="62"/>
  <c r="C433" i="70"/>
  <c r="C431" i="69"/>
  <c r="C162" i="62"/>
  <c r="C423" i="72"/>
  <c r="C451" i="65"/>
  <c r="C447" i="66"/>
  <c r="C454" i="65"/>
  <c r="C435" i="71"/>
  <c r="C162" i="61"/>
  <c r="C435" i="70"/>
  <c r="C109" i="62"/>
  <c r="C413" i="72"/>
  <c r="C523" i="64"/>
  <c r="C443" i="66"/>
  <c r="C451" i="67"/>
  <c r="C442" i="69"/>
  <c r="C7" i="62"/>
  <c r="C428" i="70"/>
  <c r="C576" i="68"/>
  <c r="C431" i="66"/>
  <c r="C472" i="65"/>
  <c r="C427" i="70"/>
  <c r="C439" i="66"/>
  <c r="C488" i="64"/>
  <c r="C44" i="62"/>
  <c r="C451" i="69"/>
  <c r="C463" i="66"/>
  <c r="C561" i="68"/>
  <c r="C444" i="65"/>
  <c r="C439" i="70"/>
  <c r="C463" i="67"/>
  <c r="C523" i="68"/>
  <c r="C432" i="72"/>
  <c r="C502" i="64"/>
  <c r="C499" i="64"/>
  <c r="C446" i="65"/>
  <c r="C421" i="69"/>
  <c r="C420" i="66"/>
  <c r="C487" i="64"/>
  <c r="C433" i="72"/>
  <c r="C567" i="68"/>
  <c r="C421" i="70"/>
  <c r="C477" i="64"/>
  <c r="C432" i="70"/>
  <c r="C47" i="61"/>
  <c r="C437" i="71"/>
  <c r="C443" i="65"/>
  <c r="C44" i="63"/>
  <c r="C423" i="70"/>
  <c r="C28" i="61"/>
  <c r="C524" i="68"/>
  <c r="C420" i="65"/>
  <c r="C482" i="64"/>
  <c r="C444" i="67"/>
  <c r="C446" i="67"/>
  <c r="C421" i="65"/>
  <c r="C524" i="64"/>
  <c r="C128" i="61"/>
  <c r="C25" i="61"/>
  <c r="C435" i="65"/>
  <c r="C402" i="71"/>
  <c r="C62" i="63"/>
  <c r="C24" i="62"/>
  <c r="C457" i="67"/>
  <c r="C422" i="66"/>
  <c r="C489" i="64"/>
  <c r="C143" i="61"/>
  <c r="C43" i="62"/>
  <c r="C468" i="64"/>
  <c r="C161" i="62"/>
  <c r="C438" i="65"/>
  <c r="C570" i="68"/>
  <c r="C486" i="64"/>
  <c r="C143" i="62"/>
  <c r="C81" i="63"/>
  <c r="C419" i="67"/>
  <c r="C422" i="65"/>
  <c r="C404" i="72"/>
  <c r="C422" i="70"/>
  <c r="C422" i="69"/>
  <c r="C422" i="67"/>
  <c r="C422" i="71"/>
  <c r="C438" i="70"/>
  <c r="C441" i="65"/>
  <c r="C161" i="61"/>
  <c r="C456" i="69"/>
  <c r="C465" i="64"/>
  <c r="C507" i="64"/>
  <c r="C420" i="72"/>
  <c r="C24" i="61"/>
  <c r="C419" i="69"/>
  <c r="C402" i="72"/>
  <c r="C546" i="68"/>
  <c r="C457" i="65"/>
  <c r="C419" i="66"/>
  <c r="C441" i="70"/>
  <c r="C124" i="61"/>
  <c r="C105" i="62"/>
  <c r="C419" i="70"/>
  <c r="C3" i="63"/>
  <c r="C81" i="61"/>
  <c r="C422" i="72"/>
  <c r="C420" i="71"/>
  <c r="C441" i="66"/>
  <c r="C124" i="62"/>
  <c r="C525" i="68"/>
  <c r="C438" i="67"/>
  <c r="C3" i="61"/>
  <c r="C522" i="68"/>
  <c r="C441" i="69"/>
  <c r="C438" i="69"/>
  <c r="C62" i="61"/>
  <c r="C105" i="61"/>
  <c r="C441" i="67"/>
  <c r="C457" i="66"/>
  <c r="C81" i="62"/>
  <c r="C404" i="71"/>
  <c r="C3" i="62"/>
  <c r="C24" i="63"/>
  <c r="C43" i="61"/>
  <c r="C438" i="66"/>
  <c r="C549" i="68"/>
  <c r="C62" i="62"/>
  <c r="C419" i="65"/>
  <c r="C43" i="63"/>
  <c r="C456" i="65"/>
  <c r="C545" i="68"/>
  <c r="C437" i="67"/>
  <c r="C418" i="67"/>
  <c r="C401" i="71"/>
  <c r="C419" i="71"/>
  <c r="C506" i="64"/>
  <c r="C464" i="64"/>
  <c r="C437" i="70"/>
  <c r="C418" i="66"/>
  <c r="C401" i="72"/>
  <c r="C437" i="65"/>
  <c r="C418" i="65"/>
  <c r="C437" i="66"/>
  <c r="C456" i="66"/>
  <c r="C418" i="69"/>
  <c r="C437" i="69"/>
  <c r="C521" i="68"/>
  <c r="C419" i="72"/>
  <c r="C485" i="64"/>
  <c r="C569" i="68"/>
  <c r="C456" i="67"/>
  <c r="C418" i="70"/>
  <c r="G94" i="63"/>
  <c r="G158" i="61"/>
  <c r="G167" i="62"/>
  <c r="G136" i="63"/>
  <c r="G152" i="62"/>
  <c r="G94" i="61"/>
  <c r="G27" i="63"/>
  <c r="G140" i="63"/>
  <c r="G459" i="65"/>
  <c r="G14" i="63"/>
  <c r="G132" i="63"/>
  <c r="G158" i="62"/>
  <c r="G17" i="63"/>
  <c r="G115" i="63"/>
  <c r="G176" i="62"/>
  <c r="G509" i="64"/>
  <c r="G524" i="64"/>
  <c r="G467" i="65"/>
  <c r="G149" i="63"/>
  <c r="G98" i="63"/>
  <c r="G168" i="63"/>
  <c r="G76" i="63"/>
  <c r="G169" i="61"/>
  <c r="G518" i="64"/>
  <c r="G446" i="72"/>
  <c r="G470" i="69"/>
  <c r="G525" i="64"/>
  <c r="G584" i="68"/>
  <c r="G470" i="70"/>
  <c r="G470" i="67"/>
  <c r="G121" i="63"/>
  <c r="G22" i="63"/>
  <c r="G155" i="63"/>
  <c r="G453" i="71"/>
  <c r="G466" i="67"/>
  <c r="G559" i="68"/>
  <c r="G141" i="63"/>
  <c r="G139" i="63"/>
  <c r="G519" i="64"/>
  <c r="G416" i="72"/>
  <c r="G21" i="62"/>
  <c r="G459" i="67"/>
  <c r="G60" i="63"/>
  <c r="G35" i="63"/>
  <c r="G459" i="70"/>
  <c r="G473" i="70"/>
  <c r="G93" i="62"/>
  <c r="G157" i="63"/>
  <c r="G465" i="69"/>
  <c r="G145" i="63"/>
  <c r="G446" i="71"/>
  <c r="G127" i="63"/>
  <c r="G156" i="63"/>
  <c r="G168" i="62"/>
  <c r="G74" i="63"/>
  <c r="G36" i="63"/>
  <c r="G53" i="63"/>
  <c r="G434" i="69"/>
  <c r="G148" i="63"/>
  <c r="G67" i="63"/>
  <c r="G450" i="72"/>
  <c r="G163" i="63"/>
  <c r="G112" i="63"/>
  <c r="G107" i="63"/>
  <c r="G177" i="63"/>
  <c r="G18" i="63"/>
  <c r="G170" i="61"/>
  <c r="G114" i="61"/>
  <c r="G6" i="63"/>
  <c r="G140" i="62"/>
  <c r="G427" i="71"/>
  <c r="G117" i="63"/>
  <c r="G94" i="62"/>
  <c r="G467" i="66"/>
  <c r="G171" i="63"/>
  <c r="G428" i="72"/>
  <c r="G95" i="61"/>
  <c r="G176" i="63"/>
  <c r="G100" i="63"/>
  <c r="G461" i="65"/>
  <c r="G138" i="63"/>
  <c r="G110" i="63"/>
  <c r="G425" i="71"/>
  <c r="G118" i="63"/>
  <c r="G535" i="68"/>
  <c r="G591" i="68"/>
  <c r="G468" i="65"/>
  <c r="G579" i="68"/>
  <c r="G16" i="63"/>
  <c r="G428" i="69"/>
  <c r="G152" i="61"/>
  <c r="G15" i="63"/>
  <c r="G587" i="68"/>
  <c r="G466" i="69"/>
  <c r="G115" i="62"/>
  <c r="G101" i="63"/>
  <c r="G453" i="70"/>
  <c r="G447" i="69"/>
  <c r="G407" i="71"/>
  <c r="G149" i="62"/>
  <c r="G102" i="63"/>
  <c r="G54" i="63"/>
  <c r="G38" i="63"/>
  <c r="G102" i="61"/>
  <c r="G151" i="61"/>
  <c r="G135" i="63"/>
  <c r="G116" i="63"/>
  <c r="G96" i="63"/>
  <c r="G150" i="63"/>
  <c r="G434" i="72"/>
  <c r="G133" i="63"/>
  <c r="G114" i="63"/>
  <c r="G174" i="63"/>
  <c r="G29" i="63"/>
  <c r="G102" i="62"/>
  <c r="G473" i="69"/>
  <c r="G467" i="67"/>
  <c r="G72" i="63"/>
  <c r="G511" i="64"/>
  <c r="G95" i="62"/>
  <c r="G86" i="63"/>
  <c r="G151" i="62"/>
  <c r="G175" i="63"/>
  <c r="G129" i="63"/>
  <c r="G566" i="68"/>
  <c r="G121" i="62"/>
  <c r="G453" i="72"/>
  <c r="G151" i="63"/>
  <c r="G169" i="63"/>
  <c r="G473" i="67"/>
  <c r="G170" i="63"/>
  <c r="G21" i="63"/>
  <c r="G56" i="63"/>
  <c r="G137" i="63"/>
  <c r="G583" i="68"/>
  <c r="G73" i="63"/>
  <c r="G134" i="63"/>
  <c r="G122" i="63"/>
  <c r="G167" i="61"/>
  <c r="G410" i="71"/>
  <c r="G112" i="61"/>
  <c r="G459" i="66"/>
  <c r="G520" i="64"/>
  <c r="G114" i="62"/>
  <c r="G165" i="63"/>
  <c r="G131" i="63"/>
  <c r="G8" i="63"/>
  <c r="G79" i="63"/>
  <c r="G572" i="68"/>
  <c r="G126" i="63"/>
  <c r="G149" i="61"/>
  <c r="G65" i="63"/>
  <c r="G466" i="70"/>
  <c r="G41" i="63"/>
  <c r="G167" i="63"/>
  <c r="G159" i="63"/>
  <c r="G447" i="72"/>
  <c r="G99" i="63"/>
  <c r="G173" i="63"/>
  <c r="G103" i="63"/>
  <c r="G409" i="71"/>
  <c r="G121" i="61"/>
  <c r="G97" i="63"/>
  <c r="G91" i="63"/>
  <c r="G470" i="65"/>
  <c r="G115" i="61"/>
  <c r="G153" i="63"/>
  <c r="G176" i="61"/>
  <c r="G473" i="66"/>
  <c r="G112" i="62"/>
  <c r="G108" i="63"/>
  <c r="G467" i="69"/>
  <c r="G95" i="63"/>
  <c r="G84" i="63"/>
  <c r="G75" i="63"/>
  <c r="G158" i="63"/>
  <c r="G57" i="63"/>
  <c r="G521" i="64"/>
  <c r="G410" i="72"/>
  <c r="G447" i="71"/>
  <c r="G48" i="63"/>
  <c r="G37" i="63"/>
  <c r="G169" i="62"/>
  <c r="G152" i="63"/>
  <c r="G459" i="69"/>
  <c r="G469" i="65"/>
  <c r="G113" i="61"/>
  <c r="G170" i="62"/>
  <c r="G21" i="61"/>
  <c r="G34" i="63"/>
  <c r="G590" i="68"/>
  <c r="G120" i="63"/>
  <c r="G46" i="63"/>
  <c r="G466" i="66"/>
  <c r="G450" i="71"/>
  <c r="G473" i="65"/>
  <c r="G154" i="63"/>
  <c r="G467" i="70"/>
  <c r="G503" i="64"/>
  <c r="G147" i="63"/>
  <c r="G119" i="63"/>
  <c r="G130" i="63"/>
  <c r="G140" i="61"/>
  <c r="G458" i="69"/>
  <c r="G470" i="66"/>
  <c r="G136" i="62"/>
  <c r="G427" i="69"/>
  <c r="G469" i="70"/>
  <c r="G70" i="63"/>
  <c r="G409" i="72"/>
  <c r="G425" i="72"/>
  <c r="G128" i="63"/>
  <c r="G407" i="72"/>
  <c r="G106" i="63"/>
  <c r="G468" i="66"/>
  <c r="G452" i="71"/>
  <c r="G468" i="69"/>
  <c r="G113" i="62"/>
  <c r="G74" i="62"/>
  <c r="G448" i="72"/>
  <c r="G117" i="62"/>
  <c r="G9" i="63"/>
  <c r="G469" i="69"/>
  <c r="G146" i="63"/>
  <c r="G85" i="63"/>
  <c r="G585" i="68"/>
  <c r="G144" i="63"/>
  <c r="G589" i="68"/>
  <c r="G461" i="67"/>
  <c r="G472" i="69"/>
  <c r="G125" i="63"/>
  <c r="G542" i="68"/>
  <c r="G466" i="65"/>
  <c r="G113" i="63"/>
  <c r="G154" i="61"/>
  <c r="G445" i="72"/>
  <c r="G439" i="72"/>
  <c r="G465" i="70"/>
  <c r="G458" i="70"/>
  <c r="G469" i="66"/>
  <c r="G408" i="71"/>
  <c r="G574" i="68"/>
  <c r="G460" i="65"/>
  <c r="G586" i="68"/>
  <c r="G68" i="62"/>
  <c r="G117" i="61"/>
  <c r="G132" i="61"/>
  <c r="G172" i="61"/>
  <c r="G463" i="69"/>
  <c r="G461" i="70"/>
  <c r="G451" i="72"/>
  <c r="G582" i="68"/>
  <c r="G449" i="72"/>
  <c r="G533" i="68"/>
  <c r="G446" i="69"/>
  <c r="G461" i="69"/>
  <c r="G162" i="63"/>
  <c r="G444" i="69"/>
  <c r="G55" i="63"/>
  <c r="G453" i="69"/>
  <c r="G130" i="62"/>
  <c r="G427" i="72"/>
  <c r="G416" i="71"/>
  <c r="G471" i="69"/>
  <c r="G441" i="71"/>
  <c r="G434" i="70"/>
  <c r="G109" i="63"/>
  <c r="G111" i="63"/>
  <c r="G517" i="64"/>
  <c r="G168" i="61"/>
  <c r="G464" i="70"/>
  <c r="G451" i="71"/>
  <c r="G448" i="71"/>
  <c r="G408" i="72"/>
  <c r="G482" i="64"/>
  <c r="G150" i="61"/>
  <c r="G12" i="61"/>
  <c r="G457" i="69"/>
  <c r="G534" i="68"/>
  <c r="G164" i="63"/>
  <c r="G464" i="69"/>
  <c r="G463" i="70"/>
  <c r="G443" i="72"/>
  <c r="G471" i="70"/>
  <c r="G89" i="62"/>
  <c r="G558" i="68"/>
  <c r="G150" i="62"/>
  <c r="G434" i="71"/>
  <c r="G130" i="61"/>
  <c r="G439" i="71"/>
  <c r="G445" i="71"/>
  <c r="G469" i="67"/>
  <c r="G581" i="68"/>
  <c r="G428" i="71"/>
  <c r="G425" i="69"/>
  <c r="G97" i="62"/>
  <c r="G452" i="72"/>
  <c r="G461" i="66"/>
  <c r="G468" i="67"/>
  <c r="G462" i="70"/>
  <c r="G172" i="63"/>
  <c r="G7" i="63"/>
  <c r="G93" i="61"/>
  <c r="G472" i="70"/>
  <c r="G468" i="70"/>
  <c r="G93" i="63"/>
  <c r="G588" i="68"/>
  <c r="G510" i="64"/>
  <c r="G449" i="71"/>
  <c r="G28" i="63"/>
  <c r="G87" i="62"/>
  <c r="G154" i="62"/>
  <c r="G47" i="63"/>
  <c r="G166" i="63"/>
  <c r="G443" i="71"/>
  <c r="G66" i="63"/>
  <c r="G441" i="72"/>
  <c r="G424" i="72"/>
  <c r="G551" i="68"/>
  <c r="G512" i="64"/>
  <c r="G5" i="62"/>
  <c r="G491" i="64"/>
  <c r="G553" i="68"/>
  <c r="G438" i="71"/>
  <c r="G52" i="61"/>
  <c r="G8" i="62"/>
  <c r="G449" i="69"/>
  <c r="G68" i="61"/>
  <c r="G462" i="69"/>
  <c r="G147" i="61"/>
  <c r="G137" i="61"/>
  <c r="G92" i="63"/>
  <c r="G83" i="62"/>
  <c r="G69" i="62"/>
  <c r="G64" i="62"/>
  <c r="G50" i="63"/>
  <c r="G40" i="61"/>
  <c r="G26" i="62"/>
  <c r="G6" i="61"/>
  <c r="G430" i="67"/>
  <c r="G136" i="61"/>
  <c r="G460" i="70"/>
  <c r="G131" i="61"/>
  <c r="G34" i="62"/>
  <c r="G29" i="61"/>
  <c r="G68" i="63"/>
  <c r="G65" i="62"/>
  <c r="G17" i="62"/>
  <c r="G426" i="72"/>
  <c r="G131" i="62"/>
  <c r="G127" i="62"/>
  <c r="G71" i="61"/>
  <c r="G124" i="63"/>
  <c r="G445" i="70"/>
  <c r="G165" i="62"/>
  <c r="G118" i="61"/>
  <c r="G103" i="62"/>
  <c r="G78" i="63"/>
  <c r="G59" i="63"/>
  <c r="G50" i="62"/>
  <c r="G31" i="62"/>
  <c r="G12" i="63"/>
  <c r="G70" i="61"/>
  <c r="G166" i="61"/>
  <c r="G135" i="61"/>
  <c r="G116" i="62"/>
  <c r="G107" i="62"/>
  <c r="G75" i="61"/>
  <c r="G60" i="62"/>
  <c r="G53" i="62"/>
  <c r="G41" i="61"/>
  <c r="G36" i="62"/>
  <c r="G59" i="61"/>
  <c r="G31" i="63"/>
  <c r="G12" i="62"/>
  <c r="G449" i="70"/>
  <c r="G51" i="63"/>
  <c r="G477" i="64"/>
  <c r="G20" i="61"/>
  <c r="G457" i="70"/>
  <c r="G449" i="67"/>
  <c r="G174" i="62"/>
  <c r="G159" i="61"/>
  <c r="G129" i="62"/>
  <c r="G101" i="61"/>
  <c r="G96" i="62"/>
  <c r="G78" i="62"/>
  <c r="G64" i="63"/>
  <c r="G59" i="62"/>
  <c r="G54" i="61"/>
  <c r="G31" i="61"/>
  <c r="G14" i="61"/>
  <c r="G561" i="68"/>
  <c r="G444" i="72"/>
  <c r="G153" i="62"/>
  <c r="G72" i="62"/>
  <c r="G52" i="62"/>
  <c r="G19" i="62"/>
  <c r="G163" i="61"/>
  <c r="G148" i="61"/>
  <c r="G90" i="62"/>
  <c r="G86" i="62"/>
  <c r="G87" i="63"/>
  <c r="G18" i="61"/>
  <c r="G175" i="61"/>
  <c r="G58" i="61"/>
  <c r="G45" i="61"/>
  <c r="G17" i="61"/>
  <c r="G161" i="63"/>
  <c r="G145" i="61"/>
  <c r="G40" i="62"/>
  <c r="G108" i="61"/>
  <c r="G445" i="67"/>
  <c r="G173" i="61"/>
  <c r="G58" i="63"/>
  <c r="G46" i="62"/>
  <c r="G40" i="63"/>
  <c r="G26" i="63"/>
  <c r="G426" i="70"/>
  <c r="G133" i="61"/>
  <c r="G49" i="63"/>
  <c r="G39" i="61"/>
  <c r="G30" i="63"/>
  <c r="G163" i="62"/>
  <c r="G72" i="61"/>
  <c r="G29" i="62"/>
  <c r="G11" i="61"/>
  <c r="G480" i="64"/>
  <c r="G119" i="61"/>
  <c r="G110" i="62"/>
  <c r="G100" i="61"/>
  <c r="G88" i="61"/>
  <c r="G77" i="62"/>
  <c r="G30" i="61"/>
  <c r="G13" i="62"/>
  <c r="G89" i="63"/>
  <c r="G442" i="71"/>
  <c r="G175" i="62"/>
  <c r="G126" i="62"/>
  <c r="G120" i="62"/>
  <c r="G116" i="61"/>
  <c r="G99" i="61"/>
  <c r="G91" i="62"/>
  <c r="G48" i="61"/>
  <c r="G33" i="62"/>
  <c r="G46" i="61"/>
  <c r="G13" i="61"/>
  <c r="G145" i="62"/>
  <c r="G120" i="61"/>
  <c r="G76" i="62"/>
  <c r="G37" i="61"/>
  <c r="G20" i="62"/>
  <c r="G449" i="65"/>
  <c r="G143" i="63"/>
  <c r="G537" i="68"/>
  <c r="G138" i="62"/>
  <c r="G134" i="61"/>
  <c r="G110" i="61"/>
  <c r="G92" i="62"/>
  <c r="G88" i="62"/>
  <c r="G84" i="62"/>
  <c r="G77" i="61"/>
  <c r="G69" i="63"/>
  <c r="G65" i="61"/>
  <c r="G54" i="62"/>
  <c r="G14" i="62"/>
  <c r="G10" i="61"/>
  <c r="G87" i="61"/>
  <c r="G126" i="61"/>
  <c r="G71" i="63"/>
  <c r="G38" i="62"/>
  <c r="G33" i="61"/>
  <c r="G20" i="63"/>
  <c r="G15" i="61"/>
  <c r="G122" i="62"/>
  <c r="G157" i="61"/>
  <c r="G148" i="62"/>
  <c r="G573" i="68"/>
  <c r="G430" i="66"/>
  <c r="G9" i="61"/>
  <c r="G165" i="61"/>
  <c r="G137" i="62"/>
  <c r="G134" i="62"/>
  <c r="G118" i="62"/>
  <c r="G103" i="61"/>
  <c r="G73" i="61"/>
  <c r="G69" i="61"/>
  <c r="G45" i="62"/>
  <c r="G26" i="61"/>
  <c r="G16" i="61"/>
  <c r="G440" i="72"/>
  <c r="G99" i="62"/>
  <c r="G60" i="61"/>
  <c r="G424" i="67"/>
  <c r="G433" i="66"/>
  <c r="G426" i="66"/>
  <c r="G32" i="63"/>
  <c r="G460" i="69"/>
  <c r="G157" i="62"/>
  <c r="G108" i="62"/>
  <c r="G37" i="62"/>
  <c r="G22" i="61"/>
  <c r="G10" i="62"/>
  <c r="G132" i="62"/>
  <c r="G100" i="62"/>
  <c r="G18" i="62"/>
  <c r="G173" i="62"/>
  <c r="G92" i="61"/>
  <c r="G89" i="61"/>
  <c r="G522" i="64"/>
  <c r="G30" i="62"/>
  <c r="G174" i="61"/>
  <c r="G155" i="62"/>
  <c r="G83" i="61"/>
  <c r="G78" i="61"/>
  <c r="G64" i="61"/>
  <c r="G58" i="62"/>
  <c r="G10" i="63"/>
  <c r="G139" i="61"/>
  <c r="G76" i="61"/>
  <c r="G71" i="62"/>
  <c r="G67" i="61"/>
  <c r="G57" i="62"/>
  <c r="G51" i="61"/>
  <c r="G41" i="62"/>
  <c r="G19" i="63"/>
  <c r="G426" i="67"/>
  <c r="G5" i="63"/>
  <c r="G464" i="67"/>
  <c r="G98" i="62"/>
  <c r="G471" i="67"/>
  <c r="G111" i="62"/>
  <c r="G177" i="62"/>
  <c r="G156" i="62"/>
  <c r="G147" i="62"/>
  <c r="G141" i="61"/>
  <c r="G129" i="61"/>
  <c r="G27" i="62"/>
  <c r="G36" i="61"/>
  <c r="G442" i="72"/>
  <c r="G426" i="71"/>
  <c r="G445" i="69"/>
  <c r="G57" i="61"/>
  <c r="G22" i="62"/>
  <c r="G11" i="62"/>
  <c r="G111" i="61"/>
  <c r="G460" i="66"/>
  <c r="G155" i="61"/>
  <c r="G73" i="62"/>
  <c r="G50" i="61"/>
  <c r="G501" i="64"/>
  <c r="G171" i="62"/>
  <c r="G91" i="61"/>
  <c r="G56" i="61"/>
  <c r="G433" i="65"/>
  <c r="G438" i="72"/>
  <c r="G97" i="61"/>
  <c r="G32" i="61"/>
  <c r="G177" i="61"/>
  <c r="G141" i="62"/>
  <c r="G88" i="63"/>
  <c r="G49" i="62"/>
  <c r="G45" i="63"/>
  <c r="G39" i="62"/>
  <c r="G35" i="62"/>
  <c r="G16" i="62"/>
  <c r="G5" i="61"/>
  <c r="G445" i="65"/>
  <c r="G426" i="69"/>
  <c r="G449" i="66"/>
  <c r="G171" i="61"/>
  <c r="G135" i="62"/>
  <c r="G56" i="62"/>
  <c r="G38" i="61"/>
  <c r="G15" i="62"/>
  <c r="G8" i="61"/>
  <c r="G96" i="61"/>
  <c r="G27" i="61"/>
  <c r="G48" i="62"/>
  <c r="G440" i="71"/>
  <c r="G133" i="62"/>
  <c r="G49" i="61"/>
  <c r="G529" i="68"/>
  <c r="G52" i="63"/>
  <c r="G32" i="62"/>
  <c r="G452" i="69"/>
  <c r="G460" i="67"/>
  <c r="G35" i="61"/>
  <c r="G6" i="62"/>
  <c r="G90" i="61"/>
  <c r="G86" i="61"/>
  <c r="G51" i="62"/>
  <c r="G77" i="63"/>
  <c r="G90" i="63"/>
  <c r="G74" i="61"/>
  <c r="G39" i="63"/>
  <c r="G166" i="62"/>
  <c r="G53" i="61"/>
  <c r="G19" i="61"/>
  <c r="G105" i="63"/>
  <c r="G138" i="61"/>
  <c r="G172" i="62"/>
  <c r="G122" i="61"/>
  <c r="G79" i="62"/>
  <c r="G34" i="61"/>
  <c r="G11" i="63"/>
  <c r="G153" i="61"/>
  <c r="G139" i="62"/>
  <c r="G159" i="62"/>
  <c r="G98" i="61"/>
  <c r="G67" i="62"/>
  <c r="G79" i="61"/>
  <c r="G33" i="63"/>
  <c r="G55" i="62"/>
  <c r="G156" i="61"/>
  <c r="G84" i="61"/>
  <c r="G55" i="61"/>
  <c r="G75" i="62"/>
  <c r="G70" i="62"/>
  <c r="G444" i="71"/>
  <c r="G119" i="62"/>
  <c r="G101" i="62"/>
  <c r="G83" i="63"/>
  <c r="G557" i="68"/>
  <c r="G13" i="63"/>
  <c r="G9" i="62"/>
  <c r="G127" i="61"/>
  <c r="G107" i="61"/>
  <c r="G483" i="64"/>
  <c r="G532" i="68"/>
  <c r="G458" i="65"/>
  <c r="G458" i="66"/>
  <c r="G413" i="71"/>
  <c r="G465" i="67"/>
  <c r="G430" i="65"/>
  <c r="G563" i="68"/>
  <c r="G125" i="61"/>
  <c r="G439" i="65"/>
  <c r="G434" i="67"/>
  <c r="G420" i="66"/>
  <c r="G426" i="65"/>
  <c r="G442" i="69"/>
  <c r="G445" i="66"/>
  <c r="G430" i="70"/>
  <c r="G439" i="67"/>
  <c r="G548" i="68"/>
  <c r="G412" i="71"/>
  <c r="G463" i="67"/>
  <c r="G431" i="67"/>
  <c r="G531" i="68"/>
  <c r="G106" i="62"/>
  <c r="G474" i="64"/>
  <c r="G471" i="65"/>
  <c r="G446" i="70"/>
  <c r="G446" i="66"/>
  <c r="G530" i="68"/>
  <c r="G490" i="64"/>
  <c r="G580" i="68"/>
  <c r="G565" i="68"/>
  <c r="G430" i="71"/>
  <c r="G421" i="66"/>
  <c r="G528" i="68"/>
  <c r="G423" i="67"/>
  <c r="G526" i="68"/>
  <c r="G4" i="63"/>
  <c r="G493" i="64"/>
  <c r="G450" i="66"/>
  <c r="G411" i="72"/>
  <c r="G469" i="64"/>
  <c r="G427" i="70"/>
  <c r="G146" i="61"/>
  <c r="G454" i="66"/>
  <c r="G437" i="71"/>
  <c r="G414" i="71"/>
  <c r="G578" i="68"/>
  <c r="G25" i="62"/>
  <c r="G454" i="65"/>
  <c r="G162" i="61"/>
  <c r="G492" i="64"/>
  <c r="G25" i="61"/>
  <c r="G471" i="66"/>
  <c r="G412" i="72"/>
  <c r="G440" i="66"/>
  <c r="G66" i="62"/>
  <c r="G85" i="61"/>
  <c r="G403" i="71"/>
  <c r="G523" i="68"/>
  <c r="G497" i="64"/>
  <c r="G446" i="67"/>
  <c r="G555" i="68"/>
  <c r="G575" i="68"/>
  <c r="G499" i="64"/>
  <c r="G448" i="67"/>
  <c r="G109" i="62"/>
  <c r="G25" i="63"/>
  <c r="G440" i="67"/>
  <c r="G523" i="64"/>
  <c r="G451" i="67"/>
  <c r="G421" i="72"/>
  <c r="G429" i="72"/>
  <c r="G495" i="64"/>
  <c r="G453" i="65"/>
  <c r="G543" i="68"/>
  <c r="G433" i="71"/>
  <c r="G538" i="68"/>
  <c r="G462" i="67"/>
  <c r="G4" i="61"/>
  <c r="G516" i="64"/>
  <c r="G541" i="68"/>
  <c r="G144" i="62"/>
  <c r="G540" i="68"/>
  <c r="G424" i="70"/>
  <c r="G448" i="66"/>
  <c r="G443" i="70"/>
  <c r="G443" i="67"/>
  <c r="G456" i="70"/>
  <c r="G417" i="72"/>
  <c r="G421" i="69"/>
  <c r="G405" i="71"/>
  <c r="G435" i="71"/>
  <c r="G4" i="62"/>
  <c r="G164" i="62"/>
  <c r="G462" i="65"/>
  <c r="G428" i="67"/>
  <c r="G415" i="71"/>
  <c r="G567" i="68"/>
  <c r="G450" i="65"/>
  <c r="G472" i="67"/>
  <c r="G433" i="69"/>
  <c r="G433" i="70"/>
  <c r="G442" i="67"/>
  <c r="G109" i="61"/>
  <c r="G406" i="71"/>
  <c r="G478" i="64"/>
  <c r="G451" i="70"/>
  <c r="G427" i="66"/>
  <c r="G162" i="62"/>
  <c r="G456" i="69"/>
  <c r="G429" i="69"/>
  <c r="G564" i="68"/>
  <c r="G432" i="65"/>
  <c r="G472" i="66"/>
  <c r="G527" i="68"/>
  <c r="G415" i="72"/>
  <c r="G44" i="63"/>
  <c r="G63" i="63"/>
  <c r="G429" i="65"/>
  <c r="G425" i="66"/>
  <c r="G432" i="67"/>
  <c r="G7" i="62"/>
  <c r="G85" i="62"/>
  <c r="G448" i="69"/>
  <c r="G452" i="66"/>
  <c r="G556" i="68"/>
  <c r="G515" i="64"/>
  <c r="G430" i="72"/>
  <c r="G414" i="72"/>
  <c r="G447" i="65"/>
  <c r="G444" i="70"/>
  <c r="G421" i="71"/>
  <c r="G433" i="72"/>
  <c r="G429" i="70"/>
  <c r="G472" i="64"/>
  <c r="G423" i="70"/>
  <c r="G423" i="72"/>
  <c r="G424" i="66"/>
  <c r="G488" i="64"/>
  <c r="G475" i="64"/>
  <c r="G432" i="69"/>
  <c r="G450" i="70"/>
  <c r="G28" i="62"/>
  <c r="G420" i="67"/>
  <c r="G571" i="68"/>
  <c r="G514" i="64"/>
  <c r="G432" i="70"/>
  <c r="G7" i="61"/>
  <c r="G453" i="67"/>
  <c r="G439" i="66"/>
  <c r="G428" i="65"/>
  <c r="G439" i="69"/>
  <c r="G425" i="70"/>
  <c r="G443" i="65"/>
  <c r="G128" i="61"/>
  <c r="G448" i="70"/>
  <c r="G444" i="67"/>
  <c r="G447" i="67"/>
  <c r="G435" i="67"/>
  <c r="G405" i="72"/>
  <c r="G472" i="65"/>
  <c r="G429" i="67"/>
  <c r="G82" i="61"/>
  <c r="G431" i="70"/>
  <c r="G428" i="66"/>
  <c r="G435" i="70"/>
  <c r="G442" i="70"/>
  <c r="G443" i="69"/>
  <c r="G434" i="65"/>
  <c r="G63" i="62"/>
  <c r="G447" i="70"/>
  <c r="G411" i="71"/>
  <c r="G539" i="68"/>
  <c r="G562" i="68"/>
  <c r="G443" i="66"/>
  <c r="G442" i="65"/>
  <c r="G44" i="62"/>
  <c r="G431" i="72"/>
  <c r="G464" i="65"/>
  <c r="G427" i="65"/>
  <c r="G144" i="61"/>
  <c r="G428" i="70"/>
  <c r="G470" i="64"/>
  <c r="G465" i="65"/>
  <c r="G423" i="71"/>
  <c r="G125" i="62"/>
  <c r="G421" i="70"/>
  <c r="G454" i="70"/>
  <c r="G429" i="66"/>
  <c r="G440" i="65"/>
  <c r="G476" i="64"/>
  <c r="G450" i="67"/>
  <c r="G500" i="64"/>
  <c r="G421" i="67"/>
  <c r="G146" i="62"/>
  <c r="G421" i="65"/>
  <c r="G434" i="66"/>
  <c r="G452" i="67"/>
  <c r="G446" i="65"/>
  <c r="G431" i="65"/>
  <c r="G440" i="69"/>
  <c r="G423" i="65"/>
  <c r="G442" i="66"/>
  <c r="G439" i="70"/>
  <c r="G403" i="72"/>
  <c r="G424" i="71"/>
  <c r="G435" i="65"/>
  <c r="G471" i="64"/>
  <c r="G420" i="65"/>
  <c r="G423" i="66"/>
  <c r="G82" i="63"/>
  <c r="G552" i="68"/>
  <c r="G423" i="69"/>
  <c r="G424" i="69"/>
  <c r="G452" i="65"/>
  <c r="G444" i="66"/>
  <c r="G458" i="67"/>
  <c r="G550" i="68"/>
  <c r="G432" i="66"/>
  <c r="G427" i="67"/>
  <c r="G454" i="67"/>
  <c r="G479" i="64"/>
  <c r="G425" i="65"/>
  <c r="G44" i="61"/>
  <c r="G560" i="68"/>
  <c r="G435" i="66"/>
  <c r="G429" i="71"/>
  <c r="G425" i="67"/>
  <c r="G481" i="64"/>
  <c r="G451" i="66"/>
  <c r="G498" i="64"/>
  <c r="G451" i="69"/>
  <c r="G513" i="64"/>
  <c r="G453" i="66"/>
  <c r="G413" i="72"/>
  <c r="G463" i="66"/>
  <c r="G432" i="71"/>
  <c r="G502" i="64"/>
  <c r="G28" i="61"/>
  <c r="G577" i="68"/>
  <c r="G420" i="70"/>
  <c r="G496" i="64"/>
  <c r="G63" i="61"/>
  <c r="G431" i="69"/>
  <c r="G447" i="66"/>
  <c r="G66" i="61"/>
  <c r="G464" i="66"/>
  <c r="G487" i="64"/>
  <c r="G494" i="64"/>
  <c r="G463" i="65"/>
  <c r="G82" i="62"/>
  <c r="G454" i="69"/>
  <c r="G465" i="66"/>
  <c r="G451" i="65"/>
  <c r="G504" i="64"/>
  <c r="G164" i="61"/>
  <c r="G576" i="68"/>
  <c r="G435" i="72"/>
  <c r="G420" i="69"/>
  <c r="G547" i="68"/>
  <c r="G431" i="71"/>
  <c r="G431" i="66"/>
  <c r="G440" i="70"/>
  <c r="G466" i="64"/>
  <c r="G444" i="65"/>
  <c r="G450" i="69"/>
  <c r="G47" i="62"/>
  <c r="G452" i="70"/>
  <c r="G128" i="62"/>
  <c r="G437" i="72"/>
  <c r="G462" i="66"/>
  <c r="G432" i="72"/>
  <c r="G473" i="64"/>
  <c r="G106" i="61"/>
  <c r="G47" i="61"/>
  <c r="G554" i="68"/>
  <c r="G508" i="64"/>
  <c r="G417" i="71"/>
  <c r="G424" i="65"/>
  <c r="G406" i="72"/>
  <c r="G467" i="64"/>
  <c r="G524" i="68"/>
  <c r="G536" i="68"/>
  <c r="G433" i="67"/>
  <c r="G430" i="69"/>
  <c r="G448" i="65"/>
  <c r="G435" i="69"/>
  <c r="G465" i="64"/>
  <c r="G422" i="69"/>
  <c r="G81" i="63"/>
  <c r="G402" i="72"/>
  <c r="G24" i="63"/>
  <c r="G438" i="66"/>
  <c r="G419" i="67"/>
  <c r="G124" i="62"/>
  <c r="G422" i="65"/>
  <c r="G489" i="64"/>
  <c r="G438" i="67"/>
  <c r="G438" i="65"/>
  <c r="G457" i="66"/>
  <c r="G62" i="61"/>
  <c r="G422" i="66"/>
  <c r="G43" i="62"/>
  <c r="G404" i="71"/>
  <c r="G507" i="64"/>
  <c r="G81" i="62"/>
  <c r="G419" i="70"/>
  <c r="G438" i="70"/>
  <c r="G161" i="61"/>
  <c r="G457" i="65"/>
  <c r="G143" i="62"/>
  <c r="G81" i="61"/>
  <c r="G105" i="62"/>
  <c r="G420" i="72"/>
  <c r="G441" i="65"/>
  <c r="G62" i="62"/>
  <c r="G161" i="62"/>
  <c r="G62" i="63"/>
  <c r="G419" i="69"/>
  <c r="G124" i="61"/>
  <c r="G24" i="61"/>
  <c r="G24" i="62"/>
  <c r="G422" i="67"/>
  <c r="G546" i="68"/>
  <c r="G422" i="71"/>
  <c r="G441" i="70"/>
  <c r="G404" i="72"/>
  <c r="G402" i="71"/>
  <c r="G468" i="64"/>
  <c r="G419" i="66"/>
  <c r="G549" i="68"/>
  <c r="G3" i="62"/>
  <c r="G570" i="68"/>
  <c r="G422" i="72"/>
  <c r="G43" i="61"/>
  <c r="G43" i="63"/>
  <c r="G3" i="61"/>
  <c r="G457" i="67"/>
  <c r="G525" i="68"/>
  <c r="G441" i="69"/>
  <c r="G3" i="63"/>
  <c r="G441" i="66"/>
  <c r="G522" i="68"/>
  <c r="G441" i="67"/>
  <c r="G143" i="61"/>
  <c r="G438" i="69"/>
  <c r="G422" i="70"/>
  <c r="G105" i="61"/>
  <c r="G420" i="71"/>
  <c r="G486" i="64"/>
  <c r="G419" i="65"/>
  <c r="G506" i="64"/>
  <c r="G545" i="68"/>
  <c r="G419" i="72"/>
  <c r="G437" i="65"/>
  <c r="G437" i="67"/>
  <c r="G401" i="72"/>
  <c r="G456" i="67"/>
  <c r="G418" i="65"/>
  <c r="G485" i="64"/>
  <c r="G456" i="65"/>
  <c r="G401" i="71"/>
  <c r="G437" i="70"/>
  <c r="G437" i="69"/>
  <c r="G456" i="66"/>
  <c r="G464" i="64"/>
  <c r="G418" i="67"/>
  <c r="G418" i="70"/>
  <c r="G521" i="68"/>
  <c r="G569" i="68"/>
  <c r="G418" i="66"/>
  <c r="G419" i="71"/>
  <c r="G418" i="69"/>
  <c r="G437" i="66"/>
  <c r="K152" i="62"/>
  <c r="K38" i="63"/>
  <c r="K102" i="62"/>
  <c r="K11" i="63"/>
  <c r="K12" i="63"/>
  <c r="K155" i="63"/>
  <c r="K159" i="63"/>
  <c r="K409" i="71"/>
  <c r="K470" i="67"/>
  <c r="K453" i="71"/>
  <c r="K514" i="64"/>
  <c r="K517" i="64"/>
  <c r="K466" i="67"/>
  <c r="K582" i="68"/>
  <c r="K466" i="69"/>
  <c r="K100" i="63"/>
  <c r="K170" i="62"/>
  <c r="K41" i="63"/>
  <c r="K158" i="61"/>
  <c r="K149" i="62"/>
  <c r="K168" i="63"/>
  <c r="K176" i="63"/>
  <c r="K94" i="61"/>
  <c r="K93" i="63"/>
  <c r="K53" i="63"/>
  <c r="K459" i="65"/>
  <c r="K475" i="64"/>
  <c r="K113" i="63"/>
  <c r="K140" i="62"/>
  <c r="K134" i="63"/>
  <c r="K8" i="63"/>
  <c r="K112" i="62"/>
  <c r="K509" i="64"/>
  <c r="K472" i="64"/>
  <c r="K467" i="65"/>
  <c r="K140" i="63"/>
  <c r="K169" i="61"/>
  <c r="K518" i="64"/>
  <c r="K584" i="68"/>
  <c r="K446" i="72"/>
  <c r="K470" i="69"/>
  <c r="K470" i="70"/>
  <c r="K525" i="64"/>
  <c r="K428" i="69"/>
  <c r="K95" i="63"/>
  <c r="K470" i="66"/>
  <c r="K566" i="68"/>
  <c r="K121" i="62"/>
  <c r="K59" i="62"/>
  <c r="K587" i="68"/>
  <c r="K94" i="63"/>
  <c r="K22" i="63"/>
  <c r="K176" i="61"/>
  <c r="K11" i="61"/>
  <c r="K139" i="63"/>
  <c r="K473" i="67"/>
  <c r="K15" i="63"/>
  <c r="K133" i="63"/>
  <c r="K114" i="63"/>
  <c r="K149" i="63"/>
  <c r="K470" i="65"/>
  <c r="K516" i="64"/>
  <c r="K72" i="63"/>
  <c r="K165" i="63"/>
  <c r="K467" i="70"/>
  <c r="K112" i="61"/>
  <c r="K453" i="72"/>
  <c r="K102" i="61"/>
  <c r="K151" i="61"/>
  <c r="K169" i="63"/>
  <c r="K95" i="62"/>
  <c r="K13" i="62"/>
  <c r="K428" i="71"/>
  <c r="K101" i="63"/>
  <c r="K407" i="71"/>
  <c r="K59" i="63"/>
  <c r="K14" i="61"/>
  <c r="K12" i="62"/>
  <c r="K122" i="63"/>
  <c r="K117" i="63"/>
  <c r="K167" i="63"/>
  <c r="K107" i="63"/>
  <c r="K459" i="69"/>
  <c r="K11" i="62"/>
  <c r="K129" i="63"/>
  <c r="K591" i="68"/>
  <c r="K467" i="69"/>
  <c r="K7" i="63"/>
  <c r="K434" i="72"/>
  <c r="K14" i="62"/>
  <c r="K73" i="63"/>
  <c r="K102" i="63"/>
  <c r="K447" i="71"/>
  <c r="K446" i="71"/>
  <c r="K115" i="62"/>
  <c r="K141" i="63"/>
  <c r="K467" i="67"/>
  <c r="K168" i="62"/>
  <c r="K473" i="69"/>
  <c r="K95" i="61"/>
  <c r="K14" i="63"/>
  <c r="K114" i="61"/>
  <c r="K147" i="63"/>
  <c r="K96" i="63"/>
  <c r="K29" i="63"/>
  <c r="K169" i="62"/>
  <c r="K112" i="63"/>
  <c r="K103" i="63"/>
  <c r="K520" i="64"/>
  <c r="K94" i="62"/>
  <c r="K450" i="71"/>
  <c r="K91" i="63"/>
  <c r="K427" i="71"/>
  <c r="K158" i="63"/>
  <c r="K18" i="63"/>
  <c r="K167" i="61"/>
  <c r="K152" i="61"/>
  <c r="K493" i="64"/>
  <c r="K74" i="63"/>
  <c r="K434" i="69"/>
  <c r="K467" i="66"/>
  <c r="K118" i="63"/>
  <c r="K114" i="62"/>
  <c r="K170" i="63"/>
  <c r="K60" i="63"/>
  <c r="K121" i="61"/>
  <c r="K473" i="66"/>
  <c r="K453" i="70"/>
  <c r="K86" i="63"/>
  <c r="K172" i="63"/>
  <c r="K428" i="72"/>
  <c r="K98" i="63"/>
  <c r="K137" i="63"/>
  <c r="K515" i="64"/>
  <c r="K542" i="68"/>
  <c r="K157" i="63"/>
  <c r="K59" i="61"/>
  <c r="K171" i="63"/>
  <c r="K559" i="68"/>
  <c r="K121" i="63"/>
  <c r="K416" i="72"/>
  <c r="K76" i="63"/>
  <c r="K156" i="63"/>
  <c r="K58" i="63"/>
  <c r="K590" i="68"/>
  <c r="K459" i="67"/>
  <c r="K46" i="63"/>
  <c r="K119" i="63"/>
  <c r="K149" i="61"/>
  <c r="K163" i="63"/>
  <c r="K99" i="63"/>
  <c r="K459" i="66"/>
  <c r="K495" i="64"/>
  <c r="K37" i="63"/>
  <c r="K175" i="63"/>
  <c r="K108" i="63"/>
  <c r="K13" i="63"/>
  <c r="K473" i="70"/>
  <c r="K97" i="63"/>
  <c r="K93" i="62"/>
  <c r="K115" i="61"/>
  <c r="K170" i="61"/>
  <c r="K34" i="63"/>
  <c r="K468" i="65"/>
  <c r="K132" i="63"/>
  <c r="K55" i="63"/>
  <c r="K450" i="72"/>
  <c r="K447" i="72"/>
  <c r="K511" i="64"/>
  <c r="K167" i="62"/>
  <c r="K116" i="63"/>
  <c r="K153" i="63"/>
  <c r="K158" i="62"/>
  <c r="K469" i="65"/>
  <c r="K84" i="63"/>
  <c r="K79" i="63"/>
  <c r="K131" i="63"/>
  <c r="K410" i="72"/>
  <c r="K174" i="63"/>
  <c r="K453" i="66"/>
  <c r="K120" i="63"/>
  <c r="K56" i="63"/>
  <c r="K151" i="62"/>
  <c r="K496" i="64"/>
  <c r="K150" i="63"/>
  <c r="K67" i="63"/>
  <c r="K168" i="61"/>
  <c r="K93" i="61"/>
  <c r="K115" i="63"/>
  <c r="K126" i="63"/>
  <c r="K466" i="70"/>
  <c r="K13" i="61"/>
  <c r="K176" i="62"/>
  <c r="K111" i="63"/>
  <c r="K138" i="63"/>
  <c r="K173" i="63"/>
  <c r="K466" i="66"/>
  <c r="K425" i="71"/>
  <c r="K140" i="61"/>
  <c r="K473" i="65"/>
  <c r="K57" i="63"/>
  <c r="K151" i="63"/>
  <c r="K447" i="69"/>
  <c r="K6" i="63"/>
  <c r="K65" i="63"/>
  <c r="K152" i="63"/>
  <c r="K113" i="61"/>
  <c r="K54" i="63"/>
  <c r="K127" i="63"/>
  <c r="K461" i="65"/>
  <c r="K35" i="63"/>
  <c r="K36" i="63"/>
  <c r="K145" i="63"/>
  <c r="K27" i="63"/>
  <c r="K17" i="63"/>
  <c r="K135" i="63"/>
  <c r="K459" i="70"/>
  <c r="K110" i="63"/>
  <c r="K75" i="63"/>
  <c r="K177" i="63"/>
  <c r="K535" i="68"/>
  <c r="K48" i="63"/>
  <c r="K111" i="61"/>
  <c r="K36" i="62"/>
  <c r="K441" i="71"/>
  <c r="K588" i="68"/>
  <c r="K32" i="63"/>
  <c r="K150" i="61"/>
  <c r="K47" i="63"/>
  <c r="K458" i="70"/>
  <c r="K446" i="69"/>
  <c r="K443" i="72"/>
  <c r="K410" i="71"/>
  <c r="K583" i="68"/>
  <c r="K445" i="72"/>
  <c r="K448" i="72"/>
  <c r="K443" i="71"/>
  <c r="K28" i="63"/>
  <c r="K574" i="68"/>
  <c r="K461" i="66"/>
  <c r="K427" i="69"/>
  <c r="K461" i="69"/>
  <c r="K427" i="72"/>
  <c r="K534" i="68"/>
  <c r="K449" i="72"/>
  <c r="K154" i="63"/>
  <c r="K453" i="69"/>
  <c r="K572" i="68"/>
  <c r="K469" i="67"/>
  <c r="K128" i="63"/>
  <c r="K125" i="63"/>
  <c r="K12" i="61"/>
  <c r="K451" i="71"/>
  <c r="K579" i="68"/>
  <c r="K519" i="64"/>
  <c r="K465" i="69"/>
  <c r="K494" i="64"/>
  <c r="K469" i="70"/>
  <c r="K444" i="71"/>
  <c r="K434" i="71"/>
  <c r="K16" i="63"/>
  <c r="K442" i="72"/>
  <c r="K585" i="68"/>
  <c r="K444" i="69"/>
  <c r="K471" i="70"/>
  <c r="K113" i="62"/>
  <c r="K16" i="61"/>
  <c r="K68" i="62"/>
  <c r="K473" i="64"/>
  <c r="K468" i="69"/>
  <c r="K472" i="69"/>
  <c r="K136" i="62"/>
  <c r="K448" i="71"/>
  <c r="K144" i="63"/>
  <c r="K469" i="66"/>
  <c r="K130" i="63"/>
  <c r="K463" i="69"/>
  <c r="K441" i="72"/>
  <c r="K521" i="64"/>
  <c r="K452" i="72"/>
  <c r="K426" i="69"/>
  <c r="K471" i="69"/>
  <c r="K434" i="70"/>
  <c r="K445" i="71"/>
  <c r="K468" i="70"/>
  <c r="K409" i="72"/>
  <c r="K32" i="62"/>
  <c r="K106" i="63"/>
  <c r="K426" i="71"/>
  <c r="K416" i="71"/>
  <c r="K68" i="63"/>
  <c r="K117" i="62"/>
  <c r="K132" i="61"/>
  <c r="K172" i="62"/>
  <c r="K461" i="67"/>
  <c r="K16" i="62"/>
  <c r="K55" i="62"/>
  <c r="K154" i="61"/>
  <c r="K434" i="66"/>
  <c r="K474" i="64"/>
  <c r="K162" i="63"/>
  <c r="K465" i="70"/>
  <c r="K451" i="72"/>
  <c r="K425" i="72"/>
  <c r="K146" i="63"/>
  <c r="K586" i="68"/>
  <c r="K472" i="70"/>
  <c r="K449" i="71"/>
  <c r="K66" i="63"/>
  <c r="K464" i="70"/>
  <c r="K166" i="63"/>
  <c r="K442" i="71"/>
  <c r="K472" i="66"/>
  <c r="K109" i="63"/>
  <c r="K510" i="64"/>
  <c r="K460" i="65"/>
  <c r="K589" i="68"/>
  <c r="K425" i="69"/>
  <c r="K533" i="68"/>
  <c r="K439" i="71"/>
  <c r="K439" i="72"/>
  <c r="K164" i="63"/>
  <c r="K85" i="63"/>
  <c r="K581" i="68"/>
  <c r="K463" i="70"/>
  <c r="K452" i="71"/>
  <c r="K136" i="63"/>
  <c r="K148" i="63"/>
  <c r="K87" i="61"/>
  <c r="K558" i="68"/>
  <c r="K461" i="70"/>
  <c r="K471" i="66"/>
  <c r="K458" i="69"/>
  <c r="K407" i="72"/>
  <c r="K469" i="69"/>
  <c r="K444" i="72"/>
  <c r="K466" i="65"/>
  <c r="K150" i="62"/>
  <c r="K408" i="72"/>
  <c r="K415" i="71"/>
  <c r="K512" i="64"/>
  <c r="K477" i="64"/>
  <c r="K445" i="69"/>
  <c r="K156" i="61"/>
  <c r="K141" i="62"/>
  <c r="K133" i="61"/>
  <c r="K40" i="63"/>
  <c r="K72" i="61"/>
  <c r="K60" i="61"/>
  <c r="K56" i="61"/>
  <c r="K408" i="71"/>
  <c r="K159" i="61"/>
  <c r="K119" i="61"/>
  <c r="K100" i="62"/>
  <c r="K88" i="61"/>
  <c r="K78" i="62"/>
  <c r="K65" i="62"/>
  <c r="K45" i="62"/>
  <c r="K31" i="61"/>
  <c r="K9" i="63"/>
  <c r="K166" i="62"/>
  <c r="K175" i="61"/>
  <c r="K148" i="62"/>
  <c r="K120" i="62"/>
  <c r="K99" i="62"/>
  <c r="K90" i="61"/>
  <c r="K79" i="61"/>
  <c r="K71" i="62"/>
  <c r="K51" i="63"/>
  <c r="K20" i="62"/>
  <c r="K172" i="61"/>
  <c r="K27" i="62"/>
  <c r="K148" i="61"/>
  <c r="K135" i="61"/>
  <c r="K462" i="65"/>
  <c r="K573" i="68"/>
  <c r="K147" i="61"/>
  <c r="K137" i="61"/>
  <c r="K134" i="62"/>
  <c r="K92" i="63"/>
  <c r="K87" i="63"/>
  <c r="K83" i="63"/>
  <c r="K69" i="63"/>
  <c r="K64" i="61"/>
  <c r="K18" i="61"/>
  <c r="K426" i="67"/>
  <c r="K529" i="68"/>
  <c r="K130" i="62"/>
  <c r="K97" i="61"/>
  <c r="K157" i="62"/>
  <c r="K131" i="61"/>
  <c r="K127" i="62"/>
  <c r="K33" i="63"/>
  <c r="K165" i="62"/>
  <c r="K46" i="62"/>
  <c r="K21" i="62"/>
  <c r="K18" i="62"/>
  <c r="K470" i="64"/>
  <c r="K107" i="62"/>
  <c r="K53" i="62"/>
  <c r="K38" i="61"/>
  <c r="K424" i="67"/>
  <c r="K30" i="63"/>
  <c r="K137" i="62"/>
  <c r="K134" i="61"/>
  <c r="K118" i="62"/>
  <c r="K103" i="61"/>
  <c r="K84" i="62"/>
  <c r="K30" i="61"/>
  <c r="K17" i="61"/>
  <c r="K105" i="63"/>
  <c r="K126" i="61"/>
  <c r="K98" i="62"/>
  <c r="K60" i="62"/>
  <c r="K57" i="61"/>
  <c r="K41" i="62"/>
  <c r="K32" i="61"/>
  <c r="K135" i="62"/>
  <c r="K116" i="62"/>
  <c r="K107" i="61"/>
  <c r="K67" i="62"/>
  <c r="K57" i="62"/>
  <c r="K34" i="62"/>
  <c r="K15" i="61"/>
  <c r="K501" i="64"/>
  <c r="K430" i="72"/>
  <c r="K452" i="66"/>
  <c r="K424" i="65"/>
  <c r="K156" i="62"/>
  <c r="K73" i="62"/>
  <c r="K27" i="61"/>
  <c r="K449" i="65"/>
  <c r="K131" i="62"/>
  <c r="K126" i="62"/>
  <c r="K108" i="62"/>
  <c r="K97" i="62"/>
  <c r="K48" i="62"/>
  <c r="K34" i="61"/>
  <c r="K561" i="68"/>
  <c r="K87" i="62"/>
  <c r="K78" i="61"/>
  <c r="K50" i="61"/>
  <c r="K45" i="61"/>
  <c r="K551" i="68"/>
  <c r="K491" i="64"/>
  <c r="K537" i="68"/>
  <c r="K122" i="61"/>
  <c r="K9" i="61"/>
  <c r="K161" i="63"/>
  <c r="K171" i="61"/>
  <c r="K153" i="62"/>
  <c r="K19" i="61"/>
  <c r="K440" i="72"/>
  <c r="K557" i="68"/>
  <c r="K70" i="62"/>
  <c r="K173" i="62"/>
  <c r="K96" i="61"/>
  <c r="K49" i="63"/>
  <c r="K46" i="61"/>
  <c r="K21" i="61"/>
  <c r="K10" i="61"/>
  <c r="K163" i="62"/>
  <c r="K145" i="61"/>
  <c r="K76" i="61"/>
  <c r="K71" i="63"/>
  <c r="K55" i="61"/>
  <c r="K52" i="61"/>
  <c r="K37" i="61"/>
  <c r="K19" i="63"/>
  <c r="K8" i="62"/>
  <c r="K430" i="69"/>
  <c r="K154" i="62"/>
  <c r="K118" i="61"/>
  <c r="K96" i="62"/>
  <c r="K73" i="61"/>
  <c r="K31" i="62"/>
  <c r="K166" i="61"/>
  <c r="K553" i="68"/>
  <c r="K155" i="61"/>
  <c r="K26" i="62"/>
  <c r="K21" i="63"/>
  <c r="K10" i="62"/>
  <c r="K5" i="63"/>
  <c r="K74" i="62"/>
  <c r="K70" i="63"/>
  <c r="K117" i="61"/>
  <c r="K175" i="62"/>
  <c r="K90" i="63"/>
  <c r="K67" i="61"/>
  <c r="K56" i="62"/>
  <c r="K52" i="62"/>
  <c r="K22" i="61"/>
  <c r="K577" i="68"/>
  <c r="K438" i="72"/>
  <c r="K103" i="62"/>
  <c r="K445" i="67"/>
  <c r="K462" i="67"/>
  <c r="K98" i="61"/>
  <c r="K445" i="65"/>
  <c r="K89" i="62"/>
  <c r="K177" i="61"/>
  <c r="K141" i="61"/>
  <c r="K88" i="63"/>
  <c r="K69" i="61"/>
  <c r="K64" i="62"/>
  <c r="K40" i="62"/>
  <c r="K35" i="61"/>
  <c r="K70" i="61"/>
  <c r="K53" i="61"/>
  <c r="K37" i="62"/>
  <c r="K39" i="62"/>
  <c r="K51" i="62"/>
  <c r="K449" i="66"/>
  <c r="K430" i="67"/>
  <c r="K111" i="62"/>
  <c r="K460" i="66"/>
  <c r="K110" i="62"/>
  <c r="K30" i="62"/>
  <c r="K445" i="66"/>
  <c r="K452" i="65"/>
  <c r="K159" i="62"/>
  <c r="K129" i="62"/>
  <c r="K68" i="61"/>
  <c r="K64" i="63"/>
  <c r="K35" i="62"/>
  <c r="K426" i="72"/>
  <c r="K75" i="62"/>
  <c r="K33" i="61"/>
  <c r="K460" i="67"/>
  <c r="K464" i="67"/>
  <c r="K143" i="63"/>
  <c r="K133" i="62"/>
  <c r="K122" i="62"/>
  <c r="K84" i="61"/>
  <c r="K49" i="61"/>
  <c r="K40" i="61"/>
  <c r="K17" i="62"/>
  <c r="K36" i="61"/>
  <c r="K468" i="67"/>
  <c r="K157" i="61"/>
  <c r="K29" i="61"/>
  <c r="K92" i="62"/>
  <c r="K77" i="62"/>
  <c r="K49" i="62"/>
  <c r="K449" i="67"/>
  <c r="K86" i="61"/>
  <c r="K79" i="62"/>
  <c r="K527" i="68"/>
  <c r="K424" i="71"/>
  <c r="K406" i="72"/>
  <c r="K460" i="69"/>
  <c r="K174" i="62"/>
  <c r="K101" i="61"/>
  <c r="K77" i="61"/>
  <c r="K58" i="61"/>
  <c r="K50" i="63"/>
  <c r="K39" i="61"/>
  <c r="K31" i="63"/>
  <c r="K6" i="61"/>
  <c r="K462" i="70"/>
  <c r="K139" i="62"/>
  <c r="K99" i="61"/>
  <c r="K91" i="61"/>
  <c r="K51" i="61"/>
  <c r="K138" i="61"/>
  <c r="K100" i="61"/>
  <c r="K83" i="61"/>
  <c r="K9" i="62"/>
  <c r="K433" i="65"/>
  <c r="K163" i="61"/>
  <c r="K15" i="62"/>
  <c r="K8" i="61"/>
  <c r="K464" i="65"/>
  <c r="K174" i="61"/>
  <c r="K155" i="62"/>
  <c r="K129" i="61"/>
  <c r="K83" i="62"/>
  <c r="K77" i="63"/>
  <c r="K65" i="61"/>
  <c r="K50" i="62"/>
  <c r="K45" i="63"/>
  <c r="K10" i="63"/>
  <c r="K5" i="62"/>
  <c r="K457" i="69"/>
  <c r="K130" i="61"/>
  <c r="K89" i="61"/>
  <c r="K139" i="61"/>
  <c r="K76" i="62"/>
  <c r="K71" i="61"/>
  <c r="K52" i="63"/>
  <c r="K22" i="62"/>
  <c r="K20" i="61"/>
  <c r="K452" i="70"/>
  <c r="K127" i="61"/>
  <c r="K90" i="62"/>
  <c r="K138" i="62"/>
  <c r="K92" i="61"/>
  <c r="K69" i="62"/>
  <c r="K6" i="62"/>
  <c r="K171" i="62"/>
  <c r="K89" i="63"/>
  <c r="K426" i="65"/>
  <c r="K119" i="62"/>
  <c r="K468" i="66"/>
  <c r="K457" i="70"/>
  <c r="K38" i="62"/>
  <c r="K29" i="62"/>
  <c r="K438" i="71"/>
  <c r="K173" i="61"/>
  <c r="K26" i="63"/>
  <c r="K20" i="63"/>
  <c r="K136" i="61"/>
  <c r="K91" i="62"/>
  <c r="K116" i="61"/>
  <c r="K452" i="69"/>
  <c r="K108" i="61"/>
  <c r="K75" i="61"/>
  <c r="K48" i="61"/>
  <c r="K440" i="71"/>
  <c r="K54" i="61"/>
  <c r="K101" i="62"/>
  <c r="K78" i="63"/>
  <c r="K54" i="62"/>
  <c r="K462" i="69"/>
  <c r="K460" i="70"/>
  <c r="K120" i="61"/>
  <c r="K41" i="61"/>
  <c r="K33" i="62"/>
  <c r="K19" i="62"/>
  <c r="K433" i="71"/>
  <c r="K74" i="61"/>
  <c r="K88" i="62"/>
  <c r="K39" i="63"/>
  <c r="K5" i="61"/>
  <c r="K464" i="69"/>
  <c r="K165" i="61"/>
  <c r="K147" i="62"/>
  <c r="K132" i="62"/>
  <c r="K58" i="62"/>
  <c r="K153" i="61"/>
  <c r="K86" i="62"/>
  <c r="K124" i="63"/>
  <c r="K145" i="62"/>
  <c r="K72" i="62"/>
  <c r="K177" i="62"/>
  <c r="K110" i="61"/>
  <c r="K26" i="61"/>
  <c r="K463" i="65"/>
  <c r="K490" i="64"/>
  <c r="K465" i="65"/>
  <c r="K426" i="66"/>
  <c r="K472" i="65"/>
  <c r="K82" i="63"/>
  <c r="K429" i="70"/>
  <c r="K66" i="62"/>
  <c r="K106" i="61"/>
  <c r="K550" i="68"/>
  <c r="K447" i="70"/>
  <c r="K437" i="72"/>
  <c r="K403" i="72"/>
  <c r="K513" i="64"/>
  <c r="K458" i="66"/>
  <c r="K540" i="68"/>
  <c r="K109" i="62"/>
  <c r="K450" i="66"/>
  <c r="K431" i="65"/>
  <c r="K454" i="66"/>
  <c r="K439" i="65"/>
  <c r="K443" i="69"/>
  <c r="K440" i="67"/>
  <c r="K432" i="72"/>
  <c r="K423" i="65"/>
  <c r="K450" i="67"/>
  <c r="K464" i="66"/>
  <c r="K420" i="70"/>
  <c r="K445" i="70"/>
  <c r="K571" i="68"/>
  <c r="K429" i="72"/>
  <c r="K564" i="68"/>
  <c r="K439" i="67"/>
  <c r="K63" i="63"/>
  <c r="K424" i="66"/>
  <c r="K448" i="65"/>
  <c r="K421" i="67"/>
  <c r="K578" i="68"/>
  <c r="K85" i="62"/>
  <c r="K424" i="72"/>
  <c r="K443" i="66"/>
  <c r="K488" i="64"/>
  <c r="K425" i="67"/>
  <c r="K528" i="68"/>
  <c r="K435" i="65"/>
  <c r="K502" i="64"/>
  <c r="K28" i="62"/>
  <c r="K538" i="68"/>
  <c r="K456" i="70"/>
  <c r="K25" i="62"/>
  <c r="K439" i="66"/>
  <c r="K125" i="62"/>
  <c r="K429" i="66"/>
  <c r="K454" i="70"/>
  <c r="K4" i="63"/>
  <c r="K434" i="65"/>
  <c r="K421" i="65"/>
  <c r="K435" i="72"/>
  <c r="K431" i="70"/>
  <c r="K444" i="70"/>
  <c r="K465" i="66"/>
  <c r="K428" i="70"/>
  <c r="K426" i="70"/>
  <c r="K456" i="69"/>
  <c r="K449" i="70"/>
  <c r="K425" i="65"/>
  <c r="K442" i="70"/>
  <c r="K448" i="67"/>
  <c r="K414" i="72"/>
  <c r="K429" i="71"/>
  <c r="K452" i="67"/>
  <c r="K492" i="64"/>
  <c r="K560" i="68"/>
  <c r="K28" i="61"/>
  <c r="K44" i="62"/>
  <c r="K428" i="65"/>
  <c r="K508" i="64"/>
  <c r="K4" i="62"/>
  <c r="K446" i="70"/>
  <c r="K523" i="64"/>
  <c r="K432" i="66"/>
  <c r="K450" i="65"/>
  <c r="K420" i="65"/>
  <c r="K443" i="65"/>
  <c r="K500" i="64"/>
  <c r="K435" i="70"/>
  <c r="K447" i="66"/>
  <c r="K523" i="68"/>
  <c r="K428" i="67"/>
  <c r="K144" i="62"/>
  <c r="K478" i="64"/>
  <c r="K476" i="64"/>
  <c r="K47" i="62"/>
  <c r="K458" i="65"/>
  <c r="K421" i="71"/>
  <c r="K463" i="66"/>
  <c r="K164" i="62"/>
  <c r="K522" i="64"/>
  <c r="K427" i="67"/>
  <c r="K482" i="64"/>
  <c r="K44" i="63"/>
  <c r="K580" i="68"/>
  <c r="K421" i="72"/>
  <c r="K526" i="68"/>
  <c r="K552" i="68"/>
  <c r="K454" i="65"/>
  <c r="K63" i="61"/>
  <c r="K451" i="65"/>
  <c r="K448" i="66"/>
  <c r="K446" i="65"/>
  <c r="K425" i="70"/>
  <c r="K467" i="64"/>
  <c r="K524" i="64"/>
  <c r="K444" i="67"/>
  <c r="K424" i="69"/>
  <c r="K440" i="70"/>
  <c r="K406" i="71"/>
  <c r="K465" i="67"/>
  <c r="K430" i="70"/>
  <c r="K435" i="69"/>
  <c r="K435" i="71"/>
  <c r="K421" i="69"/>
  <c r="K432" i="70"/>
  <c r="K125" i="61"/>
  <c r="K415" i="72"/>
  <c r="K487" i="64"/>
  <c r="K444" i="65"/>
  <c r="K576" i="68"/>
  <c r="K128" i="61"/>
  <c r="K427" i="66"/>
  <c r="K423" i="72"/>
  <c r="K498" i="64"/>
  <c r="K471" i="65"/>
  <c r="K421" i="66"/>
  <c r="K146" i="61"/>
  <c r="K451" i="69"/>
  <c r="K440" i="69"/>
  <c r="K462" i="66"/>
  <c r="K440" i="65"/>
  <c r="K543" i="68"/>
  <c r="K412" i="71"/>
  <c r="K417" i="71"/>
  <c r="K450" i="69"/>
  <c r="K423" i="71"/>
  <c r="K146" i="62"/>
  <c r="K25" i="63"/>
  <c r="K548" i="68"/>
  <c r="K481" i="64"/>
  <c r="K47" i="61"/>
  <c r="K405" i="72"/>
  <c r="K423" i="69"/>
  <c r="K504" i="64"/>
  <c r="K420" i="67"/>
  <c r="K453" i="67"/>
  <c r="K421" i="70"/>
  <c r="K563" i="68"/>
  <c r="K554" i="68"/>
  <c r="K439" i="69"/>
  <c r="K442" i="67"/>
  <c r="K109" i="61"/>
  <c r="K164" i="61"/>
  <c r="K424" i="70"/>
  <c r="K428" i="66"/>
  <c r="K411" i="72"/>
  <c r="K432" i="65"/>
  <c r="K433" i="69"/>
  <c r="K162" i="61"/>
  <c r="K447" i="67"/>
  <c r="K539" i="68"/>
  <c r="K442" i="69"/>
  <c r="K434" i="67"/>
  <c r="K433" i="66"/>
  <c r="K531" i="68"/>
  <c r="K449" i="69"/>
  <c r="K454" i="67"/>
  <c r="K431" i="72"/>
  <c r="K420" i="69"/>
  <c r="K162" i="62"/>
  <c r="K423" i="67"/>
  <c r="K432" i="67"/>
  <c r="K469" i="64"/>
  <c r="K471" i="67"/>
  <c r="K524" i="68"/>
  <c r="K435" i="67"/>
  <c r="K429" i="67"/>
  <c r="K497" i="64"/>
  <c r="K430" i="71"/>
  <c r="K450" i="70"/>
  <c r="K427" i="65"/>
  <c r="K431" i="67"/>
  <c r="K403" i="71"/>
  <c r="K433" i="72"/>
  <c r="K443" i="67"/>
  <c r="K575" i="68"/>
  <c r="K556" i="68"/>
  <c r="K446" i="66"/>
  <c r="K480" i="64"/>
  <c r="K66" i="61"/>
  <c r="K562" i="68"/>
  <c r="K479" i="64"/>
  <c r="K453" i="65"/>
  <c r="K440" i="66"/>
  <c r="K536" i="68"/>
  <c r="K448" i="70"/>
  <c r="K144" i="61"/>
  <c r="K442" i="65"/>
  <c r="K429" i="65"/>
  <c r="K567" i="68"/>
  <c r="K413" i="71"/>
  <c r="K442" i="66"/>
  <c r="K85" i="61"/>
  <c r="K503" i="64"/>
  <c r="K444" i="66"/>
  <c r="K82" i="62"/>
  <c r="K7" i="61"/>
  <c r="K106" i="62"/>
  <c r="K423" i="70"/>
  <c r="K547" i="68"/>
  <c r="K82" i="61"/>
  <c r="K412" i="72"/>
  <c r="K413" i="72"/>
  <c r="K435" i="66"/>
  <c r="K411" i="71"/>
  <c r="K431" i="71"/>
  <c r="K417" i="72"/>
  <c r="K458" i="67"/>
  <c r="K128" i="62"/>
  <c r="K541" i="68"/>
  <c r="K431" i="66"/>
  <c r="K483" i="64"/>
  <c r="K472" i="67"/>
  <c r="K447" i="65"/>
  <c r="K451" i="67"/>
  <c r="K555" i="68"/>
  <c r="K405" i="71"/>
  <c r="K466" i="64"/>
  <c r="K425" i="66"/>
  <c r="K63" i="62"/>
  <c r="K532" i="68"/>
  <c r="K430" i="66"/>
  <c r="K429" i="69"/>
  <c r="K4" i="61"/>
  <c r="K427" i="70"/>
  <c r="K437" i="71"/>
  <c r="K446" i="67"/>
  <c r="K433" i="67"/>
  <c r="K471" i="64"/>
  <c r="K423" i="66"/>
  <c r="K565" i="68"/>
  <c r="K451" i="66"/>
  <c r="K7" i="62"/>
  <c r="K430" i="65"/>
  <c r="K414" i="71"/>
  <c r="K463" i="67"/>
  <c r="K433" i="70"/>
  <c r="K530" i="68"/>
  <c r="K443" i="70"/>
  <c r="K25" i="61"/>
  <c r="K499" i="64"/>
  <c r="K44" i="61"/>
  <c r="K432" i="69"/>
  <c r="K448" i="69"/>
  <c r="K420" i="66"/>
  <c r="K454" i="69"/>
  <c r="K451" i="70"/>
  <c r="K439" i="70"/>
  <c r="K431" i="69"/>
  <c r="K432" i="71"/>
  <c r="K422" i="69"/>
  <c r="K404" i="72"/>
  <c r="K422" i="71"/>
  <c r="K465" i="64"/>
  <c r="K441" i="65"/>
  <c r="K62" i="62"/>
  <c r="K419" i="70"/>
  <c r="K402" i="72"/>
  <c r="K489" i="64"/>
  <c r="K124" i="62"/>
  <c r="K105" i="61"/>
  <c r="K438" i="66"/>
  <c r="K457" i="65"/>
  <c r="K419" i="69"/>
  <c r="K161" i="61"/>
  <c r="K124" i="61"/>
  <c r="K43" i="61"/>
  <c r="K419" i="65"/>
  <c r="K419" i="66"/>
  <c r="K62" i="61"/>
  <c r="K441" i="66"/>
  <c r="K24" i="62"/>
  <c r="K161" i="62"/>
  <c r="K3" i="63"/>
  <c r="K441" i="67"/>
  <c r="K422" i="66"/>
  <c r="K81" i="61"/>
  <c r="K143" i="62"/>
  <c r="K24" i="61"/>
  <c r="K525" i="68"/>
  <c r="K420" i="72"/>
  <c r="K43" i="63"/>
  <c r="K62" i="63"/>
  <c r="K570" i="68"/>
  <c r="K143" i="61"/>
  <c r="K81" i="63"/>
  <c r="K404" i="71"/>
  <c r="K457" i="67"/>
  <c r="K81" i="62"/>
  <c r="K3" i="61"/>
  <c r="K438" i="65"/>
  <c r="K438" i="70"/>
  <c r="K507" i="64"/>
  <c r="K402" i="71"/>
  <c r="K24" i="63"/>
  <c r="K422" i="72"/>
  <c r="K486" i="64"/>
  <c r="K468" i="64"/>
  <c r="K438" i="67"/>
  <c r="K105" i="62"/>
  <c r="K457" i="66"/>
  <c r="K549" i="68"/>
  <c r="K546" i="68"/>
  <c r="K422" i="70"/>
  <c r="K422" i="67"/>
  <c r="K522" i="68"/>
  <c r="K441" i="69"/>
  <c r="K3" i="62"/>
  <c r="K43" i="62"/>
  <c r="K441" i="70"/>
  <c r="K419" i="67"/>
  <c r="K420" i="71"/>
  <c r="K422" i="65"/>
  <c r="K438" i="69"/>
  <c r="K521" i="68"/>
  <c r="K456" i="66"/>
  <c r="K456" i="67"/>
  <c r="K437" i="66"/>
  <c r="K464" i="64"/>
  <c r="K418" i="69"/>
  <c r="K401" i="72"/>
  <c r="K418" i="70"/>
  <c r="K437" i="70"/>
  <c r="K545" i="68"/>
  <c r="K437" i="67"/>
  <c r="K485" i="64"/>
  <c r="K418" i="66"/>
  <c r="K418" i="65"/>
  <c r="K456" i="65"/>
  <c r="K506" i="64"/>
  <c r="K437" i="65"/>
  <c r="K419" i="71"/>
  <c r="K418" i="67"/>
  <c r="K401" i="71"/>
  <c r="K569" i="68"/>
  <c r="K419" i="72"/>
  <c r="K437" i="69"/>
  <c r="O12" i="63"/>
  <c r="O136" i="63"/>
  <c r="O112" i="62"/>
  <c r="O53" i="63"/>
  <c r="O117" i="63"/>
  <c r="O86" i="63"/>
  <c r="O169" i="61"/>
  <c r="O176" i="63"/>
  <c r="O518" i="64"/>
  <c r="O446" i="72"/>
  <c r="O470" i="69"/>
  <c r="O525" i="64"/>
  <c r="O584" i="68"/>
  <c r="O470" i="70"/>
  <c r="O514" i="64"/>
  <c r="O466" i="67"/>
  <c r="O18" i="63"/>
  <c r="O21" i="63"/>
  <c r="O521" i="64"/>
  <c r="O168" i="63"/>
  <c r="O145" i="63"/>
  <c r="O470" i="67"/>
  <c r="O453" i="71"/>
  <c r="O517" i="64"/>
  <c r="O158" i="61"/>
  <c r="O170" i="63"/>
  <c r="O151" i="62"/>
  <c r="O6" i="63"/>
  <c r="O119" i="63"/>
  <c r="O29" i="63"/>
  <c r="O115" i="62"/>
  <c r="O459" i="65"/>
  <c r="O475" i="64"/>
  <c r="O580" i="68"/>
  <c r="O466" i="69"/>
  <c r="O13" i="63"/>
  <c r="O509" i="64"/>
  <c r="O524" i="64"/>
  <c r="O102" i="63"/>
  <c r="O12" i="62"/>
  <c r="O72" i="63"/>
  <c r="O467" i="65"/>
  <c r="O158" i="62"/>
  <c r="O472" i="64"/>
  <c r="O167" i="62"/>
  <c r="O35" i="63"/>
  <c r="O85" i="63"/>
  <c r="O176" i="61"/>
  <c r="O176" i="62"/>
  <c r="O496" i="64"/>
  <c r="O108" i="63"/>
  <c r="O159" i="63"/>
  <c r="O152" i="62"/>
  <c r="O13" i="62"/>
  <c r="O459" i="67"/>
  <c r="O428" i="72"/>
  <c r="O175" i="63"/>
  <c r="O473" i="69"/>
  <c r="O67" i="63"/>
  <c r="O467" i="67"/>
  <c r="O166" i="63"/>
  <c r="O138" i="63"/>
  <c r="O8" i="63"/>
  <c r="O447" i="72"/>
  <c r="O163" i="63"/>
  <c r="O434" i="72"/>
  <c r="O135" i="63"/>
  <c r="O466" i="66"/>
  <c r="O520" i="64"/>
  <c r="O556" i="68"/>
  <c r="O409" i="71"/>
  <c r="O116" i="63"/>
  <c r="O97" i="63"/>
  <c r="O16" i="63"/>
  <c r="O144" i="63"/>
  <c r="O21" i="61"/>
  <c r="O473" i="65"/>
  <c r="O102" i="61"/>
  <c r="O100" i="63"/>
  <c r="O470" i="66"/>
  <c r="O495" i="64"/>
  <c r="O467" i="66"/>
  <c r="O14" i="62"/>
  <c r="O171" i="63"/>
  <c r="O466" i="70"/>
  <c r="O41" i="63"/>
  <c r="O170" i="62"/>
  <c r="O493" i="64"/>
  <c r="O169" i="62"/>
  <c r="O141" i="63"/>
  <c r="O46" i="63"/>
  <c r="O112" i="61"/>
  <c r="O147" i="63"/>
  <c r="O149" i="62"/>
  <c r="O99" i="63"/>
  <c r="O459" i="66"/>
  <c r="O173" i="63"/>
  <c r="O103" i="63"/>
  <c r="O92" i="62"/>
  <c r="O450" i="71"/>
  <c r="O91" i="63"/>
  <c r="O84" i="63"/>
  <c r="O115" i="61"/>
  <c r="O75" i="63"/>
  <c r="O410" i="71"/>
  <c r="O113" i="62"/>
  <c r="O22" i="63"/>
  <c r="O57" i="63"/>
  <c r="O446" i="71"/>
  <c r="O15" i="63"/>
  <c r="O132" i="63"/>
  <c r="O425" i="71"/>
  <c r="O519" i="64"/>
  <c r="O27" i="63"/>
  <c r="O459" i="69"/>
  <c r="O473" i="70"/>
  <c r="O177" i="63"/>
  <c r="O587" i="68"/>
  <c r="O120" i="63"/>
  <c r="O566" i="68"/>
  <c r="O149" i="63"/>
  <c r="O28" i="63"/>
  <c r="O121" i="62"/>
  <c r="O453" i="72"/>
  <c r="O169" i="63"/>
  <c r="O165" i="63"/>
  <c r="O102" i="62"/>
  <c r="O11" i="62"/>
  <c r="O151" i="61"/>
  <c r="O473" i="67"/>
  <c r="O56" i="63"/>
  <c r="O121" i="61"/>
  <c r="O137" i="63"/>
  <c r="O583" i="68"/>
  <c r="O73" i="63"/>
  <c r="O134" i="63"/>
  <c r="O122" i="63"/>
  <c r="O13" i="61"/>
  <c r="O150" i="63"/>
  <c r="O130" i="63"/>
  <c r="O408" i="71"/>
  <c r="O174" i="63"/>
  <c r="O101" i="63"/>
  <c r="O407" i="71"/>
  <c r="O470" i="65"/>
  <c r="O118" i="63"/>
  <c r="O114" i="62"/>
  <c r="O127" i="63"/>
  <c r="O156" i="63"/>
  <c r="O434" i="69"/>
  <c r="O152" i="61"/>
  <c r="O48" i="63"/>
  <c r="O60" i="63"/>
  <c r="O459" i="70"/>
  <c r="O466" i="65"/>
  <c r="O153" i="63"/>
  <c r="O151" i="63"/>
  <c r="O79" i="63"/>
  <c r="O17" i="63"/>
  <c r="O467" i="69"/>
  <c r="O95" i="63"/>
  <c r="O515" i="64"/>
  <c r="O572" i="68"/>
  <c r="O542" i="68"/>
  <c r="O157" i="63"/>
  <c r="O55" i="63"/>
  <c r="O410" i="72"/>
  <c r="O447" i="71"/>
  <c r="O92" i="61"/>
  <c r="O121" i="63"/>
  <c r="O11" i="63"/>
  <c r="O149" i="61"/>
  <c r="O154" i="63"/>
  <c r="O152" i="63"/>
  <c r="O469" i="65"/>
  <c r="O113" i="61"/>
  <c r="O516" i="64"/>
  <c r="O107" i="63"/>
  <c r="O98" i="63"/>
  <c r="O129" i="63"/>
  <c r="O591" i="68"/>
  <c r="O114" i="61"/>
  <c r="O447" i="69"/>
  <c r="O590" i="68"/>
  <c r="O158" i="63"/>
  <c r="O532" i="68"/>
  <c r="O37" i="63"/>
  <c r="O110" i="63"/>
  <c r="O14" i="61"/>
  <c r="O427" i="71"/>
  <c r="O12" i="61"/>
  <c r="O167" i="63"/>
  <c r="O115" i="63"/>
  <c r="O76" i="63"/>
  <c r="O14" i="63"/>
  <c r="O467" i="70"/>
  <c r="O503" i="64"/>
  <c r="O38" i="63"/>
  <c r="O473" i="66"/>
  <c r="O155" i="63"/>
  <c r="O21" i="62"/>
  <c r="O65" i="63"/>
  <c r="O133" i="63"/>
  <c r="O92" i="63"/>
  <c r="O114" i="63"/>
  <c r="O126" i="63"/>
  <c r="O450" i="72"/>
  <c r="O34" i="63"/>
  <c r="O11" i="61"/>
  <c r="O112" i="63"/>
  <c r="O416" i="72"/>
  <c r="O170" i="61"/>
  <c r="O468" i="65"/>
  <c r="O579" i="68"/>
  <c r="O428" i="69"/>
  <c r="O482" i="64"/>
  <c r="O131" i="63"/>
  <c r="O96" i="63"/>
  <c r="O54" i="63"/>
  <c r="O167" i="61"/>
  <c r="O49" i="61"/>
  <c r="O87" i="62"/>
  <c r="O154" i="61"/>
  <c r="O425" i="72"/>
  <c r="O428" i="71"/>
  <c r="O111" i="63"/>
  <c r="O464" i="69"/>
  <c r="O464" i="70"/>
  <c r="O441" i="72"/>
  <c r="O146" i="63"/>
  <c r="O443" i="71"/>
  <c r="O434" i="71"/>
  <c r="O463" i="70"/>
  <c r="O444" i="69"/>
  <c r="O93" i="62"/>
  <c r="O461" i="70"/>
  <c r="O439" i="71"/>
  <c r="O128" i="63"/>
  <c r="O449" i="71"/>
  <c r="O588" i="68"/>
  <c r="O469" i="69"/>
  <c r="O448" i="71"/>
  <c r="O465" i="69"/>
  <c r="O452" i="71"/>
  <c r="O461" i="65"/>
  <c r="O461" i="67"/>
  <c r="O168" i="62"/>
  <c r="O511" i="64"/>
  <c r="O117" i="61"/>
  <c r="O74" i="61"/>
  <c r="O463" i="69"/>
  <c r="O7" i="63"/>
  <c r="O469" i="66"/>
  <c r="O589" i="68"/>
  <c r="O16" i="61"/>
  <c r="O136" i="61"/>
  <c r="O97" i="61"/>
  <c r="O444" i="72"/>
  <c r="O445" i="71"/>
  <c r="O150" i="61"/>
  <c r="O132" i="62"/>
  <c r="O172" i="63"/>
  <c r="O458" i="69"/>
  <c r="O469" i="70"/>
  <c r="O451" i="71"/>
  <c r="O51" i="63"/>
  <c r="O36" i="61"/>
  <c r="O407" i="72"/>
  <c r="O472" i="69"/>
  <c r="O449" i="72"/>
  <c r="O451" i="72"/>
  <c r="O162" i="63"/>
  <c r="O66" i="63"/>
  <c r="O426" i="71"/>
  <c r="O458" i="70"/>
  <c r="O452" i="72"/>
  <c r="O586" i="68"/>
  <c r="O465" i="70"/>
  <c r="O47" i="63"/>
  <c r="O468" i="70"/>
  <c r="O109" i="63"/>
  <c r="O441" i="71"/>
  <c r="O132" i="61"/>
  <c r="O445" i="72"/>
  <c r="O471" i="69"/>
  <c r="O468" i="67"/>
  <c r="O125" i="63"/>
  <c r="O469" i="67"/>
  <c r="O574" i="68"/>
  <c r="O36" i="63"/>
  <c r="O474" i="64"/>
  <c r="O106" i="63"/>
  <c r="O453" i="69"/>
  <c r="O427" i="72"/>
  <c r="O439" i="72"/>
  <c r="O32" i="63"/>
  <c r="O443" i="72"/>
  <c r="O36" i="62"/>
  <c r="O164" i="63"/>
  <c r="O427" i="69"/>
  <c r="O448" i="72"/>
  <c r="O113" i="63"/>
  <c r="O468" i="66"/>
  <c r="O55" i="62"/>
  <c r="O425" i="69"/>
  <c r="O150" i="62"/>
  <c r="O461" i="66"/>
  <c r="O446" i="69"/>
  <c r="O473" i="64"/>
  <c r="O74" i="63"/>
  <c r="O168" i="61"/>
  <c r="O172" i="62"/>
  <c r="O416" i="71"/>
  <c r="O148" i="63"/>
  <c r="O461" i="69"/>
  <c r="O408" i="72"/>
  <c r="O494" i="64"/>
  <c r="O409" i="72"/>
  <c r="O585" i="68"/>
  <c r="O468" i="69"/>
  <c r="O470" i="64"/>
  <c r="O501" i="64"/>
  <c r="O177" i="62"/>
  <c r="O129" i="62"/>
  <c r="O445" i="66"/>
  <c r="O553" i="68"/>
  <c r="O445" i="70"/>
  <c r="O457" i="70"/>
  <c r="O174" i="61"/>
  <c r="O103" i="62"/>
  <c r="O96" i="61"/>
  <c r="O88" i="63"/>
  <c r="O50" i="63"/>
  <c r="O40" i="61"/>
  <c r="O30" i="63"/>
  <c r="O18" i="62"/>
  <c r="O153" i="62"/>
  <c r="O76" i="61"/>
  <c r="O60" i="62"/>
  <c r="O56" i="61"/>
  <c r="O38" i="61"/>
  <c r="O33" i="63"/>
  <c r="O84" i="61"/>
  <c r="O54" i="62"/>
  <c r="O6" i="61"/>
  <c r="O19" i="63"/>
  <c r="O510" i="64"/>
  <c r="O445" i="69"/>
  <c r="O406" i="71"/>
  <c r="O438" i="71"/>
  <c r="O156" i="62"/>
  <c r="O122" i="62"/>
  <c r="O68" i="62"/>
  <c r="O39" i="61"/>
  <c r="O10" i="63"/>
  <c r="O111" i="62"/>
  <c r="O87" i="61"/>
  <c r="O175" i="61"/>
  <c r="O171" i="62"/>
  <c r="O148" i="61"/>
  <c r="O94" i="61"/>
  <c r="O91" i="61"/>
  <c r="O52" i="63"/>
  <c r="O430" i="70"/>
  <c r="O452" i="65"/>
  <c r="O69" i="63"/>
  <c r="O153" i="61"/>
  <c r="O126" i="61"/>
  <c r="O99" i="62"/>
  <c r="O90" i="62"/>
  <c r="O30" i="61"/>
  <c r="O156" i="61"/>
  <c r="O88" i="62"/>
  <c r="O78" i="61"/>
  <c r="O68" i="61"/>
  <c r="O45" i="63"/>
  <c r="O39" i="62"/>
  <c r="O70" i="62"/>
  <c r="O460" i="69"/>
  <c r="O175" i="62"/>
  <c r="O140" i="62"/>
  <c r="O120" i="62"/>
  <c r="O116" i="62"/>
  <c r="O107" i="62"/>
  <c r="O71" i="63"/>
  <c r="O53" i="61"/>
  <c r="O38" i="62"/>
  <c r="O33" i="61"/>
  <c r="O127" i="61"/>
  <c r="O91" i="62"/>
  <c r="O75" i="62"/>
  <c r="O71" i="62"/>
  <c r="O22" i="62"/>
  <c r="O67" i="61"/>
  <c r="O9" i="61"/>
  <c r="O177" i="61"/>
  <c r="O148" i="62"/>
  <c r="O72" i="62"/>
  <c r="O52" i="62"/>
  <c r="O19" i="61"/>
  <c r="O430" i="66"/>
  <c r="O449" i="70"/>
  <c r="O460" i="70"/>
  <c r="O64" i="61"/>
  <c r="O10" i="61"/>
  <c r="O5" i="63"/>
  <c r="O433" i="71"/>
  <c r="O426" i="67"/>
  <c r="O471" i="70"/>
  <c r="O93" i="63"/>
  <c r="O165" i="62"/>
  <c r="O415" i="71"/>
  <c r="O135" i="61"/>
  <c r="O440" i="71"/>
  <c r="O161" i="63"/>
  <c r="O172" i="61"/>
  <c r="O136" i="62"/>
  <c r="O133" i="62"/>
  <c r="O129" i="61"/>
  <c r="O122" i="61"/>
  <c r="O83" i="62"/>
  <c r="O69" i="61"/>
  <c r="O65" i="62"/>
  <c r="O58" i="62"/>
  <c r="O39" i="63"/>
  <c r="O35" i="61"/>
  <c r="O166" i="62"/>
  <c r="O32" i="62"/>
  <c r="O93" i="61"/>
  <c r="O139" i="61"/>
  <c r="O135" i="62"/>
  <c r="O86" i="61"/>
  <c r="O110" i="62"/>
  <c r="O58" i="63"/>
  <c r="O143" i="63"/>
  <c r="O438" i="72"/>
  <c r="O140" i="63"/>
  <c r="O60" i="61"/>
  <c r="O460" i="67"/>
  <c r="O442" i="72"/>
  <c r="O173" i="62"/>
  <c r="O159" i="62"/>
  <c r="O117" i="62"/>
  <c r="O101" i="61"/>
  <c r="O96" i="62"/>
  <c r="O78" i="62"/>
  <c r="O73" i="61"/>
  <c r="O59" i="63"/>
  <c r="O49" i="62"/>
  <c r="O45" i="61"/>
  <c r="O40" i="63"/>
  <c r="O31" i="63"/>
  <c r="O145" i="62"/>
  <c r="O139" i="62"/>
  <c r="O99" i="61"/>
  <c r="O70" i="61"/>
  <c r="O48" i="61"/>
  <c r="O29" i="61"/>
  <c r="O20" i="61"/>
  <c r="O8" i="61"/>
  <c r="O433" i="72"/>
  <c r="O460" i="66"/>
  <c r="O155" i="61"/>
  <c r="O147" i="62"/>
  <c r="O5" i="62"/>
  <c r="O577" i="68"/>
  <c r="O140" i="61"/>
  <c r="O130" i="61"/>
  <c r="O57" i="62"/>
  <c r="O424" i="71"/>
  <c r="O442" i="71"/>
  <c r="O89" i="63"/>
  <c r="O174" i="62"/>
  <c r="O147" i="61"/>
  <c r="O110" i="61"/>
  <c r="O77" i="62"/>
  <c r="O59" i="61"/>
  <c r="O50" i="61"/>
  <c r="O26" i="63"/>
  <c r="O124" i="63"/>
  <c r="O139" i="63"/>
  <c r="O131" i="62"/>
  <c r="O48" i="62"/>
  <c r="O19" i="62"/>
  <c r="O444" i="71"/>
  <c r="O449" i="67"/>
  <c r="O573" i="68"/>
  <c r="O77" i="61"/>
  <c r="O10" i="62"/>
  <c r="O6" i="62"/>
  <c r="O457" i="69"/>
  <c r="O163" i="62"/>
  <c r="O79" i="62"/>
  <c r="O88" i="61"/>
  <c r="O116" i="61"/>
  <c r="O581" i="68"/>
  <c r="O154" i="62"/>
  <c r="O83" i="63"/>
  <c r="O27" i="61"/>
  <c r="O529" i="68"/>
  <c r="O119" i="61"/>
  <c r="O103" i="61"/>
  <c r="O27" i="62"/>
  <c r="O18" i="61"/>
  <c r="O433" i="69"/>
  <c r="O22" i="61"/>
  <c r="O426" i="69"/>
  <c r="O165" i="61"/>
  <c r="O155" i="62"/>
  <c r="O141" i="62"/>
  <c r="O138" i="61"/>
  <c r="O73" i="62"/>
  <c r="O69" i="62"/>
  <c r="O54" i="61"/>
  <c r="O45" i="62"/>
  <c r="O26" i="61"/>
  <c r="O171" i="61"/>
  <c r="O130" i="62"/>
  <c r="O127" i="62"/>
  <c r="O107" i="61"/>
  <c r="O98" i="61"/>
  <c r="O95" i="61"/>
  <c r="O90" i="63"/>
  <c r="O20" i="62"/>
  <c r="O15" i="61"/>
  <c r="O426" i="65"/>
  <c r="O426" i="66"/>
  <c r="O137" i="61"/>
  <c r="O101" i="62"/>
  <c r="O40" i="62"/>
  <c r="O9" i="63"/>
  <c r="O522" i="64"/>
  <c r="O111" i="61"/>
  <c r="O33" i="62"/>
  <c r="O460" i="65"/>
  <c r="O412" i="72"/>
  <c r="O449" i="69"/>
  <c r="O406" i="72"/>
  <c r="O426" i="72"/>
  <c r="O51" i="62"/>
  <c r="O134" i="62"/>
  <c r="O118" i="62"/>
  <c r="O87" i="63"/>
  <c r="O26" i="62"/>
  <c r="O557" i="68"/>
  <c r="O462" i="69"/>
  <c r="O74" i="62"/>
  <c r="O440" i="72"/>
  <c r="O163" i="61"/>
  <c r="O120" i="61"/>
  <c r="O108" i="62"/>
  <c r="O79" i="61"/>
  <c r="O75" i="61"/>
  <c r="O71" i="61"/>
  <c r="O37" i="62"/>
  <c r="O34" i="62"/>
  <c r="O20" i="63"/>
  <c r="O424" i="69"/>
  <c r="O173" i="61"/>
  <c r="O134" i="61"/>
  <c r="O78" i="63"/>
  <c r="O50" i="62"/>
  <c r="O35" i="62"/>
  <c r="O30" i="62"/>
  <c r="O462" i="70"/>
  <c r="O105" i="63"/>
  <c r="O415" i="72"/>
  <c r="O86" i="62"/>
  <c r="O76" i="62"/>
  <c r="O72" i="61"/>
  <c r="O41" i="61"/>
  <c r="O34" i="61"/>
  <c r="O137" i="62"/>
  <c r="O133" i="61"/>
  <c r="O100" i="62"/>
  <c r="O59" i="62"/>
  <c r="O9" i="62"/>
  <c r="O533" i="68"/>
  <c r="O157" i="62"/>
  <c r="O145" i="61"/>
  <c r="O97" i="62"/>
  <c r="O94" i="62"/>
  <c r="O90" i="61"/>
  <c r="O29" i="62"/>
  <c r="O462" i="67"/>
  <c r="O430" i="69"/>
  <c r="O77" i="63"/>
  <c r="O53" i="62"/>
  <c r="O430" i="71"/>
  <c r="O159" i="61"/>
  <c r="O118" i="61"/>
  <c r="O100" i="61"/>
  <c r="O83" i="61"/>
  <c r="O64" i="63"/>
  <c r="O55" i="61"/>
  <c r="O8" i="62"/>
  <c r="O537" i="68"/>
  <c r="O95" i="62"/>
  <c r="O15" i="62"/>
  <c r="O89" i="61"/>
  <c r="O138" i="62"/>
  <c r="O16" i="62"/>
  <c r="O68" i="63"/>
  <c r="O17" i="61"/>
  <c r="O108" i="61"/>
  <c r="O471" i="66"/>
  <c r="O471" i="67"/>
  <c r="O70" i="63"/>
  <c r="O46" i="62"/>
  <c r="O5" i="61"/>
  <c r="O141" i="61"/>
  <c r="O46" i="61"/>
  <c r="O32" i="61"/>
  <c r="O56" i="62"/>
  <c r="O65" i="61"/>
  <c r="O31" i="62"/>
  <c r="O94" i="63"/>
  <c r="O37" i="61"/>
  <c r="O49" i="63"/>
  <c r="O64" i="62"/>
  <c r="O31" i="61"/>
  <c r="O41" i="62"/>
  <c r="O157" i="61"/>
  <c r="O131" i="61"/>
  <c r="O89" i="62"/>
  <c r="O51" i="61"/>
  <c r="O119" i="62"/>
  <c r="O430" i="67"/>
  <c r="O98" i="62"/>
  <c r="O57" i="61"/>
  <c r="O52" i="61"/>
  <c r="O166" i="61"/>
  <c r="O126" i="62"/>
  <c r="O58" i="61"/>
  <c r="O445" i="65"/>
  <c r="O17" i="62"/>
  <c r="O84" i="62"/>
  <c r="O67" i="62"/>
  <c r="O454" i="66"/>
  <c r="O492" i="64"/>
  <c r="O471" i="65"/>
  <c r="O463" i="66"/>
  <c r="O448" i="67"/>
  <c r="O417" i="71"/>
  <c r="O543" i="68"/>
  <c r="O478" i="64"/>
  <c r="O551" i="68"/>
  <c r="O47" i="62"/>
  <c r="O433" i="67"/>
  <c r="O440" i="65"/>
  <c r="O560" i="68"/>
  <c r="O431" i="69"/>
  <c r="O435" i="71"/>
  <c r="O450" i="66"/>
  <c r="O429" i="70"/>
  <c r="O448" i="65"/>
  <c r="O439" i="67"/>
  <c r="O424" i="70"/>
  <c r="O427" i="67"/>
  <c r="O437" i="72"/>
  <c r="O7" i="62"/>
  <c r="O464" i="65"/>
  <c r="O466" i="64"/>
  <c r="O63" i="63"/>
  <c r="O539" i="68"/>
  <c r="O444" i="70"/>
  <c r="O458" i="66"/>
  <c r="O428" i="66"/>
  <c r="O465" i="65"/>
  <c r="O576" i="68"/>
  <c r="O420" i="69"/>
  <c r="O429" i="72"/>
  <c r="O442" i="65"/>
  <c r="O412" i="71"/>
  <c r="O531" i="68"/>
  <c r="O450" i="67"/>
  <c r="O25" i="62"/>
  <c r="O458" i="67"/>
  <c r="O548" i="68"/>
  <c r="O449" i="65"/>
  <c r="O446" i="67"/>
  <c r="O446" i="65"/>
  <c r="O435" i="65"/>
  <c r="O488" i="64"/>
  <c r="O498" i="64"/>
  <c r="O452" i="66"/>
  <c r="O472" i="67"/>
  <c r="O565" i="68"/>
  <c r="O445" i="67"/>
  <c r="O430" i="65"/>
  <c r="O440" i="69"/>
  <c r="O423" i="67"/>
  <c r="O550" i="68"/>
  <c r="O443" i="65"/>
  <c r="O490" i="64"/>
  <c r="O575" i="68"/>
  <c r="O125" i="61"/>
  <c r="O477" i="64"/>
  <c r="O421" i="65"/>
  <c r="O554" i="68"/>
  <c r="O7" i="61"/>
  <c r="O451" i="66"/>
  <c r="O429" i="66"/>
  <c r="O421" i="67"/>
  <c r="O523" i="68"/>
  <c r="O450" i="70"/>
  <c r="O417" i="72"/>
  <c r="O443" i="69"/>
  <c r="O454" i="65"/>
  <c r="O434" i="70"/>
  <c r="O467" i="64"/>
  <c r="O434" i="66"/>
  <c r="O541" i="68"/>
  <c r="O128" i="61"/>
  <c r="O432" i="72"/>
  <c r="O66" i="61"/>
  <c r="O439" i="69"/>
  <c r="O164" i="62"/>
  <c r="O435" i="70"/>
  <c r="O428" i="65"/>
  <c r="O469" i="64"/>
  <c r="O82" i="62"/>
  <c r="O451" i="65"/>
  <c r="O423" i="66"/>
  <c r="O536" i="68"/>
  <c r="O439" i="65"/>
  <c r="O144" i="61"/>
  <c r="O442" i="70"/>
  <c r="O451" i="67"/>
  <c r="O413" i="72"/>
  <c r="O403" i="72"/>
  <c r="O424" i="65"/>
  <c r="O555" i="68"/>
  <c r="O144" i="62"/>
  <c r="O4" i="63"/>
  <c r="O427" i="66"/>
  <c r="O504" i="64"/>
  <c r="O453" i="70"/>
  <c r="O425" i="65"/>
  <c r="O82" i="61"/>
  <c r="O421" i="66"/>
  <c r="O463" i="67"/>
  <c r="O444" i="66"/>
  <c r="O162" i="61"/>
  <c r="O429" i="65"/>
  <c r="O435" i="72"/>
  <c r="O437" i="71"/>
  <c r="O538" i="68"/>
  <c r="O428" i="67"/>
  <c r="O450" i="65"/>
  <c r="O443" i="70"/>
  <c r="O502" i="64"/>
  <c r="O464" i="66"/>
  <c r="O449" i="66"/>
  <c r="O453" i="67"/>
  <c r="O562" i="68"/>
  <c r="O28" i="62"/>
  <c r="O85" i="62"/>
  <c r="O424" i="67"/>
  <c r="O421" i="70"/>
  <c r="O405" i="72"/>
  <c r="O403" i="71"/>
  <c r="O432" i="66"/>
  <c r="O428" i="70"/>
  <c r="O447" i="67"/>
  <c r="O420" i="66"/>
  <c r="O481" i="64"/>
  <c r="O423" i="70"/>
  <c r="O25" i="63"/>
  <c r="O454" i="69"/>
  <c r="O146" i="61"/>
  <c r="O4" i="62"/>
  <c r="O146" i="62"/>
  <c r="O47" i="61"/>
  <c r="O435" i="66"/>
  <c r="O429" i="71"/>
  <c r="O571" i="68"/>
  <c r="O82" i="63"/>
  <c r="O567" i="68"/>
  <c r="O447" i="70"/>
  <c r="O447" i="65"/>
  <c r="O528" i="68"/>
  <c r="O540" i="68"/>
  <c r="O431" i="72"/>
  <c r="O442" i="69"/>
  <c r="O534" i="68"/>
  <c r="O472" i="66"/>
  <c r="O454" i="67"/>
  <c r="O452" i="69"/>
  <c r="O472" i="65"/>
  <c r="O450" i="69"/>
  <c r="O413" i="71"/>
  <c r="O443" i="67"/>
  <c r="O405" i="71"/>
  <c r="O431" i="66"/>
  <c r="O106" i="62"/>
  <c r="O431" i="70"/>
  <c r="O527" i="68"/>
  <c r="O465" i="66"/>
  <c r="O427" i="65"/>
  <c r="O582" i="68"/>
  <c r="O125" i="62"/>
  <c r="O512" i="64"/>
  <c r="O443" i="66"/>
  <c r="O500" i="64"/>
  <c r="O444" i="65"/>
  <c r="O414" i="72"/>
  <c r="O456" i="70"/>
  <c r="O442" i="66"/>
  <c r="O433" i="70"/>
  <c r="O452" i="67"/>
  <c r="O420" i="70"/>
  <c r="O421" i="72"/>
  <c r="O523" i="64"/>
  <c r="O66" i="62"/>
  <c r="O423" i="72"/>
  <c r="O471" i="64"/>
  <c r="O432" i="69"/>
  <c r="O491" i="64"/>
  <c r="O425" i="66"/>
  <c r="O432" i="67"/>
  <c r="O446" i="66"/>
  <c r="O479" i="64"/>
  <c r="O432" i="71"/>
  <c r="O453" i="65"/>
  <c r="O547" i="68"/>
  <c r="O162" i="62"/>
  <c r="O431" i="65"/>
  <c r="O429" i="69"/>
  <c r="O433" i="66"/>
  <c r="O430" i="72"/>
  <c r="O44" i="63"/>
  <c r="O578" i="68"/>
  <c r="O472" i="70"/>
  <c r="O164" i="61"/>
  <c r="O452" i="70"/>
  <c r="O563" i="68"/>
  <c r="O109" i="61"/>
  <c r="O456" i="69"/>
  <c r="O480" i="64"/>
  <c r="O458" i="65"/>
  <c r="O561" i="68"/>
  <c r="O451" i="69"/>
  <c r="O530" i="68"/>
  <c r="O497" i="64"/>
  <c r="O448" i="66"/>
  <c r="O564" i="68"/>
  <c r="O421" i="69"/>
  <c r="O63" i="62"/>
  <c r="O106" i="61"/>
  <c r="O424" i="72"/>
  <c r="O431" i="67"/>
  <c r="O440" i="67"/>
  <c r="O425" i="67"/>
  <c r="O432" i="70"/>
  <c r="O85" i="61"/>
  <c r="O535" i="68"/>
  <c r="O462" i="65"/>
  <c r="O487" i="64"/>
  <c r="O453" i="66"/>
  <c r="O434" i="67"/>
  <c r="O432" i="65"/>
  <c r="O451" i="70"/>
  <c r="O463" i="65"/>
  <c r="O128" i="62"/>
  <c r="O423" i="65"/>
  <c r="O435" i="69"/>
  <c r="O411" i="71"/>
  <c r="O462" i="66"/>
  <c r="O442" i="67"/>
  <c r="O444" i="67"/>
  <c r="O526" i="68"/>
  <c r="O454" i="70"/>
  <c r="O447" i="66"/>
  <c r="O508" i="64"/>
  <c r="O25" i="61"/>
  <c r="O44" i="62"/>
  <c r="O552" i="68"/>
  <c r="O424" i="66"/>
  <c r="O425" i="70"/>
  <c r="O427" i="70"/>
  <c r="O559" i="68"/>
  <c r="O440" i="70"/>
  <c r="O433" i="65"/>
  <c r="O4" i="61"/>
  <c r="O420" i="65"/>
  <c r="O429" i="67"/>
  <c r="O414" i="71"/>
  <c r="O421" i="71"/>
  <c r="O476" i="64"/>
  <c r="O44" i="61"/>
  <c r="O420" i="67"/>
  <c r="O524" i="68"/>
  <c r="O426" i="70"/>
  <c r="O465" i="67"/>
  <c r="O109" i="62"/>
  <c r="O423" i="69"/>
  <c r="O448" i="70"/>
  <c r="O435" i="67"/>
  <c r="O439" i="70"/>
  <c r="O431" i="71"/>
  <c r="O423" i="71"/>
  <c r="O28" i="61"/>
  <c r="O63" i="61"/>
  <c r="O499" i="64"/>
  <c r="O513" i="64"/>
  <c r="O446" i="70"/>
  <c r="O483" i="64"/>
  <c r="O440" i="66"/>
  <c r="O411" i="72"/>
  <c r="O434" i="65"/>
  <c r="O464" i="67"/>
  <c r="O558" i="68"/>
  <c r="O448" i="69"/>
  <c r="O439" i="66"/>
  <c r="O507" i="64"/>
  <c r="O24" i="63"/>
  <c r="O422" i="70"/>
  <c r="O422" i="69"/>
  <c r="O105" i="61"/>
  <c r="O420" i="71"/>
  <c r="O105" i="62"/>
  <c r="O546" i="68"/>
  <c r="O143" i="62"/>
  <c r="O43" i="61"/>
  <c r="O422" i="71"/>
  <c r="O441" i="70"/>
  <c r="O419" i="67"/>
  <c r="O441" i="67"/>
  <c r="O468" i="64"/>
  <c r="O522" i="68"/>
  <c r="O457" i="67"/>
  <c r="O419" i="69"/>
  <c r="O457" i="66"/>
  <c r="O438" i="65"/>
  <c r="O419" i="70"/>
  <c r="O441" i="66"/>
  <c r="O441" i="69"/>
  <c r="O3" i="63"/>
  <c r="O402" i="71"/>
  <c r="O486" i="64"/>
  <c r="O549" i="68"/>
  <c r="O465" i="64"/>
  <c r="O419" i="65"/>
  <c r="O43" i="62"/>
  <c r="O457" i="65"/>
  <c r="O124" i="62"/>
  <c r="O43" i="63"/>
  <c r="O3" i="62"/>
  <c r="O402" i="72"/>
  <c r="O404" i="71"/>
  <c r="O161" i="62"/>
  <c r="O438" i="70"/>
  <c r="O143" i="61"/>
  <c r="O422" i="72"/>
  <c r="O420" i="72"/>
  <c r="O161" i="61"/>
  <c r="O81" i="63"/>
  <c r="O419" i="66"/>
  <c r="O404" i="72"/>
  <c r="O525" i="68"/>
  <c r="O3" i="61"/>
  <c r="O489" i="64"/>
  <c r="O422" i="67"/>
  <c r="O24" i="62"/>
  <c r="O62" i="63"/>
  <c r="O81" i="61"/>
  <c r="O438" i="67"/>
  <c r="O124" i="61"/>
  <c r="O422" i="65"/>
  <c r="O422" i="66"/>
  <c r="O438" i="69"/>
  <c r="O24" i="61"/>
  <c r="O62" i="62"/>
  <c r="O570" i="68"/>
  <c r="O441" i="65"/>
  <c r="O438" i="66"/>
  <c r="O62" i="61"/>
  <c r="O81" i="62"/>
  <c r="O545" i="68"/>
  <c r="O418" i="70"/>
  <c r="O437" i="69"/>
  <c r="O419" i="71"/>
  <c r="O437" i="70"/>
  <c r="O456" i="66"/>
  <c r="O521" i="68"/>
  <c r="O401" i="72"/>
  <c r="O401" i="71"/>
  <c r="O419" i="72"/>
  <c r="O437" i="65"/>
  <c r="O456" i="65"/>
  <c r="O418" i="65"/>
  <c r="O464" i="64"/>
  <c r="O506" i="64"/>
  <c r="O437" i="67"/>
  <c r="O418" i="66"/>
  <c r="O437" i="66"/>
  <c r="O418" i="69"/>
  <c r="O456" i="67"/>
  <c r="O485" i="64"/>
  <c r="O569" i="68"/>
  <c r="O418" i="67"/>
  <c r="C40" i="39"/>
  <c r="O71" i="6"/>
  <c r="E85" i="6"/>
  <c r="E84" i="6" s="1"/>
  <c r="E71" i="6"/>
  <c r="I71" i="6"/>
  <c r="M71" i="6"/>
  <c r="B71" i="6"/>
  <c r="E75" i="6"/>
  <c r="I75" i="6"/>
  <c r="M75" i="6"/>
  <c r="Q75" i="6"/>
  <c r="F75" i="6"/>
  <c r="J75" i="6"/>
  <c r="N75" i="6"/>
  <c r="C75" i="6"/>
  <c r="G75" i="6"/>
  <c r="K75" i="6"/>
  <c r="O75" i="6"/>
  <c r="B85" i="6"/>
  <c r="B84" i="6" s="1"/>
  <c r="Q71" i="6"/>
  <c r="B75" i="6"/>
  <c r="D71" i="6"/>
  <c r="H71" i="6"/>
  <c r="L71" i="6"/>
  <c r="P71" i="6"/>
  <c r="C85" i="6"/>
  <c r="C84" i="6" s="1"/>
  <c r="G85" i="6"/>
  <c r="G84" i="6" s="1"/>
  <c r="K85" i="6"/>
  <c r="K84" i="6" s="1"/>
  <c r="O85" i="6"/>
  <c r="O84" i="6" s="1"/>
  <c r="D85" i="6"/>
  <c r="D84" i="6" s="1"/>
  <c r="H85" i="6"/>
  <c r="H84" i="6" s="1"/>
  <c r="L85" i="6"/>
  <c r="L84" i="6" s="1"/>
  <c r="P85" i="6"/>
  <c r="P84" i="6" s="1"/>
  <c r="I85" i="6"/>
  <c r="I84" i="6" s="1"/>
  <c r="M85" i="6"/>
  <c r="M84" i="6" s="1"/>
  <c r="Q85" i="6"/>
  <c r="Q84" i="6" s="1"/>
  <c r="C71" i="6"/>
  <c r="G71" i="6"/>
  <c r="K71" i="6"/>
  <c r="F71" i="6"/>
  <c r="J71" i="6"/>
  <c r="N71" i="6"/>
  <c r="D75" i="6"/>
  <c r="H75" i="6"/>
  <c r="L75" i="6"/>
  <c r="P75" i="6"/>
  <c r="F85" i="6"/>
  <c r="F84" i="6" s="1"/>
  <c r="J85" i="6"/>
  <c r="J84" i="6" s="1"/>
  <c r="N85" i="6"/>
  <c r="N84" i="6" s="1"/>
  <c r="N69" i="6"/>
  <c r="C48" i="39" l="1"/>
  <c r="O69" i="6"/>
  <c r="Q69" i="6"/>
  <c r="G69" i="6"/>
  <c r="J69" i="6"/>
  <c r="D69" i="6"/>
  <c r="M69" i="6"/>
  <c r="B69" i="6"/>
  <c r="I69" i="6"/>
  <c r="L69" i="6"/>
  <c r="E69" i="6"/>
  <c r="K69" i="6"/>
  <c r="C69" i="6"/>
  <c r="P69" i="6"/>
  <c r="H69" i="6"/>
  <c r="F69" i="6"/>
  <c r="Q38" i="6"/>
  <c r="P38" i="6"/>
  <c r="O38" i="6"/>
  <c r="N38" i="6"/>
  <c r="M38" i="6"/>
  <c r="L38" i="6"/>
  <c r="K38" i="6"/>
  <c r="J38" i="6"/>
  <c r="I38" i="6"/>
  <c r="H38" i="6"/>
  <c r="G38" i="6"/>
  <c r="F38" i="6"/>
  <c r="E38" i="6"/>
  <c r="D38" i="6"/>
  <c r="C38" i="6"/>
  <c r="Q9" i="6"/>
  <c r="P9" i="6"/>
  <c r="O9" i="6"/>
  <c r="N9" i="6"/>
  <c r="M9" i="6"/>
  <c r="L9" i="6"/>
  <c r="K9" i="6"/>
  <c r="J9" i="6"/>
  <c r="I9" i="6"/>
  <c r="H9" i="6"/>
  <c r="G9" i="6"/>
  <c r="F9" i="6"/>
  <c r="E9" i="6"/>
  <c r="D9" i="6"/>
  <c r="C9" i="6"/>
  <c r="C50" i="39" l="1"/>
  <c r="B17" i="34"/>
  <c r="B17" i="31"/>
  <c r="B17" i="32"/>
  <c r="B17" i="37"/>
  <c r="B18" i="30"/>
  <c r="B18" i="31"/>
  <c r="B17" i="36"/>
  <c r="B18" i="33"/>
  <c r="B16" i="37"/>
  <c r="B18" i="34"/>
  <c r="B18" i="35"/>
  <c r="B18" i="32"/>
  <c r="B18" i="37"/>
  <c r="B18" i="36"/>
  <c r="B17" i="33"/>
  <c r="B16" i="30"/>
  <c r="B17" i="35"/>
  <c r="B16" i="33"/>
  <c r="B16" i="31"/>
  <c r="B16" i="36"/>
  <c r="B16" i="34"/>
  <c r="B16" i="32"/>
  <c r="B17" i="30"/>
  <c r="B16" i="35"/>
  <c r="B136" i="29"/>
  <c r="B144" i="29"/>
  <c r="B110" i="29"/>
  <c r="B137" i="29"/>
  <c r="B143" i="29"/>
  <c r="B141" i="29"/>
  <c r="B135" i="29"/>
  <c r="B114" i="29"/>
  <c r="B112" i="29"/>
  <c r="B111" i="29"/>
  <c r="B140" i="29"/>
  <c r="B115" i="29"/>
  <c r="B138" i="29"/>
  <c r="B109" i="29"/>
  <c r="B118" i="29"/>
  <c r="B117" i="29"/>
  <c r="P42" i="6"/>
  <c r="P36" i="6" s="1"/>
  <c r="B42" i="6"/>
  <c r="F42" i="6"/>
  <c r="F36" i="6" s="1"/>
  <c r="J42" i="6"/>
  <c r="J36" i="6" s="1"/>
  <c r="N42" i="6"/>
  <c r="N36" i="6" s="1"/>
  <c r="L42" i="6"/>
  <c r="L36" i="6" s="1"/>
  <c r="C42" i="6"/>
  <c r="C36" i="6" s="1"/>
  <c r="G42" i="6"/>
  <c r="G36" i="6" s="1"/>
  <c r="K42" i="6"/>
  <c r="K36" i="6" s="1"/>
  <c r="O42" i="6"/>
  <c r="O36" i="6" s="1"/>
  <c r="D42" i="6"/>
  <c r="D36" i="6" s="1"/>
  <c r="H42" i="6"/>
  <c r="H36" i="6" s="1"/>
  <c r="E42" i="6"/>
  <c r="E36" i="6" s="1"/>
  <c r="I42" i="6"/>
  <c r="I36" i="6" s="1"/>
  <c r="M42" i="6"/>
  <c r="M36" i="6" s="1"/>
  <c r="Q42" i="6"/>
  <c r="Q36" i="6" s="1"/>
  <c r="B38" i="6"/>
  <c r="C52" i="39" l="1"/>
  <c r="B139" i="29"/>
  <c r="B134" i="29"/>
  <c r="B36" i="6"/>
  <c r="B142" i="29"/>
  <c r="C54" i="39" l="1"/>
  <c r="B133" i="29"/>
  <c r="C60" i="39" l="1"/>
  <c r="C64" i="39" l="1"/>
  <c r="C13" i="56"/>
  <c r="L56" i="56"/>
  <c r="O92" i="56"/>
  <c r="D102" i="56"/>
  <c r="Q112" i="56"/>
  <c r="D115" i="56"/>
  <c r="M116" i="56"/>
  <c r="N121" i="56"/>
  <c r="P152" i="56"/>
  <c r="F167" i="56"/>
  <c r="G176" i="56"/>
  <c r="I11" i="56"/>
  <c r="J11" i="56"/>
  <c r="K11" i="56"/>
  <c r="L11" i="56"/>
  <c r="M11" i="56"/>
  <c r="N11" i="56"/>
  <c r="O11" i="56"/>
  <c r="P11" i="56"/>
  <c r="Q11" i="56"/>
  <c r="C12" i="56"/>
  <c r="E12" i="56"/>
  <c r="F12" i="56"/>
  <c r="I12" i="56"/>
  <c r="J12" i="56"/>
  <c r="K12" i="56"/>
  <c r="M12" i="56"/>
  <c r="N12" i="56"/>
  <c r="O12" i="56"/>
  <c r="P12" i="56"/>
  <c r="Q12" i="56"/>
  <c r="E13" i="56"/>
  <c r="I13" i="56"/>
  <c r="J13" i="56"/>
  <c r="K13" i="56"/>
  <c r="M13" i="56"/>
  <c r="N13" i="56"/>
  <c r="O13" i="56"/>
  <c r="P13" i="56"/>
  <c r="Q13" i="56"/>
  <c r="C14" i="56"/>
  <c r="D14" i="56"/>
  <c r="E14" i="56"/>
  <c r="I14" i="56"/>
  <c r="J14" i="56"/>
  <c r="K14" i="56"/>
  <c r="M14" i="56"/>
  <c r="N14" i="56"/>
  <c r="O14" i="56"/>
  <c r="P14" i="56"/>
  <c r="Q14" i="56"/>
  <c r="N16" i="56"/>
  <c r="I19" i="56"/>
  <c r="G21" i="56"/>
  <c r="I21" i="56"/>
  <c r="J21" i="56"/>
  <c r="O21" i="56"/>
  <c r="Q21" i="56"/>
  <c r="O28" i="56"/>
  <c r="G28" i="56"/>
  <c r="I45" i="56"/>
  <c r="Q45" i="56"/>
  <c r="J46" i="56"/>
  <c r="E59" i="56"/>
  <c r="H59" i="56"/>
  <c r="J59" i="56"/>
  <c r="K59" i="56"/>
  <c r="M59" i="56"/>
  <c r="N59" i="56"/>
  <c r="G66" i="56"/>
  <c r="O66" i="56"/>
  <c r="O72" i="56"/>
  <c r="I83" i="56"/>
  <c r="Q83" i="56"/>
  <c r="J84" i="56"/>
  <c r="D87" i="56"/>
  <c r="H87" i="56"/>
  <c r="L87" i="56"/>
  <c r="P87" i="56"/>
  <c r="E88" i="56"/>
  <c r="I88" i="56"/>
  <c r="M88" i="56"/>
  <c r="Q88" i="56"/>
  <c r="F89" i="56"/>
  <c r="J89" i="56"/>
  <c r="N89" i="56"/>
  <c r="C90" i="56"/>
  <c r="G90" i="56"/>
  <c r="K90" i="56"/>
  <c r="O90" i="56"/>
  <c r="D91" i="56"/>
  <c r="H91" i="56"/>
  <c r="L91" i="56"/>
  <c r="P91" i="56"/>
  <c r="C92" i="56"/>
  <c r="D92" i="56"/>
  <c r="E92" i="56"/>
  <c r="I92" i="56"/>
  <c r="L92" i="56"/>
  <c r="M92" i="56"/>
  <c r="N92" i="56"/>
  <c r="Q92" i="56"/>
  <c r="C93" i="56"/>
  <c r="D93" i="56"/>
  <c r="E93" i="56"/>
  <c r="F93" i="56"/>
  <c r="G93" i="56"/>
  <c r="J93" i="56"/>
  <c r="K93" i="56"/>
  <c r="L93" i="56"/>
  <c r="M93" i="56"/>
  <c r="N93" i="56"/>
  <c r="C94" i="56"/>
  <c r="D94" i="56"/>
  <c r="E94" i="56"/>
  <c r="F94" i="56"/>
  <c r="G94" i="56"/>
  <c r="J94" i="56"/>
  <c r="K94" i="56"/>
  <c r="L94" i="56"/>
  <c r="M94" i="56"/>
  <c r="O94" i="56"/>
  <c r="C95" i="56"/>
  <c r="D95" i="56"/>
  <c r="E95" i="56"/>
  <c r="F95" i="56"/>
  <c r="G95" i="56"/>
  <c r="H95" i="56"/>
  <c r="J95" i="56"/>
  <c r="K95" i="56"/>
  <c r="L95" i="56"/>
  <c r="M95" i="56"/>
  <c r="P95" i="56"/>
  <c r="E96" i="56"/>
  <c r="I96" i="56"/>
  <c r="M96" i="56"/>
  <c r="Q96" i="56"/>
  <c r="F97" i="56"/>
  <c r="J97" i="56"/>
  <c r="N97" i="56"/>
  <c r="C98" i="56"/>
  <c r="G98" i="56"/>
  <c r="K98" i="56"/>
  <c r="O98" i="56"/>
  <c r="D99" i="56"/>
  <c r="H99" i="56"/>
  <c r="L99" i="56"/>
  <c r="P99" i="56"/>
  <c r="E100" i="56"/>
  <c r="I100" i="56"/>
  <c r="M100" i="56"/>
  <c r="Q100" i="56"/>
  <c r="F101" i="56"/>
  <c r="J101" i="56"/>
  <c r="N101" i="56"/>
  <c r="C102" i="56"/>
  <c r="E102" i="56"/>
  <c r="F102" i="56"/>
  <c r="G102" i="56"/>
  <c r="H102" i="56"/>
  <c r="I102" i="56"/>
  <c r="J102" i="56"/>
  <c r="K102" i="56"/>
  <c r="L102" i="56"/>
  <c r="M102" i="56"/>
  <c r="N102" i="56"/>
  <c r="O102" i="56"/>
  <c r="P102" i="56"/>
  <c r="Q102" i="56"/>
  <c r="D103" i="56"/>
  <c r="H103" i="56"/>
  <c r="L103" i="56"/>
  <c r="P103" i="56"/>
  <c r="D107" i="56"/>
  <c r="C112" i="56"/>
  <c r="D112" i="56"/>
  <c r="E112" i="56"/>
  <c r="F112" i="56"/>
  <c r="G112" i="56"/>
  <c r="H112" i="56"/>
  <c r="I112" i="56"/>
  <c r="J112" i="56"/>
  <c r="K112" i="56"/>
  <c r="L112" i="56"/>
  <c r="M112" i="56"/>
  <c r="N112" i="56"/>
  <c r="O112" i="56"/>
  <c r="P112" i="56"/>
  <c r="C113" i="56"/>
  <c r="D113" i="56"/>
  <c r="E113" i="56"/>
  <c r="F113" i="56"/>
  <c r="G113" i="56"/>
  <c r="H113" i="56"/>
  <c r="I113" i="56"/>
  <c r="J113" i="56"/>
  <c r="K113" i="56"/>
  <c r="L113" i="56"/>
  <c r="M113" i="56"/>
  <c r="N113" i="56"/>
  <c r="O113" i="56"/>
  <c r="P113" i="56"/>
  <c r="Q113" i="56"/>
  <c r="C114" i="56"/>
  <c r="D114" i="56"/>
  <c r="E114" i="56"/>
  <c r="F114" i="56"/>
  <c r="G114" i="56"/>
  <c r="H114" i="56"/>
  <c r="I114" i="56"/>
  <c r="J114" i="56"/>
  <c r="K114" i="56"/>
  <c r="L114" i="56"/>
  <c r="M114" i="56"/>
  <c r="N114" i="56"/>
  <c r="O114" i="56"/>
  <c r="P114" i="56"/>
  <c r="Q114" i="56"/>
  <c r="C115" i="56"/>
  <c r="E115" i="56"/>
  <c r="F115" i="56"/>
  <c r="G115" i="56"/>
  <c r="H115" i="56"/>
  <c r="I115" i="56"/>
  <c r="J115" i="56"/>
  <c r="K115" i="56"/>
  <c r="L115" i="56"/>
  <c r="M115" i="56"/>
  <c r="N115" i="56"/>
  <c r="O115" i="56"/>
  <c r="P115" i="56"/>
  <c r="Q115" i="56"/>
  <c r="C121" i="56"/>
  <c r="D121" i="56"/>
  <c r="E121" i="56"/>
  <c r="F121" i="56"/>
  <c r="G121" i="56"/>
  <c r="H121" i="56"/>
  <c r="I121" i="56"/>
  <c r="J121" i="56"/>
  <c r="K121" i="56"/>
  <c r="L121" i="56"/>
  <c r="M121" i="56"/>
  <c r="O121" i="56"/>
  <c r="P121" i="56"/>
  <c r="Q121" i="56"/>
  <c r="D130" i="56"/>
  <c r="H130" i="56"/>
  <c r="L130" i="56"/>
  <c r="N130" i="56"/>
  <c r="P130" i="56"/>
  <c r="E131" i="56"/>
  <c r="I131" i="56"/>
  <c r="M131" i="56"/>
  <c r="Q131" i="56"/>
  <c r="F132" i="56"/>
  <c r="J132" i="56"/>
  <c r="N132" i="56"/>
  <c r="C133" i="56"/>
  <c r="G133" i="56"/>
  <c r="K133" i="56"/>
  <c r="O133" i="56"/>
  <c r="D134" i="56"/>
  <c r="H134" i="56"/>
  <c r="L134" i="56"/>
  <c r="P134" i="56"/>
  <c r="E135" i="56"/>
  <c r="I135" i="56"/>
  <c r="M135" i="56"/>
  <c r="Q135" i="56"/>
  <c r="F136" i="56"/>
  <c r="H136" i="56"/>
  <c r="J136" i="56"/>
  <c r="N136" i="56"/>
  <c r="C137" i="56"/>
  <c r="G137" i="56"/>
  <c r="K137" i="56"/>
  <c r="O137" i="56"/>
  <c r="D138" i="56"/>
  <c r="H138" i="56"/>
  <c r="L138" i="56"/>
  <c r="P138" i="56"/>
  <c r="E139" i="56"/>
  <c r="I139" i="56"/>
  <c r="M139" i="56"/>
  <c r="Q139" i="56"/>
  <c r="C140" i="56"/>
  <c r="D140" i="56"/>
  <c r="F140" i="56"/>
  <c r="G140" i="56"/>
  <c r="I140" i="56"/>
  <c r="J140" i="56"/>
  <c r="K140" i="56"/>
  <c r="L140" i="56"/>
  <c r="M140" i="56"/>
  <c r="N140" i="56"/>
  <c r="C141" i="56"/>
  <c r="G141" i="56"/>
  <c r="I141" i="56"/>
  <c r="K141" i="56"/>
  <c r="O141" i="56"/>
  <c r="C148" i="56"/>
  <c r="G148" i="56"/>
  <c r="K148" i="56"/>
  <c r="O148" i="56"/>
  <c r="C149" i="56"/>
  <c r="D149" i="56"/>
  <c r="E149" i="56"/>
  <c r="F149" i="56"/>
  <c r="G149" i="56"/>
  <c r="H149" i="56"/>
  <c r="I149" i="56"/>
  <c r="J149" i="56"/>
  <c r="K149" i="56"/>
  <c r="L149" i="56"/>
  <c r="M149" i="56"/>
  <c r="N149" i="56"/>
  <c r="O149" i="56"/>
  <c r="P149" i="56"/>
  <c r="Q149" i="56"/>
  <c r="C150" i="56"/>
  <c r="D150" i="56"/>
  <c r="E150" i="56"/>
  <c r="F150" i="56"/>
  <c r="G150" i="56"/>
  <c r="H150" i="56"/>
  <c r="I150" i="56"/>
  <c r="J150" i="56"/>
  <c r="K150" i="56"/>
  <c r="L150" i="56"/>
  <c r="M150" i="56"/>
  <c r="N150" i="56"/>
  <c r="O150" i="56"/>
  <c r="P150" i="56"/>
  <c r="Q150" i="56"/>
  <c r="C151" i="56"/>
  <c r="D151" i="56"/>
  <c r="E151" i="56"/>
  <c r="F151" i="56"/>
  <c r="G151" i="56"/>
  <c r="H151" i="56"/>
  <c r="I151" i="56"/>
  <c r="J151" i="56"/>
  <c r="K151" i="56"/>
  <c r="L151" i="56"/>
  <c r="M151" i="56"/>
  <c r="N151" i="56"/>
  <c r="O151" i="56"/>
  <c r="P151" i="56"/>
  <c r="Q151" i="56"/>
  <c r="C152" i="56"/>
  <c r="D152" i="56"/>
  <c r="E152" i="56"/>
  <c r="F152" i="56"/>
  <c r="G152" i="56"/>
  <c r="H152" i="56"/>
  <c r="I152" i="56"/>
  <c r="J152" i="56"/>
  <c r="K152" i="56"/>
  <c r="L152" i="56"/>
  <c r="M152" i="56"/>
  <c r="N152" i="56"/>
  <c r="O152" i="56"/>
  <c r="Q152" i="56"/>
  <c r="D153" i="56"/>
  <c r="H153" i="56"/>
  <c r="L153" i="56"/>
  <c r="P153" i="56"/>
  <c r="E154" i="56"/>
  <c r="I154" i="56"/>
  <c r="M154" i="56"/>
  <c r="Q154" i="56"/>
  <c r="F155" i="56"/>
  <c r="J155" i="56"/>
  <c r="N155" i="56"/>
  <c r="C156" i="56"/>
  <c r="G156" i="56"/>
  <c r="K156" i="56"/>
  <c r="O156" i="56"/>
  <c r="D157" i="56"/>
  <c r="H157" i="56"/>
  <c r="L157" i="56"/>
  <c r="P157" i="56"/>
  <c r="C158" i="56"/>
  <c r="D158" i="56"/>
  <c r="E158" i="56"/>
  <c r="F158" i="56"/>
  <c r="G158" i="56"/>
  <c r="H158" i="56"/>
  <c r="I158" i="56"/>
  <c r="J158" i="56"/>
  <c r="K158" i="56"/>
  <c r="L158" i="56"/>
  <c r="M158" i="56"/>
  <c r="N158" i="56"/>
  <c r="O158" i="56"/>
  <c r="P158" i="56"/>
  <c r="Q158" i="56"/>
  <c r="F159" i="56"/>
  <c r="J159" i="56"/>
  <c r="N159" i="56"/>
  <c r="C167" i="56"/>
  <c r="D167" i="56"/>
  <c r="E167" i="56"/>
  <c r="G167" i="56"/>
  <c r="H167" i="56"/>
  <c r="I167" i="56"/>
  <c r="J167" i="56"/>
  <c r="K167" i="56"/>
  <c r="L167" i="56"/>
  <c r="M167" i="56"/>
  <c r="N167" i="56"/>
  <c r="O167" i="56"/>
  <c r="P167" i="56"/>
  <c r="Q167" i="56"/>
  <c r="C168" i="56"/>
  <c r="D168" i="56"/>
  <c r="E168" i="56"/>
  <c r="F168" i="56"/>
  <c r="G168" i="56"/>
  <c r="H168" i="56"/>
  <c r="I168" i="56"/>
  <c r="J168" i="56"/>
  <c r="K168" i="56"/>
  <c r="L168" i="56"/>
  <c r="M168" i="56"/>
  <c r="N168" i="56"/>
  <c r="O168" i="56"/>
  <c r="P168" i="56"/>
  <c r="Q168" i="56"/>
  <c r="C169" i="56"/>
  <c r="D169" i="56"/>
  <c r="E169" i="56"/>
  <c r="F169" i="56"/>
  <c r="G169" i="56"/>
  <c r="H169" i="56"/>
  <c r="I169" i="56"/>
  <c r="J169" i="56"/>
  <c r="K169" i="56"/>
  <c r="L169" i="56"/>
  <c r="M169" i="56"/>
  <c r="N169" i="56"/>
  <c r="O169" i="56"/>
  <c r="P169" i="56"/>
  <c r="Q169" i="56"/>
  <c r="C170" i="56"/>
  <c r="D170" i="56"/>
  <c r="E170" i="56"/>
  <c r="F170" i="56"/>
  <c r="G170" i="56"/>
  <c r="H170" i="56"/>
  <c r="I170" i="56"/>
  <c r="J170" i="56"/>
  <c r="K170" i="56"/>
  <c r="L170" i="56"/>
  <c r="M170" i="56"/>
  <c r="N170" i="56"/>
  <c r="O170" i="56"/>
  <c r="P170" i="56"/>
  <c r="Q170" i="56"/>
  <c r="C176" i="56"/>
  <c r="D176" i="56"/>
  <c r="E176" i="56"/>
  <c r="F176" i="56"/>
  <c r="H176" i="56"/>
  <c r="I176" i="56"/>
  <c r="J176" i="56"/>
  <c r="K176" i="56"/>
  <c r="L176" i="56"/>
  <c r="M176" i="56"/>
  <c r="N176" i="56"/>
  <c r="O176" i="56"/>
  <c r="P176" i="56"/>
  <c r="Q176" i="56"/>
  <c r="D6" i="56"/>
  <c r="H6" i="56"/>
  <c r="L6" i="56"/>
  <c r="P6" i="56"/>
  <c r="D9" i="56"/>
  <c r="H9" i="56"/>
  <c r="L9" i="56"/>
  <c r="P9" i="56"/>
  <c r="E10" i="56"/>
  <c r="I10" i="56"/>
  <c r="M10" i="56"/>
  <c r="Q10" i="56"/>
  <c r="F11" i="56"/>
  <c r="G12" i="56"/>
  <c r="D13" i="56"/>
  <c r="H13" i="56"/>
  <c r="L13" i="56"/>
  <c r="F15" i="56"/>
  <c r="J15" i="56"/>
  <c r="N15" i="56"/>
  <c r="C16" i="56"/>
  <c r="G16" i="56"/>
  <c r="K16" i="56"/>
  <c r="O16" i="56"/>
  <c r="D17" i="56"/>
  <c r="H17" i="56"/>
  <c r="L17" i="56"/>
  <c r="P17" i="56"/>
  <c r="E18" i="56"/>
  <c r="I18" i="56"/>
  <c r="M18" i="56"/>
  <c r="Q18" i="56"/>
  <c r="F19" i="56"/>
  <c r="J19" i="56"/>
  <c r="N19" i="56"/>
  <c r="C20" i="56"/>
  <c r="G20" i="56"/>
  <c r="K20" i="56"/>
  <c r="O20" i="56"/>
  <c r="D21" i="56"/>
  <c r="H21" i="56"/>
  <c r="L21" i="56"/>
  <c r="P21" i="56"/>
  <c r="E22" i="56"/>
  <c r="I22" i="56"/>
  <c r="M22" i="56"/>
  <c r="Q22" i="56"/>
  <c r="D27" i="56"/>
  <c r="H27" i="56"/>
  <c r="L27" i="56"/>
  <c r="F28" i="56"/>
  <c r="C30" i="56"/>
  <c r="D30" i="56"/>
  <c r="G30" i="56"/>
  <c r="H30" i="56"/>
  <c r="L30" i="56"/>
  <c r="O30" i="56"/>
  <c r="P30" i="56"/>
  <c r="E31" i="56"/>
  <c r="H31" i="56"/>
  <c r="I31" i="56"/>
  <c r="L31" i="56"/>
  <c r="M31" i="56"/>
  <c r="P31" i="56"/>
  <c r="Q31" i="56"/>
  <c r="E32" i="56"/>
  <c r="F32" i="56"/>
  <c r="I32" i="56"/>
  <c r="J32" i="56"/>
  <c r="N32" i="56"/>
  <c r="Q32" i="56"/>
  <c r="C33" i="56"/>
  <c r="F33" i="56"/>
  <c r="G33" i="56"/>
  <c r="J33" i="56"/>
  <c r="K33" i="56"/>
  <c r="O33" i="56"/>
  <c r="C34" i="56"/>
  <c r="D34" i="56"/>
  <c r="G34" i="56"/>
  <c r="H34" i="56"/>
  <c r="K34" i="56"/>
  <c r="L34" i="56"/>
  <c r="P34" i="56"/>
  <c r="D35" i="56"/>
  <c r="E35" i="56"/>
  <c r="H35" i="56"/>
  <c r="I35" i="56"/>
  <c r="L35" i="56"/>
  <c r="M35" i="56"/>
  <c r="P35" i="56"/>
  <c r="Q35" i="56"/>
  <c r="E36" i="56"/>
  <c r="F36" i="56"/>
  <c r="J36" i="56"/>
  <c r="M36" i="56"/>
  <c r="N36" i="56"/>
  <c r="C37" i="56"/>
  <c r="F37" i="56"/>
  <c r="G37" i="56"/>
  <c r="J37" i="56"/>
  <c r="K37" i="56"/>
  <c r="N37" i="56"/>
  <c r="O37" i="56"/>
  <c r="C38" i="56"/>
  <c r="D38" i="56"/>
  <c r="G38" i="56"/>
  <c r="H38" i="56"/>
  <c r="K38" i="56"/>
  <c r="L38" i="56"/>
  <c r="O38" i="56"/>
  <c r="P38" i="56"/>
  <c r="E39" i="56"/>
  <c r="H39" i="56"/>
  <c r="I39" i="56"/>
  <c r="M39" i="56"/>
  <c r="P39" i="56"/>
  <c r="Q39" i="56"/>
  <c r="E40" i="56"/>
  <c r="F40" i="56"/>
  <c r="I40" i="56"/>
  <c r="J40" i="56"/>
  <c r="N40" i="56"/>
  <c r="Q40" i="56"/>
  <c r="C41" i="56"/>
  <c r="G41" i="56"/>
  <c r="J41" i="56"/>
  <c r="K41" i="56"/>
  <c r="N41" i="56"/>
  <c r="O41" i="56"/>
  <c r="F45" i="56"/>
  <c r="N45" i="56"/>
  <c r="D48" i="56"/>
  <c r="H47" i="56"/>
  <c r="I49" i="56"/>
  <c r="Q49" i="56"/>
  <c r="J50" i="56"/>
  <c r="N50" i="56"/>
  <c r="C51" i="56"/>
  <c r="K51" i="56"/>
  <c r="D52" i="56"/>
  <c r="L52" i="56"/>
  <c r="E53" i="56"/>
  <c r="I53" i="56"/>
  <c r="M53" i="56"/>
  <c r="F54" i="56"/>
  <c r="N54" i="56"/>
  <c r="G55" i="56"/>
  <c r="O55" i="56"/>
  <c r="H56" i="56"/>
  <c r="P56" i="56"/>
  <c r="I57" i="56"/>
  <c r="Q57" i="56"/>
  <c r="J58" i="56"/>
  <c r="C59" i="56"/>
  <c r="G59" i="56"/>
  <c r="O59" i="56"/>
  <c r="H60" i="56"/>
  <c r="P60" i="56"/>
  <c r="H64" i="56"/>
  <c r="P64" i="56"/>
  <c r="D65" i="56"/>
  <c r="H65" i="56"/>
  <c r="L65" i="56"/>
  <c r="P65" i="56"/>
  <c r="F66" i="56"/>
  <c r="G68" i="56"/>
  <c r="O68" i="56"/>
  <c r="H69" i="56"/>
  <c r="P69" i="56"/>
  <c r="E70" i="56"/>
  <c r="I70" i="56"/>
  <c r="Q70" i="56"/>
  <c r="J71" i="56"/>
  <c r="C72" i="56"/>
  <c r="K72" i="56"/>
  <c r="D73" i="56"/>
  <c r="L73" i="56"/>
  <c r="E74" i="56"/>
  <c r="M74" i="56"/>
  <c r="F75" i="56"/>
  <c r="J75" i="56"/>
  <c r="N75" i="56"/>
  <c r="G76" i="56"/>
  <c r="O76" i="56"/>
  <c r="H77" i="56"/>
  <c r="P77" i="56"/>
  <c r="I78" i="56"/>
  <c r="M78" i="56"/>
  <c r="Q78" i="56"/>
  <c r="J79" i="56"/>
  <c r="H85" i="56"/>
  <c r="I87" i="56"/>
  <c r="Q87" i="56"/>
  <c r="J88" i="56"/>
  <c r="C89" i="56"/>
  <c r="K89" i="56"/>
  <c r="D90" i="56"/>
  <c r="L90" i="56"/>
  <c r="E91" i="56"/>
  <c r="I91" i="56"/>
  <c r="M91" i="56"/>
  <c r="J92" i="56"/>
  <c r="O93" i="56"/>
  <c r="P94" i="56"/>
  <c r="Q95" i="56"/>
  <c r="F96" i="56"/>
  <c r="J96" i="56"/>
  <c r="C97" i="56"/>
  <c r="K97" i="56"/>
  <c r="D98" i="56"/>
  <c r="L98" i="56"/>
  <c r="E99" i="56"/>
  <c r="M99" i="56"/>
  <c r="F100" i="56"/>
  <c r="N100" i="56"/>
  <c r="G101" i="56"/>
  <c r="O101" i="56"/>
  <c r="I103" i="56"/>
  <c r="Q103" i="56"/>
  <c r="L119" i="56"/>
  <c r="C126" i="56"/>
  <c r="K126" i="56"/>
  <c r="B144" i="48"/>
  <c r="B162" i="48"/>
  <c r="D112" i="46"/>
  <c r="D114" i="46"/>
  <c r="D115" i="46"/>
  <c r="B112" i="46"/>
  <c r="C112" i="46"/>
  <c r="E112" i="46"/>
  <c r="F112" i="46"/>
  <c r="G112" i="46"/>
  <c r="H112" i="46"/>
  <c r="I112" i="46"/>
  <c r="J112" i="46"/>
  <c r="K112" i="46"/>
  <c r="L112" i="46"/>
  <c r="M112" i="46"/>
  <c r="N112" i="46"/>
  <c r="O112" i="46"/>
  <c r="P112" i="46"/>
  <c r="Q112" i="46"/>
  <c r="B113" i="46"/>
  <c r="C113" i="46"/>
  <c r="D113" i="46"/>
  <c r="E113" i="46"/>
  <c r="F113" i="46"/>
  <c r="G113" i="46"/>
  <c r="H113" i="46"/>
  <c r="I113" i="46"/>
  <c r="J113" i="46"/>
  <c r="K113" i="46"/>
  <c r="L113" i="46"/>
  <c r="M113" i="46"/>
  <c r="N113" i="46"/>
  <c r="O113" i="46"/>
  <c r="P113" i="46"/>
  <c r="Q113" i="46"/>
  <c r="B114" i="46"/>
  <c r="C114" i="46"/>
  <c r="E114" i="46"/>
  <c r="F114" i="46"/>
  <c r="G114" i="46"/>
  <c r="H114" i="46"/>
  <c r="I114" i="46"/>
  <c r="J114" i="46"/>
  <c r="K114" i="46"/>
  <c r="L114" i="46"/>
  <c r="M114" i="46"/>
  <c r="N114" i="46"/>
  <c r="O114" i="46"/>
  <c r="P114" i="46"/>
  <c r="Q114" i="46"/>
  <c r="B115" i="46"/>
  <c r="C115" i="46"/>
  <c r="E115" i="46"/>
  <c r="F115" i="46"/>
  <c r="G115" i="46"/>
  <c r="H115" i="46"/>
  <c r="I115" i="46"/>
  <c r="J115" i="46"/>
  <c r="K115" i="46"/>
  <c r="L115" i="46"/>
  <c r="M115" i="46"/>
  <c r="N115" i="46"/>
  <c r="O115" i="46"/>
  <c r="P115" i="46"/>
  <c r="Q115" i="46"/>
  <c r="F6" i="46"/>
  <c r="H6" i="46"/>
  <c r="N6" i="46"/>
  <c r="P6" i="46"/>
  <c r="P8" i="46"/>
  <c r="F9" i="46"/>
  <c r="H9" i="46"/>
  <c r="N9" i="46"/>
  <c r="P9" i="46"/>
  <c r="F10" i="46"/>
  <c r="H10" i="46"/>
  <c r="N10" i="46"/>
  <c r="P10" i="46"/>
  <c r="F11" i="46"/>
  <c r="H11" i="46"/>
  <c r="N11" i="46"/>
  <c r="P11" i="46"/>
  <c r="F12" i="46"/>
  <c r="H12" i="46"/>
  <c r="N12" i="46"/>
  <c r="P12" i="46"/>
  <c r="F13" i="46"/>
  <c r="H13" i="46"/>
  <c r="N13" i="46"/>
  <c r="F14" i="46"/>
  <c r="H14" i="46"/>
  <c r="N14" i="46"/>
  <c r="P14" i="46"/>
  <c r="F15" i="46"/>
  <c r="H15" i="46"/>
  <c r="J15" i="46"/>
  <c r="L15" i="46"/>
  <c r="N15" i="46"/>
  <c r="P15" i="46"/>
  <c r="B16" i="46"/>
  <c r="D16" i="46"/>
  <c r="F16" i="46"/>
  <c r="H16" i="46"/>
  <c r="J16" i="46"/>
  <c r="L16" i="46"/>
  <c r="N16" i="46"/>
  <c r="P16" i="46"/>
  <c r="B17" i="46"/>
  <c r="D17" i="46"/>
  <c r="F17" i="46"/>
  <c r="H17" i="46"/>
  <c r="J17" i="46"/>
  <c r="L17" i="46"/>
  <c r="N17" i="46"/>
  <c r="P17" i="46"/>
  <c r="B18" i="46"/>
  <c r="D18" i="46"/>
  <c r="F18" i="46"/>
  <c r="H18" i="46"/>
  <c r="J18" i="46"/>
  <c r="L18" i="46"/>
  <c r="N18" i="46"/>
  <c r="P18" i="46"/>
  <c r="B19" i="46"/>
  <c r="D19" i="46"/>
  <c r="F19" i="46"/>
  <c r="H19" i="46"/>
  <c r="J19" i="46"/>
  <c r="L19" i="46"/>
  <c r="N19" i="46"/>
  <c r="P19" i="46"/>
  <c r="B20" i="46"/>
  <c r="D20" i="46"/>
  <c r="F20" i="46"/>
  <c r="H20" i="46"/>
  <c r="J20" i="46"/>
  <c r="L20" i="46"/>
  <c r="N20" i="46"/>
  <c r="P20" i="46"/>
  <c r="B21" i="46"/>
  <c r="D21" i="46"/>
  <c r="F21" i="46"/>
  <c r="H21" i="46"/>
  <c r="J21" i="46"/>
  <c r="L21" i="46"/>
  <c r="N21" i="46"/>
  <c r="P21" i="46"/>
  <c r="B22" i="46"/>
  <c r="D22" i="46"/>
  <c r="F22" i="46"/>
  <c r="H22" i="46"/>
  <c r="J22" i="46"/>
  <c r="L22" i="46"/>
  <c r="N22" i="46"/>
  <c r="P22" i="46"/>
  <c r="B26" i="46"/>
  <c r="D26" i="46"/>
  <c r="F26" i="46"/>
  <c r="J26" i="46"/>
  <c r="L26" i="46"/>
  <c r="B27" i="46"/>
  <c r="D27" i="46"/>
  <c r="F27" i="46"/>
  <c r="H27" i="46"/>
  <c r="J27" i="46"/>
  <c r="L27" i="46"/>
  <c r="N27" i="46"/>
  <c r="P27" i="46"/>
  <c r="D29" i="46"/>
  <c r="B30" i="46"/>
  <c r="D30" i="46"/>
  <c r="F30" i="46"/>
  <c r="H30" i="46"/>
  <c r="J30" i="46"/>
  <c r="L30" i="46"/>
  <c r="N30" i="46"/>
  <c r="P30" i="46"/>
  <c r="B31" i="46"/>
  <c r="D31" i="46"/>
  <c r="F31" i="46"/>
  <c r="H31" i="46"/>
  <c r="J31" i="46"/>
  <c r="L31" i="46"/>
  <c r="N31" i="46"/>
  <c r="P31" i="46"/>
  <c r="B32" i="46"/>
  <c r="D32" i="46"/>
  <c r="F32" i="46"/>
  <c r="H32" i="46"/>
  <c r="J32" i="46"/>
  <c r="L32" i="46"/>
  <c r="N32" i="46"/>
  <c r="P32" i="46"/>
  <c r="B33" i="46"/>
  <c r="D33" i="46"/>
  <c r="F33" i="46"/>
  <c r="H33" i="46"/>
  <c r="J33" i="46"/>
  <c r="L33" i="46"/>
  <c r="N33" i="46"/>
  <c r="P33" i="46"/>
  <c r="B34" i="46"/>
  <c r="D34" i="46"/>
  <c r="F34" i="46"/>
  <c r="H34" i="46"/>
  <c r="J34" i="46"/>
  <c r="L34" i="46"/>
  <c r="N34" i="46"/>
  <c r="P34" i="46"/>
  <c r="B35" i="46"/>
  <c r="D35" i="46"/>
  <c r="F35" i="46"/>
  <c r="H35" i="46"/>
  <c r="J35" i="46"/>
  <c r="L35" i="46"/>
  <c r="N35" i="46"/>
  <c r="P35" i="46"/>
  <c r="B36" i="46"/>
  <c r="D36" i="46"/>
  <c r="F36" i="46"/>
  <c r="H36" i="46"/>
  <c r="J36" i="46"/>
  <c r="L36" i="46"/>
  <c r="N36" i="46"/>
  <c r="P36" i="46"/>
  <c r="B37" i="46"/>
  <c r="D37" i="46"/>
  <c r="F37" i="46"/>
  <c r="H37" i="46"/>
  <c r="J37" i="46"/>
  <c r="L37" i="46"/>
  <c r="N37" i="46"/>
  <c r="P37" i="46"/>
  <c r="B38" i="46"/>
  <c r="D38" i="46"/>
  <c r="F38" i="46"/>
  <c r="H38" i="46"/>
  <c r="J38" i="46"/>
  <c r="L38" i="46"/>
  <c r="N38" i="46"/>
  <c r="P38" i="46"/>
  <c r="B39" i="46"/>
  <c r="D39" i="46"/>
  <c r="F39" i="46"/>
  <c r="H39" i="46"/>
  <c r="J39" i="46"/>
  <c r="L39" i="46"/>
  <c r="N39" i="46"/>
  <c r="P39" i="46"/>
  <c r="B40" i="46"/>
  <c r="D40" i="46"/>
  <c r="F40" i="46"/>
  <c r="H40" i="46"/>
  <c r="J40" i="46"/>
  <c r="L40" i="46"/>
  <c r="N40" i="46"/>
  <c r="P40" i="46"/>
  <c r="B41" i="46"/>
  <c r="D41" i="46"/>
  <c r="F41" i="46"/>
  <c r="H41" i="46"/>
  <c r="J41" i="46"/>
  <c r="L41" i="46"/>
  <c r="N41" i="46"/>
  <c r="P41" i="46"/>
  <c r="B64" i="46"/>
  <c r="D64" i="46"/>
  <c r="J64" i="46"/>
  <c r="L64" i="46"/>
  <c r="B65" i="46"/>
  <c r="D65" i="46"/>
  <c r="F65" i="46"/>
  <c r="H65" i="46"/>
  <c r="J65" i="46"/>
  <c r="L65" i="46"/>
  <c r="N65" i="46"/>
  <c r="P65" i="46"/>
  <c r="D67" i="46"/>
  <c r="B68" i="46"/>
  <c r="D68" i="46"/>
  <c r="F68" i="46"/>
  <c r="H68" i="46"/>
  <c r="J68" i="46"/>
  <c r="L68" i="46"/>
  <c r="N68" i="46"/>
  <c r="P68" i="46"/>
  <c r="B69" i="46"/>
  <c r="D69" i="46"/>
  <c r="F69" i="46"/>
  <c r="H69" i="46"/>
  <c r="J69" i="46"/>
  <c r="L69" i="46"/>
  <c r="N69" i="46"/>
  <c r="P69" i="46"/>
  <c r="B70" i="46"/>
  <c r="D70" i="46"/>
  <c r="F70" i="46"/>
  <c r="H70" i="46"/>
  <c r="J70" i="46"/>
  <c r="L70" i="46"/>
  <c r="N70" i="46"/>
  <c r="P70" i="46"/>
  <c r="B71" i="46"/>
  <c r="D71" i="46"/>
  <c r="F71" i="46"/>
  <c r="H71" i="46"/>
  <c r="J71" i="46"/>
  <c r="L71" i="46"/>
  <c r="N71" i="46"/>
  <c r="P71" i="46"/>
  <c r="B72" i="46"/>
  <c r="D72" i="46"/>
  <c r="F72" i="46"/>
  <c r="H72" i="46"/>
  <c r="J72" i="46"/>
  <c r="L72" i="46"/>
  <c r="N72" i="46"/>
  <c r="P72" i="46"/>
  <c r="B73" i="46"/>
  <c r="D73" i="46"/>
  <c r="F73" i="46"/>
  <c r="H73" i="46"/>
  <c r="J73" i="46"/>
  <c r="L73" i="46"/>
  <c r="N73" i="46"/>
  <c r="P73" i="46"/>
  <c r="B74" i="46"/>
  <c r="D74" i="46"/>
  <c r="F74" i="46"/>
  <c r="H74" i="46"/>
  <c r="J74" i="46"/>
  <c r="L74" i="46"/>
  <c r="N74" i="46"/>
  <c r="P74" i="46"/>
  <c r="B75" i="46"/>
  <c r="D75" i="46"/>
  <c r="F75" i="46"/>
  <c r="H75" i="46"/>
  <c r="J75" i="46"/>
  <c r="L75" i="46"/>
  <c r="N75" i="46"/>
  <c r="P75" i="46"/>
  <c r="B76" i="46"/>
  <c r="D76" i="46"/>
  <c r="F76" i="46"/>
  <c r="H76" i="46"/>
  <c r="J76" i="46"/>
  <c r="L76" i="46"/>
  <c r="N76" i="46"/>
  <c r="P76" i="46"/>
  <c r="B77" i="46"/>
  <c r="D77" i="46"/>
  <c r="F77" i="46"/>
  <c r="H77" i="46"/>
  <c r="J77" i="46"/>
  <c r="L77" i="46"/>
  <c r="N77" i="46"/>
  <c r="P77" i="46"/>
  <c r="B78" i="46"/>
  <c r="D78" i="46"/>
  <c r="F78" i="46"/>
  <c r="H78" i="46"/>
  <c r="J78" i="46"/>
  <c r="L78" i="46"/>
  <c r="N78" i="46"/>
  <c r="P78" i="46"/>
  <c r="B79" i="46"/>
  <c r="D79" i="46"/>
  <c r="F79" i="46"/>
  <c r="H79" i="46"/>
  <c r="J79" i="46"/>
  <c r="L79" i="46"/>
  <c r="N79" i="46"/>
  <c r="P79" i="46"/>
  <c r="B83" i="46"/>
  <c r="D83" i="46"/>
  <c r="F83" i="46"/>
  <c r="J83" i="46"/>
  <c r="L83" i="46"/>
  <c r="B84" i="46"/>
  <c r="D84" i="46"/>
  <c r="F84" i="46"/>
  <c r="H84" i="46"/>
  <c r="J84" i="46"/>
  <c r="L84" i="46"/>
  <c r="N84" i="46"/>
  <c r="P84" i="46"/>
  <c r="D86" i="46"/>
  <c r="B87" i="46"/>
  <c r="D87" i="46"/>
  <c r="F87" i="46"/>
  <c r="H87" i="46"/>
  <c r="J87" i="46"/>
  <c r="L87" i="46"/>
  <c r="N87" i="46"/>
  <c r="P87" i="46"/>
  <c r="B88" i="46"/>
  <c r="D88" i="46"/>
  <c r="F88" i="46"/>
  <c r="H88" i="46"/>
  <c r="J88" i="46"/>
  <c r="L88" i="46"/>
  <c r="N88" i="46"/>
  <c r="P88" i="46"/>
  <c r="B89" i="46"/>
  <c r="D89" i="46"/>
  <c r="F89" i="46"/>
  <c r="H89" i="46"/>
  <c r="J89" i="46"/>
  <c r="L89" i="46"/>
  <c r="N89" i="46"/>
  <c r="P89" i="46"/>
  <c r="B90" i="46"/>
  <c r="D90" i="46"/>
  <c r="F90" i="46"/>
  <c r="H90" i="46"/>
  <c r="J90" i="46"/>
  <c r="L90" i="46"/>
  <c r="N90" i="46"/>
  <c r="P90" i="46"/>
  <c r="B91" i="46"/>
  <c r="D91" i="46"/>
  <c r="F91" i="46"/>
  <c r="H91" i="46"/>
  <c r="J91" i="46"/>
  <c r="L91" i="46"/>
  <c r="N91" i="46"/>
  <c r="P91" i="46"/>
  <c r="B92" i="46"/>
  <c r="D92" i="46"/>
  <c r="F92" i="46"/>
  <c r="H92" i="46"/>
  <c r="J92" i="46"/>
  <c r="L92" i="46"/>
  <c r="N92" i="46"/>
  <c r="P92" i="46"/>
  <c r="B93" i="46"/>
  <c r="D93" i="46"/>
  <c r="F93" i="46"/>
  <c r="H93" i="46"/>
  <c r="J93" i="46"/>
  <c r="L93" i="46"/>
  <c r="N93" i="46"/>
  <c r="P93" i="46"/>
  <c r="B94" i="46"/>
  <c r="D94" i="46"/>
  <c r="F94" i="46"/>
  <c r="H94" i="46"/>
  <c r="J94" i="46"/>
  <c r="L94" i="46"/>
  <c r="N94" i="46"/>
  <c r="P94" i="46"/>
  <c r="B95" i="46"/>
  <c r="D95" i="46"/>
  <c r="F95" i="46"/>
  <c r="H95" i="46"/>
  <c r="J95" i="46"/>
  <c r="L95" i="46"/>
  <c r="N95" i="46"/>
  <c r="P95" i="46"/>
  <c r="B96" i="46"/>
  <c r="D96" i="46"/>
  <c r="F96" i="46"/>
  <c r="H96" i="46"/>
  <c r="J96" i="46"/>
  <c r="L96" i="46"/>
  <c r="N96" i="46"/>
  <c r="P96" i="46"/>
  <c r="B97" i="46"/>
  <c r="D97" i="46"/>
  <c r="F97" i="46"/>
  <c r="H97" i="46"/>
  <c r="J97" i="46"/>
  <c r="L97" i="46"/>
  <c r="N97" i="46"/>
  <c r="P97" i="46"/>
  <c r="B98" i="46"/>
  <c r="D98" i="46"/>
  <c r="F98" i="46"/>
  <c r="H98" i="46"/>
  <c r="J98" i="46"/>
  <c r="L98" i="46"/>
  <c r="N98" i="46"/>
  <c r="P98" i="46"/>
  <c r="B99" i="46"/>
  <c r="D99" i="46"/>
  <c r="F99" i="46"/>
  <c r="H99" i="46"/>
  <c r="J99" i="46"/>
  <c r="L99" i="46"/>
  <c r="N99" i="46"/>
  <c r="P99" i="46"/>
  <c r="B100" i="46"/>
  <c r="D100" i="46"/>
  <c r="F100" i="46"/>
  <c r="H100" i="46"/>
  <c r="J100" i="46"/>
  <c r="L100" i="46"/>
  <c r="N100" i="46"/>
  <c r="P100" i="46"/>
  <c r="B101" i="46"/>
  <c r="D101" i="46"/>
  <c r="F101" i="46"/>
  <c r="H101" i="46"/>
  <c r="J101" i="46"/>
  <c r="L101" i="46"/>
  <c r="N101" i="46"/>
  <c r="P101" i="46"/>
  <c r="B102" i="46"/>
  <c r="D102" i="46"/>
  <c r="F102" i="46"/>
  <c r="H102" i="46"/>
  <c r="J102" i="46"/>
  <c r="L102" i="46"/>
  <c r="N102" i="46"/>
  <c r="P102" i="46"/>
  <c r="B103" i="46"/>
  <c r="D103" i="46"/>
  <c r="F103" i="46"/>
  <c r="H103" i="46"/>
  <c r="J103" i="46"/>
  <c r="L103" i="46"/>
  <c r="N103" i="46"/>
  <c r="P103" i="46"/>
  <c r="B107" i="46"/>
  <c r="D107" i="46"/>
  <c r="F107" i="46"/>
  <c r="J107" i="46"/>
  <c r="L107" i="46"/>
  <c r="B108" i="46"/>
  <c r="D108" i="46"/>
  <c r="F108" i="46"/>
  <c r="H108" i="46"/>
  <c r="J108" i="46"/>
  <c r="L108" i="46"/>
  <c r="N108" i="46"/>
  <c r="P108" i="46"/>
  <c r="D110" i="46"/>
  <c r="D111" i="46"/>
  <c r="H111" i="46"/>
  <c r="L111" i="46"/>
  <c r="P111" i="46"/>
  <c r="D116" i="46"/>
  <c r="H116" i="46"/>
  <c r="L116" i="46"/>
  <c r="P116" i="46"/>
  <c r="D117" i="46"/>
  <c r="H117" i="46"/>
  <c r="L117" i="46"/>
  <c r="P117" i="46"/>
  <c r="D118" i="46"/>
  <c r="H118" i="46"/>
  <c r="L118" i="46"/>
  <c r="P118" i="46"/>
  <c r="D119" i="46"/>
  <c r="H119" i="46"/>
  <c r="L119" i="46"/>
  <c r="P119" i="46"/>
  <c r="D120" i="46"/>
  <c r="H120" i="46"/>
  <c r="L120" i="46"/>
  <c r="P120" i="46"/>
  <c r="D121" i="46"/>
  <c r="H121" i="46"/>
  <c r="L121" i="46"/>
  <c r="P121" i="46"/>
  <c r="D122" i="46"/>
  <c r="H122" i="46"/>
  <c r="L122" i="46"/>
  <c r="P122" i="46"/>
  <c r="B126" i="46"/>
  <c r="F126" i="46"/>
  <c r="J126" i="46"/>
  <c r="B127" i="46"/>
  <c r="F127" i="46"/>
  <c r="J127" i="46"/>
  <c r="N127" i="46"/>
  <c r="D129" i="46"/>
  <c r="B130" i="46"/>
  <c r="D130" i="46"/>
  <c r="F130" i="46"/>
  <c r="H130" i="46"/>
  <c r="J130" i="46"/>
  <c r="L130" i="46"/>
  <c r="N130" i="46"/>
  <c r="P130" i="46"/>
  <c r="B131" i="46"/>
  <c r="D131" i="46"/>
  <c r="F131" i="46"/>
  <c r="H131" i="46"/>
  <c r="J131" i="46"/>
  <c r="L131" i="46"/>
  <c r="N131" i="46"/>
  <c r="P131" i="46"/>
  <c r="B132" i="46"/>
  <c r="D132" i="46"/>
  <c r="F132" i="46"/>
  <c r="H132" i="46"/>
  <c r="J132" i="46"/>
  <c r="L132" i="46"/>
  <c r="N132" i="46"/>
  <c r="P132" i="46"/>
  <c r="B133" i="46"/>
  <c r="D133" i="46"/>
  <c r="F133" i="46"/>
  <c r="H133" i="46"/>
  <c r="J133" i="46"/>
  <c r="L133" i="46"/>
  <c r="N133" i="46"/>
  <c r="P133" i="46"/>
  <c r="B134" i="46"/>
  <c r="D134" i="46"/>
  <c r="F134" i="46"/>
  <c r="H134" i="46"/>
  <c r="J134" i="46"/>
  <c r="L134" i="46"/>
  <c r="N134" i="46"/>
  <c r="P134" i="46"/>
  <c r="B135" i="46"/>
  <c r="D135" i="46"/>
  <c r="F135" i="46"/>
  <c r="H135" i="46"/>
  <c r="J135" i="46"/>
  <c r="L135" i="46"/>
  <c r="N135" i="46"/>
  <c r="P135" i="46"/>
  <c r="B136" i="46"/>
  <c r="D136" i="46"/>
  <c r="F136" i="46"/>
  <c r="H136" i="46"/>
  <c r="J136" i="46"/>
  <c r="L136" i="46"/>
  <c r="N136" i="46"/>
  <c r="P136" i="46"/>
  <c r="B137" i="46"/>
  <c r="D137" i="46"/>
  <c r="F137" i="46"/>
  <c r="H137" i="46"/>
  <c r="J137" i="46"/>
  <c r="L137" i="46"/>
  <c r="N137" i="46"/>
  <c r="P137" i="46"/>
  <c r="B138" i="46"/>
  <c r="D138" i="46"/>
  <c r="F138" i="46"/>
  <c r="H138" i="46"/>
  <c r="J138" i="46"/>
  <c r="L138" i="46"/>
  <c r="N138" i="46"/>
  <c r="P138" i="46"/>
  <c r="B139" i="46"/>
  <c r="D139" i="46"/>
  <c r="F139" i="46"/>
  <c r="H139" i="46"/>
  <c r="J139" i="46"/>
  <c r="L139" i="46"/>
  <c r="N139" i="46"/>
  <c r="P139" i="46"/>
  <c r="B140" i="46"/>
  <c r="D140" i="46"/>
  <c r="F140" i="46"/>
  <c r="H140" i="46"/>
  <c r="J140" i="46"/>
  <c r="L140" i="46"/>
  <c r="N140" i="46"/>
  <c r="P140" i="46"/>
  <c r="B141" i="46"/>
  <c r="D141" i="46"/>
  <c r="F141" i="46"/>
  <c r="H141" i="46"/>
  <c r="J141" i="46"/>
  <c r="L141" i="46"/>
  <c r="N141" i="46"/>
  <c r="P141" i="46"/>
  <c r="B145" i="46"/>
  <c r="D145" i="46"/>
  <c r="J145" i="46"/>
  <c r="L145" i="46"/>
  <c r="D147" i="46"/>
  <c r="B148" i="46"/>
  <c r="D148" i="46"/>
  <c r="F148" i="46"/>
  <c r="H148" i="46"/>
  <c r="J148" i="46"/>
  <c r="L148" i="46"/>
  <c r="N148" i="46"/>
  <c r="P148" i="46"/>
  <c r="B149" i="46"/>
  <c r="D149" i="46"/>
  <c r="F149" i="46"/>
  <c r="H149" i="46"/>
  <c r="J149" i="46"/>
  <c r="L149" i="46"/>
  <c r="N149" i="46"/>
  <c r="P149" i="46"/>
  <c r="B150" i="46"/>
  <c r="D150" i="46"/>
  <c r="F150" i="46"/>
  <c r="H150" i="46"/>
  <c r="J150" i="46"/>
  <c r="L150" i="46"/>
  <c r="N150" i="46"/>
  <c r="P150" i="46"/>
  <c r="B151" i="46"/>
  <c r="D151" i="46"/>
  <c r="F151" i="46"/>
  <c r="H151" i="46"/>
  <c r="J151" i="46"/>
  <c r="L151" i="46"/>
  <c r="N151" i="46"/>
  <c r="P151" i="46"/>
  <c r="B152" i="46"/>
  <c r="D152" i="46"/>
  <c r="F152" i="46"/>
  <c r="H152" i="46"/>
  <c r="J152" i="46"/>
  <c r="L152" i="46"/>
  <c r="N152" i="46"/>
  <c r="P152" i="46"/>
  <c r="B153" i="46"/>
  <c r="D153" i="46"/>
  <c r="F153" i="46"/>
  <c r="H153" i="46"/>
  <c r="J153" i="46"/>
  <c r="L153" i="46"/>
  <c r="N153" i="46"/>
  <c r="P153" i="46"/>
  <c r="B154" i="46"/>
  <c r="D154" i="46"/>
  <c r="F154" i="46"/>
  <c r="H154" i="46"/>
  <c r="J154" i="46"/>
  <c r="L154" i="46"/>
  <c r="N154" i="46"/>
  <c r="P154" i="46"/>
  <c r="B155" i="46"/>
  <c r="D155" i="46"/>
  <c r="F155" i="46"/>
  <c r="H155" i="46"/>
  <c r="J155" i="46"/>
  <c r="L155" i="46"/>
  <c r="N155" i="46"/>
  <c r="P155" i="46"/>
  <c r="B156" i="46"/>
  <c r="D156" i="46"/>
  <c r="F156" i="46"/>
  <c r="H156" i="46"/>
  <c r="J156" i="46"/>
  <c r="L156" i="46"/>
  <c r="N156" i="46"/>
  <c r="P156" i="46"/>
  <c r="B157" i="46"/>
  <c r="D157" i="46"/>
  <c r="F157" i="46"/>
  <c r="H157" i="46"/>
  <c r="J157" i="46"/>
  <c r="L157" i="46"/>
  <c r="N157" i="46"/>
  <c r="P157" i="46"/>
  <c r="B158" i="46"/>
  <c r="D158" i="46"/>
  <c r="F158" i="46"/>
  <c r="H158" i="46"/>
  <c r="J158" i="46"/>
  <c r="L158" i="46"/>
  <c r="N158" i="46"/>
  <c r="P158" i="46"/>
  <c r="B159" i="46"/>
  <c r="D159" i="46"/>
  <c r="F159" i="46"/>
  <c r="H159" i="46"/>
  <c r="J159" i="46"/>
  <c r="L159" i="46"/>
  <c r="N159" i="46"/>
  <c r="P159" i="46"/>
  <c r="B163" i="46"/>
  <c r="D163" i="46"/>
  <c r="F163" i="46"/>
  <c r="J163" i="46"/>
  <c r="L163" i="46"/>
  <c r="L165" i="46"/>
  <c r="B166" i="46"/>
  <c r="D166" i="46"/>
  <c r="F166" i="46"/>
  <c r="H166" i="46"/>
  <c r="J166" i="46"/>
  <c r="L166" i="46"/>
  <c r="N166" i="46"/>
  <c r="P166" i="46"/>
  <c r="B167" i="46"/>
  <c r="D167" i="46"/>
  <c r="F167" i="46"/>
  <c r="H167" i="46"/>
  <c r="J167" i="46"/>
  <c r="L167" i="46"/>
  <c r="N167" i="46"/>
  <c r="P167" i="46"/>
  <c r="B168" i="46"/>
  <c r="D168" i="46"/>
  <c r="F168" i="46"/>
  <c r="H168" i="46"/>
  <c r="J168" i="46"/>
  <c r="L168" i="46"/>
  <c r="N168" i="46"/>
  <c r="P168" i="46"/>
  <c r="B169" i="46"/>
  <c r="D169" i="46"/>
  <c r="F169" i="46"/>
  <c r="H169" i="46"/>
  <c r="J169" i="46"/>
  <c r="L169" i="46"/>
  <c r="N169" i="46"/>
  <c r="P169" i="46"/>
  <c r="B170" i="46"/>
  <c r="D170" i="46"/>
  <c r="F170" i="46"/>
  <c r="H170" i="46"/>
  <c r="J170" i="46"/>
  <c r="L170" i="46"/>
  <c r="N170" i="46"/>
  <c r="P170" i="46"/>
  <c r="B171" i="46"/>
  <c r="D171" i="46"/>
  <c r="F171" i="46"/>
  <c r="H171" i="46"/>
  <c r="J171" i="46"/>
  <c r="L171" i="46"/>
  <c r="N171" i="46"/>
  <c r="P171" i="46"/>
  <c r="B172" i="46"/>
  <c r="D172" i="46"/>
  <c r="F172" i="46"/>
  <c r="H172" i="46"/>
  <c r="J172" i="46"/>
  <c r="L172" i="46"/>
  <c r="N172" i="46"/>
  <c r="P172" i="46"/>
  <c r="B173" i="46"/>
  <c r="D173" i="46"/>
  <c r="F173" i="46"/>
  <c r="H173" i="46"/>
  <c r="J173" i="46"/>
  <c r="L173" i="46"/>
  <c r="N173" i="46"/>
  <c r="P173" i="46"/>
  <c r="B174" i="46"/>
  <c r="D174" i="46"/>
  <c r="F174" i="46"/>
  <c r="H174" i="46"/>
  <c r="J174" i="46"/>
  <c r="L174" i="46"/>
  <c r="N174" i="46"/>
  <c r="P174" i="46"/>
  <c r="B175" i="46"/>
  <c r="D175" i="46"/>
  <c r="F175" i="46"/>
  <c r="H175" i="46"/>
  <c r="J175" i="46"/>
  <c r="L175" i="46"/>
  <c r="N175" i="46"/>
  <c r="P175" i="46"/>
  <c r="B176" i="46"/>
  <c r="D176" i="46"/>
  <c r="F176" i="46"/>
  <c r="H176" i="46"/>
  <c r="J176" i="46"/>
  <c r="L176" i="46"/>
  <c r="N176" i="46"/>
  <c r="P176" i="46"/>
  <c r="B177" i="46"/>
  <c r="D177" i="46"/>
  <c r="F177" i="46"/>
  <c r="H177" i="46"/>
  <c r="J177" i="46"/>
  <c r="L177" i="46"/>
  <c r="N177" i="46"/>
  <c r="P177" i="46"/>
  <c r="B122" i="29"/>
  <c r="B123" i="29"/>
  <c r="B124" i="29"/>
  <c r="B125" i="29"/>
  <c r="B127" i="29"/>
  <c r="B128" i="29"/>
  <c r="B130" i="29"/>
  <c r="B131" i="29"/>
  <c r="L10" i="25"/>
  <c r="L10" i="28" s="1"/>
  <c r="O11" i="25"/>
  <c r="O11" i="28" s="1"/>
  <c r="C12" i="25"/>
  <c r="C12" i="28" s="1"/>
  <c r="D12" i="25"/>
  <c r="D12" i="28" s="1"/>
  <c r="E12" i="25"/>
  <c r="E12" i="28" s="1"/>
  <c r="F12" i="25"/>
  <c r="F12" i="28" s="1"/>
  <c r="G12" i="25"/>
  <c r="G12" i="28" s="1"/>
  <c r="H12" i="25"/>
  <c r="H12" i="28" s="1"/>
  <c r="I12" i="25"/>
  <c r="I12" i="28" s="1"/>
  <c r="J12" i="25"/>
  <c r="J12" i="28" s="1"/>
  <c r="K12" i="25"/>
  <c r="K12" i="28" s="1"/>
  <c r="L12" i="25"/>
  <c r="L12" i="28" s="1"/>
  <c r="M12" i="25"/>
  <c r="M12" i="28" s="1"/>
  <c r="N12" i="25"/>
  <c r="N12" i="28" s="1"/>
  <c r="O12" i="25"/>
  <c r="O12" i="28" s="1"/>
  <c r="P12" i="25"/>
  <c r="P12" i="28" s="1"/>
  <c r="Q12" i="25"/>
  <c r="Q12" i="28" s="1"/>
  <c r="C13" i="25"/>
  <c r="C13" i="28" s="1"/>
  <c r="D13" i="25"/>
  <c r="D13" i="28" s="1"/>
  <c r="E13" i="25"/>
  <c r="E13" i="28" s="1"/>
  <c r="F13" i="25"/>
  <c r="F13" i="28" s="1"/>
  <c r="G13" i="25"/>
  <c r="G13" i="28" s="1"/>
  <c r="H13" i="25"/>
  <c r="H13" i="28" s="1"/>
  <c r="I13" i="25"/>
  <c r="I13" i="28" s="1"/>
  <c r="J13" i="25"/>
  <c r="J13" i="28" s="1"/>
  <c r="K13" i="25"/>
  <c r="K13" i="28" s="1"/>
  <c r="L13" i="25"/>
  <c r="L13" i="28" s="1"/>
  <c r="M13" i="25"/>
  <c r="M13" i="28" s="1"/>
  <c r="N13" i="25"/>
  <c r="N13" i="28" s="1"/>
  <c r="O13" i="25"/>
  <c r="O13" i="28" s="1"/>
  <c r="P13" i="25"/>
  <c r="P13" i="28" s="1"/>
  <c r="Q13" i="25"/>
  <c r="Q13" i="28" s="1"/>
  <c r="C14" i="25"/>
  <c r="C14" i="28" s="1"/>
  <c r="D14" i="25"/>
  <c r="D14" i="28" s="1"/>
  <c r="E14" i="25"/>
  <c r="E14" i="28" s="1"/>
  <c r="F14" i="25"/>
  <c r="F14" i="28" s="1"/>
  <c r="G14" i="25"/>
  <c r="G14" i="28" s="1"/>
  <c r="H14" i="25"/>
  <c r="H14" i="28" s="1"/>
  <c r="I14" i="25"/>
  <c r="I14" i="28" s="1"/>
  <c r="J14" i="25"/>
  <c r="J14" i="28" s="1"/>
  <c r="K14" i="25"/>
  <c r="K14" i="28" s="1"/>
  <c r="L14" i="25"/>
  <c r="L14" i="28" s="1"/>
  <c r="M14" i="25"/>
  <c r="M14" i="28" s="1"/>
  <c r="N14" i="25"/>
  <c r="N14" i="28" s="1"/>
  <c r="O14" i="25"/>
  <c r="O14" i="28" s="1"/>
  <c r="P14" i="25"/>
  <c r="P14" i="28" s="1"/>
  <c r="Q14" i="25"/>
  <c r="Q14" i="28" s="1"/>
  <c r="C16" i="25"/>
  <c r="D16" i="25"/>
  <c r="D16" i="28" s="1"/>
  <c r="E16" i="25"/>
  <c r="E16" i="28" s="1"/>
  <c r="F16" i="25"/>
  <c r="F16" i="28" s="1"/>
  <c r="G16" i="25"/>
  <c r="H16" i="25"/>
  <c r="H16" i="28" s="1"/>
  <c r="I16" i="25"/>
  <c r="I16" i="28" s="1"/>
  <c r="J16" i="25"/>
  <c r="J15" i="25" s="1"/>
  <c r="J15" i="28" s="1"/>
  <c r="K16" i="25"/>
  <c r="K16" i="28" s="1"/>
  <c r="L16" i="25"/>
  <c r="L15" i="25" s="1"/>
  <c r="L15" i="28" s="1"/>
  <c r="M16" i="25"/>
  <c r="M16" i="28" s="1"/>
  <c r="N16" i="25"/>
  <c r="N16" i="28" s="1"/>
  <c r="O16" i="25"/>
  <c r="P16" i="25"/>
  <c r="P15" i="25" s="1"/>
  <c r="P15" i="28" s="1"/>
  <c r="Q16" i="25"/>
  <c r="Q16" i="28" s="1"/>
  <c r="E23" i="25"/>
  <c r="E23" i="28" s="1"/>
  <c r="M23" i="25"/>
  <c r="M23" i="28" s="1"/>
  <c r="F24" i="25"/>
  <c r="F24" i="28" s="1"/>
  <c r="C25" i="25"/>
  <c r="C25" i="28" s="1"/>
  <c r="D25" i="25"/>
  <c r="D25" i="28" s="1"/>
  <c r="E25" i="25"/>
  <c r="E25" i="28" s="1"/>
  <c r="F25" i="25"/>
  <c r="F25" i="28" s="1"/>
  <c r="G25" i="25"/>
  <c r="G25" i="28" s="1"/>
  <c r="H25" i="25"/>
  <c r="H25" i="28" s="1"/>
  <c r="I25" i="25"/>
  <c r="I25" i="28" s="1"/>
  <c r="J25" i="25"/>
  <c r="J25" i="28" s="1"/>
  <c r="K25" i="25"/>
  <c r="K25" i="28" s="1"/>
  <c r="L25" i="25"/>
  <c r="L25" i="28" s="1"/>
  <c r="M25" i="25"/>
  <c r="M25" i="28" s="1"/>
  <c r="N25" i="25"/>
  <c r="N25" i="28" s="1"/>
  <c r="O25" i="25"/>
  <c r="O25" i="28" s="1"/>
  <c r="P25" i="25"/>
  <c r="P25" i="28" s="1"/>
  <c r="Q25" i="25"/>
  <c r="Q25" i="28" s="1"/>
  <c r="C26" i="25"/>
  <c r="C26" i="28" s="1"/>
  <c r="D26" i="25"/>
  <c r="D26" i="28" s="1"/>
  <c r="E26" i="25"/>
  <c r="E26" i="28" s="1"/>
  <c r="F26" i="25"/>
  <c r="F26" i="28" s="1"/>
  <c r="G26" i="25"/>
  <c r="G26" i="28" s="1"/>
  <c r="H26" i="25"/>
  <c r="H26" i="28" s="1"/>
  <c r="I26" i="25"/>
  <c r="I26" i="28" s="1"/>
  <c r="J26" i="25"/>
  <c r="J26" i="28" s="1"/>
  <c r="K26" i="25"/>
  <c r="K26" i="28" s="1"/>
  <c r="L26" i="25"/>
  <c r="L26" i="28" s="1"/>
  <c r="M26" i="25"/>
  <c r="M26" i="28" s="1"/>
  <c r="N26" i="25"/>
  <c r="N26" i="28" s="1"/>
  <c r="O26" i="25"/>
  <c r="O26" i="28" s="1"/>
  <c r="P26" i="25"/>
  <c r="P26" i="28" s="1"/>
  <c r="Q26" i="25"/>
  <c r="Q26" i="28" s="1"/>
  <c r="C31" i="25"/>
  <c r="C31" i="28" s="1"/>
  <c r="C32" i="25"/>
  <c r="C32" i="28" s="1"/>
  <c r="D32" i="25"/>
  <c r="D32" i="28" s="1"/>
  <c r="E32" i="25"/>
  <c r="E32" i="28" s="1"/>
  <c r="F32" i="25"/>
  <c r="F32" i="28" s="1"/>
  <c r="G32" i="25"/>
  <c r="G32" i="28" s="1"/>
  <c r="H32" i="25"/>
  <c r="H32" i="28" s="1"/>
  <c r="I32" i="25"/>
  <c r="I32" i="28" s="1"/>
  <c r="J32" i="25"/>
  <c r="J32" i="28" s="1"/>
  <c r="K32" i="25"/>
  <c r="K32" i="28" s="1"/>
  <c r="L32" i="25"/>
  <c r="L32" i="28" s="1"/>
  <c r="M32" i="25"/>
  <c r="M32" i="28" s="1"/>
  <c r="N32" i="25"/>
  <c r="N32" i="28" s="1"/>
  <c r="O32" i="25"/>
  <c r="O32" i="28" s="1"/>
  <c r="P32" i="25"/>
  <c r="P32" i="28" s="1"/>
  <c r="Q32" i="25"/>
  <c r="Q32" i="28" s="1"/>
  <c r="M18" i="24"/>
  <c r="F19" i="24"/>
  <c r="O20" i="24"/>
  <c r="Q22" i="24"/>
  <c r="D23" i="24"/>
  <c r="D23" i="27" s="1"/>
  <c r="L23" i="24"/>
  <c r="L23" i="27" s="1"/>
  <c r="K24" i="24"/>
  <c r="E26" i="24"/>
  <c r="M26" i="24"/>
  <c r="E19" i="23"/>
  <c r="M23" i="23"/>
  <c r="M23" i="26" s="1"/>
  <c r="N28" i="23"/>
  <c r="P30" i="23"/>
  <c r="C6" i="25"/>
  <c r="G6" i="25"/>
  <c r="K6" i="25"/>
  <c r="O6" i="25"/>
  <c r="D7" i="25"/>
  <c r="H7" i="25"/>
  <c r="L7" i="25"/>
  <c r="P7" i="25"/>
  <c r="E8" i="25"/>
  <c r="I8" i="25"/>
  <c r="M8" i="25"/>
  <c r="Q8" i="25"/>
  <c r="F9" i="25"/>
  <c r="J9" i="25"/>
  <c r="N9" i="25"/>
  <c r="C10" i="25"/>
  <c r="C10" i="28" s="1"/>
  <c r="D10" i="25"/>
  <c r="D10" i="28" s="1"/>
  <c r="E10" i="25"/>
  <c r="E10" i="28" s="1"/>
  <c r="F10" i="25"/>
  <c r="F10" i="28" s="1"/>
  <c r="G10" i="25"/>
  <c r="G10" i="28" s="1"/>
  <c r="H10" i="25"/>
  <c r="H10" i="28" s="1"/>
  <c r="I10" i="25"/>
  <c r="I10" i="28" s="1"/>
  <c r="J10" i="25"/>
  <c r="J10" i="28" s="1"/>
  <c r="K10" i="25"/>
  <c r="K10" i="28" s="1"/>
  <c r="M10" i="25"/>
  <c r="M10" i="28" s="1"/>
  <c r="N10" i="25"/>
  <c r="N10" i="28" s="1"/>
  <c r="O10" i="25"/>
  <c r="O10" i="28" s="1"/>
  <c r="P10" i="25"/>
  <c r="P10" i="28" s="1"/>
  <c r="Q10" i="25"/>
  <c r="Q10" i="28" s="1"/>
  <c r="C11" i="25"/>
  <c r="C11" i="28" s="1"/>
  <c r="D11" i="25"/>
  <c r="D11" i="28" s="1"/>
  <c r="E11" i="25"/>
  <c r="E11" i="28" s="1"/>
  <c r="F11" i="25"/>
  <c r="F11" i="28" s="1"/>
  <c r="G11" i="25"/>
  <c r="G11" i="28" s="1"/>
  <c r="H11" i="25"/>
  <c r="H11" i="28" s="1"/>
  <c r="I11" i="25"/>
  <c r="I11" i="28" s="1"/>
  <c r="J11" i="25"/>
  <c r="J11" i="28" s="1"/>
  <c r="K11" i="25"/>
  <c r="K11" i="28" s="1"/>
  <c r="L11" i="25"/>
  <c r="L11" i="28" s="1"/>
  <c r="M11" i="25"/>
  <c r="M11" i="28" s="1"/>
  <c r="N11" i="25"/>
  <c r="N11" i="28" s="1"/>
  <c r="P11" i="25"/>
  <c r="P11" i="28" s="1"/>
  <c r="Q11" i="25"/>
  <c r="Q11" i="28" s="1"/>
  <c r="C23" i="25"/>
  <c r="C23" i="28" s="1"/>
  <c r="D23" i="25"/>
  <c r="D23" i="28" s="1"/>
  <c r="F23" i="25"/>
  <c r="F23" i="28" s="1"/>
  <c r="G23" i="25"/>
  <c r="G23" i="28" s="1"/>
  <c r="H23" i="25"/>
  <c r="H23" i="28" s="1"/>
  <c r="I23" i="25"/>
  <c r="I23" i="28" s="1"/>
  <c r="J23" i="25"/>
  <c r="J23" i="28" s="1"/>
  <c r="K23" i="25"/>
  <c r="K23" i="28" s="1"/>
  <c r="L23" i="25"/>
  <c r="L23" i="28" s="1"/>
  <c r="N23" i="25"/>
  <c r="N23" i="28" s="1"/>
  <c r="O23" i="25"/>
  <c r="O23" i="28" s="1"/>
  <c r="P23" i="25"/>
  <c r="P23" i="28" s="1"/>
  <c r="Q23" i="25"/>
  <c r="Q23" i="28" s="1"/>
  <c r="C24" i="25"/>
  <c r="C24" i="28" s="1"/>
  <c r="D24" i="25"/>
  <c r="D24" i="28" s="1"/>
  <c r="E24" i="25"/>
  <c r="E24" i="28" s="1"/>
  <c r="G24" i="25"/>
  <c r="G24" i="28" s="1"/>
  <c r="H24" i="25"/>
  <c r="H24" i="28" s="1"/>
  <c r="I24" i="25"/>
  <c r="I24" i="28" s="1"/>
  <c r="J24" i="25"/>
  <c r="J24" i="28" s="1"/>
  <c r="K24" i="25"/>
  <c r="K24" i="28" s="1"/>
  <c r="L24" i="25"/>
  <c r="L24" i="28" s="1"/>
  <c r="M24" i="25"/>
  <c r="M24" i="28" s="1"/>
  <c r="N24" i="25"/>
  <c r="N24" i="28" s="1"/>
  <c r="O24" i="25"/>
  <c r="O24" i="28" s="1"/>
  <c r="P24" i="25"/>
  <c r="P24" i="28" s="1"/>
  <c r="Q24" i="25"/>
  <c r="Q24" i="28" s="1"/>
  <c r="E31" i="25"/>
  <c r="E31" i="28" s="1"/>
  <c r="F31" i="25"/>
  <c r="F31" i="28" s="1"/>
  <c r="G31" i="25"/>
  <c r="G31" i="28" s="1"/>
  <c r="I31" i="25"/>
  <c r="I31" i="28" s="1"/>
  <c r="J31" i="25"/>
  <c r="J31" i="28" s="1"/>
  <c r="K31" i="25"/>
  <c r="K31" i="28" s="1"/>
  <c r="L31" i="25"/>
  <c r="L31" i="28" s="1"/>
  <c r="M31" i="25"/>
  <c r="M31" i="28" s="1"/>
  <c r="N31" i="25"/>
  <c r="N31" i="28" s="1"/>
  <c r="O31" i="25"/>
  <c r="O31" i="28" s="1"/>
  <c r="Q31" i="25"/>
  <c r="Q31" i="28" s="1"/>
  <c r="L7" i="21"/>
  <c r="M8" i="21"/>
  <c r="P11" i="21"/>
  <c r="D19" i="21"/>
  <c r="H23" i="21"/>
  <c r="N23" i="21"/>
  <c r="P23" i="21"/>
  <c r="H21" i="24"/>
  <c r="C23" i="24"/>
  <c r="C23" i="27" s="1"/>
  <c r="D23" i="21"/>
  <c r="E23" i="24"/>
  <c r="E23" i="27" s="1"/>
  <c r="F23" i="24"/>
  <c r="F23" i="27" s="1"/>
  <c r="G23" i="24"/>
  <c r="G23" i="27" s="1"/>
  <c r="H23" i="24"/>
  <c r="H23" i="27" s="1"/>
  <c r="I23" i="24"/>
  <c r="I23" i="27" s="1"/>
  <c r="J23" i="21"/>
  <c r="K23" i="24"/>
  <c r="K23" i="27" s="1"/>
  <c r="L23" i="21"/>
  <c r="M23" i="24"/>
  <c r="M23" i="27" s="1"/>
  <c r="N23" i="24"/>
  <c r="N23" i="27" s="1"/>
  <c r="O23" i="24"/>
  <c r="O23" i="27" s="1"/>
  <c r="P23" i="24"/>
  <c r="P23" i="27" s="1"/>
  <c r="Q23" i="24"/>
  <c r="Q23" i="27" s="1"/>
  <c r="C24" i="24"/>
  <c r="C28" i="24"/>
  <c r="G28" i="24"/>
  <c r="I28" i="24"/>
  <c r="K28" i="24"/>
  <c r="M28" i="21"/>
  <c r="O28" i="24"/>
  <c r="D29" i="24"/>
  <c r="F29" i="24"/>
  <c r="H29" i="24"/>
  <c r="J29" i="24"/>
  <c r="L29" i="24"/>
  <c r="N29" i="21"/>
  <c r="P29" i="24"/>
  <c r="E30" i="24"/>
  <c r="G30" i="24"/>
  <c r="I30" i="24"/>
  <c r="K30" i="24"/>
  <c r="M30" i="24"/>
  <c r="Q30" i="24"/>
  <c r="F31" i="24"/>
  <c r="H31" i="21"/>
  <c r="J31" i="24"/>
  <c r="L31" i="24"/>
  <c r="N31" i="24"/>
  <c r="C32" i="24"/>
  <c r="E32" i="24"/>
  <c r="G32" i="24"/>
  <c r="K32" i="24"/>
  <c r="M32" i="24"/>
  <c r="O32" i="24"/>
  <c r="Q32" i="21"/>
  <c r="K5" i="23"/>
  <c r="D18" i="23"/>
  <c r="O18" i="21"/>
  <c r="P19" i="21"/>
  <c r="E20" i="21"/>
  <c r="F20" i="23"/>
  <c r="Q20" i="21"/>
  <c r="C22" i="21"/>
  <c r="G22" i="21"/>
  <c r="C23" i="23"/>
  <c r="C23" i="26" s="1"/>
  <c r="D23" i="23"/>
  <c r="D23" i="26" s="1"/>
  <c r="E23" i="23"/>
  <c r="E23" i="26" s="1"/>
  <c r="F23" i="23"/>
  <c r="F23" i="26" s="1"/>
  <c r="G23" i="23"/>
  <c r="G23" i="26" s="1"/>
  <c r="H23" i="23"/>
  <c r="H23" i="26" s="1"/>
  <c r="I23" i="23"/>
  <c r="I23" i="26" s="1"/>
  <c r="J23" i="23"/>
  <c r="J23" i="26" s="1"/>
  <c r="K23" i="23"/>
  <c r="K23" i="26" s="1"/>
  <c r="L23" i="23"/>
  <c r="L23" i="26" s="1"/>
  <c r="N23" i="23"/>
  <c r="N23" i="26" s="1"/>
  <c r="O23" i="23"/>
  <c r="O23" i="26" s="1"/>
  <c r="P23" i="23"/>
  <c r="P23" i="26" s="1"/>
  <c r="Q23" i="23"/>
  <c r="Q23" i="26" s="1"/>
  <c r="K25" i="23"/>
  <c r="O29" i="23"/>
  <c r="O9" i="25"/>
  <c r="P10" i="23"/>
  <c r="Q11" i="23"/>
  <c r="C13" i="23"/>
  <c r="O15" i="18"/>
  <c r="Q15" i="18"/>
  <c r="D15" i="18"/>
  <c r="E15" i="18"/>
  <c r="F15" i="18"/>
  <c r="G15" i="18"/>
  <c r="H15" i="18"/>
  <c r="I15" i="18"/>
  <c r="J15" i="18"/>
  <c r="K15" i="18"/>
  <c r="L15" i="18"/>
  <c r="M15" i="18"/>
  <c r="N15" i="18"/>
  <c r="P15" i="18"/>
  <c r="G18" i="24"/>
  <c r="H18" i="25"/>
  <c r="N18" i="25"/>
  <c r="O18" i="24"/>
  <c r="P18" i="25"/>
  <c r="E19" i="25"/>
  <c r="H19" i="24"/>
  <c r="I19" i="25"/>
  <c r="K19" i="25"/>
  <c r="M19" i="25"/>
  <c r="P19" i="24"/>
  <c r="Q19" i="25"/>
  <c r="F20" i="25"/>
  <c r="H20" i="25"/>
  <c r="I20" i="24"/>
  <c r="J20" i="25"/>
  <c r="N20" i="25"/>
  <c r="P20" i="25"/>
  <c r="Q20" i="24"/>
  <c r="C21" i="25"/>
  <c r="G21" i="25"/>
  <c r="J21" i="24"/>
  <c r="K21" i="25"/>
  <c r="O21" i="25"/>
  <c r="Q21" i="25"/>
  <c r="C22" i="24"/>
  <c r="D22" i="25"/>
  <c r="H22" i="25"/>
  <c r="J22" i="25"/>
  <c r="K22" i="24"/>
  <c r="L22" i="25"/>
  <c r="N22" i="25"/>
  <c r="P22" i="25"/>
  <c r="E24" i="24"/>
  <c r="M24" i="24"/>
  <c r="N24" i="23"/>
  <c r="F25" i="24"/>
  <c r="N25" i="24"/>
  <c r="O25" i="23"/>
  <c r="G26" i="24"/>
  <c r="L26" i="23"/>
  <c r="O26" i="24"/>
  <c r="P26" i="23"/>
  <c r="D28" i="25"/>
  <c r="I29" i="25"/>
  <c r="Q29" i="25"/>
  <c r="Q31" i="23"/>
  <c r="B12" i="14"/>
  <c r="B12" i="17" s="1"/>
  <c r="C12" i="14"/>
  <c r="C12" i="17" s="1"/>
  <c r="D12" i="14"/>
  <c r="D12" i="17" s="1"/>
  <c r="E12" i="14"/>
  <c r="E12" i="17" s="1"/>
  <c r="F12" i="14"/>
  <c r="F12" i="17" s="1"/>
  <c r="G12" i="14"/>
  <c r="G12" i="17" s="1"/>
  <c r="H12" i="14"/>
  <c r="H12" i="17" s="1"/>
  <c r="I12" i="14"/>
  <c r="I12" i="17" s="1"/>
  <c r="J12" i="14"/>
  <c r="J12" i="17" s="1"/>
  <c r="K12" i="14"/>
  <c r="K12" i="17" s="1"/>
  <c r="L12" i="14"/>
  <c r="L12" i="17" s="1"/>
  <c r="M12" i="14"/>
  <c r="M12" i="17" s="1"/>
  <c r="N12" i="14"/>
  <c r="N12" i="17" s="1"/>
  <c r="O12" i="14"/>
  <c r="O12" i="17" s="1"/>
  <c r="P12" i="14"/>
  <c r="P12" i="17" s="1"/>
  <c r="Q12" i="14"/>
  <c r="Q12" i="17" s="1"/>
  <c r="B13" i="14"/>
  <c r="B13" i="17" s="1"/>
  <c r="C13" i="14"/>
  <c r="C13" i="17" s="1"/>
  <c r="D13" i="14"/>
  <c r="D13" i="17" s="1"/>
  <c r="E13" i="14"/>
  <c r="E13" i="17" s="1"/>
  <c r="F13" i="14"/>
  <c r="F13" i="17" s="1"/>
  <c r="G13" i="14"/>
  <c r="G13" i="17" s="1"/>
  <c r="H13" i="14"/>
  <c r="H13" i="17" s="1"/>
  <c r="I13" i="14"/>
  <c r="I13" i="17" s="1"/>
  <c r="J13" i="14"/>
  <c r="J13" i="17" s="1"/>
  <c r="K13" i="14"/>
  <c r="K13" i="17" s="1"/>
  <c r="L13" i="14"/>
  <c r="L13" i="17" s="1"/>
  <c r="M13" i="14"/>
  <c r="M13" i="17" s="1"/>
  <c r="N13" i="14"/>
  <c r="N13" i="17" s="1"/>
  <c r="O13" i="14"/>
  <c r="O13" i="17" s="1"/>
  <c r="P13" i="14"/>
  <c r="P13" i="17" s="1"/>
  <c r="Q13" i="14"/>
  <c r="Q13" i="17" s="1"/>
  <c r="B14" i="14"/>
  <c r="B14" i="17" s="1"/>
  <c r="C14" i="14"/>
  <c r="C14" i="17" s="1"/>
  <c r="D14" i="14"/>
  <c r="D14" i="17" s="1"/>
  <c r="E14" i="14"/>
  <c r="E14" i="17" s="1"/>
  <c r="F14" i="14"/>
  <c r="F14" i="17" s="1"/>
  <c r="G14" i="14"/>
  <c r="G14" i="17" s="1"/>
  <c r="H14" i="14"/>
  <c r="H14" i="17" s="1"/>
  <c r="I14" i="14"/>
  <c r="I14" i="17" s="1"/>
  <c r="J14" i="14"/>
  <c r="J14" i="17" s="1"/>
  <c r="K14" i="14"/>
  <c r="K14" i="17" s="1"/>
  <c r="L14" i="14"/>
  <c r="L14" i="17" s="1"/>
  <c r="M14" i="14"/>
  <c r="M14" i="17" s="1"/>
  <c r="N14" i="14"/>
  <c r="N14" i="17" s="1"/>
  <c r="O14" i="14"/>
  <c r="O14" i="17" s="1"/>
  <c r="P14" i="14"/>
  <c r="P14" i="17" s="1"/>
  <c r="Q14" i="14"/>
  <c r="Q14" i="17" s="1"/>
  <c r="B16" i="14"/>
  <c r="B15" i="14" s="1"/>
  <c r="B15" i="17" s="1"/>
  <c r="C16" i="14"/>
  <c r="D16" i="14"/>
  <c r="D16" i="17" s="1"/>
  <c r="E16" i="14"/>
  <c r="E15" i="14" s="1"/>
  <c r="E15" i="17" s="1"/>
  <c r="F16" i="14"/>
  <c r="F16" i="17" s="1"/>
  <c r="G16" i="14"/>
  <c r="H16" i="14"/>
  <c r="H15" i="14" s="1"/>
  <c r="H15" i="17" s="1"/>
  <c r="I16" i="14"/>
  <c r="I15" i="14" s="1"/>
  <c r="I15" i="17" s="1"/>
  <c r="J16" i="14"/>
  <c r="J15" i="14" s="1"/>
  <c r="J15" i="17" s="1"/>
  <c r="K16" i="14"/>
  <c r="K15" i="14" s="1"/>
  <c r="K15" i="17" s="1"/>
  <c r="L16" i="14"/>
  <c r="L15" i="14" s="1"/>
  <c r="L15" i="17" s="1"/>
  <c r="M16" i="14"/>
  <c r="M15" i="14" s="1"/>
  <c r="M15" i="17" s="1"/>
  <c r="N16" i="14"/>
  <c r="N15" i="14" s="1"/>
  <c r="N15" i="17" s="1"/>
  <c r="O16" i="14"/>
  <c r="P16" i="14"/>
  <c r="P16" i="17" s="1"/>
  <c r="Q16" i="14"/>
  <c r="Q15" i="14" s="1"/>
  <c r="Q15" i="17" s="1"/>
  <c r="B25" i="14"/>
  <c r="B25" i="17" s="1"/>
  <c r="C25" i="14"/>
  <c r="C25" i="17" s="1"/>
  <c r="D25" i="14"/>
  <c r="D25" i="17" s="1"/>
  <c r="E25" i="14"/>
  <c r="E25" i="17" s="1"/>
  <c r="F25" i="14"/>
  <c r="F25" i="17" s="1"/>
  <c r="G25" i="14"/>
  <c r="G25" i="17" s="1"/>
  <c r="H25" i="14"/>
  <c r="H25" i="17" s="1"/>
  <c r="I25" i="14"/>
  <c r="I25" i="17" s="1"/>
  <c r="J25" i="14"/>
  <c r="J25" i="17" s="1"/>
  <c r="K25" i="14"/>
  <c r="K25" i="17" s="1"/>
  <c r="L25" i="14"/>
  <c r="L25" i="17" s="1"/>
  <c r="M25" i="14"/>
  <c r="M25" i="17" s="1"/>
  <c r="N25" i="14"/>
  <c r="N25" i="17" s="1"/>
  <c r="O25" i="14"/>
  <c r="O25" i="17" s="1"/>
  <c r="P25" i="14"/>
  <c r="P25" i="17" s="1"/>
  <c r="Q25" i="14"/>
  <c r="Q25" i="17" s="1"/>
  <c r="B26" i="14"/>
  <c r="B26" i="17" s="1"/>
  <c r="C26" i="14"/>
  <c r="C26" i="17" s="1"/>
  <c r="D26" i="14"/>
  <c r="D26" i="17" s="1"/>
  <c r="E26" i="14"/>
  <c r="E26" i="17" s="1"/>
  <c r="F26" i="14"/>
  <c r="F26" i="17" s="1"/>
  <c r="G26" i="14"/>
  <c r="G26" i="17" s="1"/>
  <c r="H26" i="14"/>
  <c r="H26" i="17" s="1"/>
  <c r="I26" i="14"/>
  <c r="I26" i="17" s="1"/>
  <c r="J26" i="14"/>
  <c r="J26" i="17" s="1"/>
  <c r="K26" i="14"/>
  <c r="K26" i="17" s="1"/>
  <c r="L26" i="14"/>
  <c r="L26" i="17" s="1"/>
  <c r="M26" i="14"/>
  <c r="M26" i="17" s="1"/>
  <c r="N26" i="14"/>
  <c r="N26" i="17" s="1"/>
  <c r="O26" i="14"/>
  <c r="O26" i="17" s="1"/>
  <c r="P26" i="14"/>
  <c r="P26" i="17" s="1"/>
  <c r="Q26" i="14"/>
  <c r="Q26" i="17" s="1"/>
  <c r="B32" i="14"/>
  <c r="B32" i="17" s="1"/>
  <c r="C32" i="14"/>
  <c r="C32" i="17" s="1"/>
  <c r="D32" i="14"/>
  <c r="D32" i="17" s="1"/>
  <c r="E32" i="14"/>
  <c r="E32" i="17" s="1"/>
  <c r="F32" i="14"/>
  <c r="F32" i="17" s="1"/>
  <c r="G32" i="14"/>
  <c r="G32" i="17" s="1"/>
  <c r="H32" i="14"/>
  <c r="H32" i="17" s="1"/>
  <c r="I32" i="14"/>
  <c r="I32" i="17" s="1"/>
  <c r="J32" i="14"/>
  <c r="J32" i="17" s="1"/>
  <c r="K32" i="14"/>
  <c r="K32" i="17" s="1"/>
  <c r="L32" i="14"/>
  <c r="L32" i="17" s="1"/>
  <c r="M32" i="14"/>
  <c r="M32" i="17" s="1"/>
  <c r="N32" i="14"/>
  <c r="N32" i="17" s="1"/>
  <c r="O32" i="14"/>
  <c r="O32" i="17" s="1"/>
  <c r="P32" i="14"/>
  <c r="P32" i="17" s="1"/>
  <c r="Q32" i="14"/>
  <c r="Q32" i="17" s="1"/>
  <c r="C5" i="14"/>
  <c r="G5" i="14"/>
  <c r="O5" i="14"/>
  <c r="C6" i="14"/>
  <c r="G6" i="14"/>
  <c r="K6" i="14"/>
  <c r="O6" i="14"/>
  <c r="C7" i="14"/>
  <c r="G7" i="14"/>
  <c r="K7" i="14"/>
  <c r="O7" i="14"/>
  <c r="C8" i="14"/>
  <c r="G8" i="14"/>
  <c r="K8" i="14"/>
  <c r="O8" i="14"/>
  <c r="B9" i="14"/>
  <c r="B9" i="17" s="1"/>
  <c r="C9" i="14"/>
  <c r="G9" i="14"/>
  <c r="K9" i="14"/>
  <c r="O9" i="14"/>
  <c r="B10" i="14"/>
  <c r="B10" i="17" s="1"/>
  <c r="C10" i="14"/>
  <c r="C10" i="17" s="1"/>
  <c r="D10" i="14"/>
  <c r="D10" i="17" s="1"/>
  <c r="E10" i="14"/>
  <c r="E10" i="17" s="1"/>
  <c r="F10" i="14"/>
  <c r="F10" i="17" s="1"/>
  <c r="G10" i="14"/>
  <c r="G10" i="17" s="1"/>
  <c r="H10" i="14"/>
  <c r="H10" i="17" s="1"/>
  <c r="I10" i="14"/>
  <c r="I10" i="17" s="1"/>
  <c r="J10" i="14"/>
  <c r="J10" i="17" s="1"/>
  <c r="K10" i="14"/>
  <c r="K10" i="17" s="1"/>
  <c r="L10" i="14"/>
  <c r="L10" i="17" s="1"/>
  <c r="M10" i="14"/>
  <c r="M10" i="17" s="1"/>
  <c r="N10" i="14"/>
  <c r="N10" i="17" s="1"/>
  <c r="O10" i="14"/>
  <c r="O10" i="17" s="1"/>
  <c r="P10" i="14"/>
  <c r="P10" i="17" s="1"/>
  <c r="Q10" i="14"/>
  <c r="Q10" i="17" s="1"/>
  <c r="B11" i="14"/>
  <c r="B11" i="17" s="1"/>
  <c r="C11" i="14"/>
  <c r="C11" i="17" s="1"/>
  <c r="D11" i="14"/>
  <c r="D11" i="17" s="1"/>
  <c r="E11" i="14"/>
  <c r="E11" i="17" s="1"/>
  <c r="F11" i="14"/>
  <c r="F11" i="17" s="1"/>
  <c r="G11" i="14"/>
  <c r="G11" i="17" s="1"/>
  <c r="H11" i="14"/>
  <c r="H11" i="17" s="1"/>
  <c r="I11" i="14"/>
  <c r="I11" i="17" s="1"/>
  <c r="J11" i="14"/>
  <c r="J11" i="17" s="1"/>
  <c r="K11" i="14"/>
  <c r="K11" i="17" s="1"/>
  <c r="L11" i="14"/>
  <c r="L11" i="17" s="1"/>
  <c r="M11" i="14"/>
  <c r="M11" i="17" s="1"/>
  <c r="N11" i="14"/>
  <c r="N11" i="17" s="1"/>
  <c r="O11" i="14"/>
  <c r="O11" i="17" s="1"/>
  <c r="P11" i="14"/>
  <c r="P11" i="17" s="1"/>
  <c r="Q11" i="14"/>
  <c r="Q11" i="17" s="1"/>
  <c r="C15" i="11"/>
  <c r="D15" i="11"/>
  <c r="E15" i="11"/>
  <c r="F15" i="11"/>
  <c r="G15" i="11"/>
  <c r="H15" i="11"/>
  <c r="I15" i="11"/>
  <c r="J15" i="11"/>
  <c r="K15" i="11"/>
  <c r="L15" i="11"/>
  <c r="M15" i="11"/>
  <c r="N15" i="11"/>
  <c r="O15" i="11"/>
  <c r="P15" i="11"/>
  <c r="Q15" i="11"/>
  <c r="G18" i="14"/>
  <c r="K18" i="14"/>
  <c r="C19" i="14"/>
  <c r="G19" i="14"/>
  <c r="K19" i="14"/>
  <c r="O19" i="14"/>
  <c r="C20" i="14"/>
  <c r="G20" i="14"/>
  <c r="K20" i="14"/>
  <c r="O20" i="14"/>
  <c r="C21" i="14"/>
  <c r="G21" i="14"/>
  <c r="K21" i="14"/>
  <c r="O21" i="14"/>
  <c r="B22" i="14"/>
  <c r="B22" i="17" s="1"/>
  <c r="C22" i="14"/>
  <c r="G22" i="14"/>
  <c r="K22" i="14"/>
  <c r="O22" i="14"/>
  <c r="B23" i="14"/>
  <c r="B23" i="17" s="1"/>
  <c r="C23" i="14"/>
  <c r="C23" i="17" s="1"/>
  <c r="D23" i="14"/>
  <c r="D23" i="17" s="1"/>
  <c r="E23" i="14"/>
  <c r="E23" i="17" s="1"/>
  <c r="F23" i="14"/>
  <c r="F23" i="17" s="1"/>
  <c r="G23" i="14"/>
  <c r="G23" i="17" s="1"/>
  <c r="H23" i="14"/>
  <c r="H23" i="17" s="1"/>
  <c r="I23" i="14"/>
  <c r="I23" i="17" s="1"/>
  <c r="J23" i="14"/>
  <c r="J23" i="17" s="1"/>
  <c r="K23" i="14"/>
  <c r="K23" i="17" s="1"/>
  <c r="L23" i="14"/>
  <c r="L23" i="17" s="1"/>
  <c r="M23" i="14"/>
  <c r="M23" i="17" s="1"/>
  <c r="N23" i="14"/>
  <c r="N23" i="17" s="1"/>
  <c r="O23" i="14"/>
  <c r="O23" i="17" s="1"/>
  <c r="P23" i="14"/>
  <c r="P23" i="17" s="1"/>
  <c r="Q23" i="14"/>
  <c r="Q23" i="17" s="1"/>
  <c r="B24" i="14"/>
  <c r="B24" i="17" s="1"/>
  <c r="C24" i="14"/>
  <c r="C24" i="17" s="1"/>
  <c r="D24" i="14"/>
  <c r="D24" i="17" s="1"/>
  <c r="E24" i="14"/>
  <c r="E24" i="17" s="1"/>
  <c r="F24" i="14"/>
  <c r="F24" i="17" s="1"/>
  <c r="G24" i="14"/>
  <c r="G24" i="17" s="1"/>
  <c r="H24" i="14"/>
  <c r="H24" i="17" s="1"/>
  <c r="I24" i="14"/>
  <c r="I24" i="17" s="1"/>
  <c r="J24" i="14"/>
  <c r="J24" i="17" s="1"/>
  <c r="K24" i="14"/>
  <c r="K24" i="17" s="1"/>
  <c r="L24" i="14"/>
  <c r="L24" i="17" s="1"/>
  <c r="M24" i="14"/>
  <c r="M24" i="17" s="1"/>
  <c r="N24" i="14"/>
  <c r="N24" i="17" s="1"/>
  <c r="O24" i="14"/>
  <c r="O24" i="17" s="1"/>
  <c r="P24" i="14"/>
  <c r="P24" i="17" s="1"/>
  <c r="Q24" i="14"/>
  <c r="Q24" i="17" s="1"/>
  <c r="C28" i="14"/>
  <c r="K28" i="14"/>
  <c r="O28" i="14"/>
  <c r="C29" i="14"/>
  <c r="G29" i="14"/>
  <c r="K29" i="14"/>
  <c r="O29" i="14"/>
  <c r="C30" i="14"/>
  <c r="G30" i="14"/>
  <c r="K30" i="14"/>
  <c r="O30" i="14"/>
  <c r="B31" i="14"/>
  <c r="B31" i="17" s="1"/>
  <c r="C31" i="14"/>
  <c r="D31" i="14"/>
  <c r="E31" i="14"/>
  <c r="F31" i="14"/>
  <c r="G31" i="14"/>
  <c r="H31" i="14"/>
  <c r="I31" i="14"/>
  <c r="J31" i="14"/>
  <c r="K31" i="14"/>
  <c r="L31" i="14"/>
  <c r="M31" i="14"/>
  <c r="N31" i="14"/>
  <c r="O31" i="14"/>
  <c r="P31" i="14"/>
  <c r="Q31" i="14"/>
  <c r="B23" i="10"/>
  <c r="D5" i="10"/>
  <c r="H5" i="10"/>
  <c r="O5" i="13"/>
  <c r="D6" i="10"/>
  <c r="H6" i="10"/>
  <c r="K6" i="13"/>
  <c r="L6" i="10"/>
  <c r="C7" i="13"/>
  <c r="H7" i="10"/>
  <c r="L7" i="10"/>
  <c r="O7" i="13"/>
  <c r="D8" i="10"/>
  <c r="L8" i="10"/>
  <c r="D9" i="10"/>
  <c r="H9" i="10"/>
  <c r="D10" i="10"/>
  <c r="H10" i="10"/>
  <c r="L10" i="10"/>
  <c r="H11" i="10"/>
  <c r="L11" i="10"/>
  <c r="D12" i="10"/>
  <c r="K12" i="13"/>
  <c r="L12" i="10"/>
  <c r="D13" i="10"/>
  <c r="H13" i="10"/>
  <c r="D14" i="10"/>
  <c r="H14" i="10"/>
  <c r="L14" i="10"/>
  <c r="H16" i="10"/>
  <c r="L16" i="10"/>
  <c r="P16" i="10"/>
  <c r="C18" i="13"/>
  <c r="D18" i="10"/>
  <c r="L18" i="10"/>
  <c r="O18" i="13"/>
  <c r="D19" i="10"/>
  <c r="H19" i="10"/>
  <c r="O19" i="13"/>
  <c r="D20" i="10"/>
  <c r="G20" i="13"/>
  <c r="H20" i="10"/>
  <c r="L20" i="10"/>
  <c r="C21" i="13"/>
  <c r="H21" i="10"/>
  <c r="L21" i="10"/>
  <c r="O21" i="13"/>
  <c r="D22" i="10"/>
  <c r="K22" i="13"/>
  <c r="L22" i="10"/>
  <c r="B23" i="13"/>
  <c r="B23" i="16" s="1"/>
  <c r="C23" i="10"/>
  <c r="D23" i="13"/>
  <c r="D23" i="16" s="1"/>
  <c r="E23" i="10"/>
  <c r="F23" i="13"/>
  <c r="F23" i="16" s="1"/>
  <c r="G23" i="13"/>
  <c r="G23" i="16" s="1"/>
  <c r="H23" i="13"/>
  <c r="H23" i="16" s="1"/>
  <c r="I23" i="13"/>
  <c r="I23" i="16" s="1"/>
  <c r="J23" i="13"/>
  <c r="J23" i="16" s="1"/>
  <c r="K23" i="10"/>
  <c r="M23" i="10"/>
  <c r="N23" i="13"/>
  <c r="N23" i="16" s="1"/>
  <c r="O23" i="10"/>
  <c r="P23" i="13"/>
  <c r="P23" i="16" s="1"/>
  <c r="Q23" i="10"/>
  <c r="C24" i="13"/>
  <c r="H24" i="10"/>
  <c r="L24" i="10"/>
  <c r="O24" i="13"/>
  <c r="D25" i="10"/>
  <c r="K25" i="13"/>
  <c r="L25" i="10"/>
  <c r="D26" i="10"/>
  <c r="G26" i="13"/>
  <c r="H26" i="10"/>
  <c r="D28" i="10"/>
  <c r="H28" i="10"/>
  <c r="K28" i="13"/>
  <c r="L28" i="10"/>
  <c r="G29" i="13"/>
  <c r="H29" i="10"/>
  <c r="L29" i="10"/>
  <c r="C30" i="13"/>
  <c r="D30" i="10"/>
  <c r="L30" i="10"/>
  <c r="O30" i="13"/>
  <c r="D31" i="10"/>
  <c r="H31" i="10"/>
  <c r="O31" i="13"/>
  <c r="D32" i="10"/>
  <c r="H32" i="10"/>
  <c r="K32" i="13"/>
  <c r="L32" i="10"/>
  <c r="G5" i="12"/>
  <c r="K5" i="12"/>
  <c r="O5" i="12"/>
  <c r="C6" i="12"/>
  <c r="G6" i="12"/>
  <c r="K6" i="12"/>
  <c r="O6" i="12"/>
  <c r="C7" i="12"/>
  <c r="G7" i="12"/>
  <c r="K7" i="12"/>
  <c r="O7" i="12"/>
  <c r="C8" i="12"/>
  <c r="G8" i="12"/>
  <c r="K8" i="12"/>
  <c r="O8" i="12"/>
  <c r="C9" i="12"/>
  <c r="G9" i="12"/>
  <c r="K9" i="12"/>
  <c r="O9" i="12"/>
  <c r="C10" i="12"/>
  <c r="G10" i="12"/>
  <c r="K10" i="12"/>
  <c r="O10" i="12"/>
  <c r="C11" i="12"/>
  <c r="G11" i="12"/>
  <c r="K11" i="12"/>
  <c r="O11" i="12"/>
  <c r="C12" i="12"/>
  <c r="G12" i="12"/>
  <c r="K12" i="12"/>
  <c r="O12" i="12"/>
  <c r="C13" i="12"/>
  <c r="G13" i="12"/>
  <c r="K13" i="12"/>
  <c r="O13" i="12"/>
  <c r="D15" i="8"/>
  <c r="J15" i="8"/>
  <c r="C18" i="12"/>
  <c r="G18" i="12"/>
  <c r="K18" i="12"/>
  <c r="O18" i="12"/>
  <c r="C19" i="12"/>
  <c r="G19" i="12"/>
  <c r="K19" i="12"/>
  <c r="O19" i="12"/>
  <c r="C20" i="12"/>
  <c r="G20" i="12"/>
  <c r="K20" i="12"/>
  <c r="O20" i="12"/>
  <c r="C21" i="12"/>
  <c r="G21" i="12"/>
  <c r="K21" i="12"/>
  <c r="O21" i="12"/>
  <c r="C22" i="12"/>
  <c r="G22" i="12"/>
  <c r="K22" i="12"/>
  <c r="O22" i="12"/>
  <c r="B23" i="12"/>
  <c r="B23" i="15" s="1"/>
  <c r="C23" i="12"/>
  <c r="C23" i="15" s="1"/>
  <c r="D23" i="12"/>
  <c r="D23" i="15" s="1"/>
  <c r="E23" i="12"/>
  <c r="E23" i="15" s="1"/>
  <c r="F23" i="12"/>
  <c r="F23" i="15" s="1"/>
  <c r="G23" i="12"/>
  <c r="G23" i="15" s="1"/>
  <c r="H23" i="12"/>
  <c r="H23" i="15" s="1"/>
  <c r="I23" i="12"/>
  <c r="I23" i="15" s="1"/>
  <c r="J23" i="12"/>
  <c r="J23" i="15" s="1"/>
  <c r="K23" i="12"/>
  <c r="K23" i="15" s="1"/>
  <c r="L23" i="12"/>
  <c r="L23" i="15" s="1"/>
  <c r="M23" i="12"/>
  <c r="M23" i="15" s="1"/>
  <c r="N23" i="12"/>
  <c r="N23" i="15" s="1"/>
  <c r="O23" i="12"/>
  <c r="O23" i="15" s="1"/>
  <c r="P23" i="12"/>
  <c r="P23" i="15" s="1"/>
  <c r="Q23" i="12"/>
  <c r="Q23" i="15" s="1"/>
  <c r="C24" i="12"/>
  <c r="G24" i="12"/>
  <c r="K24" i="12"/>
  <c r="O24" i="12"/>
  <c r="C25" i="12"/>
  <c r="G25" i="12"/>
  <c r="K25" i="12"/>
  <c r="O25" i="12"/>
  <c r="C26" i="12"/>
  <c r="G26" i="12"/>
  <c r="K26" i="12"/>
  <c r="O26" i="12"/>
  <c r="C28" i="12"/>
  <c r="G28" i="12"/>
  <c r="K28" i="12"/>
  <c r="O28" i="12"/>
  <c r="C29" i="12"/>
  <c r="G29" i="12"/>
  <c r="K29" i="12"/>
  <c r="O29" i="12"/>
  <c r="C30" i="12"/>
  <c r="G30" i="12"/>
  <c r="K30" i="12"/>
  <c r="O30" i="12"/>
  <c r="C31" i="12"/>
  <c r="G31" i="12"/>
  <c r="K31" i="12"/>
  <c r="O31" i="12"/>
  <c r="C32" i="12"/>
  <c r="G32" i="12"/>
  <c r="K32" i="12"/>
  <c r="O32" i="12"/>
  <c r="J5" i="14"/>
  <c r="B6" i="14"/>
  <c r="F6" i="14"/>
  <c r="J6" i="14"/>
  <c r="N6" i="14"/>
  <c r="B7" i="14"/>
  <c r="F7" i="14"/>
  <c r="J7" i="14"/>
  <c r="N7" i="14"/>
  <c r="B8" i="14"/>
  <c r="F8" i="14"/>
  <c r="J8" i="14"/>
  <c r="N8" i="14"/>
  <c r="F9" i="14"/>
  <c r="J9" i="14"/>
  <c r="N9" i="14"/>
  <c r="C14" i="7"/>
  <c r="D14" i="7"/>
  <c r="E14" i="7"/>
  <c r="F14" i="7"/>
  <c r="G14" i="7"/>
  <c r="H14" i="7"/>
  <c r="I14" i="7"/>
  <c r="J14" i="7"/>
  <c r="K14" i="7"/>
  <c r="L14" i="7"/>
  <c r="M14" i="7"/>
  <c r="N14" i="7"/>
  <c r="O14" i="7"/>
  <c r="P14" i="7"/>
  <c r="Q14" i="7"/>
  <c r="C15" i="7"/>
  <c r="D15" i="7"/>
  <c r="E15" i="7"/>
  <c r="F15" i="7"/>
  <c r="G15" i="7"/>
  <c r="H15" i="7"/>
  <c r="I15" i="7"/>
  <c r="J15" i="7"/>
  <c r="K15" i="7"/>
  <c r="L15" i="7"/>
  <c r="M15" i="7"/>
  <c r="N15" i="7"/>
  <c r="O15" i="7"/>
  <c r="P15" i="7"/>
  <c r="Q15" i="7"/>
  <c r="F18" i="14"/>
  <c r="N18" i="14"/>
  <c r="B19" i="14"/>
  <c r="F19" i="14"/>
  <c r="J19" i="14"/>
  <c r="N19" i="14"/>
  <c r="B20" i="14"/>
  <c r="F20" i="14"/>
  <c r="J20" i="14"/>
  <c r="N20" i="14"/>
  <c r="B21" i="14"/>
  <c r="F21" i="14"/>
  <c r="J21" i="14"/>
  <c r="N21" i="14"/>
  <c r="F22" i="14"/>
  <c r="J22" i="14"/>
  <c r="N22" i="14"/>
  <c r="B28" i="14"/>
  <c r="J28" i="14"/>
  <c r="B29" i="14"/>
  <c r="F29" i="14"/>
  <c r="J29" i="14"/>
  <c r="N29" i="14"/>
  <c r="B30" i="14"/>
  <c r="F30" i="14"/>
  <c r="J30" i="14"/>
  <c r="N30" i="14"/>
  <c r="B17" i="6"/>
  <c r="B165" i="6" s="1"/>
  <c r="B18" i="6"/>
  <c r="C18" i="6"/>
  <c r="D18" i="6"/>
  <c r="E18" i="6"/>
  <c r="F18" i="6"/>
  <c r="G18" i="6"/>
  <c r="H18" i="6"/>
  <c r="I18" i="6"/>
  <c r="J18" i="6"/>
  <c r="K18" i="6"/>
  <c r="L18" i="6"/>
  <c r="M18" i="6"/>
  <c r="N18" i="6"/>
  <c r="O18" i="6"/>
  <c r="P18" i="6"/>
  <c r="Q18" i="6"/>
  <c r="B19" i="6"/>
  <c r="B21" i="6"/>
  <c r="B20" i="6" s="1"/>
  <c r="B22" i="6"/>
  <c r="C22" i="6"/>
  <c r="D22" i="6"/>
  <c r="E22" i="6"/>
  <c r="F22" i="6"/>
  <c r="G22" i="6"/>
  <c r="H22" i="6"/>
  <c r="I22" i="6"/>
  <c r="J22" i="6"/>
  <c r="K22" i="6"/>
  <c r="L22" i="6"/>
  <c r="M22" i="6"/>
  <c r="N22" i="6"/>
  <c r="O22" i="6"/>
  <c r="P22" i="6"/>
  <c r="Q22" i="6"/>
  <c r="B23" i="6"/>
  <c r="B95" i="6"/>
  <c r="C95" i="6"/>
  <c r="D95" i="6"/>
  <c r="E95" i="6"/>
  <c r="F95" i="6"/>
  <c r="G95" i="6"/>
  <c r="H95" i="6"/>
  <c r="I95" i="6"/>
  <c r="J95" i="6"/>
  <c r="K95" i="6"/>
  <c r="L95" i="6"/>
  <c r="M95" i="6"/>
  <c r="N95" i="6"/>
  <c r="O95" i="6"/>
  <c r="P95" i="6"/>
  <c r="Q95" i="6"/>
  <c r="B98" i="6"/>
  <c r="C98" i="6"/>
  <c r="D98" i="6"/>
  <c r="E98" i="6"/>
  <c r="F98" i="6"/>
  <c r="G98" i="6"/>
  <c r="H98" i="6"/>
  <c r="I98" i="6"/>
  <c r="J98" i="6"/>
  <c r="K98" i="6"/>
  <c r="L98" i="6"/>
  <c r="M98" i="6"/>
  <c r="N98" i="6"/>
  <c r="O98" i="6"/>
  <c r="P98" i="6"/>
  <c r="Q98" i="6"/>
  <c r="B104" i="6"/>
  <c r="B125" i="6" s="1"/>
  <c r="B105" i="6"/>
  <c r="B106" i="6"/>
  <c r="B107" i="6"/>
  <c r="B108" i="6"/>
  <c r="B118" i="6"/>
  <c r="B119" i="6"/>
  <c r="B149" i="6" s="1"/>
  <c r="B120" i="6"/>
  <c r="B121" i="6"/>
  <c r="B122" i="6"/>
  <c r="B152" i="6" s="1"/>
  <c r="B8" i="4"/>
  <c r="B52" i="4"/>
  <c r="B34" i="4"/>
  <c r="B46" i="4"/>
  <c r="B24" i="4"/>
  <c r="B76" i="4"/>
  <c r="B44" i="4"/>
  <c r="B61" i="4"/>
  <c r="B59" i="4"/>
  <c r="B84" i="4"/>
  <c r="B68" i="4"/>
  <c r="B57" i="4"/>
  <c r="B66" i="4"/>
  <c r="B77" i="4"/>
  <c r="B40" i="4"/>
  <c r="B15" i="4"/>
  <c r="B20" i="4"/>
  <c r="B4" i="4"/>
  <c r="B11" i="4"/>
  <c r="B80" i="4"/>
  <c r="B22" i="4"/>
  <c r="B30" i="4"/>
  <c r="B36" i="4"/>
  <c r="B17" i="4"/>
  <c r="B26" i="4"/>
  <c r="B28" i="4"/>
  <c r="B54" i="4"/>
  <c r="B48" i="4"/>
  <c r="B14" i="4"/>
  <c r="B73" i="4"/>
  <c r="B16" i="4"/>
  <c r="B55" i="4"/>
  <c r="B78" i="4"/>
  <c r="B25" i="4"/>
  <c r="B47" i="4"/>
  <c r="B39" i="4"/>
  <c r="B12" i="4"/>
  <c r="B37" i="4"/>
  <c r="B58" i="4"/>
  <c r="B67" i="4"/>
  <c r="B41" i="4"/>
  <c r="B65" i="4"/>
  <c r="B7" i="4"/>
  <c r="B79" i="4"/>
  <c r="B72" i="4"/>
  <c r="B82" i="4"/>
  <c r="B49" i="4"/>
  <c r="B35" i="4"/>
  <c r="B23" i="4"/>
  <c r="B38" i="4"/>
  <c r="B53" i="4"/>
  <c r="B70" i="4"/>
  <c r="B13" i="4"/>
  <c r="B9" i="4"/>
  <c r="B56" i="4"/>
  <c r="B83" i="4"/>
  <c r="B45" i="4"/>
  <c r="B64" i="4"/>
  <c r="B71" i="4"/>
  <c r="B27" i="4"/>
  <c r="B10" i="4"/>
  <c r="B81" i="4"/>
  <c r="B33" i="4"/>
  <c r="B69" i="4"/>
  <c r="B60" i="4"/>
  <c r="B29" i="4"/>
  <c r="B21" i="4"/>
  <c r="B345" i="68" l="1"/>
  <c r="B265" i="72"/>
  <c r="B46" i="53"/>
  <c r="B91" i="53"/>
  <c r="B297" i="64"/>
  <c r="B271" i="71"/>
  <c r="B115" i="51"/>
  <c r="B341" i="68"/>
  <c r="B113" i="53"/>
  <c r="B136" i="53"/>
  <c r="B67" i="53"/>
  <c r="B236" i="69"/>
  <c r="B267" i="66"/>
  <c r="B274" i="69"/>
  <c r="B349" i="68"/>
  <c r="B154" i="53"/>
  <c r="B275" i="65"/>
  <c r="B36" i="53"/>
  <c r="B281" i="67"/>
  <c r="B113" i="52"/>
  <c r="B306" i="64"/>
  <c r="B132" i="53"/>
  <c r="B6" i="53"/>
  <c r="B275" i="70"/>
  <c r="B174" i="53"/>
  <c r="B79" i="53"/>
  <c r="B116" i="53"/>
  <c r="B37" i="53"/>
  <c r="B107" i="53"/>
  <c r="B115" i="53"/>
  <c r="B165" i="53"/>
  <c r="B330" i="68"/>
  <c r="B274" i="65"/>
  <c r="B112" i="51"/>
  <c r="B278" i="69"/>
  <c r="B267" i="67"/>
  <c r="B137" i="53"/>
  <c r="B337" i="68"/>
  <c r="B56" i="53"/>
  <c r="B147" i="53"/>
  <c r="B54" i="53"/>
  <c r="B126" i="53"/>
  <c r="B268" i="72"/>
  <c r="B278" i="70"/>
  <c r="B15" i="53"/>
  <c r="B115" i="52"/>
  <c r="B274" i="66"/>
  <c r="B173" i="53"/>
  <c r="B133" i="53"/>
  <c r="B95" i="53"/>
  <c r="B97" i="53"/>
  <c r="B22" i="53"/>
  <c r="B73" i="53"/>
  <c r="B119" i="53"/>
  <c r="B145" i="53"/>
  <c r="B278" i="67"/>
  <c r="B29" i="53"/>
  <c r="B265" i="71"/>
  <c r="B75" i="53"/>
  <c r="B271" i="72"/>
  <c r="B163" i="53"/>
  <c r="B127" i="53"/>
  <c r="B38" i="53"/>
  <c r="B274" i="67"/>
  <c r="B84" i="53"/>
  <c r="B55" i="53"/>
  <c r="B255" i="69"/>
  <c r="B135" i="53"/>
  <c r="B114" i="52"/>
  <c r="B268" i="71"/>
  <c r="B34" i="53"/>
  <c r="B112" i="53"/>
  <c r="B53" i="53"/>
  <c r="B153" i="53"/>
  <c r="B98" i="53"/>
  <c r="B72" i="53"/>
  <c r="B281" i="69"/>
  <c r="B41" i="53"/>
  <c r="B96" i="53"/>
  <c r="B131" i="53"/>
  <c r="B17" i="53"/>
  <c r="B277" i="67"/>
  <c r="B271" i="70"/>
  <c r="B259" i="71"/>
  <c r="B76" i="53"/>
  <c r="B177" i="53"/>
  <c r="B129" i="53"/>
  <c r="B83" i="53"/>
  <c r="B254" i="69"/>
  <c r="B171" i="53"/>
  <c r="B266" i="70"/>
  <c r="B66" i="53"/>
  <c r="B110" i="53"/>
  <c r="B156" i="53"/>
  <c r="B108" i="53"/>
  <c r="B267" i="65"/>
  <c r="B313" i="64"/>
  <c r="B267" i="71"/>
  <c r="B114" i="53"/>
  <c r="B252" i="69"/>
  <c r="B235" i="69"/>
  <c r="B152" i="53"/>
  <c r="B74" i="53"/>
  <c r="B281" i="65"/>
  <c r="B172" i="53"/>
  <c r="B138" i="53"/>
  <c r="B35" i="53"/>
  <c r="B281" i="70"/>
  <c r="B60" i="53"/>
  <c r="B86" i="53"/>
  <c r="B334" i="68"/>
  <c r="B278" i="65"/>
  <c r="B14" i="53"/>
  <c r="B117" i="53"/>
  <c r="B275" i="67"/>
  <c r="B233" i="69"/>
  <c r="B234" i="69"/>
  <c r="B342" i="68"/>
  <c r="B134" i="53"/>
  <c r="B264" i="72"/>
  <c r="B159" i="53"/>
  <c r="B122" i="53"/>
  <c r="B27" i="53"/>
  <c r="B274" i="70"/>
  <c r="B18" i="53"/>
  <c r="B114" i="51"/>
  <c r="B103" i="53"/>
  <c r="B141" i="53"/>
  <c r="B275" i="66"/>
  <c r="B305" i="64"/>
  <c r="B88" i="53"/>
  <c r="B309" i="64"/>
  <c r="B278" i="66"/>
  <c r="B113" i="51"/>
  <c r="B99" i="53"/>
  <c r="B118" i="53"/>
  <c r="B267" i="69"/>
  <c r="B48" i="53"/>
  <c r="B8" i="53"/>
  <c r="B170" i="53"/>
  <c r="B267" i="70"/>
  <c r="B269" i="67"/>
  <c r="B16" i="53"/>
  <c r="B57" i="53"/>
  <c r="B101" i="53"/>
  <c r="B275" i="69"/>
  <c r="B89" i="53"/>
  <c r="B155" i="53"/>
  <c r="B112" i="52"/>
  <c r="B90" i="53"/>
  <c r="B65" i="53"/>
  <c r="B37" i="51"/>
  <c r="B51" i="53"/>
  <c r="B70" i="52"/>
  <c r="B30" i="52"/>
  <c r="B101" i="51"/>
  <c r="B89" i="51"/>
  <c r="B65" i="51"/>
  <c r="B257" i="71"/>
  <c r="B276" i="70"/>
  <c r="B51" i="51"/>
  <c r="B50" i="51"/>
  <c r="B162" i="53"/>
  <c r="B16" i="52"/>
  <c r="B7" i="53"/>
  <c r="B269" i="69"/>
  <c r="B277" i="66"/>
  <c r="B277" i="65"/>
  <c r="B73" i="51"/>
  <c r="B269" i="70"/>
  <c r="B146" i="53"/>
  <c r="B266" i="69"/>
  <c r="B41" i="51"/>
  <c r="B17" i="51"/>
  <c r="B172" i="51"/>
  <c r="B144" i="53"/>
  <c r="B157" i="51"/>
  <c r="B266" i="72"/>
  <c r="B259" i="72"/>
  <c r="B28" i="53"/>
  <c r="B276" i="67"/>
  <c r="B253" i="69"/>
  <c r="B276" i="69"/>
  <c r="B74" i="52"/>
  <c r="B97" i="52"/>
  <c r="B90" i="51"/>
  <c r="B45" i="51"/>
  <c r="B117" i="51"/>
  <c r="B157" i="52"/>
  <c r="B52" i="51"/>
  <c r="B87" i="53"/>
  <c r="B172" i="52"/>
  <c r="B265" i="70"/>
  <c r="B272" i="69"/>
  <c r="B106" i="53"/>
  <c r="B273" i="70"/>
  <c r="B277" i="70"/>
  <c r="B264" i="71"/>
  <c r="B307" i="64"/>
  <c r="B70" i="53"/>
  <c r="B109" i="53"/>
  <c r="B82" i="53"/>
  <c r="B164" i="53"/>
  <c r="B276" i="65"/>
  <c r="B271" i="69"/>
  <c r="B258" i="71"/>
  <c r="B332" i="68"/>
  <c r="B22" i="51"/>
  <c r="B343" i="68"/>
  <c r="B111" i="53"/>
  <c r="B54" i="51"/>
  <c r="B130" i="53"/>
  <c r="B277" i="69"/>
  <c r="B93" i="52"/>
  <c r="B175" i="53"/>
  <c r="B148" i="51"/>
  <c r="B10" i="51"/>
  <c r="B86" i="51"/>
  <c r="B154" i="51"/>
  <c r="B67" i="51"/>
  <c r="B329" i="68"/>
  <c r="B85" i="53"/>
  <c r="B269" i="65"/>
  <c r="B276" i="66"/>
  <c r="B299" i="64"/>
  <c r="B130" i="51"/>
  <c r="B150" i="51"/>
  <c r="B39" i="52"/>
  <c r="B47" i="53"/>
  <c r="B273" i="69"/>
  <c r="B267" i="72"/>
  <c r="B281" i="66"/>
  <c r="B266" i="71"/>
  <c r="B347" i="68"/>
  <c r="B335" i="68"/>
  <c r="B92" i="51"/>
  <c r="B19" i="51"/>
  <c r="B268" i="67"/>
  <c r="B78" i="51"/>
  <c r="B336" i="68"/>
  <c r="B125" i="53"/>
  <c r="B269" i="66"/>
  <c r="B12" i="51"/>
  <c r="B344" i="68"/>
  <c r="B257" i="72"/>
  <c r="B308" i="64"/>
  <c r="B128" i="53"/>
  <c r="B251" i="65"/>
  <c r="B310" i="64"/>
  <c r="B81" i="53"/>
  <c r="B244" i="71"/>
  <c r="B279" i="67"/>
  <c r="B68" i="52"/>
  <c r="B173" i="51"/>
  <c r="B65" i="52"/>
  <c r="B167" i="51"/>
  <c r="B145" i="51"/>
  <c r="B21" i="51"/>
  <c r="B240" i="65"/>
  <c r="B18" i="51"/>
  <c r="B150" i="52"/>
  <c r="B99" i="51"/>
  <c r="B136" i="51"/>
  <c r="B97" i="51"/>
  <c r="B86" i="52"/>
  <c r="B46" i="52"/>
  <c r="B27" i="52"/>
  <c r="B149" i="53"/>
  <c r="B289" i="68"/>
  <c r="B29" i="51"/>
  <c r="B58" i="51"/>
  <c r="B147" i="52"/>
  <c r="B111" i="52"/>
  <c r="B52" i="52"/>
  <c r="B94" i="53"/>
  <c r="B8" i="51"/>
  <c r="B270" i="70"/>
  <c r="B170" i="51"/>
  <c r="B133" i="52"/>
  <c r="B40" i="52"/>
  <c r="B79" i="51"/>
  <c r="B288" i="68"/>
  <c r="B53" i="51"/>
  <c r="B268" i="65"/>
  <c r="B279" i="66"/>
  <c r="B30" i="53"/>
  <c r="B118" i="51"/>
  <c r="B308" i="68"/>
  <c r="B286" i="68"/>
  <c r="B175" i="52"/>
  <c r="B135" i="51"/>
  <c r="B116" i="52"/>
  <c r="B91" i="51"/>
  <c r="B41" i="52"/>
  <c r="B176" i="51"/>
  <c r="B76" i="51"/>
  <c r="B256" i="71"/>
  <c r="B141" i="51"/>
  <c r="B12" i="52"/>
  <c r="B260" i="71"/>
  <c r="B261" i="64"/>
  <c r="B155" i="52"/>
  <c r="B45" i="53"/>
  <c r="B149" i="51"/>
  <c r="B32" i="52"/>
  <c r="B303" i="64"/>
  <c r="B20" i="53"/>
  <c r="B87" i="52"/>
  <c r="B159" i="51"/>
  <c r="B282" i="64"/>
  <c r="B233" i="65"/>
  <c r="B19" i="53"/>
  <c r="B173" i="52"/>
  <c r="B77" i="53"/>
  <c r="B48" i="52"/>
  <c r="B26" i="53"/>
  <c r="B149" i="52"/>
  <c r="B270" i="64"/>
  <c r="B292" i="68"/>
  <c r="B168" i="51"/>
  <c r="B39" i="51"/>
  <c r="B74" i="51"/>
  <c r="B108" i="51"/>
  <c r="B72" i="52"/>
  <c r="B121" i="53"/>
  <c r="B20" i="52"/>
  <c r="B100" i="51"/>
  <c r="B170" i="52"/>
  <c r="B152" i="52"/>
  <c r="B69" i="53"/>
  <c r="B5" i="52"/>
  <c r="B163" i="52"/>
  <c r="B135" i="52"/>
  <c r="B116" i="51"/>
  <c r="B258" i="72"/>
  <c r="B133" i="51"/>
  <c r="B59" i="53"/>
  <c r="B21" i="53"/>
  <c r="B140" i="53"/>
  <c r="B232" i="70"/>
  <c r="B83" i="52"/>
  <c r="B272" i="65"/>
  <c r="B254" i="64"/>
  <c r="B138" i="51"/>
  <c r="B101" i="52"/>
  <c r="B48" i="51"/>
  <c r="B56" i="51"/>
  <c r="B259" i="64"/>
  <c r="B163" i="51"/>
  <c r="B71" i="51"/>
  <c r="B121" i="52"/>
  <c r="B141" i="52"/>
  <c r="B8" i="52"/>
  <c r="B236" i="66"/>
  <c r="B9" i="53"/>
  <c r="B130" i="52"/>
  <c r="B137" i="52"/>
  <c r="B64" i="52"/>
  <c r="B10" i="53"/>
  <c r="B166" i="52"/>
  <c r="B137" i="51"/>
  <c r="B11" i="52"/>
  <c r="B110" i="51"/>
  <c r="B33" i="51"/>
  <c r="B255" i="64"/>
  <c r="B309" i="68"/>
  <c r="B331" i="68"/>
  <c r="B253" i="65"/>
  <c r="B10" i="52"/>
  <c r="B242" i="66"/>
  <c r="B31" i="51"/>
  <c r="B57" i="51"/>
  <c r="B49" i="53"/>
  <c r="B139" i="53"/>
  <c r="B171" i="51"/>
  <c r="B127" i="51"/>
  <c r="B176" i="53"/>
  <c r="B154" i="52"/>
  <c r="B70" i="51"/>
  <c r="B159" i="52"/>
  <c r="B122" i="51"/>
  <c r="B78" i="52"/>
  <c r="B31" i="52"/>
  <c r="B13" i="52"/>
  <c r="B102" i="52"/>
  <c r="B270" i="69"/>
  <c r="B15" i="52"/>
  <c r="B272" i="66"/>
  <c r="B76" i="52"/>
  <c r="B100" i="53"/>
  <c r="B140" i="52"/>
  <c r="B269" i="64"/>
  <c r="B265" i="69"/>
  <c r="B20" i="51"/>
  <c r="B268" i="70"/>
  <c r="B242" i="65"/>
  <c r="B100" i="52"/>
  <c r="B174" i="51"/>
  <c r="B46" i="51"/>
  <c r="B29" i="52"/>
  <c r="B102" i="51"/>
  <c r="B243" i="65"/>
  <c r="B60" i="51"/>
  <c r="B153" i="51"/>
  <c r="B108" i="52"/>
  <c r="B71" i="52"/>
  <c r="B33" i="53"/>
  <c r="B158" i="53"/>
  <c r="B272" i="70"/>
  <c r="B134" i="51"/>
  <c r="B88" i="52"/>
  <c r="B59" i="51"/>
  <c r="B260" i="69"/>
  <c r="B239" i="66"/>
  <c r="B257" i="65"/>
  <c r="B118" i="52"/>
  <c r="B45" i="52"/>
  <c r="B293" i="68"/>
  <c r="B131" i="51"/>
  <c r="B120" i="52"/>
  <c r="B242" i="67"/>
  <c r="B111" i="51"/>
  <c r="B36" i="51"/>
  <c r="B134" i="52"/>
  <c r="B6" i="52"/>
  <c r="B262" i="64"/>
  <c r="B228" i="65"/>
  <c r="B35" i="51"/>
  <c r="B236" i="67"/>
  <c r="B240" i="66"/>
  <c r="B155" i="51"/>
  <c r="B138" i="52"/>
  <c r="B92" i="52"/>
  <c r="B54" i="52"/>
  <c r="B35" i="52"/>
  <c r="B17" i="52"/>
  <c r="B55" i="51"/>
  <c r="B131" i="52"/>
  <c r="B55" i="52"/>
  <c r="B301" i="68"/>
  <c r="B5" i="51"/>
  <c r="B153" i="52"/>
  <c r="B98" i="52"/>
  <c r="B94" i="52"/>
  <c r="B151" i="52"/>
  <c r="B96" i="51"/>
  <c r="B237" i="66"/>
  <c r="B229" i="66"/>
  <c r="B168" i="53"/>
  <c r="B32" i="51"/>
  <c r="B64" i="53"/>
  <c r="B150" i="53"/>
  <c r="B34" i="51"/>
  <c r="B77" i="52"/>
  <c r="B257" i="64"/>
  <c r="B99" i="52"/>
  <c r="B14" i="52"/>
  <c r="B14" i="51"/>
  <c r="B257" i="66"/>
  <c r="B84" i="51"/>
  <c r="B132" i="51"/>
  <c r="B105" i="53"/>
  <c r="B239" i="65"/>
  <c r="B299" i="68"/>
  <c r="B224" i="71"/>
  <c r="B9" i="52"/>
  <c r="B233" i="67"/>
  <c r="B26" i="52"/>
  <c r="B229" i="65"/>
  <c r="B90" i="52"/>
  <c r="B279" i="69"/>
  <c r="B36" i="52"/>
  <c r="B238" i="65"/>
  <c r="B69" i="52"/>
  <c r="B282" i="68"/>
  <c r="B15" i="51"/>
  <c r="B238" i="66"/>
  <c r="B243" i="66"/>
  <c r="B156" i="51"/>
  <c r="B119" i="52"/>
  <c r="B300" i="68"/>
  <c r="B72" i="51"/>
  <c r="B139" i="51"/>
  <c r="B175" i="51"/>
  <c r="B129" i="51"/>
  <c r="B110" i="52"/>
  <c r="B91" i="52"/>
  <c r="B34" i="52"/>
  <c r="B158" i="52"/>
  <c r="B38" i="52"/>
  <c r="B294" i="68"/>
  <c r="B68" i="53"/>
  <c r="B151" i="51"/>
  <c r="B103" i="52"/>
  <c r="B92" i="53"/>
  <c r="B235" i="65"/>
  <c r="B69" i="51"/>
  <c r="B166" i="53"/>
  <c r="B169" i="53"/>
  <c r="B78" i="53"/>
  <c r="B322" i="68"/>
  <c r="B284" i="68"/>
  <c r="B319" i="68"/>
  <c r="B98" i="51"/>
  <c r="B228" i="66"/>
  <c r="B83" i="51"/>
  <c r="B120" i="53"/>
  <c r="B156" i="52"/>
  <c r="B64" i="51"/>
  <c r="B58" i="52"/>
  <c r="B18" i="52"/>
  <c r="B11" i="51"/>
  <c r="B171" i="52"/>
  <c r="B148" i="52"/>
  <c r="B126" i="52"/>
  <c r="B107" i="51"/>
  <c r="B60" i="52"/>
  <c r="B22" i="52"/>
  <c r="B121" i="51"/>
  <c r="B88" i="51"/>
  <c r="B103" i="51"/>
  <c r="B168" i="52"/>
  <c r="B169" i="52"/>
  <c r="B122" i="52"/>
  <c r="B50" i="53"/>
  <c r="B5" i="53"/>
  <c r="B140" i="51"/>
  <c r="B136" i="52"/>
  <c r="B73" i="52"/>
  <c r="B117" i="52"/>
  <c r="B71" i="53"/>
  <c r="B262" i="72"/>
  <c r="B257" i="69"/>
  <c r="B94" i="51"/>
  <c r="B96" i="52"/>
  <c r="B93" i="51"/>
  <c r="B57" i="52"/>
  <c r="B257" i="70"/>
  <c r="B95" i="51"/>
  <c r="B119" i="51"/>
  <c r="B84" i="52"/>
  <c r="B58" i="53"/>
  <c r="B26" i="51"/>
  <c r="B102" i="53"/>
  <c r="B32" i="53"/>
  <c r="B40" i="51"/>
  <c r="B16" i="51"/>
  <c r="B157" i="53"/>
  <c r="B126" i="51"/>
  <c r="B107" i="52"/>
  <c r="B89" i="52"/>
  <c r="B33" i="52"/>
  <c r="B176" i="52"/>
  <c r="B75" i="52"/>
  <c r="B19" i="52"/>
  <c r="B50" i="52"/>
  <c r="B233" i="66"/>
  <c r="B270" i="67"/>
  <c r="B151" i="53"/>
  <c r="B21" i="52"/>
  <c r="B272" i="67"/>
  <c r="B38" i="51"/>
  <c r="B174" i="52"/>
  <c r="B27" i="51"/>
  <c r="B167" i="53"/>
  <c r="B148" i="53"/>
  <c r="B265" i="64"/>
  <c r="B127" i="52"/>
  <c r="B39" i="53"/>
  <c r="B244" i="72"/>
  <c r="B268" i="69"/>
  <c r="B139" i="52"/>
  <c r="B152" i="51"/>
  <c r="B298" i="64"/>
  <c r="B177" i="52"/>
  <c r="B31" i="53"/>
  <c r="B328" i="68"/>
  <c r="B49" i="52"/>
  <c r="B145" i="52"/>
  <c r="B53" i="52"/>
  <c r="B158" i="51"/>
  <c r="B177" i="51"/>
  <c r="B52" i="53"/>
  <c r="B120" i="51"/>
  <c r="B169" i="51"/>
  <c r="B165" i="51"/>
  <c r="B147" i="51"/>
  <c r="B40" i="53"/>
  <c r="B13" i="51"/>
  <c r="B67" i="52"/>
  <c r="B167" i="52"/>
  <c r="B165" i="52"/>
  <c r="B129" i="52"/>
  <c r="B6" i="51"/>
  <c r="B13" i="53"/>
  <c r="B166" i="51"/>
  <c r="B75" i="51"/>
  <c r="B95" i="52"/>
  <c r="B93" i="53"/>
  <c r="B236" i="65"/>
  <c r="B11" i="53"/>
  <c r="B234" i="65"/>
  <c r="B132" i="52"/>
  <c r="B268" i="66"/>
  <c r="B77" i="51"/>
  <c r="B56" i="52"/>
  <c r="B12" i="53"/>
  <c r="B51" i="52"/>
  <c r="B59" i="52"/>
  <c r="B37" i="52"/>
  <c r="B79" i="52"/>
  <c r="B9" i="51"/>
  <c r="B256" i="72"/>
  <c r="B229" i="67"/>
  <c r="B226" i="72"/>
  <c r="B237" i="67"/>
  <c r="B264" i="70"/>
  <c r="B258" i="65"/>
  <c r="B234" i="67"/>
  <c r="B223" i="71"/>
  <c r="B261" i="67"/>
  <c r="B275" i="64"/>
  <c r="B254" i="67"/>
  <c r="B296" i="68"/>
  <c r="B231" i="67"/>
  <c r="B260" i="72"/>
  <c r="B162" i="52"/>
  <c r="B66" i="52"/>
  <c r="B260" i="70"/>
  <c r="B247" i="66"/>
  <c r="B263" i="71"/>
  <c r="B248" i="72"/>
  <c r="B316" i="68"/>
  <c r="B254" i="65"/>
  <c r="B228" i="70"/>
  <c r="B324" i="68"/>
  <c r="B266" i="65"/>
  <c r="B256" i="67"/>
  <c r="B291" i="64"/>
  <c r="B259" i="67"/>
  <c r="B250" i="72"/>
  <c r="B304" i="64"/>
  <c r="B284" i="64"/>
  <c r="B241" i="67"/>
  <c r="B240" i="69"/>
  <c r="B253" i="71"/>
  <c r="B243" i="67"/>
  <c r="B269" i="72"/>
  <c r="B235" i="66"/>
  <c r="B311" i="64"/>
  <c r="B255" i="67"/>
  <c r="B248" i="70"/>
  <c r="B250" i="67"/>
  <c r="B259" i="70"/>
  <c r="B261" i="69"/>
  <c r="B247" i="67"/>
  <c r="B252" i="67"/>
  <c r="B143" i="53"/>
  <c r="B263" i="72"/>
  <c r="B281" i="68"/>
  <c r="B243" i="69"/>
  <c r="B242" i="71"/>
  <c r="B144" i="52"/>
  <c r="B231" i="71"/>
  <c r="B241" i="71"/>
  <c r="B325" i="68"/>
  <c r="B311" i="68"/>
  <c r="B261" i="71"/>
  <c r="B248" i="66"/>
  <c r="B256" i="64"/>
  <c r="B261" i="70"/>
  <c r="B312" i="64"/>
  <c r="B279" i="70"/>
  <c r="B315" i="68"/>
  <c r="B255" i="65"/>
  <c r="B250" i="69"/>
  <c r="B239" i="71"/>
  <c r="B230" i="72"/>
  <c r="B262" i="67"/>
  <c r="B266" i="67"/>
  <c r="B260" i="64"/>
  <c r="B273" i="66"/>
  <c r="B281" i="64"/>
  <c r="B63" i="53"/>
  <c r="B231" i="72"/>
  <c r="B251" i="69"/>
  <c r="B49" i="51"/>
  <c r="B237" i="70"/>
  <c r="B279" i="68"/>
  <c r="B270" i="65"/>
  <c r="B232" i="71"/>
  <c r="B271" i="66"/>
  <c r="B44" i="52"/>
  <c r="B235" i="71"/>
  <c r="B253" i="67"/>
  <c r="B233" i="72"/>
  <c r="B296" i="64"/>
  <c r="B231" i="66"/>
  <c r="B221" i="72"/>
  <c r="B260" i="67"/>
  <c r="B253" i="66"/>
  <c r="B233" i="70"/>
  <c r="B262" i="65"/>
  <c r="B306" i="68"/>
  <c r="B271" i="65"/>
  <c r="B327" i="68"/>
  <c r="B228" i="69"/>
  <c r="B255" i="66"/>
  <c r="B109" i="52"/>
  <c r="B258" i="70"/>
  <c r="B231" i="69"/>
  <c r="B339" i="68"/>
  <c r="B280" i="65"/>
  <c r="B261" i="65"/>
  <c r="B238" i="67"/>
  <c r="B128" i="52"/>
  <c r="B247" i="72"/>
  <c r="B248" i="71"/>
  <c r="B256" i="70"/>
  <c r="B280" i="67"/>
  <c r="B28" i="52"/>
  <c r="B321" i="68"/>
  <c r="B270" i="71"/>
  <c r="B286" i="64"/>
  <c r="B246" i="72"/>
  <c r="B47" i="52"/>
  <c r="B289" i="64"/>
  <c r="B287" i="64"/>
  <c r="B312" i="68"/>
  <c r="B279" i="65"/>
  <c r="B280" i="64"/>
  <c r="B25" i="53"/>
  <c r="B253" i="70"/>
  <c r="B317" i="68"/>
  <c r="B229" i="70"/>
  <c r="B271" i="64"/>
  <c r="B251" i="70"/>
  <c r="B239" i="69"/>
  <c r="B303" i="68"/>
  <c r="B262" i="71"/>
  <c r="B267" i="64"/>
  <c r="B278" i="64"/>
  <c r="B259" i="65"/>
  <c r="B313" i="68"/>
  <c r="B264" i="69"/>
  <c r="B280" i="70"/>
  <c r="B7" i="52"/>
  <c r="B254" i="66"/>
  <c r="B252" i="70"/>
  <c r="B338" i="68"/>
  <c r="B87" i="51"/>
  <c r="B82" i="52"/>
  <c r="B227" i="66"/>
  <c r="B253" i="72"/>
  <c r="B242" i="69"/>
  <c r="B245" i="72"/>
  <c r="B124" i="53"/>
  <c r="B250" i="71"/>
  <c r="B251" i="72"/>
  <c r="B234" i="72"/>
  <c r="B233" i="71"/>
  <c r="B4" i="53"/>
  <c r="B255" i="71"/>
  <c r="B125" i="52"/>
  <c r="B225" i="72"/>
  <c r="B266" i="66"/>
  <c r="B246" i="71"/>
  <c r="B237" i="69"/>
  <c r="B256" i="66"/>
  <c r="B258" i="66"/>
  <c r="B251" i="67"/>
  <c r="B257" i="67"/>
  <c r="B264" i="64"/>
  <c r="B320" i="68"/>
  <c r="B146" i="52"/>
  <c r="B302" i="64"/>
  <c r="B249" i="72"/>
  <c r="B254" i="70"/>
  <c r="B252" i="71"/>
  <c r="B243" i="72"/>
  <c r="B256" i="65"/>
  <c r="B221" i="71"/>
  <c r="B248" i="65"/>
  <c r="B235" i="70"/>
  <c r="B234" i="71"/>
  <c r="B263" i="64"/>
  <c r="B228" i="72"/>
  <c r="B262" i="70"/>
  <c r="B287" i="68"/>
  <c r="B258" i="69"/>
  <c r="B232" i="67"/>
  <c r="B266" i="64"/>
  <c r="B250" i="70"/>
  <c r="B346" i="68"/>
  <c r="B247" i="69"/>
  <c r="B270" i="66"/>
  <c r="B261" i="72"/>
  <c r="B271" i="67"/>
  <c r="B227" i="65"/>
  <c r="B297" i="68"/>
  <c r="B235" i="72"/>
  <c r="B232" i="72"/>
  <c r="B231" i="70"/>
  <c r="B307" i="68"/>
  <c r="B68" i="51"/>
  <c r="B241" i="72"/>
  <c r="B305" i="68"/>
  <c r="B295" i="68"/>
  <c r="B245" i="71"/>
  <c r="B224" i="72"/>
  <c r="B259" i="66"/>
  <c r="B243" i="70"/>
  <c r="B44" i="53"/>
  <c r="B229" i="72"/>
  <c r="B241" i="70"/>
  <c r="B260" i="65"/>
  <c r="B161" i="53"/>
  <c r="B248" i="69"/>
  <c r="B251" i="66"/>
  <c r="B283" i="64"/>
  <c r="B230" i="71"/>
  <c r="B300" i="64"/>
  <c r="B106" i="52"/>
  <c r="B243" i="71"/>
  <c r="B226" i="71"/>
  <c r="B261" i="66"/>
  <c r="B240" i="70"/>
  <c r="B249" i="71"/>
  <c r="B268" i="64"/>
  <c r="B247" i="71"/>
  <c r="B288" i="64"/>
  <c r="B252" i="65"/>
  <c r="B229" i="69"/>
  <c r="B248" i="67"/>
  <c r="B256" i="69"/>
  <c r="B280" i="66"/>
  <c r="B273" i="67"/>
  <c r="B269" i="71"/>
  <c r="B260" i="66"/>
  <c r="B239" i="70"/>
  <c r="B279" i="64"/>
  <c r="B236" i="70"/>
  <c r="B242" i="72"/>
  <c r="B283" i="68"/>
  <c r="B241" i="66"/>
  <c r="B227" i="71"/>
  <c r="B223" i="72"/>
  <c r="B242" i="70"/>
  <c r="B276" i="64"/>
  <c r="B340" i="68"/>
  <c r="B273" i="65"/>
  <c r="B232" i="69"/>
  <c r="B239" i="72"/>
  <c r="B290" i="68"/>
  <c r="B348" i="68"/>
  <c r="B250" i="66"/>
  <c r="B314" i="68"/>
  <c r="B255" i="70"/>
  <c r="B25" i="52"/>
  <c r="B85" i="52"/>
  <c r="B237" i="65"/>
  <c r="B235" i="67"/>
  <c r="B227" i="72"/>
  <c r="B292" i="64"/>
  <c r="B164" i="52"/>
  <c r="B301" i="64"/>
  <c r="B259" i="69"/>
  <c r="B4" i="52"/>
  <c r="B252" i="72"/>
  <c r="B229" i="71"/>
  <c r="B250" i="65"/>
  <c r="B240" i="67"/>
  <c r="B234" i="66"/>
  <c r="B298" i="68"/>
  <c r="B228" i="67"/>
  <c r="B231" i="65"/>
  <c r="B228" i="71"/>
  <c r="B318" i="68"/>
  <c r="B290" i="64"/>
  <c r="B247" i="70"/>
  <c r="B247" i="65"/>
  <c r="B238" i="70"/>
  <c r="B253" i="64"/>
  <c r="B234" i="70"/>
  <c r="B280" i="69"/>
  <c r="B262" i="69"/>
  <c r="B239" i="67"/>
  <c r="B310" i="68"/>
  <c r="B238" i="69"/>
  <c r="B262" i="66"/>
  <c r="B270" i="72"/>
  <c r="B225" i="71"/>
  <c r="B323" i="68"/>
  <c r="B291" i="68"/>
  <c r="B241" i="69"/>
  <c r="B30" i="51"/>
  <c r="B333" i="68"/>
  <c r="B252" i="66"/>
  <c r="B241" i="65"/>
  <c r="B251" i="71"/>
  <c r="B63" i="52"/>
  <c r="B258" i="67"/>
  <c r="B285" i="64"/>
  <c r="B226" i="66"/>
  <c r="B285" i="68"/>
  <c r="B277" i="64"/>
  <c r="B227" i="67"/>
  <c r="B258" i="64"/>
  <c r="B143" i="52"/>
  <c r="B246" i="66"/>
  <c r="B230" i="67"/>
  <c r="B255" i="72"/>
  <c r="B222" i="72"/>
  <c r="B232" i="65"/>
  <c r="B227" i="69"/>
  <c r="B220" i="72"/>
  <c r="B230" i="66"/>
  <c r="B230" i="69"/>
  <c r="B295" i="64"/>
  <c r="B249" i="65"/>
  <c r="B3" i="52"/>
  <c r="B238" i="72"/>
  <c r="B249" i="70"/>
  <c r="B238" i="71"/>
  <c r="B240" i="71"/>
  <c r="B280" i="68"/>
  <c r="B265" i="65"/>
  <c r="B222" i="71"/>
  <c r="B230" i="65"/>
  <c r="B62" i="52"/>
  <c r="B249" i="66"/>
  <c r="B43" i="53"/>
  <c r="B265" i="67"/>
  <c r="B246" i="69"/>
  <c r="B220" i="71"/>
  <c r="B265" i="66"/>
  <c r="B3" i="53"/>
  <c r="B24" i="53"/>
  <c r="B252" i="64"/>
  <c r="B249" i="67"/>
  <c r="B227" i="70"/>
  <c r="B249" i="69"/>
  <c r="B304" i="68"/>
  <c r="B240" i="72"/>
  <c r="B124" i="52"/>
  <c r="B81" i="52"/>
  <c r="B246" i="65"/>
  <c r="B246" i="67"/>
  <c r="B161" i="52"/>
  <c r="B274" i="64"/>
  <c r="B246" i="70"/>
  <c r="B232" i="66"/>
  <c r="B62" i="53"/>
  <c r="B230" i="70"/>
  <c r="B24" i="52"/>
  <c r="B105" i="52"/>
  <c r="B43" i="52"/>
  <c r="B245" i="67"/>
  <c r="B294" i="64"/>
  <c r="B264" i="66"/>
  <c r="B226" i="65"/>
  <c r="B273" i="64"/>
  <c r="B226" i="69"/>
  <c r="B264" i="65"/>
  <c r="B237" i="72"/>
  <c r="B226" i="70"/>
  <c r="B226" i="67"/>
  <c r="B245" i="65"/>
  <c r="B219" i="71"/>
  <c r="B245" i="69"/>
  <c r="B245" i="66"/>
  <c r="B245" i="70"/>
  <c r="B237" i="71"/>
  <c r="B264" i="67"/>
  <c r="B219" i="72"/>
  <c r="B162" i="51"/>
  <c r="B144" i="51"/>
  <c r="C70" i="39"/>
  <c r="Q177" i="46"/>
  <c r="I177" i="46"/>
  <c r="Q176" i="46"/>
  <c r="I176" i="46"/>
  <c r="Q175" i="46"/>
  <c r="I175" i="46"/>
  <c r="Q174" i="46"/>
  <c r="I174" i="46"/>
  <c r="M173" i="46"/>
  <c r="E173" i="46"/>
  <c r="M172" i="46"/>
  <c r="E172" i="46"/>
  <c r="M171" i="46"/>
  <c r="E171" i="46"/>
  <c r="M170" i="46"/>
  <c r="Q169" i="46"/>
  <c r="I169" i="46"/>
  <c r="Q168" i="46"/>
  <c r="E168" i="46"/>
  <c r="M167" i="46"/>
  <c r="I167" i="46"/>
  <c r="Q166" i="46"/>
  <c r="I166" i="46"/>
  <c r="I145" i="46"/>
  <c r="Q103" i="46"/>
  <c r="I103" i="46"/>
  <c r="Q102" i="46"/>
  <c r="I102" i="46"/>
  <c r="Q101" i="46"/>
  <c r="E101" i="46"/>
  <c r="Q100" i="46"/>
  <c r="I100" i="46"/>
  <c r="M99" i="46"/>
  <c r="E99" i="46"/>
  <c r="Q98" i="46"/>
  <c r="I98" i="46"/>
  <c r="Q97" i="46"/>
  <c r="I97" i="46"/>
  <c r="Q96" i="46"/>
  <c r="I96" i="46"/>
  <c r="M95" i="46"/>
  <c r="E95" i="46"/>
  <c r="M94" i="46"/>
  <c r="E94" i="46"/>
  <c r="M93" i="46"/>
  <c r="E93" i="46"/>
  <c r="M92" i="46"/>
  <c r="E92" i="46"/>
  <c r="M91" i="46"/>
  <c r="E91" i="46"/>
  <c r="M90" i="46"/>
  <c r="E90" i="46"/>
  <c r="M89" i="46"/>
  <c r="E89" i="46"/>
  <c r="M88" i="46"/>
  <c r="Q87" i="46"/>
  <c r="O177" i="46"/>
  <c r="G177" i="46"/>
  <c r="O176" i="46"/>
  <c r="G176" i="46"/>
  <c r="O175" i="46"/>
  <c r="G175" i="46"/>
  <c r="K174" i="46"/>
  <c r="C174" i="46"/>
  <c r="K173" i="46"/>
  <c r="G173" i="46"/>
  <c r="O172" i="46"/>
  <c r="G172" i="46"/>
  <c r="O171" i="46"/>
  <c r="K171" i="46"/>
  <c r="C171" i="46"/>
  <c r="O170" i="46"/>
  <c r="K170" i="46"/>
  <c r="O140" i="46"/>
  <c r="M177" i="46"/>
  <c r="E177" i="46"/>
  <c r="M176" i="46"/>
  <c r="E176" i="46"/>
  <c r="M175" i="46"/>
  <c r="E175" i="46"/>
  <c r="M174" i="46"/>
  <c r="E174" i="46"/>
  <c r="Q173" i="46"/>
  <c r="I173" i="46"/>
  <c r="Q172" i="46"/>
  <c r="I172" i="46"/>
  <c r="Q171" i="46"/>
  <c r="I171" i="46"/>
  <c r="Q170" i="46"/>
  <c r="I170" i="46"/>
  <c r="E170" i="46"/>
  <c r="M169" i="46"/>
  <c r="E169" i="46"/>
  <c r="M168" i="46"/>
  <c r="I168" i="46"/>
  <c r="Q167" i="46"/>
  <c r="E167" i="46"/>
  <c r="M166" i="46"/>
  <c r="E166" i="46"/>
  <c r="Q145" i="46"/>
  <c r="M145" i="46"/>
  <c r="M103" i="46"/>
  <c r="E103" i="46"/>
  <c r="M102" i="46"/>
  <c r="E102" i="46"/>
  <c r="M101" i="46"/>
  <c r="I101" i="46"/>
  <c r="M100" i="46"/>
  <c r="E100" i="46"/>
  <c r="Q99" i="46"/>
  <c r="I99" i="46"/>
  <c r="M98" i="46"/>
  <c r="E98" i="46"/>
  <c r="M97" i="46"/>
  <c r="E97" i="46"/>
  <c r="M96" i="46"/>
  <c r="E96" i="46"/>
  <c r="Q95" i="46"/>
  <c r="I95" i="46"/>
  <c r="Q94" i="46"/>
  <c r="I94" i="46"/>
  <c r="Q93" i="46"/>
  <c r="I93" i="46"/>
  <c r="Q92" i="46"/>
  <c r="I92" i="46"/>
  <c r="Q91" i="46"/>
  <c r="I91" i="46"/>
  <c r="Q90" i="46"/>
  <c r="I90" i="46"/>
  <c r="Q89" i="46"/>
  <c r="I89" i="46"/>
  <c r="Q88" i="46"/>
  <c r="I88" i="46"/>
  <c r="E88" i="46"/>
  <c r="M87" i="46"/>
  <c r="I87" i="46"/>
  <c r="E87" i="46"/>
  <c r="K177" i="46"/>
  <c r="C177" i="46"/>
  <c r="K176" i="46"/>
  <c r="C176" i="46"/>
  <c r="K175" i="46"/>
  <c r="C175" i="46"/>
  <c r="O174" i="46"/>
  <c r="G174" i="46"/>
  <c r="O173" i="46"/>
  <c r="C173" i="46"/>
  <c r="K172" i="46"/>
  <c r="C172" i="46"/>
  <c r="G171" i="46"/>
  <c r="G170" i="46"/>
  <c r="C170" i="46"/>
  <c r="O169" i="46"/>
  <c r="K169" i="46"/>
  <c r="G169" i="46"/>
  <c r="C169" i="46"/>
  <c r="O168" i="46"/>
  <c r="K168" i="46"/>
  <c r="G168" i="46"/>
  <c r="C168" i="46"/>
  <c r="O167" i="46"/>
  <c r="K167" i="46"/>
  <c r="G167" i="46"/>
  <c r="C167" i="46"/>
  <c r="O166" i="46"/>
  <c r="K166" i="46"/>
  <c r="G166" i="46"/>
  <c r="C166" i="46"/>
  <c r="O165" i="46"/>
  <c r="K165" i="46"/>
  <c r="G165" i="46"/>
  <c r="C165" i="46"/>
  <c r="O163" i="46"/>
  <c r="K163" i="46"/>
  <c r="G163" i="46"/>
  <c r="C163" i="46"/>
  <c r="O159" i="46"/>
  <c r="K159" i="46"/>
  <c r="G159" i="46"/>
  <c r="C159" i="46"/>
  <c r="O158" i="46"/>
  <c r="K158" i="46"/>
  <c r="G158" i="46"/>
  <c r="C158" i="46"/>
  <c r="O157" i="46"/>
  <c r="K157" i="46"/>
  <c r="G157" i="46"/>
  <c r="C157" i="46"/>
  <c r="O156" i="46"/>
  <c r="K156" i="46"/>
  <c r="G156" i="46"/>
  <c r="C156" i="46"/>
  <c r="O155" i="46"/>
  <c r="K155" i="46"/>
  <c r="G155" i="46"/>
  <c r="C155" i="46"/>
  <c r="O154" i="46"/>
  <c r="K154" i="46"/>
  <c r="G154" i="46"/>
  <c r="C154" i="46"/>
  <c r="O153" i="46"/>
  <c r="K153" i="46"/>
  <c r="G153" i="46"/>
  <c r="C153" i="46"/>
  <c r="O152" i="46"/>
  <c r="K152" i="46"/>
  <c r="G152" i="46"/>
  <c r="C152" i="46"/>
  <c r="O151" i="46"/>
  <c r="K151" i="46"/>
  <c r="G151" i="46"/>
  <c r="C151" i="46"/>
  <c r="O150" i="46"/>
  <c r="K150" i="46"/>
  <c r="G150" i="46"/>
  <c r="C150" i="46"/>
  <c r="O149" i="46"/>
  <c r="K149" i="46"/>
  <c r="G149" i="46"/>
  <c r="C149" i="46"/>
  <c r="O148" i="46"/>
  <c r="K148" i="46"/>
  <c r="G148" i="46"/>
  <c r="C148" i="46"/>
  <c r="O147" i="46"/>
  <c r="K147" i="46"/>
  <c r="G147" i="46"/>
  <c r="C147" i="46"/>
  <c r="O145" i="46"/>
  <c r="K145" i="46"/>
  <c r="G145" i="46"/>
  <c r="C145" i="46"/>
  <c r="O141" i="46"/>
  <c r="K141" i="46"/>
  <c r="G141" i="46"/>
  <c r="C141" i="46"/>
  <c r="K140" i="46"/>
  <c r="G140" i="46"/>
  <c r="C140" i="46"/>
  <c r="O139" i="46"/>
  <c r="K139" i="46"/>
  <c r="G139" i="46"/>
  <c r="C139" i="46"/>
  <c r="O138" i="46"/>
  <c r="K138" i="46"/>
  <c r="G138" i="46"/>
  <c r="C138" i="46"/>
  <c r="O137" i="46"/>
  <c r="K137" i="46"/>
  <c r="G137" i="46"/>
  <c r="C137" i="46"/>
  <c r="O136" i="46"/>
  <c r="K136" i="46"/>
  <c r="G136" i="46"/>
  <c r="C136" i="46"/>
  <c r="O135" i="46"/>
  <c r="K135" i="46"/>
  <c r="G135" i="46"/>
  <c r="C135" i="46"/>
  <c r="O134" i="46"/>
  <c r="K134" i="46"/>
  <c r="G134" i="46"/>
  <c r="C134" i="46"/>
  <c r="O133" i="46"/>
  <c r="K133" i="46"/>
  <c r="G133" i="46"/>
  <c r="C133" i="46"/>
  <c r="O132" i="46"/>
  <c r="K132" i="46"/>
  <c r="G132" i="46"/>
  <c r="C132" i="46"/>
  <c r="O131" i="46"/>
  <c r="K131" i="46"/>
  <c r="G131" i="46"/>
  <c r="C131" i="46"/>
  <c r="O130" i="46"/>
  <c r="K130" i="46"/>
  <c r="G130" i="46"/>
  <c r="C130" i="46"/>
  <c r="O129" i="46"/>
  <c r="K129" i="46"/>
  <c r="G129" i="46"/>
  <c r="C129" i="46"/>
  <c r="O127" i="46"/>
  <c r="K127" i="46"/>
  <c r="G127" i="46"/>
  <c r="C127" i="46"/>
  <c r="O126" i="46"/>
  <c r="K126" i="46"/>
  <c r="G126" i="46"/>
  <c r="C126" i="46"/>
  <c r="O103" i="46"/>
  <c r="K103" i="46"/>
  <c r="G103" i="46"/>
  <c r="C103" i="46"/>
  <c r="O102" i="46"/>
  <c r="K102" i="46"/>
  <c r="G102" i="46"/>
  <c r="C102" i="46"/>
  <c r="O101" i="46"/>
  <c r="K101" i="46"/>
  <c r="G101" i="46"/>
  <c r="C101" i="46"/>
  <c r="O100" i="46"/>
  <c r="K100" i="46"/>
  <c r="G100" i="46"/>
  <c r="C100" i="46"/>
  <c r="O99" i="46"/>
  <c r="K99" i="46"/>
  <c r="G99" i="46"/>
  <c r="C99" i="46"/>
  <c r="O98" i="46"/>
  <c r="K98" i="46"/>
  <c r="G98" i="46"/>
  <c r="C98" i="46"/>
  <c r="O97" i="46"/>
  <c r="K97" i="46"/>
  <c r="G97" i="46"/>
  <c r="C97" i="46"/>
  <c r="O96" i="46"/>
  <c r="K96" i="46"/>
  <c r="G96" i="46"/>
  <c r="C96" i="46"/>
  <c r="O95" i="46"/>
  <c r="K95" i="46"/>
  <c r="G95" i="46"/>
  <c r="C95" i="46"/>
  <c r="O94" i="46"/>
  <c r="K94" i="46"/>
  <c r="G94" i="46"/>
  <c r="C94" i="46"/>
  <c r="O93" i="46"/>
  <c r="K93" i="46"/>
  <c r="G93" i="46"/>
  <c r="C93" i="46"/>
  <c r="O92" i="46"/>
  <c r="K92" i="46"/>
  <c r="G92" i="46"/>
  <c r="C92" i="46"/>
  <c r="O91" i="46"/>
  <c r="K91" i="46"/>
  <c r="G91" i="46"/>
  <c r="C91" i="46"/>
  <c r="O90" i="46"/>
  <c r="K90" i="46"/>
  <c r="G90" i="46"/>
  <c r="C90" i="46"/>
  <c r="O89" i="46"/>
  <c r="K89" i="46"/>
  <c r="G89" i="46"/>
  <c r="C89" i="46"/>
  <c r="O88" i="46"/>
  <c r="K88" i="46"/>
  <c r="G88" i="46"/>
  <c r="C88" i="46"/>
  <c r="O87" i="46"/>
  <c r="K87" i="46"/>
  <c r="G87" i="46"/>
  <c r="C87" i="46"/>
  <c r="O86" i="46"/>
  <c r="K86" i="46"/>
  <c r="G86" i="46"/>
  <c r="C86" i="46"/>
  <c r="O84" i="46"/>
  <c r="K84" i="46"/>
  <c r="G84" i="46"/>
  <c r="C84" i="46"/>
  <c r="O83" i="46"/>
  <c r="K83" i="46"/>
  <c r="G83" i="46"/>
  <c r="C83" i="46"/>
  <c r="O79" i="46"/>
  <c r="K79" i="46"/>
  <c r="G79" i="46"/>
  <c r="C79" i="46"/>
  <c r="O78" i="46"/>
  <c r="K78" i="46"/>
  <c r="G78" i="46"/>
  <c r="C78" i="46"/>
  <c r="O77" i="46"/>
  <c r="K77" i="46"/>
  <c r="G77" i="46"/>
  <c r="C77" i="46"/>
  <c r="O76" i="46"/>
  <c r="K76" i="46"/>
  <c r="G76" i="46"/>
  <c r="C76" i="46"/>
  <c r="O75" i="46"/>
  <c r="K75" i="46"/>
  <c r="G75" i="46"/>
  <c r="C75" i="46"/>
  <c r="O74" i="46"/>
  <c r="K74" i="46"/>
  <c r="G74" i="46"/>
  <c r="C74" i="46"/>
  <c r="O73" i="46"/>
  <c r="K73" i="46"/>
  <c r="G73" i="46"/>
  <c r="C73" i="46"/>
  <c r="O72" i="46"/>
  <c r="K72" i="46"/>
  <c r="G72" i="46"/>
  <c r="C72" i="46"/>
  <c r="O71" i="46"/>
  <c r="K71" i="46"/>
  <c r="G71" i="46"/>
  <c r="C71" i="46"/>
  <c r="O70" i="46"/>
  <c r="K70" i="46"/>
  <c r="G70" i="46"/>
  <c r="C70" i="46"/>
  <c r="O69" i="46"/>
  <c r="K69" i="46"/>
  <c r="G69" i="46"/>
  <c r="C69" i="46"/>
  <c r="O68" i="46"/>
  <c r="K68" i="46"/>
  <c r="G68" i="46"/>
  <c r="C68" i="46"/>
  <c r="O67" i="46"/>
  <c r="K67" i="46"/>
  <c r="G67" i="46"/>
  <c r="C67" i="46"/>
  <c r="O65" i="46"/>
  <c r="K65" i="46"/>
  <c r="G65" i="46"/>
  <c r="C65" i="46"/>
  <c r="O64" i="46"/>
  <c r="K64" i="46"/>
  <c r="G64" i="46"/>
  <c r="C64" i="46"/>
  <c r="O41" i="46"/>
  <c r="K41" i="46"/>
  <c r="G41" i="46"/>
  <c r="C41" i="46"/>
  <c r="O40" i="46"/>
  <c r="K40" i="46"/>
  <c r="G40" i="46"/>
  <c r="C40" i="46"/>
  <c r="O39" i="46"/>
  <c r="K39" i="46"/>
  <c r="G39" i="46"/>
  <c r="C39" i="46"/>
  <c r="O38" i="46"/>
  <c r="K38" i="46"/>
  <c r="G38" i="46"/>
  <c r="C38" i="46"/>
  <c r="O37" i="46"/>
  <c r="K37" i="46"/>
  <c r="G37" i="46"/>
  <c r="C37" i="46"/>
  <c r="O36" i="46"/>
  <c r="K36" i="46"/>
  <c r="G36" i="46"/>
  <c r="C36" i="46"/>
  <c r="O35" i="46"/>
  <c r="K35" i="46"/>
  <c r="G35" i="46"/>
  <c r="C35" i="46"/>
  <c r="O34" i="46"/>
  <c r="K34" i="46"/>
  <c r="G34" i="46"/>
  <c r="C34" i="46"/>
  <c r="O33" i="46"/>
  <c r="K33" i="46"/>
  <c r="G33" i="46"/>
  <c r="C33" i="46"/>
  <c r="O32" i="46"/>
  <c r="K32" i="46"/>
  <c r="G32" i="46"/>
  <c r="C32" i="46"/>
  <c r="O31" i="46"/>
  <c r="K31" i="46"/>
  <c r="G31" i="46"/>
  <c r="C31" i="46"/>
  <c r="O30" i="46"/>
  <c r="K30" i="46"/>
  <c r="G30" i="46"/>
  <c r="C30" i="46"/>
  <c r="O29" i="46"/>
  <c r="K29" i="46"/>
  <c r="G29" i="46"/>
  <c r="C29" i="46"/>
  <c r="O27" i="46"/>
  <c r="K27" i="46"/>
  <c r="G27" i="46"/>
  <c r="C27" i="46"/>
  <c r="O26" i="46"/>
  <c r="K26" i="46"/>
  <c r="G26" i="46"/>
  <c r="C26" i="46"/>
  <c r="N31" i="17"/>
  <c r="J31" i="17"/>
  <c r="F31" i="17"/>
  <c r="Q15" i="25"/>
  <c r="Q15" i="28" s="1"/>
  <c r="I15" i="25"/>
  <c r="I15" i="28" s="1"/>
  <c r="E15" i="25"/>
  <c r="E15" i="28" s="1"/>
  <c r="Q31" i="17"/>
  <c r="M31" i="17"/>
  <c r="I31" i="17"/>
  <c r="E31" i="17"/>
  <c r="P31" i="17"/>
  <c r="L31" i="17"/>
  <c r="H31" i="17"/>
  <c r="D31" i="17"/>
  <c r="O31" i="17"/>
  <c r="K31" i="17"/>
  <c r="G31" i="17"/>
  <c r="C31" i="17"/>
  <c r="O14" i="12"/>
  <c r="K14" i="12"/>
  <c r="G14" i="12"/>
  <c r="C14" i="12"/>
  <c r="O14" i="13"/>
  <c r="C14" i="13"/>
  <c r="M16" i="17"/>
  <c r="I16" i="17"/>
  <c r="B151" i="6"/>
  <c r="B150" i="6"/>
  <c r="B148" i="6"/>
  <c r="B138" i="6"/>
  <c r="B162" i="6"/>
  <c r="B174" i="6"/>
  <c r="B167" i="6"/>
  <c r="B166" i="6"/>
  <c r="B128" i="6"/>
  <c r="B137" i="6"/>
  <c r="B161" i="6"/>
  <c r="B136" i="6"/>
  <c r="B160" i="6"/>
  <c r="B127" i="6"/>
  <c r="B176" i="6"/>
  <c r="B168" i="6"/>
  <c r="B126" i="6"/>
  <c r="B135" i="6"/>
  <c r="B159" i="6"/>
  <c r="B134" i="6"/>
  <c r="B158" i="6"/>
  <c r="B141" i="6"/>
  <c r="B142" i="6"/>
  <c r="B143" i="6"/>
  <c r="B144" i="6"/>
  <c r="B175" i="6"/>
  <c r="B173" i="6"/>
  <c r="B172" i="6"/>
  <c r="B30" i="17"/>
  <c r="B29" i="17"/>
  <c r="B28" i="17"/>
  <c r="B21" i="17"/>
  <c r="B20" i="17"/>
  <c r="B19" i="17"/>
  <c r="B8" i="17"/>
  <c r="B7" i="17"/>
  <c r="B6" i="17"/>
  <c r="D18" i="26"/>
  <c r="K5" i="26"/>
  <c r="N31" i="27"/>
  <c r="J31" i="27"/>
  <c r="F31" i="27"/>
  <c r="F19" i="27"/>
  <c r="N24" i="26"/>
  <c r="N25" i="27"/>
  <c r="F25" i="27"/>
  <c r="J21" i="27"/>
  <c r="P10" i="26"/>
  <c r="F29" i="27"/>
  <c r="L23" i="13"/>
  <c r="L23" i="16" s="1"/>
  <c r="L23" i="10"/>
  <c r="O26" i="27"/>
  <c r="G26" i="27"/>
  <c r="K22" i="27"/>
  <c r="C22" i="27"/>
  <c r="O18" i="27"/>
  <c r="G18" i="27"/>
  <c r="C13" i="26"/>
  <c r="Q11" i="26"/>
  <c r="O9" i="28"/>
  <c r="I32" i="24"/>
  <c r="I32" i="27" s="1"/>
  <c r="I32" i="21"/>
  <c r="P31" i="21"/>
  <c r="P31" i="24"/>
  <c r="P31" i="27" s="1"/>
  <c r="D31" i="24"/>
  <c r="D31" i="27" s="1"/>
  <c r="D31" i="21"/>
  <c r="O30" i="21"/>
  <c r="O30" i="24"/>
  <c r="O30" i="27" s="1"/>
  <c r="C30" i="24"/>
  <c r="C30" i="21"/>
  <c r="Q28" i="24"/>
  <c r="Q28" i="27" s="1"/>
  <c r="Q28" i="21"/>
  <c r="E28" i="24"/>
  <c r="E28" i="27" s="1"/>
  <c r="E28" i="21"/>
  <c r="H31" i="24"/>
  <c r="H31" i="27" s="1"/>
  <c r="C16" i="28"/>
  <c r="C15" i="25"/>
  <c r="C15" i="28" s="1"/>
  <c r="J29" i="56"/>
  <c r="N32" i="10"/>
  <c r="J32" i="10"/>
  <c r="B32" i="10"/>
  <c r="J31" i="10"/>
  <c r="F31" i="10"/>
  <c r="B31" i="10"/>
  <c r="J30" i="10"/>
  <c r="B30" i="10"/>
  <c r="N29" i="10"/>
  <c r="F29" i="10"/>
  <c r="N28" i="10"/>
  <c r="F28" i="10"/>
  <c r="N26" i="10"/>
  <c r="J26" i="10"/>
  <c r="B26" i="10"/>
  <c r="N25" i="10"/>
  <c r="J25" i="10"/>
  <c r="F25" i="10"/>
  <c r="B25" i="10"/>
  <c r="N24" i="10"/>
  <c r="J24" i="10"/>
  <c r="F24" i="10"/>
  <c r="N22" i="10"/>
  <c r="F22" i="10"/>
  <c r="B22" i="10"/>
  <c r="J21" i="10"/>
  <c r="F21" i="10"/>
  <c r="B21" i="10"/>
  <c r="J20" i="10"/>
  <c r="B20" i="10"/>
  <c r="N19" i="10"/>
  <c r="J19" i="10"/>
  <c r="B19" i="10"/>
  <c r="J18" i="10"/>
  <c r="B18" i="10"/>
  <c r="N16" i="10"/>
  <c r="F16" i="10"/>
  <c r="N14" i="10"/>
  <c r="F14" i="10"/>
  <c r="J13" i="10"/>
  <c r="B13" i="10"/>
  <c r="N12" i="10"/>
  <c r="J12" i="10"/>
  <c r="B12" i="10"/>
  <c r="N11" i="10"/>
  <c r="J11" i="10"/>
  <c r="B11" i="10"/>
  <c r="J10" i="10"/>
  <c r="F10" i="10"/>
  <c r="B10" i="10"/>
  <c r="N9" i="10"/>
  <c r="J9" i="10"/>
  <c r="F9" i="10"/>
  <c r="N8" i="10"/>
  <c r="F8" i="10"/>
  <c r="N7" i="10"/>
  <c r="F7" i="10"/>
  <c r="N6" i="10"/>
  <c r="J6" i="10"/>
  <c r="F6" i="10"/>
  <c r="B6" i="10"/>
  <c r="N5" i="10"/>
  <c r="B5" i="10"/>
  <c r="O29" i="26"/>
  <c r="E32" i="21"/>
  <c r="N29" i="24"/>
  <c r="N29" i="27" s="1"/>
  <c r="N23" i="10"/>
  <c r="P30" i="14"/>
  <c r="L30" i="14"/>
  <c r="H30" i="14"/>
  <c r="D30" i="14"/>
  <c r="P29" i="14"/>
  <c r="L29" i="14"/>
  <c r="H29" i="14"/>
  <c r="D29" i="14"/>
  <c r="P22" i="14"/>
  <c r="L22" i="14"/>
  <c r="H22" i="14"/>
  <c r="D22" i="14"/>
  <c r="P21" i="14"/>
  <c r="L21" i="14"/>
  <c r="H21" i="14"/>
  <c r="D21" i="14"/>
  <c r="P20" i="14"/>
  <c r="L20" i="14"/>
  <c r="H20" i="14"/>
  <c r="D20" i="14"/>
  <c r="P19" i="14"/>
  <c r="L19" i="14"/>
  <c r="H19" i="14"/>
  <c r="D19" i="14"/>
  <c r="P9" i="14"/>
  <c r="L9" i="14"/>
  <c r="H9" i="14"/>
  <c r="D9" i="14"/>
  <c r="P8" i="14"/>
  <c r="L8" i="14"/>
  <c r="H8" i="14"/>
  <c r="D8" i="14"/>
  <c r="P7" i="14"/>
  <c r="L7" i="14"/>
  <c r="H7" i="14"/>
  <c r="D7" i="14"/>
  <c r="P6" i="14"/>
  <c r="L6" i="14"/>
  <c r="H6" i="14"/>
  <c r="D6" i="14"/>
  <c r="C15" i="14"/>
  <c r="C15" i="17" s="1"/>
  <c r="C16" i="17"/>
  <c r="K16" i="17"/>
  <c r="K25" i="26"/>
  <c r="O9" i="23"/>
  <c r="O9" i="26" s="1"/>
  <c r="O32" i="27"/>
  <c r="K32" i="27"/>
  <c r="G32" i="27"/>
  <c r="C32" i="27"/>
  <c r="O28" i="27"/>
  <c r="K28" i="27"/>
  <c r="G28" i="27"/>
  <c r="C28" i="27"/>
  <c r="G30" i="21"/>
  <c r="M28" i="24"/>
  <c r="M28" i="27" s="1"/>
  <c r="K15" i="25"/>
  <c r="K15" i="28" s="1"/>
  <c r="D23" i="10"/>
  <c r="P26" i="26"/>
  <c r="O25" i="26"/>
  <c r="L13" i="24"/>
  <c r="L13" i="27" s="1"/>
  <c r="D13" i="24"/>
  <c r="D13" i="27" s="1"/>
  <c r="K12" i="24"/>
  <c r="K12" i="27" s="1"/>
  <c r="C12" i="24"/>
  <c r="C12" i="27" s="1"/>
  <c r="J11" i="24"/>
  <c r="J11" i="27" s="1"/>
  <c r="Q10" i="24"/>
  <c r="Q10" i="27" s="1"/>
  <c r="I10" i="24"/>
  <c r="I10" i="27" s="1"/>
  <c r="P9" i="24"/>
  <c r="P9" i="27" s="1"/>
  <c r="H9" i="24"/>
  <c r="H9" i="27" s="1"/>
  <c r="O8" i="24"/>
  <c r="O8" i="27" s="1"/>
  <c r="G8" i="24"/>
  <c r="G8" i="27" s="1"/>
  <c r="N14" i="18"/>
  <c r="N14" i="23" s="1"/>
  <c r="N14" i="26" s="1"/>
  <c r="J14" i="18"/>
  <c r="J14" i="23" s="1"/>
  <c r="J14" i="26" s="1"/>
  <c r="M6" i="24"/>
  <c r="M6" i="27" s="1"/>
  <c r="E6" i="24"/>
  <c r="E6" i="27" s="1"/>
  <c r="L5" i="24"/>
  <c r="L5" i="27" s="1"/>
  <c r="D5" i="24"/>
  <c r="D5" i="27" s="1"/>
  <c r="O26" i="23"/>
  <c r="O26" i="26" s="1"/>
  <c r="G26" i="23"/>
  <c r="G26" i="26" s="1"/>
  <c r="N25" i="23"/>
  <c r="N25" i="26" s="1"/>
  <c r="F25" i="23"/>
  <c r="F25" i="26" s="1"/>
  <c r="M24" i="23"/>
  <c r="M24" i="26" s="1"/>
  <c r="E24" i="23"/>
  <c r="E24" i="26" s="1"/>
  <c r="F29" i="21"/>
  <c r="P30" i="26"/>
  <c r="H22" i="23"/>
  <c r="H22" i="26" s="1"/>
  <c r="Q32" i="24"/>
  <c r="Q32" i="27" s="1"/>
  <c r="O109" i="56"/>
  <c r="O110" i="56"/>
  <c r="K9" i="25"/>
  <c r="K9" i="28" s="1"/>
  <c r="G9" i="25"/>
  <c r="G9" i="28" s="1"/>
  <c r="C9" i="25"/>
  <c r="C9" i="28" s="1"/>
  <c r="N8" i="25"/>
  <c r="N8" i="28" s="1"/>
  <c r="J8" i="25"/>
  <c r="J8" i="28" s="1"/>
  <c r="F8" i="25"/>
  <c r="F8" i="28" s="1"/>
  <c r="Q7" i="25"/>
  <c r="Q7" i="28" s="1"/>
  <c r="M7" i="25"/>
  <c r="M7" i="28" s="1"/>
  <c r="I7" i="25"/>
  <c r="I7" i="28" s="1"/>
  <c r="E7" i="25"/>
  <c r="E7" i="28" s="1"/>
  <c r="P6" i="25"/>
  <c r="P6" i="28" s="1"/>
  <c r="L6" i="25"/>
  <c r="L6" i="28" s="1"/>
  <c r="H6" i="25"/>
  <c r="H6" i="28" s="1"/>
  <c r="D6" i="25"/>
  <c r="O5" i="25"/>
  <c r="O5" i="28" s="1"/>
  <c r="G5" i="25"/>
  <c r="G5" i="28" s="1"/>
  <c r="O32" i="23"/>
  <c r="O32" i="26" s="1"/>
  <c r="K32" i="21"/>
  <c r="G32" i="23"/>
  <c r="G32" i="26" s="1"/>
  <c r="C32" i="21"/>
  <c r="J31" i="21"/>
  <c r="Q30" i="23"/>
  <c r="Q30" i="26" s="1"/>
  <c r="M30" i="21"/>
  <c r="I30" i="21"/>
  <c r="E30" i="23"/>
  <c r="E30" i="26" s="1"/>
  <c r="P29" i="21"/>
  <c r="H29" i="21"/>
  <c r="O28" i="23"/>
  <c r="O28" i="26" s="1"/>
  <c r="K28" i="21"/>
  <c r="G28" i="23"/>
  <c r="G28" i="26" s="1"/>
  <c r="C28" i="21"/>
  <c r="E16" i="21"/>
  <c r="C24" i="27"/>
  <c r="H21" i="27"/>
  <c r="O30" i="25"/>
  <c r="O30" i="28" s="1"/>
  <c r="K30" i="25"/>
  <c r="K30" i="28" s="1"/>
  <c r="G30" i="25"/>
  <c r="G30" i="28" s="1"/>
  <c r="C30" i="25"/>
  <c r="C30" i="28" s="1"/>
  <c r="N29" i="25"/>
  <c r="N29" i="28" s="1"/>
  <c r="Q28" i="25"/>
  <c r="Q28" i="28" s="1"/>
  <c r="M28" i="25"/>
  <c r="M28" i="28" s="1"/>
  <c r="I28" i="25"/>
  <c r="I28" i="28" s="1"/>
  <c r="E28" i="25"/>
  <c r="E28" i="28" s="1"/>
  <c r="N60" i="46"/>
  <c r="J60" i="46"/>
  <c r="F60" i="46"/>
  <c r="B60" i="46"/>
  <c r="N59" i="46"/>
  <c r="J59" i="46"/>
  <c r="F59" i="46"/>
  <c r="B59" i="46"/>
  <c r="N58" i="46"/>
  <c r="J58" i="46"/>
  <c r="F58" i="46"/>
  <c r="B58" i="46"/>
  <c r="N57" i="46"/>
  <c r="J57" i="46"/>
  <c r="F57" i="46"/>
  <c r="B57" i="46"/>
  <c r="N56" i="46"/>
  <c r="J56" i="46"/>
  <c r="F56" i="46"/>
  <c r="B56" i="46"/>
  <c r="N55" i="46"/>
  <c r="J55" i="46"/>
  <c r="F55" i="46"/>
  <c r="B55" i="46"/>
  <c r="N54" i="46"/>
  <c r="J54" i="46"/>
  <c r="F54" i="46"/>
  <c r="B54" i="46"/>
  <c r="N53" i="46"/>
  <c r="J53" i="46"/>
  <c r="F53" i="46"/>
  <c r="B53" i="46"/>
  <c r="N52" i="46"/>
  <c r="J52" i="46"/>
  <c r="F52" i="46"/>
  <c r="B52" i="46"/>
  <c r="N51" i="46"/>
  <c r="J51" i="46"/>
  <c r="F51" i="46"/>
  <c r="B51" i="46"/>
  <c r="N50" i="46"/>
  <c r="J50" i="46"/>
  <c r="F50" i="46"/>
  <c r="B50" i="46"/>
  <c r="N49" i="46"/>
  <c r="J49" i="46"/>
  <c r="F49" i="46"/>
  <c r="B49" i="46"/>
  <c r="N46" i="46"/>
  <c r="J46" i="46"/>
  <c r="F46" i="46"/>
  <c r="B46" i="46"/>
  <c r="N45" i="46"/>
  <c r="J45" i="46"/>
  <c r="F45" i="46"/>
  <c r="B45" i="46"/>
  <c r="M108" i="56"/>
  <c r="O79" i="56"/>
  <c r="K79" i="56"/>
  <c r="G79" i="56"/>
  <c r="C79" i="56"/>
  <c r="N78" i="56"/>
  <c r="J78" i="56"/>
  <c r="F78" i="56"/>
  <c r="Q77" i="56"/>
  <c r="M77" i="56"/>
  <c r="I77" i="56"/>
  <c r="E77" i="56"/>
  <c r="P76" i="56"/>
  <c r="L76" i="56"/>
  <c r="H76" i="56"/>
  <c r="D76" i="56"/>
  <c r="O75" i="56"/>
  <c r="K75" i="56"/>
  <c r="G75" i="56"/>
  <c r="C75" i="56"/>
  <c r="N74" i="56"/>
  <c r="J74" i="56"/>
  <c r="F74" i="56"/>
  <c r="Q73" i="56"/>
  <c r="M73" i="56"/>
  <c r="I73" i="56"/>
  <c r="E73" i="56"/>
  <c r="P72" i="56"/>
  <c r="L72" i="56"/>
  <c r="H72" i="56"/>
  <c r="D72" i="56"/>
  <c r="O71" i="56"/>
  <c r="K71" i="56"/>
  <c r="G71" i="56"/>
  <c r="C71" i="56"/>
  <c r="N70" i="56"/>
  <c r="J70" i="56"/>
  <c r="F70" i="56"/>
  <c r="Q69" i="56"/>
  <c r="M69" i="56"/>
  <c r="I69" i="56"/>
  <c r="E69" i="56"/>
  <c r="P68" i="56"/>
  <c r="L68" i="56"/>
  <c r="H68" i="56"/>
  <c r="D68" i="56"/>
  <c r="K67" i="56"/>
  <c r="C67" i="56"/>
  <c r="Q60" i="56"/>
  <c r="M60" i="56"/>
  <c r="I60" i="56"/>
  <c r="E60" i="56"/>
  <c r="P59" i="56"/>
  <c r="L59" i="56"/>
  <c r="D59" i="56"/>
  <c r="O58" i="56"/>
  <c r="K58" i="56"/>
  <c r="G58" i="56"/>
  <c r="C58" i="56"/>
  <c r="N57" i="56"/>
  <c r="J57" i="56"/>
  <c r="F57" i="56"/>
  <c r="Q56" i="56"/>
  <c r="M56" i="56"/>
  <c r="I56" i="56"/>
  <c r="E56" i="56"/>
  <c r="P55" i="56"/>
  <c r="L55" i="56"/>
  <c r="H55" i="56"/>
  <c r="D55" i="56"/>
  <c r="O54" i="56"/>
  <c r="K54" i="56"/>
  <c r="G54" i="56"/>
  <c r="C54" i="56"/>
  <c r="N53" i="56"/>
  <c r="J53" i="56"/>
  <c r="F53" i="56"/>
  <c r="Q52" i="56"/>
  <c r="M52" i="56"/>
  <c r="I52" i="56"/>
  <c r="E52" i="56"/>
  <c r="P51" i="56"/>
  <c r="L51" i="56"/>
  <c r="H51" i="56"/>
  <c r="D51" i="56"/>
  <c r="O50" i="56"/>
  <c r="K50" i="56"/>
  <c r="G50" i="56"/>
  <c r="C50" i="56"/>
  <c r="N49" i="56"/>
  <c r="J49" i="56"/>
  <c r="F49" i="56"/>
  <c r="P22" i="56"/>
  <c r="H22" i="56"/>
  <c r="N20" i="56"/>
  <c r="F20" i="56"/>
  <c r="M19" i="56"/>
  <c r="L18" i="56"/>
  <c r="D18" i="56"/>
  <c r="K17" i="56"/>
  <c r="C17" i="56"/>
  <c r="J16" i="56"/>
  <c r="Q15" i="56"/>
  <c r="I15" i="56"/>
  <c r="E11" i="56"/>
  <c r="L10" i="56"/>
  <c r="D10" i="56"/>
  <c r="K9" i="56"/>
  <c r="C9" i="56"/>
  <c r="O122" i="56"/>
  <c r="Q120" i="56"/>
  <c r="G118" i="56"/>
  <c r="M9" i="25"/>
  <c r="M9" i="28" s="1"/>
  <c r="I9" i="25"/>
  <c r="I9" i="28" s="1"/>
  <c r="G7" i="25"/>
  <c r="G7" i="28" s="1"/>
  <c r="N6" i="25"/>
  <c r="N6" i="28" s="1"/>
  <c r="H26" i="23"/>
  <c r="H26" i="26" s="1"/>
  <c r="D26" i="23"/>
  <c r="D26" i="26" s="1"/>
  <c r="G25" i="23"/>
  <c r="G25" i="26" s="1"/>
  <c r="C25" i="23"/>
  <c r="C25" i="26" s="1"/>
  <c r="J24" i="23"/>
  <c r="J24" i="26" s="1"/>
  <c r="F24" i="23"/>
  <c r="F24" i="26" s="1"/>
  <c r="P22" i="23"/>
  <c r="P22" i="26" s="1"/>
  <c r="D22" i="23"/>
  <c r="D22" i="26" s="1"/>
  <c r="O21" i="23"/>
  <c r="O21" i="26" s="1"/>
  <c r="G21" i="23"/>
  <c r="G21" i="26" s="1"/>
  <c r="C21" i="23"/>
  <c r="C21" i="26" s="1"/>
  <c r="N20" i="23"/>
  <c r="N20" i="26" s="1"/>
  <c r="Q19" i="23"/>
  <c r="Q19" i="26" s="1"/>
  <c r="M19" i="23"/>
  <c r="M19" i="26" s="1"/>
  <c r="P18" i="23"/>
  <c r="P18" i="26" s="1"/>
  <c r="L18" i="23"/>
  <c r="L18" i="26" s="1"/>
  <c r="Q14" i="21"/>
  <c r="E14" i="21"/>
  <c r="P13" i="21"/>
  <c r="D13" i="21"/>
  <c r="K12" i="21"/>
  <c r="C12" i="21"/>
  <c r="J11" i="21"/>
  <c r="Q10" i="21"/>
  <c r="M10" i="21"/>
  <c r="P9" i="21"/>
  <c r="H9" i="21"/>
  <c r="O8" i="21"/>
  <c r="G8" i="21"/>
  <c r="N7" i="21"/>
  <c r="F7" i="21"/>
  <c r="I6" i="21"/>
  <c r="P5" i="21"/>
  <c r="L5" i="21"/>
  <c r="D5" i="21"/>
  <c r="K26" i="24"/>
  <c r="K26" i="27" s="1"/>
  <c r="C26" i="24"/>
  <c r="C26" i="27" s="1"/>
  <c r="J25" i="24"/>
  <c r="J25" i="27" s="1"/>
  <c r="Q24" i="24"/>
  <c r="Q24" i="27" s="1"/>
  <c r="I24" i="24"/>
  <c r="I24" i="27" s="1"/>
  <c r="O22" i="21"/>
  <c r="G22" i="24"/>
  <c r="G22" i="27" s="1"/>
  <c r="N21" i="21"/>
  <c r="F21" i="24"/>
  <c r="F21" i="27" s="1"/>
  <c r="F21" i="21"/>
  <c r="M20" i="21"/>
  <c r="E20" i="24"/>
  <c r="E20" i="27" s="1"/>
  <c r="L19" i="21"/>
  <c r="D19" i="24"/>
  <c r="D19" i="27" s="1"/>
  <c r="K18" i="21"/>
  <c r="C18" i="24"/>
  <c r="C18" i="27" s="1"/>
  <c r="C18" i="21"/>
  <c r="K24" i="27"/>
  <c r="O20" i="27"/>
  <c r="P60" i="46"/>
  <c r="L60" i="46"/>
  <c r="H60" i="46"/>
  <c r="D60" i="46"/>
  <c r="P59" i="46"/>
  <c r="L59" i="46"/>
  <c r="H59" i="46"/>
  <c r="D59" i="46"/>
  <c r="P58" i="46"/>
  <c r="L58" i="46"/>
  <c r="H58" i="46"/>
  <c r="D58" i="46"/>
  <c r="P57" i="46"/>
  <c r="L57" i="46"/>
  <c r="H57" i="46"/>
  <c r="D57" i="46"/>
  <c r="P56" i="46"/>
  <c r="L56" i="46"/>
  <c r="H56" i="46"/>
  <c r="D56" i="46"/>
  <c r="P55" i="46"/>
  <c r="L55" i="46"/>
  <c r="H55" i="46"/>
  <c r="D55" i="46"/>
  <c r="P54" i="46"/>
  <c r="L54" i="46"/>
  <c r="H54" i="46"/>
  <c r="D54" i="46"/>
  <c r="P53" i="46"/>
  <c r="L53" i="46"/>
  <c r="H53" i="46"/>
  <c r="D53" i="46"/>
  <c r="P52" i="46"/>
  <c r="L52" i="46"/>
  <c r="H52" i="46"/>
  <c r="D52" i="46"/>
  <c r="P51" i="46"/>
  <c r="L51" i="46"/>
  <c r="H51" i="46"/>
  <c r="D51" i="46"/>
  <c r="P50" i="46"/>
  <c r="L50" i="46"/>
  <c r="H50" i="46"/>
  <c r="D50" i="46"/>
  <c r="P49" i="46"/>
  <c r="L49" i="46"/>
  <c r="H49" i="46"/>
  <c r="D49" i="46"/>
  <c r="D48" i="46"/>
  <c r="P46" i="46"/>
  <c r="L46" i="46"/>
  <c r="H46" i="46"/>
  <c r="D46" i="46"/>
  <c r="L45" i="46"/>
  <c r="D45" i="46"/>
  <c r="P98" i="56"/>
  <c r="F88" i="56"/>
  <c r="M40" i="56"/>
  <c r="L39" i="56"/>
  <c r="I36" i="56"/>
  <c r="N33" i="56"/>
  <c r="D31" i="56"/>
  <c r="O60" i="46"/>
  <c r="K60" i="46"/>
  <c r="G60" i="46"/>
  <c r="C60" i="46"/>
  <c r="O59" i="46"/>
  <c r="K59" i="46"/>
  <c r="G59" i="46"/>
  <c r="C59" i="46"/>
  <c r="O58" i="46"/>
  <c r="K58" i="46"/>
  <c r="G58" i="46"/>
  <c r="C58" i="46"/>
  <c r="O57" i="46"/>
  <c r="K57" i="46"/>
  <c r="G57" i="46"/>
  <c r="C57" i="46"/>
  <c r="O56" i="46"/>
  <c r="K56" i="46"/>
  <c r="G56" i="46"/>
  <c r="C56" i="46"/>
  <c r="O55" i="46"/>
  <c r="K55" i="46"/>
  <c r="G55" i="46"/>
  <c r="C55" i="46"/>
  <c r="O54" i="46"/>
  <c r="K54" i="46"/>
  <c r="G54" i="46"/>
  <c r="C54" i="46"/>
  <c r="O53" i="46"/>
  <c r="K53" i="46"/>
  <c r="G53" i="46"/>
  <c r="C53" i="46"/>
  <c r="O52" i="46"/>
  <c r="K52" i="46"/>
  <c r="G52" i="46"/>
  <c r="C52" i="46"/>
  <c r="O51" i="46"/>
  <c r="K51" i="46"/>
  <c r="G51" i="46"/>
  <c r="C51" i="46"/>
  <c r="O50" i="46"/>
  <c r="K50" i="46"/>
  <c r="G50" i="46"/>
  <c r="C50" i="46"/>
  <c r="O49" i="46"/>
  <c r="K49" i="46"/>
  <c r="G49" i="46"/>
  <c r="C49" i="46"/>
  <c r="O48" i="46"/>
  <c r="K48" i="46"/>
  <c r="G48" i="46"/>
  <c r="C48" i="46"/>
  <c r="O46" i="46"/>
  <c r="K46" i="46"/>
  <c r="G46" i="46"/>
  <c r="C46" i="46"/>
  <c r="O45" i="46"/>
  <c r="K45" i="46"/>
  <c r="G45" i="46"/>
  <c r="C45" i="46"/>
  <c r="G139" i="56"/>
  <c r="M137" i="56"/>
  <c r="C135" i="56"/>
  <c r="I133" i="56"/>
  <c r="D132" i="56"/>
  <c r="M128" i="56"/>
  <c r="E129" i="56"/>
  <c r="P122" i="56"/>
  <c r="L122" i="56"/>
  <c r="H122" i="56"/>
  <c r="D122" i="56"/>
  <c r="N120" i="56"/>
  <c r="J120" i="56"/>
  <c r="F120" i="56"/>
  <c r="Q119" i="56"/>
  <c r="M119" i="56"/>
  <c r="I119" i="56"/>
  <c r="E119" i="56"/>
  <c r="P118" i="56"/>
  <c r="L118" i="56"/>
  <c r="H118" i="56"/>
  <c r="D118" i="56"/>
  <c r="O117" i="56"/>
  <c r="K117" i="56"/>
  <c r="G117" i="56"/>
  <c r="C117" i="56"/>
  <c r="N116" i="56"/>
  <c r="J116" i="56"/>
  <c r="F116" i="56"/>
  <c r="Q111" i="56"/>
  <c r="M111" i="56"/>
  <c r="I111" i="56"/>
  <c r="E111" i="56"/>
  <c r="G82" i="56"/>
  <c r="K122" i="56"/>
  <c r="G122" i="56"/>
  <c r="C122" i="56"/>
  <c r="M120" i="56"/>
  <c r="I120" i="56"/>
  <c r="E120" i="56"/>
  <c r="P119" i="56"/>
  <c r="H119" i="56"/>
  <c r="D119" i="56"/>
  <c r="O118" i="56"/>
  <c r="K118" i="56"/>
  <c r="C118" i="56"/>
  <c r="N117" i="56"/>
  <c r="J117" i="56"/>
  <c r="F117" i="56"/>
  <c r="Q116" i="56"/>
  <c r="I116" i="56"/>
  <c r="E116" i="56"/>
  <c r="P111" i="56"/>
  <c r="L111" i="56"/>
  <c r="H111" i="56"/>
  <c r="D111" i="56"/>
  <c r="K110" i="56"/>
  <c r="G110" i="56"/>
  <c r="C110" i="56"/>
  <c r="C109" i="56"/>
  <c r="O82" i="56"/>
  <c r="K43" i="56"/>
  <c r="C43" i="56"/>
  <c r="Q16" i="17"/>
  <c r="E16" i="17"/>
  <c r="Q31" i="26"/>
  <c r="P30" i="25"/>
  <c r="P30" i="28" s="1"/>
  <c r="L30" i="25"/>
  <c r="L30" i="28" s="1"/>
  <c r="H30" i="25"/>
  <c r="H30" i="28" s="1"/>
  <c r="D30" i="25"/>
  <c r="D30" i="28" s="1"/>
  <c r="O29" i="25"/>
  <c r="O29" i="28" s="1"/>
  <c r="K29" i="25"/>
  <c r="K29" i="28" s="1"/>
  <c r="G29" i="25"/>
  <c r="G29" i="28" s="1"/>
  <c r="C29" i="25"/>
  <c r="C29" i="28" s="1"/>
  <c r="N28" i="25"/>
  <c r="N28" i="28" s="1"/>
  <c r="F28" i="25"/>
  <c r="F28" i="28" s="1"/>
  <c r="N32" i="23"/>
  <c r="N32" i="26" s="1"/>
  <c r="J32" i="23"/>
  <c r="J32" i="26" s="1"/>
  <c r="F32" i="23"/>
  <c r="F32" i="26" s="1"/>
  <c r="M31" i="23"/>
  <c r="M31" i="26" s="1"/>
  <c r="I31" i="23"/>
  <c r="I31" i="26" s="1"/>
  <c r="E31" i="23"/>
  <c r="E31" i="26" s="1"/>
  <c r="L30" i="23"/>
  <c r="L30" i="26" s="1"/>
  <c r="H30" i="23"/>
  <c r="H30" i="26" s="1"/>
  <c r="D30" i="23"/>
  <c r="D30" i="26" s="1"/>
  <c r="K29" i="23"/>
  <c r="K29" i="26" s="1"/>
  <c r="G29" i="23"/>
  <c r="G29" i="26" s="1"/>
  <c r="C29" i="23"/>
  <c r="C29" i="26" s="1"/>
  <c r="J28" i="23"/>
  <c r="J28" i="26" s="1"/>
  <c r="F28" i="23"/>
  <c r="F28" i="26" s="1"/>
  <c r="N13" i="23"/>
  <c r="N13" i="26" s="1"/>
  <c r="J13" i="23"/>
  <c r="J13" i="26" s="1"/>
  <c r="F13" i="23"/>
  <c r="F13" i="26" s="1"/>
  <c r="Q12" i="23"/>
  <c r="Q12" i="26" s="1"/>
  <c r="M12" i="23"/>
  <c r="M12" i="26" s="1"/>
  <c r="I12" i="23"/>
  <c r="I12" i="26" s="1"/>
  <c r="E12" i="23"/>
  <c r="E12" i="26" s="1"/>
  <c r="P11" i="23"/>
  <c r="P11" i="26" s="1"/>
  <c r="L11" i="23"/>
  <c r="L11" i="26" s="1"/>
  <c r="H11" i="23"/>
  <c r="H11" i="26" s="1"/>
  <c r="D11" i="23"/>
  <c r="D11" i="26" s="1"/>
  <c r="O10" i="23"/>
  <c r="O10" i="26" s="1"/>
  <c r="K10" i="23"/>
  <c r="K10" i="26" s="1"/>
  <c r="G10" i="23"/>
  <c r="G10" i="26" s="1"/>
  <c r="C10" i="23"/>
  <c r="C10" i="26" s="1"/>
  <c r="N9" i="23"/>
  <c r="N9" i="26" s="1"/>
  <c r="J9" i="23"/>
  <c r="J9" i="26" s="1"/>
  <c r="F9" i="23"/>
  <c r="F9" i="26" s="1"/>
  <c r="Q8" i="23"/>
  <c r="Q8" i="26" s="1"/>
  <c r="M8" i="23"/>
  <c r="M8" i="26" s="1"/>
  <c r="I8" i="23"/>
  <c r="I8" i="26" s="1"/>
  <c r="E8" i="23"/>
  <c r="E8" i="26" s="1"/>
  <c r="P7" i="23"/>
  <c r="P7" i="26" s="1"/>
  <c r="L7" i="23"/>
  <c r="H7" i="23"/>
  <c r="H7" i="26" s="1"/>
  <c r="D7" i="23"/>
  <c r="D7" i="26" s="1"/>
  <c r="O6" i="23"/>
  <c r="O6" i="26" s="1"/>
  <c r="K6" i="23"/>
  <c r="K6" i="26" s="1"/>
  <c r="G6" i="23"/>
  <c r="G6" i="26" s="1"/>
  <c r="C6" i="23"/>
  <c r="C6" i="26" s="1"/>
  <c r="N5" i="23"/>
  <c r="N5" i="26" s="1"/>
  <c r="J5" i="23"/>
  <c r="J5" i="26" s="1"/>
  <c r="F5" i="23"/>
  <c r="F5" i="26" s="1"/>
  <c r="N32" i="24"/>
  <c r="N32" i="27" s="1"/>
  <c r="J32" i="24"/>
  <c r="J32" i="27" s="1"/>
  <c r="F32" i="24"/>
  <c r="F32" i="27" s="1"/>
  <c r="P30" i="24"/>
  <c r="P30" i="27" s="1"/>
  <c r="L30" i="24"/>
  <c r="L30" i="27" s="1"/>
  <c r="H30" i="24"/>
  <c r="H30" i="27" s="1"/>
  <c r="D30" i="24"/>
  <c r="D30" i="27" s="1"/>
  <c r="N28" i="24"/>
  <c r="N28" i="27" s="1"/>
  <c r="J28" i="24"/>
  <c r="J28" i="27" s="1"/>
  <c r="F28" i="24"/>
  <c r="F28" i="27" s="1"/>
  <c r="Q26" i="24"/>
  <c r="Q26" i="27" s="1"/>
  <c r="I26" i="24"/>
  <c r="I26" i="27" s="1"/>
  <c r="P25" i="24"/>
  <c r="P25" i="27" s="1"/>
  <c r="L25" i="24"/>
  <c r="L25" i="27" s="1"/>
  <c r="H25" i="24"/>
  <c r="H25" i="27" s="1"/>
  <c r="D25" i="24"/>
  <c r="D25" i="27" s="1"/>
  <c r="O24" i="24"/>
  <c r="O24" i="27" s="1"/>
  <c r="G24" i="24"/>
  <c r="G24" i="27" s="1"/>
  <c r="M22" i="24"/>
  <c r="M22" i="27" s="1"/>
  <c r="I22" i="24"/>
  <c r="I22" i="27" s="1"/>
  <c r="E22" i="24"/>
  <c r="E22" i="27" s="1"/>
  <c r="P21" i="24"/>
  <c r="P21" i="27" s="1"/>
  <c r="L21" i="24"/>
  <c r="L21" i="27" s="1"/>
  <c r="D21" i="24"/>
  <c r="D21" i="27" s="1"/>
  <c r="K20" i="24"/>
  <c r="K20" i="27" s="1"/>
  <c r="G20" i="24"/>
  <c r="G20" i="27" s="1"/>
  <c r="C20" i="24"/>
  <c r="C20" i="27" s="1"/>
  <c r="N19" i="24"/>
  <c r="N19" i="27" s="1"/>
  <c r="J19" i="24"/>
  <c r="J19" i="27" s="1"/>
  <c r="Q18" i="24"/>
  <c r="Q18" i="27" s="1"/>
  <c r="I18" i="24"/>
  <c r="I18" i="27" s="1"/>
  <c r="E18" i="24"/>
  <c r="E18" i="27" s="1"/>
  <c r="C14" i="21"/>
  <c r="Q12" i="24"/>
  <c r="Q12" i="27" s="1"/>
  <c r="P11" i="24"/>
  <c r="P11" i="27" s="1"/>
  <c r="O10" i="24"/>
  <c r="O10" i="27" s="1"/>
  <c r="N9" i="24"/>
  <c r="N9" i="27" s="1"/>
  <c r="M8" i="24"/>
  <c r="M8" i="27" s="1"/>
  <c r="L7" i="24"/>
  <c r="L7" i="27" s="1"/>
  <c r="K6" i="24"/>
  <c r="K6" i="27" s="1"/>
  <c r="J5" i="24"/>
  <c r="J5" i="27" s="1"/>
  <c r="Q12" i="21"/>
  <c r="M15" i="25"/>
  <c r="M15" i="28" s="1"/>
  <c r="O122" i="46"/>
  <c r="K122" i="46"/>
  <c r="G122" i="46"/>
  <c r="C122" i="46"/>
  <c r="O121" i="46"/>
  <c r="K121" i="46"/>
  <c r="G121" i="46"/>
  <c r="C121" i="46"/>
  <c r="O120" i="46"/>
  <c r="K120" i="46"/>
  <c r="G120" i="46"/>
  <c r="C120" i="46"/>
  <c r="O119" i="46"/>
  <c r="K119" i="46"/>
  <c r="G119" i="46"/>
  <c r="C119" i="46"/>
  <c r="O118" i="46"/>
  <c r="K118" i="46"/>
  <c r="G118" i="46"/>
  <c r="C118" i="46"/>
  <c r="O117" i="46"/>
  <c r="K117" i="46"/>
  <c r="G117" i="46"/>
  <c r="C117" i="46"/>
  <c r="O116" i="46"/>
  <c r="K116" i="46"/>
  <c r="G116" i="46"/>
  <c r="C116" i="46"/>
  <c r="O111" i="46"/>
  <c r="K111" i="46"/>
  <c r="G111" i="46"/>
  <c r="C111" i="46"/>
  <c r="O110" i="46"/>
  <c r="K110" i="46"/>
  <c r="G110" i="46"/>
  <c r="C110" i="46"/>
  <c r="O108" i="46"/>
  <c r="K108" i="46"/>
  <c r="G108" i="46"/>
  <c r="C108" i="46"/>
  <c r="O107" i="46"/>
  <c r="K107" i="46"/>
  <c r="G107" i="46"/>
  <c r="C107" i="46"/>
  <c r="Q60" i="46"/>
  <c r="M60" i="46"/>
  <c r="I60" i="46"/>
  <c r="E60" i="46"/>
  <c r="Q59" i="46"/>
  <c r="M59" i="46"/>
  <c r="I59" i="46"/>
  <c r="E59" i="46"/>
  <c r="Q58" i="46"/>
  <c r="M58" i="46"/>
  <c r="I58" i="46"/>
  <c r="E58" i="46"/>
  <c r="Q57" i="46"/>
  <c r="M57" i="46"/>
  <c r="I57" i="46"/>
  <c r="E57" i="46"/>
  <c r="Q56" i="46"/>
  <c r="M56" i="46"/>
  <c r="I56" i="46"/>
  <c r="E56" i="46"/>
  <c r="Q55" i="46"/>
  <c r="M55" i="46"/>
  <c r="I55" i="46"/>
  <c r="E55" i="46"/>
  <c r="Q54" i="46"/>
  <c r="M54" i="46"/>
  <c r="I54" i="46"/>
  <c r="E54" i="46"/>
  <c r="Q53" i="46"/>
  <c r="M53" i="46"/>
  <c r="I53" i="46"/>
  <c r="E53" i="46"/>
  <c r="Q52" i="46"/>
  <c r="M52" i="46"/>
  <c r="I52" i="46"/>
  <c r="E52" i="46"/>
  <c r="Q51" i="46"/>
  <c r="M51" i="46"/>
  <c r="I51" i="46"/>
  <c r="E51" i="46"/>
  <c r="Q50" i="46"/>
  <c r="M50" i="46"/>
  <c r="I50" i="46"/>
  <c r="E50" i="46"/>
  <c r="Q49" i="46"/>
  <c r="M49" i="46"/>
  <c r="I49" i="46"/>
  <c r="E49" i="46"/>
  <c r="O22" i="46"/>
  <c r="K22" i="46"/>
  <c r="G22" i="46"/>
  <c r="C22" i="46"/>
  <c r="O21" i="46"/>
  <c r="K21" i="46"/>
  <c r="G21" i="46"/>
  <c r="C21" i="46"/>
  <c r="O20" i="46"/>
  <c r="K20" i="46"/>
  <c r="G20" i="46"/>
  <c r="C20" i="46"/>
  <c r="O19" i="46"/>
  <c r="K19" i="46"/>
  <c r="G19" i="46"/>
  <c r="C19" i="46"/>
  <c r="O18" i="46"/>
  <c r="K18" i="46"/>
  <c r="G18" i="46"/>
  <c r="C18" i="46"/>
  <c r="O17" i="46"/>
  <c r="K17" i="46"/>
  <c r="G17" i="46"/>
  <c r="C17" i="46"/>
  <c r="O16" i="46"/>
  <c r="K16" i="46"/>
  <c r="G16" i="46"/>
  <c r="C16" i="46"/>
  <c r="O15" i="46"/>
  <c r="K15" i="46"/>
  <c r="G15" i="46"/>
  <c r="C15" i="46"/>
  <c r="O14" i="46"/>
  <c r="K14" i="46"/>
  <c r="G14" i="46"/>
  <c r="C14" i="46"/>
  <c r="O13" i="46"/>
  <c r="K13" i="46"/>
  <c r="G13" i="46"/>
  <c r="C13" i="46"/>
  <c r="O12" i="46"/>
  <c r="K12" i="46"/>
  <c r="G12" i="46"/>
  <c r="C12" i="46"/>
  <c r="O11" i="46"/>
  <c r="K11" i="46"/>
  <c r="G11" i="46"/>
  <c r="C11" i="46"/>
  <c r="O10" i="46"/>
  <c r="K10" i="46"/>
  <c r="G10" i="46"/>
  <c r="C10" i="46"/>
  <c r="O9" i="46"/>
  <c r="K9" i="46"/>
  <c r="G9" i="46"/>
  <c r="C9" i="46"/>
  <c r="O8" i="46"/>
  <c r="G8" i="46"/>
  <c r="O6" i="46"/>
  <c r="K6" i="46"/>
  <c r="G6" i="46"/>
  <c r="C6" i="46"/>
  <c r="O5" i="46"/>
  <c r="K5" i="46"/>
  <c r="G5" i="46"/>
  <c r="C5" i="46"/>
  <c r="P177" i="56"/>
  <c r="L177" i="56"/>
  <c r="H177" i="56"/>
  <c r="D177" i="56"/>
  <c r="N175" i="56"/>
  <c r="J175" i="56"/>
  <c r="F175" i="56"/>
  <c r="Q174" i="56"/>
  <c r="M174" i="56"/>
  <c r="I174" i="56"/>
  <c r="E174" i="56"/>
  <c r="P173" i="56"/>
  <c r="L173" i="56"/>
  <c r="H173" i="56"/>
  <c r="D173" i="56"/>
  <c r="O172" i="56"/>
  <c r="K172" i="56"/>
  <c r="G172" i="56"/>
  <c r="C172" i="56"/>
  <c r="N171" i="56"/>
  <c r="J171" i="56"/>
  <c r="F171" i="56"/>
  <c r="Q166" i="56"/>
  <c r="M166" i="56"/>
  <c r="I166" i="56"/>
  <c r="E166" i="56"/>
  <c r="K127" i="56"/>
  <c r="C127" i="56"/>
  <c r="N103" i="56"/>
  <c r="J103" i="56"/>
  <c r="F103" i="56"/>
  <c r="P101" i="56"/>
  <c r="L101" i="56"/>
  <c r="H101" i="56"/>
  <c r="D101" i="56"/>
  <c r="O100" i="56"/>
  <c r="K100" i="56"/>
  <c r="G100" i="56"/>
  <c r="C100" i="56"/>
  <c r="N99" i="56"/>
  <c r="J99" i="56"/>
  <c r="F99" i="56"/>
  <c r="Q98" i="56"/>
  <c r="M98" i="56"/>
  <c r="I98" i="56"/>
  <c r="E98" i="56"/>
  <c r="P97" i="56"/>
  <c r="L97" i="56"/>
  <c r="H97" i="56"/>
  <c r="D97" i="56"/>
  <c r="O96" i="56"/>
  <c r="K96" i="56"/>
  <c r="G96" i="56"/>
  <c r="C96" i="56"/>
  <c r="N95" i="56"/>
  <c r="Q94" i="56"/>
  <c r="I94" i="56"/>
  <c r="P93" i="56"/>
  <c r="H93" i="56"/>
  <c r="K92" i="56"/>
  <c r="G92" i="56"/>
  <c r="N91" i="56"/>
  <c r="J91" i="56"/>
  <c r="F91" i="56"/>
  <c r="Q90" i="56"/>
  <c r="M90" i="56"/>
  <c r="I90" i="56"/>
  <c r="E90" i="56"/>
  <c r="P89" i="56"/>
  <c r="L89" i="56"/>
  <c r="H89" i="56"/>
  <c r="D89" i="56"/>
  <c r="O88" i="56"/>
  <c r="K88" i="56"/>
  <c r="G88" i="56"/>
  <c r="C88" i="56"/>
  <c r="N87" i="56"/>
  <c r="J87" i="56"/>
  <c r="F87" i="56"/>
  <c r="O177" i="56"/>
  <c r="K177" i="56"/>
  <c r="G177" i="56"/>
  <c r="C177" i="56"/>
  <c r="Q175" i="56"/>
  <c r="M175" i="56"/>
  <c r="I175" i="56"/>
  <c r="E175" i="56"/>
  <c r="P174" i="56"/>
  <c r="L174" i="56"/>
  <c r="H174" i="56"/>
  <c r="D174" i="56"/>
  <c r="O173" i="56"/>
  <c r="K173" i="56"/>
  <c r="G173" i="56"/>
  <c r="C173" i="56"/>
  <c r="N172" i="56"/>
  <c r="J172" i="56"/>
  <c r="F172" i="56"/>
  <c r="Q171" i="56"/>
  <c r="M171" i="56"/>
  <c r="I171" i="56"/>
  <c r="E171" i="56"/>
  <c r="P166" i="56"/>
  <c r="L166" i="56"/>
  <c r="H166" i="56"/>
  <c r="D166" i="56"/>
  <c r="K165" i="56"/>
  <c r="K109" i="56"/>
  <c r="L66" i="56"/>
  <c r="I93" i="6"/>
  <c r="M52" i="6"/>
  <c r="M51" i="6" s="1"/>
  <c r="N27" i="7"/>
  <c r="F27" i="7"/>
  <c r="B17" i="14"/>
  <c r="B17" i="17" s="1"/>
  <c r="F4" i="7"/>
  <c r="F3" i="7" s="1"/>
  <c r="L27" i="11"/>
  <c r="P18" i="14"/>
  <c r="L4" i="11"/>
  <c r="D4" i="11"/>
  <c r="F14" i="18"/>
  <c r="F14" i="23" s="1"/>
  <c r="F14" i="26" s="1"/>
  <c r="C26" i="23"/>
  <c r="C26" i="26" s="1"/>
  <c r="C26" i="21"/>
  <c r="J25" i="23"/>
  <c r="J25" i="26" s="1"/>
  <c r="J25" i="21"/>
  <c r="F25" i="21"/>
  <c r="E24" i="21"/>
  <c r="H13" i="24"/>
  <c r="H13" i="27" s="1"/>
  <c r="M10" i="24"/>
  <c r="M10" i="27" s="1"/>
  <c r="D9" i="24"/>
  <c r="D9" i="27" s="1"/>
  <c r="Q6" i="24"/>
  <c r="Q6" i="27" s="1"/>
  <c r="H5" i="24"/>
  <c r="H5" i="27" s="1"/>
  <c r="O26" i="21"/>
  <c r="P93" i="6"/>
  <c r="P52" i="6"/>
  <c r="P51" i="6" s="1"/>
  <c r="Q27" i="7"/>
  <c r="M27" i="7"/>
  <c r="I27" i="7"/>
  <c r="E27" i="7"/>
  <c r="Q17" i="7"/>
  <c r="I17" i="7"/>
  <c r="Q4" i="7"/>
  <c r="Q3" i="7" s="1"/>
  <c r="N31" i="12"/>
  <c r="N20" i="12"/>
  <c r="F20" i="12"/>
  <c r="F18" i="12"/>
  <c r="J14" i="12"/>
  <c r="B14" i="12"/>
  <c r="B14" i="15" s="1"/>
  <c r="F12" i="12"/>
  <c r="F4" i="8"/>
  <c r="O32" i="10"/>
  <c r="C32" i="10"/>
  <c r="K31" i="10"/>
  <c r="G30" i="10"/>
  <c r="K29" i="10"/>
  <c r="C29" i="10"/>
  <c r="C25" i="10"/>
  <c r="G24" i="10"/>
  <c r="C22" i="10"/>
  <c r="G21" i="10"/>
  <c r="C20" i="10"/>
  <c r="G19" i="10"/>
  <c r="O16" i="10"/>
  <c r="C16" i="10"/>
  <c r="G13" i="10"/>
  <c r="O12" i="10"/>
  <c r="G12" i="10"/>
  <c r="O11" i="10"/>
  <c r="C11" i="10"/>
  <c r="K10" i="10"/>
  <c r="C10" i="10"/>
  <c r="G9" i="10"/>
  <c r="O8" i="10"/>
  <c r="G7" i="10"/>
  <c r="O6" i="10"/>
  <c r="G5" i="10"/>
  <c r="G27" i="11"/>
  <c r="K4" i="11"/>
  <c r="L28" i="14"/>
  <c r="L5" i="14"/>
  <c r="P32" i="23"/>
  <c r="P32" i="26" s="1"/>
  <c r="D32" i="23"/>
  <c r="D32" i="26" s="1"/>
  <c r="K31" i="23"/>
  <c r="K31" i="26" s="1"/>
  <c r="C31" i="23"/>
  <c r="C31" i="26" s="1"/>
  <c r="N30" i="23"/>
  <c r="N30" i="26" s="1"/>
  <c r="J30" i="23"/>
  <c r="J30" i="26" s="1"/>
  <c r="F30" i="23"/>
  <c r="F30" i="26" s="1"/>
  <c r="I29" i="28"/>
  <c r="P27" i="18"/>
  <c r="D28" i="28"/>
  <c r="M24" i="27"/>
  <c r="Q20" i="27"/>
  <c r="H19" i="27"/>
  <c r="D6" i="28"/>
  <c r="K4" i="18"/>
  <c r="K3" i="18" s="1"/>
  <c r="K16" i="23" s="1"/>
  <c r="O13" i="23"/>
  <c r="O13" i="26" s="1"/>
  <c r="G13" i="23"/>
  <c r="G13" i="26" s="1"/>
  <c r="F12" i="23"/>
  <c r="F12" i="26" s="1"/>
  <c r="E11" i="23"/>
  <c r="E11" i="26" s="1"/>
  <c r="H10" i="23"/>
  <c r="H10" i="26" s="1"/>
  <c r="K9" i="23"/>
  <c r="K9" i="26" s="1"/>
  <c r="J8" i="23"/>
  <c r="J8" i="26" s="1"/>
  <c r="Q7" i="23"/>
  <c r="Q7" i="26" s="1"/>
  <c r="P6" i="23"/>
  <c r="P6" i="26" s="1"/>
  <c r="D6" i="23"/>
  <c r="D6" i="26" s="1"/>
  <c r="G5" i="23"/>
  <c r="G5" i="26" s="1"/>
  <c r="Q30" i="27"/>
  <c r="I30" i="27"/>
  <c r="P29" i="27"/>
  <c r="H29" i="27"/>
  <c r="M16" i="21"/>
  <c r="E26" i="27"/>
  <c r="Q22" i="27"/>
  <c r="L127" i="46"/>
  <c r="D127" i="46"/>
  <c r="L126" i="46"/>
  <c r="D126" i="46"/>
  <c r="H82" i="46"/>
  <c r="P25" i="46"/>
  <c r="G52" i="6"/>
  <c r="G51" i="6" s="1"/>
  <c r="P27" i="7"/>
  <c r="L27" i="7"/>
  <c r="H27" i="7"/>
  <c r="D27" i="7"/>
  <c r="P17" i="7"/>
  <c r="P17" i="14" s="1"/>
  <c r="L17" i="7"/>
  <c r="L17" i="14" s="1"/>
  <c r="H17" i="7"/>
  <c r="D17" i="7"/>
  <c r="D17" i="14" s="1"/>
  <c r="P4" i="7"/>
  <c r="P3" i="7" s="1"/>
  <c r="L4" i="7"/>
  <c r="L3" i="7" s="1"/>
  <c r="H4" i="7"/>
  <c r="H3" i="7" s="1"/>
  <c r="D4" i="7"/>
  <c r="D3" i="7" s="1"/>
  <c r="Q32" i="12"/>
  <c r="M32" i="12"/>
  <c r="I32" i="12"/>
  <c r="E32" i="12"/>
  <c r="Q31" i="12"/>
  <c r="M31" i="12"/>
  <c r="I31" i="12"/>
  <c r="E31" i="12"/>
  <c r="Q30" i="12"/>
  <c r="M30" i="12"/>
  <c r="I30" i="12"/>
  <c r="E30" i="12"/>
  <c r="Q29" i="12"/>
  <c r="M29" i="12"/>
  <c r="I29" i="12"/>
  <c r="E29" i="12"/>
  <c r="Q28" i="12"/>
  <c r="M28" i="12"/>
  <c r="I28" i="12"/>
  <c r="E28" i="12"/>
  <c r="Q26" i="12"/>
  <c r="M26" i="12"/>
  <c r="I26" i="12"/>
  <c r="E26" i="12"/>
  <c r="Q25" i="12"/>
  <c r="M25" i="12"/>
  <c r="I25" i="12"/>
  <c r="E25" i="12"/>
  <c r="Q24" i="12"/>
  <c r="M24" i="12"/>
  <c r="I24" i="12"/>
  <c r="E24" i="12"/>
  <c r="Q22" i="12"/>
  <c r="M22" i="12"/>
  <c r="I22" i="12"/>
  <c r="E22" i="12"/>
  <c r="Q21" i="12"/>
  <c r="M21" i="12"/>
  <c r="I21" i="12"/>
  <c r="E21" i="12"/>
  <c r="Q20" i="12"/>
  <c r="M20" i="12"/>
  <c r="I20" i="12"/>
  <c r="E20" i="12"/>
  <c r="Q19" i="12"/>
  <c r="M19" i="12"/>
  <c r="I19" i="12"/>
  <c r="E19" i="12"/>
  <c r="Q18" i="12"/>
  <c r="M18" i="12"/>
  <c r="I18" i="12"/>
  <c r="E18" i="12"/>
  <c r="Q14" i="12"/>
  <c r="M14" i="12"/>
  <c r="I14" i="12"/>
  <c r="E14" i="12"/>
  <c r="Q13" i="12"/>
  <c r="M13" i="12"/>
  <c r="I13" i="12"/>
  <c r="E13" i="12"/>
  <c r="Q12" i="12"/>
  <c r="M12" i="12"/>
  <c r="I12" i="12"/>
  <c r="E12" i="12"/>
  <c r="Q11" i="12"/>
  <c r="M11" i="12"/>
  <c r="I11" i="12"/>
  <c r="E11" i="12"/>
  <c r="Q10" i="12"/>
  <c r="M10" i="12"/>
  <c r="I10" i="12"/>
  <c r="E10" i="12"/>
  <c r="Q9" i="12"/>
  <c r="M9" i="12"/>
  <c r="I9" i="12"/>
  <c r="E9" i="12"/>
  <c r="Q8" i="12"/>
  <c r="M8" i="12"/>
  <c r="I8" i="12"/>
  <c r="E8" i="12"/>
  <c r="Q7" i="12"/>
  <c r="M7" i="12"/>
  <c r="I7" i="12"/>
  <c r="E7" i="12"/>
  <c r="Q6" i="12"/>
  <c r="M6" i="12"/>
  <c r="I6" i="12"/>
  <c r="E6" i="12"/>
  <c r="Q5" i="12"/>
  <c r="M5" i="12"/>
  <c r="I5" i="12"/>
  <c r="E5" i="12"/>
  <c r="N32" i="13"/>
  <c r="J32" i="13"/>
  <c r="F32" i="13"/>
  <c r="B32" i="13"/>
  <c r="B32" i="16" s="1"/>
  <c r="N31" i="13"/>
  <c r="J31" i="13"/>
  <c r="F31" i="13"/>
  <c r="B31" i="13"/>
  <c r="B31" i="16" s="1"/>
  <c r="N30" i="13"/>
  <c r="J30" i="13"/>
  <c r="F30" i="13"/>
  <c r="B30" i="13"/>
  <c r="B30" i="16" s="1"/>
  <c r="N29" i="13"/>
  <c r="J29" i="13"/>
  <c r="F29" i="13"/>
  <c r="B29" i="13"/>
  <c r="B29" i="16" s="1"/>
  <c r="N28" i="13"/>
  <c r="J28" i="13"/>
  <c r="F28" i="13"/>
  <c r="B28" i="13"/>
  <c r="B28" i="16" s="1"/>
  <c r="N26" i="13"/>
  <c r="J26" i="13"/>
  <c r="F26" i="13"/>
  <c r="B26" i="13"/>
  <c r="B26" i="16" s="1"/>
  <c r="N25" i="13"/>
  <c r="J25" i="13"/>
  <c r="F25" i="13"/>
  <c r="B25" i="13"/>
  <c r="B25" i="16" s="1"/>
  <c r="N24" i="13"/>
  <c r="J24" i="13"/>
  <c r="F24" i="13"/>
  <c r="B24" i="13"/>
  <c r="B24" i="16" s="1"/>
  <c r="N22" i="13"/>
  <c r="J22" i="13"/>
  <c r="F22" i="13"/>
  <c r="B22" i="13"/>
  <c r="B22" i="16" s="1"/>
  <c r="N21" i="13"/>
  <c r="J21" i="13"/>
  <c r="F21" i="13"/>
  <c r="B21" i="13"/>
  <c r="B21" i="16" s="1"/>
  <c r="N20" i="13"/>
  <c r="J20" i="13"/>
  <c r="F20" i="13"/>
  <c r="B20" i="13"/>
  <c r="B20" i="16" s="1"/>
  <c r="N19" i="13"/>
  <c r="J19" i="13"/>
  <c r="F19" i="13"/>
  <c r="B19" i="13"/>
  <c r="B19" i="16" s="1"/>
  <c r="N18" i="13"/>
  <c r="J18" i="13"/>
  <c r="F18" i="13"/>
  <c r="B18" i="13"/>
  <c r="B18" i="16" s="1"/>
  <c r="N14" i="13"/>
  <c r="J14" i="13"/>
  <c r="F14" i="13"/>
  <c r="B14" i="13"/>
  <c r="B14" i="16" s="1"/>
  <c r="N13" i="13"/>
  <c r="J13" i="13"/>
  <c r="F13" i="13"/>
  <c r="B13" i="13"/>
  <c r="B13" i="16" s="1"/>
  <c r="N12" i="13"/>
  <c r="J12" i="13"/>
  <c r="F12" i="13"/>
  <c r="B12" i="13"/>
  <c r="B12" i="16" s="1"/>
  <c r="N11" i="13"/>
  <c r="J11" i="13"/>
  <c r="F11" i="13"/>
  <c r="B11" i="13"/>
  <c r="B11" i="16" s="1"/>
  <c r="N10" i="13"/>
  <c r="J10" i="13"/>
  <c r="F10" i="13"/>
  <c r="B10" i="13"/>
  <c r="B10" i="16" s="1"/>
  <c r="N9" i="13"/>
  <c r="J9" i="13"/>
  <c r="F9" i="13"/>
  <c r="B9" i="13"/>
  <c r="B9" i="16" s="1"/>
  <c r="N8" i="13"/>
  <c r="J8" i="13"/>
  <c r="F8" i="13"/>
  <c r="B8" i="13"/>
  <c r="B8" i="16" s="1"/>
  <c r="N7" i="13"/>
  <c r="J7" i="13"/>
  <c r="F7" i="13"/>
  <c r="B7" i="13"/>
  <c r="B7" i="16" s="1"/>
  <c r="N6" i="13"/>
  <c r="J6" i="13"/>
  <c r="F6" i="13"/>
  <c r="B6" i="13"/>
  <c r="B6" i="16" s="1"/>
  <c r="N5" i="13"/>
  <c r="J5" i="13"/>
  <c r="F5" i="13"/>
  <c r="B5" i="13"/>
  <c r="B5" i="16" s="1"/>
  <c r="J23" i="10"/>
  <c r="D18" i="14"/>
  <c r="O15" i="14"/>
  <c r="O15" i="17" s="1"/>
  <c r="O16" i="17"/>
  <c r="G15" i="14"/>
  <c r="G15" i="17" s="1"/>
  <c r="G16" i="17"/>
  <c r="N26" i="23"/>
  <c r="N26" i="26" s="1"/>
  <c r="J26" i="23"/>
  <c r="J26" i="26" s="1"/>
  <c r="F26" i="23"/>
  <c r="F26" i="26" s="1"/>
  <c r="Q25" i="23"/>
  <c r="Q25" i="26" s="1"/>
  <c r="M25" i="23"/>
  <c r="M25" i="26" s="1"/>
  <c r="I25" i="23"/>
  <c r="I25" i="26" s="1"/>
  <c r="E25" i="23"/>
  <c r="E25" i="26" s="1"/>
  <c r="P24" i="23"/>
  <c r="P24" i="26" s="1"/>
  <c r="L24" i="23"/>
  <c r="L24" i="26" s="1"/>
  <c r="H24" i="23"/>
  <c r="H24" i="26" s="1"/>
  <c r="D24" i="23"/>
  <c r="D24" i="26" s="1"/>
  <c r="N22" i="28"/>
  <c r="J22" i="28"/>
  <c r="F22" i="23"/>
  <c r="F22" i="26" s="1"/>
  <c r="Q21" i="28"/>
  <c r="M21" i="23"/>
  <c r="M21" i="26" s="1"/>
  <c r="I17" i="18"/>
  <c r="I17" i="25" s="1"/>
  <c r="I17" i="28" s="1"/>
  <c r="E21" i="23"/>
  <c r="E21" i="26" s="1"/>
  <c r="P20" i="28"/>
  <c r="L20" i="23"/>
  <c r="L20" i="26" s="1"/>
  <c r="H20" i="28"/>
  <c r="D20" i="23"/>
  <c r="D20" i="26" s="1"/>
  <c r="O17" i="18"/>
  <c r="O17" i="24" s="1"/>
  <c r="O17" i="27" s="1"/>
  <c r="K19" i="28"/>
  <c r="G19" i="23"/>
  <c r="G19" i="26" s="1"/>
  <c r="C19" i="23"/>
  <c r="C19" i="26" s="1"/>
  <c r="N18" i="28"/>
  <c r="J18" i="23"/>
  <c r="J18" i="26" s="1"/>
  <c r="F17" i="18"/>
  <c r="L7" i="26"/>
  <c r="O14" i="21"/>
  <c r="K14" i="21"/>
  <c r="G14" i="21"/>
  <c r="N13" i="24"/>
  <c r="N13" i="27" s="1"/>
  <c r="N13" i="21"/>
  <c r="J13" i="21"/>
  <c r="J13" i="24"/>
  <c r="J13" i="27" s="1"/>
  <c r="F13" i="24"/>
  <c r="F13" i="27" s="1"/>
  <c r="F13" i="21"/>
  <c r="M12" i="24"/>
  <c r="M12" i="27" s="1"/>
  <c r="M12" i="21"/>
  <c r="I12" i="21"/>
  <c r="I12" i="24"/>
  <c r="I12" i="27" s="1"/>
  <c r="E12" i="24"/>
  <c r="E12" i="27" s="1"/>
  <c r="E12" i="21"/>
  <c r="L11" i="24"/>
  <c r="L11" i="27" s="1"/>
  <c r="L11" i="21"/>
  <c r="H11" i="21"/>
  <c r="H11" i="24"/>
  <c r="H11" i="27" s="1"/>
  <c r="D11" i="24"/>
  <c r="D11" i="27" s="1"/>
  <c r="D11" i="21"/>
  <c r="K10" i="24"/>
  <c r="K10" i="27" s="1"/>
  <c r="K10" i="21"/>
  <c r="G10" i="21"/>
  <c r="G10" i="24"/>
  <c r="G10" i="27" s="1"/>
  <c r="C10" i="24"/>
  <c r="C10" i="27" s="1"/>
  <c r="C10" i="21"/>
  <c r="J9" i="24"/>
  <c r="J9" i="27" s="1"/>
  <c r="J9" i="21"/>
  <c r="F9" i="21"/>
  <c r="F9" i="24"/>
  <c r="F9" i="27" s="1"/>
  <c r="Q8" i="24"/>
  <c r="Q8" i="27" s="1"/>
  <c r="Q8" i="21"/>
  <c r="I8" i="24"/>
  <c r="I8" i="27" s="1"/>
  <c r="I8" i="21"/>
  <c r="E8" i="21"/>
  <c r="E8" i="24"/>
  <c r="E8" i="27" s="1"/>
  <c r="P7" i="24"/>
  <c r="P7" i="27" s="1"/>
  <c r="P7" i="21"/>
  <c r="H7" i="24"/>
  <c r="H7" i="27" s="1"/>
  <c r="H7" i="21"/>
  <c r="D7" i="21"/>
  <c r="D7" i="24"/>
  <c r="D7" i="27" s="1"/>
  <c r="O6" i="24"/>
  <c r="O6" i="27" s="1"/>
  <c r="O6" i="21"/>
  <c r="G6" i="24"/>
  <c r="G6" i="27" s="1"/>
  <c r="G6" i="21"/>
  <c r="C6" i="21"/>
  <c r="C6" i="24"/>
  <c r="C6" i="27" s="1"/>
  <c r="N5" i="24"/>
  <c r="N5" i="27" s="1"/>
  <c r="N5" i="21"/>
  <c r="F5" i="24"/>
  <c r="F5" i="27" s="1"/>
  <c r="F5" i="21"/>
  <c r="M24" i="21"/>
  <c r="O10" i="21"/>
  <c r="K6" i="21"/>
  <c r="N9" i="28"/>
  <c r="J9" i="28"/>
  <c r="F9" i="28"/>
  <c r="Q8" i="28"/>
  <c r="M8" i="28"/>
  <c r="I8" i="28"/>
  <c r="E8" i="28"/>
  <c r="P7" i="28"/>
  <c r="L7" i="28"/>
  <c r="H7" i="28"/>
  <c r="D7" i="28"/>
  <c r="O6" i="28"/>
  <c r="K6" i="28"/>
  <c r="G6" i="28"/>
  <c r="C6" i="28"/>
  <c r="N28" i="26"/>
  <c r="F20" i="26"/>
  <c r="M7" i="23"/>
  <c r="M7" i="26" s="1"/>
  <c r="N7" i="24"/>
  <c r="N7" i="27" s="1"/>
  <c r="O16" i="28"/>
  <c r="O15" i="25"/>
  <c r="O15" i="28" s="1"/>
  <c r="G16" i="28"/>
  <c r="G15" i="25"/>
  <c r="G15" i="28" s="1"/>
  <c r="E145" i="46"/>
  <c r="E144" i="46"/>
  <c r="M144" i="46"/>
  <c r="Q93" i="6"/>
  <c r="M93" i="6"/>
  <c r="Q52" i="6"/>
  <c r="E52" i="6"/>
  <c r="N17" i="7"/>
  <c r="N17" i="14" s="1"/>
  <c r="F17" i="7"/>
  <c r="F17" i="14" s="1"/>
  <c r="N4" i="7"/>
  <c r="N3" i="7" s="1"/>
  <c r="B16" i="12"/>
  <c r="B16" i="15" s="1"/>
  <c r="P27" i="11"/>
  <c r="P28" i="14"/>
  <c r="H27" i="11"/>
  <c r="H28" i="14"/>
  <c r="D27" i="11"/>
  <c r="H18" i="14"/>
  <c r="P4" i="11"/>
  <c r="P5" i="14"/>
  <c r="H4" i="11"/>
  <c r="H5" i="14"/>
  <c r="D28" i="14"/>
  <c r="N5" i="14"/>
  <c r="P13" i="24"/>
  <c r="P13" i="27" s="1"/>
  <c r="O12" i="24"/>
  <c r="O12" i="27" s="1"/>
  <c r="N11" i="24"/>
  <c r="N11" i="27" s="1"/>
  <c r="E10" i="24"/>
  <c r="E10" i="27" s="1"/>
  <c r="K8" i="24"/>
  <c r="K8" i="27" s="1"/>
  <c r="J7" i="24"/>
  <c r="J7" i="27" s="1"/>
  <c r="I6" i="24"/>
  <c r="I6" i="27" s="1"/>
  <c r="M26" i="27"/>
  <c r="L52" i="6"/>
  <c r="L51" i="6" s="1"/>
  <c r="L60" i="6" s="1"/>
  <c r="M17" i="7"/>
  <c r="M17" i="14" s="1"/>
  <c r="E17" i="7"/>
  <c r="M4" i="7"/>
  <c r="M3" i="7" s="1"/>
  <c r="I4" i="7"/>
  <c r="I3" i="7" s="1"/>
  <c r="E4" i="7"/>
  <c r="E3" i="7" s="1"/>
  <c r="F32" i="12"/>
  <c r="N30" i="12"/>
  <c r="F30" i="12"/>
  <c r="J29" i="12"/>
  <c r="B29" i="12"/>
  <c r="B29" i="15" s="1"/>
  <c r="J28" i="12"/>
  <c r="B28" i="12"/>
  <c r="B28" i="15" s="1"/>
  <c r="F26" i="12"/>
  <c r="B24" i="12"/>
  <c r="B24" i="15" s="1"/>
  <c r="J22" i="12"/>
  <c r="N21" i="12"/>
  <c r="F19" i="12"/>
  <c r="N18" i="12"/>
  <c r="N13" i="12"/>
  <c r="F13" i="12"/>
  <c r="F11" i="12"/>
  <c r="N10" i="12"/>
  <c r="B9" i="12"/>
  <c r="B9" i="15" s="1"/>
  <c r="J8" i="12"/>
  <c r="B8" i="12"/>
  <c r="B8" i="15" s="1"/>
  <c r="J7" i="12"/>
  <c r="B7" i="12"/>
  <c r="B7" i="15" s="1"/>
  <c r="J5" i="12"/>
  <c r="G32" i="10"/>
  <c r="G31" i="10"/>
  <c r="C31" i="10"/>
  <c r="K30" i="10"/>
  <c r="O29" i="10"/>
  <c r="O26" i="10"/>
  <c r="K26" i="10"/>
  <c r="C26" i="10"/>
  <c r="O25" i="10"/>
  <c r="G25" i="10"/>
  <c r="K24" i="10"/>
  <c r="O22" i="10"/>
  <c r="G22" i="10"/>
  <c r="K21" i="10"/>
  <c r="O20" i="10"/>
  <c r="K20" i="10"/>
  <c r="K19" i="10"/>
  <c r="C19" i="10"/>
  <c r="K18" i="10"/>
  <c r="K14" i="10"/>
  <c r="G14" i="10"/>
  <c r="O13" i="10"/>
  <c r="K13" i="10"/>
  <c r="C13" i="10"/>
  <c r="C12" i="10"/>
  <c r="K11" i="10"/>
  <c r="G11" i="10"/>
  <c r="O10" i="10"/>
  <c r="G10" i="10"/>
  <c r="O9" i="10"/>
  <c r="K9" i="10"/>
  <c r="C9" i="10"/>
  <c r="K8" i="10"/>
  <c r="G8" i="10"/>
  <c r="C8" i="10"/>
  <c r="K7" i="10"/>
  <c r="G6" i="10"/>
  <c r="C6" i="10"/>
  <c r="K5" i="10"/>
  <c r="B5" i="14"/>
  <c r="B5" i="17" s="1"/>
  <c r="L32" i="23"/>
  <c r="L32" i="26" s="1"/>
  <c r="H32" i="23"/>
  <c r="H32" i="26" s="1"/>
  <c r="O31" i="23"/>
  <c r="O31" i="26" s="1"/>
  <c r="G31" i="23"/>
  <c r="G31" i="26" s="1"/>
  <c r="Q29" i="28"/>
  <c r="M29" i="23"/>
  <c r="M29" i="26" s="1"/>
  <c r="E29" i="23"/>
  <c r="E29" i="26" s="1"/>
  <c r="L28" i="23"/>
  <c r="L28" i="26" s="1"/>
  <c r="H28" i="23"/>
  <c r="H28" i="26" s="1"/>
  <c r="E24" i="27"/>
  <c r="I20" i="27"/>
  <c r="P19" i="27"/>
  <c r="K13" i="23"/>
  <c r="K13" i="26" s="1"/>
  <c r="N12" i="23"/>
  <c r="N12" i="26" s="1"/>
  <c r="J12" i="23"/>
  <c r="J12" i="26" s="1"/>
  <c r="M11" i="23"/>
  <c r="M11" i="26" s="1"/>
  <c r="I11" i="23"/>
  <c r="I11" i="26" s="1"/>
  <c r="L10" i="23"/>
  <c r="L10" i="26" s="1"/>
  <c r="D10" i="23"/>
  <c r="D10" i="26" s="1"/>
  <c r="G9" i="23"/>
  <c r="G9" i="26" s="1"/>
  <c r="C9" i="23"/>
  <c r="C9" i="26" s="1"/>
  <c r="F8" i="23"/>
  <c r="F8" i="26" s="1"/>
  <c r="I7" i="23"/>
  <c r="I7" i="26" s="1"/>
  <c r="E7" i="23"/>
  <c r="E7" i="26" s="1"/>
  <c r="H6" i="23"/>
  <c r="H6" i="26" s="1"/>
  <c r="O5" i="23"/>
  <c r="O5" i="26" s="1"/>
  <c r="C5" i="23"/>
  <c r="C5" i="26" s="1"/>
  <c r="M30" i="27"/>
  <c r="E30" i="27"/>
  <c r="L29" i="27"/>
  <c r="D29" i="27"/>
  <c r="I16" i="21"/>
  <c r="N25" i="21"/>
  <c r="N8" i="23"/>
  <c r="N8" i="26" s="1"/>
  <c r="M18" i="27"/>
  <c r="P127" i="46"/>
  <c r="H127" i="46"/>
  <c r="H106" i="46"/>
  <c r="O52" i="6"/>
  <c r="K52" i="6"/>
  <c r="C52" i="6"/>
  <c r="C51" i="6" s="1"/>
  <c r="C60" i="6" s="1"/>
  <c r="B110" i="6"/>
  <c r="B140" i="6" s="1"/>
  <c r="N93" i="6"/>
  <c r="F117" i="6"/>
  <c r="B117" i="6"/>
  <c r="J52" i="6"/>
  <c r="B52" i="6"/>
  <c r="B103" i="6" s="1"/>
  <c r="O27" i="7"/>
  <c r="K27" i="7"/>
  <c r="G27" i="7"/>
  <c r="C27" i="7"/>
  <c r="C27" i="13" s="1"/>
  <c r="O17" i="7"/>
  <c r="O17" i="14" s="1"/>
  <c r="K17" i="7"/>
  <c r="G17" i="7"/>
  <c r="C17" i="7"/>
  <c r="O4" i="7"/>
  <c r="O3" i="7" s="1"/>
  <c r="K4" i="7"/>
  <c r="K3" i="7" s="1"/>
  <c r="G4" i="7"/>
  <c r="G3" i="7" s="1"/>
  <c r="C4" i="7"/>
  <c r="C3" i="7" s="1"/>
  <c r="P32" i="12"/>
  <c r="L32" i="12"/>
  <c r="H32" i="12"/>
  <c r="D32" i="12"/>
  <c r="P31" i="12"/>
  <c r="L31" i="12"/>
  <c r="H31" i="12"/>
  <c r="D31" i="12"/>
  <c r="P30" i="12"/>
  <c r="L30" i="12"/>
  <c r="H30" i="12"/>
  <c r="D30" i="12"/>
  <c r="P29" i="12"/>
  <c r="L29" i="12"/>
  <c r="H29" i="12"/>
  <c r="D29" i="12"/>
  <c r="P28" i="12"/>
  <c r="L28" i="12"/>
  <c r="H28" i="12"/>
  <c r="D28" i="12"/>
  <c r="P26" i="12"/>
  <c r="L26" i="12"/>
  <c r="H26" i="12"/>
  <c r="D26" i="12"/>
  <c r="P25" i="12"/>
  <c r="L25" i="12"/>
  <c r="H25" i="12"/>
  <c r="D25" i="12"/>
  <c r="P24" i="12"/>
  <c r="L24" i="12"/>
  <c r="H24" i="12"/>
  <c r="D24" i="12"/>
  <c r="P22" i="12"/>
  <c r="L22" i="12"/>
  <c r="H22" i="12"/>
  <c r="D22" i="12"/>
  <c r="P21" i="12"/>
  <c r="L21" i="12"/>
  <c r="H21" i="12"/>
  <c r="D21" i="12"/>
  <c r="P20" i="12"/>
  <c r="L20" i="12"/>
  <c r="H20" i="12"/>
  <c r="D20" i="12"/>
  <c r="P19" i="12"/>
  <c r="L19" i="12"/>
  <c r="H19" i="12"/>
  <c r="D19" i="12"/>
  <c r="P18" i="12"/>
  <c r="L18" i="12"/>
  <c r="H18" i="12"/>
  <c r="D18" i="12"/>
  <c r="P14" i="12"/>
  <c r="L14" i="12"/>
  <c r="H14" i="12"/>
  <c r="D14" i="12"/>
  <c r="P13" i="12"/>
  <c r="L13" i="12"/>
  <c r="H13" i="12"/>
  <c r="D13" i="12"/>
  <c r="P12" i="12"/>
  <c r="L12" i="12"/>
  <c r="H12" i="12"/>
  <c r="D12" i="12"/>
  <c r="P11" i="12"/>
  <c r="L11" i="12"/>
  <c r="H11" i="12"/>
  <c r="D11" i="12"/>
  <c r="P10" i="12"/>
  <c r="L10" i="12"/>
  <c r="H10" i="12"/>
  <c r="D10" i="12"/>
  <c r="P9" i="12"/>
  <c r="L9" i="12"/>
  <c r="H9" i="12"/>
  <c r="D9" i="12"/>
  <c r="P8" i="12"/>
  <c r="L8" i="12"/>
  <c r="H8" i="12"/>
  <c r="D8" i="12"/>
  <c r="P7" i="12"/>
  <c r="L7" i="12"/>
  <c r="H7" i="12"/>
  <c r="D7" i="12"/>
  <c r="P6" i="12"/>
  <c r="L6" i="12"/>
  <c r="H6" i="12"/>
  <c r="D6" i="12"/>
  <c r="P4" i="8"/>
  <c r="L5" i="12"/>
  <c r="H4" i="8"/>
  <c r="D5" i="12"/>
  <c r="Q32" i="10"/>
  <c r="M32" i="13"/>
  <c r="I32" i="10"/>
  <c r="E32" i="13"/>
  <c r="Q31" i="10"/>
  <c r="M31" i="13"/>
  <c r="I31" i="10"/>
  <c r="E31" i="10"/>
  <c r="Q30" i="13"/>
  <c r="M30" i="10"/>
  <c r="I30" i="13"/>
  <c r="E30" i="10"/>
  <c r="Q29" i="10"/>
  <c r="M29" i="13"/>
  <c r="I29" i="10"/>
  <c r="E29" i="13"/>
  <c r="Q28" i="10"/>
  <c r="M28" i="13"/>
  <c r="I28" i="10"/>
  <c r="E28" i="13"/>
  <c r="Q26" i="13"/>
  <c r="M26" i="10"/>
  <c r="I26" i="13"/>
  <c r="E26" i="10"/>
  <c r="Q25" i="13"/>
  <c r="M25" i="10"/>
  <c r="I25" i="10"/>
  <c r="E25" i="13"/>
  <c r="Q24" i="10"/>
  <c r="M24" i="13"/>
  <c r="I24" i="10"/>
  <c r="E24" i="13"/>
  <c r="Q22" i="13"/>
  <c r="M22" i="10"/>
  <c r="I22" i="13"/>
  <c r="E22" i="10"/>
  <c r="Q21" i="13"/>
  <c r="M21" i="10"/>
  <c r="I21" i="10"/>
  <c r="E21" i="13"/>
  <c r="Q20" i="13"/>
  <c r="M20" i="10"/>
  <c r="I20" i="13"/>
  <c r="E20" i="10"/>
  <c r="Q19" i="13"/>
  <c r="M19" i="10"/>
  <c r="I19" i="13"/>
  <c r="E19" i="10"/>
  <c r="Q18" i="13"/>
  <c r="M18" i="10"/>
  <c r="I18" i="10"/>
  <c r="E18" i="13"/>
  <c r="Q14" i="13"/>
  <c r="M14" i="10"/>
  <c r="I14" i="13"/>
  <c r="E14" i="13"/>
  <c r="Q13" i="10"/>
  <c r="M13" i="10"/>
  <c r="I13" i="13"/>
  <c r="E13" i="10"/>
  <c r="Q12" i="13"/>
  <c r="M12" i="10"/>
  <c r="I12" i="10"/>
  <c r="E12" i="13"/>
  <c r="Q11" i="10"/>
  <c r="M11" i="13"/>
  <c r="I11" i="10"/>
  <c r="E11" i="13"/>
  <c r="Q10" i="10"/>
  <c r="M10" i="13"/>
  <c r="I10" i="10"/>
  <c r="E10" i="13"/>
  <c r="Q9" i="10"/>
  <c r="M9" i="10"/>
  <c r="I9" i="13"/>
  <c r="E9" i="10"/>
  <c r="Q8" i="13"/>
  <c r="M8" i="10"/>
  <c r="I8" i="13"/>
  <c r="E8" i="10"/>
  <c r="Q7" i="10"/>
  <c r="M7" i="13"/>
  <c r="I7" i="10"/>
  <c r="E7" i="10"/>
  <c r="Q6" i="13"/>
  <c r="M6" i="10"/>
  <c r="I6" i="13"/>
  <c r="E6" i="10"/>
  <c r="Q5" i="13"/>
  <c r="M5" i="10"/>
  <c r="I5" i="10"/>
  <c r="E5" i="10"/>
  <c r="L31" i="10"/>
  <c r="H30" i="10"/>
  <c r="D29" i="10"/>
  <c r="L26" i="10"/>
  <c r="H25" i="10"/>
  <c r="D24" i="10"/>
  <c r="F23" i="10"/>
  <c r="H22" i="10"/>
  <c r="D21" i="10"/>
  <c r="L19" i="10"/>
  <c r="H18" i="10"/>
  <c r="D16" i="10"/>
  <c r="L13" i="10"/>
  <c r="H12" i="10"/>
  <c r="D11" i="10"/>
  <c r="L9" i="10"/>
  <c r="H8" i="10"/>
  <c r="D7" i="10"/>
  <c r="L5" i="10"/>
  <c r="Q30" i="14"/>
  <c r="M30" i="14"/>
  <c r="I30" i="14"/>
  <c r="E30" i="14"/>
  <c r="Q29" i="14"/>
  <c r="M29" i="14"/>
  <c r="I29" i="14"/>
  <c r="E29" i="14"/>
  <c r="Q27" i="11"/>
  <c r="M28" i="14"/>
  <c r="I27" i="11"/>
  <c r="E28" i="14"/>
  <c r="Q22" i="14"/>
  <c r="M22" i="14"/>
  <c r="I22" i="14"/>
  <c r="E22" i="14"/>
  <c r="Q21" i="14"/>
  <c r="M21" i="14"/>
  <c r="I21" i="14"/>
  <c r="E21" i="14"/>
  <c r="Q20" i="14"/>
  <c r="M20" i="14"/>
  <c r="I20" i="14"/>
  <c r="E20" i="14"/>
  <c r="Q19" i="14"/>
  <c r="M19" i="14"/>
  <c r="I19" i="14"/>
  <c r="E19" i="14"/>
  <c r="E18" i="14"/>
  <c r="M9" i="14"/>
  <c r="E9" i="14"/>
  <c r="M8" i="14"/>
  <c r="E8" i="14"/>
  <c r="M7" i="14"/>
  <c r="E7" i="14"/>
  <c r="M6" i="14"/>
  <c r="I6" i="14"/>
  <c r="Q4" i="11"/>
  <c r="I4" i="11"/>
  <c r="F28" i="14"/>
  <c r="L18" i="14"/>
  <c r="B18" i="14"/>
  <c r="B18" i="17" s="1"/>
  <c r="F5" i="14"/>
  <c r="M32" i="27"/>
  <c r="E32" i="27"/>
  <c r="L31" i="27"/>
  <c r="K30" i="27"/>
  <c r="C30" i="27"/>
  <c r="J29" i="27"/>
  <c r="I28" i="27"/>
  <c r="F23" i="21"/>
  <c r="N9" i="21"/>
  <c r="J5" i="21"/>
  <c r="L26" i="26"/>
  <c r="E19" i="26"/>
  <c r="L6" i="23"/>
  <c r="L6" i="26" s="1"/>
  <c r="G30" i="27"/>
  <c r="J23" i="24"/>
  <c r="J23" i="27" s="1"/>
  <c r="F7" i="24"/>
  <c r="F7" i="27" s="1"/>
  <c r="P13" i="46"/>
  <c r="P5" i="46"/>
  <c r="N147" i="56"/>
  <c r="J147" i="56"/>
  <c r="F147" i="56"/>
  <c r="E93" i="6"/>
  <c r="I52" i="6"/>
  <c r="I51" i="6" s="1"/>
  <c r="I60" i="6" s="1"/>
  <c r="J27" i="7"/>
  <c r="B27" i="14"/>
  <c r="B27" i="17" s="1"/>
  <c r="J17" i="7"/>
  <c r="J17" i="14" s="1"/>
  <c r="J4" i="7"/>
  <c r="J3" i="7" s="1"/>
  <c r="N28" i="14"/>
  <c r="J18" i="14"/>
  <c r="D5" i="14"/>
  <c r="K26" i="23"/>
  <c r="K26" i="26" s="1"/>
  <c r="K26" i="21"/>
  <c r="Q24" i="23"/>
  <c r="Q24" i="26" s="1"/>
  <c r="Q24" i="21"/>
  <c r="I24" i="23"/>
  <c r="I24" i="26" s="1"/>
  <c r="I24" i="21"/>
  <c r="G26" i="21"/>
  <c r="G12" i="24"/>
  <c r="G12" i="27" s="1"/>
  <c r="F11" i="24"/>
  <c r="F11" i="27" s="1"/>
  <c r="L9" i="24"/>
  <c r="L9" i="27" s="1"/>
  <c r="C8" i="24"/>
  <c r="C8" i="27" s="1"/>
  <c r="P5" i="24"/>
  <c r="P5" i="27" s="1"/>
  <c r="J27" i="18"/>
  <c r="Q26" i="21"/>
  <c r="M26" i="23"/>
  <c r="M26" i="26" s="1"/>
  <c r="I26" i="21"/>
  <c r="E26" i="23"/>
  <c r="E26" i="26" s="1"/>
  <c r="P25" i="21"/>
  <c r="L25" i="23"/>
  <c r="L25" i="26" s="1"/>
  <c r="H25" i="21"/>
  <c r="D25" i="23"/>
  <c r="D25" i="26" s="1"/>
  <c r="O24" i="21"/>
  <c r="K24" i="23"/>
  <c r="K24" i="26" s="1"/>
  <c r="G24" i="21"/>
  <c r="C24" i="23"/>
  <c r="C24" i="26" s="1"/>
  <c r="Q22" i="21"/>
  <c r="M22" i="23"/>
  <c r="M22" i="26" s="1"/>
  <c r="I22" i="21"/>
  <c r="E22" i="23"/>
  <c r="E22" i="26" s="1"/>
  <c r="P21" i="21"/>
  <c r="L21" i="23"/>
  <c r="L21" i="26" s="1"/>
  <c r="H21" i="21"/>
  <c r="D21" i="23"/>
  <c r="D21" i="26" s="1"/>
  <c r="O20" i="21"/>
  <c r="K20" i="23"/>
  <c r="K20" i="26" s="1"/>
  <c r="G20" i="21"/>
  <c r="C20" i="23"/>
  <c r="C20" i="26" s="1"/>
  <c r="N19" i="23"/>
  <c r="N19" i="26" s="1"/>
  <c r="J19" i="21"/>
  <c r="F19" i="21"/>
  <c r="Q18" i="23"/>
  <c r="Q18" i="26" s="1"/>
  <c r="M18" i="21"/>
  <c r="I18" i="23"/>
  <c r="I18" i="26" s="1"/>
  <c r="E18" i="21"/>
  <c r="P26" i="24"/>
  <c r="P26" i="27" s="1"/>
  <c r="L26" i="24"/>
  <c r="L26" i="27" s="1"/>
  <c r="H26" i="24"/>
  <c r="H26" i="27" s="1"/>
  <c r="D26" i="24"/>
  <c r="D26" i="27" s="1"/>
  <c r="O25" i="24"/>
  <c r="O25" i="27" s="1"/>
  <c r="K25" i="24"/>
  <c r="K25" i="27" s="1"/>
  <c r="G25" i="24"/>
  <c r="G25" i="27" s="1"/>
  <c r="C25" i="24"/>
  <c r="C25" i="27" s="1"/>
  <c r="N24" i="24"/>
  <c r="N24" i="27" s="1"/>
  <c r="J24" i="24"/>
  <c r="J24" i="27" s="1"/>
  <c r="F24" i="24"/>
  <c r="F24" i="27" s="1"/>
  <c r="P22" i="24"/>
  <c r="P22" i="27" s="1"/>
  <c r="L22" i="24"/>
  <c r="L22" i="27" s="1"/>
  <c r="H22" i="24"/>
  <c r="H22" i="27" s="1"/>
  <c r="D22" i="24"/>
  <c r="D22" i="27" s="1"/>
  <c r="G21" i="24"/>
  <c r="G21" i="27" s="1"/>
  <c r="N20" i="24"/>
  <c r="N20" i="27" s="1"/>
  <c r="J20" i="24"/>
  <c r="J20" i="27" s="1"/>
  <c r="F20" i="24"/>
  <c r="F20" i="27" s="1"/>
  <c r="M19" i="24"/>
  <c r="M19" i="27" s="1"/>
  <c r="E19" i="24"/>
  <c r="E19" i="27" s="1"/>
  <c r="P18" i="24"/>
  <c r="P18" i="27" s="1"/>
  <c r="L18" i="24"/>
  <c r="L18" i="27" s="1"/>
  <c r="H18" i="24"/>
  <c r="H18" i="27" s="1"/>
  <c r="D18" i="24"/>
  <c r="D18" i="27" s="1"/>
  <c r="Q13" i="24"/>
  <c r="Q13" i="27" s="1"/>
  <c r="M13" i="24"/>
  <c r="M13" i="27" s="1"/>
  <c r="I13" i="24"/>
  <c r="I13" i="27" s="1"/>
  <c r="E13" i="24"/>
  <c r="E13" i="27" s="1"/>
  <c r="P12" i="24"/>
  <c r="P12" i="27" s="1"/>
  <c r="L12" i="24"/>
  <c r="L12" i="27" s="1"/>
  <c r="H12" i="24"/>
  <c r="H12" i="27" s="1"/>
  <c r="D12" i="24"/>
  <c r="D12" i="27" s="1"/>
  <c r="O11" i="24"/>
  <c r="O11" i="27" s="1"/>
  <c r="K11" i="24"/>
  <c r="K11" i="27" s="1"/>
  <c r="G11" i="24"/>
  <c r="G11" i="27" s="1"/>
  <c r="C11" i="24"/>
  <c r="C11" i="27" s="1"/>
  <c r="N10" i="24"/>
  <c r="N10" i="27" s="1"/>
  <c r="J10" i="24"/>
  <c r="J10" i="27" s="1"/>
  <c r="F10" i="24"/>
  <c r="F10" i="27" s="1"/>
  <c r="Q9" i="24"/>
  <c r="Q9" i="27" s="1"/>
  <c r="M9" i="24"/>
  <c r="M9" i="27" s="1"/>
  <c r="I9" i="24"/>
  <c r="I9" i="27" s="1"/>
  <c r="E9" i="24"/>
  <c r="E9" i="27" s="1"/>
  <c r="P8" i="24"/>
  <c r="P8" i="27" s="1"/>
  <c r="L8" i="24"/>
  <c r="L8" i="27" s="1"/>
  <c r="H8" i="24"/>
  <c r="H8" i="27" s="1"/>
  <c r="D8" i="24"/>
  <c r="D8" i="27" s="1"/>
  <c r="O7" i="24"/>
  <c r="O7" i="27" s="1"/>
  <c r="K7" i="24"/>
  <c r="K7" i="27" s="1"/>
  <c r="G7" i="24"/>
  <c r="G7" i="27" s="1"/>
  <c r="C7" i="24"/>
  <c r="C7" i="27" s="1"/>
  <c r="N6" i="24"/>
  <c r="N6" i="27" s="1"/>
  <c r="J6" i="24"/>
  <c r="J6" i="27" s="1"/>
  <c r="F6" i="24"/>
  <c r="F6" i="27" s="1"/>
  <c r="Q5" i="24"/>
  <c r="Q5" i="27" s="1"/>
  <c r="M5" i="24"/>
  <c r="M5" i="27" s="1"/>
  <c r="I5" i="24"/>
  <c r="I5" i="27" s="1"/>
  <c r="E5" i="24"/>
  <c r="E5" i="27" s="1"/>
  <c r="Q16" i="21"/>
  <c r="Q22" i="25"/>
  <c r="Q22" i="28" s="1"/>
  <c r="M22" i="25"/>
  <c r="M22" i="28" s="1"/>
  <c r="I22" i="25"/>
  <c r="I22" i="28" s="1"/>
  <c r="E22" i="25"/>
  <c r="E22" i="28" s="1"/>
  <c r="P21" i="25"/>
  <c r="P21" i="28" s="1"/>
  <c r="H21" i="25"/>
  <c r="H21" i="28" s="1"/>
  <c r="D21" i="25"/>
  <c r="D21" i="28" s="1"/>
  <c r="O20" i="25"/>
  <c r="O20" i="28" s="1"/>
  <c r="K20" i="25"/>
  <c r="K20" i="28" s="1"/>
  <c r="G20" i="25"/>
  <c r="G20" i="28" s="1"/>
  <c r="C20" i="25"/>
  <c r="C20" i="28" s="1"/>
  <c r="J19" i="25"/>
  <c r="J19" i="28" s="1"/>
  <c r="Q18" i="25"/>
  <c r="Q18" i="28" s="1"/>
  <c r="M18" i="25"/>
  <c r="M18" i="28" s="1"/>
  <c r="I18" i="25"/>
  <c r="I18" i="28" s="1"/>
  <c r="E18" i="25"/>
  <c r="E18" i="28" s="1"/>
  <c r="O22" i="24"/>
  <c r="O22" i="27" s="1"/>
  <c r="N21" i="24"/>
  <c r="N21" i="27" s="1"/>
  <c r="M20" i="24"/>
  <c r="M20" i="27" s="1"/>
  <c r="L19" i="24"/>
  <c r="L19" i="27" s="1"/>
  <c r="K18" i="24"/>
  <c r="K18" i="27" s="1"/>
  <c r="Q163" i="46"/>
  <c r="M163" i="46"/>
  <c r="I163" i="46"/>
  <c r="E163" i="46"/>
  <c r="M162" i="46"/>
  <c r="Q122" i="46"/>
  <c r="M122" i="46"/>
  <c r="I122" i="46"/>
  <c r="E122" i="46"/>
  <c r="Q121" i="46"/>
  <c r="M121" i="46"/>
  <c r="I121" i="46"/>
  <c r="E121" i="46"/>
  <c r="Q120" i="46"/>
  <c r="M120" i="46"/>
  <c r="I120" i="46"/>
  <c r="E120" i="46"/>
  <c r="Q119" i="46"/>
  <c r="M119" i="46"/>
  <c r="I119" i="46"/>
  <c r="E119" i="46"/>
  <c r="Q118" i="46"/>
  <c r="M118" i="46"/>
  <c r="I118" i="46"/>
  <c r="E118" i="46"/>
  <c r="Q117" i="46"/>
  <c r="M117" i="46"/>
  <c r="I117" i="46"/>
  <c r="E117" i="46"/>
  <c r="Q116" i="46"/>
  <c r="M116" i="46"/>
  <c r="I116" i="46"/>
  <c r="E116" i="46"/>
  <c r="Q111" i="46"/>
  <c r="M111" i="46"/>
  <c r="I111" i="46"/>
  <c r="E111" i="46"/>
  <c r="Q84" i="46"/>
  <c r="M84" i="46"/>
  <c r="I84" i="46"/>
  <c r="E84" i="46"/>
  <c r="Q83" i="46"/>
  <c r="M83" i="46"/>
  <c r="I83" i="46"/>
  <c r="O164" i="56"/>
  <c r="O165" i="56"/>
  <c r="G165" i="56"/>
  <c r="C165" i="56"/>
  <c r="C5" i="12"/>
  <c r="P32" i="13"/>
  <c r="L32" i="13"/>
  <c r="H32" i="13"/>
  <c r="D32" i="13"/>
  <c r="P31" i="13"/>
  <c r="L31" i="13"/>
  <c r="H31" i="13"/>
  <c r="D31" i="13"/>
  <c r="P30" i="13"/>
  <c r="L30" i="13"/>
  <c r="H30" i="13"/>
  <c r="D30" i="13"/>
  <c r="P29" i="13"/>
  <c r="L29" i="13"/>
  <c r="H29" i="13"/>
  <c r="D29" i="13"/>
  <c r="P28" i="13"/>
  <c r="L28" i="13"/>
  <c r="H28" i="13"/>
  <c r="D28" i="13"/>
  <c r="P26" i="13"/>
  <c r="L26" i="13"/>
  <c r="H26" i="13"/>
  <c r="D26" i="13"/>
  <c r="P25" i="13"/>
  <c r="L25" i="13"/>
  <c r="H25" i="13"/>
  <c r="D25" i="13"/>
  <c r="P24" i="13"/>
  <c r="L24" i="13"/>
  <c r="H24" i="13"/>
  <c r="D24" i="13"/>
  <c r="P22" i="13"/>
  <c r="L22" i="13"/>
  <c r="H22" i="13"/>
  <c r="D22" i="13"/>
  <c r="P21" i="13"/>
  <c r="L21" i="13"/>
  <c r="H21" i="13"/>
  <c r="D21" i="13"/>
  <c r="P20" i="13"/>
  <c r="L20" i="13"/>
  <c r="H20" i="13"/>
  <c r="D20" i="13"/>
  <c r="P19" i="13"/>
  <c r="L19" i="13"/>
  <c r="H19" i="13"/>
  <c r="D19" i="13"/>
  <c r="P18" i="13"/>
  <c r="L18" i="13"/>
  <c r="H18" i="13"/>
  <c r="D18" i="13"/>
  <c r="P14" i="13"/>
  <c r="L14" i="13"/>
  <c r="H14" i="13"/>
  <c r="D14" i="13"/>
  <c r="P13" i="13"/>
  <c r="L13" i="13"/>
  <c r="H13" i="13"/>
  <c r="D13" i="13"/>
  <c r="P12" i="13"/>
  <c r="L12" i="13"/>
  <c r="H12" i="13"/>
  <c r="D12" i="13"/>
  <c r="P11" i="13"/>
  <c r="L11" i="13"/>
  <c r="H11" i="13"/>
  <c r="D11" i="13"/>
  <c r="P10" i="13"/>
  <c r="L10" i="13"/>
  <c r="H10" i="13"/>
  <c r="D10" i="13"/>
  <c r="P9" i="13"/>
  <c r="L9" i="13"/>
  <c r="H9" i="13"/>
  <c r="D9" i="13"/>
  <c r="P8" i="13"/>
  <c r="L8" i="13"/>
  <c r="H8" i="13"/>
  <c r="D8" i="13"/>
  <c r="P7" i="13"/>
  <c r="L7" i="13"/>
  <c r="H7" i="13"/>
  <c r="D7" i="13"/>
  <c r="P6" i="13"/>
  <c r="L6" i="13"/>
  <c r="H6" i="13"/>
  <c r="D6" i="13"/>
  <c r="P5" i="13"/>
  <c r="L5" i="13"/>
  <c r="H5" i="13"/>
  <c r="D5" i="13"/>
  <c r="P32" i="10"/>
  <c r="P31" i="10"/>
  <c r="P30" i="10"/>
  <c r="P29" i="10"/>
  <c r="P28" i="10"/>
  <c r="P26" i="10"/>
  <c r="P25" i="10"/>
  <c r="P24" i="10"/>
  <c r="P23" i="10"/>
  <c r="H23" i="10"/>
  <c r="P22" i="10"/>
  <c r="P21" i="10"/>
  <c r="P20" i="10"/>
  <c r="P19" i="10"/>
  <c r="P18" i="10"/>
  <c r="P14" i="10"/>
  <c r="P13" i="10"/>
  <c r="P12" i="10"/>
  <c r="P11" i="10"/>
  <c r="P10" i="10"/>
  <c r="P9" i="10"/>
  <c r="P8" i="10"/>
  <c r="P7" i="10"/>
  <c r="P6" i="10"/>
  <c r="P5" i="10"/>
  <c r="N27" i="11"/>
  <c r="J27" i="11"/>
  <c r="F27" i="11"/>
  <c r="N4" i="11"/>
  <c r="J4" i="11"/>
  <c r="F4" i="11"/>
  <c r="P22" i="28"/>
  <c r="L22" i="28"/>
  <c r="H22" i="28"/>
  <c r="D22" i="28"/>
  <c r="O21" i="28"/>
  <c r="K21" i="28"/>
  <c r="G21" i="28"/>
  <c r="C21" i="28"/>
  <c r="N20" i="28"/>
  <c r="J20" i="28"/>
  <c r="F20" i="28"/>
  <c r="Q19" i="28"/>
  <c r="M19" i="28"/>
  <c r="I19" i="28"/>
  <c r="E19" i="28"/>
  <c r="P18" i="28"/>
  <c r="L17" i="18"/>
  <c r="H18" i="28"/>
  <c r="D17" i="18"/>
  <c r="Q13" i="23"/>
  <c r="Q13" i="26" s="1"/>
  <c r="M13" i="23"/>
  <c r="M13" i="26" s="1"/>
  <c r="I13" i="23"/>
  <c r="I13" i="26" s="1"/>
  <c r="E13" i="23"/>
  <c r="E13" i="26" s="1"/>
  <c r="P12" i="23"/>
  <c r="P12" i="26" s="1"/>
  <c r="L12" i="23"/>
  <c r="L12" i="26" s="1"/>
  <c r="H12" i="23"/>
  <c r="H12" i="26" s="1"/>
  <c r="D12" i="23"/>
  <c r="D12" i="26" s="1"/>
  <c r="O11" i="23"/>
  <c r="O11" i="26" s="1"/>
  <c r="K11" i="23"/>
  <c r="K11" i="26" s="1"/>
  <c r="G11" i="23"/>
  <c r="G11" i="26" s="1"/>
  <c r="C11" i="23"/>
  <c r="C11" i="26" s="1"/>
  <c r="N10" i="23"/>
  <c r="N10" i="26" s="1"/>
  <c r="J10" i="23"/>
  <c r="J10" i="26" s="1"/>
  <c r="F10" i="23"/>
  <c r="F10" i="26" s="1"/>
  <c r="Q9" i="23"/>
  <c r="Q9" i="26" s="1"/>
  <c r="E9" i="23"/>
  <c r="E9" i="26" s="1"/>
  <c r="P14" i="18"/>
  <c r="P14" i="23" s="1"/>
  <c r="P14" i="26" s="1"/>
  <c r="L8" i="23"/>
  <c r="L8" i="26" s="1"/>
  <c r="H14" i="18"/>
  <c r="H14" i="23" s="1"/>
  <c r="H14" i="26" s="1"/>
  <c r="D8" i="23"/>
  <c r="D8" i="26" s="1"/>
  <c r="O7" i="23"/>
  <c r="O7" i="26" s="1"/>
  <c r="K7" i="23"/>
  <c r="K7" i="26" s="1"/>
  <c r="C7" i="23"/>
  <c r="C7" i="26" s="1"/>
  <c r="J6" i="23"/>
  <c r="J6" i="26" s="1"/>
  <c r="F4" i="18"/>
  <c r="F3" i="18" s="1"/>
  <c r="F16" i="23" s="1"/>
  <c r="Q5" i="23"/>
  <c r="Q5" i="26" s="1"/>
  <c r="M14" i="18"/>
  <c r="M14" i="24" s="1"/>
  <c r="M14" i="27" s="1"/>
  <c r="I14" i="18"/>
  <c r="I14" i="24" s="1"/>
  <c r="I14" i="27" s="1"/>
  <c r="E5" i="23"/>
  <c r="E5" i="26" s="1"/>
  <c r="Q32" i="23"/>
  <c r="Q32" i="26" s="1"/>
  <c r="M32" i="23"/>
  <c r="M32" i="26" s="1"/>
  <c r="I32" i="23"/>
  <c r="I32" i="26" s="1"/>
  <c r="E32" i="23"/>
  <c r="E32" i="26" s="1"/>
  <c r="P31" i="23"/>
  <c r="P31" i="26" s="1"/>
  <c r="L31" i="23"/>
  <c r="L31" i="26" s="1"/>
  <c r="H31" i="23"/>
  <c r="H31" i="26" s="1"/>
  <c r="D31" i="23"/>
  <c r="D31" i="26" s="1"/>
  <c r="O30" i="23"/>
  <c r="O30" i="26" s="1"/>
  <c r="K30" i="23"/>
  <c r="K30" i="26" s="1"/>
  <c r="G30" i="23"/>
  <c r="G30" i="26" s="1"/>
  <c r="C30" i="23"/>
  <c r="C30" i="26" s="1"/>
  <c r="N29" i="23"/>
  <c r="N29" i="26" s="1"/>
  <c r="J29" i="23"/>
  <c r="J29" i="26" s="1"/>
  <c r="F29" i="23"/>
  <c r="F29" i="26" s="1"/>
  <c r="Q28" i="23"/>
  <c r="Q28" i="26" s="1"/>
  <c r="M28" i="23"/>
  <c r="M28" i="26" s="1"/>
  <c r="I28" i="23"/>
  <c r="I28" i="26" s="1"/>
  <c r="E28" i="23"/>
  <c r="E28" i="26" s="1"/>
  <c r="O16" i="21"/>
  <c r="G16" i="21"/>
  <c r="L13" i="23"/>
  <c r="L13" i="26" s="1"/>
  <c r="H13" i="23"/>
  <c r="H13" i="26" s="1"/>
  <c r="O12" i="23"/>
  <c r="O12" i="26" s="1"/>
  <c r="G12" i="23"/>
  <c r="G12" i="26" s="1"/>
  <c r="N11" i="23"/>
  <c r="N11" i="26" s="1"/>
  <c r="F11" i="23"/>
  <c r="F11" i="26" s="1"/>
  <c r="I10" i="23"/>
  <c r="I10" i="26" s="1"/>
  <c r="E10" i="23"/>
  <c r="E10" i="26" s="1"/>
  <c r="L9" i="23"/>
  <c r="L9" i="26" s="1"/>
  <c r="D9" i="23"/>
  <c r="D9" i="26" s="1"/>
  <c r="C4" i="23"/>
  <c r="C4" i="26" s="1"/>
  <c r="J7" i="23"/>
  <c r="J7" i="26" s="1"/>
  <c r="Q6" i="23"/>
  <c r="Q6" i="26" s="1"/>
  <c r="E6" i="23"/>
  <c r="E6" i="26" s="1"/>
  <c r="H5" i="23"/>
  <c r="H5" i="26" s="1"/>
  <c r="P32" i="24"/>
  <c r="P32" i="27" s="1"/>
  <c r="L32" i="24"/>
  <c r="L32" i="27" s="1"/>
  <c r="H32" i="24"/>
  <c r="H32" i="27" s="1"/>
  <c r="D32" i="24"/>
  <c r="D32" i="27" s="1"/>
  <c r="O31" i="24"/>
  <c r="O31" i="27" s="1"/>
  <c r="K31" i="24"/>
  <c r="K31" i="27" s="1"/>
  <c r="G31" i="24"/>
  <c r="G31" i="27" s="1"/>
  <c r="C31" i="24"/>
  <c r="C31" i="27" s="1"/>
  <c r="N30" i="24"/>
  <c r="N30" i="27" s="1"/>
  <c r="J30" i="24"/>
  <c r="J30" i="27" s="1"/>
  <c r="F30" i="24"/>
  <c r="F30" i="27" s="1"/>
  <c r="Q29" i="24"/>
  <c r="Q29" i="27" s="1"/>
  <c r="M29" i="24"/>
  <c r="M29" i="27" s="1"/>
  <c r="I29" i="24"/>
  <c r="I29" i="27" s="1"/>
  <c r="E29" i="24"/>
  <c r="E29" i="27" s="1"/>
  <c r="P28" i="24"/>
  <c r="P28" i="27" s="1"/>
  <c r="L28" i="24"/>
  <c r="L28" i="27" s="1"/>
  <c r="H28" i="24"/>
  <c r="H28" i="27" s="1"/>
  <c r="D28" i="24"/>
  <c r="D28" i="27" s="1"/>
  <c r="M32" i="21"/>
  <c r="L31" i="21"/>
  <c r="K30" i="21"/>
  <c r="J29" i="21"/>
  <c r="I28" i="21"/>
  <c r="Q30" i="25"/>
  <c r="Q30" i="28" s="1"/>
  <c r="M30" i="25"/>
  <c r="M30" i="28" s="1"/>
  <c r="I30" i="25"/>
  <c r="I30" i="28" s="1"/>
  <c r="E30" i="25"/>
  <c r="E30" i="28" s="1"/>
  <c r="P29" i="25"/>
  <c r="P29" i="28" s="1"/>
  <c r="L29" i="25"/>
  <c r="L29" i="28" s="1"/>
  <c r="H29" i="25"/>
  <c r="H29" i="28" s="1"/>
  <c r="D29" i="25"/>
  <c r="D29" i="28" s="1"/>
  <c r="O28" i="25"/>
  <c r="O28" i="28" s="1"/>
  <c r="K28" i="25"/>
  <c r="K28" i="28" s="1"/>
  <c r="G28" i="25"/>
  <c r="G28" i="28" s="1"/>
  <c r="C28" i="25"/>
  <c r="C28" i="28" s="1"/>
  <c r="P9" i="25"/>
  <c r="P9" i="28" s="1"/>
  <c r="L9" i="25"/>
  <c r="L9" i="28" s="1"/>
  <c r="H9" i="25"/>
  <c r="H9" i="28" s="1"/>
  <c r="D9" i="25"/>
  <c r="D9" i="28" s="1"/>
  <c r="O8" i="25"/>
  <c r="O8" i="28" s="1"/>
  <c r="G8" i="25"/>
  <c r="G8" i="28" s="1"/>
  <c r="N7" i="25"/>
  <c r="N7" i="28" s="1"/>
  <c r="J7" i="25"/>
  <c r="J7" i="28" s="1"/>
  <c r="F7" i="25"/>
  <c r="F7" i="28" s="1"/>
  <c r="M6" i="25"/>
  <c r="M6" i="28" s="1"/>
  <c r="I6" i="25"/>
  <c r="I6" i="28" s="1"/>
  <c r="P5" i="25"/>
  <c r="P5" i="28" s="1"/>
  <c r="L5" i="25"/>
  <c r="L5" i="28" s="1"/>
  <c r="H5" i="25"/>
  <c r="H5" i="28" s="1"/>
  <c r="D5" i="25"/>
  <c r="D5" i="28" s="1"/>
  <c r="B128" i="48"/>
  <c r="B128" i="51" s="1"/>
  <c r="N122" i="46"/>
  <c r="J122" i="46"/>
  <c r="F122" i="46"/>
  <c r="B122" i="46"/>
  <c r="N121" i="46"/>
  <c r="J121" i="46"/>
  <c r="F121" i="46"/>
  <c r="B121" i="46"/>
  <c r="N120" i="46"/>
  <c r="J120" i="46"/>
  <c r="F120" i="46"/>
  <c r="B120" i="46"/>
  <c r="N119" i="46"/>
  <c r="J119" i="46"/>
  <c r="F119" i="46"/>
  <c r="B119" i="46"/>
  <c r="N118" i="46"/>
  <c r="J118" i="46"/>
  <c r="F118" i="46"/>
  <c r="B118" i="46"/>
  <c r="N117" i="46"/>
  <c r="J117" i="46"/>
  <c r="F117" i="46"/>
  <c r="B117" i="46"/>
  <c r="N116" i="46"/>
  <c r="J116" i="46"/>
  <c r="F116" i="46"/>
  <c r="B116" i="46"/>
  <c r="N111" i="46"/>
  <c r="J111" i="46"/>
  <c r="F111" i="46"/>
  <c r="B111" i="46"/>
  <c r="B66" i="48"/>
  <c r="B66" i="51" s="1"/>
  <c r="B47" i="48"/>
  <c r="B47" i="51" s="1"/>
  <c r="B28" i="48"/>
  <c r="B28" i="51" s="1"/>
  <c r="N25" i="46"/>
  <c r="B4" i="44"/>
  <c r="E162" i="46"/>
  <c r="Q141" i="46"/>
  <c r="M141" i="46"/>
  <c r="I141" i="46"/>
  <c r="E141" i="46"/>
  <c r="Q140" i="46"/>
  <c r="M140" i="46"/>
  <c r="I140" i="46"/>
  <c r="E140" i="46"/>
  <c r="Q139" i="46"/>
  <c r="M139" i="46"/>
  <c r="I139" i="46"/>
  <c r="E139" i="46"/>
  <c r="Q138" i="46"/>
  <c r="M138" i="46"/>
  <c r="I138" i="46"/>
  <c r="E138" i="46"/>
  <c r="Q137" i="46"/>
  <c r="M137" i="46"/>
  <c r="I137" i="46"/>
  <c r="E137" i="46"/>
  <c r="Q136" i="46"/>
  <c r="M136" i="46"/>
  <c r="I136" i="46"/>
  <c r="E136" i="46"/>
  <c r="Q135" i="46"/>
  <c r="M135" i="46"/>
  <c r="I135" i="46"/>
  <c r="E135" i="46"/>
  <c r="Q134" i="46"/>
  <c r="M134" i="46"/>
  <c r="I134" i="46"/>
  <c r="E134" i="46"/>
  <c r="Q133" i="46"/>
  <c r="M133" i="46"/>
  <c r="I133" i="46"/>
  <c r="E133" i="46"/>
  <c r="Q132" i="46"/>
  <c r="M132" i="46"/>
  <c r="I132" i="46"/>
  <c r="E132" i="46"/>
  <c r="Q131" i="46"/>
  <c r="M131" i="46"/>
  <c r="I131" i="46"/>
  <c r="E131" i="46"/>
  <c r="Q130" i="46"/>
  <c r="M130" i="46"/>
  <c r="I130" i="46"/>
  <c r="E130" i="46"/>
  <c r="Q108" i="46"/>
  <c r="M108" i="46"/>
  <c r="I108" i="46"/>
  <c r="E108" i="46"/>
  <c r="Q107" i="46"/>
  <c r="M107" i="46"/>
  <c r="I107" i="46"/>
  <c r="E107" i="46"/>
  <c r="Q79" i="46"/>
  <c r="M79" i="46"/>
  <c r="I79" i="46"/>
  <c r="E79" i="46"/>
  <c r="Q78" i="46"/>
  <c r="M78" i="46"/>
  <c r="I78" i="46"/>
  <c r="E78" i="46"/>
  <c r="Q77" i="46"/>
  <c r="M77" i="46"/>
  <c r="I77" i="46"/>
  <c r="E77" i="46"/>
  <c r="Q76" i="46"/>
  <c r="M76" i="46"/>
  <c r="I76" i="46"/>
  <c r="E76" i="46"/>
  <c r="Q75" i="46"/>
  <c r="M75" i="46"/>
  <c r="I75" i="46"/>
  <c r="E75" i="46"/>
  <c r="Q74" i="46"/>
  <c r="M74" i="46"/>
  <c r="I74" i="46"/>
  <c r="E74" i="46"/>
  <c r="Q73" i="46"/>
  <c r="M73" i="46"/>
  <c r="I73" i="46"/>
  <c r="E73" i="46"/>
  <c r="Q72" i="46"/>
  <c r="M72" i="46"/>
  <c r="I72" i="46"/>
  <c r="E72" i="46"/>
  <c r="Q71" i="46"/>
  <c r="M71" i="46"/>
  <c r="I71" i="46"/>
  <c r="E71" i="46"/>
  <c r="Q70" i="46"/>
  <c r="M70" i="46"/>
  <c r="I70" i="46"/>
  <c r="E70" i="46"/>
  <c r="Q69" i="46"/>
  <c r="M69" i="46"/>
  <c r="I69" i="46"/>
  <c r="E69" i="46"/>
  <c r="Q68" i="46"/>
  <c r="M68" i="46"/>
  <c r="I68" i="46"/>
  <c r="E68" i="46"/>
  <c r="Q41" i="46"/>
  <c r="M41" i="46"/>
  <c r="I41" i="46"/>
  <c r="E41" i="46"/>
  <c r="Q40" i="46"/>
  <c r="M40" i="46"/>
  <c r="I109" i="56"/>
  <c r="O22" i="23"/>
  <c r="O22" i="26" s="1"/>
  <c r="K22" i="23"/>
  <c r="K22" i="26" s="1"/>
  <c r="G22" i="23"/>
  <c r="G22" i="26" s="1"/>
  <c r="C22" i="23"/>
  <c r="C22" i="26" s="1"/>
  <c r="N21" i="23"/>
  <c r="N21" i="26" s="1"/>
  <c r="J21" i="23"/>
  <c r="J21" i="26" s="1"/>
  <c r="F21" i="23"/>
  <c r="F21" i="26" s="1"/>
  <c r="Q20" i="23"/>
  <c r="Q20" i="26" s="1"/>
  <c r="M20" i="23"/>
  <c r="M20" i="26" s="1"/>
  <c r="I20" i="23"/>
  <c r="I20" i="26" s="1"/>
  <c r="E20" i="23"/>
  <c r="E20" i="26" s="1"/>
  <c r="P19" i="23"/>
  <c r="P19" i="26" s="1"/>
  <c r="L19" i="23"/>
  <c r="L19" i="26" s="1"/>
  <c r="H19" i="23"/>
  <c r="H19" i="26" s="1"/>
  <c r="D19" i="23"/>
  <c r="D19" i="26" s="1"/>
  <c r="O18" i="23"/>
  <c r="O18" i="26" s="1"/>
  <c r="K18" i="23"/>
  <c r="K18" i="26" s="1"/>
  <c r="G18" i="23"/>
  <c r="G18" i="26" s="1"/>
  <c r="C18" i="23"/>
  <c r="C18" i="26" s="1"/>
  <c r="N26" i="24"/>
  <c r="N26" i="27" s="1"/>
  <c r="J26" i="24"/>
  <c r="J26" i="27" s="1"/>
  <c r="F26" i="24"/>
  <c r="F26" i="27" s="1"/>
  <c r="Q25" i="24"/>
  <c r="Q25" i="27" s="1"/>
  <c r="M25" i="24"/>
  <c r="M25" i="27" s="1"/>
  <c r="I25" i="24"/>
  <c r="I25" i="27" s="1"/>
  <c r="E25" i="24"/>
  <c r="E25" i="27" s="1"/>
  <c r="P24" i="24"/>
  <c r="P24" i="27" s="1"/>
  <c r="L24" i="24"/>
  <c r="L24" i="27" s="1"/>
  <c r="H24" i="24"/>
  <c r="H24" i="27" s="1"/>
  <c r="D24" i="24"/>
  <c r="D24" i="27" s="1"/>
  <c r="N22" i="24"/>
  <c r="N22" i="27" s="1"/>
  <c r="J22" i="24"/>
  <c r="J22" i="27" s="1"/>
  <c r="F22" i="24"/>
  <c r="F22" i="27" s="1"/>
  <c r="Q21" i="24"/>
  <c r="Q21" i="27" s="1"/>
  <c r="M21" i="24"/>
  <c r="M21" i="27" s="1"/>
  <c r="I21" i="24"/>
  <c r="I21" i="27" s="1"/>
  <c r="E21" i="24"/>
  <c r="E21" i="27" s="1"/>
  <c r="P20" i="24"/>
  <c r="P20" i="27" s="1"/>
  <c r="L20" i="24"/>
  <c r="L20" i="27" s="1"/>
  <c r="H20" i="24"/>
  <c r="H20" i="27" s="1"/>
  <c r="D20" i="24"/>
  <c r="D20" i="27" s="1"/>
  <c r="O19" i="24"/>
  <c r="O19" i="27" s="1"/>
  <c r="K19" i="24"/>
  <c r="K19" i="27" s="1"/>
  <c r="G19" i="24"/>
  <c r="G19" i="27" s="1"/>
  <c r="C19" i="24"/>
  <c r="C19" i="27" s="1"/>
  <c r="N18" i="24"/>
  <c r="N18" i="27" s="1"/>
  <c r="J18" i="24"/>
  <c r="J18" i="27" s="1"/>
  <c r="F18" i="24"/>
  <c r="F18" i="27" s="1"/>
  <c r="O13" i="24"/>
  <c r="O13" i="27" s="1"/>
  <c r="K13" i="24"/>
  <c r="K13" i="27" s="1"/>
  <c r="G13" i="24"/>
  <c r="G13" i="27" s="1"/>
  <c r="C13" i="24"/>
  <c r="C13" i="27" s="1"/>
  <c r="N12" i="24"/>
  <c r="N12" i="27" s="1"/>
  <c r="J12" i="24"/>
  <c r="J12" i="27" s="1"/>
  <c r="F12" i="24"/>
  <c r="F12" i="27" s="1"/>
  <c r="Q11" i="24"/>
  <c r="Q11" i="27" s="1"/>
  <c r="M11" i="24"/>
  <c r="M11" i="27" s="1"/>
  <c r="I11" i="24"/>
  <c r="I11" i="27" s="1"/>
  <c r="E11" i="24"/>
  <c r="E11" i="27" s="1"/>
  <c r="P10" i="24"/>
  <c r="P10" i="27" s="1"/>
  <c r="L10" i="24"/>
  <c r="L10" i="27" s="1"/>
  <c r="H10" i="24"/>
  <c r="H10" i="27" s="1"/>
  <c r="D10" i="24"/>
  <c r="D10" i="27" s="1"/>
  <c r="O9" i="24"/>
  <c r="O9" i="27" s="1"/>
  <c r="K9" i="24"/>
  <c r="K9" i="27" s="1"/>
  <c r="G9" i="24"/>
  <c r="G9" i="27" s="1"/>
  <c r="C9" i="24"/>
  <c r="C9" i="27" s="1"/>
  <c r="N8" i="24"/>
  <c r="N8" i="27" s="1"/>
  <c r="J4" i="20"/>
  <c r="F4" i="20"/>
  <c r="Q7" i="24"/>
  <c r="Q7" i="27" s="1"/>
  <c r="M7" i="24"/>
  <c r="M7" i="27" s="1"/>
  <c r="I7" i="24"/>
  <c r="I7" i="27" s="1"/>
  <c r="E7" i="24"/>
  <c r="E7" i="27" s="1"/>
  <c r="P4" i="20"/>
  <c r="L6" i="24"/>
  <c r="L6" i="27" s="1"/>
  <c r="H4" i="20"/>
  <c r="H4" i="21" s="1"/>
  <c r="D6" i="24"/>
  <c r="D6" i="27" s="1"/>
  <c r="O5" i="24"/>
  <c r="O5" i="27" s="1"/>
  <c r="K5" i="24"/>
  <c r="K5" i="27" s="1"/>
  <c r="G5" i="24"/>
  <c r="G5" i="27" s="1"/>
  <c r="C5" i="24"/>
  <c r="C5" i="27" s="1"/>
  <c r="K22" i="21"/>
  <c r="J21" i="21"/>
  <c r="I20" i="21"/>
  <c r="H19" i="21"/>
  <c r="G18" i="21"/>
  <c r="O22" i="25"/>
  <c r="O22" i="28" s="1"/>
  <c r="K22" i="25"/>
  <c r="K22" i="28" s="1"/>
  <c r="G22" i="25"/>
  <c r="G22" i="28" s="1"/>
  <c r="C22" i="25"/>
  <c r="C22" i="28" s="1"/>
  <c r="N21" i="25"/>
  <c r="N21" i="28" s="1"/>
  <c r="J21" i="25"/>
  <c r="J21" i="28" s="1"/>
  <c r="F21" i="25"/>
  <c r="F21" i="28" s="1"/>
  <c r="Q20" i="25"/>
  <c r="Q20" i="28" s="1"/>
  <c r="M20" i="25"/>
  <c r="M20" i="28" s="1"/>
  <c r="I20" i="25"/>
  <c r="I20" i="28" s="1"/>
  <c r="E20" i="25"/>
  <c r="E20" i="28" s="1"/>
  <c r="P19" i="25"/>
  <c r="P19" i="28" s="1"/>
  <c r="L19" i="25"/>
  <c r="L19" i="28" s="1"/>
  <c r="H19" i="25"/>
  <c r="H19" i="28" s="1"/>
  <c r="D19" i="25"/>
  <c r="D19" i="28" s="1"/>
  <c r="L22" i="23"/>
  <c r="L22" i="26" s="1"/>
  <c r="K21" i="23"/>
  <c r="K21" i="26" s="1"/>
  <c r="J20" i="23"/>
  <c r="J20" i="26" s="1"/>
  <c r="I19" i="23"/>
  <c r="I19" i="26" s="1"/>
  <c r="H18" i="23"/>
  <c r="H18" i="26" s="1"/>
  <c r="E125" i="46"/>
  <c r="E63" i="46"/>
  <c r="E44" i="46"/>
  <c r="E25" i="46"/>
  <c r="Q159" i="46"/>
  <c r="M159" i="46"/>
  <c r="I159" i="46"/>
  <c r="E159" i="46"/>
  <c r="Q158" i="46"/>
  <c r="M158" i="46"/>
  <c r="I158" i="46"/>
  <c r="E158" i="46"/>
  <c r="Q157" i="46"/>
  <c r="M157" i="46"/>
  <c r="I157" i="46"/>
  <c r="E157" i="46"/>
  <c r="Q156" i="46"/>
  <c r="M156" i="46"/>
  <c r="I156" i="46"/>
  <c r="E156" i="46"/>
  <c r="Q155" i="46"/>
  <c r="M155" i="46"/>
  <c r="I155" i="46"/>
  <c r="E155" i="46"/>
  <c r="Q154" i="46"/>
  <c r="M154" i="46"/>
  <c r="I154" i="46"/>
  <c r="E154" i="46"/>
  <c r="Q153" i="46"/>
  <c r="M153" i="46"/>
  <c r="I153" i="46"/>
  <c r="E153" i="46"/>
  <c r="Q152" i="46"/>
  <c r="M152" i="46"/>
  <c r="I152" i="46"/>
  <c r="E152" i="46"/>
  <c r="Q151" i="46"/>
  <c r="M151" i="46"/>
  <c r="I151" i="46"/>
  <c r="E151" i="46"/>
  <c r="Q150" i="46"/>
  <c r="M150" i="46"/>
  <c r="I150" i="46"/>
  <c r="E150" i="46"/>
  <c r="Q149" i="46"/>
  <c r="M149" i="46"/>
  <c r="I149" i="46"/>
  <c r="E149" i="46"/>
  <c r="Q148" i="46"/>
  <c r="M148" i="46"/>
  <c r="I148" i="46"/>
  <c r="E148" i="46"/>
  <c r="Q127" i="46"/>
  <c r="M127" i="46"/>
  <c r="I127" i="46"/>
  <c r="E127" i="46"/>
  <c r="Q126" i="46"/>
  <c r="M126" i="46"/>
  <c r="I126" i="46"/>
  <c r="E126" i="46"/>
  <c r="E106" i="46"/>
  <c r="E4" i="46"/>
  <c r="Q163" i="56"/>
  <c r="Q162" i="56"/>
  <c r="M162" i="56"/>
  <c r="M163" i="56"/>
  <c r="I163" i="56"/>
  <c r="I162" i="56"/>
  <c r="E163" i="56"/>
  <c r="E162" i="56"/>
  <c r="I40" i="46"/>
  <c r="E40" i="46"/>
  <c r="Q39" i="46"/>
  <c r="M39" i="46"/>
  <c r="I39" i="46"/>
  <c r="E39" i="46"/>
  <c r="Q38" i="46"/>
  <c r="M38" i="46"/>
  <c r="I38" i="46"/>
  <c r="E38" i="46"/>
  <c r="Q37" i="46"/>
  <c r="M37" i="46"/>
  <c r="I37" i="46"/>
  <c r="E37" i="46"/>
  <c r="Q36" i="46"/>
  <c r="M36" i="46"/>
  <c r="I36" i="46"/>
  <c r="E36" i="46"/>
  <c r="Q35" i="46"/>
  <c r="M35" i="46"/>
  <c r="I35" i="46"/>
  <c r="E35" i="46"/>
  <c r="Q34" i="46"/>
  <c r="M34" i="46"/>
  <c r="I34" i="46"/>
  <c r="E34" i="46"/>
  <c r="Q33" i="46"/>
  <c r="M33" i="46"/>
  <c r="I33" i="46"/>
  <c r="E33" i="46"/>
  <c r="Q32" i="46"/>
  <c r="M32" i="46"/>
  <c r="I32" i="46"/>
  <c r="E32" i="46"/>
  <c r="Q31" i="46"/>
  <c r="M31" i="46"/>
  <c r="I31" i="46"/>
  <c r="E31" i="46"/>
  <c r="Q30" i="46"/>
  <c r="M30" i="46"/>
  <c r="I30" i="46"/>
  <c r="E30" i="46"/>
  <c r="Q22" i="46"/>
  <c r="M22" i="46"/>
  <c r="I22" i="46"/>
  <c r="E22" i="46"/>
  <c r="Q21" i="46"/>
  <c r="M21" i="46"/>
  <c r="I21" i="46"/>
  <c r="E21" i="46"/>
  <c r="Q20" i="46"/>
  <c r="M20" i="46"/>
  <c r="I20" i="46"/>
  <c r="E20" i="46"/>
  <c r="Q19" i="46"/>
  <c r="M19" i="46"/>
  <c r="I19" i="46"/>
  <c r="E19" i="46"/>
  <c r="Q18" i="46"/>
  <c r="M18" i="46"/>
  <c r="I18" i="46"/>
  <c r="E18" i="46"/>
  <c r="Q17" i="46"/>
  <c r="M17" i="46"/>
  <c r="I17" i="46"/>
  <c r="E17" i="46"/>
  <c r="Q16" i="46"/>
  <c r="M16" i="46"/>
  <c r="I16" i="46"/>
  <c r="E16" i="46"/>
  <c r="Q15" i="46"/>
  <c r="M15" i="46"/>
  <c r="I15" i="46"/>
  <c r="E15" i="46"/>
  <c r="Q14" i="46"/>
  <c r="M14" i="46"/>
  <c r="I14" i="46"/>
  <c r="E14" i="46"/>
  <c r="Q13" i="46"/>
  <c r="M13" i="46"/>
  <c r="I13" i="46"/>
  <c r="E13" i="46"/>
  <c r="Q12" i="46"/>
  <c r="M12" i="46"/>
  <c r="I12" i="46"/>
  <c r="E12" i="46"/>
  <c r="Q11" i="46"/>
  <c r="M11" i="46"/>
  <c r="I11" i="46"/>
  <c r="E11" i="46"/>
  <c r="Q10" i="46"/>
  <c r="M10" i="46"/>
  <c r="I10" i="46"/>
  <c r="E10" i="46"/>
  <c r="Q9" i="46"/>
  <c r="M9" i="46"/>
  <c r="I9" i="46"/>
  <c r="E9" i="46"/>
  <c r="B125" i="48"/>
  <c r="B125" i="51" s="1"/>
  <c r="B106" i="48"/>
  <c r="B106" i="51" s="1"/>
  <c r="B82" i="48"/>
  <c r="B82" i="51" s="1"/>
  <c r="B63" i="48"/>
  <c r="B63" i="51" s="1"/>
  <c r="B44" i="48"/>
  <c r="B44" i="51" s="1"/>
  <c r="B25" i="48"/>
  <c r="B25" i="51" s="1"/>
  <c r="B4" i="48"/>
  <c r="B4" i="51" s="1"/>
  <c r="N141" i="56"/>
  <c r="J141" i="56"/>
  <c r="F141" i="56"/>
  <c r="Q140" i="56"/>
  <c r="E140" i="56"/>
  <c r="P139" i="56"/>
  <c r="L139" i="56"/>
  <c r="H139" i="56"/>
  <c r="D139" i="56"/>
  <c r="O138" i="56"/>
  <c r="K138" i="56"/>
  <c r="G138" i="56"/>
  <c r="C138" i="56"/>
  <c r="N137" i="56"/>
  <c r="J137" i="56"/>
  <c r="F137" i="56"/>
  <c r="Q136" i="56"/>
  <c r="M136" i="56"/>
  <c r="I136" i="56"/>
  <c r="E136" i="56"/>
  <c r="P135" i="56"/>
  <c r="L135" i="56"/>
  <c r="H135" i="56"/>
  <c r="D135" i="56"/>
  <c r="O134" i="56"/>
  <c r="K134" i="56"/>
  <c r="G134" i="56"/>
  <c r="C134" i="56"/>
  <c r="N133" i="56"/>
  <c r="J133" i="56"/>
  <c r="F133" i="56"/>
  <c r="Q132" i="56"/>
  <c r="M132" i="56"/>
  <c r="I132" i="56"/>
  <c r="E132" i="56"/>
  <c r="P131" i="56"/>
  <c r="L131" i="56"/>
  <c r="H131" i="56"/>
  <c r="D131" i="56"/>
  <c r="O130" i="56"/>
  <c r="K130" i="56"/>
  <c r="G130" i="56"/>
  <c r="C130" i="56"/>
  <c r="Q128" i="56"/>
  <c r="N177" i="56"/>
  <c r="J177" i="56"/>
  <c r="F177" i="56"/>
  <c r="P175" i="56"/>
  <c r="L175" i="56"/>
  <c r="H175" i="56"/>
  <c r="D175" i="56"/>
  <c r="O174" i="56"/>
  <c r="K174" i="56"/>
  <c r="G174" i="56"/>
  <c r="C174" i="56"/>
  <c r="N173" i="56"/>
  <c r="J173" i="56"/>
  <c r="F173" i="56"/>
  <c r="Q172" i="56"/>
  <c r="M172" i="56"/>
  <c r="I172" i="56"/>
  <c r="E172" i="56"/>
  <c r="P171" i="56"/>
  <c r="L171" i="56"/>
  <c r="H171" i="56"/>
  <c r="D171" i="56"/>
  <c r="O166" i="56"/>
  <c r="K166" i="56"/>
  <c r="G166" i="56"/>
  <c r="C166" i="56"/>
  <c r="D145" i="56"/>
  <c r="Q141" i="56"/>
  <c r="E141" i="56"/>
  <c r="P140" i="56"/>
  <c r="H140" i="56"/>
  <c r="O139" i="56"/>
  <c r="K139" i="56"/>
  <c r="N138" i="56"/>
  <c r="J138" i="56"/>
  <c r="F138" i="56"/>
  <c r="I137" i="56"/>
  <c r="E137" i="56"/>
  <c r="L136" i="56"/>
  <c r="D136" i="56"/>
  <c r="K135" i="56"/>
  <c r="G135" i="56"/>
  <c r="J134" i="56"/>
  <c r="F134" i="56"/>
  <c r="Q133" i="56"/>
  <c r="E133" i="56"/>
  <c r="P132" i="56"/>
  <c r="H132" i="56"/>
  <c r="O131" i="56"/>
  <c r="G131" i="56"/>
  <c r="C131" i="56"/>
  <c r="F130" i="56"/>
  <c r="Q129" i="56"/>
  <c r="M129" i="56"/>
  <c r="M103" i="56"/>
  <c r="E103" i="56"/>
  <c r="C101" i="56"/>
  <c r="J100" i="56"/>
  <c r="Q99" i="56"/>
  <c r="H98" i="56"/>
  <c r="O97" i="56"/>
  <c r="N96" i="56"/>
  <c r="I95" i="56"/>
  <c r="H94" i="56"/>
  <c r="Q91" i="56"/>
  <c r="H90" i="56"/>
  <c r="O89" i="56"/>
  <c r="G89" i="56"/>
  <c r="M87" i="56"/>
  <c r="E87" i="56"/>
  <c r="D86" i="56"/>
  <c r="Q62" i="56"/>
  <c r="N47" i="56"/>
  <c r="L7" i="56"/>
  <c r="N8" i="56"/>
  <c r="N63" i="46"/>
  <c r="Q177" i="56"/>
  <c r="M177" i="56"/>
  <c r="I177" i="56"/>
  <c r="E177" i="56"/>
  <c r="O175" i="56"/>
  <c r="K175" i="56"/>
  <c r="G175" i="56"/>
  <c r="C175" i="56"/>
  <c r="N174" i="56"/>
  <c r="J174" i="56"/>
  <c r="F174" i="56"/>
  <c r="Q173" i="56"/>
  <c r="M173" i="56"/>
  <c r="I173" i="56"/>
  <c r="E173" i="56"/>
  <c r="P172" i="56"/>
  <c r="L172" i="56"/>
  <c r="H172" i="56"/>
  <c r="D172" i="56"/>
  <c r="O171" i="56"/>
  <c r="K171" i="56"/>
  <c r="G171" i="56"/>
  <c r="C171" i="56"/>
  <c r="N166" i="56"/>
  <c r="J166" i="56"/>
  <c r="F166" i="56"/>
  <c r="O163" i="56"/>
  <c r="K163" i="56"/>
  <c r="G163" i="56"/>
  <c r="C163" i="56"/>
  <c r="G127" i="56"/>
  <c r="F126" i="56"/>
  <c r="Q108" i="56"/>
  <c r="E108" i="56"/>
  <c r="P107" i="56"/>
  <c r="L107" i="56"/>
  <c r="N79" i="56"/>
  <c r="F79" i="56"/>
  <c r="L77" i="56"/>
  <c r="D77" i="56"/>
  <c r="K76" i="56"/>
  <c r="Q74" i="56"/>
  <c r="I74" i="56"/>
  <c r="H73" i="56"/>
  <c r="G72" i="56"/>
  <c r="F71" i="56"/>
  <c r="M70" i="56"/>
  <c r="D69" i="56"/>
  <c r="K68" i="56"/>
  <c r="C68" i="56"/>
  <c r="P41" i="56"/>
  <c r="L41" i="56"/>
  <c r="H41" i="56"/>
  <c r="D41" i="56"/>
  <c r="O40" i="56"/>
  <c r="K40" i="56"/>
  <c r="G40" i="56"/>
  <c r="C40" i="56"/>
  <c r="N39" i="56"/>
  <c r="J39" i="56"/>
  <c r="F39" i="56"/>
  <c r="Q38" i="56"/>
  <c r="M38" i="56"/>
  <c r="I38" i="56"/>
  <c r="E38" i="56"/>
  <c r="P37" i="56"/>
  <c r="L37" i="56"/>
  <c r="H37" i="56"/>
  <c r="D37" i="56"/>
  <c r="O36" i="56"/>
  <c r="K36" i="56"/>
  <c r="G36" i="56"/>
  <c r="C36" i="56"/>
  <c r="N35" i="56"/>
  <c r="J35" i="56"/>
  <c r="F35" i="56"/>
  <c r="Q34" i="56"/>
  <c r="M34" i="56"/>
  <c r="I34" i="56"/>
  <c r="E34" i="56"/>
  <c r="P33" i="56"/>
  <c r="L33" i="56"/>
  <c r="H33" i="56"/>
  <c r="D33" i="56"/>
  <c r="O32" i="56"/>
  <c r="K32" i="56"/>
  <c r="G32" i="56"/>
  <c r="C32" i="56"/>
  <c r="N31" i="56"/>
  <c r="J31" i="56"/>
  <c r="F31" i="56"/>
  <c r="Q30" i="56"/>
  <c r="M30" i="56"/>
  <c r="I30" i="56"/>
  <c r="E30" i="56"/>
  <c r="P28" i="56"/>
  <c r="L28" i="56"/>
  <c r="N6" i="56"/>
  <c r="J6" i="56"/>
  <c r="F6" i="56"/>
  <c r="Q5" i="56"/>
  <c r="M5" i="56"/>
  <c r="I5" i="56"/>
  <c r="E5" i="56"/>
  <c r="E4" i="56"/>
  <c r="E83" i="46"/>
  <c r="Q65" i="46"/>
  <c r="M65" i="46"/>
  <c r="I65" i="46"/>
  <c r="E65" i="46"/>
  <c r="Q64" i="46"/>
  <c r="M64" i="46"/>
  <c r="I64" i="46"/>
  <c r="E64" i="46"/>
  <c r="Q46" i="46"/>
  <c r="M46" i="46"/>
  <c r="I46" i="46"/>
  <c r="E46" i="46"/>
  <c r="Q45" i="46"/>
  <c r="M45" i="46"/>
  <c r="I45" i="46"/>
  <c r="E45" i="46"/>
  <c r="Q27" i="46"/>
  <c r="M27" i="46"/>
  <c r="I27" i="46"/>
  <c r="E27" i="46"/>
  <c r="Q26" i="46"/>
  <c r="M26" i="46"/>
  <c r="I26" i="46"/>
  <c r="E26" i="46"/>
  <c r="Q6" i="46"/>
  <c r="M6" i="46"/>
  <c r="I6" i="46"/>
  <c r="E6" i="46"/>
  <c r="Q5" i="46"/>
  <c r="M5" i="46"/>
  <c r="I5" i="46"/>
  <c r="E5" i="46"/>
  <c r="N145" i="56"/>
  <c r="J145" i="56"/>
  <c r="F145" i="56"/>
  <c r="O128" i="56"/>
  <c r="Q109" i="56"/>
  <c r="M109" i="56"/>
  <c r="J85" i="56"/>
  <c r="Q79" i="56"/>
  <c r="M79" i="56"/>
  <c r="I79" i="56"/>
  <c r="E79" i="56"/>
  <c r="P78" i="56"/>
  <c r="L78" i="56"/>
  <c r="H78" i="56"/>
  <c r="D78" i="56"/>
  <c r="O77" i="56"/>
  <c r="K77" i="56"/>
  <c r="G77" i="56"/>
  <c r="C77" i="56"/>
  <c r="N76" i="56"/>
  <c r="J76" i="56"/>
  <c r="F76" i="56"/>
  <c r="Q75" i="56"/>
  <c r="M75" i="56"/>
  <c r="I75" i="56"/>
  <c r="E75" i="56"/>
  <c r="P74" i="56"/>
  <c r="L74" i="56"/>
  <c r="H74" i="56"/>
  <c r="D74" i="56"/>
  <c r="O73" i="56"/>
  <c r="K73" i="56"/>
  <c r="G73" i="56"/>
  <c r="C73" i="56"/>
  <c r="N72" i="56"/>
  <c r="J72" i="56"/>
  <c r="F72" i="56"/>
  <c r="Q71" i="56"/>
  <c r="M71" i="56"/>
  <c r="I71" i="56"/>
  <c r="E71" i="56"/>
  <c r="P70" i="56"/>
  <c r="L70" i="56"/>
  <c r="H70" i="56"/>
  <c r="D70" i="56"/>
  <c r="O69" i="56"/>
  <c r="K69" i="56"/>
  <c r="G69" i="56"/>
  <c r="C69" i="56"/>
  <c r="N68" i="56"/>
  <c r="J68" i="56"/>
  <c r="F68" i="56"/>
  <c r="L60" i="56"/>
  <c r="D60" i="56"/>
  <c r="N58" i="56"/>
  <c r="M57" i="56"/>
  <c r="E57" i="56"/>
  <c r="K55" i="56"/>
  <c r="C55" i="56"/>
  <c r="J54" i="56"/>
  <c r="P52" i="56"/>
  <c r="H52" i="56"/>
  <c r="G51" i="56"/>
  <c r="F50" i="56"/>
  <c r="E49" i="56"/>
  <c r="L48" i="56"/>
  <c r="P27" i="56"/>
  <c r="L22" i="56"/>
  <c r="D22" i="56"/>
  <c r="K21" i="56"/>
  <c r="C21" i="56"/>
  <c r="J20" i="56"/>
  <c r="Q19" i="56"/>
  <c r="P18" i="56"/>
  <c r="H18" i="56"/>
  <c r="O17" i="56"/>
  <c r="G17" i="56"/>
  <c r="F16" i="56"/>
  <c r="M15" i="56"/>
  <c r="E15" i="56"/>
  <c r="L14" i="56"/>
  <c r="H14" i="56"/>
  <c r="G13" i="56"/>
  <c r="P10" i="56"/>
  <c r="H10" i="56"/>
  <c r="O9" i="56"/>
  <c r="G9" i="56"/>
  <c r="F7" i="56"/>
  <c r="F8" i="56"/>
  <c r="P145" i="56"/>
  <c r="Q159" i="56"/>
  <c r="M159" i="56"/>
  <c r="I159" i="56"/>
  <c r="E159" i="56"/>
  <c r="O157" i="56"/>
  <c r="K157" i="56"/>
  <c r="G157" i="56"/>
  <c r="C157" i="56"/>
  <c r="N156" i="56"/>
  <c r="J156" i="56"/>
  <c r="F156" i="56"/>
  <c r="Q155" i="56"/>
  <c r="M155" i="56"/>
  <c r="I155" i="56"/>
  <c r="E155" i="56"/>
  <c r="P154" i="56"/>
  <c r="L154" i="56"/>
  <c r="H154" i="56"/>
  <c r="D154" i="56"/>
  <c r="O153" i="56"/>
  <c r="K153" i="56"/>
  <c r="G153" i="56"/>
  <c r="C153" i="56"/>
  <c r="N148" i="56"/>
  <c r="J148" i="56"/>
  <c r="F148" i="56"/>
  <c r="M141" i="56"/>
  <c r="C139" i="56"/>
  <c r="Q137" i="56"/>
  <c r="P136" i="56"/>
  <c r="O135" i="56"/>
  <c r="N134" i="56"/>
  <c r="M133" i="56"/>
  <c r="L132" i="56"/>
  <c r="K131" i="56"/>
  <c r="J130" i="56"/>
  <c r="I129" i="56"/>
  <c r="I128" i="56"/>
  <c r="Q127" i="56"/>
  <c r="M127" i="56"/>
  <c r="I127" i="56"/>
  <c r="E127" i="56"/>
  <c r="P126" i="56"/>
  <c r="L126" i="56"/>
  <c r="H126" i="56"/>
  <c r="D126" i="56"/>
  <c r="I108" i="56"/>
  <c r="H107" i="56"/>
  <c r="O103" i="56"/>
  <c r="K103" i="56"/>
  <c r="G103" i="56"/>
  <c r="C103" i="56"/>
  <c r="Q101" i="56"/>
  <c r="M101" i="56"/>
  <c r="I101" i="56"/>
  <c r="E101" i="56"/>
  <c r="P100" i="56"/>
  <c r="L100" i="56"/>
  <c r="H100" i="56"/>
  <c r="D100" i="56"/>
  <c r="O99" i="56"/>
  <c r="K99" i="56"/>
  <c r="G99" i="56"/>
  <c r="C99" i="56"/>
  <c r="N98" i="56"/>
  <c r="J98" i="56"/>
  <c r="F98" i="56"/>
  <c r="Q97" i="56"/>
  <c r="M97" i="56"/>
  <c r="I97" i="56"/>
  <c r="E97" i="56"/>
  <c r="P96" i="56"/>
  <c r="L96" i="56"/>
  <c r="H96" i="56"/>
  <c r="D96" i="56"/>
  <c r="O95" i="56"/>
  <c r="N94" i="56"/>
  <c r="Q93" i="56"/>
  <c r="I93" i="56"/>
  <c r="P92" i="56"/>
  <c r="H92" i="56"/>
  <c r="O91" i="56"/>
  <c r="K91" i="56"/>
  <c r="G91" i="56"/>
  <c r="C91" i="56"/>
  <c r="N90" i="56"/>
  <c r="J90" i="56"/>
  <c r="F90" i="56"/>
  <c r="Q89" i="56"/>
  <c r="M89" i="56"/>
  <c r="I89" i="56"/>
  <c r="E89" i="56"/>
  <c r="P88" i="56"/>
  <c r="L88" i="56"/>
  <c r="H88" i="56"/>
  <c r="D88" i="56"/>
  <c r="O87" i="56"/>
  <c r="K87" i="56"/>
  <c r="G87" i="56"/>
  <c r="C87" i="56"/>
  <c r="N85" i="56"/>
  <c r="Q85" i="56"/>
  <c r="P79" i="56"/>
  <c r="L79" i="56"/>
  <c r="H79" i="56"/>
  <c r="D79" i="56"/>
  <c r="O78" i="56"/>
  <c r="K78" i="56"/>
  <c r="G78" i="56"/>
  <c r="C78" i="56"/>
  <c r="N77" i="56"/>
  <c r="J77" i="56"/>
  <c r="F77" i="56"/>
  <c r="Q76" i="56"/>
  <c r="M76" i="56"/>
  <c r="I76" i="56"/>
  <c r="E76" i="56"/>
  <c r="P75" i="56"/>
  <c r="L75" i="56"/>
  <c r="H75" i="56"/>
  <c r="D75" i="56"/>
  <c r="O74" i="56"/>
  <c r="K74" i="56"/>
  <c r="G74" i="56"/>
  <c r="C74" i="56"/>
  <c r="N73" i="56"/>
  <c r="J73" i="56"/>
  <c r="F73" i="56"/>
  <c r="Q72" i="56"/>
  <c r="M72" i="56"/>
  <c r="I72" i="56"/>
  <c r="E72" i="56"/>
  <c r="P71" i="56"/>
  <c r="L71" i="56"/>
  <c r="H71" i="56"/>
  <c r="D71" i="56"/>
  <c r="O70" i="56"/>
  <c r="K70" i="56"/>
  <c r="G70" i="56"/>
  <c r="C70" i="56"/>
  <c r="N69" i="56"/>
  <c r="J69" i="56"/>
  <c r="F69" i="56"/>
  <c r="Q68" i="56"/>
  <c r="M68" i="56"/>
  <c r="I68" i="56"/>
  <c r="E68" i="56"/>
  <c r="P66" i="56"/>
  <c r="F58" i="56"/>
  <c r="D56" i="56"/>
  <c r="Q53" i="56"/>
  <c r="O51" i="56"/>
  <c r="M49" i="56"/>
  <c r="O26" i="56"/>
  <c r="O22" i="56"/>
  <c r="K22" i="56"/>
  <c r="G22" i="56"/>
  <c r="C22" i="56"/>
  <c r="N21" i="56"/>
  <c r="F21" i="56"/>
  <c r="Q20" i="56"/>
  <c r="M20" i="56"/>
  <c r="I20" i="56"/>
  <c r="E20" i="56"/>
  <c r="P19" i="56"/>
  <c r="L19" i="56"/>
  <c r="H19" i="56"/>
  <c r="D19" i="56"/>
  <c r="O18" i="56"/>
  <c r="K18" i="56"/>
  <c r="G18" i="56"/>
  <c r="C18" i="56"/>
  <c r="N17" i="56"/>
  <c r="J17" i="56"/>
  <c r="F17" i="56"/>
  <c r="Q16" i="56"/>
  <c r="M16" i="56"/>
  <c r="I16" i="56"/>
  <c r="E16" i="56"/>
  <c r="P15" i="56"/>
  <c r="L15" i="56"/>
  <c r="H15" i="56"/>
  <c r="D15" i="56"/>
  <c r="G14" i="56"/>
  <c r="F13" i="56"/>
  <c r="H11" i="56"/>
  <c r="D11" i="56"/>
  <c r="O10" i="56"/>
  <c r="K10" i="56"/>
  <c r="G10" i="56"/>
  <c r="C10" i="56"/>
  <c r="N9" i="56"/>
  <c r="J9" i="56"/>
  <c r="F9" i="56"/>
  <c r="H145" i="56"/>
  <c r="O127" i="56"/>
  <c r="O159" i="56"/>
  <c r="K159" i="56"/>
  <c r="G159" i="56"/>
  <c r="C159" i="56"/>
  <c r="Q157" i="56"/>
  <c r="M157" i="56"/>
  <c r="I157" i="56"/>
  <c r="E157" i="56"/>
  <c r="P156" i="56"/>
  <c r="L156" i="56"/>
  <c r="H156" i="56"/>
  <c r="D156" i="56"/>
  <c r="O155" i="56"/>
  <c r="K155" i="56"/>
  <c r="G155" i="56"/>
  <c r="C155" i="56"/>
  <c r="N154" i="56"/>
  <c r="J154" i="56"/>
  <c r="F154" i="56"/>
  <c r="Q153" i="56"/>
  <c r="M153" i="56"/>
  <c r="I153" i="56"/>
  <c r="E153" i="56"/>
  <c r="P148" i="56"/>
  <c r="L148" i="56"/>
  <c r="H148" i="56"/>
  <c r="D148" i="56"/>
  <c r="N84" i="56"/>
  <c r="F84" i="56"/>
  <c r="N46" i="56"/>
  <c r="F46" i="56"/>
  <c r="P159" i="56"/>
  <c r="L159" i="56"/>
  <c r="H159" i="56"/>
  <c r="D159" i="56"/>
  <c r="N157" i="56"/>
  <c r="J157" i="56"/>
  <c r="F157" i="56"/>
  <c r="Q156" i="56"/>
  <c r="M156" i="56"/>
  <c r="I156" i="56"/>
  <c r="E156" i="56"/>
  <c r="P155" i="56"/>
  <c r="L155" i="56"/>
  <c r="H155" i="56"/>
  <c r="D155" i="56"/>
  <c r="O154" i="56"/>
  <c r="K154" i="56"/>
  <c r="G154" i="56"/>
  <c r="C154" i="56"/>
  <c r="N153" i="56"/>
  <c r="J153" i="56"/>
  <c r="F153" i="56"/>
  <c r="Q148" i="56"/>
  <c r="M148" i="56"/>
  <c r="I148" i="56"/>
  <c r="E148" i="56"/>
  <c r="L145" i="56"/>
  <c r="P141" i="56"/>
  <c r="L141" i="56"/>
  <c r="H141" i="56"/>
  <c r="D141" i="56"/>
  <c r="O140" i="56"/>
  <c r="N139" i="56"/>
  <c r="J139" i="56"/>
  <c r="F139" i="56"/>
  <c r="Q138" i="56"/>
  <c r="M138" i="56"/>
  <c r="I138" i="56"/>
  <c r="E138" i="56"/>
  <c r="P137" i="56"/>
  <c r="L137" i="56"/>
  <c r="H137" i="56"/>
  <c r="D137" i="56"/>
  <c r="O136" i="56"/>
  <c r="K136" i="56"/>
  <c r="G136" i="56"/>
  <c r="C136" i="56"/>
  <c r="N135" i="56"/>
  <c r="J135" i="56"/>
  <c r="F135" i="56"/>
  <c r="Q134" i="56"/>
  <c r="M134" i="56"/>
  <c r="I134" i="56"/>
  <c r="E134" i="56"/>
  <c r="P133" i="56"/>
  <c r="L133" i="56"/>
  <c r="H133" i="56"/>
  <c r="D133" i="56"/>
  <c r="O132" i="56"/>
  <c r="K132" i="56"/>
  <c r="G132" i="56"/>
  <c r="C132" i="56"/>
  <c r="N131" i="56"/>
  <c r="J131" i="56"/>
  <c r="F131" i="56"/>
  <c r="Q130" i="56"/>
  <c r="M130" i="56"/>
  <c r="I130" i="56"/>
  <c r="E130" i="56"/>
  <c r="N122" i="56"/>
  <c r="J122" i="56"/>
  <c r="F122" i="56"/>
  <c r="P120" i="56"/>
  <c r="L120" i="56"/>
  <c r="H120" i="56"/>
  <c r="D120" i="56"/>
  <c r="O119" i="56"/>
  <c r="K119" i="56"/>
  <c r="G119" i="56"/>
  <c r="C119" i="56"/>
  <c r="N118" i="56"/>
  <c r="J118" i="56"/>
  <c r="F118" i="56"/>
  <c r="Q117" i="56"/>
  <c r="M117" i="56"/>
  <c r="I117" i="56"/>
  <c r="E117" i="56"/>
  <c r="P116" i="56"/>
  <c r="L116" i="56"/>
  <c r="H116" i="56"/>
  <c r="D116" i="56"/>
  <c r="O111" i="56"/>
  <c r="K111" i="56"/>
  <c r="G111" i="56"/>
  <c r="C111" i="56"/>
  <c r="O60" i="56"/>
  <c r="K60" i="56"/>
  <c r="G60" i="56"/>
  <c r="C60" i="56"/>
  <c r="F59" i="56"/>
  <c r="Q58" i="56"/>
  <c r="M58" i="56"/>
  <c r="I58" i="56"/>
  <c r="E58" i="56"/>
  <c r="P57" i="56"/>
  <c r="L57" i="56"/>
  <c r="H57" i="56"/>
  <c r="D57" i="56"/>
  <c r="O56" i="56"/>
  <c r="K56" i="56"/>
  <c r="G56" i="56"/>
  <c r="C56" i="56"/>
  <c r="N55" i="56"/>
  <c r="J55" i="56"/>
  <c r="F55" i="56"/>
  <c r="Q54" i="56"/>
  <c r="M54" i="56"/>
  <c r="I54" i="56"/>
  <c r="E54" i="56"/>
  <c r="P53" i="56"/>
  <c r="L53" i="56"/>
  <c r="H53" i="56"/>
  <c r="D53" i="56"/>
  <c r="O52" i="56"/>
  <c r="K52" i="56"/>
  <c r="G52" i="56"/>
  <c r="C52" i="56"/>
  <c r="N51" i="56"/>
  <c r="J51" i="56"/>
  <c r="F51" i="56"/>
  <c r="Q50" i="56"/>
  <c r="M50" i="56"/>
  <c r="I50" i="56"/>
  <c r="E50" i="56"/>
  <c r="P49" i="56"/>
  <c r="L49" i="56"/>
  <c r="H49" i="56"/>
  <c r="D49" i="56"/>
  <c r="P46" i="56"/>
  <c r="L46" i="56"/>
  <c r="H46" i="56"/>
  <c r="D46" i="56"/>
  <c r="O45" i="56"/>
  <c r="K45" i="56"/>
  <c r="G45" i="56"/>
  <c r="C45" i="56"/>
  <c r="F41" i="56"/>
  <c r="D39" i="56"/>
  <c r="Q36" i="56"/>
  <c r="O34" i="56"/>
  <c r="M32" i="56"/>
  <c r="K30" i="56"/>
  <c r="N22" i="56"/>
  <c r="J22" i="56"/>
  <c r="F22" i="56"/>
  <c r="M21" i="56"/>
  <c r="E21" i="56"/>
  <c r="P20" i="56"/>
  <c r="L20" i="56"/>
  <c r="H20" i="56"/>
  <c r="D20" i="56"/>
  <c r="O19" i="56"/>
  <c r="K19" i="56"/>
  <c r="G19" i="56"/>
  <c r="C19" i="56"/>
  <c r="N18" i="56"/>
  <c r="J18" i="56"/>
  <c r="F18" i="56"/>
  <c r="Q17" i="56"/>
  <c r="M17" i="56"/>
  <c r="I17" i="56"/>
  <c r="E17" i="56"/>
  <c r="P16" i="56"/>
  <c r="L16" i="56"/>
  <c r="H16" i="56"/>
  <c r="D16" i="56"/>
  <c r="O15" i="56"/>
  <c r="K15" i="56"/>
  <c r="G15" i="56"/>
  <c r="C15" i="56"/>
  <c r="F14" i="56"/>
  <c r="L12" i="56"/>
  <c r="H12" i="56"/>
  <c r="D12" i="56"/>
  <c r="G11" i="56"/>
  <c r="C11" i="56"/>
  <c r="N10" i="56"/>
  <c r="J10" i="56"/>
  <c r="F10" i="56"/>
  <c r="Q9" i="56"/>
  <c r="M9" i="56"/>
  <c r="I9" i="56"/>
  <c r="E9" i="56"/>
  <c r="P7" i="56"/>
  <c r="C5" i="56"/>
  <c r="N126" i="56"/>
  <c r="Q122" i="56"/>
  <c r="M122" i="56"/>
  <c r="I122" i="56"/>
  <c r="E122" i="56"/>
  <c r="O120" i="56"/>
  <c r="K120" i="56"/>
  <c r="G120" i="56"/>
  <c r="C120" i="56"/>
  <c r="N119" i="56"/>
  <c r="J119" i="56"/>
  <c r="F119" i="56"/>
  <c r="Q118" i="56"/>
  <c r="M118" i="56"/>
  <c r="I118" i="56"/>
  <c r="E118" i="56"/>
  <c r="P117" i="56"/>
  <c r="L117" i="56"/>
  <c r="H117" i="56"/>
  <c r="D117" i="56"/>
  <c r="O116" i="56"/>
  <c r="K116" i="56"/>
  <c r="G116" i="56"/>
  <c r="C116" i="56"/>
  <c r="N111" i="56"/>
  <c r="J111" i="56"/>
  <c r="F111" i="56"/>
  <c r="O108" i="56"/>
  <c r="K108" i="56"/>
  <c r="G108" i="56"/>
  <c r="C108" i="56"/>
  <c r="K101" i="56"/>
  <c r="I99" i="56"/>
  <c r="G97" i="56"/>
  <c r="F92" i="56"/>
  <c r="P90" i="56"/>
  <c r="N88" i="56"/>
  <c r="L86" i="56"/>
  <c r="P84" i="56"/>
  <c r="L84" i="56"/>
  <c r="H84" i="56"/>
  <c r="D84" i="56"/>
  <c r="O83" i="56"/>
  <c r="K83" i="56"/>
  <c r="G83" i="56"/>
  <c r="C83" i="56"/>
  <c r="E78" i="56"/>
  <c r="C76" i="56"/>
  <c r="P73" i="56"/>
  <c r="N71" i="56"/>
  <c r="L69" i="56"/>
  <c r="J67" i="56"/>
  <c r="N65" i="56"/>
  <c r="J65" i="56"/>
  <c r="F65" i="56"/>
  <c r="Q64" i="56"/>
  <c r="M64" i="56"/>
  <c r="I64" i="56"/>
  <c r="E64" i="56"/>
  <c r="N60" i="56"/>
  <c r="J60" i="56"/>
  <c r="F60" i="56"/>
  <c r="Q59" i="56"/>
  <c r="I59" i="56"/>
  <c r="P58" i="56"/>
  <c r="L58" i="56"/>
  <c r="H58" i="56"/>
  <c r="D58" i="56"/>
  <c r="O57" i="56"/>
  <c r="K57" i="56"/>
  <c r="G57" i="56"/>
  <c r="C57" i="56"/>
  <c r="N56" i="56"/>
  <c r="J56" i="56"/>
  <c r="F56" i="56"/>
  <c r="Q55" i="56"/>
  <c r="M55" i="56"/>
  <c r="I55" i="56"/>
  <c r="E55" i="56"/>
  <c r="P54" i="56"/>
  <c r="L54" i="56"/>
  <c r="H54" i="56"/>
  <c r="D54" i="56"/>
  <c r="O53" i="56"/>
  <c r="K53" i="56"/>
  <c r="G53" i="56"/>
  <c r="C53" i="56"/>
  <c r="N52" i="56"/>
  <c r="J52" i="56"/>
  <c r="F52" i="56"/>
  <c r="Q51" i="56"/>
  <c r="M51" i="56"/>
  <c r="I51" i="56"/>
  <c r="E51" i="56"/>
  <c r="P50" i="56"/>
  <c r="L50" i="56"/>
  <c r="H50" i="56"/>
  <c r="D50" i="56"/>
  <c r="O49" i="56"/>
  <c r="K49" i="56"/>
  <c r="G49" i="56"/>
  <c r="C49" i="56"/>
  <c r="Q41" i="56"/>
  <c r="M41" i="56"/>
  <c r="I41" i="56"/>
  <c r="E41" i="56"/>
  <c r="P40" i="56"/>
  <c r="L40" i="56"/>
  <c r="H40" i="56"/>
  <c r="D40" i="56"/>
  <c r="O39" i="56"/>
  <c r="K39" i="56"/>
  <c r="G39" i="56"/>
  <c r="C39" i="56"/>
  <c r="N38" i="56"/>
  <c r="J38" i="56"/>
  <c r="F38" i="56"/>
  <c r="Q37" i="56"/>
  <c r="M37" i="56"/>
  <c r="I37" i="56"/>
  <c r="E37" i="56"/>
  <c r="P36" i="56"/>
  <c r="L36" i="56"/>
  <c r="H36" i="56"/>
  <c r="D36" i="56"/>
  <c r="O35" i="56"/>
  <c r="K35" i="56"/>
  <c r="G35" i="56"/>
  <c r="C35" i="56"/>
  <c r="N34" i="56"/>
  <c r="J34" i="56"/>
  <c r="F34" i="56"/>
  <c r="Q33" i="56"/>
  <c r="M33" i="56"/>
  <c r="I33" i="56"/>
  <c r="E33" i="56"/>
  <c r="P32" i="56"/>
  <c r="L32" i="56"/>
  <c r="H32" i="56"/>
  <c r="D32" i="56"/>
  <c r="O31" i="56"/>
  <c r="K31" i="56"/>
  <c r="G31" i="56"/>
  <c r="C31" i="56"/>
  <c r="N30" i="56"/>
  <c r="J30" i="56"/>
  <c r="F30" i="56"/>
  <c r="N27" i="56"/>
  <c r="J27" i="56"/>
  <c r="F27" i="56"/>
  <c r="Q26" i="56"/>
  <c r="M26" i="56"/>
  <c r="I26" i="56"/>
  <c r="E26" i="56"/>
  <c r="J93" i="6"/>
  <c r="C16" i="24"/>
  <c r="C27" i="24"/>
  <c r="C27" i="27" s="1"/>
  <c r="F93" i="6"/>
  <c r="C16" i="23"/>
  <c r="C4" i="25"/>
  <c r="C4" i="28" s="1"/>
  <c r="N162" i="46"/>
  <c r="N144" i="46"/>
  <c r="F144" i="46"/>
  <c r="H52" i="6"/>
  <c r="D52" i="6"/>
  <c r="J27" i="8"/>
  <c r="F17" i="8"/>
  <c r="F15" i="8"/>
  <c r="J4" i="8"/>
  <c r="M27" i="11"/>
  <c r="E27" i="11"/>
  <c r="M4" i="11"/>
  <c r="E4" i="11"/>
  <c r="N32" i="12"/>
  <c r="B32" i="12"/>
  <c r="B32" i="15" s="1"/>
  <c r="F31" i="12"/>
  <c r="J30" i="12"/>
  <c r="N29" i="12"/>
  <c r="F29" i="12"/>
  <c r="F28" i="12"/>
  <c r="N26" i="12"/>
  <c r="B26" i="12"/>
  <c r="B26" i="15" s="1"/>
  <c r="F25" i="12"/>
  <c r="N24" i="12"/>
  <c r="F24" i="12"/>
  <c r="N22" i="12"/>
  <c r="B22" i="12"/>
  <c r="B22" i="15" s="1"/>
  <c r="F21" i="12"/>
  <c r="J20" i="12"/>
  <c r="N19" i="12"/>
  <c r="B19" i="12"/>
  <c r="B19" i="15" s="1"/>
  <c r="J18" i="12"/>
  <c r="F14" i="12"/>
  <c r="J13" i="12"/>
  <c r="N12" i="12"/>
  <c r="N11" i="12"/>
  <c r="B11" i="12"/>
  <c r="B11" i="15" s="1"/>
  <c r="F10" i="12"/>
  <c r="J9" i="12"/>
  <c r="N8" i="12"/>
  <c r="N7" i="12"/>
  <c r="N6" i="12"/>
  <c r="B6" i="12"/>
  <c r="B6" i="15" s="1"/>
  <c r="F5" i="12"/>
  <c r="O32" i="13"/>
  <c r="G32" i="13"/>
  <c r="K31" i="13"/>
  <c r="C31" i="13"/>
  <c r="G30" i="13"/>
  <c r="K29" i="13"/>
  <c r="O28" i="13"/>
  <c r="C28" i="13"/>
  <c r="K26" i="13"/>
  <c r="O25" i="13"/>
  <c r="C25" i="13"/>
  <c r="G24" i="13"/>
  <c r="K23" i="13"/>
  <c r="K23" i="16" s="1"/>
  <c r="O22" i="13"/>
  <c r="C22" i="13"/>
  <c r="K21" i="13"/>
  <c r="K20" i="13"/>
  <c r="K19" i="13"/>
  <c r="C19" i="13"/>
  <c r="G18" i="13"/>
  <c r="K14" i="13"/>
  <c r="O13" i="13"/>
  <c r="G13" i="13"/>
  <c r="O12" i="13"/>
  <c r="C12" i="13"/>
  <c r="K11" i="13"/>
  <c r="C11" i="13"/>
  <c r="K10" i="13"/>
  <c r="C10" i="13"/>
  <c r="G9" i="13"/>
  <c r="C9" i="13"/>
  <c r="O8" i="13"/>
  <c r="G8" i="13"/>
  <c r="G7" i="13"/>
  <c r="O6" i="13"/>
  <c r="C6" i="13"/>
  <c r="G5" i="13"/>
  <c r="P15" i="14"/>
  <c r="P15" i="17" s="1"/>
  <c r="D15" i="14"/>
  <c r="D15" i="17" s="1"/>
  <c r="K27" i="18"/>
  <c r="K27" i="24" s="1"/>
  <c r="K27" i="27" s="1"/>
  <c r="M17" i="18"/>
  <c r="P4" i="18"/>
  <c r="P3" i="18" s="1"/>
  <c r="H4" i="18"/>
  <c r="H3" i="18" s="1"/>
  <c r="H16" i="24" s="1"/>
  <c r="N4" i="20"/>
  <c r="J30" i="25"/>
  <c r="J30" i="28" s="1"/>
  <c r="M29" i="25"/>
  <c r="M29" i="28" s="1"/>
  <c r="P28" i="25"/>
  <c r="P28" i="28" s="1"/>
  <c r="H28" i="25"/>
  <c r="H28" i="28" s="1"/>
  <c r="F22" i="25"/>
  <c r="F22" i="28" s="1"/>
  <c r="I21" i="25"/>
  <c r="I21" i="28" s="1"/>
  <c r="L20" i="25"/>
  <c r="L20" i="28" s="1"/>
  <c r="O19" i="25"/>
  <c r="O19" i="28" s="1"/>
  <c r="G19" i="25"/>
  <c r="G19" i="28" s="1"/>
  <c r="F18" i="25"/>
  <c r="F18" i="28" s="1"/>
  <c r="E9" i="25"/>
  <c r="E9" i="28" s="1"/>
  <c r="L8" i="25"/>
  <c r="L8" i="28" s="1"/>
  <c r="O7" i="25"/>
  <c r="O7" i="28" s="1"/>
  <c r="C7" i="25"/>
  <c r="C7" i="28" s="1"/>
  <c r="F6" i="25"/>
  <c r="F6" i="28" s="1"/>
  <c r="I5" i="25"/>
  <c r="I5" i="28" s="1"/>
  <c r="P16" i="28"/>
  <c r="B109" i="44"/>
  <c r="B82" i="44"/>
  <c r="F165" i="46"/>
  <c r="N147" i="46"/>
  <c r="F145" i="46"/>
  <c r="N129" i="46"/>
  <c r="N86" i="46"/>
  <c r="N67" i="46"/>
  <c r="F64" i="46"/>
  <c r="K8" i="46"/>
  <c r="F5" i="46"/>
  <c r="N52" i="6"/>
  <c r="F52" i="6"/>
  <c r="P27" i="8"/>
  <c r="H27" i="8"/>
  <c r="P17" i="8"/>
  <c r="L17" i="8"/>
  <c r="D17" i="8"/>
  <c r="L15" i="8"/>
  <c r="H15" i="8"/>
  <c r="L4" i="8"/>
  <c r="D4" i="8"/>
  <c r="F32" i="10"/>
  <c r="N31" i="10"/>
  <c r="N30" i="10"/>
  <c r="F30" i="10"/>
  <c r="J29" i="10"/>
  <c r="B29" i="10"/>
  <c r="J28" i="10"/>
  <c r="B28" i="10"/>
  <c r="F26" i="10"/>
  <c r="B24" i="10"/>
  <c r="J22" i="10"/>
  <c r="N21" i="10"/>
  <c r="N20" i="10"/>
  <c r="F20" i="10"/>
  <c r="F19" i="10"/>
  <c r="N18" i="10"/>
  <c r="F18" i="10"/>
  <c r="J16" i="10"/>
  <c r="B16" i="10"/>
  <c r="J14" i="10"/>
  <c r="B14" i="10"/>
  <c r="N13" i="10"/>
  <c r="F13" i="10"/>
  <c r="F12" i="10"/>
  <c r="F11" i="10"/>
  <c r="N10" i="10"/>
  <c r="B9" i="10"/>
  <c r="J8" i="10"/>
  <c r="B8" i="10"/>
  <c r="J7" i="10"/>
  <c r="B7" i="10"/>
  <c r="J5" i="10"/>
  <c r="F5" i="10"/>
  <c r="O27" i="11"/>
  <c r="K27" i="11"/>
  <c r="C27" i="11"/>
  <c r="O4" i="11"/>
  <c r="G4" i="11"/>
  <c r="C4" i="11"/>
  <c r="P5" i="12"/>
  <c r="H5" i="12"/>
  <c r="Q32" i="13"/>
  <c r="I32" i="13"/>
  <c r="Q31" i="13"/>
  <c r="I31" i="13"/>
  <c r="E31" i="13"/>
  <c r="M30" i="13"/>
  <c r="E30" i="13"/>
  <c r="Q29" i="13"/>
  <c r="I29" i="13"/>
  <c r="Q28" i="13"/>
  <c r="I28" i="13"/>
  <c r="M26" i="13"/>
  <c r="E26" i="13"/>
  <c r="M25" i="13"/>
  <c r="I25" i="13"/>
  <c r="Q24" i="13"/>
  <c r="I24" i="13"/>
  <c r="Q23" i="13"/>
  <c r="Q23" i="16" s="1"/>
  <c r="M23" i="13"/>
  <c r="M23" i="16" s="1"/>
  <c r="E23" i="13"/>
  <c r="E23" i="16" s="1"/>
  <c r="M22" i="13"/>
  <c r="E22" i="13"/>
  <c r="M21" i="13"/>
  <c r="I21" i="13"/>
  <c r="M20" i="13"/>
  <c r="E20" i="13"/>
  <c r="M19" i="13"/>
  <c r="E19" i="13"/>
  <c r="M18" i="13"/>
  <c r="I18" i="13"/>
  <c r="M14" i="13"/>
  <c r="Q13" i="13"/>
  <c r="M13" i="13"/>
  <c r="E13" i="13"/>
  <c r="M12" i="13"/>
  <c r="I12" i="13"/>
  <c r="Q11" i="13"/>
  <c r="I11" i="13"/>
  <c r="Q10" i="13"/>
  <c r="I10" i="13"/>
  <c r="Q9" i="13"/>
  <c r="M9" i="13"/>
  <c r="E9" i="13"/>
  <c r="M8" i="13"/>
  <c r="E8" i="13"/>
  <c r="Q7" i="13"/>
  <c r="I7" i="13"/>
  <c r="E7" i="13"/>
  <c r="M6" i="13"/>
  <c r="E6" i="13"/>
  <c r="M5" i="13"/>
  <c r="I5" i="13"/>
  <c r="E5" i="13"/>
  <c r="F15" i="14"/>
  <c r="F15" i="17" s="1"/>
  <c r="Q27" i="18"/>
  <c r="Q27" i="24" s="1"/>
  <c r="Q27" i="27" s="1"/>
  <c r="I27" i="18"/>
  <c r="I27" i="25" s="1"/>
  <c r="I27" i="28" s="1"/>
  <c r="E27" i="18"/>
  <c r="E27" i="24" s="1"/>
  <c r="E27" i="27" s="1"/>
  <c r="K17" i="18"/>
  <c r="C17" i="25"/>
  <c r="C17" i="28" s="1"/>
  <c r="L14" i="18"/>
  <c r="L14" i="23" s="1"/>
  <c r="L14" i="26" s="1"/>
  <c r="D14" i="18"/>
  <c r="D14" i="23" s="1"/>
  <c r="D14" i="26" s="1"/>
  <c r="N4" i="18"/>
  <c r="N3" i="18" s="1"/>
  <c r="J4" i="18"/>
  <c r="J3" i="18" s="1"/>
  <c r="L4" i="20"/>
  <c r="D4" i="20"/>
  <c r="O32" i="21"/>
  <c r="G32" i="21"/>
  <c r="N31" i="21"/>
  <c r="F31" i="21"/>
  <c r="Q30" i="21"/>
  <c r="E30" i="21"/>
  <c r="L29" i="21"/>
  <c r="D29" i="21"/>
  <c r="O28" i="21"/>
  <c r="G28" i="21"/>
  <c r="M26" i="21"/>
  <c r="E26" i="21"/>
  <c r="L25" i="21"/>
  <c r="D25" i="21"/>
  <c r="K24" i="21"/>
  <c r="C24" i="21"/>
  <c r="M22" i="21"/>
  <c r="E22" i="21"/>
  <c r="L21" i="21"/>
  <c r="D21" i="21"/>
  <c r="K20" i="21"/>
  <c r="C20" i="21"/>
  <c r="N19" i="21"/>
  <c r="Q18" i="21"/>
  <c r="I18" i="21"/>
  <c r="K16" i="21"/>
  <c r="C16" i="21"/>
  <c r="M14" i="21"/>
  <c r="I14" i="21"/>
  <c r="L13" i="21"/>
  <c r="H13" i="21"/>
  <c r="O12" i="21"/>
  <c r="G12" i="21"/>
  <c r="N11" i="21"/>
  <c r="F11" i="21"/>
  <c r="I10" i="21"/>
  <c r="E10" i="21"/>
  <c r="L9" i="21"/>
  <c r="D9" i="21"/>
  <c r="K8" i="21"/>
  <c r="C8" i="21"/>
  <c r="J7" i="21"/>
  <c r="Q6" i="21"/>
  <c r="M6" i="21"/>
  <c r="E6" i="21"/>
  <c r="H5" i="21"/>
  <c r="Q29" i="23"/>
  <c r="Q29" i="26" s="1"/>
  <c r="I29" i="23"/>
  <c r="I29" i="26" s="1"/>
  <c r="P28" i="23"/>
  <c r="P28" i="26" s="1"/>
  <c r="D28" i="23"/>
  <c r="D28" i="26" s="1"/>
  <c r="N22" i="23"/>
  <c r="N22" i="26" s="1"/>
  <c r="J22" i="23"/>
  <c r="J22" i="26" s="1"/>
  <c r="Q21" i="23"/>
  <c r="Q21" i="26" s="1"/>
  <c r="I21" i="23"/>
  <c r="I21" i="26" s="1"/>
  <c r="P20" i="23"/>
  <c r="P20" i="26" s="1"/>
  <c r="H20" i="23"/>
  <c r="H20" i="26" s="1"/>
  <c r="O19" i="23"/>
  <c r="O19" i="26" s="1"/>
  <c r="K19" i="23"/>
  <c r="K19" i="26" s="1"/>
  <c r="N18" i="23"/>
  <c r="N18" i="26" s="1"/>
  <c r="F18" i="23"/>
  <c r="F18" i="26" s="1"/>
  <c r="M9" i="23"/>
  <c r="M9" i="26" s="1"/>
  <c r="I9" i="23"/>
  <c r="I9" i="26" s="1"/>
  <c r="P8" i="23"/>
  <c r="P8" i="26" s="1"/>
  <c r="H8" i="23"/>
  <c r="H8" i="26" s="1"/>
  <c r="G7" i="23"/>
  <c r="G7" i="26" s="1"/>
  <c r="N6" i="23"/>
  <c r="N6" i="26" s="1"/>
  <c r="F6" i="23"/>
  <c r="F6" i="26" s="1"/>
  <c r="M5" i="23"/>
  <c r="M5" i="26" s="1"/>
  <c r="I5" i="23"/>
  <c r="I5" i="26" s="1"/>
  <c r="J28" i="25"/>
  <c r="J28" i="28" s="1"/>
  <c r="L18" i="25"/>
  <c r="L18" i="28" s="1"/>
  <c r="D18" i="25"/>
  <c r="D18" i="28" s="1"/>
  <c r="K5" i="25"/>
  <c r="K5" i="28" s="1"/>
  <c r="C5" i="25"/>
  <c r="C5" i="28" s="1"/>
  <c r="L16" i="28"/>
  <c r="Q165" i="46"/>
  <c r="I165" i="46"/>
  <c r="Q147" i="46"/>
  <c r="I147" i="46"/>
  <c r="M129" i="46"/>
  <c r="E129" i="46"/>
  <c r="M110" i="46"/>
  <c r="E110" i="46"/>
  <c r="Q86" i="46"/>
  <c r="O27" i="8"/>
  <c r="K27" i="8"/>
  <c r="G27" i="8"/>
  <c r="C27" i="8"/>
  <c r="O17" i="8"/>
  <c r="K17" i="8"/>
  <c r="G17" i="8"/>
  <c r="C17" i="8"/>
  <c r="O15" i="8"/>
  <c r="K15" i="8"/>
  <c r="G15" i="8"/>
  <c r="C15" i="8"/>
  <c r="O4" i="8"/>
  <c r="K4" i="8"/>
  <c r="G4" i="8"/>
  <c r="C4" i="8"/>
  <c r="D15" i="10"/>
  <c r="M32" i="10"/>
  <c r="E32" i="10"/>
  <c r="M31" i="10"/>
  <c r="Q30" i="10"/>
  <c r="I30" i="10"/>
  <c r="M29" i="10"/>
  <c r="E29" i="10"/>
  <c r="M28" i="10"/>
  <c r="E28" i="10"/>
  <c r="Q26" i="10"/>
  <c r="I26" i="10"/>
  <c r="Q25" i="10"/>
  <c r="E25" i="10"/>
  <c r="M24" i="10"/>
  <c r="E24" i="10"/>
  <c r="I23" i="10"/>
  <c r="Q22" i="10"/>
  <c r="I22" i="10"/>
  <c r="Q21" i="10"/>
  <c r="E21" i="10"/>
  <c r="Q20" i="10"/>
  <c r="I20" i="10"/>
  <c r="Q19" i="10"/>
  <c r="I19" i="10"/>
  <c r="Q18" i="10"/>
  <c r="E18" i="10"/>
  <c r="Q16" i="10"/>
  <c r="M16" i="10"/>
  <c r="I16" i="10"/>
  <c r="E16" i="10"/>
  <c r="Q14" i="10"/>
  <c r="I14" i="10"/>
  <c r="E14" i="10"/>
  <c r="I13" i="10"/>
  <c r="Q12" i="10"/>
  <c r="E12" i="10"/>
  <c r="M11" i="10"/>
  <c r="E11" i="10"/>
  <c r="M10" i="10"/>
  <c r="E10" i="10"/>
  <c r="I9" i="10"/>
  <c r="Q8" i="10"/>
  <c r="I8" i="10"/>
  <c r="M7" i="10"/>
  <c r="Q6" i="10"/>
  <c r="I6" i="10"/>
  <c r="Q5" i="10"/>
  <c r="Q28" i="14"/>
  <c r="I28" i="14"/>
  <c r="Q18" i="14"/>
  <c r="M18" i="14"/>
  <c r="I18" i="14"/>
  <c r="Q9" i="14"/>
  <c r="I9" i="14"/>
  <c r="Q8" i="14"/>
  <c r="I8" i="14"/>
  <c r="Q7" i="14"/>
  <c r="I7" i="14"/>
  <c r="Q6" i="14"/>
  <c r="E6" i="14"/>
  <c r="Q5" i="14"/>
  <c r="M5" i="14"/>
  <c r="I5" i="14"/>
  <c r="E5" i="14"/>
  <c r="L16" i="17"/>
  <c r="H16" i="17"/>
  <c r="L27" i="18"/>
  <c r="L27" i="23" s="1"/>
  <c r="L27" i="26" s="1"/>
  <c r="H27" i="18"/>
  <c r="H27" i="25" s="1"/>
  <c r="H27" i="28" s="1"/>
  <c r="D27" i="18"/>
  <c r="D27" i="23" s="1"/>
  <c r="D27" i="26" s="1"/>
  <c r="N17" i="18"/>
  <c r="J17" i="18"/>
  <c r="O14" i="18"/>
  <c r="O14" i="24" s="1"/>
  <c r="O14" i="27" s="1"/>
  <c r="K14" i="18"/>
  <c r="K14" i="24" s="1"/>
  <c r="K14" i="27" s="1"/>
  <c r="G14" i="18"/>
  <c r="G14" i="24" s="1"/>
  <c r="G14" i="27" s="1"/>
  <c r="C14" i="24"/>
  <c r="C14" i="27" s="1"/>
  <c r="Q4" i="18"/>
  <c r="Q3" i="18" s="1"/>
  <c r="M4" i="18"/>
  <c r="M3" i="18" s="1"/>
  <c r="M16" i="23" s="1"/>
  <c r="I4" i="18"/>
  <c r="I3" i="18" s="1"/>
  <c r="I16" i="23" s="1"/>
  <c r="E4" i="18"/>
  <c r="E3" i="18" s="1"/>
  <c r="C27" i="23"/>
  <c r="C27" i="26" s="1"/>
  <c r="O15" i="21"/>
  <c r="K15" i="21"/>
  <c r="G15" i="21"/>
  <c r="C15" i="21"/>
  <c r="N15" i="21"/>
  <c r="J15" i="21"/>
  <c r="F15" i="21"/>
  <c r="O4" i="20"/>
  <c r="K4" i="20"/>
  <c r="G4" i="20"/>
  <c r="N32" i="21"/>
  <c r="J32" i="21"/>
  <c r="F32" i="21"/>
  <c r="Q31" i="21"/>
  <c r="M31" i="21"/>
  <c r="I31" i="21"/>
  <c r="E31" i="21"/>
  <c r="P30" i="21"/>
  <c r="L30" i="21"/>
  <c r="H30" i="21"/>
  <c r="D30" i="21"/>
  <c r="O29" i="21"/>
  <c r="K29" i="21"/>
  <c r="G29" i="21"/>
  <c r="C29" i="21"/>
  <c r="N28" i="21"/>
  <c r="J28" i="21"/>
  <c r="F28" i="21"/>
  <c r="P26" i="21"/>
  <c r="L26" i="21"/>
  <c r="H26" i="21"/>
  <c r="D26" i="21"/>
  <c r="O25" i="21"/>
  <c r="K25" i="21"/>
  <c r="G25" i="21"/>
  <c r="C25" i="21"/>
  <c r="N24" i="21"/>
  <c r="J24" i="21"/>
  <c r="F24" i="21"/>
  <c r="Q23" i="21"/>
  <c r="M23" i="21"/>
  <c r="I23" i="21"/>
  <c r="E23" i="21"/>
  <c r="P22" i="21"/>
  <c r="L22" i="21"/>
  <c r="H22" i="21"/>
  <c r="D22" i="21"/>
  <c r="O21" i="21"/>
  <c r="K21" i="21"/>
  <c r="G21" i="21"/>
  <c r="C21" i="21"/>
  <c r="N20" i="21"/>
  <c r="J20" i="21"/>
  <c r="F20" i="21"/>
  <c r="Q19" i="21"/>
  <c r="M19" i="21"/>
  <c r="I19" i="21"/>
  <c r="E19" i="21"/>
  <c r="P18" i="21"/>
  <c r="L18" i="21"/>
  <c r="H18" i="21"/>
  <c r="D18" i="21"/>
  <c r="N16" i="21"/>
  <c r="J16" i="21"/>
  <c r="F16" i="21"/>
  <c r="P14" i="21"/>
  <c r="L14" i="21"/>
  <c r="H14" i="21"/>
  <c r="D14" i="21"/>
  <c r="O13" i="21"/>
  <c r="K13" i="21"/>
  <c r="G13" i="21"/>
  <c r="C13" i="21"/>
  <c r="N12" i="21"/>
  <c r="J12" i="21"/>
  <c r="F12" i="21"/>
  <c r="Q11" i="21"/>
  <c r="M11" i="21"/>
  <c r="I11" i="21"/>
  <c r="E11" i="21"/>
  <c r="P10" i="21"/>
  <c r="L10" i="21"/>
  <c r="H10" i="21"/>
  <c r="D10" i="21"/>
  <c r="O9" i="21"/>
  <c r="K9" i="21"/>
  <c r="G9" i="21"/>
  <c r="C9" i="21"/>
  <c r="N8" i="21"/>
  <c r="J8" i="21"/>
  <c r="F8" i="21"/>
  <c r="Q7" i="21"/>
  <c r="M7" i="21"/>
  <c r="I7" i="21"/>
  <c r="E7" i="21"/>
  <c r="P6" i="21"/>
  <c r="L6" i="21"/>
  <c r="H6" i="21"/>
  <c r="D6" i="21"/>
  <c r="O5" i="21"/>
  <c r="K5" i="21"/>
  <c r="G5" i="21"/>
  <c r="C5" i="21"/>
  <c r="K32" i="23"/>
  <c r="K32" i="26" s="1"/>
  <c r="C32" i="23"/>
  <c r="C32" i="26" s="1"/>
  <c r="N31" i="23"/>
  <c r="N31" i="26" s="1"/>
  <c r="J31" i="23"/>
  <c r="J31" i="26" s="1"/>
  <c r="F31" i="23"/>
  <c r="F31" i="26" s="1"/>
  <c r="M30" i="23"/>
  <c r="M30" i="26" s="1"/>
  <c r="I30" i="23"/>
  <c r="I30" i="26" s="1"/>
  <c r="P29" i="23"/>
  <c r="P29" i="26" s="1"/>
  <c r="L29" i="23"/>
  <c r="L29" i="26" s="1"/>
  <c r="H29" i="23"/>
  <c r="H29" i="26" s="1"/>
  <c r="D29" i="23"/>
  <c r="D29" i="26" s="1"/>
  <c r="K28" i="23"/>
  <c r="K28" i="26" s="1"/>
  <c r="C28" i="23"/>
  <c r="C28" i="26" s="1"/>
  <c r="Q26" i="23"/>
  <c r="Q26" i="26" s="1"/>
  <c r="I26" i="23"/>
  <c r="I26" i="26" s="1"/>
  <c r="P25" i="23"/>
  <c r="P25" i="26" s="1"/>
  <c r="H25" i="23"/>
  <c r="H25" i="26" s="1"/>
  <c r="O24" i="23"/>
  <c r="O24" i="26" s="1"/>
  <c r="G24" i="23"/>
  <c r="G24" i="26" s="1"/>
  <c r="Q22" i="23"/>
  <c r="Q22" i="26" s="1"/>
  <c r="I22" i="23"/>
  <c r="I22" i="26" s="1"/>
  <c r="P21" i="23"/>
  <c r="P21" i="26" s="1"/>
  <c r="H21" i="23"/>
  <c r="H21" i="26" s="1"/>
  <c r="O20" i="23"/>
  <c r="O20" i="26" s="1"/>
  <c r="G20" i="23"/>
  <c r="G20" i="26" s="1"/>
  <c r="J19" i="23"/>
  <c r="J19" i="26" s="1"/>
  <c r="F19" i="23"/>
  <c r="F19" i="26" s="1"/>
  <c r="M18" i="23"/>
  <c r="M18" i="26" s="1"/>
  <c r="E18" i="23"/>
  <c r="E18" i="26" s="1"/>
  <c r="P13" i="23"/>
  <c r="P13" i="26" s="1"/>
  <c r="D13" i="23"/>
  <c r="D13" i="26" s="1"/>
  <c r="K12" i="23"/>
  <c r="K12" i="26" s="1"/>
  <c r="C12" i="23"/>
  <c r="C12" i="26" s="1"/>
  <c r="J11" i="23"/>
  <c r="J11" i="26" s="1"/>
  <c r="Q10" i="23"/>
  <c r="Q10" i="26" s="1"/>
  <c r="M10" i="23"/>
  <c r="M10" i="26" s="1"/>
  <c r="P9" i="23"/>
  <c r="P9" i="26" s="1"/>
  <c r="H9" i="23"/>
  <c r="H9" i="26" s="1"/>
  <c r="O8" i="23"/>
  <c r="O8" i="26" s="1"/>
  <c r="K8" i="23"/>
  <c r="K8" i="26" s="1"/>
  <c r="G8" i="23"/>
  <c r="G8" i="26" s="1"/>
  <c r="C8" i="23"/>
  <c r="C8" i="26" s="1"/>
  <c r="N7" i="23"/>
  <c r="N7" i="26" s="1"/>
  <c r="F7" i="23"/>
  <c r="F7" i="26" s="1"/>
  <c r="M6" i="23"/>
  <c r="M6" i="26" s="1"/>
  <c r="I6" i="23"/>
  <c r="I6" i="26" s="1"/>
  <c r="P5" i="23"/>
  <c r="P5" i="26" s="1"/>
  <c r="L5" i="23"/>
  <c r="L5" i="26" s="1"/>
  <c r="D5" i="23"/>
  <c r="D5" i="26" s="1"/>
  <c r="Q31" i="24"/>
  <c r="Q31" i="27" s="1"/>
  <c r="M31" i="24"/>
  <c r="M31" i="27" s="1"/>
  <c r="I31" i="24"/>
  <c r="I31" i="27" s="1"/>
  <c r="E31" i="24"/>
  <c r="E31" i="27" s="1"/>
  <c r="O29" i="24"/>
  <c r="O29" i="27" s="1"/>
  <c r="K29" i="24"/>
  <c r="K29" i="27" s="1"/>
  <c r="G29" i="24"/>
  <c r="G29" i="27" s="1"/>
  <c r="C29" i="24"/>
  <c r="C29" i="27" s="1"/>
  <c r="O21" i="24"/>
  <c r="O21" i="27" s="1"/>
  <c r="K21" i="24"/>
  <c r="K21" i="27" s="1"/>
  <c r="C21" i="24"/>
  <c r="C21" i="27" s="1"/>
  <c r="Q19" i="24"/>
  <c r="Q19" i="27" s="1"/>
  <c r="I19" i="24"/>
  <c r="I19" i="27" s="1"/>
  <c r="J8" i="24"/>
  <c r="J8" i="27" s="1"/>
  <c r="F8" i="24"/>
  <c r="F8" i="27" s="1"/>
  <c r="P6" i="24"/>
  <c r="P6" i="27" s="1"/>
  <c r="H6" i="24"/>
  <c r="H6" i="27" s="1"/>
  <c r="P31" i="25"/>
  <c r="P31" i="28" s="1"/>
  <c r="H31" i="25"/>
  <c r="H31" i="28" s="1"/>
  <c r="D31" i="25"/>
  <c r="D31" i="28" s="1"/>
  <c r="J29" i="25"/>
  <c r="J29" i="28" s="1"/>
  <c r="F29" i="25"/>
  <c r="F29" i="28" s="1"/>
  <c r="O18" i="25"/>
  <c r="O18" i="28" s="1"/>
  <c r="K18" i="25"/>
  <c r="K18" i="28" s="1"/>
  <c r="G18" i="25"/>
  <c r="G18" i="28" s="1"/>
  <c r="C18" i="25"/>
  <c r="C18" i="28" s="1"/>
  <c r="H15" i="25"/>
  <c r="H15" i="28" s="1"/>
  <c r="D15" i="25"/>
  <c r="D15" i="28" s="1"/>
  <c r="N5" i="25"/>
  <c r="N5" i="28" s="1"/>
  <c r="J5" i="25"/>
  <c r="J5" i="28" s="1"/>
  <c r="F5" i="25"/>
  <c r="F5" i="28" s="1"/>
  <c r="J16" i="28"/>
  <c r="L144" i="46"/>
  <c r="D144" i="46"/>
  <c r="D125" i="46"/>
  <c r="L106" i="46"/>
  <c r="L63" i="46"/>
  <c r="D44" i="46"/>
  <c r="L25" i="46"/>
  <c r="D15" i="46"/>
  <c r="L14" i="46"/>
  <c r="D14" i="46"/>
  <c r="L13" i="46"/>
  <c r="D13" i="46"/>
  <c r="L12" i="46"/>
  <c r="D12" i="46"/>
  <c r="L11" i="46"/>
  <c r="D11" i="46"/>
  <c r="L10" i="46"/>
  <c r="D10" i="46"/>
  <c r="L9" i="46"/>
  <c r="D9" i="46"/>
  <c r="L8" i="46"/>
  <c r="L6" i="46"/>
  <c r="D6" i="46"/>
  <c r="D5" i="46"/>
  <c r="P165" i="46"/>
  <c r="H165" i="46"/>
  <c r="P163" i="46"/>
  <c r="H163" i="46"/>
  <c r="P162" i="46"/>
  <c r="H162" i="46"/>
  <c r="P147" i="46"/>
  <c r="H147" i="46"/>
  <c r="P145" i="46"/>
  <c r="H145" i="46"/>
  <c r="P144" i="46"/>
  <c r="H144" i="46"/>
  <c r="P129" i="46"/>
  <c r="H129" i="46"/>
  <c r="P126" i="46"/>
  <c r="H126" i="46"/>
  <c r="H125" i="46"/>
  <c r="P110" i="46"/>
  <c r="H110" i="46"/>
  <c r="P107" i="46"/>
  <c r="H107" i="46"/>
  <c r="P86" i="46"/>
  <c r="H86" i="46"/>
  <c r="P83" i="46"/>
  <c r="H83" i="46"/>
  <c r="P67" i="46"/>
  <c r="H67" i="46"/>
  <c r="P64" i="46"/>
  <c r="H64" i="46"/>
  <c r="H63" i="46"/>
  <c r="P48" i="46"/>
  <c r="H48" i="46"/>
  <c r="P45" i="46"/>
  <c r="H45" i="46"/>
  <c r="H44" i="46"/>
  <c r="P29" i="46"/>
  <c r="H29" i="46"/>
  <c r="P26" i="46"/>
  <c r="H26" i="46"/>
  <c r="N8" i="46"/>
  <c r="C8" i="46"/>
  <c r="H5" i="46"/>
  <c r="K26" i="56"/>
  <c r="C26" i="56"/>
  <c r="K162" i="56"/>
  <c r="O47" i="56"/>
  <c r="O48" i="56"/>
  <c r="K47" i="56"/>
  <c r="K48" i="56"/>
  <c r="G47" i="56"/>
  <c r="G48" i="56"/>
  <c r="C47" i="56"/>
  <c r="C48" i="56"/>
  <c r="G26" i="56"/>
  <c r="K5" i="56"/>
  <c r="F27" i="8"/>
  <c r="J17" i="8"/>
  <c r="N15" i="8"/>
  <c r="N4" i="8"/>
  <c r="J31" i="12"/>
  <c r="B30" i="12"/>
  <c r="B30" i="15" s="1"/>
  <c r="N25" i="12"/>
  <c r="B25" i="12"/>
  <c r="B25" i="15" s="1"/>
  <c r="F22" i="12"/>
  <c r="J21" i="12"/>
  <c r="B20" i="12"/>
  <c r="B20" i="15" s="1"/>
  <c r="B13" i="12"/>
  <c r="B13" i="15" s="1"/>
  <c r="B12" i="12"/>
  <c r="B12" i="15" s="1"/>
  <c r="J10" i="12"/>
  <c r="N9" i="12"/>
  <c r="F8" i="12"/>
  <c r="F6" i="12"/>
  <c r="C32" i="13"/>
  <c r="G31" i="13"/>
  <c r="K30" i="13"/>
  <c r="O29" i="13"/>
  <c r="C29" i="13"/>
  <c r="G28" i="13"/>
  <c r="O26" i="13"/>
  <c r="C26" i="13"/>
  <c r="G25" i="13"/>
  <c r="K24" i="13"/>
  <c r="O23" i="13"/>
  <c r="O23" i="16" s="1"/>
  <c r="C23" i="13"/>
  <c r="C23" i="16" s="1"/>
  <c r="G22" i="13"/>
  <c r="G21" i="13"/>
  <c r="O20" i="13"/>
  <c r="C20" i="13"/>
  <c r="G19" i="13"/>
  <c r="K18" i="13"/>
  <c r="G14" i="13"/>
  <c r="K13" i="13"/>
  <c r="C13" i="13"/>
  <c r="G12" i="13"/>
  <c r="O11" i="13"/>
  <c r="G11" i="13"/>
  <c r="O10" i="13"/>
  <c r="G10" i="13"/>
  <c r="O9" i="13"/>
  <c r="K9" i="13"/>
  <c r="K8" i="13"/>
  <c r="C8" i="13"/>
  <c r="K7" i="13"/>
  <c r="G6" i="13"/>
  <c r="K5" i="13"/>
  <c r="C5" i="13"/>
  <c r="Q17" i="18"/>
  <c r="Q17" i="24" s="1"/>
  <c r="Q17" i="27" s="1"/>
  <c r="E17" i="18"/>
  <c r="N30" i="25"/>
  <c r="N30" i="28" s="1"/>
  <c r="F30" i="25"/>
  <c r="F30" i="28" s="1"/>
  <c r="E21" i="25"/>
  <c r="E21" i="28" s="1"/>
  <c r="C19" i="25"/>
  <c r="C19" i="28" s="1"/>
  <c r="J18" i="25"/>
  <c r="J18" i="28" s="1"/>
  <c r="Q9" i="25"/>
  <c r="Q9" i="28" s="1"/>
  <c r="H8" i="25"/>
  <c r="H8" i="28" s="1"/>
  <c r="K7" i="25"/>
  <c r="K7" i="28" s="1"/>
  <c r="Q5" i="25"/>
  <c r="Q5" i="28" s="1"/>
  <c r="M5" i="25"/>
  <c r="M5" i="28" s="1"/>
  <c r="B128" i="44"/>
  <c r="B125" i="44"/>
  <c r="B106" i="44"/>
  <c r="N165" i="46"/>
  <c r="F147" i="46"/>
  <c r="N126" i="46"/>
  <c r="F110" i="46"/>
  <c r="N107" i="46"/>
  <c r="F86" i="46"/>
  <c r="F67" i="46"/>
  <c r="N64" i="46"/>
  <c r="F48" i="46"/>
  <c r="F29" i="46"/>
  <c r="P165" i="56"/>
  <c r="L165" i="56"/>
  <c r="H165" i="56"/>
  <c r="D164" i="56"/>
  <c r="D165" i="56"/>
  <c r="Q145" i="56"/>
  <c r="M145" i="56"/>
  <c r="I145" i="56"/>
  <c r="E144" i="56"/>
  <c r="E145" i="56"/>
  <c r="P110" i="56"/>
  <c r="L110" i="56"/>
  <c r="H110" i="56"/>
  <c r="D109" i="56"/>
  <c r="D110" i="56"/>
  <c r="P146" i="56"/>
  <c r="L146" i="56"/>
  <c r="M144" i="56"/>
  <c r="N109" i="56"/>
  <c r="N110" i="56"/>
  <c r="J109" i="56"/>
  <c r="J110" i="56"/>
  <c r="F109" i="56"/>
  <c r="F110" i="56"/>
  <c r="O85" i="56"/>
  <c r="O86" i="56"/>
  <c r="K85" i="56"/>
  <c r="K86" i="56"/>
  <c r="G85" i="56"/>
  <c r="G86" i="56"/>
  <c r="C85" i="56"/>
  <c r="C86" i="56"/>
  <c r="G81" i="56"/>
  <c r="Q66" i="56"/>
  <c r="Q67" i="56"/>
  <c r="M66" i="56"/>
  <c r="M67" i="56"/>
  <c r="I66" i="56"/>
  <c r="I67" i="56"/>
  <c r="E66" i="56"/>
  <c r="E67" i="56"/>
  <c r="M62" i="56"/>
  <c r="E62" i="56"/>
  <c r="D28" i="56"/>
  <c r="O27" i="56"/>
  <c r="K27" i="56"/>
  <c r="G27" i="56"/>
  <c r="C27" i="56"/>
  <c r="N26" i="56"/>
  <c r="J26" i="56"/>
  <c r="F26" i="56"/>
  <c r="Q25" i="56"/>
  <c r="I25" i="56"/>
  <c r="Q7" i="56"/>
  <c r="Q8" i="56"/>
  <c r="M7" i="56"/>
  <c r="M8" i="56"/>
  <c r="I7" i="56"/>
  <c r="I8" i="56"/>
  <c r="E7" i="56"/>
  <c r="E8" i="56"/>
  <c r="M4" i="56"/>
  <c r="Q27" i="8"/>
  <c r="M27" i="8"/>
  <c r="I27" i="8"/>
  <c r="E27" i="8"/>
  <c r="Q17" i="8"/>
  <c r="M17" i="8"/>
  <c r="I17" i="8"/>
  <c r="E17" i="8"/>
  <c r="Q15" i="8"/>
  <c r="M15" i="8"/>
  <c r="I15" i="8"/>
  <c r="E15" i="8"/>
  <c r="Q4" i="8"/>
  <c r="M4" i="8"/>
  <c r="I4" i="8"/>
  <c r="E4" i="8"/>
  <c r="J15" i="10"/>
  <c r="K32" i="10"/>
  <c r="O31" i="10"/>
  <c r="O30" i="10"/>
  <c r="C30" i="10"/>
  <c r="G29" i="10"/>
  <c r="O28" i="10"/>
  <c r="K28" i="10"/>
  <c r="G28" i="10"/>
  <c r="C28" i="10"/>
  <c r="G26" i="10"/>
  <c r="K25" i="10"/>
  <c r="O24" i="10"/>
  <c r="C24" i="10"/>
  <c r="G23" i="10"/>
  <c r="K22" i="10"/>
  <c r="O21" i="10"/>
  <c r="C21" i="10"/>
  <c r="G20" i="10"/>
  <c r="O19" i="10"/>
  <c r="O18" i="10"/>
  <c r="G18" i="10"/>
  <c r="C18" i="10"/>
  <c r="K16" i="10"/>
  <c r="G16" i="10"/>
  <c r="O14" i="10"/>
  <c r="C14" i="10"/>
  <c r="K12" i="10"/>
  <c r="O7" i="10"/>
  <c r="C7" i="10"/>
  <c r="K6" i="10"/>
  <c r="O5" i="10"/>
  <c r="C5" i="10"/>
  <c r="G28" i="14"/>
  <c r="O18" i="14"/>
  <c r="C18" i="14"/>
  <c r="K5" i="14"/>
  <c r="N16" i="17"/>
  <c r="J16" i="17"/>
  <c r="B16" i="17"/>
  <c r="N27" i="18"/>
  <c r="N27" i="23" s="1"/>
  <c r="N27" i="26" s="1"/>
  <c r="F27" i="18"/>
  <c r="P17" i="18"/>
  <c r="H17" i="18"/>
  <c r="Q14" i="18"/>
  <c r="Q14" i="24" s="1"/>
  <c r="Q14" i="27" s="1"/>
  <c r="E14" i="18"/>
  <c r="E14" i="24" s="1"/>
  <c r="E14" i="27" s="1"/>
  <c r="O4" i="18"/>
  <c r="O3" i="18" s="1"/>
  <c r="G4" i="18"/>
  <c r="G3" i="18" s="1"/>
  <c r="Q15" i="21"/>
  <c r="M15" i="21"/>
  <c r="E15" i="21"/>
  <c r="P15" i="21"/>
  <c r="L15" i="21"/>
  <c r="H15" i="21"/>
  <c r="D15" i="21"/>
  <c r="Q4" i="20"/>
  <c r="M4" i="20"/>
  <c r="I4" i="20"/>
  <c r="E4" i="20"/>
  <c r="P32" i="21"/>
  <c r="L32" i="21"/>
  <c r="H32" i="21"/>
  <c r="D32" i="21"/>
  <c r="O31" i="21"/>
  <c r="K31" i="21"/>
  <c r="G31" i="21"/>
  <c r="C31" i="21"/>
  <c r="N30" i="21"/>
  <c r="J30" i="21"/>
  <c r="F30" i="21"/>
  <c r="Q29" i="21"/>
  <c r="M29" i="21"/>
  <c r="I29" i="21"/>
  <c r="E29" i="21"/>
  <c r="P28" i="21"/>
  <c r="L28" i="21"/>
  <c r="H28" i="21"/>
  <c r="D28" i="21"/>
  <c r="N26" i="21"/>
  <c r="J26" i="21"/>
  <c r="F26" i="21"/>
  <c r="Q25" i="21"/>
  <c r="M25" i="21"/>
  <c r="I25" i="21"/>
  <c r="E25" i="21"/>
  <c r="P24" i="21"/>
  <c r="L24" i="21"/>
  <c r="H24" i="21"/>
  <c r="D24" i="21"/>
  <c r="O23" i="21"/>
  <c r="K23" i="21"/>
  <c r="G23" i="21"/>
  <c r="C23" i="21"/>
  <c r="N22" i="21"/>
  <c r="J22" i="21"/>
  <c r="F22" i="21"/>
  <c r="Q21" i="21"/>
  <c r="M21" i="21"/>
  <c r="I21" i="21"/>
  <c r="E21" i="21"/>
  <c r="P20" i="21"/>
  <c r="L20" i="21"/>
  <c r="H20" i="21"/>
  <c r="D20" i="21"/>
  <c r="O19" i="21"/>
  <c r="K19" i="21"/>
  <c r="G19" i="21"/>
  <c r="C19" i="21"/>
  <c r="N18" i="21"/>
  <c r="J18" i="21"/>
  <c r="F18" i="21"/>
  <c r="P16" i="21"/>
  <c r="L16" i="21"/>
  <c r="H16" i="21"/>
  <c r="D16" i="21"/>
  <c r="N14" i="21"/>
  <c r="J14" i="21"/>
  <c r="F14" i="21"/>
  <c r="Q13" i="21"/>
  <c r="M13" i="21"/>
  <c r="I13" i="21"/>
  <c r="E13" i="21"/>
  <c r="P12" i="21"/>
  <c r="L12" i="21"/>
  <c r="H12" i="21"/>
  <c r="D12" i="21"/>
  <c r="O11" i="21"/>
  <c r="K11" i="21"/>
  <c r="G11" i="21"/>
  <c r="C11" i="21"/>
  <c r="N10" i="21"/>
  <c r="J10" i="21"/>
  <c r="F10" i="21"/>
  <c r="Q9" i="21"/>
  <c r="M9" i="21"/>
  <c r="I9" i="21"/>
  <c r="E9" i="21"/>
  <c r="P8" i="21"/>
  <c r="L8" i="21"/>
  <c r="H8" i="21"/>
  <c r="D8" i="21"/>
  <c r="O7" i="21"/>
  <c r="K7" i="21"/>
  <c r="G7" i="21"/>
  <c r="C7" i="21"/>
  <c r="N6" i="21"/>
  <c r="J6" i="21"/>
  <c r="F6" i="21"/>
  <c r="Q5" i="21"/>
  <c r="M5" i="21"/>
  <c r="I5" i="21"/>
  <c r="E5" i="21"/>
  <c r="C27" i="25"/>
  <c r="C27" i="28" s="1"/>
  <c r="L21" i="25"/>
  <c r="L21" i="28" s="1"/>
  <c r="N19" i="25"/>
  <c r="N19" i="28" s="1"/>
  <c r="F19" i="25"/>
  <c r="F19" i="28" s="1"/>
  <c r="N15" i="25"/>
  <c r="N15" i="28" s="1"/>
  <c r="F15" i="25"/>
  <c r="F15" i="28" s="1"/>
  <c r="K8" i="25"/>
  <c r="K8" i="28" s="1"/>
  <c r="C8" i="25"/>
  <c r="C8" i="28" s="1"/>
  <c r="Q6" i="25"/>
  <c r="Q6" i="28" s="1"/>
  <c r="E6" i="25"/>
  <c r="E6" i="28" s="1"/>
  <c r="B15" i="46"/>
  <c r="J14" i="46"/>
  <c r="B14" i="46"/>
  <c r="J13" i="46"/>
  <c r="B13" i="46"/>
  <c r="J12" i="46"/>
  <c r="B12" i="46"/>
  <c r="J11" i="46"/>
  <c r="B11" i="46"/>
  <c r="J10" i="46"/>
  <c r="B10" i="46"/>
  <c r="J9" i="46"/>
  <c r="B9" i="46"/>
  <c r="J6" i="46"/>
  <c r="B6" i="46"/>
  <c r="J5" i="46"/>
  <c r="B5" i="46"/>
  <c r="D165" i="46"/>
  <c r="L162" i="46"/>
  <c r="D162" i="46"/>
  <c r="L147" i="46"/>
  <c r="L129" i="46"/>
  <c r="L110" i="46"/>
  <c r="L86" i="46"/>
  <c r="D82" i="46"/>
  <c r="L67" i="46"/>
  <c r="L48" i="46"/>
  <c r="L29" i="46"/>
  <c r="H8" i="46"/>
  <c r="N5" i="46"/>
  <c r="J47" i="56"/>
  <c r="O64" i="56"/>
  <c r="N27" i="8"/>
  <c r="N17" i="8"/>
  <c r="J32" i="12"/>
  <c r="B31" i="12"/>
  <c r="B31" i="15" s="1"/>
  <c r="N28" i="12"/>
  <c r="J26" i="12"/>
  <c r="J25" i="12"/>
  <c r="J24" i="12"/>
  <c r="B21" i="12"/>
  <c r="B21" i="15" s="1"/>
  <c r="J19" i="12"/>
  <c r="B18" i="12"/>
  <c r="B18" i="15" s="1"/>
  <c r="N14" i="12"/>
  <c r="J12" i="12"/>
  <c r="J11" i="12"/>
  <c r="B10" i="12"/>
  <c r="B10" i="15" s="1"/>
  <c r="F9" i="12"/>
  <c r="F7" i="12"/>
  <c r="J6" i="12"/>
  <c r="N5" i="12"/>
  <c r="B5" i="12"/>
  <c r="B5" i="15" s="1"/>
  <c r="O27" i="18"/>
  <c r="G27" i="18"/>
  <c r="G27" i="24" s="1"/>
  <c r="G27" i="27" s="1"/>
  <c r="L4" i="18"/>
  <c r="L3" i="18" s="1"/>
  <c r="D4" i="18"/>
  <c r="D3" i="18" s="1"/>
  <c r="E29" i="25"/>
  <c r="E29" i="28" s="1"/>
  <c r="L28" i="25"/>
  <c r="L28" i="28" s="1"/>
  <c r="M21" i="25"/>
  <c r="M21" i="28" s="1"/>
  <c r="D20" i="25"/>
  <c r="D20" i="28" s="1"/>
  <c r="P8" i="25"/>
  <c r="P8" i="28" s="1"/>
  <c r="D8" i="25"/>
  <c r="D8" i="28" s="1"/>
  <c r="J6" i="25"/>
  <c r="J6" i="28" s="1"/>
  <c r="E5" i="25"/>
  <c r="E5" i="28" s="1"/>
  <c r="B85" i="44"/>
  <c r="B7" i="44"/>
  <c r="N163" i="46"/>
  <c r="N145" i="46"/>
  <c r="F129" i="46"/>
  <c r="N110" i="46"/>
  <c r="N83" i="46"/>
  <c r="N48" i="46"/>
  <c r="N29" i="46"/>
  <c r="N26" i="46"/>
  <c r="L27" i="8"/>
  <c r="D27" i="8"/>
  <c r="H17" i="8"/>
  <c r="P15" i="8"/>
  <c r="M27" i="18"/>
  <c r="M27" i="24" s="1"/>
  <c r="M27" i="27" s="1"/>
  <c r="G17" i="18"/>
  <c r="G17" i="25" s="1"/>
  <c r="G17" i="28" s="1"/>
  <c r="M165" i="46"/>
  <c r="E165" i="46"/>
  <c r="M147" i="46"/>
  <c r="E147" i="46"/>
  <c r="Q129" i="46"/>
  <c r="I129" i="46"/>
  <c r="Q110" i="46"/>
  <c r="I110" i="46"/>
  <c r="M86" i="46"/>
  <c r="I86" i="46"/>
  <c r="E86" i="46"/>
  <c r="Q67" i="46"/>
  <c r="M67" i="46"/>
  <c r="I67" i="46"/>
  <c r="E67" i="46"/>
  <c r="Q48" i="46"/>
  <c r="M48" i="46"/>
  <c r="I48" i="46"/>
  <c r="E48" i="46"/>
  <c r="Q29" i="46"/>
  <c r="M29" i="46"/>
  <c r="I29" i="46"/>
  <c r="E29" i="46"/>
  <c r="Q8" i="46"/>
  <c r="M8" i="46"/>
  <c r="I8" i="46"/>
  <c r="E8" i="46"/>
  <c r="J165" i="46"/>
  <c r="B165" i="46"/>
  <c r="J147" i="46"/>
  <c r="B147" i="46"/>
  <c r="J129" i="46"/>
  <c r="B129" i="46"/>
  <c r="J110" i="46"/>
  <c r="B110" i="46"/>
  <c r="J86" i="46"/>
  <c r="B86" i="46"/>
  <c r="J67" i="46"/>
  <c r="B67" i="46"/>
  <c r="J48" i="46"/>
  <c r="B48" i="46"/>
  <c r="J29" i="46"/>
  <c r="B29" i="46"/>
  <c r="F8" i="46"/>
  <c r="K164" i="56"/>
  <c r="O147" i="56"/>
  <c r="K147" i="56"/>
  <c r="G147" i="56"/>
  <c r="C147" i="56"/>
  <c r="D144" i="56"/>
  <c r="K64" i="56"/>
  <c r="C64" i="56"/>
  <c r="O5" i="56"/>
  <c r="G5" i="56"/>
  <c r="M164" i="56"/>
  <c r="O146" i="56"/>
  <c r="J144" i="56"/>
  <c r="G128" i="56"/>
  <c r="Q84" i="56"/>
  <c r="M84" i="56"/>
  <c r="I84" i="56"/>
  <c r="E84" i="56"/>
  <c r="P83" i="56"/>
  <c r="L83" i="56"/>
  <c r="H83" i="56"/>
  <c r="D83" i="56"/>
  <c r="K82" i="56"/>
  <c r="C81" i="56"/>
  <c r="C82" i="56"/>
  <c r="D66" i="56"/>
  <c r="O65" i="56"/>
  <c r="K65" i="56"/>
  <c r="G65" i="56"/>
  <c r="C65" i="56"/>
  <c r="N64" i="56"/>
  <c r="J64" i="56"/>
  <c r="F64" i="56"/>
  <c r="Q63" i="56"/>
  <c r="I63" i="56"/>
  <c r="M25" i="56"/>
  <c r="D7" i="56"/>
  <c r="O6" i="56"/>
  <c r="K6" i="56"/>
  <c r="G6" i="56"/>
  <c r="C6" i="56"/>
  <c r="N5" i="56"/>
  <c r="J5" i="56"/>
  <c r="F5" i="56"/>
  <c r="G64" i="56"/>
  <c r="E164" i="46"/>
  <c r="M109" i="46"/>
  <c r="E109" i="46"/>
  <c r="M66" i="46"/>
  <c r="M47" i="46"/>
  <c r="E7" i="46"/>
  <c r="F164" i="46"/>
  <c r="F146" i="46"/>
  <c r="J128" i="46"/>
  <c r="N109" i="46"/>
  <c r="N28" i="46"/>
  <c r="B8" i="46"/>
  <c r="L5" i="46"/>
  <c r="N146" i="56"/>
  <c r="J146" i="56"/>
  <c r="N128" i="56"/>
  <c r="N129" i="56"/>
  <c r="J128" i="56"/>
  <c r="J129" i="56"/>
  <c r="F128" i="56"/>
  <c r="F129" i="56"/>
  <c r="N108" i="56"/>
  <c r="J108" i="56"/>
  <c r="F108" i="56"/>
  <c r="Q107" i="56"/>
  <c r="M107" i="56"/>
  <c r="I107" i="56"/>
  <c r="E107" i="56"/>
  <c r="L85" i="56"/>
  <c r="D85" i="56"/>
  <c r="J66" i="56"/>
  <c r="L47" i="56"/>
  <c r="D47" i="56"/>
  <c r="J28" i="56"/>
  <c r="J7" i="56"/>
  <c r="Q165" i="56"/>
  <c r="M165" i="56"/>
  <c r="I165" i="56"/>
  <c r="E165" i="56"/>
  <c r="H164" i="56"/>
  <c r="C162" i="56"/>
  <c r="Q147" i="56"/>
  <c r="M146" i="56"/>
  <c r="M147" i="56"/>
  <c r="I147" i="56"/>
  <c r="E147" i="56"/>
  <c r="I105" i="56"/>
  <c r="Q46" i="56"/>
  <c r="M46" i="56"/>
  <c r="I46" i="56"/>
  <c r="E46" i="56"/>
  <c r="P45" i="56"/>
  <c r="L45" i="56"/>
  <c r="H45" i="56"/>
  <c r="D45" i="56"/>
  <c r="K44" i="56"/>
  <c r="C44" i="56"/>
  <c r="Q28" i="56"/>
  <c r="Q29" i="56"/>
  <c r="M28" i="56"/>
  <c r="M29" i="56"/>
  <c r="I28" i="56"/>
  <c r="I29" i="56"/>
  <c r="E28" i="56"/>
  <c r="E29" i="56"/>
  <c r="J126" i="56"/>
  <c r="P86" i="56"/>
  <c r="M83" i="56"/>
  <c r="N67" i="56"/>
  <c r="P48" i="56"/>
  <c r="M45" i="56"/>
  <c r="N29" i="56"/>
  <c r="E19" i="56"/>
  <c r="H164" i="46"/>
  <c r="P146" i="46"/>
  <c r="P128" i="46"/>
  <c r="P109" i="46"/>
  <c r="P85" i="46"/>
  <c r="P66" i="46"/>
  <c r="P47" i="46"/>
  <c r="H47" i="46"/>
  <c r="P28" i="46"/>
  <c r="H7" i="46"/>
  <c r="J8" i="46"/>
  <c r="D8" i="46"/>
  <c r="N163" i="56"/>
  <c r="J163" i="56"/>
  <c r="F163" i="56"/>
  <c r="P144" i="56"/>
  <c r="H144" i="56"/>
  <c r="L144" i="56"/>
  <c r="P85" i="56"/>
  <c r="N66" i="56"/>
  <c r="P47" i="56"/>
  <c r="N28" i="56"/>
  <c r="N7" i="56"/>
  <c r="P163" i="56"/>
  <c r="L163" i="56"/>
  <c r="H163" i="56"/>
  <c r="D163" i="56"/>
  <c r="D146" i="56"/>
  <c r="D143" i="56"/>
  <c r="O145" i="56"/>
  <c r="K145" i="56"/>
  <c r="G145" i="56"/>
  <c r="C145" i="56"/>
  <c r="O129" i="56"/>
  <c r="K129" i="56"/>
  <c r="G129" i="56"/>
  <c r="C129" i="56"/>
  <c r="N107" i="56"/>
  <c r="J107" i="56"/>
  <c r="F107" i="56"/>
  <c r="Q106" i="56"/>
  <c r="M85" i="56"/>
  <c r="O43" i="56"/>
  <c r="O44" i="56"/>
  <c r="G43" i="56"/>
  <c r="G44" i="56"/>
  <c r="H86" i="56"/>
  <c r="E83" i="56"/>
  <c r="F67" i="56"/>
  <c r="H48" i="56"/>
  <c r="E45" i="56"/>
  <c r="F29" i="56"/>
  <c r="J8" i="56"/>
  <c r="G109" i="56"/>
  <c r="E85" i="56"/>
  <c r="C28" i="56"/>
  <c r="P24" i="56"/>
  <c r="O7" i="56"/>
  <c r="G7" i="56"/>
  <c r="N164" i="56"/>
  <c r="N165" i="56"/>
  <c r="J165" i="56"/>
  <c r="F165" i="56"/>
  <c r="L164" i="56"/>
  <c r="J162" i="56"/>
  <c r="I144" i="56"/>
  <c r="Q110" i="56"/>
  <c r="M110" i="56"/>
  <c r="I110" i="56"/>
  <c r="E110" i="56"/>
  <c r="P109" i="56"/>
  <c r="E109" i="56"/>
  <c r="P108" i="56"/>
  <c r="L108" i="56"/>
  <c r="H108" i="56"/>
  <c r="D108" i="56"/>
  <c r="O107" i="56"/>
  <c r="K107" i="56"/>
  <c r="G107" i="56"/>
  <c r="C107" i="56"/>
  <c r="I85" i="56"/>
  <c r="N82" i="56"/>
  <c r="N48" i="56"/>
  <c r="J48" i="56"/>
  <c r="F48" i="56"/>
  <c r="Q47" i="56"/>
  <c r="P29" i="56"/>
  <c r="L29" i="56"/>
  <c r="H29" i="56"/>
  <c r="D29" i="56"/>
  <c r="H25" i="56"/>
  <c r="K7" i="56"/>
  <c r="L4" i="56"/>
  <c r="L127" i="56"/>
  <c r="D127" i="56"/>
  <c r="M86" i="56"/>
  <c r="E86" i="56"/>
  <c r="K84" i="56"/>
  <c r="C84" i="56"/>
  <c r="J83" i="56"/>
  <c r="Q65" i="56"/>
  <c r="I65" i="56"/>
  <c r="Q48" i="56"/>
  <c r="I48" i="56"/>
  <c r="O46" i="56"/>
  <c r="G46" i="56"/>
  <c r="O29" i="56"/>
  <c r="G29" i="56"/>
  <c r="M27" i="56"/>
  <c r="E27" i="56"/>
  <c r="L26" i="56"/>
  <c r="D26" i="56"/>
  <c r="K8" i="56"/>
  <c r="C8" i="56"/>
  <c r="Q6" i="56"/>
  <c r="I6" i="56"/>
  <c r="P5" i="56"/>
  <c r="H5" i="56"/>
  <c r="E128" i="56"/>
  <c r="K66" i="56"/>
  <c r="C66" i="56"/>
  <c r="P62" i="56"/>
  <c r="M47" i="56"/>
  <c r="P147" i="56"/>
  <c r="L147" i="56"/>
  <c r="H147" i="56"/>
  <c r="D147" i="56"/>
  <c r="C146" i="56"/>
  <c r="P128" i="56"/>
  <c r="P129" i="56"/>
  <c r="L128" i="56"/>
  <c r="L129" i="56"/>
  <c r="H128" i="56"/>
  <c r="H129" i="56"/>
  <c r="D128" i="56"/>
  <c r="D129" i="56"/>
  <c r="N127" i="56"/>
  <c r="J127" i="56"/>
  <c r="F127" i="56"/>
  <c r="Q126" i="56"/>
  <c r="M126" i="56"/>
  <c r="I126" i="56"/>
  <c r="E126" i="56"/>
  <c r="O125" i="56"/>
  <c r="H109" i="56"/>
  <c r="N86" i="56"/>
  <c r="J86" i="56"/>
  <c r="F86" i="56"/>
  <c r="P67" i="56"/>
  <c r="L67" i="56"/>
  <c r="H67" i="56"/>
  <c r="D67" i="56"/>
  <c r="P63" i="56"/>
  <c r="H63" i="56"/>
  <c r="I47" i="56"/>
  <c r="N44" i="56"/>
  <c r="K28" i="56"/>
  <c r="L25" i="56"/>
  <c r="P8" i="56"/>
  <c r="L8" i="56"/>
  <c r="H8" i="56"/>
  <c r="D8" i="56"/>
  <c r="C7" i="56"/>
  <c r="H4" i="56"/>
  <c r="P127" i="56"/>
  <c r="H127" i="56"/>
  <c r="O126" i="56"/>
  <c r="G126" i="56"/>
  <c r="Q86" i="56"/>
  <c r="I86" i="56"/>
  <c r="O84" i="56"/>
  <c r="G84" i="56"/>
  <c r="N83" i="56"/>
  <c r="F83" i="56"/>
  <c r="O67" i="56"/>
  <c r="G67" i="56"/>
  <c r="M65" i="56"/>
  <c r="E65" i="56"/>
  <c r="L64" i="56"/>
  <c r="D64" i="56"/>
  <c r="M48" i="56"/>
  <c r="E48" i="56"/>
  <c r="K46" i="56"/>
  <c r="C46" i="56"/>
  <c r="J45" i="56"/>
  <c r="K29" i="56"/>
  <c r="C29" i="56"/>
  <c r="Q27" i="56"/>
  <c r="I27" i="56"/>
  <c r="P26" i="56"/>
  <c r="H26" i="56"/>
  <c r="O8" i="56"/>
  <c r="G8" i="56"/>
  <c r="M6" i="56"/>
  <c r="E6" i="56"/>
  <c r="L5" i="56"/>
  <c r="D5" i="56"/>
  <c r="Q27" i="23" l="1"/>
  <c r="Q27" i="26" s="1"/>
  <c r="N14" i="24"/>
  <c r="N14" i="27" s="1"/>
  <c r="G27" i="14"/>
  <c r="G18" i="34"/>
  <c r="G16" i="32"/>
  <c r="G18" i="30"/>
  <c r="G17" i="36"/>
  <c r="G17" i="31"/>
  <c r="G136" i="29"/>
  <c r="G111" i="29"/>
  <c r="G110" i="29"/>
  <c r="G16" i="30"/>
  <c r="G140" i="29"/>
  <c r="G141" i="29"/>
  <c r="G109" i="29"/>
  <c r="G138" i="29"/>
  <c r="G18" i="36"/>
  <c r="G16" i="36"/>
  <c r="G144" i="29"/>
  <c r="G114" i="29"/>
  <c r="G117" i="29"/>
  <c r="G18" i="33"/>
  <c r="G112" i="29"/>
  <c r="G143" i="29"/>
  <c r="G18" i="37"/>
  <c r="G17" i="33"/>
  <c r="G17" i="37"/>
  <c r="G16" i="35"/>
  <c r="G18" i="35"/>
  <c r="G17" i="35"/>
  <c r="G17" i="34"/>
  <c r="G16" i="31"/>
  <c r="G18" i="31"/>
  <c r="G137" i="29"/>
  <c r="G17" i="32"/>
  <c r="G115" i="29"/>
  <c r="G135" i="29"/>
  <c r="G16" i="37"/>
  <c r="G17" i="30"/>
  <c r="G16" i="34"/>
  <c r="G118" i="29"/>
  <c r="G18" i="32"/>
  <c r="G16" i="33"/>
  <c r="G17" i="6"/>
  <c r="G20" i="6" s="1"/>
  <c r="G19" i="6"/>
  <c r="G13" i="16" s="1"/>
  <c r="G23" i="6"/>
  <c r="G104" i="6"/>
  <c r="G105" i="6"/>
  <c r="G106" i="6"/>
  <c r="G107" i="6"/>
  <c r="G108" i="6"/>
  <c r="G118" i="6"/>
  <c r="G119" i="6"/>
  <c r="G120" i="6"/>
  <c r="G121" i="6"/>
  <c r="G122" i="6"/>
  <c r="G27" i="17"/>
  <c r="I16" i="13"/>
  <c r="J16" i="12"/>
  <c r="J103" i="6"/>
  <c r="M117" i="29"/>
  <c r="M17" i="34"/>
  <c r="M110" i="29"/>
  <c r="M17" i="37"/>
  <c r="M16" i="36"/>
  <c r="M18" i="37"/>
  <c r="M16" i="35"/>
  <c r="M135" i="29"/>
  <c r="M114" i="29"/>
  <c r="M16" i="37"/>
  <c r="M115" i="29"/>
  <c r="M17" i="36"/>
  <c r="M136" i="29"/>
  <c r="M144" i="29"/>
  <c r="M17" i="31"/>
  <c r="M18" i="35"/>
  <c r="M17" i="35"/>
  <c r="M17" i="32"/>
  <c r="M109" i="29"/>
  <c r="M17" i="30"/>
  <c r="M137" i="29"/>
  <c r="M18" i="30"/>
  <c r="M138" i="29"/>
  <c r="M111" i="29"/>
  <c r="M16" i="34"/>
  <c r="M18" i="31"/>
  <c r="M16" i="30"/>
  <c r="M16" i="32"/>
  <c r="M143" i="29"/>
  <c r="M17" i="33"/>
  <c r="M112" i="29"/>
  <c r="M18" i="34"/>
  <c r="M140" i="29"/>
  <c r="M18" i="36"/>
  <c r="M18" i="32"/>
  <c r="M118" i="29"/>
  <c r="M16" i="33"/>
  <c r="M141" i="29"/>
  <c r="M16" i="31"/>
  <c r="M18" i="33"/>
  <c r="M17" i="6"/>
  <c r="M20" i="6" s="1"/>
  <c r="M19" i="6"/>
  <c r="M19" i="17" s="1"/>
  <c r="M23" i="6"/>
  <c r="M104" i="6"/>
  <c r="M105" i="6"/>
  <c r="M106" i="6"/>
  <c r="M107" i="6"/>
  <c r="M108" i="6"/>
  <c r="M118" i="6"/>
  <c r="M119" i="6"/>
  <c r="M120" i="6"/>
  <c r="M121" i="6"/>
  <c r="M122" i="6"/>
  <c r="Q16" i="13"/>
  <c r="Q15" i="13" s="1"/>
  <c r="G14" i="15"/>
  <c r="M20" i="17"/>
  <c r="M22" i="17"/>
  <c r="M29" i="17"/>
  <c r="O16" i="13"/>
  <c r="K103" i="6"/>
  <c r="E16" i="13"/>
  <c r="E116" i="6"/>
  <c r="N16" i="12"/>
  <c r="Q103" i="6"/>
  <c r="F18" i="33"/>
  <c r="F17" i="35"/>
  <c r="F137" i="29"/>
  <c r="F17" i="37"/>
  <c r="F112" i="29"/>
  <c r="F17" i="30"/>
  <c r="F17" i="33"/>
  <c r="F111" i="29"/>
  <c r="F18" i="36"/>
  <c r="F16" i="33"/>
  <c r="F136" i="29"/>
  <c r="F18" i="32"/>
  <c r="F16" i="30"/>
  <c r="F138" i="29"/>
  <c r="F118" i="29"/>
  <c r="F18" i="34"/>
  <c r="F143" i="29"/>
  <c r="F18" i="31"/>
  <c r="F17" i="36"/>
  <c r="F16" i="32"/>
  <c r="F115" i="29"/>
  <c r="F141" i="29"/>
  <c r="F18" i="37"/>
  <c r="F110" i="29"/>
  <c r="F17" i="34"/>
  <c r="F16" i="36"/>
  <c r="F17" i="32"/>
  <c r="F16" i="35"/>
  <c r="F135" i="29"/>
  <c r="F16" i="31"/>
  <c r="F18" i="35"/>
  <c r="F144" i="29"/>
  <c r="F18" i="30"/>
  <c r="F114" i="29"/>
  <c r="F117" i="29"/>
  <c r="F17" i="31"/>
  <c r="F16" i="34"/>
  <c r="F140" i="29"/>
  <c r="F109" i="29"/>
  <c r="F16" i="37"/>
  <c r="F23" i="6"/>
  <c r="F104" i="6"/>
  <c r="F105" i="6"/>
  <c r="F106" i="6"/>
  <c r="F107" i="6"/>
  <c r="F108" i="6"/>
  <c r="F118" i="6"/>
  <c r="F119" i="6"/>
  <c r="F120" i="6"/>
  <c r="F121" i="6"/>
  <c r="F122" i="6"/>
  <c r="F17" i="6"/>
  <c r="F20" i="6" s="1"/>
  <c r="F19" i="6"/>
  <c r="F10" i="15" s="1"/>
  <c r="G16" i="13"/>
  <c r="G15" i="13" s="1"/>
  <c r="B62" i="48"/>
  <c r="B62" i="51" s="1"/>
  <c r="B124" i="48"/>
  <c r="B124" i="51" s="1"/>
  <c r="B43" i="48"/>
  <c r="B43" i="51" s="1"/>
  <c r="B24" i="48"/>
  <c r="B24" i="51" s="1"/>
  <c r="H146" i="46"/>
  <c r="M146" i="46"/>
  <c r="B105" i="44"/>
  <c r="B81" i="44"/>
  <c r="B124" i="44"/>
  <c r="M128" i="46"/>
  <c r="M124" i="46"/>
  <c r="H128" i="46"/>
  <c r="H109" i="46"/>
  <c r="J109" i="46"/>
  <c r="E85" i="46"/>
  <c r="E81" i="46"/>
  <c r="J85" i="46"/>
  <c r="N47" i="46"/>
  <c r="P44" i="46"/>
  <c r="E28" i="46"/>
  <c r="E24" i="46"/>
  <c r="B7" i="46"/>
  <c r="B3" i="44"/>
  <c r="L3" i="11"/>
  <c r="L125" i="46"/>
  <c r="B66" i="46"/>
  <c r="B164" i="46"/>
  <c r="E43" i="46"/>
  <c r="E124" i="46"/>
  <c r="I164" i="46"/>
  <c r="M44" i="46"/>
  <c r="L7" i="46"/>
  <c r="L28" i="46"/>
  <c r="L47" i="46"/>
  <c r="L66" i="46"/>
  <c r="L85" i="46"/>
  <c r="L109" i="46"/>
  <c r="L128" i="46"/>
  <c r="L146" i="46"/>
  <c r="L164" i="46"/>
  <c r="J47" i="46"/>
  <c r="J146" i="46"/>
  <c r="N4" i="46"/>
  <c r="N82" i="46"/>
  <c r="L44" i="46"/>
  <c r="L82" i="46"/>
  <c r="C72" i="39"/>
  <c r="I17" i="24"/>
  <c r="I17" i="27" s="1"/>
  <c r="P3" i="11"/>
  <c r="D63" i="46"/>
  <c r="J164" i="46"/>
  <c r="P7" i="46"/>
  <c r="P164" i="46"/>
  <c r="N164" i="46"/>
  <c r="D106" i="46"/>
  <c r="D25" i="46"/>
  <c r="J7" i="46"/>
  <c r="B28" i="46"/>
  <c r="B47" i="46"/>
  <c r="B85" i="46"/>
  <c r="B109" i="46"/>
  <c r="B128" i="46"/>
  <c r="B146" i="46"/>
  <c r="N106" i="46"/>
  <c r="N125" i="46"/>
  <c r="Q3" i="11"/>
  <c r="B164" i="48"/>
  <c r="B146" i="48"/>
  <c r="B85" i="48"/>
  <c r="B7" i="48"/>
  <c r="J3" i="11"/>
  <c r="J3" i="14" s="1"/>
  <c r="K27" i="25"/>
  <c r="K27" i="28" s="1"/>
  <c r="L4" i="14"/>
  <c r="P27" i="12"/>
  <c r="P17" i="12"/>
  <c r="P27" i="14"/>
  <c r="F17" i="12"/>
  <c r="P14" i="24"/>
  <c r="P14" i="27" s="1"/>
  <c r="D3" i="11"/>
  <c r="D3" i="14" s="1"/>
  <c r="J27" i="23"/>
  <c r="J27" i="26" s="1"/>
  <c r="I27" i="23"/>
  <c r="I27" i="26" s="1"/>
  <c r="J27" i="25"/>
  <c r="J27" i="28" s="1"/>
  <c r="Q27" i="25"/>
  <c r="Q27" i="28" s="1"/>
  <c r="H27" i="23"/>
  <c r="H27" i="26" s="1"/>
  <c r="K27" i="23"/>
  <c r="K27" i="26" s="1"/>
  <c r="O17" i="23"/>
  <c r="O17" i="26" s="1"/>
  <c r="O17" i="25"/>
  <c r="O17" i="28" s="1"/>
  <c r="H17" i="23"/>
  <c r="H17" i="26" s="1"/>
  <c r="K17" i="23"/>
  <c r="K17" i="26" s="1"/>
  <c r="M17" i="23"/>
  <c r="M17" i="26" s="1"/>
  <c r="K17" i="24"/>
  <c r="K17" i="27" s="1"/>
  <c r="L17" i="23"/>
  <c r="L17" i="26" s="1"/>
  <c r="F16" i="24"/>
  <c r="F16" i="27" s="1"/>
  <c r="F4" i="24"/>
  <c r="F4" i="27" s="1"/>
  <c r="K4" i="25"/>
  <c r="K4" i="28" s="1"/>
  <c r="K4" i="23"/>
  <c r="K4" i="26" s="1"/>
  <c r="K16" i="24"/>
  <c r="K16" i="27" s="1"/>
  <c r="H14" i="24"/>
  <c r="H14" i="27" s="1"/>
  <c r="F14" i="24"/>
  <c r="F14" i="27" s="1"/>
  <c r="F4" i="25"/>
  <c r="F4" i="28" s="1"/>
  <c r="J14" i="24"/>
  <c r="J14" i="27" s="1"/>
  <c r="N15" i="10"/>
  <c r="L16" i="13"/>
  <c r="I27" i="14"/>
  <c r="H3" i="11"/>
  <c r="N3" i="11"/>
  <c r="N3" i="14" s="1"/>
  <c r="F27" i="14"/>
  <c r="D27" i="14"/>
  <c r="Q27" i="14"/>
  <c r="O27" i="10"/>
  <c r="F15" i="10"/>
  <c r="K15" i="10"/>
  <c r="O27" i="13"/>
  <c r="O27" i="14"/>
  <c r="Q17" i="14"/>
  <c r="F27" i="12"/>
  <c r="C27" i="14"/>
  <c r="E27" i="14"/>
  <c r="L16" i="12"/>
  <c r="L27" i="12"/>
  <c r="B27" i="12"/>
  <c r="B27" i="15" s="1"/>
  <c r="C16" i="12"/>
  <c r="C15" i="12" s="1"/>
  <c r="E17" i="14"/>
  <c r="J17" i="12"/>
  <c r="B17" i="12"/>
  <c r="B17" i="15" s="1"/>
  <c r="D17" i="12"/>
  <c r="I17" i="14"/>
  <c r="Q4" i="14"/>
  <c r="P16" i="12"/>
  <c r="P15" i="12" s="1"/>
  <c r="K16" i="12"/>
  <c r="K4" i="14"/>
  <c r="D16" i="12"/>
  <c r="D15" i="12" s="1"/>
  <c r="D16" i="13"/>
  <c r="D15" i="13" s="1"/>
  <c r="K16" i="13"/>
  <c r="K15" i="13" s="1"/>
  <c r="I16" i="12"/>
  <c r="I15" i="12" s="1"/>
  <c r="H16" i="12"/>
  <c r="I15" i="13"/>
  <c r="I4" i="14"/>
  <c r="F16" i="13"/>
  <c r="P16" i="13"/>
  <c r="O16" i="12"/>
  <c r="O15" i="12" s="1"/>
  <c r="J16" i="13"/>
  <c r="H4" i="12"/>
  <c r="F4" i="14"/>
  <c r="F4" i="17" s="1"/>
  <c r="C4" i="13"/>
  <c r="F16" i="12"/>
  <c r="E16" i="12"/>
  <c r="J4" i="14"/>
  <c r="H16" i="13"/>
  <c r="G16" i="12"/>
  <c r="P4" i="12"/>
  <c r="P4" i="14"/>
  <c r="B16" i="13"/>
  <c r="B15" i="13" s="1"/>
  <c r="B15" i="16" s="1"/>
  <c r="G103" i="6"/>
  <c r="G133" i="6" s="1"/>
  <c r="C103" i="6"/>
  <c r="P103" i="6"/>
  <c r="K51" i="6"/>
  <c r="K60" i="6" s="1"/>
  <c r="L103" i="6"/>
  <c r="O51" i="6"/>
  <c r="O60" i="6" s="1"/>
  <c r="B51" i="6"/>
  <c r="B63" i="6" s="1"/>
  <c r="B164" i="6"/>
  <c r="B124" i="6"/>
  <c r="D117" i="6"/>
  <c r="Q117" i="6"/>
  <c r="O117" i="6"/>
  <c r="H93" i="6"/>
  <c r="I117" i="6"/>
  <c r="K93" i="6"/>
  <c r="N117" i="6"/>
  <c r="P117" i="6"/>
  <c r="M117" i="6"/>
  <c r="E51" i="6"/>
  <c r="E60" i="6" s="1"/>
  <c r="M103" i="6"/>
  <c r="Q51" i="6"/>
  <c r="Q60" i="6" s="1"/>
  <c r="G60" i="6"/>
  <c r="M60" i="6"/>
  <c r="P60" i="6"/>
  <c r="L62" i="56"/>
  <c r="I3" i="56"/>
  <c r="L4" i="46"/>
  <c r="J82" i="56"/>
  <c r="N43" i="56"/>
  <c r="P25" i="56"/>
  <c r="C164" i="56"/>
  <c r="G146" i="56"/>
  <c r="F28" i="46"/>
  <c r="F66" i="46"/>
  <c r="F109" i="46"/>
  <c r="Q4" i="56"/>
  <c r="K81" i="56"/>
  <c r="O27" i="24"/>
  <c r="O27" i="27" s="1"/>
  <c r="C17" i="23"/>
  <c r="C17" i="26" s="1"/>
  <c r="E27" i="23"/>
  <c r="E27" i="26" s="1"/>
  <c r="M63" i="56"/>
  <c r="C16" i="13"/>
  <c r="M17" i="25"/>
  <c r="M17" i="28" s="1"/>
  <c r="I27" i="24"/>
  <c r="I27" i="27" s="1"/>
  <c r="K17" i="14"/>
  <c r="L17" i="12"/>
  <c r="N16" i="13"/>
  <c r="O93" i="6"/>
  <c r="L116" i="6"/>
  <c r="P82" i="46"/>
  <c r="F4" i="46"/>
  <c r="F63" i="46"/>
  <c r="P4" i="46"/>
  <c r="P27" i="25"/>
  <c r="P27" i="28" s="1"/>
  <c r="C17" i="14"/>
  <c r="G17" i="13"/>
  <c r="G27" i="13"/>
  <c r="G27" i="16" s="1"/>
  <c r="J81" i="56"/>
  <c r="H3" i="8"/>
  <c r="H3" i="12" s="1"/>
  <c r="L27" i="14"/>
  <c r="Q144" i="56"/>
  <c r="Q105" i="56"/>
  <c r="N7" i="46"/>
  <c r="N85" i="46"/>
  <c r="N128" i="46"/>
  <c r="D27" i="12"/>
  <c r="N17" i="12"/>
  <c r="L109" i="56"/>
  <c r="G27" i="21"/>
  <c r="Q164" i="46"/>
  <c r="K17" i="25"/>
  <c r="K17" i="28" s="1"/>
  <c r="K27" i="14"/>
  <c r="M27" i="14"/>
  <c r="M27" i="17" s="1"/>
  <c r="I14" i="23"/>
  <c r="I14" i="26" s="1"/>
  <c r="N4" i="14"/>
  <c r="D4" i="14"/>
  <c r="H25" i="46"/>
  <c r="P106" i="46"/>
  <c r="M43" i="46"/>
  <c r="P125" i="46"/>
  <c r="H4" i="46"/>
  <c r="P63" i="46"/>
  <c r="H17" i="14"/>
  <c r="H27" i="14"/>
  <c r="C125" i="56"/>
  <c r="F7" i="46"/>
  <c r="F85" i="46"/>
  <c r="F128" i="46"/>
  <c r="I62" i="56"/>
  <c r="G124" i="56"/>
  <c r="J143" i="56"/>
  <c r="P27" i="23"/>
  <c r="P27" i="26" s="1"/>
  <c r="H17" i="12"/>
  <c r="N27" i="12"/>
  <c r="P164" i="56"/>
  <c r="Q17" i="23"/>
  <c r="Q17" i="26" s="1"/>
  <c r="J17" i="23"/>
  <c r="J17" i="26" s="1"/>
  <c r="M16" i="13"/>
  <c r="M15" i="13" s="1"/>
  <c r="M15" i="16" s="1"/>
  <c r="H27" i="12"/>
  <c r="B109" i="48"/>
  <c r="D17" i="23"/>
  <c r="D17" i="26" s="1"/>
  <c r="F3" i="11"/>
  <c r="J27" i="14"/>
  <c r="I103" i="6"/>
  <c r="C17" i="24"/>
  <c r="C17" i="27" s="1"/>
  <c r="C117" i="6"/>
  <c r="G117" i="6"/>
  <c r="L14" i="24"/>
  <c r="L14" i="27" s="1"/>
  <c r="M4" i="46"/>
  <c r="M63" i="46"/>
  <c r="M125" i="46"/>
  <c r="M106" i="46"/>
  <c r="M82" i="46"/>
  <c r="E161" i="46"/>
  <c r="D25" i="56"/>
  <c r="F82" i="56"/>
  <c r="F162" i="56"/>
  <c r="D7" i="46"/>
  <c r="D28" i="46"/>
  <c r="D47" i="46"/>
  <c r="D66" i="46"/>
  <c r="D85" i="46"/>
  <c r="D109" i="46"/>
  <c r="D128" i="46"/>
  <c r="D146" i="46"/>
  <c r="D164" i="46"/>
  <c r="J66" i="46"/>
  <c r="M3" i="46"/>
  <c r="M24" i="46"/>
  <c r="M81" i="46"/>
  <c r="M105" i="46"/>
  <c r="I4" i="56"/>
  <c r="E25" i="56"/>
  <c r="D62" i="56"/>
  <c r="O81" i="56"/>
  <c r="H15" i="10"/>
  <c r="G27" i="10"/>
  <c r="G17" i="14"/>
  <c r="N27" i="14"/>
  <c r="J51" i="6"/>
  <c r="J59" i="6" s="1"/>
  <c r="M16" i="12"/>
  <c r="M15" i="12" s="1"/>
  <c r="C93" i="6"/>
  <c r="G93" i="6"/>
  <c r="I3" i="11"/>
  <c r="B15" i="12"/>
  <c r="B15" i="15" s="1"/>
  <c r="F17" i="25"/>
  <c r="F17" i="28" s="1"/>
  <c r="F44" i="56"/>
  <c r="G125" i="56"/>
  <c r="D4" i="56"/>
  <c r="D63" i="56"/>
  <c r="H28" i="46"/>
  <c r="H66" i="46"/>
  <c r="N66" i="46"/>
  <c r="N146" i="46"/>
  <c r="I7" i="46"/>
  <c r="I28" i="46"/>
  <c r="I47" i="46"/>
  <c r="I66" i="46"/>
  <c r="I85" i="46"/>
  <c r="I128" i="46"/>
  <c r="F17" i="23"/>
  <c r="F17" i="26" s="1"/>
  <c r="F3" i="46"/>
  <c r="I15" i="21"/>
  <c r="G17" i="23"/>
  <c r="G17" i="26" s="1"/>
  <c r="E63" i="56"/>
  <c r="D17" i="25"/>
  <c r="D17" i="28" s="1"/>
  <c r="I17" i="23"/>
  <c r="I17" i="26" s="1"/>
  <c r="N17" i="25"/>
  <c r="N17" i="28" s="1"/>
  <c r="J27" i="12"/>
  <c r="M14" i="23"/>
  <c r="M14" i="26" s="1"/>
  <c r="B4" i="14"/>
  <c r="B4" i="17" s="1"/>
  <c r="H4" i="14"/>
  <c r="Q16" i="12"/>
  <c r="F4" i="12"/>
  <c r="M25" i="46"/>
  <c r="E82" i="46"/>
  <c r="L17" i="25"/>
  <c r="L17" i="28" s="1"/>
  <c r="E3" i="25"/>
  <c r="I15" i="23"/>
  <c r="I15" i="26" s="1"/>
  <c r="I16" i="26"/>
  <c r="M16" i="26"/>
  <c r="M15" i="23"/>
  <c r="M15" i="26" s="1"/>
  <c r="N143" i="56"/>
  <c r="N144" i="56"/>
  <c r="P124" i="56"/>
  <c r="P125" i="56"/>
  <c r="D4" i="46"/>
  <c r="E43" i="56"/>
  <c r="E44" i="56"/>
  <c r="L124" i="56"/>
  <c r="L125" i="56"/>
  <c r="J4" i="46"/>
  <c r="Q81" i="56"/>
  <c r="Q82" i="56"/>
  <c r="I106" i="46"/>
  <c r="I162" i="46"/>
  <c r="I161" i="46"/>
  <c r="B44" i="46"/>
  <c r="J63" i="46"/>
  <c r="J144" i="46"/>
  <c r="D16" i="23"/>
  <c r="B4" i="12"/>
  <c r="B4" i="15" s="1"/>
  <c r="N161" i="56"/>
  <c r="K25" i="46"/>
  <c r="K24" i="46"/>
  <c r="N24" i="46"/>
  <c r="K44" i="46"/>
  <c r="K63" i="46"/>
  <c r="K62" i="46"/>
  <c r="K82" i="46"/>
  <c r="K106" i="46"/>
  <c r="K125" i="46"/>
  <c r="K144" i="46"/>
  <c r="K143" i="46"/>
  <c r="N143" i="46"/>
  <c r="K162" i="46"/>
  <c r="K161" i="46"/>
  <c r="N161" i="46"/>
  <c r="Q4" i="24"/>
  <c r="Q4" i="27" s="1"/>
  <c r="Q4" i="21"/>
  <c r="Q3" i="20"/>
  <c r="D27" i="21"/>
  <c r="D27" i="24"/>
  <c r="D27" i="27" s="1"/>
  <c r="F4" i="23"/>
  <c r="F4" i="26" s="1"/>
  <c r="O16" i="24"/>
  <c r="J4" i="13"/>
  <c r="J4" i="10"/>
  <c r="J17" i="13"/>
  <c r="J17" i="10"/>
  <c r="J27" i="13"/>
  <c r="J27" i="10"/>
  <c r="M4" i="12"/>
  <c r="M4" i="15" s="1"/>
  <c r="M3" i="8"/>
  <c r="M17" i="12"/>
  <c r="M27" i="12"/>
  <c r="I24" i="56"/>
  <c r="F24" i="56"/>
  <c r="F25" i="56"/>
  <c r="N25" i="56"/>
  <c r="E105" i="56"/>
  <c r="M7" i="46"/>
  <c r="B162" i="46"/>
  <c r="G4" i="25"/>
  <c r="G4" i="28" s="1"/>
  <c r="P17" i="23"/>
  <c r="P17" i="26" s="1"/>
  <c r="N15" i="12"/>
  <c r="O4" i="13"/>
  <c r="O4" i="10"/>
  <c r="O7" i="46"/>
  <c r="O25" i="46"/>
  <c r="O44" i="46"/>
  <c r="P43" i="46"/>
  <c r="O63" i="46"/>
  <c r="P62" i="46"/>
  <c r="O82" i="46"/>
  <c r="P81" i="46"/>
  <c r="O106" i="46"/>
  <c r="P105" i="46"/>
  <c r="O125" i="46"/>
  <c r="P124" i="46"/>
  <c r="O144" i="46"/>
  <c r="O143" i="46"/>
  <c r="P143" i="46"/>
  <c r="O162" i="46"/>
  <c r="O161" i="46"/>
  <c r="P161" i="46"/>
  <c r="O16" i="23"/>
  <c r="L4" i="25"/>
  <c r="L4" i="28" s="1"/>
  <c r="M27" i="25"/>
  <c r="M27" i="28" s="1"/>
  <c r="G4" i="21"/>
  <c r="G4" i="24"/>
  <c r="G4" i="27" s="1"/>
  <c r="G3" i="20"/>
  <c r="L17" i="24"/>
  <c r="L17" i="27" s="1"/>
  <c r="L17" i="21"/>
  <c r="N27" i="24"/>
  <c r="N27" i="27" s="1"/>
  <c r="N27" i="21"/>
  <c r="P4" i="23"/>
  <c r="P4" i="26" s="1"/>
  <c r="O27" i="23"/>
  <c r="O27" i="26" s="1"/>
  <c r="Q16" i="24"/>
  <c r="D4" i="10"/>
  <c r="D4" i="13"/>
  <c r="D17" i="13"/>
  <c r="D17" i="10"/>
  <c r="D27" i="10"/>
  <c r="D27" i="13"/>
  <c r="C4" i="12"/>
  <c r="C3" i="8"/>
  <c r="C17" i="12"/>
  <c r="C27" i="12"/>
  <c r="Q146" i="46"/>
  <c r="F25" i="46"/>
  <c r="F106" i="46"/>
  <c r="M4" i="25"/>
  <c r="M4" i="28" s="1"/>
  <c r="M17" i="24"/>
  <c r="M17" i="27" s="1"/>
  <c r="M17" i="21"/>
  <c r="O3" i="11"/>
  <c r="O4" i="14"/>
  <c r="I4" i="10"/>
  <c r="I4" i="13"/>
  <c r="I17" i="13"/>
  <c r="I17" i="10"/>
  <c r="Q27" i="10"/>
  <c r="Q27" i="13"/>
  <c r="M62" i="46"/>
  <c r="E146" i="46"/>
  <c r="B82" i="46"/>
  <c r="J125" i="46"/>
  <c r="H17" i="25"/>
  <c r="H17" i="28" s="1"/>
  <c r="O4" i="23"/>
  <c r="O4" i="26" s="1"/>
  <c r="P16" i="23"/>
  <c r="O15" i="13"/>
  <c r="C15" i="10"/>
  <c r="J3" i="8"/>
  <c r="J4" i="12"/>
  <c r="D103" i="6"/>
  <c r="D51" i="6"/>
  <c r="C15" i="23"/>
  <c r="C15" i="26" s="1"/>
  <c r="C16" i="26"/>
  <c r="F171" i="6"/>
  <c r="P3" i="8"/>
  <c r="J3" i="25"/>
  <c r="F27" i="25"/>
  <c r="F27" i="28" s="1"/>
  <c r="H16" i="27"/>
  <c r="H15" i="24"/>
  <c r="H15" i="27" s="1"/>
  <c r="G14" i="23"/>
  <c r="G14" i="26" s="1"/>
  <c r="L3" i="14"/>
  <c r="P4" i="24"/>
  <c r="P4" i="27" s="1"/>
  <c r="J3" i="20"/>
  <c r="C4" i="10"/>
  <c r="C27" i="10"/>
  <c r="E15" i="10"/>
  <c r="B92" i="6"/>
  <c r="B96" i="6"/>
  <c r="B97" i="6"/>
  <c r="B94" i="6"/>
  <c r="B116" i="6"/>
  <c r="H7" i="56"/>
  <c r="H146" i="56"/>
  <c r="H143" i="56"/>
  <c r="H106" i="56"/>
  <c r="H105" i="56"/>
  <c r="O161" i="56"/>
  <c r="O162" i="56"/>
  <c r="L161" i="56"/>
  <c r="L162" i="56"/>
  <c r="P3" i="56"/>
  <c r="J4" i="56"/>
  <c r="C63" i="56"/>
  <c r="I81" i="56"/>
  <c r="I82" i="56"/>
  <c r="M27" i="10"/>
  <c r="M27" i="13"/>
  <c r="M27" i="16" s="1"/>
  <c r="E125" i="56"/>
  <c r="M124" i="56"/>
  <c r="M125" i="56"/>
  <c r="F144" i="56"/>
  <c r="G162" i="56"/>
  <c r="L63" i="56"/>
  <c r="G106" i="56"/>
  <c r="O105" i="56"/>
  <c r="O106" i="56"/>
  <c r="K125" i="56"/>
  <c r="K146" i="56"/>
  <c r="J105" i="56"/>
  <c r="J106" i="56"/>
  <c r="C128" i="56"/>
  <c r="C124" i="56"/>
  <c r="C143" i="56"/>
  <c r="C144" i="56"/>
  <c r="K143" i="56"/>
  <c r="K144" i="56"/>
  <c r="L24" i="56"/>
  <c r="D44" i="56"/>
  <c r="L43" i="56"/>
  <c r="L44" i="56"/>
  <c r="E146" i="56"/>
  <c r="E143" i="56"/>
  <c r="G4" i="56"/>
  <c r="O4" i="56"/>
  <c r="J63" i="56"/>
  <c r="H81" i="56"/>
  <c r="H82" i="56"/>
  <c r="P82" i="56"/>
  <c r="Q7" i="46"/>
  <c r="Q28" i="46"/>
  <c r="Q47" i="46"/>
  <c r="Q66" i="46"/>
  <c r="Q85" i="46"/>
  <c r="I109" i="46"/>
  <c r="Q128" i="46"/>
  <c r="Q4" i="13"/>
  <c r="Q4" i="10"/>
  <c r="M28" i="46"/>
  <c r="J106" i="46"/>
  <c r="L16" i="23"/>
  <c r="N162" i="56"/>
  <c r="C4" i="46"/>
  <c r="K7" i="46"/>
  <c r="C28" i="46"/>
  <c r="C47" i="46"/>
  <c r="C66" i="46"/>
  <c r="C85" i="46"/>
  <c r="C109" i="46"/>
  <c r="C128" i="46"/>
  <c r="C146" i="46"/>
  <c r="B161" i="46"/>
  <c r="C164" i="46"/>
  <c r="E105" i="46"/>
  <c r="G27" i="25"/>
  <c r="G27" i="28" s="1"/>
  <c r="E4" i="24"/>
  <c r="E4" i="27" s="1"/>
  <c r="E4" i="21"/>
  <c r="E3" i="20"/>
  <c r="F17" i="24"/>
  <c r="F17" i="27" s="1"/>
  <c r="F17" i="21"/>
  <c r="H27" i="24"/>
  <c r="H27" i="27" s="1"/>
  <c r="H27" i="21"/>
  <c r="J4" i="23"/>
  <c r="J4" i="26" s="1"/>
  <c r="M27" i="23"/>
  <c r="M27" i="26" s="1"/>
  <c r="N4" i="13"/>
  <c r="N4" i="10"/>
  <c r="N17" i="13"/>
  <c r="N17" i="10"/>
  <c r="N27" i="10"/>
  <c r="N27" i="13"/>
  <c r="Q4" i="12"/>
  <c r="Q3" i="8"/>
  <c r="Q17" i="12"/>
  <c r="Q27" i="12"/>
  <c r="M3" i="56"/>
  <c r="C25" i="56"/>
  <c r="K25" i="56"/>
  <c r="D24" i="56"/>
  <c r="E106" i="56"/>
  <c r="L143" i="56"/>
  <c r="E47" i="46"/>
  <c r="E128" i="46"/>
  <c r="K161" i="56"/>
  <c r="G28" i="46"/>
  <c r="G47" i="46"/>
  <c r="G66" i="46"/>
  <c r="G85" i="46"/>
  <c r="G109" i="46"/>
  <c r="G128" i="46"/>
  <c r="G146" i="46"/>
  <c r="D161" i="46"/>
  <c r="G164" i="46"/>
  <c r="E14" i="23"/>
  <c r="E14" i="26" s="1"/>
  <c r="P4" i="25"/>
  <c r="P4" i="28" s="1"/>
  <c r="Q17" i="25"/>
  <c r="Q17" i="28" s="1"/>
  <c r="K4" i="21"/>
  <c r="K3" i="20"/>
  <c r="K4" i="24"/>
  <c r="K4" i="27" s="1"/>
  <c r="P17" i="24"/>
  <c r="P17" i="27" s="1"/>
  <c r="P17" i="21"/>
  <c r="D4" i="23"/>
  <c r="D4" i="26" s="1"/>
  <c r="E17" i="23"/>
  <c r="E17" i="26" s="1"/>
  <c r="E16" i="24"/>
  <c r="H4" i="13"/>
  <c r="H4" i="10"/>
  <c r="H17" i="10"/>
  <c r="H17" i="13"/>
  <c r="H27" i="13"/>
  <c r="H27" i="10"/>
  <c r="G4" i="12"/>
  <c r="G3" i="8"/>
  <c r="G17" i="12"/>
  <c r="G27" i="12"/>
  <c r="G27" i="15" s="1"/>
  <c r="Q106" i="46"/>
  <c r="Q162" i="46"/>
  <c r="Q161" i="46"/>
  <c r="F162" i="46"/>
  <c r="J17" i="25"/>
  <c r="J17" i="28" s="1"/>
  <c r="D4" i="24"/>
  <c r="D4" i="27" s="1"/>
  <c r="D4" i="21"/>
  <c r="D3" i="20"/>
  <c r="E4" i="23"/>
  <c r="E4" i="26" s="1"/>
  <c r="N17" i="23"/>
  <c r="N17" i="26" s="1"/>
  <c r="M4" i="10"/>
  <c r="M4" i="13"/>
  <c r="M17" i="10"/>
  <c r="M17" i="13"/>
  <c r="D4" i="12"/>
  <c r="D3" i="8"/>
  <c r="E66" i="46"/>
  <c r="B25" i="46"/>
  <c r="B63" i="46"/>
  <c r="L27" i="25"/>
  <c r="L27" i="28" s="1"/>
  <c r="J15" i="12"/>
  <c r="E3" i="11"/>
  <c r="E4" i="14"/>
  <c r="O15" i="10"/>
  <c r="H51" i="6"/>
  <c r="H103" i="6"/>
  <c r="C7" i="46"/>
  <c r="Q4" i="25"/>
  <c r="Q4" i="28" s="1"/>
  <c r="M4" i="23"/>
  <c r="M4" i="26" s="1"/>
  <c r="K15" i="23"/>
  <c r="K15" i="26" s="1"/>
  <c r="K16" i="26"/>
  <c r="B3" i="14"/>
  <c r="O17" i="21"/>
  <c r="Q17" i="21"/>
  <c r="J4" i="25"/>
  <c r="J4" i="28" s="1"/>
  <c r="L16" i="24"/>
  <c r="O27" i="21"/>
  <c r="I27" i="21"/>
  <c r="Q27" i="21"/>
  <c r="K14" i="23"/>
  <c r="K14" i="26" s="1"/>
  <c r="F27" i="23"/>
  <c r="F27" i="26" s="1"/>
  <c r="K97" i="6"/>
  <c r="L64" i="6"/>
  <c r="L63" i="6"/>
  <c r="L59" i="6"/>
  <c r="L61" i="6"/>
  <c r="L62" i="6"/>
  <c r="L65" i="6"/>
  <c r="L102" i="6"/>
  <c r="H96" i="6"/>
  <c r="H97" i="6"/>
  <c r="H92" i="6"/>
  <c r="H94" i="6"/>
  <c r="H116" i="6"/>
  <c r="H4" i="24"/>
  <c r="H4" i="27" s="1"/>
  <c r="F3" i="20"/>
  <c r="J4" i="21"/>
  <c r="D94" i="6"/>
  <c r="D116" i="6"/>
  <c r="D96" i="6"/>
  <c r="D92" i="6"/>
  <c r="D97" i="6"/>
  <c r="I17" i="21"/>
  <c r="K3" i="11"/>
  <c r="F125" i="56"/>
  <c r="F124" i="56"/>
  <c r="P106" i="56"/>
  <c r="P105" i="56"/>
  <c r="D161" i="56"/>
  <c r="D162" i="56"/>
  <c r="M44" i="56"/>
  <c r="M24" i="56"/>
  <c r="K63" i="56"/>
  <c r="P4" i="56"/>
  <c r="H66" i="56"/>
  <c r="H62" i="56"/>
  <c r="J125" i="56"/>
  <c r="H28" i="56"/>
  <c r="H24" i="56"/>
  <c r="D106" i="56"/>
  <c r="D105" i="56"/>
  <c r="L106" i="56"/>
  <c r="L105" i="56"/>
  <c r="J161" i="56"/>
  <c r="J164" i="56"/>
  <c r="G164" i="56"/>
  <c r="E47" i="56"/>
  <c r="O124" i="56"/>
  <c r="K128" i="56"/>
  <c r="K124" i="56"/>
  <c r="H161" i="56"/>
  <c r="H162" i="56"/>
  <c r="P161" i="56"/>
  <c r="P162" i="56"/>
  <c r="H85" i="46"/>
  <c r="I44" i="56"/>
  <c r="I43" i="56"/>
  <c r="Q44" i="56"/>
  <c r="Q43" i="56"/>
  <c r="I106" i="56"/>
  <c r="F47" i="46"/>
  <c r="F4" i="56"/>
  <c r="N4" i="56"/>
  <c r="E24" i="56"/>
  <c r="G62" i="56"/>
  <c r="G63" i="56"/>
  <c r="O62" i="56"/>
  <c r="O63" i="56"/>
  <c r="E82" i="56"/>
  <c r="E81" i="56"/>
  <c r="M82" i="56"/>
  <c r="M81" i="56"/>
  <c r="M105" i="56"/>
  <c r="M161" i="56"/>
  <c r="I4" i="46"/>
  <c r="I25" i="46"/>
  <c r="I44" i="46"/>
  <c r="I63" i="46"/>
  <c r="I82" i="46"/>
  <c r="Q109" i="46"/>
  <c r="Q144" i="46"/>
  <c r="Q143" i="46"/>
  <c r="E17" i="10"/>
  <c r="E17" i="13"/>
  <c r="M85" i="46"/>
  <c r="M164" i="46"/>
  <c r="J43" i="56"/>
  <c r="K4" i="46"/>
  <c r="F24" i="46"/>
  <c r="K28" i="46"/>
  <c r="K47" i="46"/>
  <c r="K66" i="46"/>
  <c r="K85" i="46"/>
  <c r="K109" i="46"/>
  <c r="K128" i="46"/>
  <c r="F143" i="46"/>
  <c r="K146" i="46"/>
  <c r="K164" i="46"/>
  <c r="I4" i="24"/>
  <c r="I4" i="27" s="1"/>
  <c r="I4" i="21"/>
  <c r="I3" i="20"/>
  <c r="J17" i="24"/>
  <c r="J17" i="27" s="1"/>
  <c r="J17" i="21"/>
  <c r="L27" i="24"/>
  <c r="L27" i="27" s="1"/>
  <c r="L27" i="21"/>
  <c r="N4" i="23"/>
  <c r="N4" i="26" s="1"/>
  <c r="B4" i="13"/>
  <c r="B4" i="16" s="1"/>
  <c r="B4" i="10"/>
  <c r="B15" i="10"/>
  <c r="B17" i="13"/>
  <c r="B17" i="16" s="1"/>
  <c r="B17" i="10"/>
  <c r="B27" i="10"/>
  <c r="B27" i="13"/>
  <c r="B27" i="16" s="1"/>
  <c r="E4" i="12"/>
  <c r="E3" i="8"/>
  <c r="E17" i="12"/>
  <c r="E27" i="12"/>
  <c r="Q24" i="56"/>
  <c r="J24" i="56"/>
  <c r="J25" i="56"/>
  <c r="J44" i="46"/>
  <c r="J82" i="46"/>
  <c r="B106" i="46"/>
  <c r="B125" i="46"/>
  <c r="P17" i="25"/>
  <c r="P17" i="28" s="1"/>
  <c r="K17" i="10"/>
  <c r="K17" i="13"/>
  <c r="G4" i="46"/>
  <c r="H24" i="46"/>
  <c r="O28" i="46"/>
  <c r="H43" i="46"/>
  <c r="O47" i="46"/>
  <c r="H62" i="46"/>
  <c r="O66" i="46"/>
  <c r="O85" i="46"/>
  <c r="H105" i="46"/>
  <c r="O109" i="46"/>
  <c r="O128" i="46"/>
  <c r="H143" i="46"/>
  <c r="O146" i="46"/>
  <c r="H161" i="46"/>
  <c r="O164" i="46"/>
  <c r="Q14" i="23"/>
  <c r="Q14" i="26" s="1"/>
  <c r="D4" i="25"/>
  <c r="D4" i="28" s="1"/>
  <c r="E17" i="25"/>
  <c r="E17" i="28" s="1"/>
  <c r="E27" i="25"/>
  <c r="E27" i="28" s="1"/>
  <c r="O4" i="24"/>
  <c r="O4" i="27" s="1"/>
  <c r="O4" i="21"/>
  <c r="O3" i="20"/>
  <c r="D17" i="24"/>
  <c r="D17" i="27" s="1"/>
  <c r="D17" i="21"/>
  <c r="F27" i="24"/>
  <c r="F27" i="27" s="1"/>
  <c r="F27" i="21"/>
  <c r="H4" i="23"/>
  <c r="H4" i="26" s="1"/>
  <c r="G27" i="23"/>
  <c r="G27" i="26" s="1"/>
  <c r="I16" i="24"/>
  <c r="L4" i="10"/>
  <c r="L4" i="13"/>
  <c r="L15" i="10"/>
  <c r="L17" i="13"/>
  <c r="L17" i="10"/>
  <c r="L27" i="10"/>
  <c r="L27" i="13"/>
  <c r="K4" i="12"/>
  <c r="K3" i="8"/>
  <c r="K17" i="12"/>
  <c r="K27" i="12"/>
  <c r="I125" i="46"/>
  <c r="F44" i="46"/>
  <c r="F82" i="46"/>
  <c r="F125" i="46"/>
  <c r="N27" i="25"/>
  <c r="N27" i="28" s="1"/>
  <c r="L4" i="24"/>
  <c r="L4" i="27" s="1"/>
  <c r="L4" i="21"/>
  <c r="L3" i="20"/>
  <c r="I4" i="23"/>
  <c r="I4" i="26" s="1"/>
  <c r="J16" i="23"/>
  <c r="C3" i="11"/>
  <c r="C4" i="14"/>
  <c r="I15" i="10"/>
  <c r="E27" i="10"/>
  <c r="E27" i="13"/>
  <c r="L4" i="12"/>
  <c r="L3" i="8"/>
  <c r="F51" i="6"/>
  <c r="F103" i="6"/>
  <c r="J162" i="46"/>
  <c r="N4" i="24"/>
  <c r="N4" i="27" s="1"/>
  <c r="N4" i="21"/>
  <c r="N3" i="20"/>
  <c r="M4" i="14"/>
  <c r="M3" i="11"/>
  <c r="G4" i="10"/>
  <c r="G4" i="13"/>
  <c r="G4" i="16" s="1"/>
  <c r="C17" i="13"/>
  <c r="C17" i="10"/>
  <c r="J16" i="24"/>
  <c r="F16" i="26"/>
  <c r="F15" i="23"/>
  <c r="F15" i="26" s="1"/>
  <c r="M59" i="6"/>
  <c r="M61" i="6"/>
  <c r="M62" i="6"/>
  <c r="M63" i="6"/>
  <c r="M64" i="6"/>
  <c r="M65" i="6"/>
  <c r="M102" i="6"/>
  <c r="I92" i="6"/>
  <c r="I94" i="6"/>
  <c r="I96" i="6"/>
  <c r="I97" i="6"/>
  <c r="I116" i="6"/>
  <c r="Q92" i="6"/>
  <c r="Q94" i="6"/>
  <c r="Q96" i="6"/>
  <c r="Q97" i="6"/>
  <c r="Q116" i="6"/>
  <c r="F94" i="6"/>
  <c r="F116" i="6"/>
  <c r="F92" i="6"/>
  <c r="F96" i="6"/>
  <c r="F97" i="6"/>
  <c r="M15" i="10"/>
  <c r="D27" i="25"/>
  <c r="D27" i="28" s="1"/>
  <c r="P16" i="24"/>
  <c r="O14" i="23"/>
  <c r="O14" i="26" s="1"/>
  <c r="Q16" i="23"/>
  <c r="C59" i="6"/>
  <c r="C61" i="6"/>
  <c r="C62" i="6"/>
  <c r="C63" i="6"/>
  <c r="C64" i="6"/>
  <c r="C65" i="6"/>
  <c r="C102" i="6"/>
  <c r="G59" i="6"/>
  <c r="G61" i="6"/>
  <c r="G62" i="6"/>
  <c r="G63" i="6"/>
  <c r="G64" i="6"/>
  <c r="G65" i="6"/>
  <c r="G102" i="6"/>
  <c r="K61" i="6"/>
  <c r="C92" i="6"/>
  <c r="C94" i="6"/>
  <c r="C96" i="6"/>
  <c r="C97" i="6"/>
  <c r="C116" i="6"/>
  <c r="G92" i="6"/>
  <c r="G94" i="6"/>
  <c r="G96" i="6"/>
  <c r="G97" i="6"/>
  <c r="G116" i="6"/>
  <c r="O92" i="6"/>
  <c r="O96" i="6"/>
  <c r="O116" i="6"/>
  <c r="G17" i="10"/>
  <c r="F3" i="8"/>
  <c r="J96" i="6"/>
  <c r="J97" i="6"/>
  <c r="J92" i="6"/>
  <c r="J94" i="6"/>
  <c r="J116" i="6"/>
  <c r="P3" i="20"/>
  <c r="F4" i="21"/>
  <c r="J4" i="24"/>
  <c r="J4" i="27" s="1"/>
  <c r="P116" i="6"/>
  <c r="P92" i="6"/>
  <c r="P94" i="6"/>
  <c r="P96" i="6"/>
  <c r="P97" i="6"/>
  <c r="B147" i="6"/>
  <c r="B171" i="6"/>
  <c r="F85" i="56"/>
  <c r="F81" i="56"/>
  <c r="N125" i="56"/>
  <c r="N124" i="56"/>
  <c r="F47" i="56"/>
  <c r="F43" i="56"/>
  <c r="Q143" i="56"/>
  <c r="Q146" i="56"/>
  <c r="Q164" i="56"/>
  <c r="Q161" i="56"/>
  <c r="Q3" i="56"/>
  <c r="I124" i="56"/>
  <c r="I125" i="56"/>
  <c r="Q124" i="56"/>
  <c r="Q125" i="56"/>
  <c r="F146" i="56"/>
  <c r="J44" i="56"/>
  <c r="C105" i="56"/>
  <c r="C106" i="56"/>
  <c r="K105" i="56"/>
  <c r="K106" i="56"/>
  <c r="F164" i="56"/>
  <c r="F161" i="56"/>
  <c r="N81" i="56"/>
  <c r="F105" i="56"/>
  <c r="F106" i="56"/>
  <c r="N105" i="56"/>
  <c r="N106" i="56"/>
  <c r="H124" i="56"/>
  <c r="H125" i="56"/>
  <c r="G143" i="56"/>
  <c r="G144" i="56"/>
  <c r="O143" i="56"/>
  <c r="O144" i="56"/>
  <c r="E164" i="56"/>
  <c r="E161" i="56"/>
  <c r="L3" i="56"/>
  <c r="H43" i="56"/>
  <c r="H44" i="56"/>
  <c r="P43" i="56"/>
  <c r="P44" i="56"/>
  <c r="D124" i="56"/>
  <c r="D125" i="56"/>
  <c r="I143" i="56"/>
  <c r="I146" i="56"/>
  <c r="C161" i="56"/>
  <c r="I164" i="56"/>
  <c r="I161" i="56"/>
  <c r="B4" i="46"/>
  <c r="J28" i="46"/>
  <c r="C4" i="56"/>
  <c r="K4" i="56"/>
  <c r="D3" i="56"/>
  <c r="F62" i="56"/>
  <c r="F63" i="56"/>
  <c r="N62" i="56"/>
  <c r="N63" i="56"/>
  <c r="D81" i="56"/>
  <c r="D82" i="56"/>
  <c r="L81" i="56"/>
  <c r="L82" i="56"/>
  <c r="M106" i="56"/>
  <c r="Q4" i="46"/>
  <c r="Q25" i="46"/>
  <c r="Q44" i="46"/>
  <c r="Q63" i="46"/>
  <c r="Q82" i="46"/>
  <c r="Q125" i="46"/>
  <c r="I146" i="46"/>
  <c r="Q17" i="10"/>
  <c r="Q17" i="13"/>
  <c r="E62" i="46"/>
  <c r="E143" i="46"/>
  <c r="J25" i="46"/>
  <c r="K27" i="10"/>
  <c r="K27" i="13"/>
  <c r="C25" i="46"/>
  <c r="C24" i="46"/>
  <c r="J24" i="46"/>
  <c r="C44" i="46"/>
  <c r="C63" i="46"/>
  <c r="C62" i="46"/>
  <c r="C82" i="46"/>
  <c r="C106" i="46"/>
  <c r="C125" i="46"/>
  <c r="C144" i="46"/>
  <c r="C143" i="46"/>
  <c r="C162" i="46"/>
  <c r="C161" i="46"/>
  <c r="E3" i="46"/>
  <c r="O27" i="25"/>
  <c r="O27" i="28" s="1"/>
  <c r="M3" i="20"/>
  <c r="M4" i="24"/>
  <c r="M4" i="27" s="1"/>
  <c r="M4" i="21"/>
  <c r="N17" i="24"/>
  <c r="N17" i="27" s="1"/>
  <c r="N17" i="21"/>
  <c r="P27" i="24"/>
  <c r="P27" i="27" s="1"/>
  <c r="P27" i="21"/>
  <c r="G16" i="24"/>
  <c r="F4" i="10"/>
  <c r="F4" i="13"/>
  <c r="F17" i="10"/>
  <c r="F17" i="13"/>
  <c r="F17" i="16" s="1"/>
  <c r="F27" i="10"/>
  <c r="F27" i="13"/>
  <c r="I4" i="12"/>
  <c r="I3" i="8"/>
  <c r="I17" i="12"/>
  <c r="I27" i="12"/>
  <c r="E3" i="56"/>
  <c r="G25" i="56"/>
  <c r="G24" i="56"/>
  <c r="O25" i="56"/>
  <c r="O24" i="56"/>
  <c r="P143" i="56"/>
  <c r="M161" i="46"/>
  <c r="B144" i="46"/>
  <c r="G4" i="23"/>
  <c r="G4" i="26" s="1"/>
  <c r="N3" i="8"/>
  <c r="N4" i="12"/>
  <c r="O4" i="46"/>
  <c r="G7" i="46"/>
  <c r="G25" i="46"/>
  <c r="G24" i="46"/>
  <c r="G44" i="46"/>
  <c r="G43" i="46"/>
  <c r="G63" i="46"/>
  <c r="G62" i="46"/>
  <c r="G82" i="46"/>
  <c r="G81" i="46"/>
  <c r="G106" i="46"/>
  <c r="G105" i="46"/>
  <c r="G125" i="46"/>
  <c r="G144" i="46"/>
  <c r="G143" i="46"/>
  <c r="G162" i="46"/>
  <c r="G161" i="46"/>
  <c r="G16" i="23"/>
  <c r="H4" i="25"/>
  <c r="H4" i="28" s="1"/>
  <c r="C4" i="21"/>
  <c r="C4" i="24"/>
  <c r="C4" i="27" s="1"/>
  <c r="H17" i="24"/>
  <c r="H17" i="27" s="1"/>
  <c r="H17" i="21"/>
  <c r="J27" i="24"/>
  <c r="J27" i="27" s="1"/>
  <c r="J27" i="21"/>
  <c r="L4" i="23"/>
  <c r="L4" i="26" s="1"/>
  <c r="M16" i="24"/>
  <c r="P4" i="10"/>
  <c r="P4" i="13"/>
  <c r="P15" i="10"/>
  <c r="P17" i="10"/>
  <c r="P17" i="13"/>
  <c r="P27" i="10"/>
  <c r="P27" i="13"/>
  <c r="O4" i="12"/>
  <c r="O3" i="8"/>
  <c r="O17" i="12"/>
  <c r="O27" i="12"/>
  <c r="I144" i="46"/>
  <c r="I143" i="46"/>
  <c r="N44" i="46"/>
  <c r="I4" i="25"/>
  <c r="I4" i="28" s="1"/>
  <c r="E17" i="24"/>
  <c r="E17" i="27" s="1"/>
  <c r="E17" i="21"/>
  <c r="Q4" i="23"/>
  <c r="Q4" i="26" s="1"/>
  <c r="N16" i="23"/>
  <c r="E15" i="13"/>
  <c r="G4" i="14"/>
  <c r="G4" i="17" s="1"/>
  <c r="G3" i="11"/>
  <c r="E4" i="10"/>
  <c r="E4" i="13"/>
  <c r="Q15" i="10"/>
  <c r="I27" i="13"/>
  <c r="I27" i="10"/>
  <c r="N51" i="6"/>
  <c r="N60" i="6" s="1"/>
  <c r="N103" i="6"/>
  <c r="O4" i="25"/>
  <c r="O4" i="28" s="1"/>
  <c r="G17" i="24"/>
  <c r="G17" i="27" s="1"/>
  <c r="G17" i="21"/>
  <c r="H16" i="23"/>
  <c r="G16" i="16"/>
  <c r="K4" i="10"/>
  <c r="K4" i="13"/>
  <c r="O17" i="10"/>
  <c r="O17" i="13"/>
  <c r="E4" i="25"/>
  <c r="E4" i="28" s="1"/>
  <c r="N16" i="24"/>
  <c r="I59" i="6"/>
  <c r="I61" i="6"/>
  <c r="I62" i="6"/>
  <c r="I63" i="6"/>
  <c r="I64" i="6"/>
  <c r="I65" i="6"/>
  <c r="I102" i="6"/>
  <c r="E92" i="6"/>
  <c r="E94" i="6"/>
  <c r="E96" i="6"/>
  <c r="E97" i="6"/>
  <c r="M92" i="6"/>
  <c r="M94" i="6"/>
  <c r="M96" i="6"/>
  <c r="M97" i="6"/>
  <c r="M116" i="6"/>
  <c r="C17" i="21"/>
  <c r="N92" i="6"/>
  <c r="N94" i="6"/>
  <c r="N116" i="6"/>
  <c r="N96" i="6"/>
  <c r="N97" i="6"/>
  <c r="M143" i="56"/>
  <c r="F3" i="25"/>
  <c r="N4" i="25"/>
  <c r="N4" i="28" s="1"/>
  <c r="D16" i="24"/>
  <c r="C27" i="21"/>
  <c r="K27" i="21"/>
  <c r="E27" i="21"/>
  <c r="M27" i="21"/>
  <c r="C14" i="23"/>
  <c r="C14" i="26" s="1"/>
  <c r="E16" i="23"/>
  <c r="C16" i="27"/>
  <c r="C15" i="24"/>
  <c r="C15" i="27" s="1"/>
  <c r="H3" i="20"/>
  <c r="P4" i="21"/>
  <c r="D14" i="24"/>
  <c r="D14" i="27" s="1"/>
  <c r="G15" i="10"/>
  <c r="P63" i="6"/>
  <c r="P59" i="6"/>
  <c r="P62" i="6"/>
  <c r="P65" i="6"/>
  <c r="P102" i="6"/>
  <c r="P61" i="6"/>
  <c r="P64" i="6"/>
  <c r="D93" i="6"/>
  <c r="K17" i="21"/>
  <c r="B133" i="6"/>
  <c r="B157" i="6"/>
  <c r="B93" i="6"/>
  <c r="M157" i="6" l="1"/>
  <c r="M171" i="6"/>
  <c r="F15" i="24"/>
  <c r="F15" i="27" s="1"/>
  <c r="M4" i="17"/>
  <c r="M4" i="16"/>
  <c r="F147" i="6"/>
  <c r="M27" i="15"/>
  <c r="M15" i="15"/>
  <c r="F139" i="29"/>
  <c r="M17" i="17"/>
  <c r="M30" i="17"/>
  <c r="M21" i="17"/>
  <c r="M17" i="16"/>
  <c r="M17" i="15"/>
  <c r="F134" i="29"/>
  <c r="M28" i="17"/>
  <c r="G15" i="16"/>
  <c r="F4" i="16"/>
  <c r="F4" i="15"/>
  <c r="G17" i="17"/>
  <c r="F16" i="16"/>
  <c r="F27" i="17"/>
  <c r="G4" i="15"/>
  <c r="G147" i="6"/>
  <c r="G17" i="16"/>
  <c r="G16" i="15"/>
  <c r="F27" i="15"/>
  <c r="F17" i="15"/>
  <c r="F27" i="16"/>
  <c r="G17" i="15"/>
  <c r="F16" i="15"/>
  <c r="G139" i="29"/>
  <c r="F174" i="6"/>
  <c r="F150" i="6"/>
  <c r="F161" i="6"/>
  <c r="F137" i="6"/>
  <c r="F127" i="29"/>
  <c r="F142" i="6"/>
  <c r="F166" i="6"/>
  <c r="F126" i="6"/>
  <c r="F125" i="29"/>
  <c r="F32" i="16"/>
  <c r="F28" i="16"/>
  <c r="F22" i="16"/>
  <c r="F18" i="16"/>
  <c r="F11" i="16"/>
  <c r="F7" i="16"/>
  <c r="N114" i="29"/>
  <c r="N18" i="34"/>
  <c r="N112" i="29"/>
  <c r="N136" i="29"/>
  <c r="N18" i="32"/>
  <c r="N16" i="37"/>
  <c r="N16" i="32"/>
  <c r="N17" i="30"/>
  <c r="N18" i="31"/>
  <c r="N111" i="29"/>
  <c r="N117" i="29"/>
  <c r="N17" i="37"/>
  <c r="N110" i="29"/>
  <c r="N17" i="36"/>
  <c r="N16" i="30"/>
  <c r="N17" i="32"/>
  <c r="N143" i="29"/>
  <c r="N17" i="31"/>
  <c r="N16" i="33"/>
  <c r="N135" i="29"/>
  <c r="N138" i="29"/>
  <c r="N118" i="29"/>
  <c r="N109" i="29"/>
  <c r="N18" i="36"/>
  <c r="N18" i="35"/>
  <c r="N16" i="34"/>
  <c r="N144" i="29"/>
  <c r="N18" i="33"/>
  <c r="N17" i="33"/>
  <c r="N16" i="36"/>
  <c r="N141" i="29"/>
  <c r="N17" i="34"/>
  <c r="N17" i="35"/>
  <c r="N115" i="29"/>
  <c r="N137" i="29"/>
  <c r="N16" i="35"/>
  <c r="N18" i="30"/>
  <c r="N16" i="31"/>
  <c r="N18" i="37"/>
  <c r="N140" i="29"/>
  <c r="N23" i="6"/>
  <c r="N104" i="6"/>
  <c r="N105" i="6"/>
  <c r="N106" i="6"/>
  <c r="N107" i="6"/>
  <c r="N108" i="6"/>
  <c r="N118" i="6"/>
  <c r="N119" i="6"/>
  <c r="N120" i="6"/>
  <c r="N121" i="6"/>
  <c r="N122" i="6"/>
  <c r="N17" i="6"/>
  <c r="N20" i="6" s="1"/>
  <c r="N19" i="6"/>
  <c r="N4" i="16" s="1"/>
  <c r="E118" i="29"/>
  <c r="E17" i="36"/>
  <c r="E117" i="29"/>
  <c r="E144" i="29"/>
  <c r="E16" i="37"/>
  <c r="E16" i="31"/>
  <c r="E17" i="37"/>
  <c r="E16" i="35"/>
  <c r="E115" i="29"/>
  <c r="E135" i="29"/>
  <c r="E141" i="29"/>
  <c r="E18" i="37"/>
  <c r="E16" i="30"/>
  <c r="E18" i="30"/>
  <c r="E18" i="36"/>
  <c r="E17" i="31"/>
  <c r="E114" i="29"/>
  <c r="E136" i="29"/>
  <c r="E16" i="32"/>
  <c r="E17" i="35"/>
  <c r="E17" i="34"/>
  <c r="E18" i="35"/>
  <c r="E137" i="29"/>
  <c r="E18" i="34"/>
  <c r="E18" i="31"/>
  <c r="E16" i="34"/>
  <c r="E143" i="29"/>
  <c r="E140" i="29"/>
  <c r="E16" i="33"/>
  <c r="E18" i="32"/>
  <c r="E17" i="33"/>
  <c r="E17" i="30"/>
  <c r="E112" i="29"/>
  <c r="E138" i="29"/>
  <c r="E17" i="32"/>
  <c r="E18" i="33"/>
  <c r="E110" i="29"/>
  <c r="E111" i="29"/>
  <c r="E109" i="29"/>
  <c r="E16" i="36"/>
  <c r="E17" i="6"/>
  <c r="E20" i="6" s="1"/>
  <c r="E19" i="6"/>
  <c r="E17" i="17" s="1"/>
  <c r="E23" i="6"/>
  <c r="E104" i="6"/>
  <c r="E105" i="6"/>
  <c r="E106" i="6"/>
  <c r="E107" i="6"/>
  <c r="E108" i="6"/>
  <c r="E118" i="6"/>
  <c r="E119" i="6"/>
  <c r="E120" i="6"/>
  <c r="E121" i="6"/>
  <c r="E122" i="6"/>
  <c r="E117" i="6"/>
  <c r="F19" i="15"/>
  <c r="C17" i="37"/>
  <c r="C18" i="36"/>
  <c r="C112" i="29"/>
  <c r="C18" i="35"/>
  <c r="C144" i="29"/>
  <c r="C17" i="32"/>
  <c r="C111" i="29"/>
  <c r="C16" i="35"/>
  <c r="C143" i="29"/>
  <c r="C16" i="30"/>
  <c r="C17" i="31"/>
  <c r="C16" i="36"/>
  <c r="C18" i="33"/>
  <c r="C118" i="29"/>
  <c r="C17" i="36"/>
  <c r="C141" i="29"/>
  <c r="C18" i="31"/>
  <c r="C16" i="32"/>
  <c r="C16" i="37"/>
  <c r="C18" i="34"/>
  <c r="C17" i="35"/>
  <c r="C115" i="29"/>
  <c r="C17" i="34"/>
  <c r="C110" i="29"/>
  <c r="C16" i="34"/>
  <c r="C137" i="29"/>
  <c r="C16" i="33"/>
  <c r="C18" i="32"/>
  <c r="C117" i="29"/>
  <c r="C18" i="37"/>
  <c r="C138" i="29"/>
  <c r="C18" i="30"/>
  <c r="C135" i="29"/>
  <c r="C114" i="29"/>
  <c r="C140" i="29"/>
  <c r="C109" i="29"/>
  <c r="C17" i="30"/>
  <c r="C17" i="33"/>
  <c r="C136" i="29"/>
  <c r="C16" i="31"/>
  <c r="C17" i="6"/>
  <c r="C20" i="6" s="1"/>
  <c r="C19" i="6"/>
  <c r="C17" i="16" s="1"/>
  <c r="C23" i="6"/>
  <c r="C104" i="6"/>
  <c r="C105" i="6"/>
  <c r="C106" i="6"/>
  <c r="C107" i="6"/>
  <c r="C108" i="6"/>
  <c r="C118" i="6"/>
  <c r="C119" i="6"/>
  <c r="C120" i="6"/>
  <c r="C121" i="6"/>
  <c r="C122" i="6"/>
  <c r="F20" i="15"/>
  <c r="E103" i="6"/>
  <c r="F32" i="15"/>
  <c r="Q118" i="29"/>
  <c r="Q17" i="30"/>
  <c r="Q109" i="29"/>
  <c r="Q18" i="34"/>
  <c r="Q115" i="29"/>
  <c r="Q111" i="29"/>
  <c r="Q16" i="32"/>
  <c r="Q17" i="34"/>
  <c r="Q16" i="37"/>
  <c r="Q135" i="29"/>
  <c r="Q17" i="32"/>
  <c r="Q18" i="37"/>
  <c r="Q17" i="35"/>
  <c r="Q112" i="29"/>
  <c r="Q138" i="29"/>
  <c r="Q18" i="33"/>
  <c r="Q18" i="36"/>
  <c r="Q18" i="32"/>
  <c r="Q17" i="31"/>
  <c r="Q18" i="31"/>
  <c r="Q16" i="30"/>
  <c r="Q18" i="35"/>
  <c r="Q16" i="34"/>
  <c r="Q117" i="29"/>
  <c r="Q140" i="29"/>
  <c r="Q141" i="29"/>
  <c r="Q17" i="37"/>
  <c r="Q16" i="36"/>
  <c r="Q16" i="35"/>
  <c r="Q143" i="29"/>
  <c r="Q136" i="29"/>
  <c r="Q16" i="31"/>
  <c r="Q137" i="29"/>
  <c r="Q18" i="30"/>
  <c r="Q110" i="29"/>
  <c r="Q144" i="29"/>
  <c r="Q17" i="36"/>
  <c r="Q114" i="29"/>
  <c r="Q17" i="33"/>
  <c r="Q16" i="33"/>
  <c r="Q17" i="6"/>
  <c r="Q171" i="6" s="1"/>
  <c r="Q19" i="6"/>
  <c r="Q16" i="15" s="1"/>
  <c r="Q23" i="6"/>
  <c r="Q104" i="6"/>
  <c r="Q105" i="6"/>
  <c r="Q106" i="6"/>
  <c r="Q107" i="6"/>
  <c r="Q108" i="6"/>
  <c r="Q118" i="6"/>
  <c r="Q119" i="6"/>
  <c r="Q120" i="6"/>
  <c r="Q121" i="6"/>
  <c r="Q122" i="6"/>
  <c r="P117" i="29"/>
  <c r="P18" i="30"/>
  <c r="P111" i="29"/>
  <c r="P18" i="35"/>
  <c r="P112" i="29"/>
  <c r="P143" i="29"/>
  <c r="P18" i="37"/>
  <c r="P16" i="30"/>
  <c r="P118" i="29"/>
  <c r="P141" i="29"/>
  <c r="P16" i="36"/>
  <c r="P17" i="30"/>
  <c r="P18" i="36"/>
  <c r="P17" i="32"/>
  <c r="P16" i="35"/>
  <c r="P138" i="29"/>
  <c r="P110" i="29"/>
  <c r="P18" i="31"/>
  <c r="P16" i="37"/>
  <c r="P16" i="31"/>
  <c r="P16" i="32"/>
  <c r="P17" i="36"/>
  <c r="P18" i="33"/>
  <c r="P115" i="29"/>
  <c r="P137" i="29"/>
  <c r="P109" i="29"/>
  <c r="P18" i="34"/>
  <c r="P17" i="31"/>
  <c r="P16" i="34"/>
  <c r="P18" i="32"/>
  <c r="P135" i="29"/>
  <c r="P17" i="34"/>
  <c r="P136" i="29"/>
  <c r="P17" i="35"/>
  <c r="P144" i="29"/>
  <c r="P114" i="29"/>
  <c r="P17" i="37"/>
  <c r="P17" i="33"/>
  <c r="P16" i="33"/>
  <c r="P140" i="29"/>
  <c r="P17" i="6"/>
  <c r="P20" i="6" s="1"/>
  <c r="P19" i="6"/>
  <c r="P133" i="6" s="1"/>
  <c r="P23" i="6"/>
  <c r="P104" i="6"/>
  <c r="P105" i="6"/>
  <c r="P106" i="6"/>
  <c r="P107" i="6"/>
  <c r="P108" i="6"/>
  <c r="P118" i="6"/>
  <c r="P119" i="6"/>
  <c r="P120" i="6"/>
  <c r="P121" i="6"/>
  <c r="P122" i="6"/>
  <c r="M173" i="6"/>
  <c r="M149" i="6"/>
  <c r="M127" i="6"/>
  <c r="M160" i="6"/>
  <c r="M136" i="6"/>
  <c r="M126" i="53"/>
  <c r="M113" i="53"/>
  <c r="M55" i="53"/>
  <c r="M297" i="64"/>
  <c r="M147" i="53"/>
  <c r="M277" i="66"/>
  <c r="M101" i="53"/>
  <c r="M134" i="53"/>
  <c r="M274" i="66"/>
  <c r="M48" i="53"/>
  <c r="M146" i="53"/>
  <c r="M17" i="53"/>
  <c r="M54" i="53"/>
  <c r="M265" i="71"/>
  <c r="M138" i="53"/>
  <c r="M115" i="53"/>
  <c r="M53" i="53"/>
  <c r="M14" i="53"/>
  <c r="M171" i="53"/>
  <c r="M252" i="69"/>
  <c r="M172" i="53"/>
  <c r="M114" i="51"/>
  <c r="M274" i="70"/>
  <c r="M116" i="53"/>
  <c r="M117" i="53"/>
  <c r="M118" i="53"/>
  <c r="M84" i="53"/>
  <c r="M278" i="67"/>
  <c r="M37" i="53"/>
  <c r="M281" i="65"/>
  <c r="M267" i="70"/>
  <c r="M127" i="53"/>
  <c r="M173" i="53"/>
  <c r="M132" i="53"/>
  <c r="M330" i="68"/>
  <c r="M234" i="69"/>
  <c r="M332" i="68"/>
  <c r="M235" i="69"/>
  <c r="M163" i="53"/>
  <c r="M152" i="53"/>
  <c r="M267" i="66"/>
  <c r="M72" i="53"/>
  <c r="M278" i="70"/>
  <c r="M236" i="69"/>
  <c r="M275" i="69"/>
  <c r="M156" i="53"/>
  <c r="M73" i="53"/>
  <c r="M113" i="52"/>
  <c r="M6" i="53"/>
  <c r="M36" i="53"/>
  <c r="M35" i="53"/>
  <c r="M274" i="65"/>
  <c r="M267" i="72"/>
  <c r="M278" i="69"/>
  <c r="M76" i="53"/>
  <c r="M349" i="68"/>
  <c r="M34" i="53"/>
  <c r="M278" i="66"/>
  <c r="M91" i="53"/>
  <c r="M114" i="52"/>
  <c r="M112" i="53"/>
  <c r="M271" i="71"/>
  <c r="M264" i="71"/>
  <c r="M281" i="66"/>
  <c r="M306" i="64"/>
  <c r="M278" i="65"/>
  <c r="M119" i="53"/>
  <c r="M22" i="53"/>
  <c r="M122" i="53"/>
  <c r="M281" i="67"/>
  <c r="M154" i="53"/>
  <c r="M159" i="53"/>
  <c r="M153" i="53"/>
  <c r="M271" i="72"/>
  <c r="M275" i="66"/>
  <c r="M264" i="72"/>
  <c r="M277" i="70"/>
  <c r="M165" i="53"/>
  <c r="M155" i="53"/>
  <c r="M342" i="68"/>
  <c r="M38" i="53"/>
  <c r="M29" i="53"/>
  <c r="M41" i="53"/>
  <c r="M268" i="72"/>
  <c r="M56" i="53"/>
  <c r="M344" i="68"/>
  <c r="M108" i="53"/>
  <c r="M274" i="69"/>
  <c r="M99" i="53"/>
  <c r="M170" i="53"/>
  <c r="M267" i="69"/>
  <c r="M274" i="67"/>
  <c r="M96" i="53"/>
  <c r="M275" i="67"/>
  <c r="M15" i="53"/>
  <c r="M67" i="53"/>
  <c r="M281" i="69"/>
  <c r="M233" i="69"/>
  <c r="M341" i="68"/>
  <c r="M27" i="51"/>
  <c r="M109" i="53"/>
  <c r="M13" i="51"/>
  <c r="M308" i="64"/>
  <c r="M39" i="51"/>
  <c r="M266" i="71"/>
  <c r="M92" i="51"/>
  <c r="M39" i="53"/>
  <c r="M58" i="51"/>
  <c r="M11" i="51"/>
  <c r="M106" i="53"/>
  <c r="M266" i="69"/>
  <c r="M49" i="52"/>
  <c r="M18" i="51"/>
  <c r="M70" i="53"/>
  <c r="M7" i="53"/>
  <c r="M150" i="51"/>
  <c r="M128" i="53"/>
  <c r="M175" i="53"/>
  <c r="M345" i="68"/>
  <c r="M98" i="51"/>
  <c r="M235" i="67"/>
  <c r="M100" i="52"/>
  <c r="M260" i="72"/>
  <c r="M265" i="69"/>
  <c r="M149" i="52"/>
  <c r="M46" i="51"/>
  <c r="M293" i="68"/>
  <c r="M148" i="51"/>
  <c r="M174" i="51"/>
  <c r="M72" i="51"/>
  <c r="M172" i="52"/>
  <c r="M240" i="65"/>
  <c r="M158" i="51"/>
  <c r="M159" i="52"/>
  <c r="M135" i="52"/>
  <c r="M21" i="53"/>
  <c r="M272" i="65"/>
  <c r="M30" i="52"/>
  <c r="M150" i="52"/>
  <c r="M153" i="52"/>
  <c r="M262" i="71"/>
  <c r="M176" i="52"/>
  <c r="M238" i="65"/>
  <c r="M169" i="52"/>
  <c r="M256" i="71"/>
  <c r="M53" i="51"/>
  <c r="M69" i="53"/>
  <c r="M235" i="66"/>
  <c r="M158" i="52"/>
  <c r="M20" i="51"/>
  <c r="M117" i="52"/>
  <c r="M241" i="70"/>
  <c r="M10" i="52"/>
  <c r="M233" i="66"/>
  <c r="M242" i="65"/>
  <c r="M174" i="52"/>
  <c r="M236" i="66"/>
  <c r="M74" i="51"/>
  <c r="M95" i="52"/>
  <c r="M137" i="52"/>
  <c r="M6" i="51"/>
  <c r="M11" i="52"/>
  <c r="M233" i="71"/>
  <c r="M19" i="52"/>
  <c r="M260" i="71"/>
  <c r="M51" i="52"/>
  <c r="M64" i="53"/>
  <c r="M272" i="69"/>
  <c r="M152" i="51"/>
  <c r="M116" i="52"/>
  <c r="M232" i="69"/>
  <c r="M97" i="51"/>
  <c r="M233" i="67"/>
  <c r="M59" i="52"/>
  <c r="M50" i="51"/>
  <c r="M58" i="53"/>
  <c r="M92" i="52"/>
  <c r="M16" i="51"/>
  <c r="M107" i="52"/>
  <c r="M244" i="71"/>
  <c r="M55" i="51"/>
  <c r="M157" i="53"/>
  <c r="M229" i="65"/>
  <c r="M157" i="51"/>
  <c r="M90" i="53"/>
  <c r="M29" i="51"/>
  <c r="M242" i="67"/>
  <c r="M88" i="53"/>
  <c r="M234" i="66"/>
  <c r="M90" i="52"/>
  <c r="M65" i="52"/>
  <c r="M155" i="51"/>
  <c r="M248" i="71"/>
  <c r="M94" i="52"/>
  <c r="M92" i="53"/>
  <c r="M141" i="51"/>
  <c r="M20" i="52"/>
  <c r="M59" i="51"/>
  <c r="M103" i="51"/>
  <c r="M240" i="66"/>
  <c r="M89" i="51"/>
  <c r="M10" i="53"/>
  <c r="M12" i="52"/>
  <c r="M98" i="52"/>
  <c r="M69" i="52"/>
  <c r="M147" i="52"/>
  <c r="M103" i="52"/>
  <c r="M6" i="52"/>
  <c r="M78" i="52"/>
  <c r="M154" i="52"/>
  <c r="M22" i="52"/>
  <c r="M177" i="52"/>
  <c r="M39" i="52"/>
  <c r="M171" i="51"/>
  <c r="M64" i="51"/>
  <c r="M289" i="64"/>
  <c r="M50" i="52"/>
  <c r="M312" i="68"/>
  <c r="M230" i="72"/>
  <c r="M164" i="52"/>
  <c r="M262" i="67"/>
  <c r="M229" i="72"/>
  <c r="M305" i="68"/>
  <c r="M242" i="66"/>
  <c r="M85" i="52"/>
  <c r="M259" i="69"/>
  <c r="M229" i="66"/>
  <c r="M253" i="71"/>
  <c r="M143" i="53"/>
  <c r="M243" i="70"/>
  <c r="M236" i="67"/>
  <c r="M235" i="70"/>
  <c r="M253" i="65"/>
  <c r="M63" i="51"/>
  <c r="M270" i="67"/>
  <c r="M252" i="65"/>
  <c r="M235" i="65"/>
  <c r="M233" i="70"/>
  <c r="M236" i="70"/>
  <c r="M30" i="51"/>
  <c r="M319" i="68"/>
  <c r="M254" i="70"/>
  <c r="M231" i="72"/>
  <c r="M109" i="52"/>
  <c r="M241" i="71"/>
  <c r="M49" i="51"/>
  <c r="M238" i="66"/>
  <c r="M254" i="64"/>
  <c r="M241" i="66"/>
  <c r="M223" i="72"/>
  <c r="M263" i="72"/>
  <c r="M313" i="68"/>
  <c r="M240" i="69"/>
  <c r="M279" i="64"/>
  <c r="M257" i="67"/>
  <c r="M66" i="52"/>
  <c r="M262" i="65"/>
  <c r="M307" i="68"/>
  <c r="M228" i="69"/>
  <c r="M225" i="72"/>
  <c r="M255" i="71"/>
  <c r="M262" i="72"/>
  <c r="M243" i="71"/>
  <c r="M224" i="71"/>
  <c r="M242" i="72"/>
  <c r="M264" i="70"/>
  <c r="M253" i="72"/>
  <c r="M255" i="70"/>
  <c r="M257" i="65"/>
  <c r="M128" i="51"/>
  <c r="M257" i="70"/>
  <c r="M273" i="66"/>
  <c r="M234" i="65"/>
  <c r="M247" i="65"/>
  <c r="M248" i="65"/>
  <c r="M306" i="68"/>
  <c r="M260" i="64"/>
  <c r="M256" i="70"/>
  <c r="M252" i="67"/>
  <c r="M280" i="69"/>
  <c r="M254" i="65"/>
  <c r="M164" i="51"/>
  <c r="M234" i="70"/>
  <c r="M253" i="70"/>
  <c r="M314" i="68"/>
  <c r="M4" i="51"/>
  <c r="M228" i="72"/>
  <c r="M231" i="69"/>
  <c r="M255" i="72"/>
  <c r="M254" i="67"/>
  <c r="M261" i="64"/>
  <c r="M303" i="68"/>
  <c r="M249" i="69"/>
  <c r="M253" i="64"/>
  <c r="M43" i="53"/>
  <c r="M62" i="51"/>
  <c r="M43" i="51"/>
  <c r="M328" i="68"/>
  <c r="M124" i="52"/>
  <c r="M230" i="67"/>
  <c r="M24" i="52"/>
  <c r="M247" i="67"/>
  <c r="M283" i="68"/>
  <c r="M229" i="67"/>
  <c r="M232" i="67"/>
  <c r="M3" i="51"/>
  <c r="M265" i="67"/>
  <c r="M246" i="67"/>
  <c r="M237" i="72"/>
  <c r="M264" i="66"/>
  <c r="M226" i="66"/>
  <c r="M245" i="67"/>
  <c r="M137" i="53"/>
  <c r="M266" i="72"/>
  <c r="M18" i="53"/>
  <c r="M111" i="53"/>
  <c r="M115" i="52"/>
  <c r="M57" i="53"/>
  <c r="M110" i="53"/>
  <c r="M276" i="66"/>
  <c r="M267" i="65"/>
  <c r="M305" i="64"/>
  <c r="M113" i="51"/>
  <c r="M74" i="53"/>
  <c r="M276" i="70"/>
  <c r="M265" i="72"/>
  <c r="M79" i="53"/>
  <c r="M103" i="53"/>
  <c r="M337" i="68"/>
  <c r="M8" i="51"/>
  <c r="M21" i="51"/>
  <c r="M277" i="69"/>
  <c r="M75" i="51"/>
  <c r="M269" i="65"/>
  <c r="M257" i="71"/>
  <c r="M57" i="51"/>
  <c r="M154" i="51"/>
  <c r="M307" i="64"/>
  <c r="M66" i="53"/>
  <c r="M77" i="52"/>
  <c r="M267" i="71"/>
  <c r="M269" i="69"/>
  <c r="M269" i="70"/>
  <c r="M58" i="52"/>
  <c r="M68" i="53"/>
  <c r="M162" i="53"/>
  <c r="M164" i="53"/>
  <c r="M277" i="65"/>
  <c r="M132" i="52"/>
  <c r="M125" i="53"/>
  <c r="M299" i="64"/>
  <c r="M286" i="68"/>
  <c r="M35" i="52"/>
  <c r="M145" i="51"/>
  <c r="M269" i="71"/>
  <c r="M94" i="51"/>
  <c r="M268" i="67"/>
  <c r="M256" i="72"/>
  <c r="M153" i="51"/>
  <c r="M272" i="67"/>
  <c r="M94" i="53"/>
  <c r="M268" i="65"/>
  <c r="M289" i="68"/>
  <c r="M308" i="68"/>
  <c r="M38" i="52"/>
  <c r="M120" i="53"/>
  <c r="M13" i="52"/>
  <c r="M30" i="53"/>
  <c r="M136" i="52"/>
  <c r="M34" i="51"/>
  <c r="M120" i="51"/>
  <c r="M271" i="64"/>
  <c r="M167" i="51"/>
  <c r="M248" i="72"/>
  <c r="M141" i="52"/>
  <c r="M165" i="51"/>
  <c r="M37" i="52"/>
  <c r="M59" i="53"/>
  <c r="M130" i="52"/>
  <c r="M83" i="51"/>
  <c r="M270" i="69"/>
  <c r="M298" i="68"/>
  <c r="M119" i="51"/>
  <c r="M14" i="51"/>
  <c r="M281" i="68"/>
  <c r="M31" i="51"/>
  <c r="M7" i="51"/>
  <c r="M260" i="70"/>
  <c r="M140" i="51"/>
  <c r="M83" i="53"/>
  <c r="M71" i="52"/>
  <c r="M22" i="51"/>
  <c r="M288" i="68"/>
  <c r="M262" i="64"/>
  <c r="M173" i="51"/>
  <c r="M265" i="70"/>
  <c r="M121" i="53"/>
  <c r="M137" i="51"/>
  <c r="M77" i="51"/>
  <c r="M34" i="52"/>
  <c r="M108" i="52"/>
  <c r="M89" i="53"/>
  <c r="M84" i="52"/>
  <c r="M86" i="51"/>
  <c r="M251" i="72"/>
  <c r="M100" i="51"/>
  <c r="M26" i="53"/>
  <c r="M297" i="68"/>
  <c r="M122" i="51"/>
  <c r="M91" i="52"/>
  <c r="M176" i="53"/>
  <c r="M171" i="52"/>
  <c r="M238" i="70"/>
  <c r="M88" i="51"/>
  <c r="M32" i="52"/>
  <c r="M243" i="67"/>
  <c r="M243" i="66"/>
  <c r="M130" i="51"/>
  <c r="M75" i="52"/>
  <c r="M69" i="51"/>
  <c r="M78" i="53"/>
  <c r="M250" i="65"/>
  <c r="M260" i="67"/>
  <c r="M5" i="51"/>
  <c r="M45" i="51"/>
  <c r="M97" i="52"/>
  <c r="M134" i="52"/>
  <c r="M60" i="52"/>
  <c r="M173" i="52"/>
  <c r="M170" i="51"/>
  <c r="M267" i="64"/>
  <c r="M158" i="53"/>
  <c r="M136" i="51"/>
  <c r="M99" i="51"/>
  <c r="M266" i="64"/>
  <c r="M236" i="65"/>
  <c r="M116" i="51"/>
  <c r="M11" i="53"/>
  <c r="M91" i="51"/>
  <c r="M51" i="53"/>
  <c r="M96" i="52"/>
  <c r="M13" i="53"/>
  <c r="M151" i="52"/>
  <c r="M172" i="51"/>
  <c r="M301" i="68"/>
  <c r="M71" i="53"/>
  <c r="M119" i="52"/>
  <c r="M118" i="52"/>
  <c r="M221" i="71"/>
  <c r="M228" i="71"/>
  <c r="M291" i="68"/>
  <c r="M248" i="69"/>
  <c r="M292" i="64"/>
  <c r="M284" i="68"/>
  <c r="M229" i="71"/>
  <c r="M291" i="64"/>
  <c r="M247" i="69"/>
  <c r="M162" i="51"/>
  <c r="M340" i="68"/>
  <c r="M234" i="71"/>
  <c r="M338" i="68"/>
  <c r="M266" i="66"/>
  <c r="M256" i="67"/>
  <c r="M247" i="70"/>
  <c r="M329" i="68"/>
  <c r="M302" i="64"/>
  <c r="M261" i="66"/>
  <c r="M231" i="67"/>
  <c r="M44" i="52"/>
  <c r="M322" i="68"/>
  <c r="M315" i="68"/>
  <c r="M243" i="72"/>
  <c r="M232" i="71"/>
  <c r="M281" i="64"/>
  <c r="M249" i="65"/>
  <c r="M231" i="65"/>
  <c r="M235" i="72"/>
  <c r="M232" i="66"/>
  <c r="M257" i="69"/>
  <c r="M270" i="64"/>
  <c r="M228" i="66"/>
  <c r="M234" i="67"/>
  <c r="M250" i="70"/>
  <c r="M260" i="65"/>
  <c r="M247" i="66"/>
  <c r="M310" i="68"/>
  <c r="M162" i="52"/>
  <c r="M251" i="67"/>
  <c r="M44" i="53"/>
  <c r="M255" i="65"/>
  <c r="M234" i="72"/>
  <c r="M270" i="65"/>
  <c r="M324" i="68"/>
  <c r="M237" i="70"/>
  <c r="M82" i="51"/>
  <c r="M231" i="71"/>
  <c r="M87" i="51"/>
  <c r="M280" i="70"/>
  <c r="M241" i="65"/>
  <c r="M348" i="68"/>
  <c r="M287" i="68"/>
  <c r="M259" i="70"/>
  <c r="M25" i="53"/>
  <c r="M25" i="51"/>
  <c r="M261" i="69"/>
  <c r="M256" i="64"/>
  <c r="M280" i="65"/>
  <c r="M286" i="64"/>
  <c r="M239" i="72"/>
  <c r="M249" i="71"/>
  <c r="M241" i="67"/>
  <c r="M28" i="51"/>
  <c r="M282" i="68"/>
  <c r="M310" i="64"/>
  <c r="M85" i="51"/>
  <c r="M301" i="64"/>
  <c r="M25" i="52"/>
  <c r="M231" i="70"/>
  <c r="M63" i="53"/>
  <c r="M44" i="51"/>
  <c r="M270" i="66"/>
  <c r="M246" i="69"/>
  <c r="M249" i="70"/>
  <c r="M24" i="51"/>
  <c r="M295" i="64"/>
  <c r="M161" i="52"/>
  <c r="M124" i="51"/>
  <c r="M246" i="66"/>
  <c r="M246" i="70"/>
  <c r="M3" i="53"/>
  <c r="M143" i="51"/>
  <c r="M240" i="71"/>
  <c r="M230" i="69"/>
  <c r="M304" i="68"/>
  <c r="M43" i="52"/>
  <c r="M222" i="71"/>
  <c r="M265" i="66"/>
  <c r="M264" i="65"/>
  <c r="M245" i="65"/>
  <c r="M245" i="70"/>
  <c r="M219" i="72"/>
  <c r="M226" i="69"/>
  <c r="M141" i="53"/>
  <c r="M75" i="53"/>
  <c r="M281" i="70"/>
  <c r="M309" i="64"/>
  <c r="M112" i="51"/>
  <c r="M114" i="53"/>
  <c r="M133" i="53"/>
  <c r="M275" i="70"/>
  <c r="M275" i="65"/>
  <c r="M177" i="53"/>
  <c r="M98" i="53"/>
  <c r="M65" i="53"/>
  <c r="M95" i="53"/>
  <c r="M129" i="53"/>
  <c r="M107" i="53"/>
  <c r="M86" i="53"/>
  <c r="M135" i="53"/>
  <c r="M132" i="51"/>
  <c r="M12" i="53"/>
  <c r="M139" i="52"/>
  <c r="M266" i="70"/>
  <c r="M271" i="70"/>
  <c r="M96" i="51"/>
  <c r="M102" i="51"/>
  <c r="M10" i="51"/>
  <c r="M85" i="53"/>
  <c r="M136" i="53"/>
  <c r="M55" i="52"/>
  <c r="M276" i="65"/>
  <c r="M144" i="53"/>
  <c r="M258" i="71"/>
  <c r="M67" i="51"/>
  <c r="M28" i="53"/>
  <c r="M347" i="68"/>
  <c r="M255" i="69"/>
  <c r="M259" i="72"/>
  <c r="M276" i="67"/>
  <c r="M150" i="53"/>
  <c r="M276" i="69"/>
  <c r="M161" i="53"/>
  <c r="M151" i="51"/>
  <c r="M79" i="52"/>
  <c r="M19" i="53"/>
  <c r="M77" i="53"/>
  <c r="M101" i="52"/>
  <c r="M152" i="52"/>
  <c r="M129" i="52"/>
  <c r="M79" i="51"/>
  <c r="M45" i="53"/>
  <c r="M268" i="64"/>
  <c r="M9" i="53"/>
  <c r="M258" i="72"/>
  <c r="M244" i="72"/>
  <c r="M90" i="51"/>
  <c r="M118" i="51"/>
  <c r="M111" i="51"/>
  <c r="M239" i="65"/>
  <c r="M237" i="66"/>
  <c r="M52" i="52"/>
  <c r="M84" i="51"/>
  <c r="M27" i="52"/>
  <c r="M60" i="51"/>
  <c r="M133" i="52"/>
  <c r="M108" i="51"/>
  <c r="M40" i="51"/>
  <c r="M93" i="53"/>
  <c r="M73" i="51"/>
  <c r="M26" i="52"/>
  <c r="M133" i="51"/>
  <c r="M70" i="52"/>
  <c r="M148" i="52"/>
  <c r="M240" i="67"/>
  <c r="M239" i="66"/>
  <c r="M169" i="53"/>
  <c r="M68" i="52"/>
  <c r="M300" i="64"/>
  <c r="M121" i="52"/>
  <c r="M250" i="67"/>
  <c r="M278" i="64"/>
  <c r="M169" i="51"/>
  <c r="M41" i="52"/>
  <c r="M127" i="51"/>
  <c r="M124" i="53"/>
  <c r="M264" i="64"/>
  <c r="M102" i="52"/>
  <c r="M72" i="52"/>
  <c r="M177" i="51"/>
  <c r="M166" i="51"/>
  <c r="M50" i="53"/>
  <c r="M56" i="51"/>
  <c r="M73" i="52"/>
  <c r="M318" i="68"/>
  <c r="M239" i="67"/>
  <c r="M149" i="53"/>
  <c r="M16" i="52"/>
  <c r="M9" i="52"/>
  <c r="M76" i="51"/>
  <c r="M40" i="52"/>
  <c r="M15" i="51"/>
  <c r="M255" i="64"/>
  <c r="M339" i="68"/>
  <c r="M131" i="52"/>
  <c r="M226" i="71"/>
  <c r="M257" i="64"/>
  <c r="M48" i="52"/>
  <c r="M93" i="51"/>
  <c r="M272" i="66"/>
  <c r="M163" i="51"/>
  <c r="M52" i="53"/>
  <c r="M17" i="52"/>
  <c r="M147" i="51"/>
  <c r="M176" i="51"/>
  <c r="M29" i="52"/>
  <c r="M303" i="64"/>
  <c r="M88" i="52"/>
  <c r="M165" i="52"/>
  <c r="M64" i="52"/>
  <c r="M163" i="52"/>
  <c r="M139" i="53"/>
  <c r="M67" i="52"/>
  <c r="M71" i="51"/>
  <c r="M78" i="51"/>
  <c r="M38" i="51"/>
  <c r="M87" i="53"/>
  <c r="M14" i="52"/>
  <c r="M45" i="52"/>
  <c r="M156" i="52"/>
  <c r="M12" i="51"/>
  <c r="M253" i="66"/>
  <c r="M93" i="52"/>
  <c r="M20" i="53"/>
  <c r="M122" i="52"/>
  <c r="M279" i="67"/>
  <c r="M117" i="51"/>
  <c r="M155" i="52"/>
  <c r="M256" i="69"/>
  <c r="M284" i="64"/>
  <c r="M247" i="72"/>
  <c r="M288" i="64"/>
  <c r="M231" i="66"/>
  <c r="M258" i="66"/>
  <c r="M255" i="67"/>
  <c r="M245" i="71"/>
  <c r="M221" i="72"/>
  <c r="M258" i="65"/>
  <c r="M325" i="68"/>
  <c r="M68" i="51"/>
  <c r="M144" i="52"/>
  <c r="M242" i="71"/>
  <c r="M309" i="68"/>
  <c r="M229" i="70"/>
  <c r="M241" i="69"/>
  <c r="M232" i="72"/>
  <c r="M287" i="64"/>
  <c r="M106" i="51"/>
  <c r="M266" i="65"/>
  <c r="M327" i="68"/>
  <c r="M251" i="66"/>
  <c r="M312" i="64"/>
  <c r="M82" i="52"/>
  <c r="M296" i="64"/>
  <c r="M263" i="71"/>
  <c r="M238" i="69"/>
  <c r="M237" i="65"/>
  <c r="M249" i="66"/>
  <c r="M125" i="51"/>
  <c r="M321" i="68"/>
  <c r="M253" i="67"/>
  <c r="M334" i="68"/>
  <c r="M242" i="70"/>
  <c r="M265" i="64"/>
  <c r="M271" i="67"/>
  <c r="M270" i="72"/>
  <c r="M246" i="72"/>
  <c r="M9" i="51"/>
  <c r="M232" i="70"/>
  <c r="M271" i="65"/>
  <c r="M252" i="70"/>
  <c r="M311" i="64"/>
  <c r="M237" i="69"/>
  <c r="M239" i="71"/>
  <c r="M252" i="72"/>
  <c r="M270" i="71"/>
  <c r="M316" i="68"/>
  <c r="M320" i="68"/>
  <c r="M237" i="67"/>
  <c r="M283" i="64"/>
  <c r="M279" i="68"/>
  <c r="M259" i="67"/>
  <c r="M4" i="53"/>
  <c r="M261" i="65"/>
  <c r="M273" i="65"/>
  <c r="M261" i="72"/>
  <c r="M144" i="51"/>
  <c r="M243" i="69"/>
  <c r="M227" i="65"/>
  <c r="M285" i="64"/>
  <c r="M259" i="65"/>
  <c r="M47" i="51"/>
  <c r="M282" i="64"/>
  <c r="M258" i="67"/>
  <c r="M317" i="68"/>
  <c r="M252" i="71"/>
  <c r="M223" i="71"/>
  <c r="M259" i="66"/>
  <c r="M240" i="70"/>
  <c r="M252" i="66"/>
  <c r="M261" i="67"/>
  <c r="M250" i="72"/>
  <c r="M228" i="67"/>
  <c r="M81" i="52"/>
  <c r="M248" i="67"/>
  <c r="M62" i="53"/>
  <c r="M230" i="66"/>
  <c r="M230" i="65"/>
  <c r="M274" i="64"/>
  <c r="M161" i="51"/>
  <c r="M238" i="72"/>
  <c r="M143" i="52"/>
  <c r="M81" i="51"/>
  <c r="M227" i="66"/>
  <c r="M81" i="53"/>
  <c r="M227" i="70"/>
  <c r="M62" i="52"/>
  <c r="M230" i="70"/>
  <c r="M219" i="71"/>
  <c r="M245" i="69"/>
  <c r="M227" i="67"/>
  <c r="M245" i="66"/>
  <c r="M264" i="67"/>
  <c r="M46" i="53"/>
  <c r="M27" i="53"/>
  <c r="M313" i="64"/>
  <c r="M60" i="53"/>
  <c r="M16" i="53"/>
  <c r="M115" i="51"/>
  <c r="M174" i="53"/>
  <c r="M97" i="53"/>
  <c r="M131" i="53"/>
  <c r="M145" i="53"/>
  <c r="M268" i="71"/>
  <c r="M112" i="52"/>
  <c r="M254" i="69"/>
  <c r="M267" i="67"/>
  <c r="M269" i="66"/>
  <c r="M8" i="53"/>
  <c r="M259" i="71"/>
  <c r="M168" i="52"/>
  <c r="M271" i="69"/>
  <c r="M65" i="51"/>
  <c r="M47" i="53"/>
  <c r="M273" i="70"/>
  <c r="M270" i="70"/>
  <c r="M32" i="53"/>
  <c r="M17" i="51"/>
  <c r="M273" i="69"/>
  <c r="M257" i="72"/>
  <c r="M269" i="67"/>
  <c r="M277" i="67"/>
  <c r="M268" i="66"/>
  <c r="M37" i="51"/>
  <c r="M100" i="53"/>
  <c r="M253" i="69"/>
  <c r="M343" i="68"/>
  <c r="M331" i="68"/>
  <c r="M54" i="51"/>
  <c r="M272" i="70"/>
  <c r="M89" i="52"/>
  <c r="M35" i="51"/>
  <c r="M140" i="53"/>
  <c r="M134" i="51"/>
  <c r="M268" i="69"/>
  <c r="M19" i="51"/>
  <c r="M54" i="52"/>
  <c r="M5" i="52"/>
  <c r="M156" i="51"/>
  <c r="M33" i="51"/>
  <c r="M48" i="51"/>
  <c r="M5" i="53"/>
  <c r="M228" i="65"/>
  <c r="M167" i="52"/>
  <c r="M166" i="52"/>
  <c r="M70" i="51"/>
  <c r="M40" i="53"/>
  <c r="M53" i="52"/>
  <c r="M149" i="51"/>
  <c r="M148" i="53"/>
  <c r="M120" i="52"/>
  <c r="M15" i="52"/>
  <c r="M36" i="51"/>
  <c r="M138" i="51"/>
  <c r="M268" i="70"/>
  <c r="M33" i="52"/>
  <c r="M21" i="52"/>
  <c r="M157" i="52"/>
  <c r="M41" i="51"/>
  <c r="M167" i="53"/>
  <c r="M224" i="72"/>
  <c r="M33" i="53"/>
  <c r="M233" i="72"/>
  <c r="M251" i="71"/>
  <c r="M269" i="64"/>
  <c r="M232" i="65"/>
  <c r="M36" i="52"/>
  <c r="M111" i="52"/>
  <c r="M243" i="65"/>
  <c r="M102" i="53"/>
  <c r="M18" i="52"/>
  <c r="M175" i="52"/>
  <c r="M151" i="53"/>
  <c r="M26" i="51"/>
  <c r="M107" i="51"/>
  <c r="M31" i="53"/>
  <c r="M130" i="53"/>
  <c r="M95" i="51"/>
  <c r="M279" i="70"/>
  <c r="M170" i="52"/>
  <c r="M127" i="52"/>
  <c r="M66" i="51"/>
  <c r="M300" i="68"/>
  <c r="M269" i="72"/>
  <c r="M126" i="51"/>
  <c r="M257" i="66"/>
  <c r="M121" i="51"/>
  <c r="M230" i="71"/>
  <c r="M32" i="51"/>
  <c r="M139" i="51"/>
  <c r="M31" i="52"/>
  <c r="M159" i="51"/>
  <c r="M86" i="52"/>
  <c r="M279" i="69"/>
  <c r="M250" i="66"/>
  <c r="M99" i="52"/>
  <c r="M49" i="53"/>
  <c r="M292" i="68"/>
  <c r="M168" i="53"/>
  <c r="M51" i="51"/>
  <c r="M110" i="51"/>
  <c r="M263" i="64"/>
  <c r="M101" i="51"/>
  <c r="M110" i="52"/>
  <c r="M140" i="52"/>
  <c r="M138" i="52"/>
  <c r="M168" i="51"/>
  <c r="M76" i="52"/>
  <c r="M145" i="52"/>
  <c r="M346" i="68"/>
  <c r="M129" i="51"/>
  <c r="M105" i="53"/>
  <c r="M46" i="52"/>
  <c r="M8" i="52"/>
  <c r="M135" i="51"/>
  <c r="M74" i="52"/>
  <c r="M57" i="52"/>
  <c r="M87" i="52"/>
  <c r="M52" i="51"/>
  <c r="M296" i="68"/>
  <c r="M299" i="68"/>
  <c r="M298" i="64"/>
  <c r="M166" i="53"/>
  <c r="M175" i="51"/>
  <c r="M56" i="52"/>
  <c r="M83" i="52"/>
  <c r="M126" i="52"/>
  <c r="M131" i="51"/>
  <c r="M248" i="70"/>
  <c r="M260" i="69"/>
  <c r="M273" i="67"/>
  <c r="M261" i="71"/>
  <c r="M125" i="52"/>
  <c r="M245" i="72"/>
  <c r="M249" i="72"/>
  <c r="M4" i="52"/>
  <c r="M262" i="70"/>
  <c r="M249" i="67"/>
  <c r="M295" i="68"/>
  <c r="M250" i="69"/>
  <c r="M256" i="66"/>
  <c r="M239" i="69"/>
  <c r="M333" i="68"/>
  <c r="M254" i="66"/>
  <c r="M258" i="70"/>
  <c r="M259" i="64"/>
  <c r="M290" i="64"/>
  <c r="M294" i="68"/>
  <c r="M82" i="53"/>
  <c r="M290" i="68"/>
  <c r="M248" i="66"/>
  <c r="M280" i="64"/>
  <c r="M238" i="67"/>
  <c r="M7" i="52"/>
  <c r="M251" i="70"/>
  <c r="M251" i="65"/>
  <c r="M256" i="65"/>
  <c r="M242" i="69"/>
  <c r="M262" i="69"/>
  <c r="M247" i="71"/>
  <c r="M106" i="52"/>
  <c r="M235" i="71"/>
  <c r="M233" i="65"/>
  <c r="M275" i="64"/>
  <c r="M251" i="69"/>
  <c r="M260" i="66"/>
  <c r="M239" i="70"/>
  <c r="M311" i="68"/>
  <c r="M323" i="68"/>
  <c r="M280" i="66"/>
  <c r="M264" i="69"/>
  <c r="M109" i="51"/>
  <c r="M262" i="66"/>
  <c r="M246" i="71"/>
  <c r="M241" i="72"/>
  <c r="M227" i="71"/>
  <c r="M225" i="71"/>
  <c r="M146" i="52"/>
  <c r="M28" i="52"/>
  <c r="M229" i="69"/>
  <c r="M255" i="66"/>
  <c r="M226" i="72"/>
  <c r="M258" i="69"/>
  <c r="M336" i="68"/>
  <c r="M277" i="64"/>
  <c r="M279" i="65"/>
  <c r="M304" i="64"/>
  <c r="M63" i="52"/>
  <c r="M285" i="68"/>
  <c r="M279" i="66"/>
  <c r="M47" i="52"/>
  <c r="M128" i="52"/>
  <c r="M280" i="67"/>
  <c r="M227" i="72"/>
  <c r="M261" i="70"/>
  <c r="M276" i="64"/>
  <c r="M250" i="71"/>
  <c r="M280" i="68"/>
  <c r="M271" i="66"/>
  <c r="M146" i="51"/>
  <c r="M228" i="70"/>
  <c r="M335" i="68"/>
  <c r="M227" i="69"/>
  <c r="M265" i="65"/>
  <c r="M266" i="67"/>
  <c r="M240" i="72"/>
  <c r="M220" i="71"/>
  <c r="M258" i="64"/>
  <c r="M222" i="72"/>
  <c r="M220" i="72"/>
  <c r="M24" i="53"/>
  <c r="M246" i="65"/>
  <c r="M226" i="65"/>
  <c r="M3" i="52"/>
  <c r="M105" i="51"/>
  <c r="M105" i="52"/>
  <c r="M238" i="71"/>
  <c r="M294" i="64"/>
  <c r="M273" i="64"/>
  <c r="M237" i="71"/>
  <c r="M226" i="70"/>
  <c r="M252" i="64"/>
  <c r="M226" i="67"/>
  <c r="M125" i="29"/>
  <c r="M124" i="29"/>
  <c r="M125" i="6"/>
  <c r="M165" i="6"/>
  <c r="M110" i="6"/>
  <c r="M124" i="6" s="1"/>
  <c r="M141" i="6"/>
  <c r="M31" i="16"/>
  <c r="M11" i="16"/>
  <c r="M6" i="17"/>
  <c r="M32" i="15"/>
  <c r="M28" i="15"/>
  <c r="M22" i="15"/>
  <c r="M18" i="15"/>
  <c r="M11" i="15"/>
  <c r="M7" i="15"/>
  <c r="G174" i="6"/>
  <c r="G150" i="6"/>
  <c r="G128" i="6"/>
  <c r="G161" i="6"/>
  <c r="G137" i="6"/>
  <c r="G142" i="29"/>
  <c r="G130" i="29"/>
  <c r="G144" i="6"/>
  <c r="G168" i="6"/>
  <c r="G124" i="29"/>
  <c r="F31" i="15"/>
  <c r="G18" i="16"/>
  <c r="M18" i="16"/>
  <c r="G10" i="16"/>
  <c r="F14" i="15"/>
  <c r="M30" i="16"/>
  <c r="M9" i="16"/>
  <c r="M12" i="16"/>
  <c r="M5" i="16"/>
  <c r="M5" i="17"/>
  <c r="G11" i="16"/>
  <c r="F25" i="15"/>
  <c r="C4" i="17"/>
  <c r="E17" i="16"/>
  <c r="F149" i="6"/>
  <c r="F173" i="6"/>
  <c r="F136" i="6"/>
  <c r="F160" i="6"/>
  <c r="F125" i="6"/>
  <c r="F110" i="6"/>
  <c r="F124" i="6" s="1"/>
  <c r="F141" i="6"/>
  <c r="F165" i="6"/>
  <c r="F131" i="29"/>
  <c r="F124" i="29"/>
  <c r="F31" i="16"/>
  <c r="F26" i="16"/>
  <c r="F21" i="16"/>
  <c r="F14" i="16"/>
  <c r="F10" i="16"/>
  <c r="F6" i="16"/>
  <c r="F11" i="15"/>
  <c r="F12" i="15"/>
  <c r="O18" i="36"/>
  <c r="O114" i="29"/>
  <c r="O16" i="36"/>
  <c r="O112" i="29"/>
  <c r="O17" i="35"/>
  <c r="O136" i="29"/>
  <c r="O16" i="32"/>
  <c r="O17" i="31"/>
  <c r="O111" i="29"/>
  <c r="O16" i="34"/>
  <c r="O17" i="33"/>
  <c r="O17" i="34"/>
  <c r="O17" i="37"/>
  <c r="O141" i="29"/>
  <c r="O118" i="29"/>
  <c r="O18" i="37"/>
  <c r="O144" i="29"/>
  <c r="O18" i="33"/>
  <c r="O16" i="30"/>
  <c r="O117" i="29"/>
  <c r="O115" i="29"/>
  <c r="O135" i="29"/>
  <c r="O18" i="35"/>
  <c r="O143" i="29"/>
  <c r="O18" i="34"/>
  <c r="O18" i="31"/>
  <c r="O17" i="32"/>
  <c r="O16" i="31"/>
  <c r="O140" i="29"/>
  <c r="O16" i="35"/>
  <c r="O18" i="30"/>
  <c r="O110" i="29"/>
  <c r="O17" i="36"/>
  <c r="O137" i="29"/>
  <c r="O109" i="29"/>
  <c r="O16" i="33"/>
  <c r="O138" i="29"/>
  <c r="O18" i="32"/>
  <c r="O17" i="30"/>
  <c r="O16" i="37"/>
  <c r="O17" i="6"/>
  <c r="O20" i="6" s="1"/>
  <c r="O19" i="6"/>
  <c r="O4" i="15" s="1"/>
  <c r="O23" i="6"/>
  <c r="O104" i="6"/>
  <c r="O105" i="6"/>
  <c r="O106" i="6"/>
  <c r="O107" i="6"/>
  <c r="O108" i="6"/>
  <c r="O118" i="6"/>
  <c r="O119" i="6"/>
  <c r="O120" i="6"/>
  <c r="O121" i="6"/>
  <c r="O122" i="6"/>
  <c r="F28" i="17"/>
  <c r="M152" i="6"/>
  <c r="M176" i="6"/>
  <c r="M172" i="6"/>
  <c r="M148" i="6"/>
  <c r="M135" i="6"/>
  <c r="M159" i="6"/>
  <c r="M144" i="6"/>
  <c r="M168" i="6"/>
  <c r="M128" i="6"/>
  <c r="M127" i="29"/>
  <c r="M130" i="29"/>
  <c r="M29" i="16"/>
  <c r="M10" i="16"/>
  <c r="M9" i="17"/>
  <c r="M31" i="15"/>
  <c r="M26" i="15"/>
  <c r="M21" i="15"/>
  <c r="M14" i="15"/>
  <c r="M10" i="15"/>
  <c r="M6" i="15"/>
  <c r="F30" i="15"/>
  <c r="G173" i="6"/>
  <c r="G149" i="6"/>
  <c r="G127" i="6"/>
  <c r="G136" i="6"/>
  <c r="G160" i="6"/>
  <c r="G265" i="71"/>
  <c r="G342" i="68"/>
  <c r="G17" i="53"/>
  <c r="G264" i="72"/>
  <c r="G275" i="67"/>
  <c r="G141" i="53"/>
  <c r="G313" i="64"/>
  <c r="G252" i="69"/>
  <c r="G96" i="53"/>
  <c r="G35" i="53"/>
  <c r="G84" i="53"/>
  <c r="G255" i="69"/>
  <c r="G267" i="67"/>
  <c r="G119" i="53"/>
  <c r="G118" i="53"/>
  <c r="G349" i="68"/>
  <c r="G281" i="66"/>
  <c r="G266" i="69"/>
  <c r="G46" i="53"/>
  <c r="G233" i="69"/>
  <c r="G155" i="53"/>
  <c r="G133" i="53"/>
  <c r="G22" i="53"/>
  <c r="G115" i="53"/>
  <c r="G103" i="53"/>
  <c r="G234" i="69"/>
  <c r="G274" i="67"/>
  <c r="G337" i="68"/>
  <c r="G54" i="53"/>
  <c r="G269" i="69"/>
  <c r="G114" i="51"/>
  <c r="G177" i="53"/>
  <c r="G147" i="53"/>
  <c r="G114" i="53"/>
  <c r="G109" i="53"/>
  <c r="G175" i="52"/>
  <c r="G21" i="51"/>
  <c r="G276" i="70"/>
  <c r="G54" i="51"/>
  <c r="G144" i="53"/>
  <c r="G273" i="69"/>
  <c r="G113" i="53"/>
  <c r="G96" i="51"/>
  <c r="G271" i="69"/>
  <c r="G78" i="51"/>
  <c r="G64" i="51"/>
  <c r="G259" i="72"/>
  <c r="G15" i="51"/>
  <c r="G276" i="67"/>
  <c r="G343" i="68"/>
  <c r="G162" i="53"/>
  <c r="G125" i="53"/>
  <c r="G60" i="51"/>
  <c r="G36" i="52"/>
  <c r="G269" i="67"/>
  <c r="G99" i="51"/>
  <c r="G111" i="51"/>
  <c r="G157" i="53"/>
  <c r="G269" i="64"/>
  <c r="G235" i="66"/>
  <c r="G94" i="53"/>
  <c r="G145" i="52"/>
  <c r="G20" i="53"/>
  <c r="G174" i="52"/>
  <c r="G167" i="53"/>
  <c r="G10" i="52"/>
  <c r="G136" i="51"/>
  <c r="G32" i="52"/>
  <c r="G271" i="64"/>
  <c r="G175" i="51"/>
  <c r="G69" i="53"/>
  <c r="G270" i="70"/>
  <c r="G101" i="52"/>
  <c r="G22" i="52"/>
  <c r="G73" i="52"/>
  <c r="G147" i="52"/>
  <c r="G103" i="52"/>
  <c r="G97" i="52"/>
  <c r="G119" i="51"/>
  <c r="G87" i="52"/>
  <c r="G169" i="53"/>
  <c r="G158" i="53"/>
  <c r="G18" i="52"/>
  <c r="G300" i="64"/>
  <c r="G33" i="51"/>
  <c r="G141" i="52"/>
  <c r="G90" i="52"/>
  <c r="G39" i="53"/>
  <c r="G236" i="67"/>
  <c r="G64" i="53"/>
  <c r="G16" i="52"/>
  <c r="G98" i="52"/>
  <c r="G100" i="51"/>
  <c r="G158" i="51"/>
  <c r="G251" i="72"/>
  <c r="G58" i="52"/>
  <c r="G145" i="51"/>
  <c r="G72" i="51"/>
  <c r="G159" i="52"/>
  <c r="G45" i="53"/>
  <c r="G152" i="51"/>
  <c r="G34" i="52"/>
  <c r="G176" i="52"/>
  <c r="G133" i="52"/>
  <c r="G110" i="52"/>
  <c r="G76" i="52"/>
  <c r="G87" i="53"/>
  <c r="G103" i="51"/>
  <c r="G161" i="53"/>
  <c r="G102" i="51"/>
  <c r="G171" i="52"/>
  <c r="G150" i="52"/>
  <c r="G238" i="69"/>
  <c r="G30" i="53"/>
  <c r="G171" i="51"/>
  <c r="G9" i="53"/>
  <c r="G138" i="51"/>
  <c r="G73" i="51"/>
  <c r="G29" i="51"/>
  <c r="G239" i="65"/>
  <c r="G34" i="51"/>
  <c r="G126" i="51"/>
  <c r="G40" i="53"/>
  <c r="G139" i="51"/>
  <c r="G56" i="51"/>
  <c r="G121" i="51"/>
  <c r="G132" i="52"/>
  <c r="G55" i="51"/>
  <c r="G265" i="70"/>
  <c r="G54" i="52"/>
  <c r="G288" i="68"/>
  <c r="G120" i="51"/>
  <c r="G71" i="52"/>
  <c r="G56" i="52"/>
  <c r="G233" i="67"/>
  <c r="G77" i="52"/>
  <c r="G169" i="52"/>
  <c r="G268" i="66"/>
  <c r="G31" i="53"/>
  <c r="G13" i="53"/>
  <c r="G10" i="53"/>
  <c r="G51" i="53"/>
  <c r="G122" i="52"/>
  <c r="G140" i="51"/>
  <c r="G84" i="51"/>
  <c r="G76" i="51"/>
  <c r="G40" i="52"/>
  <c r="G133" i="51"/>
  <c r="G264" i="70"/>
  <c r="G255" i="66"/>
  <c r="G256" i="69"/>
  <c r="G261" i="72"/>
  <c r="G231" i="67"/>
  <c r="G239" i="66"/>
  <c r="G122" i="53"/>
  <c r="G132" i="53"/>
  <c r="G274" i="70"/>
  <c r="G278" i="65"/>
  <c r="G265" i="72"/>
  <c r="G235" i="69"/>
  <c r="G267" i="70"/>
  <c r="G117" i="53"/>
  <c r="G165" i="53"/>
  <c r="G163" i="53"/>
  <c r="G114" i="52"/>
  <c r="G56" i="53"/>
  <c r="G159" i="53"/>
  <c r="G278" i="66"/>
  <c r="G101" i="53"/>
  <c r="G112" i="51"/>
  <c r="G79" i="53"/>
  <c r="G15" i="53"/>
  <c r="G153" i="53"/>
  <c r="G116" i="53"/>
  <c r="G99" i="53"/>
  <c r="G281" i="67"/>
  <c r="G156" i="53"/>
  <c r="G135" i="53"/>
  <c r="G6" i="53"/>
  <c r="G75" i="53"/>
  <c r="G174" i="53"/>
  <c r="G171" i="53"/>
  <c r="G330" i="68"/>
  <c r="G136" i="53"/>
  <c r="G341" i="68"/>
  <c r="G73" i="53"/>
  <c r="G8" i="53"/>
  <c r="G271" i="72"/>
  <c r="G154" i="53"/>
  <c r="G60" i="53"/>
  <c r="G5" i="51"/>
  <c r="G58" i="53"/>
  <c r="G347" i="68"/>
  <c r="G100" i="53"/>
  <c r="G7" i="53"/>
  <c r="G277" i="67"/>
  <c r="G265" i="69"/>
  <c r="G164" i="53"/>
  <c r="G307" i="64"/>
  <c r="G120" i="53"/>
  <c r="G259" i="71"/>
  <c r="G45" i="51"/>
  <c r="G269" i="70"/>
  <c r="G93" i="51"/>
  <c r="G277" i="66"/>
  <c r="G130" i="52"/>
  <c r="G344" i="68"/>
  <c r="G71" i="51"/>
  <c r="G26" i="51"/>
  <c r="G113" i="52"/>
  <c r="G14" i="51"/>
  <c r="G68" i="53"/>
  <c r="G86" i="51"/>
  <c r="G44" i="51"/>
  <c r="G138" i="52"/>
  <c r="G84" i="52"/>
  <c r="G107" i="51"/>
  <c r="G94" i="51"/>
  <c r="G118" i="52"/>
  <c r="G86" i="52"/>
  <c r="G85" i="51"/>
  <c r="G165" i="52"/>
  <c r="G5" i="52"/>
  <c r="G256" i="72"/>
  <c r="G248" i="71"/>
  <c r="G13" i="52"/>
  <c r="G8" i="51"/>
  <c r="G92" i="52"/>
  <c r="G177" i="52"/>
  <c r="G36" i="51"/>
  <c r="G21" i="53"/>
  <c r="G148" i="51"/>
  <c r="G31" i="51"/>
  <c r="G52" i="53"/>
  <c r="G102" i="53"/>
  <c r="G150" i="51"/>
  <c r="G93" i="53"/>
  <c r="G150" i="53"/>
  <c r="G69" i="52"/>
  <c r="G166" i="51"/>
  <c r="G20" i="51"/>
  <c r="G244" i="71"/>
  <c r="G242" i="65"/>
  <c r="G270" i="67"/>
  <c r="G296" i="68"/>
  <c r="G53" i="51"/>
  <c r="G91" i="52"/>
  <c r="G156" i="51"/>
  <c r="G149" i="51"/>
  <c r="G49" i="53"/>
  <c r="G118" i="51"/>
  <c r="G116" i="51"/>
  <c r="G46" i="51"/>
  <c r="G96" i="52"/>
  <c r="G17" i="52"/>
  <c r="G37" i="51"/>
  <c r="G141" i="51"/>
  <c r="G308" i="68"/>
  <c r="G166" i="53"/>
  <c r="G89" i="53"/>
  <c r="G38" i="52"/>
  <c r="G27" i="51"/>
  <c r="G94" i="52"/>
  <c r="G224" i="71"/>
  <c r="G290" i="68"/>
  <c r="G136" i="52"/>
  <c r="G163" i="51"/>
  <c r="G10" i="51"/>
  <c r="G122" i="51"/>
  <c r="G157" i="52"/>
  <c r="G237" i="65"/>
  <c r="G53" i="52"/>
  <c r="G49" i="52"/>
  <c r="G232" i="70"/>
  <c r="G257" i="70"/>
  <c r="G70" i="51"/>
  <c r="G98" i="51"/>
  <c r="G276" i="66"/>
  <c r="G174" i="51"/>
  <c r="G9" i="52"/>
  <c r="G83" i="53"/>
  <c r="G127" i="51"/>
  <c r="G310" i="64"/>
  <c r="G331" i="68"/>
  <c r="G48" i="52"/>
  <c r="G153" i="51"/>
  <c r="G168" i="51"/>
  <c r="G33" i="53"/>
  <c r="G111" i="53"/>
  <c r="G110" i="51"/>
  <c r="G139" i="53"/>
  <c r="G134" i="52"/>
  <c r="G154" i="52"/>
  <c r="G298" i="64"/>
  <c r="G67" i="51"/>
  <c r="G151" i="51"/>
  <c r="G148" i="53"/>
  <c r="G12" i="51"/>
  <c r="G131" i="52"/>
  <c r="G292" i="68"/>
  <c r="G132" i="51"/>
  <c r="G253" i="69"/>
  <c r="G156" i="52"/>
  <c r="G270" i="71"/>
  <c r="G270" i="64"/>
  <c r="G310" i="68"/>
  <c r="G270" i="66"/>
  <c r="G97" i="53"/>
  <c r="G274" i="65"/>
  <c r="G281" i="70"/>
  <c r="G268" i="72"/>
  <c r="G275" i="66"/>
  <c r="G112" i="53"/>
  <c r="G113" i="51"/>
  <c r="G274" i="69"/>
  <c r="G267" i="69"/>
  <c r="G275" i="70"/>
  <c r="G48" i="53"/>
  <c r="G57" i="53"/>
  <c r="G173" i="53"/>
  <c r="G27" i="53"/>
  <c r="G281" i="69"/>
  <c r="G145" i="53"/>
  <c r="G115" i="51"/>
  <c r="G297" i="64"/>
  <c r="G274" i="66"/>
  <c r="G38" i="53"/>
  <c r="G308" i="64"/>
  <c r="G41" i="53"/>
  <c r="G278" i="70"/>
  <c r="G55" i="53"/>
  <c r="G67" i="53"/>
  <c r="G126" i="53"/>
  <c r="G137" i="53"/>
  <c r="G170" i="53"/>
  <c r="G267" i="66"/>
  <c r="G236" i="69"/>
  <c r="G129" i="53"/>
  <c r="G305" i="64"/>
  <c r="G53" i="53"/>
  <c r="G278" i="67"/>
  <c r="G127" i="53"/>
  <c r="G41" i="51"/>
  <c r="G11" i="51"/>
  <c r="G22" i="51"/>
  <c r="G269" i="66"/>
  <c r="G106" i="53"/>
  <c r="G77" i="51"/>
  <c r="G271" i="70"/>
  <c r="G309" i="64"/>
  <c r="G267" i="71"/>
  <c r="G254" i="69"/>
  <c r="G19" i="51"/>
  <c r="G117" i="52"/>
  <c r="G130" i="53"/>
  <c r="G272" i="69"/>
  <c r="G172" i="51"/>
  <c r="G273" i="70"/>
  <c r="G95" i="51"/>
  <c r="G66" i="53"/>
  <c r="G40" i="51"/>
  <c r="G65" i="51"/>
  <c r="G266" i="70"/>
  <c r="G277" i="70"/>
  <c r="G139" i="52"/>
  <c r="G128" i="53"/>
  <c r="G251" i="66"/>
  <c r="G55" i="52"/>
  <c r="G175" i="53"/>
  <c r="G91" i="51"/>
  <c r="G268" i="70"/>
  <c r="G79" i="51"/>
  <c r="G65" i="52"/>
  <c r="G152" i="52"/>
  <c r="G127" i="52"/>
  <c r="G226" i="72"/>
  <c r="G258" i="64"/>
  <c r="G59" i="51"/>
  <c r="G168" i="52"/>
  <c r="G143" i="53"/>
  <c r="G79" i="52"/>
  <c r="G301" i="68"/>
  <c r="G298" i="68"/>
  <c r="G92" i="51"/>
  <c r="G75" i="51"/>
  <c r="G30" i="52"/>
  <c r="G11" i="53"/>
  <c r="G83" i="52"/>
  <c r="G177" i="51"/>
  <c r="G64" i="52"/>
  <c r="G134" i="51"/>
  <c r="G31" i="52"/>
  <c r="G70" i="52"/>
  <c r="G260" i="69"/>
  <c r="G48" i="51"/>
  <c r="G248" i="72"/>
  <c r="G99" i="52"/>
  <c r="G335" i="68"/>
  <c r="G165" i="51"/>
  <c r="G59" i="53"/>
  <c r="G72" i="52"/>
  <c r="G131" i="51"/>
  <c r="G50" i="51"/>
  <c r="G237" i="67"/>
  <c r="G78" i="52"/>
  <c r="G71" i="53"/>
  <c r="G167" i="51"/>
  <c r="G63" i="51"/>
  <c r="G39" i="51"/>
  <c r="G256" i="71"/>
  <c r="G38" i="51"/>
  <c r="G129" i="52"/>
  <c r="G78" i="53"/>
  <c r="G17" i="51"/>
  <c r="G170" i="52"/>
  <c r="G286" i="68"/>
  <c r="G259" i="64"/>
  <c r="G33" i="52"/>
  <c r="G18" i="51"/>
  <c r="G20" i="52"/>
  <c r="G294" i="68"/>
  <c r="G243" i="66"/>
  <c r="G50" i="53"/>
  <c r="G74" i="52"/>
  <c r="G6" i="52"/>
  <c r="G35" i="52"/>
  <c r="G25" i="51"/>
  <c r="G233" i="65"/>
  <c r="G166" i="52"/>
  <c r="G59" i="52"/>
  <c r="G75" i="52"/>
  <c r="G119" i="52"/>
  <c r="G77" i="53"/>
  <c r="G111" i="52"/>
  <c r="G107" i="52"/>
  <c r="G155" i="51"/>
  <c r="G167" i="52"/>
  <c r="G26" i="52"/>
  <c r="G147" i="51"/>
  <c r="G101" i="51"/>
  <c r="G15" i="52"/>
  <c r="G83" i="51"/>
  <c r="G89" i="51"/>
  <c r="G88" i="53"/>
  <c r="G129" i="51"/>
  <c r="G149" i="53"/>
  <c r="G170" i="51"/>
  <c r="G140" i="53"/>
  <c r="G268" i="65"/>
  <c r="G16" i="51"/>
  <c r="G137" i="52"/>
  <c r="G102" i="52"/>
  <c r="G153" i="52"/>
  <c r="G19" i="52"/>
  <c r="G173" i="52"/>
  <c r="G46" i="52"/>
  <c r="G225" i="72"/>
  <c r="G257" i="64"/>
  <c r="G247" i="72"/>
  <c r="G252" i="66"/>
  <c r="G255" i="67"/>
  <c r="G16" i="53"/>
  <c r="G110" i="53"/>
  <c r="G36" i="53"/>
  <c r="G271" i="71"/>
  <c r="G112" i="52"/>
  <c r="G34" i="53"/>
  <c r="G29" i="53"/>
  <c r="G275" i="65"/>
  <c r="G65" i="53"/>
  <c r="G306" i="64"/>
  <c r="G91" i="53"/>
  <c r="G95" i="53"/>
  <c r="G107" i="53"/>
  <c r="G74" i="53"/>
  <c r="G345" i="68"/>
  <c r="G108" i="53"/>
  <c r="G264" i="71"/>
  <c r="G76" i="53"/>
  <c r="G134" i="53"/>
  <c r="G152" i="53"/>
  <c r="G14" i="53"/>
  <c r="G37" i="53"/>
  <c r="G131" i="53"/>
  <c r="G267" i="65"/>
  <c r="G172" i="53"/>
  <c r="G72" i="53"/>
  <c r="G278" i="69"/>
  <c r="G138" i="53"/>
  <c r="G275" i="69"/>
  <c r="G98" i="53"/>
  <c r="G86" i="53"/>
  <c r="G115" i="52"/>
  <c r="G281" i="65"/>
  <c r="G268" i="71"/>
  <c r="G18" i="53"/>
  <c r="G69" i="51"/>
  <c r="G13" i="51"/>
  <c r="G266" i="72"/>
  <c r="G58" i="51"/>
  <c r="G277" i="69"/>
  <c r="G268" i="69"/>
  <c r="G257" i="72"/>
  <c r="G146" i="53"/>
  <c r="G267" i="72"/>
  <c r="G154" i="51"/>
  <c r="G277" i="65"/>
  <c r="G28" i="53"/>
  <c r="G117" i="51"/>
  <c r="G85" i="53"/>
  <c r="G276" i="69"/>
  <c r="G47" i="53"/>
  <c r="G266" i="71"/>
  <c r="G269" i="65"/>
  <c r="G90" i="51"/>
  <c r="G332" i="68"/>
  <c r="G257" i="71"/>
  <c r="G299" i="64"/>
  <c r="G276" i="65"/>
  <c r="G272" i="66"/>
  <c r="G235" i="67"/>
  <c r="G243" i="67"/>
  <c r="G70" i="53"/>
  <c r="G14" i="52"/>
  <c r="G97" i="51"/>
  <c r="G74" i="51"/>
  <c r="G29" i="52"/>
  <c r="G322" i="68"/>
  <c r="G12" i="53"/>
  <c r="G268" i="67"/>
  <c r="G260" i="72"/>
  <c r="G89" i="52"/>
  <c r="G120" i="52"/>
  <c r="G155" i="52"/>
  <c r="G32" i="53"/>
  <c r="G176" i="51"/>
  <c r="G235" i="65"/>
  <c r="G51" i="52"/>
  <c r="G163" i="52"/>
  <c r="G137" i="51"/>
  <c r="G68" i="52"/>
  <c r="G45" i="52"/>
  <c r="G159" i="51"/>
  <c r="G39" i="52"/>
  <c r="G289" i="68"/>
  <c r="G100" i="52"/>
  <c r="G92" i="53"/>
  <c r="G108" i="51"/>
  <c r="G52" i="51"/>
  <c r="G251" i="65"/>
  <c r="G51" i="51"/>
  <c r="G35" i="51"/>
  <c r="G108" i="52"/>
  <c r="G172" i="52"/>
  <c r="G237" i="66"/>
  <c r="G95" i="52"/>
  <c r="G37" i="52"/>
  <c r="G4" i="51"/>
  <c r="G57" i="51"/>
  <c r="G5" i="53"/>
  <c r="G67" i="52"/>
  <c r="G168" i="53"/>
  <c r="G130" i="51"/>
  <c r="G240" i="66"/>
  <c r="G232" i="69"/>
  <c r="G116" i="52"/>
  <c r="G88" i="51"/>
  <c r="G243" i="65"/>
  <c r="G151" i="53"/>
  <c r="G239" i="67"/>
  <c r="G299" i="68"/>
  <c r="G57" i="52"/>
  <c r="G251" i="71"/>
  <c r="G279" i="69"/>
  <c r="G60" i="52"/>
  <c r="G32" i="51"/>
  <c r="G21" i="52"/>
  <c r="G19" i="53"/>
  <c r="G258" i="72"/>
  <c r="G88" i="52"/>
  <c r="G151" i="52"/>
  <c r="G148" i="52"/>
  <c r="G135" i="51"/>
  <c r="G50" i="52"/>
  <c r="G6" i="51"/>
  <c r="G41" i="52"/>
  <c r="G158" i="52"/>
  <c r="G169" i="51"/>
  <c r="G90" i="53"/>
  <c r="G105" i="53"/>
  <c r="G140" i="52"/>
  <c r="G260" i="64"/>
  <c r="G135" i="52"/>
  <c r="G173" i="51"/>
  <c r="G8" i="52"/>
  <c r="G176" i="53"/>
  <c r="G11" i="52"/>
  <c r="G258" i="71"/>
  <c r="G262" i="71"/>
  <c r="G157" i="51"/>
  <c r="G12" i="52"/>
  <c r="G27" i="52"/>
  <c r="G272" i="70"/>
  <c r="G149" i="52"/>
  <c r="G52" i="52"/>
  <c r="G93" i="52"/>
  <c r="G121" i="53"/>
  <c r="G126" i="52"/>
  <c r="G121" i="52"/>
  <c r="G26" i="53"/>
  <c r="G47" i="52"/>
  <c r="G261" i="71"/>
  <c r="G270" i="69"/>
  <c r="G248" i="69"/>
  <c r="G47" i="51"/>
  <c r="G254" i="65"/>
  <c r="G289" i="64"/>
  <c r="G255" i="64"/>
  <c r="G239" i="69"/>
  <c r="G245" i="72"/>
  <c r="G234" i="65"/>
  <c r="G63" i="52"/>
  <c r="G254" i="67"/>
  <c r="G269" i="71"/>
  <c r="G253" i="65"/>
  <c r="G346" i="68"/>
  <c r="G262" i="65"/>
  <c r="G297" i="68"/>
  <c r="G257" i="66"/>
  <c r="G271" i="66"/>
  <c r="G296" i="64"/>
  <c r="G28" i="51"/>
  <c r="G227" i="71"/>
  <c r="G256" i="70"/>
  <c r="G238" i="67"/>
  <c r="G259" i="67"/>
  <c r="G325" i="68"/>
  <c r="G270" i="65"/>
  <c r="G243" i="71"/>
  <c r="G261" i="67"/>
  <c r="G260" i="65"/>
  <c r="G272" i="65"/>
  <c r="G164" i="52"/>
  <c r="G256" i="67"/>
  <c r="G235" i="70"/>
  <c r="G262" i="70"/>
  <c r="G287" i="68"/>
  <c r="G288" i="64"/>
  <c r="G44" i="52"/>
  <c r="G336" i="68"/>
  <c r="G258" i="66"/>
  <c r="G304" i="64"/>
  <c r="G229" i="72"/>
  <c r="G82" i="52"/>
  <c r="G245" i="71"/>
  <c r="G273" i="65"/>
  <c r="G236" i="65"/>
  <c r="G312" i="64"/>
  <c r="G224" i="72"/>
  <c r="G223" i="72"/>
  <c r="G68" i="51"/>
  <c r="G311" i="64"/>
  <c r="G128" i="52"/>
  <c r="G339" i="68"/>
  <c r="G233" i="71"/>
  <c r="G280" i="70"/>
  <c r="G234" i="66"/>
  <c r="G232" i="67"/>
  <c r="G265" i="64"/>
  <c r="G239" i="72"/>
  <c r="G316" i="68"/>
  <c r="G255" i="65"/>
  <c r="G228" i="72"/>
  <c r="G293" i="68"/>
  <c r="G280" i="66"/>
  <c r="G253" i="66"/>
  <c r="G250" i="69"/>
  <c r="G249" i="72"/>
  <c r="G124" i="53"/>
  <c r="G242" i="70"/>
  <c r="G262" i="69"/>
  <c r="G319" i="68"/>
  <c r="G109" i="52"/>
  <c r="G250" i="70"/>
  <c r="G240" i="72"/>
  <c r="G222" i="71"/>
  <c r="G220" i="72"/>
  <c r="G230" i="67"/>
  <c r="G249" i="65"/>
  <c r="G306" i="68"/>
  <c r="G247" i="67"/>
  <c r="G105" i="52"/>
  <c r="G264" i="69"/>
  <c r="G105" i="51"/>
  <c r="G43" i="52"/>
  <c r="G238" i="71"/>
  <c r="G143" i="52"/>
  <c r="G246" i="69"/>
  <c r="G279" i="68"/>
  <c r="G247" i="66"/>
  <c r="G229" i="66"/>
  <c r="G248" i="65"/>
  <c r="G81" i="51"/>
  <c r="G226" i="70"/>
  <c r="G304" i="68"/>
  <c r="G219" i="71"/>
  <c r="G237" i="72"/>
  <c r="G252" i="64"/>
  <c r="G226" i="65"/>
  <c r="G245" i="65"/>
  <c r="G245" i="66"/>
  <c r="G26" i="16"/>
  <c r="G18" i="17"/>
  <c r="G5" i="17"/>
  <c r="G252" i="71"/>
  <c r="G247" i="70"/>
  <c r="G303" i="64"/>
  <c r="G290" i="64"/>
  <c r="G237" i="69"/>
  <c r="G238" i="70"/>
  <c r="G28" i="52"/>
  <c r="G106" i="51"/>
  <c r="G268" i="64"/>
  <c r="G258" i="67"/>
  <c r="G261" i="69"/>
  <c r="G248" i="70"/>
  <c r="G241" i="66"/>
  <c r="G233" i="66"/>
  <c r="G303" i="68"/>
  <c r="G258" i="69"/>
  <c r="G313" i="68"/>
  <c r="G273" i="67"/>
  <c r="G242" i="69"/>
  <c r="G43" i="51"/>
  <c r="G229" i="71"/>
  <c r="G234" i="70"/>
  <c r="G228" i="70"/>
  <c r="G333" i="68"/>
  <c r="G311" i="68"/>
  <c r="G255" i="71"/>
  <c r="G44" i="53"/>
  <c r="G315" i="68"/>
  <c r="G253" i="72"/>
  <c r="G270" i="72"/>
  <c r="G229" i="69"/>
  <c r="G273" i="66"/>
  <c r="G239" i="70"/>
  <c r="G243" i="69"/>
  <c r="G284" i="64"/>
  <c r="G233" i="70"/>
  <c r="G247" i="69"/>
  <c r="G4" i="53"/>
  <c r="G82" i="53"/>
  <c r="G228" i="71"/>
  <c r="G241" i="65"/>
  <c r="G281" i="64"/>
  <c r="G280" i="64"/>
  <c r="G348" i="68"/>
  <c r="G231" i="65"/>
  <c r="G323" i="68"/>
  <c r="G25" i="52"/>
  <c r="G279" i="64"/>
  <c r="G242" i="66"/>
  <c r="G254" i="70"/>
  <c r="G271" i="65"/>
  <c r="G231" i="72"/>
  <c r="G249" i="71"/>
  <c r="G246" i="71"/>
  <c r="G282" i="64"/>
  <c r="G279" i="67"/>
  <c r="G231" i="69"/>
  <c r="G262" i="66"/>
  <c r="G7" i="51"/>
  <c r="G231" i="70"/>
  <c r="G264" i="64"/>
  <c r="G233" i="72"/>
  <c r="G256" i="65"/>
  <c r="G128" i="51"/>
  <c r="G256" i="66"/>
  <c r="G250" i="71"/>
  <c r="G254" i="64"/>
  <c r="G338" i="68"/>
  <c r="G250" i="72"/>
  <c r="G259" i="70"/>
  <c r="G227" i="69"/>
  <c r="G266" i="67"/>
  <c r="G249" i="66"/>
  <c r="G240" i="71"/>
  <c r="G256" i="64"/>
  <c r="G295" i="64"/>
  <c r="G232" i="66"/>
  <c r="G62" i="51"/>
  <c r="G229" i="67"/>
  <c r="G266" i="66"/>
  <c r="G62" i="53"/>
  <c r="G274" i="64"/>
  <c r="G124" i="51"/>
  <c r="G230" i="65"/>
  <c r="G24" i="52"/>
  <c r="G247" i="65"/>
  <c r="G24" i="53"/>
  <c r="G143" i="51"/>
  <c r="G62" i="52"/>
  <c r="G280" i="68"/>
  <c r="G227" i="65"/>
  <c r="G245" i="69"/>
  <c r="G245" i="70"/>
  <c r="G265" i="67"/>
  <c r="G246" i="66"/>
  <c r="G245" i="67"/>
  <c r="G226" i="67"/>
  <c r="G32" i="15"/>
  <c r="G31" i="15"/>
  <c r="G30" i="15"/>
  <c r="G29" i="15"/>
  <c r="G28" i="15"/>
  <c r="G26" i="15"/>
  <c r="G25" i="15"/>
  <c r="G24" i="15"/>
  <c r="G22" i="15"/>
  <c r="G21" i="15"/>
  <c r="G20" i="15"/>
  <c r="G22" i="17"/>
  <c r="G21" i="17"/>
  <c r="G20" i="17"/>
  <c r="G19" i="17"/>
  <c r="G8" i="17"/>
  <c r="G7" i="17"/>
  <c r="G6" i="17"/>
  <c r="G280" i="65"/>
  <c r="G244" i="72"/>
  <c r="G262" i="64"/>
  <c r="G146" i="51"/>
  <c r="G146" i="52"/>
  <c r="G229" i="70"/>
  <c r="G241" i="70"/>
  <c r="G7" i="52"/>
  <c r="G234" i="67"/>
  <c r="G221" i="72"/>
  <c r="G241" i="67"/>
  <c r="G231" i="66"/>
  <c r="G312" i="68"/>
  <c r="G240" i="69"/>
  <c r="G254" i="66"/>
  <c r="G267" i="64"/>
  <c r="G286" i="64"/>
  <c r="G106" i="52"/>
  <c r="G260" i="71"/>
  <c r="G272" i="67"/>
  <c r="G63" i="53"/>
  <c r="G324" i="68"/>
  <c r="G227" i="72"/>
  <c r="G235" i="72"/>
  <c r="G250" i="67"/>
  <c r="G235" i="71"/>
  <c r="G279" i="66"/>
  <c r="G302" i="64"/>
  <c r="G252" i="65"/>
  <c r="G261" i="64"/>
  <c r="G241" i="72"/>
  <c r="G280" i="67"/>
  <c r="G291" i="64"/>
  <c r="G252" i="72"/>
  <c r="G283" i="64"/>
  <c r="G318" i="68"/>
  <c r="G125" i="52"/>
  <c r="G162" i="51"/>
  <c r="G263" i="64"/>
  <c r="G279" i="70"/>
  <c r="G252" i="67"/>
  <c r="G85" i="52"/>
  <c r="G251" i="70"/>
  <c r="G276" i="64"/>
  <c r="G109" i="51"/>
  <c r="G242" i="71"/>
  <c r="G253" i="67"/>
  <c r="G300" i="68"/>
  <c r="G271" i="67"/>
  <c r="G242" i="72"/>
  <c r="G321" i="68"/>
  <c r="G226" i="71"/>
  <c r="G257" i="65"/>
  <c r="G232" i="71"/>
  <c r="G309" i="68"/>
  <c r="G285" i="64"/>
  <c r="G125" i="51"/>
  <c r="G258" i="65"/>
  <c r="G223" i="71"/>
  <c r="G25" i="53"/>
  <c r="G238" i="66"/>
  <c r="G238" i="65"/>
  <c r="G257" i="69"/>
  <c r="G144" i="51"/>
  <c r="G261" i="70"/>
  <c r="G240" i="70"/>
  <c r="G243" i="70"/>
  <c r="G162" i="52"/>
  <c r="G284" i="68"/>
  <c r="G263" i="72"/>
  <c r="G3" i="51"/>
  <c r="G81" i="53"/>
  <c r="G238" i="72"/>
  <c r="G266" i="65"/>
  <c r="G3" i="53"/>
  <c r="G81" i="52"/>
  <c r="G161" i="52"/>
  <c r="G249" i="69"/>
  <c r="G249" i="67"/>
  <c r="G124" i="52"/>
  <c r="G248" i="66"/>
  <c r="G227" i="70"/>
  <c r="G246" i="70"/>
  <c r="G255" i="72"/>
  <c r="G229" i="65"/>
  <c r="G282" i="68"/>
  <c r="G230" i="69"/>
  <c r="G249" i="70"/>
  <c r="G220" i="71"/>
  <c r="G227" i="67"/>
  <c r="G265" i="65"/>
  <c r="G219" i="72"/>
  <c r="G273" i="64"/>
  <c r="G226" i="69"/>
  <c r="G246" i="67"/>
  <c r="G264" i="67"/>
  <c r="G264" i="66"/>
  <c r="G18" i="15"/>
  <c r="G13" i="15"/>
  <c r="G12" i="15"/>
  <c r="G11" i="15"/>
  <c r="G10" i="15"/>
  <c r="G9" i="15"/>
  <c r="G8" i="15"/>
  <c r="G7" i="15"/>
  <c r="G6" i="15"/>
  <c r="G5" i="15"/>
  <c r="G29" i="16"/>
  <c r="G30" i="17"/>
  <c r="G29" i="17"/>
  <c r="G258" i="70"/>
  <c r="G260" i="66"/>
  <c r="G301" i="64"/>
  <c r="G327" i="68"/>
  <c r="G30" i="51"/>
  <c r="G241" i="71"/>
  <c r="G291" i="68"/>
  <c r="G292" i="64"/>
  <c r="G239" i="71"/>
  <c r="G257" i="67"/>
  <c r="G87" i="51"/>
  <c r="G9" i="51"/>
  <c r="G261" i="66"/>
  <c r="G251" i="67"/>
  <c r="G66" i="52"/>
  <c r="G287" i="64"/>
  <c r="G234" i="71"/>
  <c r="G250" i="65"/>
  <c r="G230" i="72"/>
  <c r="G225" i="71"/>
  <c r="G82" i="51"/>
  <c r="G279" i="65"/>
  <c r="G232" i="72"/>
  <c r="G66" i="51"/>
  <c r="G307" i="68"/>
  <c r="G275" i="64"/>
  <c r="G246" i="72"/>
  <c r="G260" i="70"/>
  <c r="G317" i="68"/>
  <c r="G247" i="71"/>
  <c r="G262" i="72"/>
  <c r="G237" i="70"/>
  <c r="G4" i="52"/>
  <c r="G230" i="71"/>
  <c r="G252" i="70"/>
  <c r="G295" i="68"/>
  <c r="G253" i="70"/>
  <c r="G259" i="65"/>
  <c r="G269" i="72"/>
  <c r="G240" i="67"/>
  <c r="G49" i="51"/>
  <c r="G231" i="71"/>
  <c r="G260" i="67"/>
  <c r="G334" i="68"/>
  <c r="G240" i="65"/>
  <c r="G255" i="70"/>
  <c r="G259" i="69"/>
  <c r="G314" i="68"/>
  <c r="G228" i="69"/>
  <c r="G242" i="67"/>
  <c r="G241" i="69"/>
  <c r="G280" i="69"/>
  <c r="G164" i="51"/>
  <c r="G236" i="66"/>
  <c r="G221" i="71"/>
  <c r="G261" i="65"/>
  <c r="G250" i="66"/>
  <c r="G144" i="52"/>
  <c r="G266" i="64"/>
  <c r="G243" i="72"/>
  <c r="G278" i="64"/>
  <c r="G236" i="70"/>
  <c r="G320" i="68"/>
  <c r="G340" i="68"/>
  <c r="G234" i="72"/>
  <c r="G253" i="71"/>
  <c r="G251" i="69"/>
  <c r="G259" i="66"/>
  <c r="G262" i="67"/>
  <c r="G263" i="71"/>
  <c r="G24" i="51"/>
  <c r="G232" i="65"/>
  <c r="G248" i="67"/>
  <c r="G329" i="68"/>
  <c r="G283" i="68"/>
  <c r="G228" i="65"/>
  <c r="G285" i="68"/>
  <c r="G230" i="66"/>
  <c r="G228" i="67"/>
  <c r="G277" i="64"/>
  <c r="G161" i="51"/>
  <c r="G222" i="72"/>
  <c r="G230" i="70"/>
  <c r="G228" i="66"/>
  <c r="G281" i="68"/>
  <c r="G43" i="53"/>
  <c r="G305" i="68"/>
  <c r="G3" i="52"/>
  <c r="G253" i="64"/>
  <c r="G237" i="71"/>
  <c r="G246" i="65"/>
  <c r="G265" i="66"/>
  <c r="G328" i="68"/>
  <c r="G294" i="64"/>
  <c r="G227" i="66"/>
  <c r="G226" i="66"/>
  <c r="G264" i="65"/>
  <c r="G19" i="15"/>
  <c r="G20" i="16"/>
  <c r="G9" i="17"/>
  <c r="G167" i="6"/>
  <c r="G143" i="6"/>
  <c r="G127" i="29"/>
  <c r="F28" i="15"/>
  <c r="M13" i="16"/>
  <c r="M6" i="16"/>
  <c r="G21" i="16"/>
  <c r="G8" i="16"/>
  <c r="M21" i="16"/>
  <c r="M18" i="17"/>
  <c r="G25" i="16"/>
  <c r="E4" i="16"/>
  <c r="P171" i="6"/>
  <c r="F236" i="69"/>
  <c r="F16" i="53"/>
  <c r="F131" i="53"/>
  <c r="F274" i="66"/>
  <c r="F278" i="66"/>
  <c r="F268" i="71"/>
  <c r="F115" i="51"/>
  <c r="F112" i="53"/>
  <c r="F274" i="67"/>
  <c r="F267" i="71"/>
  <c r="F135" i="53"/>
  <c r="F267" i="70"/>
  <c r="F281" i="65"/>
  <c r="F112" i="51"/>
  <c r="F264" i="71"/>
  <c r="F264" i="72"/>
  <c r="F60" i="53"/>
  <c r="F349" i="68"/>
  <c r="F107" i="53"/>
  <c r="F171" i="53"/>
  <c r="F163" i="53"/>
  <c r="F271" i="72"/>
  <c r="F165" i="53"/>
  <c r="F265" i="71"/>
  <c r="F330" i="68"/>
  <c r="F73" i="53"/>
  <c r="F57" i="53"/>
  <c r="F309" i="64"/>
  <c r="F65" i="53"/>
  <c r="F99" i="53"/>
  <c r="F103" i="53"/>
  <c r="F173" i="53"/>
  <c r="F275" i="67"/>
  <c r="F268" i="72"/>
  <c r="F275" i="70"/>
  <c r="F306" i="64"/>
  <c r="F76" i="53"/>
  <c r="F141" i="53"/>
  <c r="F153" i="53"/>
  <c r="F122" i="53"/>
  <c r="F27" i="53"/>
  <c r="F257" i="72"/>
  <c r="F177" i="53"/>
  <c r="F129" i="53"/>
  <c r="F29" i="53"/>
  <c r="F170" i="53"/>
  <c r="F313" i="64"/>
  <c r="F275" i="66"/>
  <c r="F79" i="53"/>
  <c r="F152" i="53"/>
  <c r="F114" i="53"/>
  <c r="F110" i="53"/>
  <c r="F96" i="53"/>
  <c r="F35" i="53"/>
  <c r="F48" i="53"/>
  <c r="F17" i="53"/>
  <c r="F265" i="72"/>
  <c r="F259" i="72"/>
  <c r="F37" i="53"/>
  <c r="F277" i="65"/>
  <c r="F114" i="52"/>
  <c r="F112" i="52"/>
  <c r="F126" i="53"/>
  <c r="F113" i="53"/>
  <c r="F274" i="65"/>
  <c r="F118" i="53"/>
  <c r="F97" i="52"/>
  <c r="F40" i="51"/>
  <c r="F277" i="67"/>
  <c r="F66" i="53"/>
  <c r="F132" i="52"/>
  <c r="F257" i="71"/>
  <c r="F168" i="51"/>
  <c r="F269" i="67"/>
  <c r="F57" i="51"/>
  <c r="F109" i="53"/>
  <c r="F252" i="69"/>
  <c r="F332" i="68"/>
  <c r="F20" i="51"/>
  <c r="F130" i="52"/>
  <c r="F150" i="53"/>
  <c r="F235" i="69"/>
  <c r="F343" i="68"/>
  <c r="F268" i="65"/>
  <c r="F344" i="68"/>
  <c r="F308" i="64"/>
  <c r="F113" i="52"/>
  <c r="F93" i="53"/>
  <c r="F243" i="67"/>
  <c r="F64" i="51"/>
  <c r="F270" i="65"/>
  <c r="F78" i="52"/>
  <c r="F281" i="68"/>
  <c r="F231" i="65"/>
  <c r="F32" i="51"/>
  <c r="F272" i="65"/>
  <c r="F14" i="51"/>
  <c r="F127" i="52"/>
  <c r="F84" i="51"/>
  <c r="F310" i="64"/>
  <c r="F70" i="52"/>
  <c r="F237" i="67"/>
  <c r="F260" i="71"/>
  <c r="F134" i="51"/>
  <c r="F94" i="51"/>
  <c r="F234" i="65"/>
  <c r="F84" i="52"/>
  <c r="F51" i="53"/>
  <c r="F86" i="52"/>
  <c r="F92" i="53"/>
  <c r="F102" i="53"/>
  <c r="F165" i="51"/>
  <c r="F136" i="51"/>
  <c r="F64" i="53"/>
  <c r="F155" i="51"/>
  <c r="F96" i="52"/>
  <c r="F243" i="65"/>
  <c r="F239" i="67"/>
  <c r="F236" i="66"/>
  <c r="F166" i="51"/>
  <c r="F133" i="51"/>
  <c r="F157" i="51"/>
  <c r="F166" i="53"/>
  <c r="F52" i="52"/>
  <c r="F45" i="53"/>
  <c r="F11" i="53"/>
  <c r="F91" i="51"/>
  <c r="F308" i="68"/>
  <c r="F67" i="51"/>
  <c r="F88" i="53"/>
  <c r="F26" i="51"/>
  <c r="F145" i="51"/>
  <c r="F167" i="52"/>
  <c r="F258" i="71"/>
  <c r="F138" i="51"/>
  <c r="F20" i="52"/>
  <c r="F119" i="52"/>
  <c r="F289" i="68"/>
  <c r="F158" i="52"/>
  <c r="F75" i="51"/>
  <c r="F233" i="67"/>
  <c r="F105" i="53"/>
  <c r="F27" i="51"/>
  <c r="F122" i="51"/>
  <c r="F233" i="65"/>
  <c r="F167" i="53"/>
  <c r="F29" i="51"/>
  <c r="F73" i="51"/>
  <c r="F59" i="51"/>
  <c r="F107" i="52"/>
  <c r="F60" i="51"/>
  <c r="F46" i="51"/>
  <c r="F135" i="52"/>
  <c r="F136" i="52"/>
  <c r="F301" i="68"/>
  <c r="F151" i="53"/>
  <c r="F139" i="51"/>
  <c r="F163" i="51"/>
  <c r="F139" i="52"/>
  <c r="F5" i="52"/>
  <c r="F267" i="64"/>
  <c r="F129" i="51"/>
  <c r="F242" i="65"/>
  <c r="F26" i="52"/>
  <c r="F68" i="52"/>
  <c r="F121" i="51"/>
  <c r="F163" i="52"/>
  <c r="F110" i="52"/>
  <c r="F149" i="53"/>
  <c r="F41" i="51"/>
  <c r="F20" i="53"/>
  <c r="F67" i="52"/>
  <c r="F300" i="64"/>
  <c r="F53" i="52"/>
  <c r="F120" i="52"/>
  <c r="F64" i="52"/>
  <c r="F58" i="53"/>
  <c r="F127" i="51"/>
  <c r="F266" i="64"/>
  <c r="F77" i="52"/>
  <c r="F5" i="51"/>
  <c r="F122" i="52"/>
  <c r="F45" i="52"/>
  <c r="F232" i="65"/>
  <c r="F151" i="52"/>
  <c r="F253" i="72"/>
  <c r="F340" i="68"/>
  <c r="F238" i="65"/>
  <c r="F301" i="64"/>
  <c r="F252" i="67"/>
  <c r="F261" i="66"/>
  <c r="F243" i="71"/>
  <c r="F256" i="67"/>
  <c r="F242" i="69"/>
  <c r="F251" i="66"/>
  <c r="F311" i="64"/>
  <c r="F221" i="72"/>
  <c r="F251" i="65"/>
  <c r="F47" i="52"/>
  <c r="F258" i="67"/>
  <c r="F239" i="71"/>
  <c r="F231" i="72"/>
  <c r="F336" i="68"/>
  <c r="F225" i="72"/>
  <c r="F234" i="71"/>
  <c r="F302" i="64"/>
  <c r="F259" i="67"/>
  <c r="F30" i="51"/>
  <c r="F143" i="53"/>
  <c r="F44" i="51"/>
  <c r="F46" i="53"/>
  <c r="F281" i="70"/>
  <c r="F137" i="53"/>
  <c r="F267" i="65"/>
  <c r="F275" i="69"/>
  <c r="F271" i="71"/>
  <c r="F145" i="53"/>
  <c r="F8" i="53"/>
  <c r="F34" i="53"/>
  <c r="F127" i="53"/>
  <c r="F134" i="53"/>
  <c r="F281" i="67"/>
  <c r="F266" i="71"/>
  <c r="F255" i="69"/>
  <c r="F274" i="69"/>
  <c r="F84" i="53"/>
  <c r="F267" i="69"/>
  <c r="F98" i="53"/>
  <c r="F15" i="53"/>
  <c r="F56" i="53"/>
  <c r="F113" i="51"/>
  <c r="F274" i="70"/>
  <c r="F297" i="64"/>
  <c r="F119" i="53"/>
  <c r="F305" i="64"/>
  <c r="F233" i="69"/>
  <c r="F116" i="53"/>
  <c r="F36" i="52"/>
  <c r="F168" i="53"/>
  <c r="F259" i="71"/>
  <c r="F276" i="67"/>
  <c r="F98" i="51"/>
  <c r="F258" i="72"/>
  <c r="F276" i="66"/>
  <c r="F144" i="53"/>
  <c r="F32" i="52"/>
  <c r="F56" i="51"/>
  <c r="F273" i="69"/>
  <c r="F269" i="70"/>
  <c r="F47" i="53"/>
  <c r="F175" i="51"/>
  <c r="F10" i="51"/>
  <c r="F154" i="53"/>
  <c r="F99" i="51"/>
  <c r="F139" i="53"/>
  <c r="F276" i="69"/>
  <c r="F272" i="70"/>
  <c r="F307" i="64"/>
  <c r="F284" i="68"/>
  <c r="F257" i="64"/>
  <c r="F286" i="64"/>
  <c r="F168" i="52"/>
  <c r="F69" i="52"/>
  <c r="F33" i="51"/>
  <c r="F131" i="51"/>
  <c r="F229" i="66"/>
  <c r="F177" i="51"/>
  <c r="F17" i="51"/>
  <c r="F91" i="52"/>
  <c r="F229" i="67"/>
  <c r="F238" i="69"/>
  <c r="F60" i="52"/>
  <c r="F165" i="52"/>
  <c r="F138" i="52"/>
  <c r="F88" i="52"/>
  <c r="F237" i="66"/>
  <c r="F175" i="52"/>
  <c r="F55" i="51"/>
  <c r="F176" i="52"/>
  <c r="F10" i="52"/>
  <c r="F22" i="52"/>
  <c r="F69" i="51"/>
  <c r="F14" i="52"/>
  <c r="F72" i="51"/>
  <c r="F150" i="52"/>
  <c r="F269" i="64"/>
  <c r="F49" i="53"/>
  <c r="F235" i="66"/>
  <c r="F234" i="69"/>
  <c r="F268" i="70"/>
  <c r="F117" i="52"/>
  <c r="F57" i="52"/>
  <c r="F233" i="71"/>
  <c r="F228" i="66"/>
  <c r="F45" i="51"/>
  <c r="F27" i="52"/>
  <c r="F235" i="65"/>
  <c r="F40" i="52"/>
  <c r="F257" i="65"/>
  <c r="F32" i="53"/>
  <c r="F75" i="52"/>
  <c r="F39" i="52"/>
  <c r="F107" i="51"/>
  <c r="F100" i="52"/>
  <c r="F58" i="52"/>
  <c r="F79" i="52"/>
  <c r="F50" i="51"/>
  <c r="F176" i="53"/>
  <c r="F83" i="51"/>
  <c r="F157" i="52"/>
  <c r="F51" i="52"/>
  <c r="F166" i="52"/>
  <c r="F130" i="51"/>
  <c r="F18" i="52"/>
  <c r="F253" i="70"/>
  <c r="F290" i="68"/>
  <c r="F34" i="52"/>
  <c r="F265" i="69"/>
  <c r="F74" i="51"/>
  <c r="F279" i="66"/>
  <c r="F83" i="52"/>
  <c r="F8" i="52"/>
  <c r="F140" i="52"/>
  <c r="F126" i="51"/>
  <c r="F265" i="70"/>
  <c r="F30" i="52"/>
  <c r="F55" i="52"/>
  <c r="F289" i="64"/>
  <c r="F153" i="52"/>
  <c r="F117" i="51"/>
  <c r="F77" i="53"/>
  <c r="F170" i="51"/>
  <c r="F31" i="53"/>
  <c r="F70" i="51"/>
  <c r="F111" i="52"/>
  <c r="F177" i="52"/>
  <c r="F35" i="52"/>
  <c r="F147" i="52"/>
  <c r="F98" i="52"/>
  <c r="F229" i="65"/>
  <c r="F240" i="67"/>
  <c r="F176" i="51"/>
  <c r="F257" i="70"/>
  <c r="F99" i="52"/>
  <c r="F100" i="51"/>
  <c r="F118" i="52"/>
  <c r="F151" i="51"/>
  <c r="F71" i="52"/>
  <c r="F78" i="51"/>
  <c r="F282" i="64"/>
  <c r="F156" i="51"/>
  <c r="F68" i="53"/>
  <c r="F153" i="51"/>
  <c r="F242" i="72"/>
  <c r="F335" i="68"/>
  <c r="F148" i="52"/>
  <c r="F260" i="65"/>
  <c r="F231" i="69"/>
  <c r="F254" i="70"/>
  <c r="F279" i="69"/>
  <c r="F25" i="51"/>
  <c r="F227" i="72"/>
  <c r="F228" i="69"/>
  <c r="F253" i="67"/>
  <c r="F125" i="52"/>
  <c r="F324" i="68"/>
  <c r="F242" i="66"/>
  <c r="F7" i="51"/>
  <c r="F241" i="70"/>
  <c r="F323" i="68"/>
  <c r="F234" i="70"/>
  <c r="F124" i="53"/>
  <c r="F241" i="71"/>
  <c r="F256" i="70"/>
  <c r="F253" i="65"/>
  <c r="F263" i="72"/>
  <c r="F66" i="51"/>
  <c r="F128" i="51"/>
  <c r="F246" i="72"/>
  <c r="F224" i="72"/>
  <c r="F277" i="64"/>
  <c r="F115" i="52"/>
  <c r="F278" i="65"/>
  <c r="F97" i="53"/>
  <c r="F111" i="53"/>
  <c r="F72" i="53"/>
  <c r="F132" i="53"/>
  <c r="F174" i="53"/>
  <c r="F337" i="68"/>
  <c r="F278" i="69"/>
  <c r="F86" i="53"/>
  <c r="F345" i="68"/>
  <c r="F341" i="68"/>
  <c r="F278" i="70"/>
  <c r="F159" i="53"/>
  <c r="F147" i="53"/>
  <c r="F53" i="53"/>
  <c r="F18" i="53"/>
  <c r="F67" i="53"/>
  <c r="F299" i="64"/>
  <c r="F115" i="53"/>
  <c r="F41" i="53"/>
  <c r="F281" i="69"/>
  <c r="F75" i="53"/>
  <c r="F101" i="53"/>
  <c r="F156" i="53"/>
  <c r="F271" i="69"/>
  <c r="F162" i="53"/>
  <c r="F37" i="51"/>
  <c r="F71" i="51"/>
  <c r="F7" i="53"/>
  <c r="F276" i="70"/>
  <c r="F19" i="53"/>
  <c r="F266" i="70"/>
  <c r="F128" i="53"/>
  <c r="F85" i="53"/>
  <c r="F21" i="51"/>
  <c r="F11" i="51"/>
  <c r="F106" i="53"/>
  <c r="F266" i="69"/>
  <c r="F276" i="65"/>
  <c r="F103" i="51"/>
  <c r="F18" i="51"/>
  <c r="F97" i="51"/>
  <c r="F125" i="53"/>
  <c r="F22" i="51"/>
  <c r="F146" i="53"/>
  <c r="F76" i="51"/>
  <c r="F260" i="64"/>
  <c r="F87" i="53"/>
  <c r="F270" i="69"/>
  <c r="F11" i="52"/>
  <c r="F129" i="52"/>
  <c r="F50" i="53"/>
  <c r="F173" i="51"/>
  <c r="F39" i="53"/>
  <c r="F148" i="51"/>
  <c r="F141" i="52"/>
  <c r="F74" i="52"/>
  <c r="F257" i="69"/>
  <c r="F236" i="67"/>
  <c r="F228" i="67"/>
  <c r="F33" i="53"/>
  <c r="F78" i="53"/>
  <c r="F92" i="52"/>
  <c r="F56" i="52"/>
  <c r="F268" i="69"/>
  <c r="F126" i="52"/>
  <c r="F137" i="52"/>
  <c r="F102" i="51"/>
  <c r="F272" i="69"/>
  <c r="F65" i="52"/>
  <c r="F76" i="52"/>
  <c r="F167" i="51"/>
  <c r="F278" i="64"/>
  <c r="F103" i="52"/>
  <c r="F16" i="52"/>
  <c r="F294" i="68"/>
  <c r="F51" i="51"/>
  <c r="F69" i="53"/>
  <c r="F228" i="65"/>
  <c r="F169" i="51"/>
  <c r="F100" i="53"/>
  <c r="F90" i="53"/>
  <c r="F12" i="51"/>
  <c r="F102" i="52"/>
  <c r="F236" i="65"/>
  <c r="F86" i="51"/>
  <c r="F21" i="52"/>
  <c r="F231" i="66"/>
  <c r="F154" i="51"/>
  <c r="F121" i="52"/>
  <c r="F311" i="68"/>
  <c r="F59" i="53"/>
  <c r="F10" i="53"/>
  <c r="F16" i="51"/>
  <c r="F94" i="53"/>
  <c r="F110" i="51"/>
  <c r="F250" i="67"/>
  <c r="F36" i="51"/>
  <c r="F92" i="51"/>
  <c r="F5" i="53"/>
  <c r="F292" i="68"/>
  <c r="F31" i="52"/>
  <c r="F157" i="53"/>
  <c r="F251" i="72"/>
  <c r="F339" i="68"/>
  <c r="F6" i="52"/>
  <c r="F270" i="70"/>
  <c r="F152" i="52"/>
  <c r="F171" i="52"/>
  <c r="F30" i="53"/>
  <c r="F111" i="51"/>
  <c r="F172" i="51"/>
  <c r="F268" i="66"/>
  <c r="F264" i="64"/>
  <c r="F169" i="53"/>
  <c r="F230" i="72"/>
  <c r="F279" i="65"/>
  <c r="F50" i="52"/>
  <c r="F9" i="51"/>
  <c r="F270" i="64"/>
  <c r="F224" i="71"/>
  <c r="F12" i="53"/>
  <c r="F15" i="52"/>
  <c r="F49" i="52"/>
  <c r="F169" i="52"/>
  <c r="F12" i="52"/>
  <c r="F135" i="51"/>
  <c r="F89" i="52"/>
  <c r="F156" i="52"/>
  <c r="F331" i="68"/>
  <c r="F251" i="71"/>
  <c r="F90" i="51"/>
  <c r="F6" i="51"/>
  <c r="F175" i="53"/>
  <c r="F101" i="52"/>
  <c r="F90" i="52"/>
  <c r="F270" i="66"/>
  <c r="F93" i="51"/>
  <c r="F270" i="67"/>
  <c r="F52" i="53"/>
  <c r="F268" i="64"/>
  <c r="F59" i="52"/>
  <c r="F140" i="51"/>
  <c r="F173" i="52"/>
  <c r="F262" i="66"/>
  <c r="F255" i="71"/>
  <c r="F309" i="68"/>
  <c r="F249" i="67"/>
  <c r="F235" i="72"/>
  <c r="F290" i="64"/>
  <c r="F44" i="53"/>
  <c r="F256" i="69"/>
  <c r="F261" i="70"/>
  <c r="F317" i="68"/>
  <c r="F252" i="72"/>
  <c r="F255" i="67"/>
  <c r="F87" i="51"/>
  <c r="F240" i="65"/>
  <c r="F238" i="66"/>
  <c r="F109" i="51"/>
  <c r="F63" i="53"/>
  <c r="F333" i="68"/>
  <c r="F259" i="65"/>
  <c r="F229" i="72"/>
  <c r="F244" i="72"/>
  <c r="F329" i="68"/>
  <c r="F240" i="66"/>
  <c r="F306" i="68"/>
  <c r="F279" i="67"/>
  <c r="F260" i="70"/>
  <c r="F267" i="67"/>
  <c r="F138" i="53"/>
  <c r="F14" i="53"/>
  <c r="F172" i="53"/>
  <c r="F36" i="53"/>
  <c r="F95" i="53"/>
  <c r="F136" i="53"/>
  <c r="F275" i="65"/>
  <c r="F164" i="53"/>
  <c r="F281" i="66"/>
  <c r="F114" i="51"/>
  <c r="F254" i="69"/>
  <c r="F91" i="53"/>
  <c r="F74" i="53"/>
  <c r="F108" i="53"/>
  <c r="F55" i="53"/>
  <c r="F117" i="53"/>
  <c r="F54" i="53"/>
  <c r="F38" i="53"/>
  <c r="F269" i="65"/>
  <c r="F22" i="53"/>
  <c r="F267" i="66"/>
  <c r="F155" i="53"/>
  <c r="F342" i="68"/>
  <c r="F278" i="67"/>
  <c r="F6" i="53"/>
  <c r="F133" i="53"/>
  <c r="F150" i="51"/>
  <c r="F273" i="70"/>
  <c r="F253" i="69"/>
  <c r="F347" i="68"/>
  <c r="F271" i="70"/>
  <c r="F266" i="72"/>
  <c r="F269" i="69"/>
  <c r="F120" i="53"/>
  <c r="F15" i="51"/>
  <c r="F88" i="51"/>
  <c r="F277" i="66"/>
  <c r="F298" i="64"/>
  <c r="F277" i="70"/>
  <c r="F132" i="51"/>
  <c r="F28" i="53"/>
  <c r="F269" i="66"/>
  <c r="F256" i="72"/>
  <c r="F53" i="51"/>
  <c r="F267" i="72"/>
  <c r="F277" i="69"/>
  <c r="F297" i="68"/>
  <c r="F13" i="51"/>
  <c r="F89" i="51"/>
  <c r="F121" i="53"/>
  <c r="F108" i="52"/>
  <c r="F21" i="53"/>
  <c r="F137" i="51"/>
  <c r="F148" i="53"/>
  <c r="F174" i="51"/>
  <c r="F140" i="53"/>
  <c r="F154" i="52"/>
  <c r="F149" i="52"/>
  <c r="F9" i="53"/>
  <c r="F38" i="51"/>
  <c r="F19" i="52"/>
  <c r="F244" i="71"/>
  <c r="F159" i="51"/>
  <c r="F37" i="52"/>
  <c r="F87" i="52"/>
  <c r="F108" i="51"/>
  <c r="F118" i="51"/>
  <c r="F93" i="52"/>
  <c r="F29" i="52"/>
  <c r="F48" i="52"/>
  <c r="F34" i="51"/>
  <c r="F272" i="67"/>
  <c r="F58" i="51"/>
  <c r="F39" i="51"/>
  <c r="F248" i="72"/>
  <c r="F259" i="64"/>
  <c r="F158" i="53"/>
  <c r="F300" i="68"/>
  <c r="F265" i="64"/>
  <c r="F152" i="51"/>
  <c r="F17" i="52"/>
  <c r="F40" i="53"/>
  <c r="F119" i="51"/>
  <c r="F95" i="52"/>
  <c r="F133" i="52"/>
  <c r="F172" i="52"/>
  <c r="F232" i="67"/>
  <c r="F48" i="51"/>
  <c r="F256" i="71"/>
  <c r="F35" i="51"/>
  <c r="F19" i="51"/>
  <c r="F13" i="53"/>
  <c r="F299" i="68"/>
  <c r="F174" i="52"/>
  <c r="F26" i="53"/>
  <c r="F79" i="51"/>
  <c r="F243" i="66"/>
  <c r="F170" i="52"/>
  <c r="F89" i="53"/>
  <c r="F65" i="51"/>
  <c r="F158" i="51"/>
  <c r="F101" i="51"/>
  <c r="F235" i="67"/>
  <c r="F271" i="64"/>
  <c r="F288" i="68"/>
  <c r="F54" i="52"/>
  <c r="F8" i="51"/>
  <c r="F96" i="51"/>
  <c r="F147" i="51"/>
  <c r="F155" i="52"/>
  <c r="F241" i="67"/>
  <c r="F293" i="68"/>
  <c r="F149" i="51"/>
  <c r="F130" i="53"/>
  <c r="F159" i="52"/>
  <c r="F52" i="51"/>
  <c r="F171" i="51"/>
  <c r="F70" i="53"/>
  <c r="F72" i="52"/>
  <c r="F315" i="68"/>
  <c r="F145" i="52"/>
  <c r="F95" i="51"/>
  <c r="F46" i="52"/>
  <c r="F233" i="66"/>
  <c r="F268" i="67"/>
  <c r="F31" i="51"/>
  <c r="F116" i="52"/>
  <c r="F13" i="52"/>
  <c r="F116" i="51"/>
  <c r="F141" i="51"/>
  <c r="F120" i="51"/>
  <c r="F134" i="52"/>
  <c r="F9" i="52"/>
  <c r="F73" i="52"/>
  <c r="F131" i="52"/>
  <c r="F83" i="53"/>
  <c r="F77" i="51"/>
  <c r="F33" i="52"/>
  <c r="F94" i="52"/>
  <c r="F38" i="52"/>
  <c r="F242" i="67"/>
  <c r="F41" i="52"/>
  <c r="F54" i="51"/>
  <c r="F71" i="53"/>
  <c r="F164" i="52"/>
  <c r="F243" i="70"/>
  <c r="F260" i="72"/>
  <c r="F292" i="64"/>
  <c r="F271" i="65"/>
  <c r="F66" i="52"/>
  <c r="F239" i="69"/>
  <c r="F164" i="51"/>
  <c r="F273" i="66"/>
  <c r="F260" i="69"/>
  <c r="F272" i="66"/>
  <c r="F146" i="51"/>
  <c r="F283" i="68"/>
  <c r="F63" i="51"/>
  <c r="F247" i="72"/>
  <c r="F258" i="70"/>
  <c r="F273" i="67"/>
  <c r="F255" i="65"/>
  <c r="F304" i="64"/>
  <c r="F262" i="65"/>
  <c r="F260" i="66"/>
  <c r="F146" i="52"/>
  <c r="F238" i="70"/>
  <c r="F237" i="70"/>
  <c r="F235" i="71"/>
  <c r="F255" i="70"/>
  <c r="F280" i="68"/>
  <c r="F228" i="71"/>
  <c r="F303" i="68"/>
  <c r="F239" i="66"/>
  <c r="F248" i="71"/>
  <c r="F228" i="72"/>
  <c r="F232" i="70"/>
  <c r="F310" i="68"/>
  <c r="F162" i="52"/>
  <c r="F252" i="65"/>
  <c r="F263" i="64"/>
  <c r="F258" i="69"/>
  <c r="F28" i="51"/>
  <c r="F256" i="65"/>
  <c r="F334" i="68"/>
  <c r="F252" i="70"/>
  <c r="F4" i="51"/>
  <c r="F280" i="65"/>
  <c r="F223" i="72"/>
  <c r="F227" i="65"/>
  <c r="F270" i="71"/>
  <c r="F232" i="72"/>
  <c r="F257" i="66"/>
  <c r="F298" i="68"/>
  <c r="F259" i="70"/>
  <c r="F261" i="71"/>
  <c r="F85" i="52"/>
  <c r="F296" i="68"/>
  <c r="F144" i="51"/>
  <c r="F85" i="51"/>
  <c r="F254" i="66"/>
  <c r="F262" i="67"/>
  <c r="F44" i="52"/>
  <c r="F237" i="65"/>
  <c r="F227" i="71"/>
  <c r="F237" i="69"/>
  <c r="F261" i="69"/>
  <c r="F259" i="69"/>
  <c r="F261" i="72"/>
  <c r="F251" i="67"/>
  <c r="F305" i="68"/>
  <c r="F258" i="66"/>
  <c r="F307" i="68"/>
  <c r="F280" i="66"/>
  <c r="F225" i="71"/>
  <c r="F286" i="68"/>
  <c r="F269" i="72"/>
  <c r="F245" i="72"/>
  <c r="F325" i="68"/>
  <c r="F62" i="52"/>
  <c r="F24" i="52"/>
  <c r="F220" i="71"/>
  <c r="F3" i="51"/>
  <c r="F246" i="66"/>
  <c r="F249" i="66"/>
  <c r="F81" i="53"/>
  <c r="F276" i="64"/>
  <c r="F43" i="51"/>
  <c r="F232" i="66"/>
  <c r="F249" i="69"/>
  <c r="F296" i="64"/>
  <c r="F62" i="51"/>
  <c r="F230" i="67"/>
  <c r="F246" i="69"/>
  <c r="F226" i="70"/>
  <c r="F264" i="65"/>
  <c r="F264" i="66"/>
  <c r="F219" i="72"/>
  <c r="F245" i="69"/>
  <c r="F271" i="67"/>
  <c r="F109" i="52"/>
  <c r="F313" i="68"/>
  <c r="F125" i="51"/>
  <c r="F280" i="67"/>
  <c r="F287" i="64"/>
  <c r="F338" i="68"/>
  <c r="F239" i="72"/>
  <c r="F230" i="71"/>
  <c r="F318" i="68"/>
  <c r="F228" i="70"/>
  <c r="F256" i="66"/>
  <c r="F279" i="70"/>
  <c r="F255" i="66"/>
  <c r="F106" i="52"/>
  <c r="F248" i="66"/>
  <c r="F266" i="65"/>
  <c r="F25" i="53"/>
  <c r="F239" i="70"/>
  <c r="F258" i="64"/>
  <c r="F227" i="67"/>
  <c r="F241" i="65"/>
  <c r="F348" i="68"/>
  <c r="F248" i="65"/>
  <c r="F261" i="64"/>
  <c r="F261" i="67"/>
  <c r="F247" i="69"/>
  <c r="F271" i="66"/>
  <c r="F239" i="65"/>
  <c r="F252" i="71"/>
  <c r="F248" i="67"/>
  <c r="F284" i="64"/>
  <c r="F238" i="67"/>
  <c r="F251" i="69"/>
  <c r="F262" i="72"/>
  <c r="F262" i="64"/>
  <c r="F128" i="52"/>
  <c r="F226" i="71"/>
  <c r="F247" i="71"/>
  <c r="F82" i="51"/>
  <c r="F247" i="67"/>
  <c r="F253" i="66"/>
  <c r="F262" i="70"/>
  <c r="F254" i="67"/>
  <c r="F264" i="69"/>
  <c r="F248" i="69"/>
  <c r="F243" i="72"/>
  <c r="F241" i="66"/>
  <c r="F229" i="69"/>
  <c r="F280" i="69"/>
  <c r="F227" i="70"/>
  <c r="F255" i="64"/>
  <c r="F161" i="51"/>
  <c r="F222" i="72"/>
  <c r="F254" i="64"/>
  <c r="F24" i="51"/>
  <c r="F265" i="65"/>
  <c r="F3" i="53"/>
  <c r="F265" i="66"/>
  <c r="F238" i="72"/>
  <c r="F222" i="71"/>
  <c r="F227" i="69"/>
  <c r="F285" i="68"/>
  <c r="F105" i="51"/>
  <c r="F81" i="52"/>
  <c r="F245" i="66"/>
  <c r="F295" i="64"/>
  <c r="F245" i="67"/>
  <c r="F226" i="66"/>
  <c r="F273" i="64"/>
  <c r="F243" i="69"/>
  <c r="F144" i="52"/>
  <c r="F250" i="70"/>
  <c r="F235" i="70"/>
  <c r="F106" i="51"/>
  <c r="F246" i="71"/>
  <c r="F249" i="72"/>
  <c r="F250" i="71"/>
  <c r="F233" i="70"/>
  <c r="F226" i="72"/>
  <c r="F281" i="64"/>
  <c r="F230" i="65"/>
  <c r="F258" i="65"/>
  <c r="F231" i="71"/>
  <c r="F269" i="71"/>
  <c r="F247" i="65"/>
  <c r="F247" i="66"/>
  <c r="F63" i="52"/>
  <c r="F257" i="67"/>
  <c r="F231" i="67"/>
  <c r="F312" i="64"/>
  <c r="F312" i="68"/>
  <c r="F291" i="64"/>
  <c r="F82" i="52"/>
  <c r="F234" i="67"/>
  <c r="F264" i="70"/>
  <c r="F234" i="66"/>
  <c r="F232" i="69"/>
  <c r="F319" i="68"/>
  <c r="F47" i="51"/>
  <c r="F273" i="65"/>
  <c r="F254" i="65"/>
  <c r="F236" i="70"/>
  <c r="F280" i="64"/>
  <c r="F221" i="71"/>
  <c r="F285" i="64"/>
  <c r="F223" i="71"/>
  <c r="F49" i="51"/>
  <c r="F252" i="66"/>
  <c r="F250" i="69"/>
  <c r="F240" i="69"/>
  <c r="F25" i="52"/>
  <c r="F241" i="69"/>
  <c r="F161" i="53"/>
  <c r="F327" i="68"/>
  <c r="F68" i="51"/>
  <c r="F28" i="52"/>
  <c r="F250" i="66"/>
  <c r="F303" i="64"/>
  <c r="F240" i="72"/>
  <c r="F249" i="70"/>
  <c r="F255" i="72"/>
  <c r="F240" i="71"/>
  <c r="F279" i="68"/>
  <c r="F249" i="65"/>
  <c r="F328" i="68"/>
  <c r="F246" i="65"/>
  <c r="F265" i="67"/>
  <c r="F143" i="51"/>
  <c r="F124" i="51"/>
  <c r="F81" i="51"/>
  <c r="F43" i="53"/>
  <c r="F62" i="53"/>
  <c r="F105" i="52"/>
  <c r="F226" i="67"/>
  <c r="F245" i="70"/>
  <c r="F237" i="72"/>
  <c r="F274" i="64"/>
  <c r="F237" i="71"/>
  <c r="F294" i="64"/>
  <c r="F247" i="70"/>
  <c r="F287" i="68"/>
  <c r="F346" i="68"/>
  <c r="F250" i="65"/>
  <c r="F248" i="70"/>
  <c r="F230" i="66"/>
  <c r="F242" i="71"/>
  <c r="F229" i="71"/>
  <c r="F295" i="68"/>
  <c r="F253" i="71"/>
  <c r="F263" i="71"/>
  <c r="F7" i="52"/>
  <c r="F279" i="64"/>
  <c r="F259" i="66"/>
  <c r="F283" i="64"/>
  <c r="F266" i="66"/>
  <c r="F82" i="53"/>
  <c r="F234" i="72"/>
  <c r="F316" i="68"/>
  <c r="F242" i="70"/>
  <c r="F162" i="51"/>
  <c r="F256" i="64"/>
  <c r="F232" i="71"/>
  <c r="F270" i="72"/>
  <c r="F4" i="52"/>
  <c r="F266" i="67"/>
  <c r="F249" i="71"/>
  <c r="F240" i="70"/>
  <c r="F261" i="65"/>
  <c r="F321" i="68"/>
  <c r="F227" i="66"/>
  <c r="F4" i="53"/>
  <c r="F233" i="72"/>
  <c r="F241" i="72"/>
  <c r="F288" i="64"/>
  <c r="F250" i="72"/>
  <c r="F260" i="67"/>
  <c r="F320" i="68"/>
  <c r="F251" i="70"/>
  <c r="F229" i="70"/>
  <c r="F291" i="68"/>
  <c r="F262" i="71"/>
  <c r="F262" i="69"/>
  <c r="F231" i="70"/>
  <c r="F314" i="68"/>
  <c r="F282" i="68"/>
  <c r="F322" i="68"/>
  <c r="F245" i="71"/>
  <c r="F280" i="70"/>
  <c r="F124" i="52"/>
  <c r="F143" i="52"/>
  <c r="F43" i="52"/>
  <c r="F24" i="53"/>
  <c r="F275" i="64"/>
  <c r="F3" i="52"/>
  <c r="F304" i="68"/>
  <c r="F238" i="71"/>
  <c r="F161" i="52"/>
  <c r="F226" i="65"/>
  <c r="F246" i="67"/>
  <c r="F220" i="72"/>
  <c r="F230" i="69"/>
  <c r="F230" i="70"/>
  <c r="F246" i="70"/>
  <c r="F219" i="71"/>
  <c r="F264" i="67"/>
  <c r="F253" i="64"/>
  <c r="F226" i="69"/>
  <c r="F245" i="65"/>
  <c r="F252" i="64"/>
  <c r="F20" i="17"/>
  <c r="F9" i="17"/>
  <c r="F21" i="17"/>
  <c r="F18" i="17"/>
  <c r="F6" i="17"/>
  <c r="F29" i="17"/>
  <c r="F22" i="17"/>
  <c r="F7" i="17"/>
  <c r="F30" i="17"/>
  <c r="F19" i="17"/>
  <c r="F8" i="17"/>
  <c r="F152" i="6"/>
  <c r="F176" i="6"/>
  <c r="F148" i="6"/>
  <c r="F172" i="6"/>
  <c r="F135" i="6"/>
  <c r="F159" i="6"/>
  <c r="F128" i="29"/>
  <c r="F144" i="6"/>
  <c r="F168" i="6"/>
  <c r="F128" i="6"/>
  <c r="F30" i="16"/>
  <c r="F25" i="16"/>
  <c r="F20" i="16"/>
  <c r="F13" i="16"/>
  <c r="F9" i="16"/>
  <c r="F5" i="16"/>
  <c r="F5" i="17"/>
  <c r="F18" i="15"/>
  <c r="M151" i="6"/>
  <c r="M175" i="6"/>
  <c r="M138" i="6"/>
  <c r="M162" i="6"/>
  <c r="M158" i="6"/>
  <c r="M134" i="6"/>
  <c r="M143" i="6"/>
  <c r="M167" i="6"/>
  <c r="M139" i="29"/>
  <c r="M122" i="29"/>
  <c r="M128" i="29"/>
  <c r="M134" i="29"/>
  <c r="K114" i="29"/>
  <c r="K141" i="29"/>
  <c r="K18" i="34"/>
  <c r="K17" i="32"/>
  <c r="K18" i="33"/>
  <c r="K140" i="29"/>
  <c r="K16" i="35"/>
  <c r="K118" i="29"/>
  <c r="K18" i="31"/>
  <c r="K144" i="29"/>
  <c r="K16" i="34"/>
  <c r="K17" i="31"/>
  <c r="K143" i="29"/>
  <c r="K109" i="29"/>
  <c r="K16" i="32"/>
  <c r="K16" i="31"/>
  <c r="K17" i="30"/>
  <c r="K16" i="37"/>
  <c r="K115" i="29"/>
  <c r="K16" i="33"/>
  <c r="K135" i="29"/>
  <c r="K18" i="35"/>
  <c r="K137" i="29"/>
  <c r="K17" i="35"/>
  <c r="K138" i="29"/>
  <c r="K18" i="32"/>
  <c r="K17" i="37"/>
  <c r="K136" i="29"/>
  <c r="K18" i="30"/>
  <c r="K17" i="33"/>
  <c r="K110" i="29"/>
  <c r="K17" i="36"/>
  <c r="K112" i="29"/>
  <c r="K18" i="37"/>
  <c r="K18" i="36"/>
  <c r="K16" i="30"/>
  <c r="K16" i="36"/>
  <c r="K117" i="29"/>
  <c r="K17" i="34"/>
  <c r="K111" i="29"/>
  <c r="K17" i="6"/>
  <c r="K19" i="6"/>
  <c r="K27" i="15" s="1"/>
  <c r="K23" i="6"/>
  <c r="K104" i="6"/>
  <c r="K105" i="6"/>
  <c r="K106" i="6"/>
  <c r="K107" i="6"/>
  <c r="K108" i="6"/>
  <c r="K118" i="6"/>
  <c r="K119" i="6"/>
  <c r="K120" i="6"/>
  <c r="K121" i="6"/>
  <c r="K122" i="6"/>
  <c r="K117" i="6"/>
  <c r="M28" i="16"/>
  <c r="M7" i="16"/>
  <c r="M8" i="17"/>
  <c r="J17" i="36"/>
  <c r="J136" i="29"/>
  <c r="J144" i="29"/>
  <c r="J18" i="30"/>
  <c r="J16" i="32"/>
  <c r="J17" i="37"/>
  <c r="J17" i="34"/>
  <c r="J114" i="29"/>
  <c r="J18" i="31"/>
  <c r="J16" i="37"/>
  <c r="J109" i="29"/>
  <c r="J18" i="36"/>
  <c r="J18" i="35"/>
  <c r="J17" i="31"/>
  <c r="J110" i="29"/>
  <c r="J16" i="30"/>
  <c r="J135" i="29"/>
  <c r="J18" i="34"/>
  <c r="J16" i="31"/>
  <c r="J17" i="32"/>
  <c r="J17" i="35"/>
  <c r="J137" i="29"/>
  <c r="J18" i="32"/>
  <c r="J18" i="37"/>
  <c r="J141" i="29"/>
  <c r="J18" i="33"/>
  <c r="J140" i="29"/>
  <c r="J16" i="36"/>
  <c r="J143" i="29"/>
  <c r="J16" i="34"/>
  <c r="J112" i="29"/>
  <c r="J115" i="29"/>
  <c r="J16" i="33"/>
  <c r="J17" i="30"/>
  <c r="J118" i="29"/>
  <c r="J16" i="35"/>
  <c r="J117" i="29"/>
  <c r="J111" i="29"/>
  <c r="J138" i="29"/>
  <c r="J17" i="33"/>
  <c r="J23" i="6"/>
  <c r="J104" i="6"/>
  <c r="J105" i="6"/>
  <c r="J106" i="6"/>
  <c r="J107" i="6"/>
  <c r="J108" i="6"/>
  <c r="J118" i="6"/>
  <c r="J119" i="6"/>
  <c r="J120" i="6"/>
  <c r="J121" i="6"/>
  <c r="J122" i="6"/>
  <c r="J17" i="6"/>
  <c r="J20" i="6" s="1"/>
  <c r="J19" i="6"/>
  <c r="J4" i="16" s="1"/>
  <c r="J117" i="6"/>
  <c r="L17" i="35"/>
  <c r="L144" i="29"/>
  <c r="L17" i="36"/>
  <c r="L17" i="37"/>
  <c r="L140" i="29"/>
  <c r="L16" i="30"/>
  <c r="L18" i="30"/>
  <c r="L16" i="34"/>
  <c r="L17" i="32"/>
  <c r="L18" i="32"/>
  <c r="L136" i="29"/>
  <c r="L18" i="35"/>
  <c r="L138" i="29"/>
  <c r="L143" i="29"/>
  <c r="L18" i="37"/>
  <c r="L117" i="29"/>
  <c r="L16" i="37"/>
  <c r="L18" i="33"/>
  <c r="L118" i="29"/>
  <c r="L16" i="32"/>
  <c r="L111" i="29"/>
  <c r="L16" i="35"/>
  <c r="L109" i="29"/>
  <c r="L110" i="29"/>
  <c r="L18" i="31"/>
  <c r="L17" i="30"/>
  <c r="L141" i="29"/>
  <c r="L16" i="36"/>
  <c r="L18" i="36"/>
  <c r="L112" i="29"/>
  <c r="L115" i="29"/>
  <c r="L137" i="29"/>
  <c r="L114" i="29"/>
  <c r="L18" i="34"/>
  <c r="L135" i="29"/>
  <c r="L17" i="33"/>
  <c r="L17" i="34"/>
  <c r="L16" i="33"/>
  <c r="L17" i="31"/>
  <c r="L16" i="31"/>
  <c r="L17" i="6"/>
  <c r="L20" i="6" s="1"/>
  <c r="L19" i="6"/>
  <c r="L146" i="6" s="1"/>
  <c r="L23" i="6"/>
  <c r="L104" i="6"/>
  <c r="L105" i="6"/>
  <c r="L106" i="6"/>
  <c r="L107" i="6"/>
  <c r="L108" i="6"/>
  <c r="L118" i="6"/>
  <c r="L119" i="6"/>
  <c r="L120" i="6"/>
  <c r="L121" i="6"/>
  <c r="L122" i="6"/>
  <c r="L117" i="6"/>
  <c r="M30" i="15"/>
  <c r="M25" i="15"/>
  <c r="M20" i="15"/>
  <c r="M13" i="15"/>
  <c r="M9" i="15"/>
  <c r="M5" i="15"/>
  <c r="O103" i="6"/>
  <c r="G152" i="6"/>
  <c r="G176" i="6"/>
  <c r="G148" i="6"/>
  <c r="G172" i="6"/>
  <c r="G126" i="6"/>
  <c r="G135" i="6"/>
  <c r="G159" i="6"/>
  <c r="G131" i="29"/>
  <c r="G134" i="29"/>
  <c r="G142" i="6"/>
  <c r="G166" i="6"/>
  <c r="G125" i="29"/>
  <c r="G122" i="29"/>
  <c r="G24" i="16"/>
  <c r="M22" i="16"/>
  <c r="G31" i="16"/>
  <c r="F7" i="15"/>
  <c r="F24" i="15"/>
  <c r="G5" i="16"/>
  <c r="M25" i="16"/>
  <c r="G9" i="16"/>
  <c r="M19" i="16"/>
  <c r="F22" i="15"/>
  <c r="G6" i="16"/>
  <c r="M8" i="16"/>
  <c r="G22" i="16"/>
  <c r="Q147" i="6"/>
  <c r="F151" i="6"/>
  <c r="F175" i="6"/>
  <c r="F162" i="6"/>
  <c r="F138" i="6"/>
  <c r="F134" i="6"/>
  <c r="F158" i="6"/>
  <c r="F122" i="29"/>
  <c r="F130" i="29"/>
  <c r="F123" i="29"/>
  <c r="F167" i="6"/>
  <c r="F127" i="6"/>
  <c r="F143" i="6"/>
  <c r="F142" i="29"/>
  <c r="H109" i="29"/>
  <c r="H110" i="29"/>
  <c r="H18" i="31"/>
  <c r="H117" i="29"/>
  <c r="H111" i="29"/>
  <c r="H16" i="33"/>
  <c r="H136" i="29"/>
  <c r="H118" i="29"/>
  <c r="H17" i="33"/>
  <c r="H112" i="29"/>
  <c r="H137" i="29"/>
  <c r="H114" i="29"/>
  <c r="H18" i="34"/>
  <c r="H17" i="34"/>
  <c r="H17" i="30"/>
  <c r="H18" i="33"/>
  <c r="H115" i="29"/>
  <c r="H18" i="35"/>
  <c r="H17" i="36"/>
  <c r="H16" i="30"/>
  <c r="H144" i="29"/>
  <c r="H17" i="32"/>
  <c r="H17" i="37"/>
  <c r="H140" i="29"/>
  <c r="H18" i="30"/>
  <c r="H16" i="35"/>
  <c r="H141" i="29"/>
  <c r="H18" i="32"/>
  <c r="H17" i="31"/>
  <c r="H16" i="37"/>
  <c r="H138" i="29"/>
  <c r="H143" i="29"/>
  <c r="H18" i="37"/>
  <c r="H16" i="31"/>
  <c r="H18" i="36"/>
  <c r="H16" i="34"/>
  <c r="H135" i="29"/>
  <c r="H16" i="32"/>
  <c r="H17" i="35"/>
  <c r="H16" i="36"/>
  <c r="H17" i="6"/>
  <c r="H20" i="6" s="1"/>
  <c r="H19" i="6"/>
  <c r="H27" i="16" s="1"/>
  <c r="H23" i="6"/>
  <c r="H104" i="6"/>
  <c r="H105" i="6"/>
  <c r="H106" i="6"/>
  <c r="H107" i="6"/>
  <c r="H108" i="6"/>
  <c r="H118" i="6"/>
  <c r="H119" i="6"/>
  <c r="H120" i="6"/>
  <c r="H121" i="6"/>
  <c r="H122" i="6"/>
  <c r="H117" i="6"/>
  <c r="F29" i="16"/>
  <c r="F24" i="16"/>
  <c r="F19" i="16"/>
  <c r="F12" i="16"/>
  <c r="F8" i="16"/>
  <c r="F26" i="15"/>
  <c r="D16" i="31"/>
  <c r="D18" i="30"/>
  <c r="D136" i="29"/>
  <c r="D18" i="35"/>
  <c r="D109" i="29"/>
  <c r="D112" i="29"/>
  <c r="D16" i="37"/>
  <c r="D18" i="34"/>
  <c r="D16" i="36"/>
  <c r="D17" i="32"/>
  <c r="D18" i="37"/>
  <c r="D117" i="29"/>
  <c r="D18" i="36"/>
  <c r="D111" i="29"/>
  <c r="D18" i="32"/>
  <c r="D114" i="29"/>
  <c r="D110" i="29"/>
  <c r="D137" i="29"/>
  <c r="D17" i="37"/>
  <c r="D16" i="33"/>
  <c r="D17" i="34"/>
  <c r="D17" i="30"/>
  <c r="D18" i="33"/>
  <c r="D115" i="29"/>
  <c r="D16" i="34"/>
  <c r="D17" i="31"/>
  <c r="D17" i="33"/>
  <c r="D144" i="29"/>
  <c r="D18" i="31"/>
  <c r="D118" i="29"/>
  <c r="D140" i="29"/>
  <c r="D17" i="36"/>
  <c r="D135" i="29"/>
  <c r="D17" i="35"/>
  <c r="D141" i="29"/>
  <c r="D16" i="32"/>
  <c r="D16" i="30"/>
  <c r="D143" i="29"/>
  <c r="D16" i="35"/>
  <c r="D138" i="29"/>
  <c r="D17" i="6"/>
  <c r="D20" i="6" s="1"/>
  <c r="D19" i="6"/>
  <c r="D4" i="17" s="1"/>
  <c r="D23" i="6"/>
  <c r="D104" i="6"/>
  <c r="D105" i="6"/>
  <c r="D106" i="6"/>
  <c r="D107" i="6"/>
  <c r="D108" i="6"/>
  <c r="D118" i="6"/>
  <c r="D119" i="6"/>
  <c r="D120" i="6"/>
  <c r="D121" i="6"/>
  <c r="D122" i="6"/>
  <c r="M150" i="6"/>
  <c r="M174" i="6"/>
  <c r="M161" i="6"/>
  <c r="M137" i="6"/>
  <c r="M131" i="29"/>
  <c r="M142" i="29"/>
  <c r="M142" i="6"/>
  <c r="M126" i="6"/>
  <c r="M166" i="6"/>
  <c r="M123" i="29"/>
  <c r="M32" i="16"/>
  <c r="M24" i="16"/>
  <c r="M7" i="17"/>
  <c r="M29" i="15"/>
  <c r="M24" i="15"/>
  <c r="M19" i="15"/>
  <c r="M12" i="15"/>
  <c r="M8" i="15"/>
  <c r="F17" i="17"/>
  <c r="I115" i="29"/>
  <c r="I17" i="37"/>
  <c r="I18" i="33"/>
  <c r="I118" i="29"/>
  <c r="I17" i="36"/>
  <c r="I135" i="29"/>
  <c r="I16" i="37"/>
  <c r="I114" i="29"/>
  <c r="I18" i="32"/>
  <c r="I143" i="29"/>
  <c r="I136" i="29"/>
  <c r="I144" i="29"/>
  <c r="I17" i="35"/>
  <c r="I141" i="29"/>
  <c r="I18" i="37"/>
  <c r="I17" i="32"/>
  <c r="I112" i="29"/>
  <c r="I18" i="31"/>
  <c r="I137" i="29"/>
  <c r="I16" i="31"/>
  <c r="I138" i="29"/>
  <c r="I111" i="29"/>
  <c r="I17" i="31"/>
  <c r="I17" i="34"/>
  <c r="I18" i="35"/>
  <c r="I18" i="34"/>
  <c r="I18" i="30"/>
  <c r="I16" i="35"/>
  <c r="I117" i="29"/>
  <c r="I16" i="36"/>
  <c r="I140" i="29"/>
  <c r="I18" i="36"/>
  <c r="I16" i="34"/>
  <c r="I17" i="33"/>
  <c r="I17" i="30"/>
  <c r="I16" i="32"/>
  <c r="I16" i="30"/>
  <c r="I16" i="33"/>
  <c r="I110" i="29"/>
  <c r="I109" i="29"/>
  <c r="I17" i="6"/>
  <c r="I20" i="6" s="1"/>
  <c r="I19" i="6"/>
  <c r="I17" i="17" s="1"/>
  <c r="I23" i="6"/>
  <c r="I104" i="6"/>
  <c r="I105" i="6"/>
  <c r="I106" i="6"/>
  <c r="I107" i="6"/>
  <c r="I108" i="6"/>
  <c r="I118" i="6"/>
  <c r="I119" i="6"/>
  <c r="I120" i="6"/>
  <c r="I121" i="6"/>
  <c r="I122" i="6"/>
  <c r="F13" i="15"/>
  <c r="G151" i="6"/>
  <c r="G175" i="6"/>
  <c r="G138" i="6"/>
  <c r="G162" i="6"/>
  <c r="G158" i="6"/>
  <c r="G134" i="6"/>
  <c r="G125" i="6"/>
  <c r="G165" i="6"/>
  <c r="G110" i="6"/>
  <c r="G124" i="6" s="1"/>
  <c r="G141" i="6"/>
  <c r="G128" i="29"/>
  <c r="G123" i="29"/>
  <c r="F21" i="15"/>
  <c r="F5" i="15"/>
  <c r="M20" i="16"/>
  <c r="G28" i="16"/>
  <c r="G12" i="16"/>
  <c r="G28" i="17"/>
  <c r="G30" i="16"/>
  <c r="F8" i="15"/>
  <c r="G14" i="16"/>
  <c r="G32" i="16"/>
  <c r="G7" i="16"/>
  <c r="M14" i="16"/>
  <c r="F6" i="15"/>
  <c r="F29" i="15"/>
  <c r="M26" i="16"/>
  <c r="G19" i="16"/>
  <c r="F9" i="15"/>
  <c r="B105" i="48"/>
  <c r="B105" i="51" s="1"/>
  <c r="B109" i="51"/>
  <c r="B143" i="48"/>
  <c r="B143" i="51" s="1"/>
  <c r="B146" i="51"/>
  <c r="B161" i="48"/>
  <c r="B161" i="51" s="1"/>
  <c r="B164" i="51"/>
  <c r="B3" i="48"/>
  <c r="B3" i="51" s="1"/>
  <c r="B7" i="51"/>
  <c r="B81" i="48"/>
  <c r="B81" i="51" s="1"/>
  <c r="B85" i="51"/>
  <c r="J124" i="46"/>
  <c r="H124" i="46"/>
  <c r="G124" i="46"/>
  <c r="K124" i="46"/>
  <c r="C124" i="46"/>
  <c r="D124" i="46"/>
  <c r="N124" i="46"/>
  <c r="Q124" i="46"/>
  <c r="F105" i="46"/>
  <c r="C105" i="46"/>
  <c r="K105" i="46"/>
  <c r="N81" i="46"/>
  <c r="K81" i="46"/>
  <c r="H81" i="46"/>
  <c r="D81" i="46"/>
  <c r="C81" i="46"/>
  <c r="Q81" i="46"/>
  <c r="K43" i="46"/>
  <c r="D43" i="46"/>
  <c r="C43" i="46"/>
  <c r="Q43" i="46"/>
  <c r="P24" i="46"/>
  <c r="L161" i="46"/>
  <c r="L81" i="46"/>
  <c r="I105" i="46"/>
  <c r="L124" i="46"/>
  <c r="L43" i="46"/>
  <c r="F161" i="46"/>
  <c r="L15" i="13"/>
  <c r="C74" i="39"/>
  <c r="P3" i="14"/>
  <c r="J81" i="46"/>
  <c r="I62" i="46"/>
  <c r="I24" i="46"/>
  <c r="Q105" i="46"/>
  <c r="O62" i="46"/>
  <c r="N62" i="46"/>
  <c r="J43" i="46"/>
  <c r="O105" i="46"/>
  <c r="O24" i="46"/>
  <c r="N105" i="46"/>
  <c r="H3" i="14"/>
  <c r="Q3" i="14"/>
  <c r="O102" i="6"/>
  <c r="O156" i="6" s="1"/>
  <c r="O62" i="6"/>
  <c r="Q102" i="6"/>
  <c r="Q132" i="6" s="1"/>
  <c r="Q63" i="6"/>
  <c r="K15" i="24"/>
  <c r="K15" i="27" s="1"/>
  <c r="I3" i="14"/>
  <c r="F3" i="14"/>
  <c r="H15" i="13"/>
  <c r="K15" i="12"/>
  <c r="L15" i="12"/>
  <c r="Q15" i="12"/>
  <c r="G157" i="6"/>
  <c r="B61" i="6"/>
  <c r="P15" i="13"/>
  <c r="F15" i="12"/>
  <c r="F15" i="15" s="1"/>
  <c r="H15" i="12"/>
  <c r="H15" i="15" s="1"/>
  <c r="M16" i="15"/>
  <c r="G15" i="12"/>
  <c r="G15" i="15" s="1"/>
  <c r="F15" i="13"/>
  <c r="F15" i="16" s="1"/>
  <c r="N15" i="13"/>
  <c r="B16" i="16"/>
  <c r="E15" i="12"/>
  <c r="J15" i="13"/>
  <c r="M16" i="16"/>
  <c r="C15" i="13"/>
  <c r="B60" i="6"/>
  <c r="K65" i="6"/>
  <c r="B59" i="6"/>
  <c r="K59" i="6"/>
  <c r="L133" i="6"/>
  <c r="Q62" i="6"/>
  <c r="K63" i="6"/>
  <c r="B102" i="6"/>
  <c r="B132" i="6" s="1"/>
  <c r="B64" i="6"/>
  <c r="L157" i="6"/>
  <c r="K64" i="6"/>
  <c r="B65" i="6"/>
  <c r="K102" i="6"/>
  <c r="K62" i="6"/>
  <c r="B62" i="6"/>
  <c r="E65" i="6"/>
  <c r="Q65" i="6"/>
  <c r="Q61" i="6"/>
  <c r="O65" i="6"/>
  <c r="O61" i="6"/>
  <c r="Q64" i="6"/>
  <c r="Q59" i="6"/>
  <c r="O64" i="6"/>
  <c r="O59" i="6"/>
  <c r="O63" i="6"/>
  <c r="M147" i="6"/>
  <c r="M133" i="6"/>
  <c r="E61" i="6"/>
  <c r="E64" i="6"/>
  <c r="E59" i="6"/>
  <c r="E63" i="6"/>
  <c r="E102" i="6"/>
  <c r="E62" i="6"/>
  <c r="K94" i="6"/>
  <c r="K116" i="6"/>
  <c r="K92" i="6"/>
  <c r="K96" i="6"/>
  <c r="L96" i="6"/>
  <c r="G171" i="6"/>
  <c r="L93" i="6"/>
  <c r="L92" i="6"/>
  <c r="J61" i="6"/>
  <c r="J105" i="46"/>
  <c r="O94" i="6"/>
  <c r="I124" i="46"/>
  <c r="L94" i="6"/>
  <c r="B43" i="46"/>
  <c r="O124" i="46"/>
  <c r="O43" i="46"/>
  <c r="L105" i="46"/>
  <c r="L24" i="46"/>
  <c r="J143" i="46"/>
  <c r="Q62" i="46"/>
  <c r="Q24" i="46"/>
  <c r="O97" i="6"/>
  <c r="F62" i="46"/>
  <c r="I81" i="46"/>
  <c r="I43" i="46"/>
  <c r="L97" i="6"/>
  <c r="J62" i="6"/>
  <c r="D105" i="46"/>
  <c r="D24" i="46"/>
  <c r="P81" i="56"/>
  <c r="N24" i="56"/>
  <c r="J60" i="6"/>
  <c r="J62" i="46"/>
  <c r="J124" i="56"/>
  <c r="J102" i="6"/>
  <c r="J156" i="6" s="1"/>
  <c r="J65" i="6"/>
  <c r="D143" i="46"/>
  <c r="D62" i="46"/>
  <c r="J63" i="6"/>
  <c r="J64" i="6"/>
  <c r="O81" i="46"/>
  <c r="O3" i="25"/>
  <c r="M16" i="27"/>
  <c r="M15" i="24"/>
  <c r="M15" i="27" s="1"/>
  <c r="H3" i="25"/>
  <c r="C3" i="56"/>
  <c r="E16" i="26"/>
  <c r="E15" i="23"/>
  <c r="E15" i="26" s="1"/>
  <c r="C3" i="25"/>
  <c r="H15" i="23"/>
  <c r="H15" i="26" s="1"/>
  <c r="H16" i="26"/>
  <c r="N61" i="6"/>
  <c r="N65" i="6"/>
  <c r="N102" i="6"/>
  <c r="N59" i="6"/>
  <c r="N62" i="6"/>
  <c r="N63" i="6"/>
  <c r="N64" i="6"/>
  <c r="P3" i="10"/>
  <c r="P3" i="13"/>
  <c r="J170" i="6"/>
  <c r="M3" i="14"/>
  <c r="I3" i="23"/>
  <c r="H3" i="23"/>
  <c r="D16" i="27"/>
  <c r="D15" i="24"/>
  <c r="D15" i="27" s="1"/>
  <c r="K3" i="10"/>
  <c r="K3" i="13"/>
  <c r="E3" i="10"/>
  <c r="E3" i="13"/>
  <c r="L143" i="46"/>
  <c r="L62" i="46"/>
  <c r="N3" i="12"/>
  <c r="F3" i="10"/>
  <c r="F3" i="13"/>
  <c r="G15" i="24"/>
  <c r="G15" i="27" s="1"/>
  <c r="G16" i="27"/>
  <c r="J161" i="46"/>
  <c r="P170" i="6"/>
  <c r="G146" i="6"/>
  <c r="G170" i="6"/>
  <c r="F146" i="6"/>
  <c r="F170" i="6"/>
  <c r="N3" i="21"/>
  <c r="N3" i="24"/>
  <c r="F60" i="6"/>
  <c r="L3" i="21"/>
  <c r="L3" i="24"/>
  <c r="D3" i="25"/>
  <c r="E3" i="12"/>
  <c r="B3" i="13"/>
  <c r="B3" i="10"/>
  <c r="I3" i="24"/>
  <c r="I3" i="21"/>
  <c r="F124" i="46"/>
  <c r="F81" i="46"/>
  <c r="F43" i="46"/>
  <c r="I3" i="46"/>
  <c r="M43" i="56"/>
  <c r="C3" i="13"/>
  <c r="C3" i="10"/>
  <c r="L170" i="6"/>
  <c r="H59" i="6"/>
  <c r="H62" i="6"/>
  <c r="H65" i="6"/>
  <c r="H102" i="6"/>
  <c r="H61" i="6"/>
  <c r="H64" i="6"/>
  <c r="H63" i="6"/>
  <c r="G3" i="12"/>
  <c r="D3" i="23"/>
  <c r="P3" i="25"/>
  <c r="K24" i="56"/>
  <c r="J3" i="23"/>
  <c r="B143" i="46"/>
  <c r="B105" i="46"/>
  <c r="B62" i="46"/>
  <c r="B24" i="46"/>
  <c r="G105" i="56"/>
  <c r="G161" i="56"/>
  <c r="B170" i="6"/>
  <c r="B146" i="6"/>
  <c r="J3" i="28"/>
  <c r="M3" i="23"/>
  <c r="J3" i="12"/>
  <c r="Q15" i="24"/>
  <c r="Q15" i="27" s="1"/>
  <c r="Q16" i="27"/>
  <c r="P3" i="23"/>
  <c r="J3" i="13"/>
  <c r="J3" i="10"/>
  <c r="Q3" i="24"/>
  <c r="Q3" i="21"/>
  <c r="N43" i="46"/>
  <c r="M143" i="46"/>
  <c r="P3" i="24"/>
  <c r="P3" i="21"/>
  <c r="Q16" i="26"/>
  <c r="Q15" i="23"/>
  <c r="Q15" i="26" s="1"/>
  <c r="N3" i="25"/>
  <c r="C3" i="23"/>
  <c r="L3" i="12"/>
  <c r="J16" i="26"/>
  <c r="J15" i="23"/>
  <c r="J15" i="26" s="1"/>
  <c r="G3" i="46"/>
  <c r="K3" i="46"/>
  <c r="N3" i="56"/>
  <c r="K3" i="25"/>
  <c r="D3" i="12"/>
  <c r="M3" i="10"/>
  <c r="M3" i="13"/>
  <c r="D3" i="24"/>
  <c r="D3" i="21"/>
  <c r="E16" i="27"/>
  <c r="E15" i="24"/>
  <c r="E15" i="27" s="1"/>
  <c r="K3" i="24"/>
  <c r="K3" i="21"/>
  <c r="H3" i="46"/>
  <c r="Q3" i="12"/>
  <c r="N3" i="10"/>
  <c r="N3" i="13"/>
  <c r="O3" i="56"/>
  <c r="E124" i="56"/>
  <c r="P3" i="12"/>
  <c r="D61" i="6"/>
  <c r="D63" i="6"/>
  <c r="D59" i="6"/>
  <c r="D62" i="6"/>
  <c r="D65" i="6"/>
  <c r="D64" i="6"/>
  <c r="D102" i="6"/>
  <c r="P15" i="23"/>
  <c r="P15" i="26" s="1"/>
  <c r="P16" i="26"/>
  <c r="I3" i="10"/>
  <c r="I3" i="13"/>
  <c r="O3" i="14"/>
  <c r="D3" i="13"/>
  <c r="D3" i="10"/>
  <c r="G3" i="24"/>
  <c r="G3" i="21"/>
  <c r="G3" i="25"/>
  <c r="M3" i="12"/>
  <c r="F3" i="23"/>
  <c r="D15" i="23"/>
  <c r="D15" i="26" s="1"/>
  <c r="D16" i="26"/>
  <c r="D3" i="46"/>
  <c r="Q3" i="23"/>
  <c r="I3" i="12"/>
  <c r="C3" i="24"/>
  <c r="C3" i="21"/>
  <c r="L3" i="46"/>
  <c r="B3" i="46"/>
  <c r="F3" i="12"/>
  <c r="J16" i="27"/>
  <c r="J15" i="24"/>
  <c r="J15" i="27" s="1"/>
  <c r="F59" i="6"/>
  <c r="F62" i="6"/>
  <c r="F65" i="6"/>
  <c r="F102" i="6"/>
  <c r="F61" i="6"/>
  <c r="F63" i="6"/>
  <c r="F64" i="6"/>
  <c r="K62" i="56"/>
  <c r="K3" i="14"/>
  <c r="F3" i="21"/>
  <c r="F3" i="24"/>
  <c r="B3" i="17"/>
  <c r="H60" i="6"/>
  <c r="E3" i="14"/>
  <c r="C24" i="56"/>
  <c r="E3" i="24"/>
  <c r="E3" i="21"/>
  <c r="B124" i="46"/>
  <c r="B81" i="46"/>
  <c r="L15" i="23"/>
  <c r="L15" i="26" s="1"/>
  <c r="L16" i="26"/>
  <c r="Q3" i="10"/>
  <c r="Q3" i="13"/>
  <c r="D43" i="56"/>
  <c r="F143" i="56"/>
  <c r="J3" i="56"/>
  <c r="O3" i="23"/>
  <c r="C3" i="12"/>
  <c r="L3" i="25"/>
  <c r="B3" i="12"/>
  <c r="J3" i="46"/>
  <c r="N16" i="27"/>
  <c r="N15" i="24"/>
  <c r="N15" i="27" s="1"/>
  <c r="H3" i="24"/>
  <c r="H3" i="21"/>
  <c r="I3" i="25"/>
  <c r="G15" i="23"/>
  <c r="G15" i="26" s="1"/>
  <c r="G16" i="26"/>
  <c r="F3" i="28"/>
  <c r="M146" i="6"/>
  <c r="M170" i="6"/>
  <c r="G3" i="14"/>
  <c r="N16" i="26"/>
  <c r="N15" i="23"/>
  <c r="N15" i="26" s="1"/>
  <c r="O3" i="12"/>
  <c r="L3" i="23"/>
  <c r="O3" i="46"/>
  <c r="G3" i="23"/>
  <c r="M3" i="24"/>
  <c r="M3" i="21"/>
  <c r="Q3" i="46"/>
  <c r="K3" i="56"/>
  <c r="G132" i="6"/>
  <c r="G156" i="6"/>
  <c r="C156" i="6"/>
  <c r="P16" i="27"/>
  <c r="P15" i="24"/>
  <c r="P15" i="27" s="1"/>
  <c r="M132" i="6"/>
  <c r="M156" i="6"/>
  <c r="Q3" i="25"/>
  <c r="G3" i="10"/>
  <c r="G3" i="13"/>
  <c r="F133" i="6"/>
  <c r="F157" i="6"/>
  <c r="C3" i="14"/>
  <c r="K3" i="12"/>
  <c r="L3" i="13"/>
  <c r="L3" i="10"/>
  <c r="I16" i="27"/>
  <c r="I15" i="24"/>
  <c r="I15" i="27" s="1"/>
  <c r="O3" i="24"/>
  <c r="O3" i="21"/>
  <c r="N3" i="23"/>
  <c r="N3" i="46"/>
  <c r="F3" i="56"/>
  <c r="L132" i="6"/>
  <c r="L16" i="27"/>
  <c r="L15" i="24"/>
  <c r="L15" i="27" s="1"/>
  <c r="E3" i="23"/>
  <c r="H3" i="10"/>
  <c r="H3" i="13"/>
  <c r="C3" i="46"/>
  <c r="J62" i="56"/>
  <c r="G3" i="56"/>
  <c r="C62" i="56"/>
  <c r="H3" i="56"/>
  <c r="J3" i="21"/>
  <c r="J3" i="24"/>
  <c r="K3" i="23"/>
  <c r="D60" i="6"/>
  <c r="M3" i="25"/>
  <c r="O15" i="23"/>
  <c r="O15" i="26" s="1"/>
  <c r="O16" i="26"/>
  <c r="P3" i="46"/>
  <c r="O3" i="10"/>
  <c r="O3" i="13"/>
  <c r="O15" i="24"/>
  <c r="O15" i="27" s="1"/>
  <c r="O16" i="27"/>
  <c r="E3" i="28"/>
  <c r="N15" i="15" l="1"/>
  <c r="N4" i="17"/>
  <c r="N27" i="15"/>
  <c r="N15" i="16"/>
  <c r="N27" i="16"/>
  <c r="D133" i="6"/>
  <c r="C170" i="6"/>
  <c r="C157" i="6"/>
  <c r="Q27" i="17"/>
  <c r="Q17" i="15"/>
  <c r="E15" i="15"/>
  <c r="C171" i="6"/>
  <c r="O171" i="6"/>
  <c r="E27" i="16"/>
  <c r="P146" i="6"/>
  <c r="N157" i="6"/>
  <c r="P132" i="6"/>
  <c r="P3" i="17"/>
  <c r="K146" i="6"/>
  <c r="N171" i="6"/>
  <c r="K16" i="16"/>
  <c r="P27" i="17"/>
  <c r="K27" i="16"/>
  <c r="P15" i="15"/>
  <c r="Q4" i="15"/>
  <c r="H170" i="6"/>
  <c r="Q146" i="6"/>
  <c r="N170" i="6"/>
  <c r="P15" i="16"/>
  <c r="D16" i="16"/>
  <c r="Q4" i="17"/>
  <c r="Q27" i="16"/>
  <c r="P4" i="16"/>
  <c r="P4" i="15"/>
  <c r="Q15" i="16"/>
  <c r="P17" i="16"/>
  <c r="P27" i="15"/>
  <c r="H157" i="6"/>
  <c r="D3" i="17"/>
  <c r="P147" i="6"/>
  <c r="Q15" i="15"/>
  <c r="Q3" i="17"/>
  <c r="K15" i="16"/>
  <c r="Q4" i="16"/>
  <c r="P4" i="17"/>
  <c r="H133" i="6"/>
  <c r="O146" i="6"/>
  <c r="H146" i="6"/>
  <c r="D147" i="6"/>
  <c r="L16" i="15"/>
  <c r="H15" i="16"/>
  <c r="C15" i="15"/>
  <c r="C147" i="6"/>
  <c r="P16" i="16"/>
  <c r="C27" i="15"/>
  <c r="C132" i="6"/>
  <c r="J3" i="17"/>
  <c r="O27" i="16"/>
  <c r="H3" i="15"/>
  <c r="L3" i="17"/>
  <c r="D146" i="6"/>
  <c r="D16" i="15"/>
  <c r="O4" i="16"/>
  <c r="O27" i="15"/>
  <c r="O132" i="6"/>
  <c r="I132" i="6"/>
  <c r="N3" i="17"/>
  <c r="E146" i="6"/>
  <c r="J146" i="6"/>
  <c r="I133" i="6"/>
  <c r="O147" i="6"/>
  <c r="E132" i="6"/>
  <c r="P157" i="6"/>
  <c r="C15" i="16"/>
  <c r="O16" i="15"/>
  <c r="I16" i="15"/>
  <c r="F133" i="29"/>
  <c r="N17" i="15"/>
  <c r="N17" i="16"/>
  <c r="N27" i="17"/>
  <c r="E4" i="15"/>
  <c r="I146" i="6"/>
  <c r="N133" i="6"/>
  <c r="N146" i="6"/>
  <c r="P156" i="6"/>
  <c r="I147" i="6"/>
  <c r="L15" i="15"/>
  <c r="L15" i="16"/>
  <c r="E16" i="15"/>
  <c r="C17" i="15"/>
  <c r="E4" i="17"/>
  <c r="N16" i="16"/>
  <c r="E17" i="15"/>
  <c r="E15" i="16"/>
  <c r="C27" i="17"/>
  <c r="N147" i="6"/>
  <c r="N4" i="15"/>
  <c r="C16" i="16"/>
  <c r="C4" i="16"/>
  <c r="C146" i="6"/>
  <c r="C16" i="15"/>
  <c r="C4" i="15"/>
  <c r="C17" i="17"/>
  <c r="Q170" i="6"/>
  <c r="I156" i="6"/>
  <c r="L156" i="6"/>
  <c r="O170" i="6"/>
  <c r="D157" i="6"/>
  <c r="I170" i="6"/>
  <c r="D170" i="6"/>
  <c r="E170" i="6"/>
  <c r="H4" i="16"/>
  <c r="G133" i="29"/>
  <c r="J15" i="16"/>
  <c r="J17" i="15"/>
  <c r="H4" i="17"/>
  <c r="I157" i="6"/>
  <c r="K4" i="15"/>
  <c r="K132" i="6"/>
  <c r="K15" i="15"/>
  <c r="J16" i="16"/>
  <c r="I152" i="6"/>
  <c r="I176" i="6"/>
  <c r="I148" i="6"/>
  <c r="I172" i="6"/>
  <c r="I159" i="6"/>
  <c r="I135" i="6"/>
  <c r="I168" i="6"/>
  <c r="I144" i="6"/>
  <c r="I128" i="29"/>
  <c r="D174" i="6"/>
  <c r="D150" i="6"/>
  <c r="D128" i="6"/>
  <c r="D161" i="6"/>
  <c r="D137" i="6"/>
  <c r="D124" i="29"/>
  <c r="D168" i="6"/>
  <c r="D144" i="6"/>
  <c r="H147" i="6"/>
  <c r="H171" i="6"/>
  <c r="H173" i="6"/>
  <c r="H149" i="6"/>
  <c r="H127" i="6"/>
  <c r="H136" i="6"/>
  <c r="H160" i="6"/>
  <c r="H142" i="29"/>
  <c r="H128" i="6"/>
  <c r="H144" i="6"/>
  <c r="H168" i="6"/>
  <c r="D17" i="16"/>
  <c r="L147" i="6"/>
  <c r="L171" i="6"/>
  <c r="L149" i="6"/>
  <c r="L173" i="6"/>
  <c r="L136" i="6"/>
  <c r="L160" i="6"/>
  <c r="L265" i="72"/>
  <c r="L267" i="67"/>
  <c r="L313" i="64"/>
  <c r="L309" i="64"/>
  <c r="L236" i="69"/>
  <c r="L274" i="69"/>
  <c r="L113" i="51"/>
  <c r="L38" i="53"/>
  <c r="L165" i="53"/>
  <c r="L278" i="66"/>
  <c r="L177" i="53"/>
  <c r="L152" i="53"/>
  <c r="L156" i="53"/>
  <c r="L155" i="53"/>
  <c r="L277" i="67"/>
  <c r="L267" i="70"/>
  <c r="L265" i="71"/>
  <c r="L73" i="53"/>
  <c r="L41" i="53"/>
  <c r="L173" i="53"/>
  <c r="L342" i="68"/>
  <c r="L84" i="53"/>
  <c r="L264" i="71"/>
  <c r="L274" i="65"/>
  <c r="L29" i="53"/>
  <c r="L281" i="65"/>
  <c r="L18" i="53"/>
  <c r="L67" i="53"/>
  <c r="L65" i="53"/>
  <c r="L153" i="53"/>
  <c r="L349" i="68"/>
  <c r="L345" i="68"/>
  <c r="L129" i="53"/>
  <c r="L114" i="52"/>
  <c r="L122" i="53"/>
  <c r="L255" i="69"/>
  <c r="L168" i="53"/>
  <c r="L55" i="52"/>
  <c r="L113" i="53"/>
  <c r="L299" i="64"/>
  <c r="L60" i="51"/>
  <c r="L17" i="51"/>
  <c r="L73" i="51"/>
  <c r="L139" i="52"/>
  <c r="L171" i="53"/>
  <c r="L154" i="53"/>
  <c r="L281" i="70"/>
  <c r="L132" i="53"/>
  <c r="L267" i="65"/>
  <c r="L271" i="72"/>
  <c r="L108" i="53"/>
  <c r="L281" i="69"/>
  <c r="L273" i="70"/>
  <c r="L118" i="53"/>
  <c r="L297" i="64"/>
  <c r="L95" i="53"/>
  <c r="L259" i="72"/>
  <c r="L306" i="64"/>
  <c r="L274" i="67"/>
  <c r="L99" i="53"/>
  <c r="L275" i="69"/>
  <c r="L27" i="53"/>
  <c r="L112" i="53"/>
  <c r="L96" i="53"/>
  <c r="L281" i="67"/>
  <c r="L116" i="53"/>
  <c r="L341" i="68"/>
  <c r="L278" i="70"/>
  <c r="L134" i="53"/>
  <c r="L112" i="52"/>
  <c r="L103" i="53"/>
  <c r="L60" i="53"/>
  <c r="L48" i="53"/>
  <c r="L278" i="67"/>
  <c r="L112" i="51"/>
  <c r="L35" i="53"/>
  <c r="L163" i="53"/>
  <c r="L137" i="53"/>
  <c r="L35" i="51"/>
  <c r="L273" i="69"/>
  <c r="L87" i="53"/>
  <c r="L22" i="51"/>
  <c r="L267" i="72"/>
  <c r="L266" i="69"/>
  <c r="L164" i="53"/>
  <c r="L271" i="69"/>
  <c r="L117" i="51"/>
  <c r="L16" i="53"/>
  <c r="L115" i="53"/>
  <c r="L141" i="53"/>
  <c r="L79" i="53"/>
  <c r="L275" i="70"/>
  <c r="L15" i="53"/>
  <c r="L252" i="69"/>
  <c r="L275" i="66"/>
  <c r="L126" i="53"/>
  <c r="L76" i="53"/>
  <c r="L107" i="53"/>
  <c r="L36" i="53"/>
  <c r="L6" i="53"/>
  <c r="L337" i="68"/>
  <c r="L268" i="72"/>
  <c r="L170" i="53"/>
  <c r="L267" i="66"/>
  <c r="L74" i="53"/>
  <c r="L264" i="72"/>
  <c r="L135" i="53"/>
  <c r="L55" i="53"/>
  <c r="L271" i="71"/>
  <c r="L97" i="53"/>
  <c r="L131" i="53"/>
  <c r="L14" i="53"/>
  <c r="L174" i="53"/>
  <c r="L278" i="65"/>
  <c r="L54" i="53"/>
  <c r="L127" i="53"/>
  <c r="L34" i="53"/>
  <c r="L56" i="53"/>
  <c r="L37" i="53"/>
  <c r="L172" i="53"/>
  <c r="L75" i="53"/>
  <c r="L172" i="52"/>
  <c r="L32" i="52"/>
  <c r="L269" i="70"/>
  <c r="L7" i="53"/>
  <c r="L146" i="53"/>
  <c r="L277" i="69"/>
  <c r="L39" i="53"/>
  <c r="L136" i="53"/>
  <c r="L154" i="51"/>
  <c r="L278" i="69"/>
  <c r="L22" i="53"/>
  <c r="L275" i="65"/>
  <c r="L117" i="53"/>
  <c r="L305" i="64"/>
  <c r="L267" i="69"/>
  <c r="L276" i="67"/>
  <c r="L98" i="53"/>
  <c r="L275" i="67"/>
  <c r="L147" i="53"/>
  <c r="L72" i="53"/>
  <c r="L268" i="71"/>
  <c r="L8" i="53"/>
  <c r="L281" i="66"/>
  <c r="L133" i="53"/>
  <c r="L114" i="51"/>
  <c r="L330" i="68"/>
  <c r="L235" i="69"/>
  <c r="L138" i="53"/>
  <c r="L17" i="53"/>
  <c r="L53" i="53"/>
  <c r="L274" i="66"/>
  <c r="L115" i="52"/>
  <c r="L86" i="53"/>
  <c r="L145" i="53"/>
  <c r="L115" i="51"/>
  <c r="L91" i="53"/>
  <c r="L46" i="53"/>
  <c r="L119" i="53"/>
  <c r="L101" i="53"/>
  <c r="L114" i="53"/>
  <c r="L57" i="53"/>
  <c r="L233" i="69"/>
  <c r="L159" i="53"/>
  <c r="L110" i="53"/>
  <c r="L5" i="51"/>
  <c r="L154" i="52"/>
  <c r="L269" i="66"/>
  <c r="L266" i="70"/>
  <c r="L254" i="69"/>
  <c r="L258" i="72"/>
  <c r="L96" i="51"/>
  <c r="L277" i="65"/>
  <c r="L56" i="51"/>
  <c r="L106" i="53"/>
  <c r="L102" i="51"/>
  <c r="L257" i="72"/>
  <c r="L66" i="53"/>
  <c r="L308" i="64"/>
  <c r="L51" i="52"/>
  <c r="L113" i="52"/>
  <c r="L15" i="51"/>
  <c r="L276" i="70"/>
  <c r="L100" i="52"/>
  <c r="L136" i="51"/>
  <c r="L269" i="67"/>
  <c r="L307" i="64"/>
  <c r="L277" i="66"/>
  <c r="L128" i="53"/>
  <c r="L269" i="64"/>
  <c r="L92" i="53"/>
  <c r="L121" i="51"/>
  <c r="L229" i="66"/>
  <c r="L8" i="52"/>
  <c r="L145" i="52"/>
  <c r="L167" i="51"/>
  <c r="L37" i="52"/>
  <c r="L147" i="52"/>
  <c r="L111" i="52"/>
  <c r="L255" i="64"/>
  <c r="L265" i="69"/>
  <c r="L174" i="52"/>
  <c r="L235" i="67"/>
  <c r="L58" i="53"/>
  <c r="L172" i="51"/>
  <c r="L91" i="51"/>
  <c r="L139" i="51"/>
  <c r="L276" i="65"/>
  <c r="L173" i="51"/>
  <c r="L69" i="52"/>
  <c r="L131" i="51"/>
  <c r="L116" i="51"/>
  <c r="L20" i="53"/>
  <c r="L129" i="52"/>
  <c r="L253" i="70"/>
  <c r="L100" i="51"/>
  <c r="L248" i="72"/>
  <c r="L159" i="52"/>
  <c r="L253" i="65"/>
  <c r="L236" i="65"/>
  <c r="L244" i="71"/>
  <c r="L15" i="52"/>
  <c r="L127" i="51"/>
  <c r="L138" i="51"/>
  <c r="L48" i="51"/>
  <c r="L121" i="52"/>
  <c r="L93" i="51"/>
  <c r="L110" i="52"/>
  <c r="L19" i="52"/>
  <c r="L45" i="51"/>
  <c r="L242" i="66"/>
  <c r="L50" i="51"/>
  <c r="L83" i="53"/>
  <c r="L90" i="52"/>
  <c r="L75" i="52"/>
  <c r="L272" i="66"/>
  <c r="L272" i="69"/>
  <c r="L239" i="67"/>
  <c r="L167" i="52"/>
  <c r="L83" i="52"/>
  <c r="L175" i="51"/>
  <c r="L89" i="53"/>
  <c r="L4" i="51"/>
  <c r="L251" i="71"/>
  <c r="L60" i="52"/>
  <c r="L77" i="52"/>
  <c r="L84" i="51"/>
  <c r="L33" i="53"/>
  <c r="L16" i="52"/>
  <c r="L102" i="53"/>
  <c r="L39" i="52"/>
  <c r="L132" i="52"/>
  <c r="L141" i="51"/>
  <c r="L13" i="52"/>
  <c r="L74" i="51"/>
  <c r="L14" i="52"/>
  <c r="L55" i="51"/>
  <c r="L145" i="51"/>
  <c r="L254" i="64"/>
  <c r="L26" i="52"/>
  <c r="L70" i="51"/>
  <c r="L50" i="52"/>
  <c r="L94" i="51"/>
  <c r="L306" i="68"/>
  <c r="L260" i="65"/>
  <c r="L29" i="51"/>
  <c r="L73" i="52"/>
  <c r="L49" i="52"/>
  <c r="L236" i="66"/>
  <c r="L268" i="69"/>
  <c r="L294" i="68"/>
  <c r="L165" i="52"/>
  <c r="L84" i="52"/>
  <c r="L241" i="65"/>
  <c r="L103" i="51"/>
  <c r="L89" i="51"/>
  <c r="L12" i="53"/>
  <c r="L148" i="52"/>
  <c r="L328" i="68"/>
  <c r="L127" i="52"/>
  <c r="L176" i="53"/>
  <c r="L36" i="51"/>
  <c r="L125" i="51"/>
  <c r="L261" i="70"/>
  <c r="L282" i="64"/>
  <c r="L280" i="69"/>
  <c r="L338" i="68"/>
  <c r="L265" i="64"/>
  <c r="L245" i="71"/>
  <c r="L270" i="72"/>
  <c r="L313" i="68"/>
  <c r="L292" i="64"/>
  <c r="L319" i="68"/>
  <c r="L263" i="71"/>
  <c r="L260" i="69"/>
  <c r="L241" i="70"/>
  <c r="L63" i="53"/>
  <c r="L264" i="64"/>
  <c r="L227" i="67"/>
  <c r="L128" i="51"/>
  <c r="L235" i="70"/>
  <c r="L231" i="69"/>
  <c r="L261" i="65"/>
  <c r="L262" i="66"/>
  <c r="L252" i="66"/>
  <c r="L238" i="67"/>
  <c r="L252" i="65"/>
  <c r="L303" i="68"/>
  <c r="L49" i="51"/>
  <c r="L7" i="52"/>
  <c r="L271" i="66"/>
  <c r="L125" i="52"/>
  <c r="L257" i="66"/>
  <c r="L226" i="71"/>
  <c r="L241" i="66"/>
  <c r="L251" i="65"/>
  <c r="L255" i="66"/>
  <c r="L62" i="51"/>
  <c r="L109" i="52"/>
  <c r="L231" i="66"/>
  <c r="L283" i="64"/>
  <c r="L237" i="69"/>
  <c r="L234" i="72"/>
  <c r="L260" i="67"/>
  <c r="L285" i="68"/>
  <c r="L233" i="67"/>
  <c r="L221" i="71"/>
  <c r="L311" i="64"/>
  <c r="L278" i="64"/>
  <c r="L25" i="53"/>
  <c r="L237" i="70"/>
  <c r="L287" i="64"/>
  <c r="L144" i="51"/>
  <c r="L291" i="68"/>
  <c r="L28" i="52"/>
  <c r="L273" i="66"/>
  <c r="L283" i="68"/>
  <c r="L272" i="67"/>
  <c r="L325" i="68"/>
  <c r="L230" i="71"/>
  <c r="L256" i="65"/>
  <c r="L268" i="64"/>
  <c r="L273" i="67"/>
  <c r="L232" i="66"/>
  <c r="L225" i="72"/>
  <c r="L334" i="68"/>
  <c r="L82" i="51"/>
  <c r="L224" i="71"/>
  <c r="L258" i="67"/>
  <c r="L238" i="66"/>
  <c r="L295" i="68"/>
  <c r="L87" i="51"/>
  <c r="L286" i="68"/>
  <c r="L82" i="52"/>
  <c r="L231" i="71"/>
  <c r="L25" i="52"/>
  <c r="L232" i="71"/>
  <c r="L235" i="72"/>
  <c r="L339" i="68"/>
  <c r="L249" i="67"/>
  <c r="L230" i="66"/>
  <c r="L230" i="69"/>
  <c r="L226" i="66"/>
  <c r="L247" i="70"/>
  <c r="L240" i="72"/>
  <c r="L274" i="64"/>
  <c r="L24" i="53"/>
  <c r="L3" i="53"/>
  <c r="L62" i="53"/>
  <c r="L256" i="64"/>
  <c r="L228" i="69"/>
  <c r="L226" i="65"/>
  <c r="L105" i="51"/>
  <c r="L246" i="66"/>
  <c r="L237" i="72"/>
  <c r="L264" i="67"/>
  <c r="L279" i="68"/>
  <c r="L273" i="64"/>
  <c r="L219" i="71"/>
  <c r="L226" i="69"/>
  <c r="L98" i="51"/>
  <c r="L343" i="68"/>
  <c r="L259" i="71"/>
  <c r="L58" i="52"/>
  <c r="L39" i="51"/>
  <c r="L144" i="53"/>
  <c r="L125" i="53"/>
  <c r="L31" i="51"/>
  <c r="L100" i="53"/>
  <c r="L32" i="53"/>
  <c r="L276" i="69"/>
  <c r="L51" i="51"/>
  <c r="L19" i="53"/>
  <c r="L269" i="65"/>
  <c r="L272" i="70"/>
  <c r="L85" i="53"/>
  <c r="L260" i="66"/>
  <c r="L161" i="53"/>
  <c r="L163" i="51"/>
  <c r="L256" i="71"/>
  <c r="L77" i="51"/>
  <c r="L282" i="68"/>
  <c r="L243" i="65"/>
  <c r="L86" i="51"/>
  <c r="L50" i="53"/>
  <c r="L168" i="52"/>
  <c r="L88" i="52"/>
  <c r="L148" i="53"/>
  <c r="L231" i="65"/>
  <c r="L156" i="51"/>
  <c r="L165" i="51"/>
  <c r="L135" i="52"/>
  <c r="L151" i="51"/>
  <c r="L153" i="52"/>
  <c r="L53" i="52"/>
  <c r="L117" i="52"/>
  <c r="L138" i="52"/>
  <c r="L31" i="52"/>
  <c r="L46" i="52"/>
  <c r="L9" i="53"/>
  <c r="L107" i="52"/>
  <c r="L57" i="51"/>
  <c r="L228" i="65"/>
  <c r="L157" i="53"/>
  <c r="L327" i="68"/>
  <c r="L103" i="52"/>
  <c r="L130" i="53"/>
  <c r="L300" i="68"/>
  <c r="L239" i="65"/>
  <c r="L237" i="67"/>
  <c r="L59" i="52"/>
  <c r="L70" i="52"/>
  <c r="L240" i="67"/>
  <c r="L95" i="52"/>
  <c r="L169" i="51"/>
  <c r="L59" i="53"/>
  <c r="L170" i="51"/>
  <c r="L30" i="53"/>
  <c r="L71" i="53"/>
  <c r="L301" i="68"/>
  <c r="L67" i="52"/>
  <c r="L169" i="53"/>
  <c r="L120" i="53"/>
  <c r="L229" i="67"/>
  <c r="L119" i="52"/>
  <c r="L37" i="51"/>
  <c r="L158" i="53"/>
  <c r="L64" i="52"/>
  <c r="L75" i="51"/>
  <c r="L6" i="52"/>
  <c r="L118" i="51"/>
  <c r="L233" i="65"/>
  <c r="L240" i="66"/>
  <c r="L35" i="52"/>
  <c r="L83" i="51"/>
  <c r="L148" i="51"/>
  <c r="L46" i="51"/>
  <c r="L86" i="52"/>
  <c r="L10" i="52"/>
  <c r="L177" i="51"/>
  <c r="L134" i="52"/>
  <c r="L268" i="65"/>
  <c r="L171" i="51"/>
  <c r="L244" i="72"/>
  <c r="L137" i="51"/>
  <c r="L98" i="52"/>
  <c r="L276" i="66"/>
  <c r="L116" i="52"/>
  <c r="L177" i="52"/>
  <c r="L303" i="64"/>
  <c r="L27" i="52"/>
  <c r="L333" i="68"/>
  <c r="L155" i="52"/>
  <c r="L111" i="51"/>
  <c r="L126" i="51"/>
  <c r="L16" i="51"/>
  <c r="L56" i="52"/>
  <c r="L126" i="52"/>
  <c r="L298" i="64"/>
  <c r="L31" i="53"/>
  <c r="L97" i="51"/>
  <c r="L242" i="67"/>
  <c r="L40" i="52"/>
  <c r="L78" i="51"/>
  <c r="L22" i="52"/>
  <c r="L51" i="53"/>
  <c r="L40" i="53"/>
  <c r="L99" i="51"/>
  <c r="L64" i="53"/>
  <c r="L170" i="52"/>
  <c r="L290" i="64"/>
  <c r="L106" i="51"/>
  <c r="L247" i="71"/>
  <c r="L3" i="51"/>
  <c r="L238" i="70"/>
  <c r="L105" i="53"/>
  <c r="L257" i="65"/>
  <c r="L309" i="68"/>
  <c r="L261" i="67"/>
  <c r="L253" i="64"/>
  <c r="L146" i="51"/>
  <c r="L264" i="69"/>
  <c r="L225" i="71"/>
  <c r="L85" i="51"/>
  <c r="L253" i="66"/>
  <c r="L238" i="65"/>
  <c r="L256" i="69"/>
  <c r="L223" i="71"/>
  <c r="L312" i="64"/>
  <c r="L271" i="64"/>
  <c r="L239" i="72"/>
  <c r="L227" i="65"/>
  <c r="L247" i="65"/>
  <c r="L82" i="53"/>
  <c r="L63" i="52"/>
  <c r="L250" i="72"/>
  <c r="L250" i="71"/>
  <c r="L292" i="68"/>
  <c r="L229" i="72"/>
  <c r="L44" i="52"/>
  <c r="L258" i="69"/>
  <c r="L261" i="66"/>
  <c r="L255" i="72"/>
  <c r="L253" i="72"/>
  <c r="L259" i="66"/>
  <c r="L254" i="65"/>
  <c r="L247" i="66"/>
  <c r="L315" i="68"/>
  <c r="L281" i="64"/>
  <c r="L287" i="68"/>
  <c r="L164" i="51"/>
  <c r="L266" i="66"/>
  <c r="L9" i="51"/>
  <c r="L232" i="65"/>
  <c r="L241" i="72"/>
  <c r="L234" i="66"/>
  <c r="L260" i="70"/>
  <c r="L323" i="68"/>
  <c r="L4" i="53"/>
  <c r="L324" i="68"/>
  <c r="L284" i="64"/>
  <c r="L66" i="52"/>
  <c r="L257" i="69"/>
  <c r="L239" i="69"/>
  <c r="L293" i="68"/>
  <c r="L232" i="72"/>
  <c r="L253" i="71"/>
  <c r="L250" i="70"/>
  <c r="L248" i="67"/>
  <c r="L239" i="71"/>
  <c r="L249" i="72"/>
  <c r="L235" i="71"/>
  <c r="L233" i="71"/>
  <c r="L85" i="52"/>
  <c r="L68" i="51"/>
  <c r="L243" i="71"/>
  <c r="L321" i="68"/>
  <c r="L251" i="67"/>
  <c r="L241" i="71"/>
  <c r="L314" i="68"/>
  <c r="L308" i="68"/>
  <c r="L246" i="72"/>
  <c r="L335" i="68"/>
  <c r="L258" i="66"/>
  <c r="L311" i="68"/>
  <c r="L251" i="70"/>
  <c r="L271" i="65"/>
  <c r="L277" i="64"/>
  <c r="L249" i="65"/>
  <c r="L81" i="51"/>
  <c r="L222" i="71"/>
  <c r="L229" i="69"/>
  <c r="L3" i="52"/>
  <c r="L24" i="51"/>
  <c r="L238" i="72"/>
  <c r="L226" i="67"/>
  <c r="L161" i="52"/>
  <c r="L249" i="70"/>
  <c r="L240" i="71"/>
  <c r="L246" i="67"/>
  <c r="L43" i="51"/>
  <c r="L230" i="70"/>
  <c r="L264" i="66"/>
  <c r="L227" i="69"/>
  <c r="L237" i="71"/>
  <c r="L252" i="64"/>
  <c r="L264" i="65"/>
  <c r="L245" i="70"/>
  <c r="L157" i="52"/>
  <c r="L30" i="52"/>
  <c r="L271" i="70"/>
  <c r="L269" i="69"/>
  <c r="L267" i="71"/>
  <c r="L257" i="71"/>
  <c r="L41" i="51"/>
  <c r="L89" i="52"/>
  <c r="L92" i="51"/>
  <c r="L166" i="52"/>
  <c r="L274" i="70"/>
  <c r="L64" i="51"/>
  <c r="L270" i="70"/>
  <c r="L344" i="68"/>
  <c r="L329" i="68"/>
  <c r="L162" i="53"/>
  <c r="L124" i="53"/>
  <c r="L279" i="70"/>
  <c r="L18" i="51"/>
  <c r="L79" i="51"/>
  <c r="L173" i="52"/>
  <c r="L281" i="68"/>
  <c r="L256" i="72"/>
  <c r="L258" i="71"/>
  <c r="L97" i="52"/>
  <c r="L256" i="67"/>
  <c r="L257" i="70"/>
  <c r="L120" i="51"/>
  <c r="L270" i="69"/>
  <c r="L70" i="53"/>
  <c r="L237" i="65"/>
  <c r="L21" i="52"/>
  <c r="L122" i="52"/>
  <c r="L108" i="51"/>
  <c r="L10" i="53"/>
  <c r="L93" i="52"/>
  <c r="L92" i="52"/>
  <c r="L65" i="51"/>
  <c r="L29" i="52"/>
  <c r="L133" i="51"/>
  <c r="L45" i="52"/>
  <c r="L38" i="51"/>
  <c r="L266" i="71"/>
  <c r="L167" i="53"/>
  <c r="L65" i="52"/>
  <c r="L11" i="53"/>
  <c r="L71" i="51"/>
  <c r="L289" i="68"/>
  <c r="L71" i="52"/>
  <c r="L90" i="51"/>
  <c r="L262" i="64"/>
  <c r="L66" i="51"/>
  <c r="L87" i="52"/>
  <c r="L91" i="52"/>
  <c r="L150" i="53"/>
  <c r="L259" i="64"/>
  <c r="L38" i="52"/>
  <c r="L166" i="51"/>
  <c r="L41" i="52"/>
  <c r="L10" i="51"/>
  <c r="L265" i="70"/>
  <c r="L141" i="52"/>
  <c r="L137" i="52"/>
  <c r="L263" i="64"/>
  <c r="L33" i="52"/>
  <c r="L14" i="51"/>
  <c r="L149" i="53"/>
  <c r="L12" i="51"/>
  <c r="L176" i="52"/>
  <c r="L11" i="51"/>
  <c r="L63" i="51"/>
  <c r="L231" i="67"/>
  <c r="L149" i="51"/>
  <c r="L152" i="52"/>
  <c r="L119" i="51"/>
  <c r="L69" i="51"/>
  <c r="L168" i="51"/>
  <c r="L54" i="52"/>
  <c r="L171" i="52"/>
  <c r="L169" i="52"/>
  <c r="L76" i="52"/>
  <c r="L260" i="64"/>
  <c r="L133" i="52"/>
  <c r="L297" i="68"/>
  <c r="L52" i="51"/>
  <c r="L69" i="53"/>
  <c r="L149" i="52"/>
  <c r="L253" i="69"/>
  <c r="L96" i="52"/>
  <c r="L279" i="67"/>
  <c r="L139" i="53"/>
  <c r="L279" i="69"/>
  <c r="L72" i="52"/>
  <c r="L121" i="53"/>
  <c r="L262" i="72"/>
  <c r="L150" i="52"/>
  <c r="L163" i="52"/>
  <c r="L122" i="51"/>
  <c r="L111" i="53"/>
  <c r="L88" i="51"/>
  <c r="L108" i="52"/>
  <c r="L90" i="53"/>
  <c r="L18" i="52"/>
  <c r="L151" i="52"/>
  <c r="L26" i="51"/>
  <c r="L240" i="65"/>
  <c r="L102" i="52"/>
  <c r="L6" i="51"/>
  <c r="L78" i="52"/>
  <c r="L94" i="53"/>
  <c r="L242" i="72"/>
  <c r="L243" i="66"/>
  <c r="L270" i="66"/>
  <c r="L291" i="64"/>
  <c r="L316" i="68"/>
  <c r="L275" i="64"/>
  <c r="L245" i="72"/>
  <c r="L269" i="71"/>
  <c r="L241" i="69"/>
  <c r="L230" i="67"/>
  <c r="L254" i="66"/>
  <c r="L312" i="68"/>
  <c r="L252" i="71"/>
  <c r="L257" i="67"/>
  <c r="L230" i="72"/>
  <c r="L232" i="70"/>
  <c r="L279" i="66"/>
  <c r="L44" i="51"/>
  <c r="L231" i="70"/>
  <c r="L248" i="66"/>
  <c r="L270" i="71"/>
  <c r="L317" i="68"/>
  <c r="L4" i="52"/>
  <c r="L280" i="70"/>
  <c r="L162" i="52"/>
  <c r="L242" i="71"/>
  <c r="L252" i="67"/>
  <c r="L252" i="70"/>
  <c r="L234" i="70"/>
  <c r="L227" i="71"/>
  <c r="L270" i="64"/>
  <c r="L302" i="64"/>
  <c r="L250" i="65"/>
  <c r="L224" i="72"/>
  <c r="L310" i="64"/>
  <c r="L242" i="65"/>
  <c r="L261" i="71"/>
  <c r="L261" i="64"/>
  <c r="L296" i="68"/>
  <c r="L258" i="65"/>
  <c r="L230" i="65"/>
  <c r="L247" i="67"/>
  <c r="L280" i="67"/>
  <c r="L266" i="65"/>
  <c r="L255" i="67"/>
  <c r="L25" i="51"/>
  <c r="L336" i="68"/>
  <c r="L298" i="68"/>
  <c r="L280" i="64"/>
  <c r="L242" i="69"/>
  <c r="L256" i="70"/>
  <c r="L28" i="51"/>
  <c r="L320" i="68"/>
  <c r="L235" i="65"/>
  <c r="L266" i="67"/>
  <c r="L44" i="53"/>
  <c r="L261" i="69"/>
  <c r="L271" i="67"/>
  <c r="L47" i="51"/>
  <c r="L233" i="72"/>
  <c r="L288" i="68"/>
  <c r="L228" i="72"/>
  <c r="L289" i="64"/>
  <c r="L280" i="68"/>
  <c r="L288" i="64"/>
  <c r="L229" i="71"/>
  <c r="L296" i="64"/>
  <c r="L260" i="72"/>
  <c r="L255" i="65"/>
  <c r="L240" i="70"/>
  <c r="L259" i="67"/>
  <c r="L266" i="64"/>
  <c r="L234" i="71"/>
  <c r="L272" i="65"/>
  <c r="L250" i="69"/>
  <c r="L259" i="65"/>
  <c r="L295" i="64"/>
  <c r="L220" i="71"/>
  <c r="L248" i="69"/>
  <c r="L143" i="52"/>
  <c r="L81" i="52"/>
  <c r="L43" i="52"/>
  <c r="L248" i="70"/>
  <c r="L24" i="52"/>
  <c r="L255" i="71"/>
  <c r="L222" i="72"/>
  <c r="L265" i="67"/>
  <c r="L220" i="72"/>
  <c r="L258" i="64"/>
  <c r="L232" i="67"/>
  <c r="L249" i="69"/>
  <c r="L143" i="51"/>
  <c r="L294" i="64"/>
  <c r="L245" i="67"/>
  <c r="L245" i="65"/>
  <c r="L227" i="70"/>
  <c r="L226" i="70"/>
  <c r="L20" i="51"/>
  <c r="L28" i="53"/>
  <c r="L34" i="51"/>
  <c r="L332" i="68"/>
  <c r="L67" i="51"/>
  <c r="L234" i="69"/>
  <c r="L101" i="51"/>
  <c r="L54" i="51"/>
  <c r="L136" i="52"/>
  <c r="L95" i="51"/>
  <c r="L53" i="51"/>
  <c r="L77" i="53"/>
  <c r="L109" i="53"/>
  <c r="L47" i="53"/>
  <c r="L277" i="70"/>
  <c r="L266" i="72"/>
  <c r="L251" i="72"/>
  <c r="L101" i="52"/>
  <c r="L58" i="51"/>
  <c r="L150" i="51"/>
  <c r="L52" i="53"/>
  <c r="L175" i="53"/>
  <c r="L49" i="53"/>
  <c r="L76" i="51"/>
  <c r="L305" i="68"/>
  <c r="L232" i="69"/>
  <c r="L78" i="53"/>
  <c r="L36" i="52"/>
  <c r="L32" i="51"/>
  <c r="L21" i="51"/>
  <c r="L59" i="51"/>
  <c r="L268" i="66"/>
  <c r="L20" i="52"/>
  <c r="L72" i="51"/>
  <c r="L228" i="66"/>
  <c r="L9" i="52"/>
  <c r="L147" i="51"/>
  <c r="L40" i="51"/>
  <c r="L17" i="52"/>
  <c r="L88" i="53"/>
  <c r="L68" i="53"/>
  <c r="L270" i="67"/>
  <c r="L279" i="64"/>
  <c r="L236" i="67"/>
  <c r="L26" i="53"/>
  <c r="L267" i="64"/>
  <c r="L243" i="67"/>
  <c r="L300" i="64"/>
  <c r="L34" i="52"/>
  <c r="L158" i="51"/>
  <c r="L156" i="52"/>
  <c r="L99" i="52"/>
  <c r="L19" i="51"/>
  <c r="L8" i="51"/>
  <c r="L57" i="52"/>
  <c r="L118" i="52"/>
  <c r="L166" i="53"/>
  <c r="L229" i="65"/>
  <c r="L33" i="51"/>
  <c r="L158" i="52"/>
  <c r="L129" i="51"/>
  <c r="L134" i="51"/>
  <c r="L45" i="53"/>
  <c r="L132" i="51"/>
  <c r="L5" i="53"/>
  <c r="L331" i="68"/>
  <c r="L140" i="52"/>
  <c r="L152" i="51"/>
  <c r="L130" i="51"/>
  <c r="L159" i="51"/>
  <c r="L27" i="51"/>
  <c r="L155" i="51"/>
  <c r="L140" i="51"/>
  <c r="L107" i="51"/>
  <c r="L79" i="52"/>
  <c r="L13" i="51"/>
  <c r="L176" i="51"/>
  <c r="L48" i="52"/>
  <c r="L135" i="51"/>
  <c r="L151" i="53"/>
  <c r="L153" i="51"/>
  <c r="L174" i="51"/>
  <c r="L74" i="52"/>
  <c r="L248" i="71"/>
  <c r="L5" i="52"/>
  <c r="L130" i="52"/>
  <c r="L94" i="52"/>
  <c r="L268" i="70"/>
  <c r="L11" i="52"/>
  <c r="L284" i="68"/>
  <c r="L226" i="72"/>
  <c r="L233" i="66"/>
  <c r="L175" i="52"/>
  <c r="L93" i="53"/>
  <c r="L239" i="66"/>
  <c r="L237" i="66"/>
  <c r="L140" i="53"/>
  <c r="L120" i="52"/>
  <c r="L52" i="52"/>
  <c r="L131" i="52"/>
  <c r="L260" i="71"/>
  <c r="L21" i="53"/>
  <c r="L268" i="67"/>
  <c r="L13" i="53"/>
  <c r="L12" i="52"/>
  <c r="L110" i="51"/>
  <c r="L68" i="52"/>
  <c r="L157" i="51"/>
  <c r="L228" i="67"/>
  <c r="L261" i="72"/>
  <c r="L247" i="72"/>
  <c r="L263" i="72"/>
  <c r="L223" i="72"/>
  <c r="L144" i="52"/>
  <c r="L109" i="51"/>
  <c r="L238" i="69"/>
  <c r="L256" i="66"/>
  <c r="L164" i="52"/>
  <c r="L233" i="70"/>
  <c r="L243" i="69"/>
  <c r="L143" i="53"/>
  <c r="L304" i="68"/>
  <c r="L257" i="64"/>
  <c r="L128" i="52"/>
  <c r="L299" i="68"/>
  <c r="L228" i="71"/>
  <c r="L227" i="72"/>
  <c r="L270" i="65"/>
  <c r="L30" i="51"/>
  <c r="L262" i="67"/>
  <c r="L234" i="67"/>
  <c r="L262" i="65"/>
  <c r="L254" i="70"/>
  <c r="L280" i="65"/>
  <c r="L258" i="70"/>
  <c r="L246" i="71"/>
  <c r="L47" i="52"/>
  <c r="L304" i="64"/>
  <c r="L310" i="68"/>
  <c r="L262" i="70"/>
  <c r="L252" i="72"/>
  <c r="L231" i="72"/>
  <c r="L290" i="68"/>
  <c r="L348" i="68"/>
  <c r="L243" i="72"/>
  <c r="L255" i="70"/>
  <c r="L347" i="68"/>
  <c r="L162" i="51"/>
  <c r="L240" i="69"/>
  <c r="L322" i="68"/>
  <c r="L236" i="70"/>
  <c r="L251" i="69"/>
  <c r="L285" i="64"/>
  <c r="L248" i="65"/>
  <c r="L259" i="69"/>
  <c r="L241" i="67"/>
  <c r="L250" i="67"/>
  <c r="L262" i="69"/>
  <c r="L7" i="51"/>
  <c r="L242" i="70"/>
  <c r="L262" i="71"/>
  <c r="L253" i="67"/>
  <c r="L318" i="68"/>
  <c r="L250" i="66"/>
  <c r="L235" i="66"/>
  <c r="L280" i="66"/>
  <c r="L273" i="65"/>
  <c r="L269" i="72"/>
  <c r="L251" i="66"/>
  <c r="L276" i="64"/>
  <c r="L227" i="66"/>
  <c r="L301" i="64"/>
  <c r="L146" i="52"/>
  <c r="L259" i="70"/>
  <c r="L340" i="68"/>
  <c r="L106" i="52"/>
  <c r="L254" i="67"/>
  <c r="L279" i="65"/>
  <c r="L249" i="71"/>
  <c r="L286" i="64"/>
  <c r="L234" i="65"/>
  <c r="L264" i="70"/>
  <c r="L239" i="70"/>
  <c r="L221" i="72"/>
  <c r="L243" i="70"/>
  <c r="L346" i="68"/>
  <c r="L229" i="70"/>
  <c r="L265" i="66"/>
  <c r="L238" i="71"/>
  <c r="L124" i="52"/>
  <c r="L307" i="68"/>
  <c r="L247" i="69"/>
  <c r="L43" i="53"/>
  <c r="L62" i="52"/>
  <c r="L228" i="70"/>
  <c r="L124" i="51"/>
  <c r="L105" i="52"/>
  <c r="L81" i="53"/>
  <c r="L249" i="66"/>
  <c r="L161" i="51"/>
  <c r="L265" i="65"/>
  <c r="L246" i="65"/>
  <c r="L246" i="69"/>
  <c r="L246" i="70"/>
  <c r="L219" i="72"/>
  <c r="L245" i="66"/>
  <c r="L245" i="69"/>
  <c r="L5" i="16"/>
  <c r="L9" i="16"/>
  <c r="L13" i="16"/>
  <c r="L20" i="16"/>
  <c r="L25" i="16"/>
  <c r="L30" i="16"/>
  <c r="L8" i="15"/>
  <c r="L12" i="15"/>
  <c r="L19" i="15"/>
  <c r="L24" i="15"/>
  <c r="L29" i="15"/>
  <c r="L8" i="17"/>
  <c r="L21" i="17"/>
  <c r="L6" i="16"/>
  <c r="L10" i="16"/>
  <c r="L14" i="16"/>
  <c r="L21" i="16"/>
  <c r="L26" i="16"/>
  <c r="L5" i="15"/>
  <c r="L9" i="15"/>
  <c r="L13" i="15"/>
  <c r="L20" i="15"/>
  <c r="L25" i="15"/>
  <c r="L30" i="15"/>
  <c r="L9" i="17"/>
  <c r="L22" i="17"/>
  <c r="L5" i="17"/>
  <c r="L7" i="16"/>
  <c r="L11" i="16"/>
  <c r="L18" i="16"/>
  <c r="L22" i="16"/>
  <c r="L28" i="16"/>
  <c r="L17" i="17"/>
  <c r="L18" i="17"/>
  <c r="L6" i="15"/>
  <c r="L10" i="15"/>
  <c r="L14" i="15"/>
  <c r="L21" i="15"/>
  <c r="L26" i="15"/>
  <c r="L31" i="15"/>
  <c r="L6" i="17"/>
  <c r="L19" i="17"/>
  <c r="L29" i="17"/>
  <c r="L31" i="16"/>
  <c r="L8" i="16"/>
  <c r="L12" i="16"/>
  <c r="L19" i="16"/>
  <c r="L24" i="16"/>
  <c r="L29" i="16"/>
  <c r="L28" i="17"/>
  <c r="L7" i="15"/>
  <c r="L11" i="15"/>
  <c r="L18" i="15"/>
  <c r="L22" i="15"/>
  <c r="L28" i="15"/>
  <c r="L32" i="15"/>
  <c r="L7" i="17"/>
  <c r="L20" i="17"/>
  <c r="L30" i="17"/>
  <c r="L32" i="16"/>
  <c r="L134" i="29"/>
  <c r="L128" i="29"/>
  <c r="L123" i="29"/>
  <c r="L167" i="6"/>
  <c r="L143" i="6"/>
  <c r="L127" i="6"/>
  <c r="J152" i="6"/>
  <c r="J176" i="6"/>
  <c r="J148" i="6"/>
  <c r="J172" i="6"/>
  <c r="J135" i="6"/>
  <c r="J159" i="6"/>
  <c r="J125" i="6"/>
  <c r="J165" i="6"/>
  <c r="J141" i="6"/>
  <c r="J110" i="6"/>
  <c r="J130" i="29"/>
  <c r="J123" i="29"/>
  <c r="J122" i="29"/>
  <c r="J127" i="29"/>
  <c r="K176" i="6"/>
  <c r="K152" i="6"/>
  <c r="K172" i="6"/>
  <c r="K148" i="6"/>
  <c r="K126" i="6"/>
  <c r="K159" i="6"/>
  <c r="K135" i="6"/>
  <c r="K20" i="6"/>
  <c r="K157" i="6"/>
  <c r="K130" i="29"/>
  <c r="K142" i="6"/>
  <c r="K166" i="6"/>
  <c r="K127" i="29"/>
  <c r="I15" i="15"/>
  <c r="J17" i="16"/>
  <c r="J4" i="15"/>
  <c r="I4" i="15"/>
  <c r="O173" i="6"/>
  <c r="O149" i="6"/>
  <c r="O160" i="6"/>
  <c r="O136" i="6"/>
  <c r="O118" i="53"/>
  <c r="O54" i="53"/>
  <c r="O107" i="53"/>
  <c r="O342" i="68"/>
  <c r="O306" i="64"/>
  <c r="O278" i="69"/>
  <c r="O110" i="53"/>
  <c r="O98" i="53"/>
  <c r="O116" i="53"/>
  <c r="O115" i="51"/>
  <c r="O266" i="69"/>
  <c r="O76" i="53"/>
  <c r="O14" i="53"/>
  <c r="O41" i="53"/>
  <c r="O135" i="53"/>
  <c r="O233" i="69"/>
  <c r="O55" i="53"/>
  <c r="O29" i="53"/>
  <c r="O156" i="53"/>
  <c r="O267" i="69"/>
  <c r="O330" i="68"/>
  <c r="O274" i="67"/>
  <c r="O113" i="52"/>
  <c r="O122" i="53"/>
  <c r="O177" i="53"/>
  <c r="O281" i="65"/>
  <c r="O137" i="53"/>
  <c r="O267" i="67"/>
  <c r="O114" i="51"/>
  <c r="O349" i="68"/>
  <c r="O129" i="53"/>
  <c r="O274" i="66"/>
  <c r="O18" i="53"/>
  <c r="O60" i="53"/>
  <c r="O57" i="53"/>
  <c r="O51" i="51"/>
  <c r="O120" i="51"/>
  <c r="O277" i="65"/>
  <c r="O28" i="53"/>
  <c r="O269" i="65"/>
  <c r="O78" i="51"/>
  <c r="O117" i="51"/>
  <c r="O157" i="53"/>
  <c r="O46" i="51"/>
  <c r="O257" i="71"/>
  <c r="O41" i="51"/>
  <c r="O19" i="51"/>
  <c r="O267" i="71"/>
  <c r="O266" i="70"/>
  <c r="O17" i="51"/>
  <c r="O95" i="51"/>
  <c r="O21" i="51"/>
  <c r="O128" i="53"/>
  <c r="O162" i="53"/>
  <c r="O266" i="72"/>
  <c r="O277" i="70"/>
  <c r="O347" i="68"/>
  <c r="O47" i="53"/>
  <c r="O99" i="51"/>
  <c r="O232" i="70"/>
  <c r="O265" i="64"/>
  <c r="O315" i="68"/>
  <c r="O298" i="64"/>
  <c r="O145" i="51"/>
  <c r="O18" i="51"/>
  <c r="O102" i="51"/>
  <c r="O50" i="53"/>
  <c r="O57" i="52"/>
  <c r="O268" i="69"/>
  <c r="O126" i="52"/>
  <c r="O169" i="53"/>
  <c r="O118" i="51"/>
  <c r="O29" i="51"/>
  <c r="O14" i="52"/>
  <c r="O119" i="52"/>
  <c r="O176" i="51"/>
  <c r="O272" i="69"/>
  <c r="O9" i="53"/>
  <c r="O16" i="51"/>
  <c r="O12" i="52"/>
  <c r="O137" i="51"/>
  <c r="O88" i="52"/>
  <c r="O268" i="67"/>
  <c r="O152" i="52"/>
  <c r="O56" i="51"/>
  <c r="O159" i="51"/>
  <c r="O158" i="53"/>
  <c r="O12" i="51"/>
  <c r="O236" i="65"/>
  <c r="O166" i="53"/>
  <c r="O31" i="53"/>
  <c r="O173" i="52"/>
  <c r="O270" i="70"/>
  <c r="O70" i="51"/>
  <c r="O291" i="68"/>
  <c r="O93" i="52"/>
  <c r="O120" i="52"/>
  <c r="O91" i="52"/>
  <c r="O233" i="65"/>
  <c r="O33" i="52"/>
  <c r="O20" i="52"/>
  <c r="O140" i="53"/>
  <c r="O10" i="52"/>
  <c r="O170" i="52"/>
  <c r="O257" i="69"/>
  <c r="O157" i="52"/>
  <c r="O44" i="51"/>
  <c r="O19" i="53"/>
  <c r="O272" i="66"/>
  <c r="O169" i="52"/>
  <c r="O133" i="52"/>
  <c r="O149" i="51"/>
  <c r="O121" i="51"/>
  <c r="O122" i="52"/>
  <c r="O294" i="68"/>
  <c r="O36" i="51"/>
  <c r="O156" i="51"/>
  <c r="O163" i="51"/>
  <c r="O38" i="51"/>
  <c r="O5" i="52"/>
  <c r="O102" i="53"/>
  <c r="O39" i="52"/>
  <c r="O129" i="51"/>
  <c r="O167" i="52"/>
  <c r="O105" i="53"/>
  <c r="O83" i="51"/>
  <c r="O69" i="53"/>
  <c r="O64" i="51"/>
  <c r="O92" i="53"/>
  <c r="O75" i="52"/>
  <c r="O58" i="52"/>
  <c r="O111" i="52"/>
  <c r="O168" i="52"/>
  <c r="O91" i="51"/>
  <c r="O110" i="51"/>
  <c r="O22" i="51"/>
  <c r="O51" i="53"/>
  <c r="O290" i="68"/>
  <c r="O139" i="52"/>
  <c r="O237" i="67"/>
  <c r="O84" i="52"/>
  <c r="O78" i="53"/>
  <c r="O141" i="52"/>
  <c r="O90" i="52"/>
  <c r="O71" i="53"/>
  <c r="O258" i="72"/>
  <c r="O21" i="52"/>
  <c r="O173" i="51"/>
  <c r="O29" i="52"/>
  <c r="O148" i="51"/>
  <c r="O40" i="53"/>
  <c r="O53" i="51"/>
  <c r="O235" i="66"/>
  <c r="O128" i="52"/>
  <c r="O314" i="68"/>
  <c r="O267" i="64"/>
  <c r="O109" i="51"/>
  <c r="O233" i="71"/>
  <c r="O25" i="52"/>
  <c r="O255" i="72"/>
  <c r="O245" i="72"/>
  <c r="O253" i="64"/>
  <c r="O225" i="71"/>
  <c r="O146" i="51"/>
  <c r="O236" i="70"/>
  <c r="O239" i="72"/>
  <c r="O229" i="70"/>
  <c r="O270" i="67"/>
  <c r="O63" i="53"/>
  <c r="O283" i="64"/>
  <c r="O250" i="70"/>
  <c r="O242" i="70"/>
  <c r="O241" i="65"/>
  <c r="O239" i="71"/>
  <c r="O276" i="64"/>
  <c r="O253" i="67"/>
  <c r="O240" i="69"/>
  <c r="O255" i="70"/>
  <c r="O290" i="64"/>
  <c r="O261" i="70"/>
  <c r="O243" i="69"/>
  <c r="O252" i="66"/>
  <c r="O262" i="69"/>
  <c r="O231" i="69"/>
  <c r="O43" i="51"/>
  <c r="O259" i="66"/>
  <c r="O242" i="65"/>
  <c r="O228" i="72"/>
  <c r="O44" i="52"/>
  <c r="O232" i="71"/>
  <c r="O250" i="72"/>
  <c r="O246" i="72"/>
  <c r="O251" i="72"/>
  <c r="O228" i="71"/>
  <c r="O47" i="52"/>
  <c r="O256" i="70"/>
  <c r="O227" i="72"/>
  <c r="O327" i="68"/>
  <c r="O279" i="69"/>
  <c r="O308" i="68"/>
  <c r="O228" i="70"/>
  <c r="O258" i="69"/>
  <c r="O282" i="64"/>
  <c r="O226" i="71"/>
  <c r="O24" i="51"/>
  <c r="O262" i="70"/>
  <c r="O261" i="72"/>
  <c r="O311" i="68"/>
  <c r="O231" i="67"/>
  <c r="O109" i="52"/>
  <c r="O234" i="67"/>
  <c r="O251" i="67"/>
  <c r="O257" i="65"/>
  <c r="O259" i="70"/>
  <c r="O273" i="66"/>
  <c r="O30" i="51"/>
  <c r="O334" i="68"/>
  <c r="O250" i="67"/>
  <c r="O263" i="71"/>
  <c r="O312" i="68"/>
  <c r="O253" i="72"/>
  <c r="O233" i="70"/>
  <c r="O291" i="64"/>
  <c r="O7" i="51"/>
  <c r="O237" i="70"/>
  <c r="O230" i="71"/>
  <c r="O249" i="67"/>
  <c r="O240" i="71"/>
  <c r="O266" i="66"/>
  <c r="O246" i="69"/>
  <c r="O228" i="67"/>
  <c r="O266" i="65"/>
  <c r="O329" i="68"/>
  <c r="O24" i="52"/>
  <c r="O228" i="65"/>
  <c r="O295" i="64"/>
  <c r="O124" i="52"/>
  <c r="O307" i="68"/>
  <c r="O249" i="69"/>
  <c r="O3" i="52"/>
  <c r="O220" i="72"/>
  <c r="O248" i="66"/>
  <c r="O62" i="53"/>
  <c r="O245" i="69"/>
  <c r="O219" i="71"/>
  <c r="O304" i="68"/>
  <c r="O294" i="64"/>
  <c r="O237" i="72"/>
  <c r="O265" i="65"/>
  <c r="O226" i="67"/>
  <c r="O264" i="67"/>
  <c r="O268" i="72"/>
  <c r="O174" i="53"/>
  <c r="O265" i="72"/>
  <c r="O36" i="53"/>
  <c r="O264" i="71"/>
  <c r="O103" i="53"/>
  <c r="O271" i="72"/>
  <c r="O281" i="66"/>
  <c r="O86" i="53"/>
  <c r="O72" i="53"/>
  <c r="O112" i="53"/>
  <c r="O101" i="53"/>
  <c r="O275" i="66"/>
  <c r="O37" i="53"/>
  <c r="O267" i="65"/>
  <c r="O127" i="53"/>
  <c r="O267" i="70"/>
  <c r="O8" i="53"/>
  <c r="O275" i="65"/>
  <c r="O16" i="53"/>
  <c r="O267" i="66"/>
  <c r="O114" i="52"/>
  <c r="O173" i="53"/>
  <c r="O73" i="53"/>
  <c r="O126" i="53"/>
  <c r="O153" i="53"/>
  <c r="O38" i="53"/>
  <c r="O27" i="53"/>
  <c r="O275" i="67"/>
  <c r="O65" i="53"/>
  <c r="O154" i="53"/>
  <c r="O172" i="53"/>
  <c r="O15" i="53"/>
  <c r="O159" i="53"/>
  <c r="O70" i="53"/>
  <c r="O7" i="53"/>
  <c r="O13" i="51"/>
  <c r="O66" i="53"/>
  <c r="O146" i="53"/>
  <c r="O265" i="69"/>
  <c r="O175" i="51"/>
  <c r="O59" i="51"/>
  <c r="O76" i="51"/>
  <c r="O35" i="51"/>
  <c r="O97" i="53"/>
  <c r="O175" i="52"/>
  <c r="O100" i="53"/>
  <c r="O113" i="53"/>
  <c r="O272" i="70"/>
  <c r="O269" i="67"/>
  <c r="O271" i="70"/>
  <c r="O276" i="69"/>
  <c r="O267" i="72"/>
  <c r="O276" i="70"/>
  <c r="O276" i="67"/>
  <c r="O276" i="66"/>
  <c r="O154" i="52"/>
  <c r="O111" i="53"/>
  <c r="O254" i="69"/>
  <c r="O262" i="64"/>
  <c r="O165" i="51"/>
  <c r="O30" i="53"/>
  <c r="O49" i="52"/>
  <c r="O127" i="52"/>
  <c r="O119" i="51"/>
  <c r="O73" i="51"/>
  <c r="O137" i="52"/>
  <c r="O231" i="66"/>
  <c r="O96" i="51"/>
  <c r="O98" i="51"/>
  <c r="O94" i="51"/>
  <c r="O54" i="51"/>
  <c r="O38" i="52"/>
  <c r="O74" i="52"/>
  <c r="O60" i="52"/>
  <c r="O45" i="52"/>
  <c r="O265" i="70"/>
  <c r="O148" i="53"/>
  <c r="O165" i="52"/>
  <c r="O25" i="51"/>
  <c r="O71" i="52"/>
  <c r="O231" i="65"/>
  <c r="O103" i="51"/>
  <c r="O100" i="51"/>
  <c r="O39" i="53"/>
  <c r="O257" i="64"/>
  <c r="O240" i="65"/>
  <c r="O224" i="71"/>
  <c r="O79" i="52"/>
  <c r="O262" i="71"/>
  <c r="O177" i="51"/>
  <c r="O92" i="52"/>
  <c r="O48" i="51"/>
  <c r="O30" i="52"/>
  <c r="O11" i="51"/>
  <c r="O256" i="72"/>
  <c r="O74" i="51"/>
  <c r="O31" i="52"/>
  <c r="O55" i="52"/>
  <c r="O8" i="52"/>
  <c r="O253" i="69"/>
  <c r="O67" i="52"/>
  <c r="O260" i="64"/>
  <c r="O32" i="52"/>
  <c r="O102" i="52"/>
  <c r="O171" i="51"/>
  <c r="O118" i="52"/>
  <c r="O121" i="53"/>
  <c r="O75" i="51"/>
  <c r="O258" i="71"/>
  <c r="O20" i="53"/>
  <c r="O11" i="53"/>
  <c r="O93" i="51"/>
  <c r="O257" i="67"/>
  <c r="O339" i="68"/>
  <c r="O108" i="51"/>
  <c r="O140" i="52"/>
  <c r="O135" i="52"/>
  <c r="O96" i="52"/>
  <c r="O150" i="53"/>
  <c r="O93" i="53"/>
  <c r="O10" i="53"/>
  <c r="O116" i="52"/>
  <c r="O103" i="52"/>
  <c r="O257" i="70"/>
  <c r="O172" i="52"/>
  <c r="O21" i="53"/>
  <c r="O33" i="51"/>
  <c r="O36" i="52"/>
  <c r="O176" i="53"/>
  <c r="O135" i="51"/>
  <c r="O240" i="67"/>
  <c r="O83" i="52"/>
  <c r="O71" i="51"/>
  <c r="O98" i="52"/>
  <c r="O68" i="52"/>
  <c r="O97" i="51"/>
  <c r="O86" i="51"/>
  <c r="O116" i="51"/>
  <c r="O20" i="51"/>
  <c r="O27" i="52"/>
  <c r="O9" i="52"/>
  <c r="O131" i="51"/>
  <c r="O16" i="52"/>
  <c r="O167" i="53"/>
  <c r="O270" i="64"/>
  <c r="O170" i="51"/>
  <c r="O134" i="51"/>
  <c r="O130" i="52"/>
  <c r="O86" i="52"/>
  <c r="O52" i="52"/>
  <c r="O52" i="51"/>
  <c r="O94" i="52"/>
  <c r="O269" i="71"/>
  <c r="O280" i="67"/>
  <c r="O235" i="67"/>
  <c r="O263" i="72"/>
  <c r="O63" i="52"/>
  <c r="O66" i="52"/>
  <c r="O242" i="69"/>
  <c r="O288" i="64"/>
  <c r="O250" i="65"/>
  <c r="O251" i="70"/>
  <c r="O9" i="51"/>
  <c r="O235" i="71"/>
  <c r="O280" i="69"/>
  <c r="O244" i="72"/>
  <c r="O258" i="65"/>
  <c r="O243" i="72"/>
  <c r="O241" i="71"/>
  <c r="O296" i="64"/>
  <c r="O234" i="72"/>
  <c r="O320" i="68"/>
  <c r="O249" i="71"/>
  <c r="O336" i="68"/>
  <c r="O260" i="65"/>
  <c r="O255" i="66"/>
  <c r="O285" i="64"/>
  <c r="O144" i="52"/>
  <c r="O251" i="69"/>
  <c r="O253" i="66"/>
  <c r="O233" i="67"/>
  <c r="O243" i="71"/>
  <c r="O270" i="65"/>
  <c r="O304" i="64"/>
  <c r="O348" i="68"/>
  <c r="O262" i="72"/>
  <c r="O271" i="66"/>
  <c r="O324" i="68"/>
  <c r="O228" i="69"/>
  <c r="O295" i="68"/>
  <c r="O221" i="71"/>
  <c r="O270" i="69"/>
  <c r="O239" i="70"/>
  <c r="O322" i="68"/>
  <c r="O261" i="69"/>
  <c r="O264" i="64"/>
  <c r="O311" i="64"/>
  <c r="O262" i="65"/>
  <c r="O303" i="68"/>
  <c r="O262" i="67"/>
  <c r="O271" i="67"/>
  <c r="O233" i="72"/>
  <c r="O258" i="70"/>
  <c r="O258" i="67"/>
  <c r="O4" i="52"/>
  <c r="O260" i="69"/>
  <c r="O252" i="65"/>
  <c r="O49" i="51"/>
  <c r="O224" i="72"/>
  <c r="O234" i="70"/>
  <c r="O87" i="51"/>
  <c r="O82" i="53"/>
  <c r="O281" i="64"/>
  <c r="O272" i="67"/>
  <c r="O321" i="68"/>
  <c r="O68" i="51"/>
  <c r="O312" i="64"/>
  <c r="O300" i="64"/>
  <c r="O258" i="64"/>
  <c r="O247" i="69"/>
  <c r="O236" i="67"/>
  <c r="O227" i="71"/>
  <c r="O241" i="69"/>
  <c r="O270" i="72"/>
  <c r="O317" i="68"/>
  <c r="O229" i="67"/>
  <c r="O81" i="51"/>
  <c r="O247" i="65"/>
  <c r="O248" i="65"/>
  <c r="O247" i="67"/>
  <c r="O222" i="72"/>
  <c r="O220" i="71"/>
  <c r="O238" i="71"/>
  <c r="O232" i="66"/>
  <c r="O249" i="65"/>
  <c r="O3" i="51"/>
  <c r="O81" i="52"/>
  <c r="O43" i="53"/>
  <c r="O249" i="70"/>
  <c r="O306" i="68"/>
  <c r="O161" i="51"/>
  <c r="O240" i="72"/>
  <c r="O280" i="68"/>
  <c r="O237" i="71"/>
  <c r="O219" i="72"/>
  <c r="O265" i="67"/>
  <c r="O226" i="69"/>
  <c r="O245" i="67"/>
  <c r="O245" i="66"/>
  <c r="O264" i="65"/>
  <c r="O271" i="71"/>
  <c r="O264" i="72"/>
  <c r="O278" i="65"/>
  <c r="O274" i="70"/>
  <c r="O35" i="53"/>
  <c r="O278" i="66"/>
  <c r="O275" i="70"/>
  <c r="O132" i="53"/>
  <c r="O17" i="53"/>
  <c r="O170" i="53"/>
  <c r="O22" i="53"/>
  <c r="O99" i="53"/>
  <c r="O155" i="53"/>
  <c r="O278" i="70"/>
  <c r="O133" i="53"/>
  <c r="O84" i="53"/>
  <c r="O345" i="68"/>
  <c r="O108" i="53"/>
  <c r="O235" i="69"/>
  <c r="O138" i="53"/>
  <c r="O275" i="69"/>
  <c r="O341" i="68"/>
  <c r="O113" i="51"/>
  <c r="O305" i="64"/>
  <c r="O163" i="53"/>
  <c r="O117" i="53"/>
  <c r="O34" i="53"/>
  <c r="O112" i="52"/>
  <c r="O48" i="53"/>
  <c r="O145" i="53"/>
  <c r="O6" i="53"/>
  <c r="O67" i="53"/>
  <c r="O297" i="64"/>
  <c r="O141" i="53"/>
  <c r="O5" i="51"/>
  <c r="O273" i="69"/>
  <c r="O27" i="51"/>
  <c r="O307" i="64"/>
  <c r="O269" i="69"/>
  <c r="O14" i="51"/>
  <c r="O269" i="70"/>
  <c r="O69" i="51"/>
  <c r="O88" i="51"/>
  <c r="O97" i="52"/>
  <c r="O109" i="53"/>
  <c r="O85" i="53"/>
  <c r="O136" i="51"/>
  <c r="O344" i="68"/>
  <c r="O150" i="51"/>
  <c r="O269" i="66"/>
  <c r="O34" i="51"/>
  <c r="O101" i="51"/>
  <c r="O277" i="67"/>
  <c r="O277" i="66"/>
  <c r="O164" i="53"/>
  <c r="O343" i="68"/>
  <c r="O273" i="70"/>
  <c r="O309" i="64"/>
  <c r="O234" i="69"/>
  <c r="O289" i="68"/>
  <c r="O174" i="52"/>
  <c r="O11" i="52"/>
  <c r="O19" i="52"/>
  <c r="O108" i="52"/>
  <c r="O53" i="52"/>
  <c r="O45" i="53"/>
  <c r="O132" i="52"/>
  <c r="O87" i="53"/>
  <c r="O289" i="64"/>
  <c r="O59" i="53"/>
  <c r="O58" i="51"/>
  <c r="O158" i="52"/>
  <c r="O239" i="66"/>
  <c r="O150" i="52"/>
  <c r="O32" i="53"/>
  <c r="O26" i="53"/>
  <c r="O130" i="53"/>
  <c r="O235" i="65"/>
  <c r="O145" i="52"/>
  <c r="O122" i="51"/>
  <c r="O33" i="53"/>
  <c r="O176" i="52"/>
  <c r="O52" i="53"/>
  <c r="O149" i="53"/>
  <c r="O243" i="65"/>
  <c r="O155" i="52"/>
  <c r="O319" i="68"/>
  <c r="O124" i="53"/>
  <c r="O4" i="51"/>
  <c r="O255" i="64"/>
  <c r="O141" i="51"/>
  <c r="O34" i="52"/>
  <c r="O175" i="53"/>
  <c r="O37" i="52"/>
  <c r="O130" i="51"/>
  <c r="O271" i="64"/>
  <c r="O153" i="52"/>
  <c r="O12" i="53"/>
  <c r="O138" i="52"/>
  <c r="O151" i="52"/>
  <c r="O240" i="66"/>
  <c r="O35" i="52"/>
  <c r="O147" i="52"/>
  <c r="O5" i="53"/>
  <c r="O230" i="72"/>
  <c r="O126" i="51"/>
  <c r="O79" i="51"/>
  <c r="O64" i="53"/>
  <c r="O39" i="51"/>
  <c r="O8" i="51"/>
  <c r="O37" i="51"/>
  <c r="O260" i="71"/>
  <c r="O171" i="52"/>
  <c r="O299" i="68"/>
  <c r="O87" i="52"/>
  <c r="O63" i="51"/>
  <c r="O254" i="64"/>
  <c r="O90" i="53"/>
  <c r="O15" i="51"/>
  <c r="O89" i="51"/>
  <c r="O100" i="52"/>
  <c r="O56" i="52"/>
  <c r="O99" i="52"/>
  <c r="O268" i="65"/>
  <c r="O136" i="52"/>
  <c r="O147" i="51"/>
  <c r="O13" i="53"/>
  <c r="O58" i="53"/>
  <c r="O152" i="51"/>
  <c r="O73" i="52"/>
  <c r="O31" i="51"/>
  <c r="O232" i="67"/>
  <c r="O57" i="51"/>
  <c r="O70" i="52"/>
  <c r="O169" i="51"/>
  <c r="O6" i="51"/>
  <c r="O32" i="51"/>
  <c r="O168" i="53"/>
  <c r="O59" i="52"/>
  <c r="O244" i="71"/>
  <c r="O237" i="65"/>
  <c r="O94" i="53"/>
  <c r="O64" i="52"/>
  <c r="O279" i="66"/>
  <c r="O48" i="52"/>
  <c r="O272" i="65"/>
  <c r="O268" i="66"/>
  <c r="O131" i="52"/>
  <c r="O22" i="52"/>
  <c r="O89" i="52"/>
  <c r="O251" i="65"/>
  <c r="O158" i="51"/>
  <c r="O17" i="52"/>
  <c r="O255" i="65"/>
  <c r="O254" i="66"/>
  <c r="O292" i="64"/>
  <c r="O260" i="70"/>
  <c r="O231" i="70"/>
  <c r="O85" i="52"/>
  <c r="O253" i="71"/>
  <c r="O252" i="70"/>
  <c r="O261" i="66"/>
  <c r="O275" i="64"/>
  <c r="O234" i="66"/>
  <c r="O164" i="51"/>
  <c r="O254" i="70"/>
  <c r="O254" i="67"/>
  <c r="O230" i="65"/>
  <c r="O245" i="71"/>
  <c r="O247" i="71"/>
  <c r="O254" i="65"/>
  <c r="O235" i="70"/>
  <c r="O318" i="68"/>
  <c r="O250" i="66"/>
  <c r="O28" i="51"/>
  <c r="O287" i="68"/>
  <c r="O248" i="69"/>
  <c r="O255" i="67"/>
  <c r="O82" i="52"/>
  <c r="O301" i="64"/>
  <c r="O242" i="72"/>
  <c r="O266" i="64"/>
  <c r="O340" i="68"/>
  <c r="O297" i="68"/>
  <c r="O241" i="67"/>
  <c r="O273" i="65"/>
  <c r="O252" i="72"/>
  <c r="O256" i="66"/>
  <c r="O288" i="68"/>
  <c r="O287" i="64"/>
  <c r="O238" i="65"/>
  <c r="O242" i="71"/>
  <c r="O143" i="53"/>
  <c r="O4" i="53"/>
  <c r="O279" i="68"/>
  <c r="O309" i="68"/>
  <c r="O259" i="65"/>
  <c r="O302" i="64"/>
  <c r="O313" i="68"/>
  <c r="O325" i="68"/>
  <c r="O256" i="65"/>
  <c r="O106" i="52"/>
  <c r="O223" i="71"/>
  <c r="O229" i="72"/>
  <c r="O284" i="64"/>
  <c r="O144" i="51"/>
  <c r="O226" i="72"/>
  <c r="O280" i="66"/>
  <c r="O259" i="67"/>
  <c r="O231" i="71"/>
  <c r="O231" i="72"/>
  <c r="O85" i="51"/>
  <c r="O323" i="68"/>
  <c r="O258" i="66"/>
  <c r="O280" i="65"/>
  <c r="O250" i="69"/>
  <c r="O235" i="72"/>
  <c r="O234" i="65"/>
  <c r="O293" i="68"/>
  <c r="O7" i="52"/>
  <c r="O237" i="69"/>
  <c r="O247" i="70"/>
  <c r="O223" i="72"/>
  <c r="O241" i="72"/>
  <c r="O261" i="64"/>
  <c r="O249" i="72"/>
  <c r="O43" i="52"/>
  <c r="O238" i="72"/>
  <c r="O143" i="51"/>
  <c r="O222" i="71"/>
  <c r="O105" i="51"/>
  <c r="O24" i="53"/>
  <c r="O229" i="65"/>
  <c r="O266" i="67"/>
  <c r="O229" i="66"/>
  <c r="O230" i="70"/>
  <c r="O227" i="69"/>
  <c r="O161" i="52"/>
  <c r="O105" i="52"/>
  <c r="O274" i="64"/>
  <c r="O255" i="71"/>
  <c r="O228" i="66"/>
  <c r="O249" i="66"/>
  <c r="O246" i="65"/>
  <c r="O273" i="64"/>
  <c r="O226" i="70"/>
  <c r="O246" i="66"/>
  <c r="O328" i="68"/>
  <c r="O245" i="65"/>
  <c r="O226" i="66"/>
  <c r="O114" i="53"/>
  <c r="O265" i="71"/>
  <c r="O274" i="65"/>
  <c r="O281" i="70"/>
  <c r="O112" i="51"/>
  <c r="O74" i="53"/>
  <c r="O171" i="53"/>
  <c r="O46" i="53"/>
  <c r="O79" i="53"/>
  <c r="O95" i="53"/>
  <c r="O96" i="53"/>
  <c r="O308" i="64"/>
  <c r="O281" i="67"/>
  <c r="O131" i="53"/>
  <c r="O115" i="53"/>
  <c r="O56" i="53"/>
  <c r="O119" i="53"/>
  <c r="O274" i="69"/>
  <c r="O255" i="69"/>
  <c r="O337" i="68"/>
  <c r="O236" i="69"/>
  <c r="O75" i="53"/>
  <c r="O134" i="53"/>
  <c r="O252" i="69"/>
  <c r="O152" i="53"/>
  <c r="O91" i="53"/>
  <c r="O313" i="64"/>
  <c r="O147" i="53"/>
  <c r="O268" i="71"/>
  <c r="O53" i="53"/>
  <c r="O278" i="67"/>
  <c r="O165" i="53"/>
  <c r="O115" i="52"/>
  <c r="O281" i="69"/>
  <c r="O89" i="53"/>
  <c r="O271" i="69"/>
  <c r="O84" i="51"/>
  <c r="O65" i="51"/>
  <c r="O257" i="72"/>
  <c r="O144" i="53"/>
  <c r="O299" i="64"/>
  <c r="O139" i="51"/>
  <c r="O168" i="51"/>
  <c r="O10" i="51"/>
  <c r="O166" i="52"/>
  <c r="O259" i="71"/>
  <c r="O26" i="51"/>
  <c r="O136" i="53"/>
  <c r="O77" i="52"/>
  <c r="O45" i="51"/>
  <c r="O166" i="51"/>
  <c r="O90" i="51"/>
  <c r="O277" i="69"/>
  <c r="O125" i="53"/>
  <c r="O332" i="68"/>
  <c r="O148" i="52"/>
  <c r="O106" i="53"/>
  <c r="O259" i="72"/>
  <c r="O266" i="71"/>
  <c r="O242" i="66"/>
  <c r="O134" i="52"/>
  <c r="O68" i="53"/>
  <c r="O153" i="51"/>
  <c r="O40" i="52"/>
  <c r="O346" i="68"/>
  <c r="O239" i="65"/>
  <c r="O276" i="65"/>
  <c r="O243" i="66"/>
  <c r="O172" i="51"/>
  <c r="O50" i="51"/>
  <c r="O155" i="51"/>
  <c r="O121" i="52"/>
  <c r="O251" i="66"/>
  <c r="O77" i="51"/>
  <c r="O151" i="51"/>
  <c r="O260" i="72"/>
  <c r="O60" i="51"/>
  <c r="O251" i="71"/>
  <c r="O50" i="52"/>
  <c r="O156" i="52"/>
  <c r="O159" i="52"/>
  <c r="O83" i="53"/>
  <c r="O268" i="70"/>
  <c r="O140" i="51"/>
  <c r="O92" i="51"/>
  <c r="O151" i="53"/>
  <c r="O301" i="68"/>
  <c r="O232" i="69"/>
  <c r="O279" i="65"/>
  <c r="O69" i="52"/>
  <c r="O248" i="72"/>
  <c r="O278" i="64"/>
  <c r="O259" i="64"/>
  <c r="O269" i="64"/>
  <c r="O55" i="51"/>
  <c r="O243" i="67"/>
  <c r="O107" i="51"/>
  <c r="O132" i="51"/>
  <c r="O41" i="52"/>
  <c r="O133" i="51"/>
  <c r="O149" i="52"/>
  <c r="O26" i="52"/>
  <c r="O248" i="71"/>
  <c r="O270" i="66"/>
  <c r="O333" i="68"/>
  <c r="O107" i="52"/>
  <c r="O15" i="52"/>
  <c r="O46" i="52"/>
  <c r="O117" i="52"/>
  <c r="O72" i="52"/>
  <c r="O77" i="53"/>
  <c r="O6" i="52"/>
  <c r="O120" i="53"/>
  <c r="O242" i="67"/>
  <c r="O49" i="53"/>
  <c r="O331" i="68"/>
  <c r="O263" i="64"/>
  <c r="O13" i="52"/>
  <c r="O138" i="51"/>
  <c r="O167" i="51"/>
  <c r="O65" i="52"/>
  <c r="O233" i="66"/>
  <c r="O300" i="68"/>
  <c r="O237" i="66"/>
  <c r="O40" i="51"/>
  <c r="O127" i="51"/>
  <c r="O51" i="52"/>
  <c r="O174" i="51"/>
  <c r="O88" i="53"/>
  <c r="O54" i="52"/>
  <c r="O296" i="68"/>
  <c r="O286" i="64"/>
  <c r="O236" i="66"/>
  <c r="O129" i="52"/>
  <c r="O284" i="68"/>
  <c r="O154" i="51"/>
  <c r="O95" i="52"/>
  <c r="O72" i="51"/>
  <c r="O238" i="69"/>
  <c r="O256" i="71"/>
  <c r="O163" i="52"/>
  <c r="O303" i="64"/>
  <c r="O111" i="51"/>
  <c r="O139" i="53"/>
  <c r="O18" i="52"/>
  <c r="O268" i="64"/>
  <c r="O157" i="51"/>
  <c r="O67" i="51"/>
  <c r="O101" i="52"/>
  <c r="O110" i="52"/>
  <c r="O78" i="52"/>
  <c r="O177" i="52"/>
  <c r="O76" i="52"/>
  <c r="O280" i="64"/>
  <c r="O164" i="52"/>
  <c r="O271" i="65"/>
  <c r="O259" i="69"/>
  <c r="O146" i="52"/>
  <c r="O221" i="72"/>
  <c r="O239" i="67"/>
  <c r="O232" i="72"/>
  <c r="O229" i="71"/>
  <c r="O125" i="52"/>
  <c r="O44" i="53"/>
  <c r="O256" i="69"/>
  <c r="O262" i="66"/>
  <c r="O62" i="51"/>
  <c r="O260" i="66"/>
  <c r="O338" i="68"/>
  <c r="O261" i="71"/>
  <c r="O162" i="52"/>
  <c r="O277" i="64"/>
  <c r="O261" i="65"/>
  <c r="O260" i="67"/>
  <c r="O229" i="69"/>
  <c r="O246" i="71"/>
  <c r="O280" i="70"/>
  <c r="O162" i="51"/>
  <c r="O238" i="67"/>
  <c r="O28" i="52"/>
  <c r="O47" i="51"/>
  <c r="O252" i="67"/>
  <c r="O128" i="51"/>
  <c r="O238" i="70"/>
  <c r="O279" i="64"/>
  <c r="O250" i="71"/>
  <c r="O279" i="67"/>
  <c r="O25" i="53"/>
  <c r="O310" i="64"/>
  <c r="O270" i="71"/>
  <c r="O285" i="68"/>
  <c r="O286" i="68"/>
  <c r="O279" i="70"/>
  <c r="O247" i="72"/>
  <c r="O106" i="51"/>
  <c r="O273" i="67"/>
  <c r="O283" i="68"/>
  <c r="O252" i="71"/>
  <c r="O241" i="70"/>
  <c r="O253" i="70"/>
  <c r="O256" i="67"/>
  <c r="O238" i="66"/>
  <c r="O264" i="70"/>
  <c r="O225" i="72"/>
  <c r="O257" i="66"/>
  <c r="O66" i="51"/>
  <c r="O240" i="70"/>
  <c r="O292" i="68"/>
  <c r="O261" i="67"/>
  <c r="O316" i="68"/>
  <c r="O248" i="70"/>
  <c r="O310" i="68"/>
  <c r="O239" i="69"/>
  <c r="O253" i="65"/>
  <c r="O230" i="66"/>
  <c r="O269" i="72"/>
  <c r="O82" i="51"/>
  <c r="O298" i="68"/>
  <c r="O125" i="51"/>
  <c r="O241" i="66"/>
  <c r="O234" i="71"/>
  <c r="O256" i="64"/>
  <c r="O243" i="70"/>
  <c r="O335" i="68"/>
  <c r="O161" i="53"/>
  <c r="O248" i="67"/>
  <c r="O305" i="68"/>
  <c r="O81" i="53"/>
  <c r="O281" i="68"/>
  <c r="O232" i="65"/>
  <c r="O143" i="52"/>
  <c r="O282" i="68"/>
  <c r="O247" i="66"/>
  <c r="O264" i="69"/>
  <c r="O62" i="52"/>
  <c r="O230" i="67"/>
  <c r="O227" i="70"/>
  <c r="O124" i="51"/>
  <c r="O230" i="69"/>
  <c r="O252" i="64"/>
  <c r="O3" i="53"/>
  <c r="O246" i="70"/>
  <c r="O227" i="65"/>
  <c r="O227" i="66"/>
  <c r="O227" i="67"/>
  <c r="O245" i="70"/>
  <c r="O246" i="67"/>
  <c r="O265" i="66"/>
  <c r="O226" i="65"/>
  <c r="O264" i="66"/>
  <c r="O18" i="15"/>
  <c r="O13" i="15"/>
  <c r="O12" i="15"/>
  <c r="O11" i="15"/>
  <c r="O10" i="15"/>
  <c r="O9" i="15"/>
  <c r="O8" i="15"/>
  <c r="O7" i="15"/>
  <c r="O6" i="15"/>
  <c r="O5" i="15"/>
  <c r="O30" i="16"/>
  <c r="O19" i="16"/>
  <c r="O5" i="16"/>
  <c r="O30" i="17"/>
  <c r="O29" i="17"/>
  <c r="O28" i="17"/>
  <c r="O21" i="16"/>
  <c r="O18" i="16"/>
  <c r="O7" i="16"/>
  <c r="O9" i="17"/>
  <c r="O8" i="17"/>
  <c r="O19" i="15"/>
  <c r="O24" i="16"/>
  <c r="O32" i="15"/>
  <c r="O31" i="15"/>
  <c r="O30" i="15"/>
  <c r="O29" i="15"/>
  <c r="O28" i="15"/>
  <c r="O26" i="15"/>
  <c r="O25" i="15"/>
  <c r="O24" i="15"/>
  <c r="O22" i="15"/>
  <c r="O21" i="15"/>
  <c r="O20" i="15"/>
  <c r="O31" i="16"/>
  <c r="O22" i="17"/>
  <c r="O21" i="17"/>
  <c r="O20" i="17"/>
  <c r="O19" i="17"/>
  <c r="O7" i="17"/>
  <c r="O6" i="17"/>
  <c r="O5" i="17"/>
  <c r="O6" i="16"/>
  <c r="O18" i="17"/>
  <c r="O8" i="16"/>
  <c r="O22" i="16"/>
  <c r="O20" i="16"/>
  <c r="O32" i="16"/>
  <c r="O16" i="16"/>
  <c r="O10" i="16"/>
  <c r="O25" i="16"/>
  <c r="O9" i="16"/>
  <c r="O26" i="16"/>
  <c r="O12" i="16"/>
  <c r="O14" i="16"/>
  <c r="O28" i="16"/>
  <c r="O29" i="16"/>
  <c r="O13" i="16"/>
  <c r="O11" i="16"/>
  <c r="O17" i="17"/>
  <c r="O14" i="15"/>
  <c r="O123" i="29"/>
  <c r="O139" i="29"/>
  <c r="O128" i="29"/>
  <c r="O144" i="6"/>
  <c r="O168" i="6"/>
  <c r="F164" i="6"/>
  <c r="F140" i="6"/>
  <c r="D15" i="15"/>
  <c r="L4" i="15"/>
  <c r="P149" i="6"/>
  <c r="P173" i="6"/>
  <c r="P127" i="6"/>
  <c r="P160" i="6"/>
  <c r="P136" i="6"/>
  <c r="P141" i="6"/>
  <c r="P117" i="53"/>
  <c r="P267" i="69"/>
  <c r="P278" i="69"/>
  <c r="P313" i="64"/>
  <c r="P305" i="64"/>
  <c r="P267" i="65"/>
  <c r="P114" i="52"/>
  <c r="P115" i="53"/>
  <c r="P18" i="53"/>
  <c r="P274" i="65"/>
  <c r="P16" i="53"/>
  <c r="P174" i="53"/>
  <c r="P112" i="52"/>
  <c r="P36" i="53"/>
  <c r="P135" i="53"/>
  <c r="P115" i="52"/>
  <c r="P342" i="68"/>
  <c r="P153" i="53"/>
  <c r="P264" i="72"/>
  <c r="P14" i="53"/>
  <c r="P113" i="51"/>
  <c r="P268" i="71"/>
  <c r="P267" i="66"/>
  <c r="P330" i="68"/>
  <c r="P8" i="53"/>
  <c r="P278" i="65"/>
  <c r="P112" i="53"/>
  <c r="P173" i="53"/>
  <c r="P73" i="53"/>
  <c r="P147" i="53"/>
  <c r="P118" i="53"/>
  <c r="P155" i="53"/>
  <c r="P56" i="53"/>
  <c r="P337" i="68"/>
  <c r="P76" i="53"/>
  <c r="P297" i="64"/>
  <c r="P53" i="51"/>
  <c r="P10" i="51"/>
  <c r="P46" i="51"/>
  <c r="P255" i="69"/>
  <c r="P277" i="66"/>
  <c r="P267" i="72"/>
  <c r="P86" i="51"/>
  <c r="P96" i="51"/>
  <c r="P271" i="70"/>
  <c r="P49" i="53"/>
  <c r="P100" i="52"/>
  <c r="P144" i="53"/>
  <c r="P164" i="53"/>
  <c r="P106" i="53"/>
  <c r="P307" i="64"/>
  <c r="P18" i="51"/>
  <c r="P277" i="65"/>
  <c r="P79" i="51"/>
  <c r="P332" i="68"/>
  <c r="P27" i="51"/>
  <c r="P301" i="68"/>
  <c r="P95" i="52"/>
  <c r="P117" i="52"/>
  <c r="P100" i="51"/>
  <c r="P272" i="70"/>
  <c r="P78" i="53"/>
  <c r="P148" i="51"/>
  <c r="P37" i="51"/>
  <c r="P22" i="52"/>
  <c r="P176" i="52"/>
  <c r="P68" i="52"/>
  <c r="P150" i="52"/>
  <c r="P141" i="51"/>
  <c r="P173" i="52"/>
  <c r="P242" i="65"/>
  <c r="P240" i="65"/>
  <c r="P34" i="52"/>
  <c r="P73" i="51"/>
  <c r="P140" i="53"/>
  <c r="P153" i="51"/>
  <c r="P141" i="52"/>
  <c r="P147" i="52"/>
  <c r="P250" i="65"/>
  <c r="P90" i="52"/>
  <c r="P97" i="51"/>
  <c r="P12" i="52"/>
  <c r="P131" i="51"/>
  <c r="P130" i="51"/>
  <c r="P50" i="53"/>
  <c r="P286" i="68"/>
  <c r="P5" i="53"/>
  <c r="P133" i="51"/>
  <c r="P118" i="52"/>
  <c r="P120" i="53"/>
  <c r="P83" i="52"/>
  <c r="P10" i="52"/>
  <c r="P145" i="52"/>
  <c r="P236" i="65"/>
  <c r="P13" i="52"/>
  <c r="P235" i="65"/>
  <c r="P48" i="51"/>
  <c r="P52" i="52"/>
  <c r="P149" i="51"/>
  <c r="P111" i="51"/>
  <c r="P11" i="52"/>
  <c r="P93" i="53"/>
  <c r="P176" i="53"/>
  <c r="P127" i="51"/>
  <c r="P154" i="52"/>
  <c r="P51" i="52"/>
  <c r="P64" i="53"/>
  <c r="P60" i="51"/>
  <c r="P167" i="51"/>
  <c r="P269" i="71"/>
  <c r="P71" i="53"/>
  <c r="P237" i="66"/>
  <c r="P90" i="51"/>
  <c r="P87" i="52"/>
  <c r="P260" i="72"/>
  <c r="P300" i="64"/>
  <c r="P60" i="52"/>
  <c r="P168" i="52"/>
  <c r="P65" i="52"/>
  <c r="P11" i="53"/>
  <c r="P33" i="52"/>
  <c r="P71" i="51"/>
  <c r="P33" i="51"/>
  <c r="P339" i="68"/>
  <c r="P168" i="51"/>
  <c r="P236" i="66"/>
  <c r="P121" i="53"/>
  <c r="P93" i="51"/>
  <c r="P54" i="51"/>
  <c r="P231" i="66"/>
  <c r="P30" i="52"/>
  <c r="P166" i="51"/>
  <c r="P169" i="52"/>
  <c r="P290" i="68"/>
  <c r="P70" i="52"/>
  <c r="P155" i="51"/>
  <c r="P45" i="52"/>
  <c r="P70" i="53"/>
  <c r="P175" i="53"/>
  <c r="P129" i="51"/>
  <c r="P139" i="53"/>
  <c r="P26" i="53"/>
  <c r="P50" i="51"/>
  <c r="P10" i="53"/>
  <c r="P38" i="51"/>
  <c r="P265" i="69"/>
  <c r="P92" i="51"/>
  <c r="P20" i="51"/>
  <c r="P88" i="52"/>
  <c r="P31" i="52"/>
  <c r="P17" i="52"/>
  <c r="P108" i="52"/>
  <c r="P320" i="68"/>
  <c r="P85" i="52"/>
  <c r="P255" i="71"/>
  <c r="P258" i="66"/>
  <c r="P288" i="64"/>
  <c r="P273" i="67"/>
  <c r="P261" i="70"/>
  <c r="P262" i="69"/>
  <c r="P287" i="64"/>
  <c r="P247" i="67"/>
  <c r="P266" i="66"/>
  <c r="P259" i="65"/>
  <c r="P232" i="71"/>
  <c r="P47" i="52"/>
  <c r="P273" i="66"/>
  <c r="P235" i="66"/>
  <c r="P226" i="72"/>
  <c r="P272" i="67"/>
  <c r="P262" i="66"/>
  <c r="P312" i="68"/>
  <c r="P263" i="64"/>
  <c r="P231" i="69"/>
  <c r="P4" i="53"/>
  <c r="P231" i="71"/>
  <c r="P245" i="72"/>
  <c r="P227" i="72"/>
  <c r="P259" i="66"/>
  <c r="P235" i="72"/>
  <c r="P259" i="67"/>
  <c r="P109" i="51"/>
  <c r="P315" i="68"/>
  <c r="P254" i="70"/>
  <c r="P238" i="65"/>
  <c r="P255" i="72"/>
  <c r="P275" i="64"/>
  <c r="P283" i="68"/>
  <c r="P241" i="69"/>
  <c r="P231" i="70"/>
  <c r="P44" i="52"/>
  <c r="P245" i="71"/>
  <c r="P233" i="67"/>
  <c r="P313" i="68"/>
  <c r="P251" i="67"/>
  <c r="P161" i="53"/>
  <c r="P283" i="64"/>
  <c r="P322" i="68"/>
  <c r="P296" i="64"/>
  <c r="P233" i="70"/>
  <c r="P323" i="68"/>
  <c r="P240" i="70"/>
  <c r="P338" i="68"/>
  <c r="P49" i="51"/>
  <c r="P270" i="67"/>
  <c r="P248" i="72"/>
  <c r="P164" i="52"/>
  <c r="P258" i="70"/>
  <c r="P280" i="67"/>
  <c r="P68" i="51"/>
  <c r="P28" i="51"/>
  <c r="P128" i="52"/>
  <c r="P311" i="68"/>
  <c r="P264" i="70"/>
  <c r="P248" i="65"/>
  <c r="P248" i="71"/>
  <c r="P228" i="71"/>
  <c r="P340" i="68"/>
  <c r="P290" i="64"/>
  <c r="P162" i="52"/>
  <c r="P269" i="72"/>
  <c r="P235" i="71"/>
  <c r="P252" i="66"/>
  <c r="P241" i="65"/>
  <c r="P252" i="71"/>
  <c r="P106" i="52"/>
  <c r="P258" i="65"/>
  <c r="P30" i="51"/>
  <c r="P257" i="65"/>
  <c r="P244" i="72"/>
  <c r="P43" i="53"/>
  <c r="P227" i="67"/>
  <c r="P265" i="65"/>
  <c r="P43" i="51"/>
  <c r="P3" i="51"/>
  <c r="P240" i="71"/>
  <c r="P105" i="51"/>
  <c r="P295" i="64"/>
  <c r="P274" i="64"/>
  <c r="P161" i="51"/>
  <c r="P246" i="66"/>
  <c r="P124" i="52"/>
  <c r="P230" i="67"/>
  <c r="P81" i="51"/>
  <c r="P280" i="68"/>
  <c r="P219" i="71"/>
  <c r="P246" i="69"/>
  <c r="P252" i="64"/>
  <c r="P226" i="65"/>
  <c r="P294" i="64"/>
  <c r="P226" i="69"/>
  <c r="P75" i="53"/>
  <c r="P271" i="72"/>
  <c r="P265" i="72"/>
  <c r="P281" i="70"/>
  <c r="P65" i="53"/>
  <c r="P278" i="70"/>
  <c r="P29" i="53"/>
  <c r="P171" i="53"/>
  <c r="P37" i="53"/>
  <c r="P91" i="53"/>
  <c r="P269" i="70"/>
  <c r="P115" i="51"/>
  <c r="P267" i="70"/>
  <c r="P281" i="66"/>
  <c r="P235" i="69"/>
  <c r="P345" i="68"/>
  <c r="P159" i="53"/>
  <c r="P97" i="53"/>
  <c r="P110" i="53"/>
  <c r="P281" i="69"/>
  <c r="P101" i="53"/>
  <c r="P264" i="71"/>
  <c r="P133" i="53"/>
  <c r="P137" i="53"/>
  <c r="P74" i="53"/>
  <c r="P34" i="53"/>
  <c r="P57" i="53"/>
  <c r="P98" i="53"/>
  <c r="P145" i="53"/>
  <c r="P15" i="53"/>
  <c r="P38" i="53"/>
  <c r="P131" i="53"/>
  <c r="P116" i="53"/>
  <c r="P274" i="70"/>
  <c r="P72" i="53"/>
  <c r="P138" i="53"/>
  <c r="P72" i="51"/>
  <c r="P344" i="68"/>
  <c r="P146" i="53"/>
  <c r="P277" i="70"/>
  <c r="P15" i="51"/>
  <c r="P269" i="66"/>
  <c r="P41" i="51"/>
  <c r="P136" i="51"/>
  <c r="P109" i="53"/>
  <c r="P172" i="51"/>
  <c r="P277" i="69"/>
  <c r="P276" i="69"/>
  <c r="P77" i="52"/>
  <c r="P276" i="66"/>
  <c r="P269" i="67"/>
  <c r="P47" i="53"/>
  <c r="P28" i="53"/>
  <c r="P162" i="53"/>
  <c r="P257" i="72"/>
  <c r="P65" i="51"/>
  <c r="P9" i="53"/>
  <c r="P239" i="66"/>
  <c r="P26" i="51"/>
  <c r="P121" i="52"/>
  <c r="P169" i="53"/>
  <c r="P256" i="72"/>
  <c r="P131" i="52"/>
  <c r="P118" i="51"/>
  <c r="P5" i="52"/>
  <c r="P158" i="51"/>
  <c r="P148" i="53"/>
  <c r="P30" i="53"/>
  <c r="P134" i="52"/>
  <c r="P119" i="51"/>
  <c r="P74" i="52"/>
  <c r="P310" i="64"/>
  <c r="P231" i="65"/>
  <c r="P167" i="53"/>
  <c r="P77" i="53"/>
  <c r="P83" i="51"/>
  <c r="P122" i="51"/>
  <c r="P126" i="51"/>
  <c r="P74" i="51"/>
  <c r="P31" i="53"/>
  <c r="P270" i="69"/>
  <c r="P228" i="67"/>
  <c r="P78" i="51"/>
  <c r="P148" i="52"/>
  <c r="P67" i="51"/>
  <c r="P233" i="65"/>
  <c r="P135" i="51"/>
  <c r="P22" i="51"/>
  <c r="P92" i="52"/>
  <c r="P89" i="53"/>
  <c r="P73" i="52"/>
  <c r="P69" i="51"/>
  <c r="P139" i="52"/>
  <c r="P171" i="51"/>
  <c r="P19" i="51"/>
  <c r="P268" i="66"/>
  <c r="P76" i="51"/>
  <c r="P107" i="52"/>
  <c r="P256" i="67"/>
  <c r="P177" i="52"/>
  <c r="P98" i="52"/>
  <c r="P257" i="64"/>
  <c r="P270" i="70"/>
  <c r="P78" i="52"/>
  <c r="P29" i="51"/>
  <c r="P110" i="51"/>
  <c r="P96" i="52"/>
  <c r="P45" i="53"/>
  <c r="P88" i="51"/>
  <c r="P130" i="52"/>
  <c r="P120" i="52"/>
  <c r="P228" i="66"/>
  <c r="P335" i="68"/>
  <c r="P170" i="51"/>
  <c r="P56" i="51"/>
  <c r="P172" i="52"/>
  <c r="P135" i="52"/>
  <c r="P333" i="68"/>
  <c r="P163" i="52"/>
  <c r="P126" i="52"/>
  <c r="P243" i="65"/>
  <c r="P232" i="65"/>
  <c r="P100" i="53"/>
  <c r="P102" i="53"/>
  <c r="P152" i="51"/>
  <c r="P41" i="52"/>
  <c r="P83" i="53"/>
  <c r="P253" i="65"/>
  <c r="P51" i="51"/>
  <c r="P50" i="52"/>
  <c r="P176" i="51"/>
  <c r="P69" i="53"/>
  <c r="P233" i="66"/>
  <c r="P173" i="51"/>
  <c r="P140" i="52"/>
  <c r="P14" i="51"/>
  <c r="P35" i="52"/>
  <c r="P137" i="51"/>
  <c r="P132" i="51"/>
  <c r="P26" i="52"/>
  <c r="P129" i="52"/>
  <c r="P59" i="53"/>
  <c r="P174" i="51"/>
  <c r="P5" i="51"/>
  <c r="P70" i="51"/>
  <c r="P18" i="52"/>
  <c r="P278" i="64"/>
  <c r="P102" i="52"/>
  <c r="P122" i="52"/>
  <c r="P56" i="52"/>
  <c r="P102" i="51"/>
  <c r="P255" i="70"/>
  <c r="P264" i="64"/>
  <c r="P243" i="72"/>
  <c r="P239" i="69"/>
  <c r="P260" i="66"/>
  <c r="P250" i="66"/>
  <c r="P261" i="67"/>
  <c r="P238" i="69"/>
  <c r="P242" i="71"/>
  <c r="P234" i="67"/>
  <c r="P255" i="67"/>
  <c r="P280" i="70"/>
  <c r="P304" i="64"/>
  <c r="P233" i="71"/>
  <c r="P232" i="67"/>
  <c r="P125" i="51"/>
  <c r="P277" i="64"/>
  <c r="P234" i="66"/>
  <c r="P238" i="70"/>
  <c r="P250" i="70"/>
  <c r="P144" i="52"/>
  <c r="P233" i="72"/>
  <c r="P249" i="71"/>
  <c r="P238" i="67"/>
  <c r="P254" i="66"/>
  <c r="P266" i="65"/>
  <c r="P229" i="65"/>
  <c r="P247" i="72"/>
  <c r="P261" i="72"/>
  <c r="P273" i="65"/>
  <c r="P263" i="72"/>
  <c r="P242" i="70"/>
  <c r="P44" i="51"/>
  <c r="P251" i="72"/>
  <c r="P128" i="51"/>
  <c r="P87" i="51"/>
  <c r="P240" i="69"/>
  <c r="P250" i="71"/>
  <c r="P258" i="67"/>
  <c r="P63" i="51"/>
  <c r="P228" i="72"/>
  <c r="P66" i="52"/>
  <c r="P224" i="72"/>
  <c r="P252" i="67"/>
  <c r="P300" i="68"/>
  <c r="P224" i="71"/>
  <c r="P7" i="51"/>
  <c r="P259" i="70"/>
  <c r="P66" i="51"/>
  <c r="P261" i="71"/>
  <c r="P256" i="64"/>
  <c r="P336" i="68"/>
  <c r="P305" i="68"/>
  <c r="P82" i="53"/>
  <c r="P237" i="70"/>
  <c r="P286" i="64"/>
  <c r="P254" i="67"/>
  <c r="P281" i="64"/>
  <c r="P227" i="66"/>
  <c r="P271" i="65"/>
  <c r="P4" i="51"/>
  <c r="P309" i="68"/>
  <c r="P7" i="52"/>
  <c r="P44" i="53"/>
  <c r="P285" i="64"/>
  <c r="P239" i="70"/>
  <c r="P252" i="70"/>
  <c r="P243" i="69"/>
  <c r="P252" i="72"/>
  <c r="P229" i="66"/>
  <c r="P292" i="64"/>
  <c r="P280" i="66"/>
  <c r="P282" i="64"/>
  <c r="P109" i="52"/>
  <c r="P311" i="64"/>
  <c r="P82" i="52"/>
  <c r="P271" i="66"/>
  <c r="P229" i="72"/>
  <c r="P227" i="65"/>
  <c r="P249" i="70"/>
  <c r="P62" i="52"/>
  <c r="P62" i="51"/>
  <c r="P62" i="53"/>
  <c r="P143" i="51"/>
  <c r="P265" i="67"/>
  <c r="P222" i="71"/>
  <c r="P249" i="67"/>
  <c r="P220" i="72"/>
  <c r="P247" i="69"/>
  <c r="P24" i="53"/>
  <c r="P222" i="72"/>
  <c r="P229" i="70"/>
  <c r="P3" i="52"/>
  <c r="P230" i="70"/>
  <c r="P264" i="65"/>
  <c r="P245" i="66"/>
  <c r="P264" i="67"/>
  <c r="P245" i="65"/>
  <c r="P237" i="72"/>
  <c r="P245" i="70"/>
  <c r="P119" i="53"/>
  <c r="P55" i="53"/>
  <c r="P129" i="53"/>
  <c r="P309" i="64"/>
  <c r="P236" i="69"/>
  <c r="P165" i="53"/>
  <c r="P341" i="68"/>
  <c r="P134" i="53"/>
  <c r="P265" i="71"/>
  <c r="P128" i="53"/>
  <c r="P60" i="53"/>
  <c r="P275" i="69"/>
  <c r="P275" i="67"/>
  <c r="P275" i="66"/>
  <c r="P274" i="66"/>
  <c r="P22" i="53"/>
  <c r="P48" i="53"/>
  <c r="P271" i="71"/>
  <c r="P86" i="53"/>
  <c r="P234" i="69"/>
  <c r="P163" i="53"/>
  <c r="P277" i="67"/>
  <c r="P278" i="66"/>
  <c r="P276" i="67"/>
  <c r="P278" i="67"/>
  <c r="P114" i="53"/>
  <c r="P84" i="53"/>
  <c r="P96" i="53"/>
  <c r="P259" i="72"/>
  <c r="P6" i="53"/>
  <c r="P113" i="52"/>
  <c r="P170" i="53"/>
  <c r="P268" i="72"/>
  <c r="P53" i="53"/>
  <c r="P103" i="53"/>
  <c r="P141" i="53"/>
  <c r="P12" i="53"/>
  <c r="P17" i="51"/>
  <c r="P299" i="64"/>
  <c r="P254" i="69"/>
  <c r="P258" i="72"/>
  <c r="P130" i="53"/>
  <c r="P175" i="51"/>
  <c r="P233" i="69"/>
  <c r="P267" i="71"/>
  <c r="P19" i="53"/>
  <c r="P101" i="51"/>
  <c r="P266" i="71"/>
  <c r="P7" i="53"/>
  <c r="P154" i="51"/>
  <c r="P32" i="53"/>
  <c r="P259" i="71"/>
  <c r="P276" i="65"/>
  <c r="P125" i="53"/>
  <c r="P34" i="51"/>
  <c r="P66" i="53"/>
  <c r="P260" i="64"/>
  <c r="P97" i="52"/>
  <c r="P157" i="53"/>
  <c r="P94" i="52"/>
  <c r="P151" i="52"/>
  <c r="P331" i="68"/>
  <c r="P48" i="52"/>
  <c r="P52" i="51"/>
  <c r="P91" i="51"/>
  <c r="P94" i="51"/>
  <c r="P153" i="52"/>
  <c r="P103" i="51"/>
  <c r="P127" i="52"/>
  <c r="P167" i="52"/>
  <c r="P268" i="67"/>
  <c r="P120" i="51"/>
  <c r="P49" i="52"/>
  <c r="P158" i="53"/>
  <c r="P45" i="51"/>
  <c r="P16" i="51"/>
  <c r="P57" i="52"/>
  <c r="P116" i="51"/>
  <c r="P169" i="51"/>
  <c r="P259" i="64"/>
  <c r="P299" i="68"/>
  <c r="P110" i="52"/>
  <c r="P150" i="51"/>
  <c r="P327" i="68"/>
  <c r="P132" i="52"/>
  <c r="P268" i="64"/>
  <c r="P253" i="70"/>
  <c r="P89" i="51"/>
  <c r="P52" i="53"/>
  <c r="P265" i="70"/>
  <c r="P58" i="53"/>
  <c r="P134" i="51"/>
  <c r="P9" i="52"/>
  <c r="P108" i="51"/>
  <c r="P296" i="68"/>
  <c r="P237" i="67"/>
  <c r="P174" i="52"/>
  <c r="P268" i="69"/>
  <c r="P29" i="52"/>
  <c r="P151" i="51"/>
  <c r="P346" i="68"/>
  <c r="P92" i="53"/>
  <c r="P87" i="53"/>
  <c r="P271" i="64"/>
  <c r="P155" i="52"/>
  <c r="P121" i="51"/>
  <c r="P76" i="52"/>
  <c r="P116" i="52"/>
  <c r="P99" i="52"/>
  <c r="P267" i="64"/>
  <c r="P243" i="66"/>
  <c r="P279" i="70"/>
  <c r="P258" i="64"/>
  <c r="P91" i="52"/>
  <c r="P19" i="52"/>
  <c r="P156" i="51"/>
  <c r="P111" i="52"/>
  <c r="P55" i="51"/>
  <c r="P6" i="51"/>
  <c r="P124" i="53"/>
  <c r="P298" i="64"/>
  <c r="P262" i="64"/>
  <c r="P101" i="52"/>
  <c r="P67" i="52"/>
  <c r="P88" i="53"/>
  <c r="P21" i="52"/>
  <c r="P64" i="52"/>
  <c r="P139" i="51"/>
  <c r="P51" i="53"/>
  <c r="P21" i="53"/>
  <c r="P84" i="52"/>
  <c r="P14" i="52"/>
  <c r="P292" i="68"/>
  <c r="P93" i="52"/>
  <c r="P40" i="53"/>
  <c r="P279" i="69"/>
  <c r="P58" i="52"/>
  <c r="P59" i="51"/>
  <c r="P150" i="53"/>
  <c r="P13" i="53"/>
  <c r="P166" i="52"/>
  <c r="P240" i="67"/>
  <c r="P32" i="52"/>
  <c r="P165" i="51"/>
  <c r="P168" i="53"/>
  <c r="P11" i="51"/>
  <c r="P303" i="64"/>
  <c r="P40" i="52"/>
  <c r="P20" i="53"/>
  <c r="P253" i="69"/>
  <c r="P157" i="52"/>
  <c r="P241" i="67"/>
  <c r="P261" i="64"/>
  <c r="P230" i="66"/>
  <c r="P303" i="68"/>
  <c r="P266" i="64"/>
  <c r="P253" i="71"/>
  <c r="P241" i="66"/>
  <c r="P230" i="72"/>
  <c r="P298" i="68"/>
  <c r="P291" i="64"/>
  <c r="P251" i="70"/>
  <c r="P256" i="70"/>
  <c r="P25" i="51"/>
  <c r="P262" i="70"/>
  <c r="P270" i="71"/>
  <c r="P256" i="65"/>
  <c r="P244" i="71"/>
  <c r="P164" i="51"/>
  <c r="P144" i="51"/>
  <c r="P318" i="68"/>
  <c r="P295" i="68"/>
  <c r="P266" i="67"/>
  <c r="P241" i="71"/>
  <c r="P287" i="68"/>
  <c r="P82" i="51"/>
  <c r="P249" i="65"/>
  <c r="P232" i="69"/>
  <c r="P253" i="66"/>
  <c r="P281" i="68"/>
  <c r="P247" i="65"/>
  <c r="P221" i="72"/>
  <c r="P257" i="66"/>
  <c r="P279" i="65"/>
  <c r="P247" i="66"/>
  <c r="P279" i="68"/>
  <c r="P239" i="67"/>
  <c r="P232" i="72"/>
  <c r="P251" i="69"/>
  <c r="P234" i="70"/>
  <c r="P282" i="68"/>
  <c r="P257" i="70"/>
  <c r="P260" i="70"/>
  <c r="P63" i="52"/>
  <c r="P306" i="68"/>
  <c r="P260" i="67"/>
  <c r="P301" i="64"/>
  <c r="P262" i="71"/>
  <c r="P162" i="51"/>
  <c r="P228" i="65"/>
  <c r="P321" i="68"/>
  <c r="P248" i="66"/>
  <c r="P251" i="66"/>
  <c r="P255" i="65"/>
  <c r="P248" i="67"/>
  <c r="P259" i="69"/>
  <c r="P254" i="65"/>
  <c r="P251" i="65"/>
  <c r="P262" i="67"/>
  <c r="P270" i="64"/>
  <c r="P246" i="71"/>
  <c r="P225" i="72"/>
  <c r="P284" i="64"/>
  <c r="P105" i="53"/>
  <c r="P232" i="66"/>
  <c r="P242" i="72"/>
  <c r="P285" i="68"/>
  <c r="P250" i="72"/>
  <c r="P247" i="71"/>
  <c r="P236" i="67"/>
  <c r="P289" i="64"/>
  <c r="P310" i="68"/>
  <c r="P229" i="71"/>
  <c r="P261" i="65"/>
  <c r="P308" i="68"/>
  <c r="P250" i="67"/>
  <c r="P234" i="71"/>
  <c r="P258" i="69"/>
  <c r="P291" i="68"/>
  <c r="P247" i="70"/>
  <c r="P229" i="69"/>
  <c r="P248" i="69"/>
  <c r="P43" i="52"/>
  <c r="P161" i="52"/>
  <c r="P3" i="53"/>
  <c r="P246" i="67"/>
  <c r="P143" i="52"/>
  <c r="P265" i="66"/>
  <c r="P24" i="51"/>
  <c r="P81" i="53"/>
  <c r="P228" i="70"/>
  <c r="P238" i="71"/>
  <c r="P220" i="71"/>
  <c r="P230" i="69"/>
  <c r="P307" i="68"/>
  <c r="P273" i="64"/>
  <c r="P219" i="72"/>
  <c r="P237" i="71"/>
  <c r="P264" i="66"/>
  <c r="P245" i="69"/>
  <c r="P274" i="69"/>
  <c r="P108" i="53"/>
  <c r="P267" i="67"/>
  <c r="P275" i="65"/>
  <c r="P275" i="70"/>
  <c r="P46" i="53"/>
  <c r="P281" i="65"/>
  <c r="P177" i="53"/>
  <c r="P113" i="53"/>
  <c r="P114" i="51"/>
  <c r="P54" i="53"/>
  <c r="P112" i="51"/>
  <c r="P152" i="53"/>
  <c r="P99" i="53"/>
  <c r="P41" i="53"/>
  <c r="P126" i="53"/>
  <c r="P67" i="53"/>
  <c r="P27" i="53"/>
  <c r="P17" i="53"/>
  <c r="P136" i="53"/>
  <c r="P281" i="67"/>
  <c r="P35" i="53"/>
  <c r="P172" i="53"/>
  <c r="P132" i="53"/>
  <c r="P274" i="67"/>
  <c r="P79" i="53"/>
  <c r="P107" i="53"/>
  <c r="P252" i="69"/>
  <c r="P154" i="53"/>
  <c r="P156" i="53"/>
  <c r="P127" i="53"/>
  <c r="P95" i="53"/>
  <c r="P122" i="53"/>
  <c r="P347" i="68"/>
  <c r="P306" i="64"/>
  <c r="P16" i="52"/>
  <c r="P21" i="51"/>
  <c r="P269" i="65"/>
  <c r="P266" i="72"/>
  <c r="P269" i="69"/>
  <c r="P343" i="68"/>
  <c r="P257" i="71"/>
  <c r="P272" i="69"/>
  <c r="P276" i="70"/>
  <c r="P85" i="53"/>
  <c r="P39" i="53"/>
  <c r="P266" i="70"/>
  <c r="P349" i="68"/>
  <c r="P273" i="70"/>
  <c r="P36" i="51"/>
  <c r="P268" i="70"/>
  <c r="P308" i="64"/>
  <c r="P266" i="69"/>
  <c r="P271" i="69"/>
  <c r="P273" i="69"/>
  <c r="P235" i="67"/>
  <c r="P107" i="51"/>
  <c r="P138" i="51"/>
  <c r="P68" i="53"/>
  <c r="P237" i="65"/>
  <c r="P55" i="52"/>
  <c r="P35" i="51"/>
  <c r="P99" i="51"/>
  <c r="P33" i="53"/>
  <c r="P157" i="51"/>
  <c r="P86" i="52"/>
  <c r="P268" i="65"/>
  <c r="P170" i="52"/>
  <c r="P293" i="68"/>
  <c r="P175" i="52"/>
  <c r="P147" i="51"/>
  <c r="P119" i="52"/>
  <c r="P171" i="52"/>
  <c r="P149" i="53"/>
  <c r="P39" i="52"/>
  <c r="P152" i="52"/>
  <c r="P37" i="52"/>
  <c r="P85" i="51"/>
  <c r="P133" i="52"/>
  <c r="P243" i="67"/>
  <c r="P258" i="71"/>
  <c r="P89" i="52"/>
  <c r="P31" i="51"/>
  <c r="P15" i="52"/>
  <c r="P257" i="69"/>
  <c r="P137" i="52"/>
  <c r="P294" i="68"/>
  <c r="P39" i="51"/>
  <c r="P8" i="52"/>
  <c r="P77" i="51"/>
  <c r="P27" i="52"/>
  <c r="P75" i="51"/>
  <c r="P289" i="68"/>
  <c r="P165" i="52"/>
  <c r="P256" i="71"/>
  <c r="P136" i="52"/>
  <c r="P138" i="52"/>
  <c r="P284" i="68"/>
  <c r="P163" i="51"/>
  <c r="P57" i="51"/>
  <c r="P98" i="51"/>
  <c r="P242" i="67"/>
  <c r="P151" i="53"/>
  <c r="P272" i="65"/>
  <c r="P72" i="52"/>
  <c r="P94" i="53"/>
  <c r="P269" i="64"/>
  <c r="P279" i="64"/>
  <c r="P251" i="71"/>
  <c r="P166" i="53"/>
  <c r="P242" i="66"/>
  <c r="P53" i="52"/>
  <c r="P288" i="68"/>
  <c r="P111" i="53"/>
  <c r="P117" i="51"/>
  <c r="P71" i="52"/>
  <c r="P13" i="51"/>
  <c r="P140" i="51"/>
  <c r="P159" i="52"/>
  <c r="P156" i="52"/>
  <c r="P158" i="52"/>
  <c r="P270" i="65"/>
  <c r="P79" i="52"/>
  <c r="P69" i="52"/>
  <c r="P75" i="52"/>
  <c r="P149" i="52"/>
  <c r="P40" i="51"/>
  <c r="P36" i="52"/>
  <c r="P6" i="52"/>
  <c r="P64" i="51"/>
  <c r="P46" i="52"/>
  <c r="P58" i="51"/>
  <c r="P262" i="72"/>
  <c r="P59" i="52"/>
  <c r="P240" i="66"/>
  <c r="P12" i="51"/>
  <c r="P95" i="51"/>
  <c r="P32" i="51"/>
  <c r="P20" i="52"/>
  <c r="P159" i="51"/>
  <c r="P260" i="65"/>
  <c r="P234" i="65"/>
  <c r="P177" i="51"/>
  <c r="P84" i="51"/>
  <c r="P145" i="51"/>
  <c r="P38" i="52"/>
  <c r="P297" i="68"/>
  <c r="P103" i="52"/>
  <c r="P90" i="53"/>
  <c r="P8" i="51"/>
  <c r="P54" i="52"/>
  <c r="P279" i="67"/>
  <c r="P227" i="71"/>
  <c r="P253" i="72"/>
  <c r="P256" i="66"/>
  <c r="P223" i="72"/>
  <c r="P255" i="64"/>
  <c r="P270" i="66"/>
  <c r="P47" i="51"/>
  <c r="P229" i="67"/>
  <c r="P125" i="52"/>
  <c r="P261" i="66"/>
  <c r="P4" i="52"/>
  <c r="P260" i="69"/>
  <c r="P255" i="66"/>
  <c r="P230" i="71"/>
  <c r="P319" i="68"/>
  <c r="P325" i="68"/>
  <c r="P25" i="53"/>
  <c r="P260" i="71"/>
  <c r="P106" i="51"/>
  <c r="P257" i="67"/>
  <c r="P234" i="72"/>
  <c r="P243" i="70"/>
  <c r="P279" i="66"/>
  <c r="P252" i="65"/>
  <c r="P63" i="53"/>
  <c r="P348" i="68"/>
  <c r="P280" i="65"/>
  <c r="P314" i="68"/>
  <c r="P312" i="64"/>
  <c r="P28" i="52"/>
  <c r="P25" i="52"/>
  <c r="P242" i="69"/>
  <c r="P316" i="68"/>
  <c r="P143" i="53"/>
  <c r="P317" i="68"/>
  <c r="P241" i="72"/>
  <c r="P9" i="51"/>
  <c r="P236" i="70"/>
  <c r="P334" i="68"/>
  <c r="P276" i="64"/>
  <c r="P324" i="68"/>
  <c r="P225" i="71"/>
  <c r="P272" i="66"/>
  <c r="P239" i="65"/>
  <c r="P302" i="64"/>
  <c r="P264" i="69"/>
  <c r="P280" i="69"/>
  <c r="P226" i="71"/>
  <c r="P254" i="64"/>
  <c r="P261" i="69"/>
  <c r="P232" i="70"/>
  <c r="P230" i="65"/>
  <c r="P146" i="52"/>
  <c r="P231" i="72"/>
  <c r="P271" i="67"/>
  <c r="P239" i="72"/>
  <c r="P250" i="69"/>
  <c r="P280" i="64"/>
  <c r="P246" i="72"/>
  <c r="P238" i="66"/>
  <c r="P243" i="71"/>
  <c r="P223" i="71"/>
  <c r="P329" i="68"/>
  <c r="P146" i="51"/>
  <c r="P265" i="64"/>
  <c r="P241" i="70"/>
  <c r="P256" i="69"/>
  <c r="P249" i="72"/>
  <c r="P235" i="70"/>
  <c r="P263" i="71"/>
  <c r="P239" i="71"/>
  <c r="P253" i="67"/>
  <c r="P221" i="71"/>
  <c r="P237" i="69"/>
  <c r="P270" i="72"/>
  <c r="P262" i="65"/>
  <c r="P231" i="67"/>
  <c r="P105" i="52"/>
  <c r="P328" i="68"/>
  <c r="P304" i="68"/>
  <c r="P253" i="64"/>
  <c r="P238" i="72"/>
  <c r="P124" i="51"/>
  <c r="P249" i="66"/>
  <c r="P24" i="52"/>
  <c r="P240" i="72"/>
  <c r="P249" i="69"/>
  <c r="P81" i="52"/>
  <c r="P228" i="69"/>
  <c r="P226" i="66"/>
  <c r="P248" i="70"/>
  <c r="P246" i="65"/>
  <c r="P245" i="67"/>
  <c r="P227" i="69"/>
  <c r="P227" i="70"/>
  <c r="P226" i="67"/>
  <c r="P246" i="70"/>
  <c r="P226" i="70"/>
  <c r="P5" i="16"/>
  <c r="P9" i="16"/>
  <c r="P13" i="16"/>
  <c r="P20" i="16"/>
  <c r="P17" i="17"/>
  <c r="P18" i="17"/>
  <c r="P7" i="15"/>
  <c r="P11" i="15"/>
  <c r="P18" i="15"/>
  <c r="P22" i="15"/>
  <c r="P28" i="15"/>
  <c r="P32" i="15"/>
  <c r="P9" i="17"/>
  <c r="P22" i="17"/>
  <c r="P29" i="16"/>
  <c r="P6" i="16"/>
  <c r="P10" i="16"/>
  <c r="P14" i="16"/>
  <c r="P21" i="16"/>
  <c r="P8" i="15"/>
  <c r="P12" i="15"/>
  <c r="P19" i="15"/>
  <c r="P24" i="15"/>
  <c r="P29" i="15"/>
  <c r="P5" i="17"/>
  <c r="P6" i="17"/>
  <c r="P19" i="17"/>
  <c r="P29" i="17"/>
  <c r="P25" i="16"/>
  <c r="P30" i="16"/>
  <c r="P16" i="15"/>
  <c r="P7" i="16"/>
  <c r="P11" i="16"/>
  <c r="P18" i="16"/>
  <c r="P22" i="16"/>
  <c r="P9" i="15"/>
  <c r="P13" i="15"/>
  <c r="P20" i="15"/>
  <c r="P25" i="15"/>
  <c r="P30" i="15"/>
  <c r="P7" i="17"/>
  <c r="P20" i="17"/>
  <c r="P30" i="17"/>
  <c r="P26" i="16"/>
  <c r="P31" i="16"/>
  <c r="P5" i="15"/>
  <c r="P8" i="16"/>
  <c r="P12" i="16"/>
  <c r="P19" i="16"/>
  <c r="P24" i="16"/>
  <c r="P28" i="17"/>
  <c r="P6" i="15"/>
  <c r="P10" i="15"/>
  <c r="P14" i="15"/>
  <c r="P21" i="15"/>
  <c r="P26" i="15"/>
  <c r="P31" i="15"/>
  <c r="P8" i="17"/>
  <c r="P21" i="17"/>
  <c r="P28" i="16"/>
  <c r="P32" i="16"/>
  <c r="P134" i="29"/>
  <c r="P128" i="29"/>
  <c r="P167" i="6"/>
  <c r="P143" i="6"/>
  <c r="P123" i="29"/>
  <c r="P142" i="29"/>
  <c r="Q173" i="6"/>
  <c r="Q149" i="6"/>
  <c r="Q127" i="6"/>
  <c r="Q136" i="6"/>
  <c r="Q160" i="6"/>
  <c r="Q113" i="52"/>
  <c r="Q275" i="69"/>
  <c r="Q72" i="53"/>
  <c r="Q112" i="52"/>
  <c r="Q274" i="70"/>
  <c r="Q76" i="53"/>
  <c r="Q97" i="53"/>
  <c r="Q267" i="69"/>
  <c r="Q144" i="53"/>
  <c r="Q342" i="68"/>
  <c r="Q86" i="53"/>
  <c r="Q146" i="53"/>
  <c r="Q174" i="53"/>
  <c r="Q126" i="53"/>
  <c r="Q110" i="53"/>
  <c r="Q156" i="53"/>
  <c r="Q267" i="72"/>
  <c r="Q254" i="69"/>
  <c r="Q129" i="53"/>
  <c r="Q330" i="68"/>
  <c r="Q349" i="68"/>
  <c r="Q117" i="53"/>
  <c r="Q274" i="69"/>
  <c r="Q17" i="53"/>
  <c r="Q278" i="67"/>
  <c r="Q127" i="53"/>
  <c r="Q235" i="69"/>
  <c r="Q281" i="69"/>
  <c r="Q154" i="53"/>
  <c r="Q108" i="53"/>
  <c r="Q103" i="53"/>
  <c r="Q234" i="69"/>
  <c r="Q274" i="67"/>
  <c r="Q170" i="53"/>
  <c r="Q313" i="64"/>
  <c r="Q173" i="53"/>
  <c r="Q274" i="66"/>
  <c r="Q150" i="52"/>
  <c r="Q29" i="51"/>
  <c r="Q18" i="51"/>
  <c r="Q267" i="71"/>
  <c r="Q337" i="68"/>
  <c r="Q66" i="53"/>
  <c r="Q128" i="53"/>
  <c r="Q9" i="52"/>
  <c r="Q27" i="51"/>
  <c r="Q256" i="71"/>
  <c r="Q164" i="53"/>
  <c r="Q347" i="68"/>
  <c r="Q255" i="69"/>
  <c r="Q100" i="53"/>
  <c r="Q264" i="72"/>
  <c r="Q45" i="51"/>
  <c r="Q277" i="69"/>
  <c r="Q111" i="53"/>
  <c r="Q271" i="70"/>
  <c r="Q26" i="51"/>
  <c r="Q332" i="68"/>
  <c r="Q28" i="53"/>
  <c r="Q47" i="53"/>
  <c r="Q276" i="66"/>
  <c r="Q234" i="65"/>
  <c r="Q130" i="51"/>
  <c r="Q322" i="68"/>
  <c r="Q140" i="53"/>
  <c r="Q17" i="52"/>
  <c r="Q32" i="53"/>
  <c r="Q111" i="51"/>
  <c r="Q98" i="52"/>
  <c r="Q49" i="52"/>
  <c r="Q110" i="52"/>
  <c r="Q5" i="51"/>
  <c r="Q308" i="68"/>
  <c r="Q154" i="52"/>
  <c r="Q151" i="52"/>
  <c r="Q163" i="52"/>
  <c r="Q50" i="52"/>
  <c r="Q100" i="52"/>
  <c r="Q138" i="51"/>
  <c r="Q6" i="51"/>
  <c r="Q121" i="53"/>
  <c r="Q70" i="53"/>
  <c r="Q152" i="52"/>
  <c r="Q38" i="52"/>
  <c r="Q39" i="52"/>
  <c r="Q171" i="52"/>
  <c r="Q59" i="53"/>
  <c r="Q72" i="52"/>
  <c r="Q147" i="52"/>
  <c r="Q122" i="52"/>
  <c r="Q149" i="51"/>
  <c r="Q174" i="52"/>
  <c r="Q236" i="65"/>
  <c r="Q268" i="69"/>
  <c r="Q14" i="51"/>
  <c r="Q237" i="66"/>
  <c r="Q226" i="71"/>
  <c r="Q108" i="51"/>
  <c r="Q257" i="69"/>
  <c r="Q250" i="65"/>
  <c r="Q21" i="51"/>
  <c r="Q119" i="51"/>
  <c r="Q157" i="52"/>
  <c r="Q65" i="52"/>
  <c r="Q33" i="52"/>
  <c r="Q270" i="65"/>
  <c r="Q32" i="52"/>
  <c r="Q140" i="52"/>
  <c r="Q96" i="51"/>
  <c r="Q99" i="51"/>
  <c r="Q59" i="52"/>
  <c r="Q237" i="65"/>
  <c r="Q244" i="72"/>
  <c r="Q231" i="66"/>
  <c r="Q40" i="51"/>
  <c r="Q102" i="53"/>
  <c r="Q256" i="65"/>
  <c r="Q22" i="52"/>
  <c r="Q119" i="52"/>
  <c r="Q64" i="52"/>
  <c r="Q70" i="51"/>
  <c r="Q268" i="64"/>
  <c r="Q242" i="65"/>
  <c r="Q292" i="64"/>
  <c r="Q272" i="69"/>
  <c r="Q176" i="51"/>
  <c r="Q83" i="52"/>
  <c r="Q150" i="53"/>
  <c r="Q260" i="69"/>
  <c r="Q163" i="51"/>
  <c r="Q83" i="51"/>
  <c r="Q89" i="53"/>
  <c r="Q58" i="52"/>
  <c r="Q242" i="67"/>
  <c r="Q11" i="53"/>
  <c r="Q32" i="51"/>
  <c r="Q78" i="53"/>
  <c r="Q256" i="72"/>
  <c r="Q297" i="68"/>
  <c r="Q118" i="51"/>
  <c r="Q279" i="67"/>
  <c r="Q235" i="65"/>
  <c r="Q174" i="51"/>
  <c r="Q36" i="51"/>
  <c r="Q165" i="51"/>
  <c r="Q236" i="67"/>
  <c r="Q234" i="70"/>
  <c r="Q129" i="51"/>
  <c r="Q151" i="53"/>
  <c r="Q21" i="53"/>
  <c r="Q243" i="67"/>
  <c r="Q38" i="51"/>
  <c r="Q262" i="72"/>
  <c r="Q26" i="52"/>
  <c r="Q13" i="52"/>
  <c r="Q170" i="52"/>
  <c r="Q253" i="65"/>
  <c r="Q21" i="52"/>
  <c r="Q88" i="53"/>
  <c r="Q46" i="51"/>
  <c r="Q232" i="70"/>
  <c r="Q228" i="66"/>
  <c r="Q25" i="52"/>
  <c r="Q230" i="66"/>
  <c r="Q238" i="66"/>
  <c r="Q262" i="70"/>
  <c r="Q241" i="72"/>
  <c r="Q242" i="66"/>
  <c r="Q261" i="70"/>
  <c r="Q44" i="53"/>
  <c r="Q7" i="51"/>
  <c r="Q232" i="72"/>
  <c r="Q223" i="72"/>
  <c r="Q264" i="64"/>
  <c r="Q164" i="52"/>
  <c r="Q66" i="51"/>
  <c r="Q280" i="65"/>
  <c r="Q270" i="72"/>
  <c r="Q287" i="64"/>
  <c r="Q128" i="51"/>
  <c r="Q235" i="71"/>
  <c r="Q231" i="69"/>
  <c r="Q292" i="68"/>
  <c r="Q224" i="72"/>
  <c r="Q301" i="64"/>
  <c r="Q333" i="68"/>
  <c r="Q273" i="66"/>
  <c r="Q236" i="70"/>
  <c r="Q247" i="70"/>
  <c r="Q255" i="70"/>
  <c r="Q128" i="52"/>
  <c r="Q237" i="67"/>
  <c r="Q49" i="51"/>
  <c r="Q248" i="65"/>
  <c r="Q231" i="70"/>
  <c r="Q298" i="68"/>
  <c r="Q265" i="64"/>
  <c r="Q85" i="52"/>
  <c r="Q231" i="71"/>
  <c r="Q261" i="65"/>
  <c r="Q250" i="70"/>
  <c r="Q259" i="70"/>
  <c r="Q24" i="51"/>
  <c r="Q243" i="65"/>
  <c r="Q270" i="64"/>
  <c r="Q254" i="64"/>
  <c r="Q229" i="70"/>
  <c r="Q257" i="65"/>
  <c r="Q251" i="65"/>
  <c r="Q245" i="72"/>
  <c r="Q227" i="71"/>
  <c r="Q109" i="52"/>
  <c r="Q262" i="71"/>
  <c r="Q250" i="71"/>
  <c r="Q239" i="70"/>
  <c r="Q272" i="66"/>
  <c r="Q232" i="65"/>
  <c r="Q258" i="67"/>
  <c r="Q259" i="69"/>
  <c r="Q276" i="64"/>
  <c r="Q315" i="68"/>
  <c r="Q250" i="66"/>
  <c r="Q249" i="71"/>
  <c r="Q243" i="71"/>
  <c r="Q262" i="69"/>
  <c r="Q304" i="64"/>
  <c r="Q248" i="70"/>
  <c r="Q286" i="64"/>
  <c r="Q283" i="64"/>
  <c r="Q265" i="65"/>
  <c r="Q24" i="52"/>
  <c r="Q274" i="64"/>
  <c r="Q328" i="68"/>
  <c r="Q227" i="69"/>
  <c r="Q124" i="52"/>
  <c r="Q81" i="51"/>
  <c r="Q81" i="53"/>
  <c r="Q43" i="51"/>
  <c r="Q246" i="70"/>
  <c r="Q280" i="68"/>
  <c r="Q43" i="52"/>
  <c r="Q222" i="72"/>
  <c r="Q246" i="69"/>
  <c r="Q81" i="52"/>
  <c r="Q253" i="64"/>
  <c r="Q226" i="66"/>
  <c r="Q227" i="67"/>
  <c r="Q245" i="70"/>
  <c r="Q237" i="71"/>
  <c r="Q245" i="65"/>
  <c r="Q226" i="67"/>
  <c r="Q46" i="53"/>
  <c r="Q297" i="64"/>
  <c r="Q113" i="53"/>
  <c r="Q267" i="66"/>
  <c r="Q278" i="70"/>
  <c r="Q147" i="53"/>
  <c r="Q95" i="53"/>
  <c r="Q114" i="52"/>
  <c r="Q259" i="71"/>
  <c r="Q55" i="53"/>
  <c r="Q15" i="53"/>
  <c r="Q141" i="53"/>
  <c r="Q99" i="53"/>
  <c r="Q344" i="68"/>
  <c r="Q278" i="65"/>
  <c r="Q119" i="53"/>
  <c r="Q60" i="53"/>
  <c r="Q135" i="53"/>
  <c r="Q278" i="69"/>
  <c r="Q27" i="53"/>
  <c r="Q267" i="65"/>
  <c r="Q267" i="70"/>
  <c r="Q48" i="53"/>
  <c r="Q41" i="53"/>
  <c r="Q54" i="53"/>
  <c r="Q345" i="68"/>
  <c r="Q6" i="53"/>
  <c r="Q275" i="67"/>
  <c r="Q115" i="51"/>
  <c r="Q65" i="53"/>
  <c r="Q53" i="53"/>
  <c r="Q75" i="53"/>
  <c r="Q268" i="72"/>
  <c r="Q257" i="71"/>
  <c r="Q18" i="53"/>
  <c r="Q276" i="70"/>
  <c r="Q137" i="53"/>
  <c r="Q35" i="51"/>
  <c r="Q273" i="69"/>
  <c r="Q277" i="65"/>
  <c r="Q269" i="69"/>
  <c r="Q36" i="52"/>
  <c r="Q106" i="53"/>
  <c r="Q269" i="65"/>
  <c r="Q88" i="51"/>
  <c r="Q54" i="51"/>
  <c r="Q11" i="51"/>
  <c r="Q276" i="67"/>
  <c r="Q91" i="51"/>
  <c r="Q103" i="51"/>
  <c r="Q150" i="51"/>
  <c r="Q299" i="64"/>
  <c r="Q58" i="53"/>
  <c r="Q259" i="72"/>
  <c r="Q271" i="69"/>
  <c r="Q265" i="70"/>
  <c r="Q93" i="52"/>
  <c r="Q258" i="71"/>
  <c r="Q125" i="53"/>
  <c r="Q266" i="71"/>
  <c r="Q310" i="64"/>
  <c r="Q331" i="68"/>
  <c r="Q101" i="51"/>
  <c r="Q13" i="51"/>
  <c r="Q121" i="51"/>
  <c r="Q53" i="51"/>
  <c r="Q92" i="52"/>
  <c r="Q93" i="51"/>
  <c r="Q8" i="51"/>
  <c r="Q52" i="53"/>
  <c r="Q69" i="53"/>
  <c r="Q121" i="52"/>
  <c r="Q45" i="53"/>
  <c r="Q111" i="52"/>
  <c r="Q132" i="51"/>
  <c r="Q153" i="52"/>
  <c r="Q137" i="52"/>
  <c r="Q172" i="51"/>
  <c r="Q93" i="53"/>
  <c r="Q279" i="70"/>
  <c r="Q68" i="53"/>
  <c r="Q89" i="52"/>
  <c r="Q122" i="51"/>
  <c r="Q233" i="71"/>
  <c r="Q51" i="52"/>
  <c r="Q127" i="52"/>
  <c r="Q40" i="52"/>
  <c r="Q50" i="51"/>
  <c r="Q335" i="68"/>
  <c r="Q71" i="51"/>
  <c r="Q94" i="52"/>
  <c r="Q151" i="51"/>
  <c r="Q126" i="51"/>
  <c r="Q294" i="68"/>
  <c r="Q89" i="51"/>
  <c r="Q149" i="53"/>
  <c r="Q251" i="69"/>
  <c r="Q51" i="53"/>
  <c r="Q263" i="64"/>
  <c r="Q30" i="52"/>
  <c r="Q139" i="53"/>
  <c r="Q101" i="52"/>
  <c r="Q78" i="52"/>
  <c r="Q118" i="52"/>
  <c r="Q124" i="53"/>
  <c r="Q31" i="51"/>
  <c r="Q346" i="68"/>
  <c r="Q173" i="51"/>
  <c r="Q133" i="51"/>
  <c r="Q67" i="51"/>
  <c r="Q262" i="64"/>
  <c r="Q262" i="66"/>
  <c r="Q92" i="53"/>
  <c r="Q248" i="72"/>
  <c r="Q260" i="70"/>
  <c r="Q64" i="53"/>
  <c r="Q10" i="53"/>
  <c r="Q130" i="52"/>
  <c r="Q49" i="53"/>
  <c r="Q27" i="52"/>
  <c r="Q87" i="52"/>
  <c r="Q168" i="53"/>
  <c r="Q267" i="64"/>
  <c r="Q126" i="52"/>
  <c r="Q37" i="51"/>
  <c r="Q167" i="51"/>
  <c r="Q250" i="67"/>
  <c r="Q134" i="52"/>
  <c r="Q265" i="69"/>
  <c r="Q14" i="52"/>
  <c r="Q45" i="52"/>
  <c r="Q242" i="71"/>
  <c r="Q87" i="53"/>
  <c r="Q53" i="52"/>
  <c r="Q117" i="52"/>
  <c r="Q171" i="51"/>
  <c r="Q155" i="51"/>
  <c r="Q284" i="68"/>
  <c r="Q148" i="52"/>
  <c r="Q15" i="52"/>
  <c r="Q268" i="70"/>
  <c r="Q241" i="69"/>
  <c r="Q120" i="53"/>
  <c r="Q177" i="51"/>
  <c r="Q50" i="53"/>
  <c r="Q229" i="66"/>
  <c r="Q166" i="53"/>
  <c r="Q107" i="51"/>
  <c r="Q76" i="52"/>
  <c r="Q78" i="51"/>
  <c r="Q268" i="65"/>
  <c r="Q233" i="67"/>
  <c r="Q6" i="52"/>
  <c r="Q248" i="71"/>
  <c r="Q137" i="51"/>
  <c r="Q159" i="51"/>
  <c r="Q159" i="52"/>
  <c r="Q68" i="52"/>
  <c r="Q173" i="52"/>
  <c r="Q176" i="53"/>
  <c r="Q255" i="65"/>
  <c r="Q280" i="67"/>
  <c r="Q63" i="53"/>
  <c r="Q85" i="51"/>
  <c r="Q225" i="71"/>
  <c r="Q230" i="72"/>
  <c r="Q339" i="68"/>
  <c r="Q334" i="68"/>
  <c r="Q9" i="51"/>
  <c r="Q259" i="66"/>
  <c r="Q106" i="52"/>
  <c r="Q280" i="64"/>
  <c r="Q241" i="67"/>
  <c r="Q247" i="71"/>
  <c r="Q255" i="67"/>
  <c r="Q338" i="68"/>
  <c r="Q271" i="66"/>
  <c r="Q7" i="52"/>
  <c r="Q336" i="68"/>
  <c r="Q231" i="67"/>
  <c r="Q316" i="68"/>
  <c r="Q164" i="51"/>
  <c r="Q249" i="67"/>
  <c r="Q250" i="69"/>
  <c r="Q243" i="70"/>
  <c r="Q273" i="67"/>
  <c r="Q312" i="64"/>
  <c r="Q227" i="72"/>
  <c r="Q223" i="71"/>
  <c r="Q162" i="52"/>
  <c r="Q248" i="66"/>
  <c r="Q240" i="69"/>
  <c r="Q327" i="68"/>
  <c r="Q310" i="68"/>
  <c r="Q82" i="51"/>
  <c r="Q255" i="66"/>
  <c r="Q253" i="71"/>
  <c r="Q253" i="72"/>
  <c r="Q284" i="64"/>
  <c r="Q252" i="66"/>
  <c r="Q256" i="70"/>
  <c r="Q146" i="51"/>
  <c r="Q279" i="64"/>
  <c r="Q246" i="71"/>
  <c r="Q261" i="66"/>
  <c r="Q243" i="66"/>
  <c r="Q311" i="64"/>
  <c r="Q289" i="68"/>
  <c r="Q244" i="71"/>
  <c r="Q109" i="51"/>
  <c r="Q283" i="68"/>
  <c r="Q238" i="65"/>
  <c r="Q246" i="72"/>
  <c r="Q82" i="53"/>
  <c r="Q252" i="67"/>
  <c r="Q261" i="69"/>
  <c r="Q228" i="71"/>
  <c r="Q260" i="72"/>
  <c r="Q229" i="72"/>
  <c r="Q234" i="72"/>
  <c r="Q229" i="69"/>
  <c r="Q329" i="68"/>
  <c r="Q320" i="68"/>
  <c r="Q234" i="67"/>
  <c r="Q250" i="72"/>
  <c r="Q251" i="67"/>
  <c r="Q260" i="71"/>
  <c r="Q66" i="52"/>
  <c r="Q252" i="70"/>
  <c r="Q230" i="70"/>
  <c r="Q258" i="64"/>
  <c r="Q255" i="71"/>
  <c r="Q161" i="52"/>
  <c r="Q249" i="69"/>
  <c r="Q249" i="70"/>
  <c r="Q105" i="51"/>
  <c r="Q227" i="66"/>
  <c r="Q248" i="67"/>
  <c r="Q279" i="68"/>
  <c r="Q304" i="68"/>
  <c r="Q232" i="67"/>
  <c r="Q220" i="72"/>
  <c r="Q3" i="51"/>
  <c r="Q247" i="67"/>
  <c r="Q230" i="67"/>
  <c r="Q246" i="67"/>
  <c r="Q219" i="71"/>
  <c r="Q245" i="66"/>
  <c r="Q237" i="72"/>
  <c r="Q273" i="64"/>
  <c r="Q264" i="67"/>
  <c r="Q98" i="53"/>
  <c r="Q56" i="53"/>
  <c r="Q236" i="69"/>
  <c r="Q271" i="71"/>
  <c r="Q145" i="53"/>
  <c r="Q115" i="53"/>
  <c r="Q266" i="70"/>
  <c r="Q275" i="65"/>
  <c r="Q133" i="53"/>
  <c r="Q233" i="69"/>
  <c r="Q114" i="51"/>
  <c r="Q67" i="53"/>
  <c r="Q38" i="53"/>
  <c r="Q265" i="72"/>
  <c r="Q152" i="53"/>
  <c r="Q84" i="53"/>
  <c r="Q268" i="71"/>
  <c r="Q79" i="53"/>
  <c r="Q96" i="53"/>
  <c r="Q29" i="53"/>
  <c r="Q281" i="70"/>
  <c r="Q113" i="51"/>
  <c r="Q131" i="53"/>
  <c r="Q37" i="53"/>
  <c r="Q36" i="53"/>
  <c r="Q73" i="53"/>
  <c r="Q112" i="53"/>
  <c r="Q35" i="53"/>
  <c r="Q155" i="53"/>
  <c r="Q74" i="53"/>
  <c r="Q114" i="53"/>
  <c r="Q177" i="53"/>
  <c r="Q277" i="66"/>
  <c r="Q343" i="68"/>
  <c r="Q116" i="53"/>
  <c r="Q138" i="53"/>
  <c r="Q271" i="72"/>
  <c r="Q17" i="51"/>
  <c r="Q120" i="51"/>
  <c r="Q175" i="51"/>
  <c r="Q7" i="53"/>
  <c r="Q94" i="51"/>
  <c r="Q136" i="53"/>
  <c r="Q69" i="51"/>
  <c r="Q132" i="52"/>
  <c r="Q52" i="51"/>
  <c r="Q120" i="52"/>
  <c r="Q252" i="69"/>
  <c r="Q268" i="66"/>
  <c r="Q57" i="51"/>
  <c r="Q270" i="70"/>
  <c r="Q269" i="70"/>
  <c r="Q56" i="51"/>
  <c r="Q162" i="53"/>
  <c r="Q39" i="53"/>
  <c r="Q100" i="51"/>
  <c r="Q269" i="67"/>
  <c r="Q272" i="70"/>
  <c r="Q75" i="51"/>
  <c r="Q55" i="51"/>
  <c r="Q270" i="66"/>
  <c r="Q266" i="64"/>
  <c r="Q135" i="52"/>
  <c r="Q168" i="52"/>
  <c r="Q84" i="52"/>
  <c r="Q169" i="51"/>
  <c r="Q71" i="52"/>
  <c r="Q147" i="51"/>
  <c r="Q156" i="52"/>
  <c r="Q161" i="53"/>
  <c r="Q238" i="70"/>
  <c r="Q102" i="52"/>
  <c r="Q29" i="52"/>
  <c r="Q177" i="52"/>
  <c r="Q103" i="52"/>
  <c r="Q129" i="52"/>
  <c r="Q241" i="65"/>
  <c r="Q12" i="51"/>
  <c r="Q34" i="51"/>
  <c r="Q51" i="51"/>
  <c r="Q18" i="52"/>
  <c r="Q139" i="51"/>
  <c r="Q76" i="51"/>
  <c r="Q117" i="51"/>
  <c r="Q269" i="71"/>
  <c r="Q91" i="52"/>
  <c r="Q31" i="53"/>
  <c r="Q175" i="53"/>
  <c r="Q172" i="52"/>
  <c r="Q300" i="64"/>
  <c r="Q233" i="65"/>
  <c r="Q84" i="51"/>
  <c r="Q47" i="51"/>
  <c r="Q167" i="53"/>
  <c r="Q286" i="68"/>
  <c r="Q41" i="52"/>
  <c r="Q141" i="52"/>
  <c r="Q156" i="51"/>
  <c r="Q295" i="68"/>
  <c r="Q262" i="65"/>
  <c r="Q96" i="52"/>
  <c r="Q285" i="64"/>
  <c r="Q34" i="52"/>
  <c r="Q231" i="65"/>
  <c r="Q309" i="68"/>
  <c r="Q79" i="51"/>
  <c r="Q58" i="51"/>
  <c r="Q257" i="70"/>
  <c r="Q88" i="52"/>
  <c r="Q148" i="51"/>
  <c r="Q148" i="53"/>
  <c r="Q169" i="53"/>
  <c r="Q258" i="72"/>
  <c r="Q269" i="64"/>
  <c r="Q232" i="69"/>
  <c r="Q256" i="66"/>
  <c r="Q60" i="52"/>
  <c r="Q168" i="51"/>
  <c r="Q135" i="51"/>
  <c r="Q13" i="53"/>
  <c r="Q153" i="51"/>
  <c r="Q158" i="52"/>
  <c r="Q105" i="53"/>
  <c r="Q239" i="65"/>
  <c r="Q272" i="65"/>
  <c r="Q158" i="53"/>
  <c r="Q46" i="52"/>
  <c r="Q55" i="52"/>
  <c r="Q77" i="51"/>
  <c r="Q235" i="66"/>
  <c r="Q241" i="70"/>
  <c r="Q97" i="52"/>
  <c r="Q67" i="52"/>
  <c r="Q39" i="51"/>
  <c r="Q323" i="68"/>
  <c r="Q145" i="51"/>
  <c r="Q33" i="51"/>
  <c r="Q296" i="68"/>
  <c r="Q37" i="52"/>
  <c r="Q145" i="52"/>
  <c r="Q229" i="65"/>
  <c r="Q95" i="52"/>
  <c r="Q98" i="51"/>
  <c r="Q20" i="52"/>
  <c r="Q155" i="52"/>
  <c r="Q19" i="52"/>
  <c r="Q239" i="67"/>
  <c r="Q90" i="53"/>
  <c r="Q64" i="51"/>
  <c r="Q264" i="70"/>
  <c r="Q141" i="51"/>
  <c r="Q33" i="53"/>
  <c r="Q270" i="69"/>
  <c r="Q240" i="67"/>
  <c r="Q86" i="51"/>
  <c r="Q40" i="53"/>
  <c r="Q133" i="52"/>
  <c r="Q90" i="52"/>
  <c r="Q5" i="53"/>
  <c r="Q225" i="72"/>
  <c r="Q241" i="71"/>
  <c r="Q293" i="68"/>
  <c r="Q44" i="51"/>
  <c r="Q282" i="64"/>
  <c r="Q237" i="70"/>
  <c r="Q249" i="65"/>
  <c r="Q288" i="64"/>
  <c r="Q264" i="69"/>
  <c r="Q321" i="68"/>
  <c r="Q324" i="68"/>
  <c r="Q221" i="72"/>
  <c r="Q82" i="52"/>
  <c r="Q234" i="71"/>
  <c r="Q278" i="64"/>
  <c r="Q235" i="72"/>
  <c r="Q259" i="67"/>
  <c r="Q258" i="66"/>
  <c r="Q303" i="68"/>
  <c r="Q348" i="68"/>
  <c r="Q25" i="53"/>
  <c r="Q261" i="67"/>
  <c r="Q282" i="68"/>
  <c r="Q263" i="71"/>
  <c r="Q125" i="51"/>
  <c r="Q242" i="72"/>
  <c r="Q254" i="65"/>
  <c r="Q125" i="52"/>
  <c r="Q281" i="68"/>
  <c r="Q251" i="66"/>
  <c r="Q256" i="69"/>
  <c r="Q270" i="67"/>
  <c r="Q269" i="72"/>
  <c r="Q254" i="67"/>
  <c r="Q271" i="65"/>
  <c r="Q290" i="64"/>
  <c r="Q63" i="52"/>
  <c r="Q245" i="71"/>
  <c r="Q243" i="72"/>
  <c r="Q144" i="51"/>
  <c r="Q313" i="68"/>
  <c r="Q301" i="68"/>
  <c r="Q239" i="66"/>
  <c r="Q239" i="71"/>
  <c r="Q288" i="68"/>
  <c r="Q255" i="72"/>
  <c r="Q291" i="68"/>
  <c r="Q227" i="65"/>
  <c r="Q290" i="68"/>
  <c r="Q260" i="66"/>
  <c r="Q306" i="68"/>
  <c r="Q259" i="64"/>
  <c r="Q249" i="72"/>
  <c r="Q242" i="70"/>
  <c r="Q275" i="64"/>
  <c r="Q224" i="71"/>
  <c r="Q4" i="52"/>
  <c r="Q226" i="72"/>
  <c r="Q307" i="68"/>
  <c r="Q317" i="68"/>
  <c r="Q271" i="67"/>
  <c r="Q248" i="69"/>
  <c r="Q247" i="66"/>
  <c r="Q266" i="65"/>
  <c r="Q296" i="64"/>
  <c r="Q291" i="64"/>
  <c r="Q47" i="52"/>
  <c r="Q144" i="52"/>
  <c r="Q256" i="67"/>
  <c r="Q231" i="72"/>
  <c r="Q295" i="64"/>
  <c r="Q246" i="66"/>
  <c r="Q226" i="65"/>
  <c r="Q143" i="52"/>
  <c r="Q105" i="52"/>
  <c r="Q143" i="51"/>
  <c r="Q265" i="66"/>
  <c r="Q240" i="71"/>
  <c r="Q24" i="53"/>
  <c r="Q3" i="52"/>
  <c r="Q266" i="67"/>
  <c r="Q161" i="51"/>
  <c r="Q3" i="53"/>
  <c r="Q238" i="72"/>
  <c r="Q222" i="71"/>
  <c r="Q62" i="51"/>
  <c r="Q245" i="69"/>
  <c r="Q219" i="72"/>
  <c r="Q294" i="64"/>
  <c r="Q226" i="70"/>
  <c r="Q252" i="64"/>
  <c r="Q306" i="64"/>
  <c r="Q172" i="53"/>
  <c r="Q112" i="51"/>
  <c r="Q264" i="71"/>
  <c r="Q281" i="66"/>
  <c r="Q34" i="53"/>
  <c r="Q275" i="70"/>
  <c r="Q8" i="53"/>
  <c r="Q115" i="52"/>
  <c r="Q134" i="53"/>
  <c r="Q341" i="68"/>
  <c r="Q274" i="65"/>
  <c r="Q267" i="67"/>
  <c r="Q118" i="53"/>
  <c r="Q266" i="72"/>
  <c r="Q163" i="53"/>
  <c r="Q281" i="65"/>
  <c r="Q171" i="53"/>
  <c r="Q91" i="53"/>
  <c r="Q277" i="70"/>
  <c r="Q132" i="53"/>
  <c r="Q281" i="67"/>
  <c r="Q107" i="53"/>
  <c r="Q101" i="53"/>
  <c r="Q22" i="53"/>
  <c r="Q305" i="64"/>
  <c r="Q57" i="53"/>
  <c r="Q165" i="53"/>
  <c r="Q122" i="53"/>
  <c r="Q309" i="64"/>
  <c r="Q14" i="53"/>
  <c r="Q153" i="53"/>
  <c r="Q269" i="66"/>
  <c r="Q275" i="66"/>
  <c r="Q16" i="53"/>
  <c r="Q159" i="53"/>
  <c r="Q265" i="71"/>
  <c r="Q48" i="51"/>
  <c r="Q12" i="53"/>
  <c r="Q85" i="53"/>
  <c r="Q253" i="69"/>
  <c r="Q72" i="51"/>
  <c r="Q273" i="70"/>
  <c r="Q307" i="64"/>
  <c r="Q10" i="51"/>
  <c r="Q60" i="51"/>
  <c r="Q20" i="51"/>
  <c r="Q266" i="69"/>
  <c r="Q276" i="69"/>
  <c r="Q65" i="51"/>
  <c r="Q74" i="52"/>
  <c r="Q73" i="51"/>
  <c r="Q278" i="66"/>
  <c r="Q308" i="64"/>
  <c r="Q277" i="67"/>
  <c r="Q102" i="51"/>
  <c r="Q257" i="72"/>
  <c r="Q109" i="53"/>
  <c r="Q77" i="52"/>
  <c r="Q276" i="65"/>
  <c r="Q228" i="65"/>
  <c r="Q16" i="52"/>
  <c r="Q136" i="52"/>
  <c r="Q253" i="66"/>
  <c r="Q73" i="52"/>
  <c r="Q11" i="52"/>
  <c r="Q5" i="52"/>
  <c r="Q107" i="52"/>
  <c r="Q138" i="52"/>
  <c r="Q157" i="53"/>
  <c r="Q260" i="65"/>
  <c r="Q94" i="53"/>
  <c r="Q41" i="51"/>
  <c r="Q170" i="51"/>
  <c r="Q318" i="68"/>
  <c r="Q116" i="52"/>
  <c r="Q257" i="64"/>
  <c r="Q31" i="52"/>
  <c r="Q236" i="66"/>
  <c r="Q149" i="52"/>
  <c r="Q92" i="51"/>
  <c r="Q97" i="51"/>
  <c r="Q57" i="52"/>
  <c r="Q70" i="52"/>
  <c r="Q230" i="71"/>
  <c r="Q69" i="52"/>
  <c r="Q262" i="67"/>
  <c r="Q116" i="51"/>
  <c r="Q136" i="51"/>
  <c r="Q28" i="51"/>
  <c r="Q22" i="51"/>
  <c r="Q154" i="51"/>
  <c r="Q12" i="52"/>
  <c r="Q83" i="53"/>
  <c r="Q255" i="64"/>
  <c r="Q299" i="68"/>
  <c r="Q8" i="52"/>
  <c r="Q234" i="66"/>
  <c r="Q77" i="53"/>
  <c r="Q240" i="65"/>
  <c r="Q75" i="52"/>
  <c r="Q30" i="53"/>
  <c r="Q140" i="51"/>
  <c r="Q99" i="52"/>
  <c r="Q289" i="64"/>
  <c r="Q157" i="51"/>
  <c r="Q176" i="52"/>
  <c r="Q238" i="67"/>
  <c r="Q71" i="53"/>
  <c r="Q108" i="52"/>
  <c r="Q268" i="67"/>
  <c r="Q134" i="51"/>
  <c r="Q253" i="70"/>
  <c r="Q257" i="67"/>
  <c r="Q158" i="51"/>
  <c r="Q48" i="52"/>
  <c r="Q52" i="52"/>
  <c r="Q325" i="68"/>
  <c r="Q110" i="51"/>
  <c r="Q279" i="65"/>
  <c r="Q59" i="51"/>
  <c r="Q54" i="52"/>
  <c r="Q95" i="51"/>
  <c r="Q279" i="66"/>
  <c r="Q175" i="52"/>
  <c r="Q131" i="52"/>
  <c r="Q74" i="51"/>
  <c r="Q251" i="71"/>
  <c r="Q16" i="51"/>
  <c r="Q272" i="67"/>
  <c r="Q15" i="51"/>
  <c r="Q166" i="51"/>
  <c r="Q35" i="52"/>
  <c r="Q56" i="52"/>
  <c r="Q9" i="53"/>
  <c r="Q139" i="52"/>
  <c r="Q311" i="68"/>
  <c r="Q10" i="52"/>
  <c r="Q20" i="53"/>
  <c r="Q166" i="52"/>
  <c r="Q298" i="64"/>
  <c r="Q86" i="52"/>
  <c r="Q130" i="53"/>
  <c r="Q279" i="69"/>
  <c r="Q240" i="66"/>
  <c r="Q26" i="53"/>
  <c r="Q169" i="52"/>
  <c r="Q303" i="64"/>
  <c r="Q152" i="51"/>
  <c r="Q19" i="51"/>
  <c r="Q319" i="68"/>
  <c r="Q25" i="51"/>
  <c r="Q131" i="51"/>
  <c r="Q19" i="53"/>
  <c r="Q165" i="52"/>
  <c r="Q79" i="52"/>
  <c r="Q90" i="51"/>
  <c r="Q167" i="52"/>
  <c r="Q127" i="51"/>
  <c r="Q247" i="69"/>
  <c r="Q221" i="71"/>
  <c r="Q254" i="70"/>
  <c r="Q237" i="69"/>
  <c r="Q257" i="66"/>
  <c r="Q258" i="69"/>
  <c r="Q30" i="51"/>
  <c r="Q261" i="71"/>
  <c r="Q235" i="70"/>
  <c r="Q28" i="52"/>
  <c r="Q252" i="72"/>
  <c r="Q243" i="69"/>
  <c r="Q280" i="66"/>
  <c r="Q146" i="52"/>
  <c r="Q302" i="64"/>
  <c r="Q261" i="72"/>
  <c r="Q253" i="67"/>
  <c r="Q242" i="69"/>
  <c r="Q251" i="72"/>
  <c r="Q258" i="70"/>
  <c r="Q247" i="72"/>
  <c r="Q263" i="72"/>
  <c r="Q232" i="71"/>
  <c r="Q228" i="72"/>
  <c r="Q238" i="69"/>
  <c r="Q305" i="68"/>
  <c r="Q87" i="51"/>
  <c r="Q270" i="71"/>
  <c r="Q280" i="70"/>
  <c r="Q260" i="64"/>
  <c r="Q228" i="70"/>
  <c r="Q314" i="68"/>
  <c r="Q340" i="68"/>
  <c r="Q266" i="66"/>
  <c r="Q106" i="51"/>
  <c r="Q259" i="65"/>
  <c r="Q254" i="66"/>
  <c r="Q233" i="72"/>
  <c r="Q256" i="64"/>
  <c r="Q233" i="70"/>
  <c r="Q240" i="70"/>
  <c r="Q261" i="64"/>
  <c r="Q258" i="65"/>
  <c r="Q260" i="67"/>
  <c r="Q239" i="69"/>
  <c r="Q271" i="64"/>
  <c r="Q230" i="65"/>
  <c r="Q44" i="52"/>
  <c r="Q233" i="66"/>
  <c r="Q4" i="51"/>
  <c r="Q229" i="71"/>
  <c r="Q247" i="65"/>
  <c r="Q4" i="53"/>
  <c r="Q241" i="66"/>
  <c r="Q280" i="69"/>
  <c r="Q235" i="67"/>
  <c r="Q68" i="51"/>
  <c r="Q251" i="70"/>
  <c r="Q252" i="65"/>
  <c r="Q312" i="68"/>
  <c r="Q162" i="51"/>
  <c r="Q281" i="64"/>
  <c r="Q273" i="65"/>
  <c r="Q63" i="51"/>
  <c r="Q239" i="72"/>
  <c r="Q300" i="68"/>
  <c r="Q143" i="53"/>
  <c r="Q287" i="68"/>
  <c r="Q228" i="69"/>
  <c r="Q252" i="71"/>
  <c r="Q277" i="64"/>
  <c r="Q249" i="66"/>
  <c r="Q124" i="51"/>
  <c r="Q62" i="53"/>
  <c r="Q246" i="65"/>
  <c r="Q62" i="52"/>
  <c r="Q227" i="70"/>
  <c r="Q285" i="68"/>
  <c r="Q229" i="67"/>
  <c r="Q240" i="72"/>
  <c r="Q238" i="71"/>
  <c r="Q43" i="53"/>
  <c r="Q220" i="71"/>
  <c r="Q228" i="67"/>
  <c r="Q230" i="69"/>
  <c r="Q232" i="66"/>
  <c r="Q265" i="67"/>
  <c r="Q226" i="69"/>
  <c r="Q264" i="65"/>
  <c r="Q264" i="66"/>
  <c r="Q245" i="67"/>
  <c r="Q6" i="17"/>
  <c r="Q13" i="16"/>
  <c r="Q28" i="17"/>
  <c r="Q9" i="16"/>
  <c r="Q6" i="15"/>
  <c r="Q10" i="15"/>
  <c r="Q14" i="15"/>
  <c r="Q21" i="15"/>
  <c r="Q26" i="15"/>
  <c r="Q31" i="15"/>
  <c r="Q8" i="16"/>
  <c r="Q19" i="16"/>
  <c r="Q25" i="16"/>
  <c r="Q21" i="17"/>
  <c r="Q16" i="16"/>
  <c r="Q133" i="6"/>
  <c r="Q8" i="17"/>
  <c r="Q29" i="16"/>
  <c r="Q5" i="17"/>
  <c r="Q11" i="16"/>
  <c r="Q7" i="15"/>
  <c r="Q11" i="15"/>
  <c r="Q18" i="15"/>
  <c r="Q22" i="15"/>
  <c r="Q28" i="15"/>
  <c r="Q32" i="15"/>
  <c r="Q12" i="16"/>
  <c r="Q20" i="16"/>
  <c r="Q26" i="16"/>
  <c r="Q22" i="17"/>
  <c r="Q18" i="17"/>
  <c r="Q10" i="16"/>
  <c r="Q31" i="16"/>
  <c r="Q7" i="17"/>
  <c r="Q7" i="16"/>
  <c r="Q28" i="16"/>
  <c r="Q32" i="16"/>
  <c r="Q8" i="15"/>
  <c r="Q12" i="15"/>
  <c r="Q19" i="15"/>
  <c r="Q24" i="15"/>
  <c r="Q29" i="15"/>
  <c r="Q5" i="16"/>
  <c r="Q14" i="16"/>
  <c r="Q21" i="16"/>
  <c r="Q30" i="16"/>
  <c r="Q19" i="17"/>
  <c r="Q29" i="17"/>
  <c r="Q24" i="16"/>
  <c r="Q9" i="17"/>
  <c r="Q5" i="15"/>
  <c r="Q9" i="15"/>
  <c r="Q13" i="15"/>
  <c r="Q20" i="15"/>
  <c r="Q25" i="15"/>
  <c r="Q30" i="15"/>
  <c r="Q6" i="16"/>
  <c r="Q18" i="16"/>
  <c r="Q22" i="16"/>
  <c r="Q20" i="17"/>
  <c r="Q30" i="17"/>
  <c r="Q123" i="29"/>
  <c r="Q130" i="29"/>
  <c r="Q125" i="6"/>
  <c r="Q165" i="6"/>
  <c r="Q110" i="6"/>
  <c r="Q141" i="6"/>
  <c r="Q134" i="29"/>
  <c r="Q124" i="29"/>
  <c r="C149" i="6"/>
  <c r="C173" i="6"/>
  <c r="C127" i="6"/>
  <c r="C160" i="6"/>
  <c r="C136" i="6"/>
  <c r="C281" i="70"/>
  <c r="C268" i="72"/>
  <c r="C342" i="68"/>
  <c r="C307" i="64"/>
  <c r="C341" i="68"/>
  <c r="C154" i="53"/>
  <c r="C141" i="53"/>
  <c r="C101" i="53"/>
  <c r="C152" i="53"/>
  <c r="C41" i="53"/>
  <c r="C18" i="53"/>
  <c r="C275" i="69"/>
  <c r="C278" i="69"/>
  <c r="C34" i="53"/>
  <c r="C110" i="53"/>
  <c r="C306" i="64"/>
  <c r="C271" i="72"/>
  <c r="C108" i="53"/>
  <c r="C267" i="66"/>
  <c r="C67" i="53"/>
  <c r="C274" i="70"/>
  <c r="C147" i="53"/>
  <c r="C309" i="64"/>
  <c r="C91" i="53"/>
  <c r="C79" i="53"/>
  <c r="C313" i="64"/>
  <c r="C278" i="70"/>
  <c r="C267" i="65"/>
  <c r="C115" i="52"/>
  <c r="C15" i="53"/>
  <c r="C275" i="65"/>
  <c r="C115" i="51"/>
  <c r="C14" i="53"/>
  <c r="C46" i="53"/>
  <c r="C120" i="52"/>
  <c r="C93" i="52"/>
  <c r="C276" i="70"/>
  <c r="C257" i="72"/>
  <c r="C6" i="51"/>
  <c r="C259" i="72"/>
  <c r="C78" i="51"/>
  <c r="C269" i="66"/>
  <c r="C276" i="69"/>
  <c r="C172" i="51"/>
  <c r="C47" i="53"/>
  <c r="C9" i="52"/>
  <c r="C265" i="69"/>
  <c r="C162" i="53"/>
  <c r="C332" i="68"/>
  <c r="C32" i="53"/>
  <c r="C52" i="51"/>
  <c r="C136" i="51"/>
  <c r="C150" i="52"/>
  <c r="C254" i="69"/>
  <c r="C277" i="70"/>
  <c r="C128" i="53"/>
  <c r="C277" i="67"/>
  <c r="C157" i="52"/>
  <c r="C46" i="51"/>
  <c r="C87" i="52"/>
  <c r="C105" i="53"/>
  <c r="C261" i="64"/>
  <c r="C151" i="51"/>
  <c r="C244" i="72"/>
  <c r="C69" i="53"/>
  <c r="C155" i="51"/>
  <c r="C15" i="52"/>
  <c r="C48" i="51"/>
  <c r="C231" i="67"/>
  <c r="C100" i="51"/>
  <c r="C244" i="71"/>
  <c r="C121" i="53"/>
  <c r="C260" i="70"/>
  <c r="C122" i="51"/>
  <c r="C256" i="72"/>
  <c r="C149" i="52"/>
  <c r="C84" i="52"/>
  <c r="C96" i="52"/>
  <c r="C286" i="68"/>
  <c r="C36" i="51"/>
  <c r="C45" i="53"/>
  <c r="C171" i="51"/>
  <c r="C294" i="68"/>
  <c r="C55" i="52"/>
  <c r="C140" i="53"/>
  <c r="C66" i="51"/>
  <c r="C103" i="51"/>
  <c r="C155" i="52"/>
  <c r="C237" i="65"/>
  <c r="C16" i="51"/>
  <c r="C73" i="51"/>
  <c r="C167" i="53"/>
  <c r="C279" i="70"/>
  <c r="C231" i="65"/>
  <c r="C12" i="53"/>
  <c r="C150" i="51"/>
  <c r="C272" i="66"/>
  <c r="C232" i="65"/>
  <c r="C303" i="64"/>
  <c r="C12" i="52"/>
  <c r="C54" i="51"/>
  <c r="C169" i="51"/>
  <c r="C102" i="51"/>
  <c r="C76" i="52"/>
  <c r="C137" i="51"/>
  <c r="C64" i="52"/>
  <c r="C5" i="51"/>
  <c r="C163" i="51"/>
  <c r="C13" i="53"/>
  <c r="C154" i="51"/>
  <c r="C32" i="52"/>
  <c r="C176" i="52"/>
  <c r="C38" i="52"/>
  <c r="C39" i="52"/>
  <c r="C41" i="52"/>
  <c r="C11" i="52"/>
  <c r="C262" i="72"/>
  <c r="C117" i="51"/>
  <c r="C102" i="52"/>
  <c r="C6" i="52"/>
  <c r="C9" i="53"/>
  <c r="C238" i="66"/>
  <c r="C265" i="70"/>
  <c r="C310" i="64"/>
  <c r="C118" i="51"/>
  <c r="C129" i="51"/>
  <c r="C59" i="53"/>
  <c r="C282" i="68"/>
  <c r="C174" i="52"/>
  <c r="C309" i="68"/>
  <c r="C131" i="52"/>
  <c r="C37" i="52"/>
  <c r="C107" i="52"/>
  <c r="C286" i="64"/>
  <c r="C29" i="51"/>
  <c r="C156" i="51"/>
  <c r="C134" i="52"/>
  <c r="C167" i="51"/>
  <c r="C75" i="52"/>
  <c r="C272" i="67"/>
  <c r="C157" i="53"/>
  <c r="C240" i="67"/>
  <c r="C291" i="68"/>
  <c r="C224" i="71"/>
  <c r="C137" i="52"/>
  <c r="C135" i="51"/>
  <c r="C45" i="52"/>
  <c r="C37" i="51"/>
  <c r="C20" i="52"/>
  <c r="C175" i="51"/>
  <c r="C19" i="52"/>
  <c r="C71" i="53"/>
  <c r="C169" i="53"/>
  <c r="C56" i="52"/>
  <c r="C100" i="53"/>
  <c r="C284" i="68"/>
  <c r="C255" i="64"/>
  <c r="C285" i="64"/>
  <c r="C231" i="71"/>
  <c r="C312" i="68"/>
  <c r="C300" i="68"/>
  <c r="C241" i="72"/>
  <c r="C146" i="51"/>
  <c r="C241" i="66"/>
  <c r="C25" i="53"/>
  <c r="C44" i="51"/>
  <c r="C252" i="72"/>
  <c r="C223" i="71"/>
  <c r="C280" i="68"/>
  <c r="C25" i="51"/>
  <c r="C266" i="67"/>
  <c r="C233" i="72"/>
  <c r="C251" i="71"/>
  <c r="C324" i="68"/>
  <c r="C260" i="71"/>
  <c r="C87" i="51"/>
  <c r="C234" i="70"/>
  <c r="C232" i="72"/>
  <c r="C228" i="71"/>
  <c r="C85" i="52"/>
  <c r="C237" i="66"/>
  <c r="C242" i="69"/>
  <c r="C334" i="68"/>
  <c r="C299" i="68"/>
  <c r="C259" i="70"/>
  <c r="C246" i="72"/>
  <c r="C239" i="72"/>
  <c r="C261" i="69"/>
  <c r="C254" i="67"/>
  <c r="C233" i="71"/>
  <c r="C280" i="70"/>
  <c r="C63" i="51"/>
  <c r="C229" i="71"/>
  <c r="C238" i="67"/>
  <c r="C85" i="51"/>
  <c r="C253" i="71"/>
  <c r="C256" i="66"/>
  <c r="C234" i="67"/>
  <c r="C252" i="67"/>
  <c r="C44" i="52"/>
  <c r="C254" i="66"/>
  <c r="C258" i="70"/>
  <c r="C327" i="68"/>
  <c r="C63" i="53"/>
  <c r="C247" i="72"/>
  <c r="C256" i="64"/>
  <c r="C245" i="72"/>
  <c r="C284" i="64"/>
  <c r="C296" i="64"/>
  <c r="C267" i="64"/>
  <c r="C296" i="68"/>
  <c r="C259" i="69"/>
  <c r="C238" i="70"/>
  <c r="C257" i="70"/>
  <c r="C338" i="68"/>
  <c r="C276" i="64"/>
  <c r="C239" i="71"/>
  <c r="C280" i="69"/>
  <c r="C252" i="65"/>
  <c r="C241" i="71"/>
  <c r="C250" i="66"/>
  <c r="C279" i="69"/>
  <c r="C264" i="70"/>
  <c r="C255" i="67"/>
  <c r="C235" i="67"/>
  <c r="C239" i="70"/>
  <c r="C255" i="72"/>
  <c r="C257" i="69"/>
  <c r="C235" i="65"/>
  <c r="C222" i="72"/>
  <c r="C62" i="53"/>
  <c r="C230" i="69"/>
  <c r="C227" i="69"/>
  <c r="C246" i="69"/>
  <c r="C249" i="65"/>
  <c r="C161" i="52"/>
  <c r="C227" i="70"/>
  <c r="C295" i="64"/>
  <c r="C24" i="52"/>
  <c r="C238" i="72"/>
  <c r="C105" i="52"/>
  <c r="C3" i="53"/>
  <c r="C3" i="52"/>
  <c r="C277" i="64"/>
  <c r="C227" i="65"/>
  <c r="C245" i="70"/>
  <c r="C246" i="65"/>
  <c r="C245" i="67"/>
  <c r="C226" i="67"/>
  <c r="C264" i="65"/>
  <c r="C19" i="15"/>
  <c r="C9" i="17"/>
  <c r="C275" i="66"/>
  <c r="C278" i="65"/>
  <c r="C271" i="71"/>
  <c r="C114" i="51"/>
  <c r="C17" i="53"/>
  <c r="C96" i="53"/>
  <c r="C252" i="69"/>
  <c r="C73" i="53"/>
  <c r="C22" i="53"/>
  <c r="C156" i="53"/>
  <c r="C274" i="67"/>
  <c r="C136" i="53"/>
  <c r="C98" i="53"/>
  <c r="C275" i="70"/>
  <c r="C53" i="53"/>
  <c r="C267" i="70"/>
  <c r="C86" i="53"/>
  <c r="C172" i="53"/>
  <c r="C117" i="53"/>
  <c r="C269" i="69"/>
  <c r="C278" i="66"/>
  <c r="C127" i="53"/>
  <c r="C112" i="53"/>
  <c r="C126" i="53"/>
  <c r="C56" i="53"/>
  <c r="C72" i="53"/>
  <c r="C274" i="69"/>
  <c r="C281" i="69"/>
  <c r="C153" i="53"/>
  <c r="C275" i="67"/>
  <c r="C118" i="53"/>
  <c r="C308" i="64"/>
  <c r="C112" i="52"/>
  <c r="C345" i="68"/>
  <c r="C235" i="69"/>
  <c r="C168" i="53"/>
  <c r="C17" i="51"/>
  <c r="C266" i="72"/>
  <c r="C347" i="68"/>
  <c r="C41" i="51"/>
  <c r="C276" i="66"/>
  <c r="C146" i="53"/>
  <c r="C257" i="71"/>
  <c r="C267" i="71"/>
  <c r="C89" i="53"/>
  <c r="C269" i="65"/>
  <c r="C266" i="71"/>
  <c r="C267" i="67"/>
  <c r="C53" i="51"/>
  <c r="C175" i="52"/>
  <c r="C270" i="69"/>
  <c r="C277" i="69"/>
  <c r="C14" i="51"/>
  <c r="C18" i="51"/>
  <c r="C33" i="51"/>
  <c r="C273" i="69"/>
  <c r="C270" i="70"/>
  <c r="C299" i="64"/>
  <c r="C113" i="53"/>
  <c r="C154" i="52"/>
  <c r="C236" i="69"/>
  <c r="C243" i="66"/>
  <c r="C141" i="51"/>
  <c r="C264" i="64"/>
  <c r="C240" i="66"/>
  <c r="C40" i="53"/>
  <c r="C92" i="53"/>
  <c r="C19" i="53"/>
  <c r="C76" i="51"/>
  <c r="C298" i="64"/>
  <c r="C145" i="51"/>
  <c r="C33" i="52"/>
  <c r="C86" i="52"/>
  <c r="C258" i="72"/>
  <c r="C35" i="51"/>
  <c r="C19" i="51"/>
  <c r="C140" i="52"/>
  <c r="C30" i="52"/>
  <c r="C20" i="53"/>
  <c r="C159" i="51"/>
  <c r="C279" i="65"/>
  <c r="C39" i="53"/>
  <c r="C127" i="51"/>
  <c r="C168" i="51"/>
  <c r="C156" i="52"/>
  <c r="C121" i="52"/>
  <c r="C97" i="52"/>
  <c r="C56" i="51"/>
  <c r="C27" i="52"/>
  <c r="C120" i="51"/>
  <c r="C51" i="52"/>
  <c r="C57" i="52"/>
  <c r="C177" i="51"/>
  <c r="C108" i="52"/>
  <c r="C242" i="66"/>
  <c r="C163" i="52"/>
  <c r="C230" i="72"/>
  <c r="C166" i="52"/>
  <c r="C333" i="68"/>
  <c r="C165" i="52"/>
  <c r="C303" i="68"/>
  <c r="C174" i="51"/>
  <c r="C49" i="53"/>
  <c r="C58" i="53"/>
  <c r="C90" i="52"/>
  <c r="C72" i="52"/>
  <c r="C239" i="66"/>
  <c r="C237" i="67"/>
  <c r="C153" i="51"/>
  <c r="C268" i="67"/>
  <c r="C119" i="51"/>
  <c r="C8" i="52"/>
  <c r="C308" i="68"/>
  <c r="C279" i="66"/>
  <c r="C272" i="65"/>
  <c r="C151" i="52"/>
  <c r="C98" i="51"/>
  <c r="C256" i="71"/>
  <c r="C52" i="53"/>
  <c r="C17" i="52"/>
  <c r="C240" i="65"/>
  <c r="C134" i="51"/>
  <c r="C99" i="52"/>
  <c r="C145" i="52"/>
  <c r="C265" i="64"/>
  <c r="C157" i="51"/>
  <c r="C110" i="51"/>
  <c r="C7" i="51"/>
  <c r="C130" i="51"/>
  <c r="C70" i="53"/>
  <c r="C268" i="65"/>
  <c r="C239" i="65"/>
  <c r="C87" i="53"/>
  <c r="C234" i="69"/>
  <c r="C257" i="64"/>
  <c r="C116" i="51"/>
  <c r="C136" i="52"/>
  <c r="C315" i="68"/>
  <c r="C48" i="52"/>
  <c r="C232" i="66"/>
  <c r="C69" i="51"/>
  <c r="C78" i="53"/>
  <c r="C138" i="52"/>
  <c r="C158" i="53"/>
  <c r="C50" i="51"/>
  <c r="C77" i="51"/>
  <c r="C50" i="53"/>
  <c r="C126" i="52"/>
  <c r="C153" i="52"/>
  <c r="C172" i="52"/>
  <c r="C158" i="52"/>
  <c r="C130" i="52"/>
  <c r="C34" i="52"/>
  <c r="C231" i="66"/>
  <c r="C260" i="64"/>
  <c r="C176" i="51"/>
  <c r="C96" i="51"/>
  <c r="C227" i="72"/>
  <c r="C260" i="65"/>
  <c r="C242" i="65"/>
  <c r="C9" i="51"/>
  <c r="C4" i="53"/>
  <c r="C283" i="64"/>
  <c r="C279" i="64"/>
  <c r="C161" i="53"/>
  <c r="C233" i="70"/>
  <c r="C258" i="64"/>
  <c r="C295" i="68"/>
  <c r="C106" i="51"/>
  <c r="C25" i="52"/>
  <c r="C313" i="68"/>
  <c r="C317" i="68"/>
  <c r="C4" i="51"/>
  <c r="C242" i="71"/>
  <c r="C320" i="68"/>
  <c r="C125" i="51"/>
  <c r="C109" i="52"/>
  <c r="C229" i="70"/>
  <c r="C235" i="71"/>
  <c r="C221" i="72"/>
  <c r="C234" i="71"/>
  <c r="C234" i="65"/>
  <c r="C247" i="66"/>
  <c r="C260" i="66"/>
  <c r="C232" i="71"/>
  <c r="C259" i="65"/>
  <c r="C255" i="71"/>
  <c r="C310" i="68"/>
  <c r="C242" i="70"/>
  <c r="C323" i="68"/>
  <c r="C241" i="65"/>
  <c r="C291" i="64"/>
  <c r="C232" i="69"/>
  <c r="C259" i="66"/>
  <c r="C241" i="69"/>
  <c r="C304" i="64"/>
  <c r="C231" i="70"/>
  <c r="C270" i="71"/>
  <c r="C250" i="67"/>
  <c r="C237" i="70"/>
  <c r="C66" i="52"/>
  <c r="C231" i="72"/>
  <c r="C128" i="51"/>
  <c r="C241" i="70"/>
  <c r="C250" i="71"/>
  <c r="C266" i="66"/>
  <c r="C248" i="66"/>
  <c r="C314" i="68"/>
  <c r="C30" i="51"/>
  <c r="C249" i="72"/>
  <c r="C254" i="70"/>
  <c r="C262" i="67"/>
  <c r="C281" i="64"/>
  <c r="C162" i="52"/>
  <c r="C319" i="68"/>
  <c r="C271" i="67"/>
  <c r="C47" i="52"/>
  <c r="C240" i="69"/>
  <c r="C143" i="53"/>
  <c r="C240" i="70"/>
  <c r="C243" i="67"/>
  <c r="C306" i="68"/>
  <c r="C230" i="66"/>
  <c r="C228" i="66"/>
  <c r="C269" i="71"/>
  <c r="C335" i="68"/>
  <c r="C261" i="67"/>
  <c r="C28" i="51"/>
  <c r="C228" i="67"/>
  <c r="C164" i="52"/>
  <c r="C124" i="51"/>
  <c r="C265" i="67"/>
  <c r="C161" i="51"/>
  <c r="C304" i="68"/>
  <c r="C249" i="66"/>
  <c r="C43" i="52"/>
  <c r="C240" i="71"/>
  <c r="C246" i="70"/>
  <c r="C228" i="65"/>
  <c r="C24" i="51"/>
  <c r="C328" i="68"/>
  <c r="C43" i="51"/>
  <c r="C220" i="72"/>
  <c r="C81" i="53"/>
  <c r="C81" i="52"/>
  <c r="C226" i="66"/>
  <c r="C226" i="70"/>
  <c r="C226" i="69"/>
  <c r="C264" i="66"/>
  <c r="C294" i="64"/>
  <c r="C245" i="65"/>
  <c r="C30" i="16"/>
  <c r="C5" i="17"/>
  <c r="C265" i="71"/>
  <c r="C122" i="53"/>
  <c r="C264" i="72"/>
  <c r="C165" i="53"/>
  <c r="C337" i="68"/>
  <c r="C138" i="53"/>
  <c r="C330" i="68"/>
  <c r="C135" i="53"/>
  <c r="C115" i="53"/>
  <c r="C99" i="53"/>
  <c r="C131" i="53"/>
  <c r="C281" i="65"/>
  <c r="C116" i="53"/>
  <c r="C103" i="53"/>
  <c r="C113" i="51"/>
  <c r="C84" i="53"/>
  <c r="C60" i="53"/>
  <c r="C278" i="67"/>
  <c r="C107" i="53"/>
  <c r="C37" i="53"/>
  <c r="C36" i="53"/>
  <c r="C35" i="53"/>
  <c r="C55" i="53"/>
  <c r="C76" i="53"/>
  <c r="C233" i="69"/>
  <c r="C174" i="53"/>
  <c r="C159" i="53"/>
  <c r="C97" i="53"/>
  <c r="C264" i="71"/>
  <c r="C114" i="53"/>
  <c r="C54" i="53"/>
  <c r="C170" i="53"/>
  <c r="C95" i="53"/>
  <c r="C133" i="53"/>
  <c r="C59" i="51"/>
  <c r="C51" i="51"/>
  <c r="C28" i="53"/>
  <c r="C85" i="53"/>
  <c r="C269" i="67"/>
  <c r="C60" i="51"/>
  <c r="C276" i="67"/>
  <c r="C117" i="52"/>
  <c r="C106" i="53"/>
  <c r="C34" i="51"/>
  <c r="C40" i="51"/>
  <c r="C344" i="68"/>
  <c r="C67" i="51"/>
  <c r="C269" i="70"/>
  <c r="C125" i="53"/>
  <c r="C93" i="51"/>
  <c r="C267" i="72"/>
  <c r="C164" i="53"/>
  <c r="C139" i="52"/>
  <c r="C343" i="68"/>
  <c r="C22" i="51"/>
  <c r="C101" i="51"/>
  <c r="C277" i="65"/>
  <c r="C277" i="66"/>
  <c r="C66" i="53"/>
  <c r="C271" i="70"/>
  <c r="C289" i="68"/>
  <c r="C254" i="64"/>
  <c r="C257" i="66"/>
  <c r="C68" i="53"/>
  <c r="C147" i="51"/>
  <c r="C150" i="53"/>
  <c r="C53" i="52"/>
  <c r="C152" i="52"/>
  <c r="C94" i="52"/>
  <c r="C166" i="51"/>
  <c r="C31" i="52"/>
  <c r="C120" i="53"/>
  <c r="C233" i="65"/>
  <c r="C74" i="51"/>
  <c r="C236" i="67"/>
  <c r="C51" i="53"/>
  <c r="C102" i="53"/>
  <c r="C10" i="52"/>
  <c r="C30" i="53"/>
  <c r="C38" i="51"/>
  <c r="C298" i="68"/>
  <c r="C83" i="51"/>
  <c r="C110" i="52"/>
  <c r="C301" i="68"/>
  <c r="C133" i="51"/>
  <c r="C26" i="52"/>
  <c r="C54" i="52"/>
  <c r="C290" i="68"/>
  <c r="C88" i="53"/>
  <c r="C297" i="68"/>
  <c r="C270" i="66"/>
  <c r="C21" i="51"/>
  <c r="C279" i="67"/>
  <c r="C59" i="52"/>
  <c r="C31" i="51"/>
  <c r="C129" i="52"/>
  <c r="C173" i="51"/>
  <c r="C260" i="69"/>
  <c r="C259" i="64"/>
  <c r="C135" i="52"/>
  <c r="C268" i="70"/>
  <c r="C119" i="52"/>
  <c r="C58" i="52"/>
  <c r="C10" i="53"/>
  <c r="C21" i="53"/>
  <c r="C140" i="51"/>
  <c r="C251" i="66"/>
  <c r="C300" i="64"/>
  <c r="C90" i="53"/>
  <c r="C97" i="51"/>
  <c r="C92" i="52"/>
  <c r="C292" i="68"/>
  <c r="C73" i="52"/>
  <c r="C253" i="66"/>
  <c r="C13" i="51"/>
  <c r="C11" i="51"/>
  <c r="C31" i="53"/>
  <c r="C26" i="51"/>
  <c r="C152" i="51"/>
  <c r="C229" i="67"/>
  <c r="C175" i="53"/>
  <c r="C83" i="52"/>
  <c r="C176" i="53"/>
  <c r="C40" i="52"/>
  <c r="C171" i="52"/>
  <c r="C331" i="68"/>
  <c r="C98" i="52"/>
  <c r="C159" i="52"/>
  <c r="C88" i="51"/>
  <c r="C168" i="52"/>
  <c r="C158" i="51"/>
  <c r="C257" i="65"/>
  <c r="C257" i="67"/>
  <c r="C79" i="51"/>
  <c r="C288" i="68"/>
  <c r="C78" i="52"/>
  <c r="C71" i="52"/>
  <c r="C293" i="68"/>
  <c r="C26" i="53"/>
  <c r="C74" i="52"/>
  <c r="C89" i="52"/>
  <c r="C141" i="52"/>
  <c r="C118" i="52"/>
  <c r="C83" i="53"/>
  <c r="C64" i="51"/>
  <c r="C12" i="51"/>
  <c r="C133" i="52"/>
  <c r="C233" i="67"/>
  <c r="C173" i="52"/>
  <c r="C121" i="51"/>
  <c r="C238" i="65"/>
  <c r="C50" i="52"/>
  <c r="C170" i="52"/>
  <c r="C5" i="53"/>
  <c r="C270" i="65"/>
  <c r="C64" i="53"/>
  <c r="C164" i="51"/>
  <c r="C256" i="69"/>
  <c r="C236" i="70"/>
  <c r="C280" i="65"/>
  <c r="C248" i="67"/>
  <c r="C255" i="66"/>
  <c r="C144" i="51"/>
  <c r="C259" i="67"/>
  <c r="C287" i="64"/>
  <c r="C236" i="66"/>
  <c r="C49" i="51"/>
  <c r="C246" i="71"/>
  <c r="C234" i="72"/>
  <c r="C228" i="72"/>
  <c r="C262" i="64"/>
  <c r="C260" i="72"/>
  <c r="C239" i="69"/>
  <c r="C262" i="70"/>
  <c r="C226" i="71"/>
  <c r="C261" i="71"/>
  <c r="C256" i="67"/>
  <c r="C251" i="65"/>
  <c r="C230" i="65"/>
  <c r="C268" i="64"/>
  <c r="C289" i="64"/>
  <c r="C232" i="67"/>
  <c r="C251" i="67"/>
  <c r="C243" i="65"/>
  <c r="C238" i="69"/>
  <c r="C329" i="68"/>
  <c r="C248" i="69"/>
  <c r="C248" i="72"/>
  <c r="C263" i="71"/>
  <c r="C263" i="64"/>
  <c r="C146" i="52"/>
  <c r="C258" i="65"/>
  <c r="C261" i="65"/>
  <c r="C235" i="72"/>
  <c r="C269" i="72"/>
  <c r="C312" i="64"/>
  <c r="C290" i="64"/>
  <c r="C233" i="66"/>
  <c r="C243" i="72"/>
  <c r="C283" i="68"/>
  <c r="C252" i="70"/>
  <c r="C261" i="70"/>
  <c r="C225" i="72"/>
  <c r="C243" i="69"/>
  <c r="C247" i="69"/>
  <c r="C348" i="68"/>
  <c r="C258" i="67"/>
  <c r="C228" i="69"/>
  <c r="C280" i="66"/>
  <c r="C340" i="68"/>
  <c r="C237" i="69"/>
  <c r="C221" i="71"/>
  <c r="C227" i="71"/>
  <c r="C287" i="68"/>
  <c r="C263" i="72"/>
  <c r="C336" i="68"/>
  <c r="C321" i="68"/>
  <c r="C106" i="52"/>
  <c r="C273" i="65"/>
  <c r="C269" i="64"/>
  <c r="C255" i="70"/>
  <c r="C249" i="71"/>
  <c r="C125" i="52"/>
  <c r="C256" i="65"/>
  <c r="C4" i="52"/>
  <c r="C275" i="64"/>
  <c r="C260" i="67"/>
  <c r="C28" i="52"/>
  <c r="C7" i="52"/>
  <c r="C247" i="65"/>
  <c r="C248" i="65"/>
  <c r="C222" i="71"/>
  <c r="C249" i="69"/>
  <c r="C265" i="66"/>
  <c r="C105" i="51"/>
  <c r="C227" i="67"/>
  <c r="C249" i="70"/>
  <c r="C143" i="51"/>
  <c r="C62" i="51"/>
  <c r="C62" i="52"/>
  <c r="C3" i="51"/>
  <c r="C285" i="68"/>
  <c r="C143" i="52"/>
  <c r="C81" i="51"/>
  <c r="C246" i="66"/>
  <c r="C279" i="68"/>
  <c r="C237" i="71"/>
  <c r="C265" i="65"/>
  <c r="C264" i="67"/>
  <c r="C252" i="64"/>
  <c r="C226" i="65"/>
  <c r="C32" i="15"/>
  <c r="C31" i="15"/>
  <c r="C30" i="15"/>
  <c r="C29" i="15"/>
  <c r="C28" i="15"/>
  <c r="C26" i="15"/>
  <c r="C25" i="15"/>
  <c r="C24" i="15"/>
  <c r="C22" i="15"/>
  <c r="C21" i="15"/>
  <c r="C20" i="15"/>
  <c r="C21" i="16"/>
  <c r="C18" i="16"/>
  <c r="C7" i="16"/>
  <c r="C28" i="17"/>
  <c r="C22" i="17"/>
  <c r="C21" i="17"/>
  <c r="C20" i="17"/>
  <c r="C19" i="17"/>
  <c r="C8" i="17"/>
  <c r="C7" i="17"/>
  <c r="C6" i="17"/>
  <c r="C274" i="65"/>
  <c r="C114" i="52"/>
  <c r="C265" i="72"/>
  <c r="C6" i="53"/>
  <c r="C281" i="66"/>
  <c r="C155" i="53"/>
  <c r="C57" i="53"/>
  <c r="C297" i="64"/>
  <c r="C74" i="53"/>
  <c r="C27" i="53"/>
  <c r="C119" i="53"/>
  <c r="C173" i="53"/>
  <c r="C266" i="69"/>
  <c r="C48" i="53"/>
  <c r="C268" i="71"/>
  <c r="C267" i="69"/>
  <c r="C75" i="53"/>
  <c r="C8" i="53"/>
  <c r="C274" i="66"/>
  <c r="C134" i="53"/>
  <c r="C137" i="53"/>
  <c r="C112" i="51"/>
  <c r="C29" i="53"/>
  <c r="C171" i="53"/>
  <c r="C349" i="68"/>
  <c r="C255" i="69"/>
  <c r="C129" i="53"/>
  <c r="C305" i="64"/>
  <c r="C145" i="53"/>
  <c r="C163" i="53"/>
  <c r="C177" i="53"/>
  <c r="C65" i="53"/>
  <c r="C38" i="53"/>
  <c r="C16" i="53"/>
  <c r="C99" i="51"/>
  <c r="C95" i="51"/>
  <c r="C111" i="53"/>
  <c r="C271" i="69"/>
  <c r="C32" i="51"/>
  <c r="C266" i="70"/>
  <c r="C94" i="51"/>
  <c r="C144" i="53"/>
  <c r="C281" i="67"/>
  <c r="C72" i="51"/>
  <c r="C15" i="51"/>
  <c r="C111" i="51"/>
  <c r="C7" i="53"/>
  <c r="C90" i="51"/>
  <c r="C132" i="53"/>
  <c r="C27" i="51"/>
  <c r="C272" i="70"/>
  <c r="C268" i="69"/>
  <c r="C132" i="51"/>
  <c r="C276" i="65"/>
  <c r="C273" i="70"/>
  <c r="C259" i="71"/>
  <c r="C272" i="69"/>
  <c r="C113" i="52"/>
  <c r="C109" i="53"/>
  <c r="C8" i="51"/>
  <c r="C235" i="66"/>
  <c r="C139" i="51"/>
  <c r="C57" i="51"/>
  <c r="C230" i="71"/>
  <c r="C108" i="51"/>
  <c r="C20" i="51"/>
  <c r="C33" i="53"/>
  <c r="C322" i="68"/>
  <c r="C29" i="52"/>
  <c r="C148" i="51"/>
  <c r="C253" i="67"/>
  <c r="C58" i="51"/>
  <c r="C271" i="64"/>
  <c r="C127" i="52"/>
  <c r="C45" i="51"/>
  <c r="C170" i="51"/>
  <c r="C93" i="53"/>
  <c r="C253" i="69"/>
  <c r="C111" i="52"/>
  <c r="C101" i="52"/>
  <c r="C100" i="52"/>
  <c r="C148" i="52"/>
  <c r="C13" i="52"/>
  <c r="C270" i="67"/>
  <c r="C149" i="53"/>
  <c r="C49" i="52"/>
  <c r="C46" i="52"/>
  <c r="C226" i="72"/>
  <c r="C248" i="71"/>
  <c r="C239" i="67"/>
  <c r="C77" i="53"/>
  <c r="C311" i="68"/>
  <c r="C270" i="64"/>
  <c r="C236" i="65"/>
  <c r="C148" i="53"/>
  <c r="C16" i="52"/>
  <c r="C22" i="52"/>
  <c r="C35" i="52"/>
  <c r="C139" i="53"/>
  <c r="C126" i="51"/>
  <c r="C36" i="52"/>
  <c r="C79" i="52"/>
  <c r="C167" i="52"/>
  <c r="C88" i="52"/>
  <c r="C339" i="68"/>
  <c r="C131" i="51"/>
  <c r="C130" i="53"/>
  <c r="C346" i="68"/>
  <c r="C69" i="52"/>
  <c r="C39" i="51"/>
  <c r="C60" i="52"/>
  <c r="C55" i="51"/>
  <c r="C77" i="52"/>
  <c r="C14" i="52"/>
  <c r="C92" i="51"/>
  <c r="C103" i="52"/>
  <c r="C122" i="52"/>
  <c r="C138" i="51"/>
  <c r="C84" i="51"/>
  <c r="C147" i="52"/>
  <c r="C116" i="52"/>
  <c r="C65" i="52"/>
  <c r="C71" i="51"/>
  <c r="C281" i="68"/>
  <c r="C107" i="51"/>
  <c r="C70" i="52"/>
  <c r="C91" i="52"/>
  <c r="C86" i="51"/>
  <c r="C268" i="66"/>
  <c r="C68" i="52"/>
  <c r="C149" i="51"/>
  <c r="C177" i="52"/>
  <c r="C258" i="71"/>
  <c r="C52" i="52"/>
  <c r="C70" i="51"/>
  <c r="C262" i="71"/>
  <c r="C166" i="53"/>
  <c r="C75" i="51"/>
  <c r="C18" i="52"/>
  <c r="C282" i="64"/>
  <c r="C165" i="51"/>
  <c r="C65" i="51"/>
  <c r="C5" i="52"/>
  <c r="C11" i="53"/>
  <c r="C89" i="51"/>
  <c r="C169" i="52"/>
  <c r="C67" i="52"/>
  <c r="C95" i="52"/>
  <c r="C318" i="68"/>
  <c r="C132" i="52"/>
  <c r="C251" i="72"/>
  <c r="C21" i="52"/>
  <c r="C94" i="53"/>
  <c r="C91" i="51"/>
  <c r="C10" i="51"/>
  <c r="C151" i="53"/>
  <c r="C251" i="69"/>
  <c r="C68" i="51"/>
  <c r="C232" i="70"/>
  <c r="C261" i="66"/>
  <c r="C258" i="66"/>
  <c r="C231" i="69"/>
  <c r="C109" i="51"/>
  <c r="C250" i="65"/>
  <c r="C247" i="67"/>
  <c r="C250" i="72"/>
  <c r="C230" i="67"/>
  <c r="C292" i="64"/>
  <c r="C243" i="70"/>
  <c r="C278" i="64"/>
  <c r="C124" i="53"/>
  <c r="C250" i="69"/>
  <c r="C302" i="64"/>
  <c r="C229" i="72"/>
  <c r="C253" i="65"/>
  <c r="C271" i="66"/>
  <c r="C261" i="72"/>
  <c r="C316" i="68"/>
  <c r="C47" i="51"/>
  <c r="C234" i="66"/>
  <c r="C229" i="66"/>
  <c r="C63" i="52"/>
  <c r="C82" i="53"/>
  <c r="C273" i="66"/>
  <c r="C254" i="65"/>
  <c r="C253" i="70"/>
  <c r="C248" i="70"/>
  <c r="C144" i="52"/>
  <c r="C255" i="65"/>
  <c r="C271" i="65"/>
  <c r="C258" i="69"/>
  <c r="C301" i="64"/>
  <c r="C82" i="51"/>
  <c r="C251" i="70"/>
  <c r="C311" i="64"/>
  <c r="C280" i="67"/>
  <c r="C245" i="71"/>
  <c r="C241" i="67"/>
  <c r="C235" i="70"/>
  <c r="C266" i="64"/>
  <c r="C242" i="67"/>
  <c r="C270" i="72"/>
  <c r="C307" i="68"/>
  <c r="C128" i="52"/>
  <c r="C44" i="53"/>
  <c r="C252" i="66"/>
  <c r="C305" i="68"/>
  <c r="C247" i="71"/>
  <c r="C288" i="64"/>
  <c r="C223" i="72"/>
  <c r="C224" i="72"/>
  <c r="C162" i="51"/>
  <c r="C252" i="71"/>
  <c r="C262" i="65"/>
  <c r="C262" i="66"/>
  <c r="C247" i="70"/>
  <c r="C250" i="70"/>
  <c r="C325" i="68"/>
  <c r="C273" i="67"/>
  <c r="C262" i="69"/>
  <c r="C280" i="64"/>
  <c r="C228" i="70"/>
  <c r="C253" i="72"/>
  <c r="C82" i="52"/>
  <c r="C229" i="69"/>
  <c r="C225" i="71"/>
  <c r="C256" i="70"/>
  <c r="C243" i="71"/>
  <c r="C242" i="72"/>
  <c r="C238" i="71"/>
  <c r="C249" i="67"/>
  <c r="C240" i="72"/>
  <c r="C229" i="65"/>
  <c r="C43" i="53"/>
  <c r="C24" i="53"/>
  <c r="C264" i="69"/>
  <c r="C246" i="67"/>
  <c r="C220" i="71"/>
  <c r="C227" i="66"/>
  <c r="C230" i="70"/>
  <c r="C266" i="65"/>
  <c r="C253" i="64"/>
  <c r="C274" i="64"/>
  <c r="C124" i="52"/>
  <c r="C219" i="72"/>
  <c r="C245" i="69"/>
  <c r="C245" i="66"/>
  <c r="C219" i="71"/>
  <c r="C273" i="64"/>
  <c r="C237" i="72"/>
  <c r="C18" i="15"/>
  <c r="C13" i="15"/>
  <c r="C12" i="15"/>
  <c r="C11" i="15"/>
  <c r="C10" i="15"/>
  <c r="C9" i="15"/>
  <c r="C8" i="15"/>
  <c r="C7" i="15"/>
  <c r="C6" i="15"/>
  <c r="C24" i="16"/>
  <c r="C14" i="16"/>
  <c r="C30" i="17"/>
  <c r="C29" i="17"/>
  <c r="C32" i="16"/>
  <c r="C19" i="16"/>
  <c r="C18" i="17"/>
  <c r="C12" i="16"/>
  <c r="C14" i="15"/>
  <c r="C27" i="16"/>
  <c r="C9" i="16"/>
  <c r="C22" i="16"/>
  <c r="C20" i="16"/>
  <c r="C5" i="16"/>
  <c r="C11" i="16"/>
  <c r="C25" i="16"/>
  <c r="C26" i="16"/>
  <c r="C8" i="16"/>
  <c r="C28" i="16"/>
  <c r="C13" i="16"/>
  <c r="C29" i="16"/>
  <c r="C10" i="16"/>
  <c r="C6" i="16"/>
  <c r="C31" i="16"/>
  <c r="C5" i="15"/>
  <c r="C122" i="29"/>
  <c r="C130" i="29"/>
  <c r="C131" i="29"/>
  <c r="C168" i="6"/>
  <c r="C144" i="6"/>
  <c r="C124" i="29"/>
  <c r="C125" i="29"/>
  <c r="E176" i="6"/>
  <c r="E152" i="6"/>
  <c r="E172" i="6"/>
  <c r="E148" i="6"/>
  <c r="E126" i="6"/>
  <c r="E135" i="6"/>
  <c r="E159" i="6"/>
  <c r="E124" i="29"/>
  <c r="E168" i="6"/>
  <c r="E144" i="6"/>
  <c r="E142" i="29"/>
  <c r="E128" i="29"/>
  <c r="E131" i="29"/>
  <c r="N151" i="6"/>
  <c r="N175" i="6"/>
  <c r="N138" i="6"/>
  <c r="N162" i="6"/>
  <c r="N158" i="6"/>
  <c r="N134" i="6"/>
  <c r="N127" i="6"/>
  <c r="N143" i="6"/>
  <c r="N167" i="6"/>
  <c r="N142" i="29"/>
  <c r="N123" i="29"/>
  <c r="N124" i="29"/>
  <c r="E27" i="17"/>
  <c r="I15" i="16"/>
  <c r="E27" i="15"/>
  <c r="Q17" i="16"/>
  <c r="O17" i="16"/>
  <c r="I151" i="6"/>
  <c r="I175" i="6"/>
  <c r="I162" i="6"/>
  <c r="I138" i="6"/>
  <c r="I158" i="6"/>
  <c r="I134" i="6"/>
  <c r="I143" i="6"/>
  <c r="I167" i="6"/>
  <c r="I124" i="29"/>
  <c r="I127" i="29"/>
  <c r="I131" i="29"/>
  <c r="D149" i="6"/>
  <c r="D173" i="6"/>
  <c r="D127" i="6"/>
  <c r="D160" i="6"/>
  <c r="D136" i="6"/>
  <c r="D267" i="65"/>
  <c r="D267" i="69"/>
  <c r="D305" i="64"/>
  <c r="D281" i="70"/>
  <c r="D107" i="53"/>
  <c r="D234" i="69"/>
  <c r="D67" i="53"/>
  <c r="D99" i="53"/>
  <c r="D131" i="53"/>
  <c r="D274" i="67"/>
  <c r="D268" i="72"/>
  <c r="D103" i="53"/>
  <c r="D95" i="53"/>
  <c r="D267" i="66"/>
  <c r="D297" i="64"/>
  <c r="D134" i="53"/>
  <c r="D18" i="53"/>
  <c r="D173" i="53"/>
  <c r="D54" i="53"/>
  <c r="D153" i="53"/>
  <c r="D113" i="51"/>
  <c r="D76" i="53"/>
  <c r="D235" i="69"/>
  <c r="D275" i="67"/>
  <c r="D55" i="53"/>
  <c r="D117" i="53"/>
  <c r="D36" i="53"/>
  <c r="D91" i="53"/>
  <c r="D75" i="53"/>
  <c r="D271" i="71"/>
  <c r="D274" i="66"/>
  <c r="D264" i="71"/>
  <c r="D138" i="53"/>
  <c r="D276" i="67"/>
  <c r="D57" i="53"/>
  <c r="D233" i="69"/>
  <c r="D344" i="68"/>
  <c r="D95" i="51"/>
  <c r="D154" i="51"/>
  <c r="D259" i="71"/>
  <c r="D74" i="51"/>
  <c r="D85" i="53"/>
  <c r="D269" i="66"/>
  <c r="D22" i="51"/>
  <c r="D164" i="53"/>
  <c r="D93" i="53"/>
  <c r="D106" i="53"/>
  <c r="D267" i="72"/>
  <c r="D272" i="69"/>
  <c r="D277" i="69"/>
  <c r="D172" i="52"/>
  <c r="D15" i="51"/>
  <c r="D125" i="53"/>
  <c r="D113" i="53"/>
  <c r="D270" i="70"/>
  <c r="D268" i="70"/>
  <c r="D18" i="51"/>
  <c r="D53" i="51"/>
  <c r="D78" i="51"/>
  <c r="D26" i="52"/>
  <c r="D126" i="51"/>
  <c r="D51" i="52"/>
  <c r="D59" i="51"/>
  <c r="D94" i="52"/>
  <c r="D99" i="51"/>
  <c r="D84" i="51"/>
  <c r="D229" i="67"/>
  <c r="D34" i="52"/>
  <c r="D56" i="51"/>
  <c r="D77" i="51"/>
  <c r="D78" i="52"/>
  <c r="D244" i="72"/>
  <c r="D84" i="52"/>
  <c r="D111" i="51"/>
  <c r="D270" i="69"/>
  <c r="D49" i="52"/>
  <c r="D10" i="52"/>
  <c r="D150" i="52"/>
  <c r="D57" i="52"/>
  <c r="D78" i="53"/>
  <c r="D116" i="52"/>
  <c r="D248" i="71"/>
  <c r="D170" i="51"/>
  <c r="D157" i="51"/>
  <c r="D90" i="52"/>
  <c r="D5" i="53"/>
  <c r="D36" i="51"/>
  <c r="D236" i="67"/>
  <c r="D242" i="65"/>
  <c r="D279" i="69"/>
  <c r="D88" i="51"/>
  <c r="D265" i="70"/>
  <c r="D242" i="66"/>
  <c r="D5" i="52"/>
  <c r="D12" i="53"/>
  <c r="D58" i="52"/>
  <c r="D163" i="52"/>
  <c r="D46" i="51"/>
  <c r="D17" i="52"/>
  <c r="D103" i="51"/>
  <c r="D119" i="52"/>
  <c r="D83" i="52"/>
  <c r="D88" i="52"/>
  <c r="D145" i="51"/>
  <c r="D256" i="71"/>
  <c r="D141" i="51"/>
  <c r="D77" i="53"/>
  <c r="D19" i="52"/>
  <c r="D17" i="51"/>
  <c r="D99" i="52"/>
  <c r="D265" i="69"/>
  <c r="D135" i="51"/>
  <c r="D268" i="69"/>
  <c r="D282" i="68"/>
  <c r="D260" i="66"/>
  <c r="D226" i="72"/>
  <c r="D244" i="71"/>
  <c r="D228" i="65"/>
  <c r="D173" i="51"/>
  <c r="D167" i="52"/>
  <c r="D26" i="53"/>
  <c r="D152" i="51"/>
  <c r="D300" i="68"/>
  <c r="D149" i="53"/>
  <c r="D172" i="51"/>
  <c r="D41" i="52"/>
  <c r="D102" i="51"/>
  <c r="D148" i="51"/>
  <c r="D331" i="68"/>
  <c r="D238" i="67"/>
  <c r="D118" i="51"/>
  <c r="D153" i="52"/>
  <c r="D268" i="66"/>
  <c r="D79" i="52"/>
  <c r="D132" i="51"/>
  <c r="D48" i="52"/>
  <c r="D134" i="51"/>
  <c r="D286" i="68"/>
  <c r="D53" i="52"/>
  <c r="D121" i="51"/>
  <c r="D75" i="52"/>
  <c r="D130" i="51"/>
  <c r="D150" i="51"/>
  <c r="D253" i="70"/>
  <c r="D253" i="69"/>
  <c r="D294" i="68"/>
  <c r="D158" i="51"/>
  <c r="D303" i="64"/>
  <c r="D165" i="51"/>
  <c r="D177" i="52"/>
  <c r="D145" i="52"/>
  <c r="D97" i="51"/>
  <c r="D102" i="52"/>
  <c r="D257" i="67"/>
  <c r="D151" i="53"/>
  <c r="D258" i="70"/>
  <c r="D280" i="64"/>
  <c r="D259" i="67"/>
  <c r="D346" i="68"/>
  <c r="D234" i="65"/>
  <c r="D262" i="70"/>
  <c r="D109" i="51"/>
  <c r="D314" i="68"/>
  <c r="D239" i="70"/>
  <c r="D306" i="68"/>
  <c r="D280" i="66"/>
  <c r="D240" i="66"/>
  <c r="D235" i="67"/>
  <c r="D281" i="64"/>
  <c r="D259" i="69"/>
  <c r="D304" i="64"/>
  <c r="D251" i="69"/>
  <c r="D261" i="71"/>
  <c r="D233" i="67"/>
  <c r="D241" i="70"/>
  <c r="D232" i="72"/>
  <c r="D261" i="72"/>
  <c r="D310" i="68"/>
  <c r="D258" i="69"/>
  <c r="D232" i="71"/>
  <c r="D24" i="51"/>
  <c r="D243" i="71"/>
  <c r="D241" i="72"/>
  <c r="D292" i="64"/>
  <c r="D229" i="71"/>
  <c r="D109" i="52"/>
  <c r="D242" i="67"/>
  <c r="D253" i="71"/>
  <c r="D287" i="64"/>
  <c r="D243" i="69"/>
  <c r="D272" i="66"/>
  <c r="D315" i="68"/>
  <c r="D273" i="66"/>
  <c r="D242" i="69"/>
  <c r="D256" i="69"/>
  <c r="D237" i="67"/>
  <c r="D316" i="68"/>
  <c r="D226" i="71"/>
  <c r="D258" i="64"/>
  <c r="D253" i="64"/>
  <c r="D301" i="64"/>
  <c r="D4" i="53"/>
  <c r="D128" i="51"/>
  <c r="D252" i="66"/>
  <c r="D234" i="71"/>
  <c r="D268" i="64"/>
  <c r="D241" i="71"/>
  <c r="D230" i="71"/>
  <c r="D240" i="70"/>
  <c r="D336" i="68"/>
  <c r="D327" i="68"/>
  <c r="D237" i="69"/>
  <c r="D229" i="72"/>
  <c r="D321" i="68"/>
  <c r="D271" i="66"/>
  <c r="D235" i="70"/>
  <c r="D289" i="64"/>
  <c r="D279" i="65"/>
  <c r="D125" i="51"/>
  <c r="D63" i="53"/>
  <c r="D334" i="68"/>
  <c r="D228" i="71"/>
  <c r="D251" i="66"/>
  <c r="D275" i="65"/>
  <c r="D275" i="70"/>
  <c r="D271" i="72"/>
  <c r="D267" i="67"/>
  <c r="D309" i="64"/>
  <c r="D126" i="53"/>
  <c r="D56" i="53"/>
  <c r="D53" i="53"/>
  <c r="D154" i="53"/>
  <c r="D277" i="67"/>
  <c r="D273" i="70"/>
  <c r="D38" i="53"/>
  <c r="D48" i="53"/>
  <c r="D37" i="53"/>
  <c r="D74" i="53"/>
  <c r="D16" i="53"/>
  <c r="D127" i="53"/>
  <c r="D112" i="53"/>
  <c r="D347" i="68"/>
  <c r="D8" i="53"/>
  <c r="D34" i="53"/>
  <c r="D122" i="53"/>
  <c r="D330" i="68"/>
  <c r="D115" i="53"/>
  <c r="D46" i="53"/>
  <c r="D35" i="53"/>
  <c r="D275" i="69"/>
  <c r="D6" i="53"/>
  <c r="D108" i="53"/>
  <c r="D65" i="53"/>
  <c r="D112" i="52"/>
  <c r="D119" i="53"/>
  <c r="D341" i="68"/>
  <c r="D272" i="70"/>
  <c r="D159" i="53"/>
  <c r="D337" i="68"/>
  <c r="D332" i="68"/>
  <c r="D277" i="65"/>
  <c r="D64" i="51"/>
  <c r="D47" i="53"/>
  <c r="D113" i="52"/>
  <c r="D168" i="53"/>
  <c r="D73" i="51"/>
  <c r="D258" i="72"/>
  <c r="D109" i="53"/>
  <c r="D271" i="70"/>
  <c r="D276" i="65"/>
  <c r="D266" i="70"/>
  <c r="D299" i="64"/>
  <c r="D267" i="71"/>
  <c r="D16" i="52"/>
  <c r="D41" i="51"/>
  <c r="D86" i="51"/>
  <c r="D269" i="65"/>
  <c r="D255" i="69"/>
  <c r="D257" i="71"/>
  <c r="D271" i="69"/>
  <c r="D10" i="51"/>
  <c r="D154" i="52"/>
  <c r="D266" i="71"/>
  <c r="D148" i="52"/>
  <c r="D262" i="64"/>
  <c r="D71" i="52"/>
  <c r="D89" i="52"/>
  <c r="D98" i="51"/>
  <c r="D31" i="52"/>
  <c r="D121" i="52"/>
  <c r="D263" i="64"/>
  <c r="D6" i="52"/>
  <c r="D149" i="52"/>
  <c r="D152" i="52"/>
  <c r="D31" i="53"/>
  <c r="D108" i="52"/>
  <c r="D116" i="51"/>
  <c r="D174" i="51"/>
  <c r="D39" i="53"/>
  <c r="D12" i="51"/>
  <c r="D148" i="53"/>
  <c r="D141" i="52"/>
  <c r="D38" i="52"/>
  <c r="D29" i="52"/>
  <c r="D66" i="51"/>
  <c r="D236" i="66"/>
  <c r="D239" i="67"/>
  <c r="D32" i="51"/>
  <c r="D157" i="52"/>
  <c r="D74" i="52"/>
  <c r="D65" i="51"/>
  <c r="D279" i="70"/>
  <c r="D22" i="52"/>
  <c r="D339" i="68"/>
  <c r="D85" i="51"/>
  <c r="D33" i="51"/>
  <c r="D71" i="51"/>
  <c r="D139" i="52"/>
  <c r="D100" i="53"/>
  <c r="D169" i="52"/>
  <c r="D147" i="51"/>
  <c r="D93" i="51"/>
  <c r="D59" i="53"/>
  <c r="D8" i="51"/>
  <c r="D71" i="53"/>
  <c r="D77" i="52"/>
  <c r="D76" i="52"/>
  <c r="D139" i="53"/>
  <c r="D107" i="52"/>
  <c r="D163" i="51"/>
  <c r="D229" i="66"/>
  <c r="D171" i="51"/>
  <c r="D260" i="72"/>
  <c r="D282" i="64"/>
  <c r="D91" i="51"/>
  <c r="D158" i="53"/>
  <c r="D60" i="52"/>
  <c r="D237" i="66"/>
  <c r="D72" i="51"/>
  <c r="D138" i="52"/>
  <c r="D268" i="65"/>
  <c r="D257" i="69"/>
  <c r="D118" i="52"/>
  <c r="D83" i="53"/>
  <c r="D18" i="52"/>
  <c r="D134" i="52"/>
  <c r="D83" i="51"/>
  <c r="D177" i="51"/>
  <c r="D174" i="52"/>
  <c r="D110" i="52"/>
  <c r="D45" i="51"/>
  <c r="D169" i="51"/>
  <c r="D166" i="52"/>
  <c r="D130" i="53"/>
  <c r="D140" i="53"/>
  <c r="D127" i="52"/>
  <c r="D155" i="51"/>
  <c r="D52" i="51"/>
  <c r="D240" i="67"/>
  <c r="D30" i="53"/>
  <c r="D20" i="52"/>
  <c r="D9" i="53"/>
  <c r="D69" i="51"/>
  <c r="D54" i="52"/>
  <c r="D153" i="51"/>
  <c r="D102" i="53"/>
  <c r="D243" i="66"/>
  <c r="D51" i="53"/>
  <c r="D168" i="51"/>
  <c r="D35" i="51"/>
  <c r="D149" i="51"/>
  <c r="D231" i="67"/>
  <c r="D231" i="66"/>
  <c r="D131" i="51"/>
  <c r="D151" i="51"/>
  <c r="D297" i="68"/>
  <c r="D13" i="52"/>
  <c r="D73" i="52"/>
  <c r="D60" i="51"/>
  <c r="D247" i="67"/>
  <c r="D290" i="68"/>
  <c r="D7" i="52"/>
  <c r="D340" i="68"/>
  <c r="D144" i="51"/>
  <c r="D270" i="64"/>
  <c r="D323" i="68"/>
  <c r="D254" i="65"/>
  <c r="D235" i="71"/>
  <c r="D225" i="72"/>
  <c r="D248" i="66"/>
  <c r="D231" i="69"/>
  <c r="D259" i="64"/>
  <c r="D28" i="52"/>
  <c r="D285" i="68"/>
  <c r="D256" i="66"/>
  <c r="D271" i="67"/>
  <c r="D298" i="68"/>
  <c r="D249" i="65"/>
  <c r="D247" i="65"/>
  <c r="D85" i="52"/>
  <c r="D237" i="65"/>
  <c r="D246" i="72"/>
  <c r="D144" i="52"/>
  <c r="D266" i="65"/>
  <c r="D311" i="68"/>
  <c r="D319" i="68"/>
  <c r="D257" i="65"/>
  <c r="D253" i="65"/>
  <c r="D233" i="72"/>
  <c r="D262" i="69"/>
  <c r="D25" i="52"/>
  <c r="D255" i="72"/>
  <c r="D242" i="70"/>
  <c r="D4" i="52"/>
  <c r="D325" i="68"/>
  <c r="D273" i="67"/>
  <c r="D234" i="67"/>
  <c r="D49" i="51"/>
  <c r="D318" i="68"/>
  <c r="D243" i="67"/>
  <c r="D233" i="70"/>
  <c r="D230" i="67"/>
  <c r="D241" i="67"/>
  <c r="D228" i="66"/>
  <c r="D253" i="66"/>
  <c r="D300" i="64"/>
  <c r="D261" i="65"/>
  <c r="D259" i="70"/>
  <c r="D30" i="51"/>
  <c r="D288" i="64"/>
  <c r="D280" i="70"/>
  <c r="D225" i="71"/>
  <c r="D290" i="64"/>
  <c r="D283" i="64"/>
  <c r="D280" i="65"/>
  <c r="D250" i="70"/>
  <c r="D221" i="72"/>
  <c r="D239" i="71"/>
  <c r="D262" i="65"/>
  <c r="D250" i="69"/>
  <c r="D231" i="71"/>
  <c r="D270" i="71"/>
  <c r="D251" i="70"/>
  <c r="D276" i="64"/>
  <c r="D227" i="72"/>
  <c r="D234" i="72"/>
  <c r="D256" i="65"/>
  <c r="D115" i="52"/>
  <c r="D79" i="53"/>
  <c r="D115" i="51"/>
  <c r="D313" i="64"/>
  <c r="D133" i="53"/>
  <c r="D137" i="53"/>
  <c r="D170" i="53"/>
  <c r="D41" i="53"/>
  <c r="D281" i="67"/>
  <c r="D278" i="69"/>
  <c r="D278" i="66"/>
  <c r="D275" i="66"/>
  <c r="D29" i="53"/>
  <c r="D114" i="51"/>
  <c r="D27" i="53"/>
  <c r="D114" i="52"/>
  <c r="D73" i="53"/>
  <c r="D174" i="53"/>
  <c r="D96" i="53"/>
  <c r="D278" i="70"/>
  <c r="D281" i="69"/>
  <c r="D267" i="70"/>
  <c r="D163" i="53"/>
  <c r="D281" i="65"/>
  <c r="D135" i="53"/>
  <c r="D22" i="53"/>
  <c r="D14" i="53"/>
  <c r="D114" i="53"/>
  <c r="D84" i="53"/>
  <c r="D72" i="53"/>
  <c r="D264" i="72"/>
  <c r="D116" i="53"/>
  <c r="D98" i="53"/>
  <c r="D274" i="70"/>
  <c r="D86" i="53"/>
  <c r="D6" i="51"/>
  <c r="D32" i="53"/>
  <c r="D146" i="53"/>
  <c r="D34" i="51"/>
  <c r="D277" i="70"/>
  <c r="D269" i="67"/>
  <c r="D277" i="66"/>
  <c r="D266" i="72"/>
  <c r="D29" i="51"/>
  <c r="D49" i="53"/>
  <c r="D19" i="51"/>
  <c r="D266" i="69"/>
  <c r="D136" i="53"/>
  <c r="D136" i="52"/>
  <c r="D20" i="51"/>
  <c r="D70" i="52"/>
  <c r="D13" i="51"/>
  <c r="D308" i="64"/>
  <c r="D257" i="72"/>
  <c r="D128" i="53"/>
  <c r="D269" i="69"/>
  <c r="D117" i="51"/>
  <c r="D276" i="69"/>
  <c r="D239" i="66"/>
  <c r="D52" i="52"/>
  <c r="D25" i="51"/>
  <c r="D266" i="64"/>
  <c r="D33" i="53"/>
  <c r="D176" i="51"/>
  <c r="D168" i="52"/>
  <c r="D47" i="51"/>
  <c r="D269" i="64"/>
  <c r="D156" i="51"/>
  <c r="D4" i="51"/>
  <c r="D46" i="52"/>
  <c r="D37" i="52"/>
  <c r="D255" i="64"/>
  <c r="D269" i="71"/>
  <c r="D90" i="53"/>
  <c r="D120" i="53"/>
  <c r="D31" i="51"/>
  <c r="D121" i="53"/>
  <c r="D40" i="52"/>
  <c r="D122" i="52"/>
  <c r="D165" i="52"/>
  <c r="D59" i="52"/>
  <c r="D129" i="51"/>
  <c r="D243" i="65"/>
  <c r="D110" i="51"/>
  <c r="D88" i="53"/>
  <c r="D33" i="52"/>
  <c r="D87" i="53"/>
  <c r="D14" i="51"/>
  <c r="D248" i="72"/>
  <c r="D335" i="68"/>
  <c r="D166" i="53"/>
  <c r="D298" i="64"/>
  <c r="D30" i="52"/>
  <c r="D137" i="51"/>
  <c r="D107" i="51"/>
  <c r="D140" i="51"/>
  <c r="D151" i="52"/>
  <c r="D28" i="51"/>
  <c r="D9" i="51"/>
  <c r="D36" i="52"/>
  <c r="D251" i="72"/>
  <c r="D176" i="53"/>
  <c r="D175" i="51"/>
  <c r="D56" i="52"/>
  <c r="D173" i="52"/>
  <c r="D167" i="51"/>
  <c r="D105" i="53"/>
  <c r="D224" i="72"/>
  <c r="D69" i="52"/>
  <c r="D70" i="51"/>
  <c r="D150" i="53"/>
  <c r="D57" i="51"/>
  <c r="D250" i="65"/>
  <c r="D69" i="53"/>
  <c r="D228" i="67"/>
  <c r="D270" i="65"/>
  <c r="D72" i="52"/>
  <c r="D133" i="52"/>
  <c r="D272" i="65"/>
  <c r="D27" i="51"/>
  <c r="D64" i="53"/>
  <c r="D111" i="53"/>
  <c r="D38" i="51"/>
  <c r="D299" i="68"/>
  <c r="D260" i="64"/>
  <c r="D137" i="52"/>
  <c r="D21" i="53"/>
  <c r="D39" i="52"/>
  <c r="D20" i="53"/>
  <c r="D126" i="52"/>
  <c r="D265" i="64"/>
  <c r="D256" i="67"/>
  <c r="D333" i="68"/>
  <c r="D138" i="51"/>
  <c r="D8" i="52"/>
  <c r="D176" i="52"/>
  <c r="D170" i="52"/>
  <c r="D147" i="52"/>
  <c r="D288" i="68"/>
  <c r="D166" i="51"/>
  <c r="D14" i="52"/>
  <c r="D79" i="51"/>
  <c r="D65" i="52"/>
  <c r="D54" i="51"/>
  <c r="D40" i="51"/>
  <c r="D13" i="53"/>
  <c r="D52" i="53"/>
  <c r="D140" i="52"/>
  <c r="D158" i="52"/>
  <c r="D260" i="71"/>
  <c r="D159" i="52"/>
  <c r="D103" i="52"/>
  <c r="D276" i="66"/>
  <c r="D94" i="53"/>
  <c r="D91" i="52"/>
  <c r="D21" i="52"/>
  <c r="D293" i="68"/>
  <c r="D280" i="69"/>
  <c r="D284" i="64"/>
  <c r="D251" i="65"/>
  <c r="D236" i="70"/>
  <c r="D261" i="66"/>
  <c r="D261" i="67"/>
  <c r="D272" i="67"/>
  <c r="D270" i="72"/>
  <c r="D243" i="70"/>
  <c r="D82" i="53"/>
  <c r="D223" i="72"/>
  <c r="D271" i="65"/>
  <c r="D248" i="67"/>
  <c r="D162" i="51"/>
  <c r="D261" i="70"/>
  <c r="D278" i="64"/>
  <c r="D291" i="68"/>
  <c r="D235" i="66"/>
  <c r="D348" i="68"/>
  <c r="D311" i="64"/>
  <c r="D262" i="66"/>
  <c r="D242" i="71"/>
  <c r="D263" i="71"/>
  <c r="D247" i="66"/>
  <c r="D281" i="68"/>
  <c r="D312" i="64"/>
  <c r="D305" i="68"/>
  <c r="D317" i="68"/>
  <c r="D238" i="69"/>
  <c r="D284" i="68"/>
  <c r="D254" i="67"/>
  <c r="D252" i="72"/>
  <c r="D260" i="69"/>
  <c r="D249" i="72"/>
  <c r="D221" i="71"/>
  <c r="D87" i="51"/>
  <c r="D254" i="70"/>
  <c r="D262" i="67"/>
  <c r="D248" i="65"/>
  <c r="D47" i="52"/>
  <c r="D295" i="68"/>
  <c r="D313" i="68"/>
  <c r="D82" i="52"/>
  <c r="D146" i="52"/>
  <c r="D329" i="68"/>
  <c r="D161" i="53"/>
  <c r="D82" i="51"/>
  <c r="D164" i="51"/>
  <c r="D291" i="64"/>
  <c r="D255" i="66"/>
  <c r="D239" i="69"/>
  <c r="D280" i="67"/>
  <c r="D246" i="71"/>
  <c r="D250" i="67"/>
  <c r="D279" i="66"/>
  <c r="D253" i="72"/>
  <c r="D287" i="68"/>
  <c r="D302" i="64"/>
  <c r="D227" i="71"/>
  <c r="D259" i="66"/>
  <c r="D231" i="70"/>
  <c r="D247" i="72"/>
  <c r="D250" i="66"/>
  <c r="D258" i="67"/>
  <c r="D236" i="65"/>
  <c r="D233" i="71"/>
  <c r="D237" i="70"/>
  <c r="D236" i="69"/>
  <c r="D274" i="69"/>
  <c r="D265" i="72"/>
  <c r="D101" i="53"/>
  <c r="D156" i="53"/>
  <c r="D147" i="53"/>
  <c r="D281" i="66"/>
  <c r="D342" i="68"/>
  <c r="D172" i="53"/>
  <c r="D278" i="67"/>
  <c r="D118" i="53"/>
  <c r="D145" i="53"/>
  <c r="D110" i="53"/>
  <c r="D278" i="65"/>
  <c r="D132" i="53"/>
  <c r="D129" i="53"/>
  <c r="D177" i="53"/>
  <c r="D141" i="53"/>
  <c r="D60" i="53"/>
  <c r="D268" i="71"/>
  <c r="D345" i="68"/>
  <c r="D15" i="53"/>
  <c r="D306" i="64"/>
  <c r="D17" i="53"/>
  <c r="D155" i="53"/>
  <c r="D265" i="71"/>
  <c r="D165" i="53"/>
  <c r="D349" i="68"/>
  <c r="D269" i="70"/>
  <c r="D252" i="69"/>
  <c r="D152" i="53"/>
  <c r="D171" i="53"/>
  <c r="D274" i="65"/>
  <c r="D259" i="72"/>
  <c r="D112" i="51"/>
  <c r="D50" i="51"/>
  <c r="D70" i="53"/>
  <c r="D55" i="52"/>
  <c r="D136" i="51"/>
  <c r="D307" i="64"/>
  <c r="D67" i="51"/>
  <c r="D97" i="53"/>
  <c r="D276" i="70"/>
  <c r="D48" i="51"/>
  <c r="D273" i="69"/>
  <c r="D58" i="51"/>
  <c r="D66" i="53"/>
  <c r="D144" i="53"/>
  <c r="D343" i="68"/>
  <c r="D254" i="69"/>
  <c r="D101" i="51"/>
  <c r="D120" i="51"/>
  <c r="D26" i="51"/>
  <c r="D7" i="53"/>
  <c r="D5" i="51"/>
  <c r="D162" i="53"/>
  <c r="D21" i="51"/>
  <c r="D28" i="53"/>
  <c r="D286" i="64"/>
  <c r="D171" i="52"/>
  <c r="D175" i="52"/>
  <c r="D269" i="72"/>
  <c r="D50" i="52"/>
  <c r="D131" i="52"/>
  <c r="D232" i="70"/>
  <c r="D271" i="64"/>
  <c r="D268" i="67"/>
  <c r="D92" i="52"/>
  <c r="D50" i="53"/>
  <c r="D12" i="52"/>
  <c r="D11" i="52"/>
  <c r="D11" i="51"/>
  <c r="D100" i="52"/>
  <c r="D143" i="53"/>
  <c r="D120" i="52"/>
  <c r="D90" i="51"/>
  <c r="D86" i="52"/>
  <c r="D89" i="51"/>
  <c r="D75" i="51"/>
  <c r="D127" i="51"/>
  <c r="D55" i="51"/>
  <c r="D124" i="53"/>
  <c r="D9" i="52"/>
  <c r="D68" i="52"/>
  <c r="D129" i="52"/>
  <c r="D15" i="52"/>
  <c r="D258" i="71"/>
  <c r="D51" i="51"/>
  <c r="D270" i="66"/>
  <c r="D39" i="51"/>
  <c r="D76" i="51"/>
  <c r="D267" i="64"/>
  <c r="D229" i="65"/>
  <c r="D92" i="51"/>
  <c r="D96" i="51"/>
  <c r="D67" i="52"/>
  <c r="D11" i="53"/>
  <c r="D19" i="53"/>
  <c r="D58" i="53"/>
  <c r="D261" i="64"/>
  <c r="D232" i="69"/>
  <c r="D95" i="52"/>
  <c r="D169" i="53"/>
  <c r="D68" i="53"/>
  <c r="D101" i="52"/>
  <c r="D256" i="72"/>
  <c r="D292" i="68"/>
  <c r="D119" i="51"/>
  <c r="D260" i="70"/>
  <c r="D94" i="51"/>
  <c r="D96" i="52"/>
  <c r="D175" i="53"/>
  <c r="D251" i="67"/>
  <c r="D157" i="53"/>
  <c r="D130" i="52"/>
  <c r="D93" i="52"/>
  <c r="D63" i="51"/>
  <c r="D235" i="65"/>
  <c r="D233" i="65"/>
  <c r="D16" i="51"/>
  <c r="D45" i="53"/>
  <c r="D100" i="51"/>
  <c r="D139" i="51"/>
  <c r="D262" i="72"/>
  <c r="D251" i="71"/>
  <c r="D117" i="52"/>
  <c r="D132" i="52"/>
  <c r="D40" i="53"/>
  <c r="D97" i="52"/>
  <c r="D98" i="52"/>
  <c r="D156" i="52"/>
  <c r="D122" i="51"/>
  <c r="D111" i="52"/>
  <c r="D92" i="53"/>
  <c r="D135" i="52"/>
  <c r="D64" i="52"/>
  <c r="D159" i="51"/>
  <c r="D239" i="65"/>
  <c r="D155" i="52"/>
  <c r="D89" i="53"/>
  <c r="D254" i="64"/>
  <c r="D241" i="66"/>
  <c r="D35" i="52"/>
  <c r="D289" i="68"/>
  <c r="D10" i="53"/>
  <c r="D233" i="66"/>
  <c r="D108" i="51"/>
  <c r="D133" i="51"/>
  <c r="D37" i="51"/>
  <c r="D32" i="52"/>
  <c r="D301" i="68"/>
  <c r="D87" i="52"/>
  <c r="D167" i="53"/>
  <c r="D27" i="52"/>
  <c r="D45" i="52"/>
  <c r="D68" i="51"/>
  <c r="D255" i="67"/>
  <c r="D238" i="65"/>
  <c r="D44" i="52"/>
  <c r="D234" i="66"/>
  <c r="D261" i="69"/>
  <c r="D252" i="71"/>
  <c r="D238" i="66"/>
  <c r="D240" i="69"/>
  <c r="D310" i="64"/>
  <c r="D235" i="72"/>
  <c r="D230" i="72"/>
  <c r="D164" i="52"/>
  <c r="D296" i="64"/>
  <c r="D253" i="67"/>
  <c r="D254" i="66"/>
  <c r="D296" i="68"/>
  <c r="D162" i="52"/>
  <c r="D239" i="72"/>
  <c r="D249" i="71"/>
  <c r="D264" i="69"/>
  <c r="D125" i="52"/>
  <c r="D44" i="53"/>
  <c r="D106" i="51"/>
  <c r="D224" i="71"/>
  <c r="D338" i="68"/>
  <c r="D25" i="53"/>
  <c r="D3" i="51"/>
  <c r="D66" i="52"/>
  <c r="D260" i="67"/>
  <c r="D255" i="70"/>
  <c r="D250" i="72"/>
  <c r="D258" i="65"/>
  <c r="D255" i="71"/>
  <c r="D128" i="52"/>
  <c r="D264" i="70"/>
  <c r="D263" i="72"/>
  <c r="D262" i="71"/>
  <c r="D44" i="51"/>
  <c r="D250" i="71"/>
  <c r="D256" i="70"/>
  <c r="D228" i="72"/>
  <c r="D260" i="65"/>
  <c r="D247" i="71"/>
  <c r="D258" i="66"/>
  <c r="D255" i="65"/>
  <c r="D257" i="66"/>
  <c r="D227" i="67"/>
  <c r="D257" i="70"/>
  <c r="D308" i="68"/>
  <c r="D257" i="64"/>
  <c r="D279" i="64"/>
  <c r="D245" i="71"/>
  <c r="D270" i="67"/>
  <c r="D106" i="52"/>
  <c r="D240" i="65"/>
  <c r="D63" i="52"/>
  <c r="D324" i="68"/>
  <c r="D227" i="65"/>
  <c r="D252" i="70"/>
  <c r="D223" i="71"/>
  <c r="D252" i="67"/>
  <c r="D264" i="64"/>
  <c r="D285" i="64"/>
  <c r="D266" i="66"/>
  <c r="D275" i="64"/>
  <c r="D238" i="70"/>
  <c r="D234" i="70"/>
  <c r="D231" i="72"/>
  <c r="D259" i="65"/>
  <c r="D146" i="51"/>
  <c r="D322" i="68"/>
  <c r="D241" i="69"/>
  <c r="D238" i="71"/>
  <c r="D283" i="68"/>
  <c r="D265" i="66"/>
  <c r="D328" i="68"/>
  <c r="D229" i="70"/>
  <c r="D43" i="51"/>
  <c r="D43" i="53"/>
  <c r="D62" i="52"/>
  <c r="D62" i="51"/>
  <c r="D240" i="71"/>
  <c r="D232" i="67"/>
  <c r="D246" i="65"/>
  <c r="D24" i="53"/>
  <c r="D161" i="51"/>
  <c r="D249" i="66"/>
  <c r="D230" i="65"/>
  <c r="D143" i="51"/>
  <c r="D273" i="64"/>
  <c r="D264" i="65"/>
  <c r="D245" i="67"/>
  <c r="D219" i="72"/>
  <c r="D245" i="70"/>
  <c r="D309" i="68"/>
  <c r="D312" i="68"/>
  <c r="D266" i="67"/>
  <c r="D252" i="65"/>
  <c r="D241" i="65"/>
  <c r="D252" i="64"/>
  <c r="D228" i="70"/>
  <c r="D307" i="68"/>
  <c r="D248" i="70"/>
  <c r="D161" i="52"/>
  <c r="D265" i="67"/>
  <c r="D295" i="64"/>
  <c r="D228" i="69"/>
  <c r="D230" i="70"/>
  <c r="D277" i="64"/>
  <c r="D3" i="52"/>
  <c r="D227" i="66"/>
  <c r="D81" i="51"/>
  <c r="D274" i="64"/>
  <c r="D220" i="72"/>
  <c r="D265" i="65"/>
  <c r="D249" i="70"/>
  <c r="D246" i="69"/>
  <c r="D237" i="72"/>
  <c r="D227" i="69"/>
  <c r="D226" i="66"/>
  <c r="D226" i="70"/>
  <c r="D242" i="72"/>
  <c r="D243" i="72"/>
  <c r="D279" i="67"/>
  <c r="D273" i="65"/>
  <c r="D320" i="68"/>
  <c r="D3" i="53"/>
  <c r="D230" i="69"/>
  <c r="D226" i="67"/>
  <c r="D248" i="69"/>
  <c r="D124" i="51"/>
  <c r="D232" i="66"/>
  <c r="D81" i="53"/>
  <c r="D256" i="64"/>
  <c r="D303" i="68"/>
  <c r="D232" i="65"/>
  <c r="D124" i="52"/>
  <c r="D238" i="72"/>
  <c r="D247" i="69"/>
  <c r="D105" i="52"/>
  <c r="D43" i="52"/>
  <c r="D143" i="52"/>
  <c r="D280" i="68"/>
  <c r="D219" i="71"/>
  <c r="D245" i="66"/>
  <c r="D245" i="65"/>
  <c r="D246" i="70"/>
  <c r="D245" i="69"/>
  <c r="D245" i="72"/>
  <c r="D7" i="51"/>
  <c r="D231" i="65"/>
  <c r="D230" i="66"/>
  <c r="D222" i="71"/>
  <c r="D24" i="52"/>
  <c r="D247" i="70"/>
  <c r="D246" i="66"/>
  <c r="D249" i="67"/>
  <c r="D304" i="68"/>
  <c r="D105" i="51"/>
  <c r="D279" i="68"/>
  <c r="D246" i="67"/>
  <c r="D226" i="65"/>
  <c r="D62" i="53"/>
  <c r="D249" i="69"/>
  <c r="D81" i="52"/>
  <c r="D229" i="69"/>
  <c r="D222" i="72"/>
  <c r="D240" i="72"/>
  <c r="D220" i="71"/>
  <c r="D237" i="71"/>
  <c r="D294" i="64"/>
  <c r="D264" i="67"/>
  <c r="D264" i="66"/>
  <c r="D227" i="70"/>
  <c r="D226" i="69"/>
  <c r="D8" i="16"/>
  <c r="D12" i="16"/>
  <c r="D19" i="16"/>
  <c r="D24" i="16"/>
  <c r="D25" i="16"/>
  <c r="D30" i="16"/>
  <c r="D5" i="17"/>
  <c r="D6" i="15"/>
  <c r="D10" i="15"/>
  <c r="D14" i="15"/>
  <c r="D21" i="15"/>
  <c r="D26" i="15"/>
  <c r="D31" i="15"/>
  <c r="D8" i="17"/>
  <c r="D21" i="17"/>
  <c r="D5" i="16"/>
  <c r="D9" i="16"/>
  <c r="D13" i="16"/>
  <c r="D20" i="16"/>
  <c r="D26" i="16"/>
  <c r="D31" i="16"/>
  <c r="D18" i="17"/>
  <c r="D17" i="17"/>
  <c r="D7" i="15"/>
  <c r="D11" i="15"/>
  <c r="D18" i="15"/>
  <c r="D22" i="15"/>
  <c r="D28" i="15"/>
  <c r="D32" i="15"/>
  <c r="D28" i="17"/>
  <c r="D9" i="17"/>
  <c r="D22" i="17"/>
  <c r="D6" i="16"/>
  <c r="D10" i="16"/>
  <c r="D14" i="16"/>
  <c r="D21" i="16"/>
  <c r="D28" i="16"/>
  <c r="D32" i="16"/>
  <c r="D8" i="15"/>
  <c r="D12" i="15"/>
  <c r="D19" i="15"/>
  <c r="D24" i="15"/>
  <c r="D29" i="15"/>
  <c r="D6" i="17"/>
  <c r="D19" i="17"/>
  <c r="D29" i="17"/>
  <c r="D7" i="16"/>
  <c r="D11" i="16"/>
  <c r="D18" i="16"/>
  <c r="D22" i="16"/>
  <c r="D29" i="16"/>
  <c r="D5" i="15"/>
  <c r="D9" i="15"/>
  <c r="D13" i="15"/>
  <c r="D20" i="15"/>
  <c r="D25" i="15"/>
  <c r="D30" i="15"/>
  <c r="D7" i="17"/>
  <c r="D20" i="17"/>
  <c r="D30" i="17"/>
  <c r="D139" i="29"/>
  <c r="D128" i="29"/>
  <c r="D143" i="6"/>
  <c r="D167" i="6"/>
  <c r="D123" i="29"/>
  <c r="D125" i="29"/>
  <c r="H176" i="6"/>
  <c r="H152" i="6"/>
  <c r="H148" i="6"/>
  <c r="H172" i="6"/>
  <c r="H126" i="6"/>
  <c r="H135" i="6"/>
  <c r="H159" i="6"/>
  <c r="H281" i="70"/>
  <c r="H236" i="69"/>
  <c r="H55" i="53"/>
  <c r="H275" i="65"/>
  <c r="H117" i="53"/>
  <c r="H18" i="53"/>
  <c r="H281" i="69"/>
  <c r="H268" i="72"/>
  <c r="H99" i="53"/>
  <c r="H269" i="70"/>
  <c r="H147" i="53"/>
  <c r="H53" i="53"/>
  <c r="H132" i="53"/>
  <c r="H159" i="53"/>
  <c r="H103" i="53"/>
  <c r="H153" i="53"/>
  <c r="H278" i="65"/>
  <c r="H15" i="53"/>
  <c r="H114" i="52"/>
  <c r="H133" i="53"/>
  <c r="H177" i="53"/>
  <c r="H172" i="53"/>
  <c r="H281" i="66"/>
  <c r="H131" i="53"/>
  <c r="H112" i="53"/>
  <c r="H107" i="53"/>
  <c r="H65" i="53"/>
  <c r="H330" i="68"/>
  <c r="H136" i="53"/>
  <c r="H281" i="67"/>
  <c r="H75" i="53"/>
  <c r="H127" i="53"/>
  <c r="H22" i="53"/>
  <c r="H173" i="53"/>
  <c r="H38" i="53"/>
  <c r="H235" i="69"/>
  <c r="H15" i="51"/>
  <c r="H139" i="53"/>
  <c r="H77" i="52"/>
  <c r="H168" i="52"/>
  <c r="H277" i="70"/>
  <c r="H53" i="51"/>
  <c r="H40" i="51"/>
  <c r="H344" i="68"/>
  <c r="H343" i="68"/>
  <c r="H77" i="51"/>
  <c r="H46" i="51"/>
  <c r="H271" i="69"/>
  <c r="H11" i="51"/>
  <c r="H267" i="72"/>
  <c r="H47" i="53"/>
  <c r="H85" i="53"/>
  <c r="H93" i="52"/>
  <c r="H273" i="69"/>
  <c r="H91" i="51"/>
  <c r="H8" i="51"/>
  <c r="H276" i="69"/>
  <c r="H277" i="66"/>
  <c r="H172" i="52"/>
  <c r="H164" i="53"/>
  <c r="H299" i="68"/>
  <c r="H251" i="72"/>
  <c r="H58" i="53"/>
  <c r="H235" i="65"/>
  <c r="H138" i="51"/>
  <c r="H240" i="66"/>
  <c r="H64" i="53"/>
  <c r="H49" i="53"/>
  <c r="H150" i="53"/>
  <c r="H228" i="65"/>
  <c r="H257" i="69"/>
  <c r="H268" i="66"/>
  <c r="H52" i="53"/>
  <c r="H237" i="65"/>
  <c r="H35" i="52"/>
  <c r="H98" i="52"/>
  <c r="H170" i="52"/>
  <c r="H90" i="53"/>
  <c r="H300" i="68"/>
  <c r="H139" i="51"/>
  <c r="H150" i="52"/>
  <c r="H13" i="53"/>
  <c r="H95" i="52"/>
  <c r="H286" i="68"/>
  <c r="H25" i="51"/>
  <c r="H31" i="52"/>
  <c r="H134" i="52"/>
  <c r="H94" i="52"/>
  <c r="H66" i="51"/>
  <c r="H236" i="65"/>
  <c r="H12" i="53"/>
  <c r="H288" i="68"/>
  <c r="H232" i="70"/>
  <c r="H177" i="52"/>
  <c r="H265" i="69"/>
  <c r="H167" i="53"/>
  <c r="H124" i="53"/>
  <c r="H266" i="64"/>
  <c r="H239" i="65"/>
  <c r="H289" i="68"/>
  <c r="H12" i="52"/>
  <c r="H22" i="52"/>
  <c r="H39" i="52"/>
  <c r="H39" i="51"/>
  <c r="H69" i="52"/>
  <c r="H53" i="52"/>
  <c r="H140" i="53"/>
  <c r="H76" i="52"/>
  <c r="H78" i="51"/>
  <c r="H92" i="52"/>
  <c r="H127" i="52"/>
  <c r="H26" i="52"/>
  <c r="H20" i="53"/>
  <c r="H76" i="51"/>
  <c r="H45" i="53"/>
  <c r="H141" i="52"/>
  <c r="H233" i="66"/>
  <c r="H145" i="52"/>
  <c r="H38" i="51"/>
  <c r="H6" i="52"/>
  <c r="H14" i="52"/>
  <c r="H27" i="52"/>
  <c r="H88" i="52"/>
  <c r="H163" i="51"/>
  <c r="H30" i="53"/>
  <c r="H269" i="71"/>
  <c r="H150" i="51"/>
  <c r="H87" i="53"/>
  <c r="H293" i="68"/>
  <c r="H129" i="51"/>
  <c r="H64" i="51"/>
  <c r="H256" i="67"/>
  <c r="H31" i="53"/>
  <c r="H133" i="51"/>
  <c r="H176" i="52"/>
  <c r="H88" i="53"/>
  <c r="H34" i="52"/>
  <c r="H260" i="71"/>
  <c r="H70" i="51"/>
  <c r="H140" i="51"/>
  <c r="H19" i="51"/>
  <c r="H270" i="70"/>
  <c r="H33" i="52"/>
  <c r="H176" i="51"/>
  <c r="H92" i="53"/>
  <c r="H74" i="51"/>
  <c r="H102" i="52"/>
  <c r="H11" i="52"/>
  <c r="H64" i="52"/>
  <c r="H270" i="64"/>
  <c r="H121" i="52"/>
  <c r="H93" i="53"/>
  <c r="H156" i="52"/>
  <c r="H147" i="51"/>
  <c r="H89" i="51"/>
  <c r="H239" i="72"/>
  <c r="H257" i="66"/>
  <c r="H44" i="52"/>
  <c r="H310" i="68"/>
  <c r="H269" i="64"/>
  <c r="H248" i="66"/>
  <c r="H146" i="52"/>
  <c r="H273" i="65"/>
  <c r="H290" i="64"/>
  <c r="H261" i="71"/>
  <c r="H321" i="68"/>
  <c r="H248" i="65"/>
  <c r="H238" i="70"/>
  <c r="H25" i="52"/>
  <c r="H250" i="70"/>
  <c r="H238" i="67"/>
  <c r="H241" i="71"/>
  <c r="H243" i="67"/>
  <c r="H243" i="72"/>
  <c r="H314" i="68"/>
  <c r="H255" i="71"/>
  <c r="H255" i="65"/>
  <c r="H256" i="69"/>
  <c r="H239" i="71"/>
  <c r="H273" i="66"/>
  <c r="H251" i="69"/>
  <c r="H285" i="68"/>
  <c r="H302" i="64"/>
  <c r="H228" i="67"/>
  <c r="H283" i="64"/>
  <c r="H266" i="66"/>
  <c r="H247" i="65"/>
  <c r="H66" i="52"/>
  <c r="H263" i="72"/>
  <c r="H229" i="71"/>
  <c r="H253" i="71"/>
  <c r="H305" i="68"/>
  <c r="H237" i="70"/>
  <c r="H227" i="65"/>
  <c r="H252" i="70"/>
  <c r="H281" i="64"/>
  <c r="H250" i="67"/>
  <c r="H226" i="72"/>
  <c r="H82" i="51"/>
  <c r="H279" i="68"/>
  <c r="H233" i="72"/>
  <c r="H311" i="68"/>
  <c r="H248" i="67"/>
  <c r="H319" i="68"/>
  <c r="H250" i="72"/>
  <c r="H256" i="65"/>
  <c r="H262" i="69"/>
  <c r="H242" i="66"/>
  <c r="H243" i="69"/>
  <c r="H247" i="72"/>
  <c r="H265" i="64"/>
  <c r="H85" i="52"/>
  <c r="H323" i="68"/>
  <c r="H280" i="68"/>
  <c r="H47" i="52"/>
  <c r="H254" i="65"/>
  <c r="H144" i="51"/>
  <c r="H242" i="72"/>
  <c r="H311" i="64"/>
  <c r="H233" i="71"/>
  <c r="H234" i="67"/>
  <c r="H247" i="66"/>
  <c r="H298" i="68"/>
  <c r="H260" i="65"/>
  <c r="H348" i="68"/>
  <c r="H245" i="72"/>
  <c r="H236" i="70"/>
  <c r="H272" i="67"/>
  <c r="H246" i="67"/>
  <c r="H265" i="66"/>
  <c r="H220" i="72"/>
  <c r="H246" i="66"/>
  <c r="H247" i="70"/>
  <c r="H246" i="65"/>
  <c r="H230" i="70"/>
  <c r="H249" i="67"/>
  <c r="H222" i="71"/>
  <c r="H256" i="64"/>
  <c r="H62" i="53"/>
  <c r="H228" i="70"/>
  <c r="H232" i="66"/>
  <c r="H240" i="71"/>
  <c r="H274" i="64"/>
  <c r="H249" i="65"/>
  <c r="H238" i="71"/>
  <c r="H264" i="66"/>
  <c r="H245" i="66"/>
  <c r="H226" i="66"/>
  <c r="H226" i="67"/>
  <c r="H245" i="70"/>
  <c r="H309" i="64"/>
  <c r="H267" i="65"/>
  <c r="H79" i="53"/>
  <c r="H267" i="69"/>
  <c r="H27" i="53"/>
  <c r="H275" i="69"/>
  <c r="H135" i="53"/>
  <c r="H134" i="53"/>
  <c r="H141" i="53"/>
  <c r="H347" i="68"/>
  <c r="H278" i="66"/>
  <c r="H281" i="65"/>
  <c r="H342" i="68"/>
  <c r="H66" i="53"/>
  <c r="H306" i="64"/>
  <c r="H98" i="53"/>
  <c r="H34" i="53"/>
  <c r="H275" i="67"/>
  <c r="H115" i="53"/>
  <c r="H97" i="53"/>
  <c r="H119" i="53"/>
  <c r="H46" i="53"/>
  <c r="H275" i="66"/>
  <c r="H14" i="53"/>
  <c r="H96" i="53"/>
  <c r="H116" i="53"/>
  <c r="H171" i="53"/>
  <c r="H113" i="53"/>
  <c r="H91" i="53"/>
  <c r="H122" i="53"/>
  <c r="H268" i="71"/>
  <c r="H267" i="66"/>
  <c r="H36" i="53"/>
  <c r="H113" i="51"/>
  <c r="H73" i="53"/>
  <c r="H39" i="53"/>
  <c r="H117" i="51"/>
  <c r="H157" i="51"/>
  <c r="H106" i="53"/>
  <c r="H28" i="53"/>
  <c r="H269" i="66"/>
  <c r="H72" i="51"/>
  <c r="H26" i="51"/>
  <c r="H101" i="51"/>
  <c r="H67" i="51"/>
  <c r="H276" i="65"/>
  <c r="H27" i="51"/>
  <c r="H233" i="69"/>
  <c r="H10" i="51"/>
  <c r="H255" i="69"/>
  <c r="H259" i="71"/>
  <c r="H257" i="71"/>
  <c r="H58" i="52"/>
  <c r="H32" i="52"/>
  <c r="H308" i="64"/>
  <c r="H113" i="52"/>
  <c r="H269" i="67"/>
  <c r="H7" i="53"/>
  <c r="H59" i="51"/>
  <c r="H277" i="65"/>
  <c r="H297" i="68"/>
  <c r="H118" i="52"/>
  <c r="H7" i="51"/>
  <c r="H258" i="71"/>
  <c r="H244" i="71"/>
  <c r="H96" i="51"/>
  <c r="H90" i="51"/>
  <c r="H157" i="53"/>
  <c r="H122" i="52"/>
  <c r="H127" i="51"/>
  <c r="H103" i="52"/>
  <c r="H51" i="53"/>
  <c r="H15" i="52"/>
  <c r="H176" i="53"/>
  <c r="H18" i="52"/>
  <c r="H84" i="51"/>
  <c r="H56" i="52"/>
  <c r="H40" i="52"/>
  <c r="H263" i="64"/>
  <c r="H69" i="51"/>
  <c r="H168" i="51"/>
  <c r="H233" i="67"/>
  <c r="H54" i="52"/>
  <c r="H71" i="51"/>
  <c r="H148" i="53"/>
  <c r="H260" i="64"/>
  <c r="H240" i="65"/>
  <c r="H169" i="53"/>
  <c r="H155" i="51"/>
  <c r="H137" i="51"/>
  <c r="H251" i="67"/>
  <c r="H4" i="51"/>
  <c r="H235" i="66"/>
  <c r="H159" i="52"/>
  <c r="H174" i="52"/>
  <c r="H17" i="52"/>
  <c r="H154" i="52"/>
  <c r="H231" i="66"/>
  <c r="H56" i="51"/>
  <c r="H241" i="66"/>
  <c r="H346" i="68"/>
  <c r="H157" i="52"/>
  <c r="H147" i="52"/>
  <c r="H152" i="52"/>
  <c r="H228" i="66"/>
  <c r="H33" i="53"/>
  <c r="H50" i="52"/>
  <c r="H255" i="64"/>
  <c r="H111" i="52"/>
  <c r="H70" i="52"/>
  <c r="H292" i="68"/>
  <c r="H107" i="52"/>
  <c r="H120" i="51"/>
  <c r="H136" i="51"/>
  <c r="H98" i="51"/>
  <c r="H156" i="51"/>
  <c r="H41" i="52"/>
  <c r="H242" i="71"/>
  <c r="H49" i="52"/>
  <c r="H68" i="53"/>
  <c r="H121" i="51"/>
  <c r="H36" i="52"/>
  <c r="H57" i="52"/>
  <c r="H135" i="52"/>
  <c r="H72" i="52"/>
  <c r="H167" i="51"/>
  <c r="H57" i="51"/>
  <c r="H301" i="68"/>
  <c r="H272" i="65"/>
  <c r="H9" i="52"/>
  <c r="H93" i="51"/>
  <c r="H77" i="53"/>
  <c r="H139" i="52"/>
  <c r="H75" i="51"/>
  <c r="H120" i="53"/>
  <c r="H251" i="66"/>
  <c r="H232" i="69"/>
  <c r="H132" i="52"/>
  <c r="H167" i="52"/>
  <c r="H45" i="52"/>
  <c r="H173" i="52"/>
  <c r="H270" i="65"/>
  <c r="H129" i="52"/>
  <c r="H151" i="53"/>
  <c r="H83" i="53"/>
  <c r="H19" i="52"/>
  <c r="H163" i="52"/>
  <c r="H26" i="53"/>
  <c r="H262" i="71"/>
  <c r="H253" i="70"/>
  <c r="H67" i="52"/>
  <c r="H331" i="68"/>
  <c r="H30" i="52"/>
  <c r="H10" i="52"/>
  <c r="H152" i="51"/>
  <c r="H109" i="51"/>
  <c r="H223" i="72"/>
  <c r="H312" i="64"/>
  <c r="H261" i="72"/>
  <c r="H259" i="65"/>
  <c r="H291" i="64"/>
  <c r="H316" i="68"/>
  <c r="H230" i="66"/>
  <c r="H247" i="71"/>
  <c r="H4" i="53"/>
  <c r="H235" i="72"/>
  <c r="H313" i="68"/>
  <c r="H325" i="68"/>
  <c r="H63" i="53"/>
  <c r="H30" i="51"/>
  <c r="H231" i="70"/>
  <c r="H260" i="67"/>
  <c r="H237" i="69"/>
  <c r="H336" i="68"/>
  <c r="H260" i="69"/>
  <c r="H233" i="70"/>
  <c r="H301" i="64"/>
  <c r="H257" i="65"/>
  <c r="H243" i="70"/>
  <c r="H87" i="51"/>
  <c r="H82" i="52"/>
  <c r="H303" i="68"/>
  <c r="H279" i="66"/>
  <c r="H229" i="72"/>
  <c r="H238" i="69"/>
  <c r="H250" i="66"/>
  <c r="H24" i="51"/>
  <c r="H234" i="72"/>
  <c r="H227" i="66"/>
  <c r="H259" i="70"/>
  <c r="H231" i="65"/>
  <c r="H235" i="67"/>
  <c r="H317" i="68"/>
  <c r="H162" i="51"/>
  <c r="H240" i="69"/>
  <c r="H259" i="66"/>
  <c r="H238" i="65"/>
  <c r="H256" i="70"/>
  <c r="H261" i="70"/>
  <c r="H238" i="66"/>
  <c r="H287" i="68"/>
  <c r="H291" i="68"/>
  <c r="H4" i="52"/>
  <c r="H258" i="67"/>
  <c r="H125" i="52"/>
  <c r="H340" i="68"/>
  <c r="H262" i="65"/>
  <c r="H106" i="52"/>
  <c r="H82" i="53"/>
  <c r="H241" i="69"/>
  <c r="H47" i="51"/>
  <c r="H258" i="65"/>
  <c r="H232" i="71"/>
  <c r="H224" i="72"/>
  <c r="H261" i="69"/>
  <c r="H257" i="67"/>
  <c r="H259" i="69"/>
  <c r="H230" i="72"/>
  <c r="H226" i="71"/>
  <c r="H335" i="68"/>
  <c r="H227" i="72"/>
  <c r="H164" i="52"/>
  <c r="H315" i="68"/>
  <c r="H261" i="66"/>
  <c r="H255" i="70"/>
  <c r="H164" i="51"/>
  <c r="H246" i="71"/>
  <c r="H44" i="53"/>
  <c r="H43" i="53"/>
  <c r="H229" i="69"/>
  <c r="H81" i="53"/>
  <c r="H249" i="70"/>
  <c r="H143" i="52"/>
  <c r="H124" i="52"/>
  <c r="H307" i="68"/>
  <c r="H248" i="70"/>
  <c r="H62" i="51"/>
  <c r="H43" i="51"/>
  <c r="H62" i="52"/>
  <c r="H295" i="64"/>
  <c r="H161" i="51"/>
  <c r="H24" i="52"/>
  <c r="H232" i="65"/>
  <c r="H81" i="51"/>
  <c r="H237" i="72"/>
  <c r="H273" i="64"/>
  <c r="H245" i="67"/>
  <c r="H227" i="69"/>
  <c r="H264" i="65"/>
  <c r="H226" i="70"/>
  <c r="H154" i="53"/>
  <c r="H305" i="64"/>
  <c r="H275" i="70"/>
  <c r="H67" i="53"/>
  <c r="H271" i="72"/>
  <c r="H278" i="69"/>
  <c r="H174" i="53"/>
  <c r="H57" i="53"/>
  <c r="H265" i="71"/>
  <c r="H41" i="53"/>
  <c r="H130" i="53"/>
  <c r="H29" i="53"/>
  <c r="H274" i="70"/>
  <c r="H76" i="53"/>
  <c r="H278" i="70"/>
  <c r="H297" i="64"/>
  <c r="H278" i="67"/>
  <c r="H271" i="71"/>
  <c r="H145" i="53"/>
  <c r="H170" i="53"/>
  <c r="H54" i="53"/>
  <c r="H264" i="72"/>
  <c r="H234" i="69"/>
  <c r="H48" i="53"/>
  <c r="H267" i="70"/>
  <c r="H156" i="53"/>
  <c r="H337" i="68"/>
  <c r="H17" i="53"/>
  <c r="H165" i="53"/>
  <c r="H112" i="51"/>
  <c r="H252" i="69"/>
  <c r="H152" i="53"/>
  <c r="H35" i="53"/>
  <c r="H274" i="65"/>
  <c r="H6" i="53"/>
  <c r="H155" i="53"/>
  <c r="H45" i="51"/>
  <c r="H154" i="51"/>
  <c r="H55" i="51"/>
  <c r="H276" i="70"/>
  <c r="H258" i="72"/>
  <c r="H144" i="53"/>
  <c r="H79" i="51"/>
  <c r="H22" i="51"/>
  <c r="H270" i="69"/>
  <c r="H92" i="51"/>
  <c r="H16" i="52"/>
  <c r="H65" i="51"/>
  <c r="H266" i="71"/>
  <c r="H276" i="66"/>
  <c r="H266" i="69"/>
  <c r="H299" i="64"/>
  <c r="H267" i="71"/>
  <c r="H266" i="72"/>
  <c r="H60" i="51"/>
  <c r="H102" i="51"/>
  <c r="H332" i="68"/>
  <c r="H268" i="70"/>
  <c r="H17" i="51"/>
  <c r="H132" i="51"/>
  <c r="H273" i="70"/>
  <c r="H244" i="72"/>
  <c r="H78" i="53"/>
  <c r="H265" i="70"/>
  <c r="H168" i="53"/>
  <c r="H116" i="52"/>
  <c r="H140" i="52"/>
  <c r="H145" i="51"/>
  <c r="H51" i="51"/>
  <c r="H11" i="53"/>
  <c r="H97" i="51"/>
  <c r="H165" i="51"/>
  <c r="H264" i="64"/>
  <c r="H116" i="51"/>
  <c r="H65" i="52"/>
  <c r="H260" i="72"/>
  <c r="H130" i="52"/>
  <c r="H279" i="70"/>
  <c r="H281" i="68"/>
  <c r="H37" i="51"/>
  <c r="H248" i="71"/>
  <c r="H118" i="51"/>
  <c r="H21" i="51"/>
  <c r="H110" i="51"/>
  <c r="H169" i="51"/>
  <c r="H175" i="51"/>
  <c r="H169" i="52"/>
  <c r="H29" i="51"/>
  <c r="H141" i="51"/>
  <c r="H138" i="52"/>
  <c r="H101" i="52"/>
  <c r="H229" i="65"/>
  <c r="H242" i="65"/>
  <c r="H10" i="53"/>
  <c r="H298" i="64"/>
  <c r="H52" i="51"/>
  <c r="H107" i="51"/>
  <c r="H111" i="51"/>
  <c r="H251" i="71"/>
  <c r="H236" i="67"/>
  <c r="H171" i="52"/>
  <c r="H12" i="51"/>
  <c r="H20" i="51"/>
  <c r="H166" i="51"/>
  <c r="H20" i="52"/>
  <c r="H253" i="69"/>
  <c r="H153" i="51"/>
  <c r="H170" i="51"/>
  <c r="H32" i="53"/>
  <c r="H294" i="68"/>
  <c r="H60" i="52"/>
  <c r="H166" i="52"/>
  <c r="H55" i="52"/>
  <c r="H242" i="67"/>
  <c r="H71" i="52"/>
  <c r="H177" i="51"/>
  <c r="H100" i="52"/>
  <c r="H5" i="53"/>
  <c r="H267" i="64"/>
  <c r="H155" i="52"/>
  <c r="H90" i="52"/>
  <c r="H94" i="51"/>
  <c r="H51" i="52"/>
  <c r="H89" i="52"/>
  <c r="H69" i="53"/>
  <c r="H279" i="64"/>
  <c r="H94" i="53"/>
  <c r="H87" i="52"/>
  <c r="H272" i="70"/>
  <c r="H71" i="53"/>
  <c r="H231" i="67"/>
  <c r="H158" i="53"/>
  <c r="H48" i="52"/>
  <c r="H130" i="51"/>
  <c r="H85" i="51"/>
  <c r="H151" i="52"/>
  <c r="H6" i="51"/>
  <c r="H126" i="52"/>
  <c r="H284" i="68"/>
  <c r="H158" i="51"/>
  <c r="H111" i="53"/>
  <c r="H73" i="51"/>
  <c r="H279" i="69"/>
  <c r="H18" i="51"/>
  <c r="H133" i="52"/>
  <c r="H38" i="52"/>
  <c r="H149" i="51"/>
  <c r="H173" i="51"/>
  <c r="H310" i="64"/>
  <c r="H239" i="66"/>
  <c r="H8" i="52"/>
  <c r="H99" i="52"/>
  <c r="H13" i="52"/>
  <c r="H84" i="52"/>
  <c r="H75" i="52"/>
  <c r="H34" i="51"/>
  <c r="H271" i="67"/>
  <c r="H280" i="70"/>
  <c r="H63" i="52"/>
  <c r="H230" i="67"/>
  <c r="H231" i="71"/>
  <c r="H260" i="70"/>
  <c r="H225" i="72"/>
  <c r="H225" i="71"/>
  <c r="H253" i="67"/>
  <c r="H221" i="72"/>
  <c r="H257" i="70"/>
  <c r="H296" i="64"/>
  <c r="H235" i="70"/>
  <c r="H255" i="72"/>
  <c r="H338" i="68"/>
  <c r="H258" i="66"/>
  <c r="H257" i="64"/>
  <c r="H241" i="72"/>
  <c r="H273" i="67"/>
  <c r="H270" i="71"/>
  <c r="H241" i="70"/>
  <c r="H271" i="65"/>
  <c r="H253" i="72"/>
  <c r="H68" i="51"/>
  <c r="H231" i="72"/>
  <c r="H252" i="71"/>
  <c r="H280" i="67"/>
  <c r="H105" i="53"/>
  <c r="H254" i="70"/>
  <c r="H329" i="68"/>
  <c r="H283" i="68"/>
  <c r="H276" i="64"/>
  <c r="H292" i="64"/>
  <c r="H327" i="68"/>
  <c r="H28" i="52"/>
  <c r="H261" i="67"/>
  <c r="H251" i="65"/>
  <c r="H324" i="68"/>
  <c r="H280" i="64"/>
  <c r="H306" i="68"/>
  <c r="H228" i="71"/>
  <c r="H7" i="52"/>
  <c r="H318" i="68"/>
  <c r="H125" i="51"/>
  <c r="H288" i="64"/>
  <c r="H304" i="64"/>
  <c r="H234" i="70"/>
  <c r="H271" i="64"/>
  <c r="H252" i="66"/>
  <c r="H233" i="65"/>
  <c r="H241" i="65"/>
  <c r="H247" i="67"/>
  <c r="H322" i="68"/>
  <c r="H242" i="70"/>
  <c r="H128" i="52"/>
  <c r="H253" i="65"/>
  <c r="H245" i="71"/>
  <c r="H296" i="68"/>
  <c r="H282" i="64"/>
  <c r="H63" i="51"/>
  <c r="H235" i="71"/>
  <c r="H252" i="65"/>
  <c r="H261" i="65"/>
  <c r="H252" i="67"/>
  <c r="H286" i="64"/>
  <c r="H221" i="71"/>
  <c r="H334" i="68"/>
  <c r="H280" i="65"/>
  <c r="H289" i="64"/>
  <c r="H109" i="52"/>
  <c r="H256" i="66"/>
  <c r="H146" i="51"/>
  <c r="H262" i="67"/>
  <c r="H81" i="52"/>
  <c r="H229" i="70"/>
  <c r="H253" i="64"/>
  <c r="H43" i="52"/>
  <c r="H228" i="69"/>
  <c r="H249" i="69"/>
  <c r="H328" i="68"/>
  <c r="H226" i="65"/>
  <c r="H247" i="69"/>
  <c r="H105" i="52"/>
  <c r="H277" i="64"/>
  <c r="H3" i="53"/>
  <c r="H161" i="52"/>
  <c r="H143" i="51"/>
  <c r="H238" i="72"/>
  <c r="H258" i="64"/>
  <c r="H246" i="69"/>
  <c r="H246" i="70"/>
  <c r="H219" i="71"/>
  <c r="H252" i="64"/>
  <c r="H264" i="67"/>
  <c r="H245" i="69"/>
  <c r="H313" i="64"/>
  <c r="H137" i="53"/>
  <c r="H16" i="53"/>
  <c r="H274" i="69"/>
  <c r="H265" i="72"/>
  <c r="H267" i="67"/>
  <c r="H115" i="51"/>
  <c r="H108" i="53"/>
  <c r="H341" i="68"/>
  <c r="H56" i="53"/>
  <c r="H259" i="72"/>
  <c r="H276" i="67"/>
  <c r="H101" i="53"/>
  <c r="H72" i="53"/>
  <c r="H74" i="53"/>
  <c r="H114" i="51"/>
  <c r="H274" i="67"/>
  <c r="H8" i="53"/>
  <c r="H349" i="68"/>
  <c r="H345" i="68"/>
  <c r="H84" i="53"/>
  <c r="H37" i="53"/>
  <c r="H126" i="53"/>
  <c r="H274" i="66"/>
  <c r="H86" i="53"/>
  <c r="H110" i="53"/>
  <c r="H114" i="53"/>
  <c r="H60" i="53"/>
  <c r="H112" i="52"/>
  <c r="H163" i="53"/>
  <c r="H129" i="53"/>
  <c r="H277" i="67"/>
  <c r="H138" i="53"/>
  <c r="H115" i="52"/>
  <c r="H118" i="53"/>
  <c r="H95" i="53"/>
  <c r="H86" i="51"/>
  <c r="H97" i="52"/>
  <c r="H100" i="51"/>
  <c r="H271" i="70"/>
  <c r="H162" i="53"/>
  <c r="H264" i="71"/>
  <c r="H13" i="51"/>
  <c r="H146" i="53"/>
  <c r="H254" i="69"/>
  <c r="H136" i="52"/>
  <c r="H269" i="65"/>
  <c r="H125" i="53"/>
  <c r="H128" i="53"/>
  <c r="H257" i="72"/>
  <c r="H277" i="69"/>
  <c r="H272" i="69"/>
  <c r="H54" i="51"/>
  <c r="H307" i="64"/>
  <c r="H5" i="51"/>
  <c r="H266" i="70"/>
  <c r="H269" i="69"/>
  <c r="H32" i="51"/>
  <c r="H35" i="51"/>
  <c r="H109" i="53"/>
  <c r="H270" i="66"/>
  <c r="H143" i="53"/>
  <c r="H237" i="66"/>
  <c r="H44" i="51"/>
  <c r="H9" i="53"/>
  <c r="H256" i="72"/>
  <c r="H86" i="52"/>
  <c r="H120" i="52"/>
  <c r="H16" i="51"/>
  <c r="H175" i="52"/>
  <c r="H83" i="52"/>
  <c r="H135" i="51"/>
  <c r="H117" i="52"/>
  <c r="H89" i="53"/>
  <c r="H46" i="52"/>
  <c r="H108" i="52"/>
  <c r="H148" i="51"/>
  <c r="H79" i="52"/>
  <c r="H158" i="52"/>
  <c r="H14" i="51"/>
  <c r="H333" i="68"/>
  <c r="H78" i="52"/>
  <c r="H148" i="52"/>
  <c r="H33" i="51"/>
  <c r="H103" i="51"/>
  <c r="H50" i="53"/>
  <c r="H159" i="51"/>
  <c r="H102" i="53"/>
  <c r="H74" i="52"/>
  <c r="H240" i="67"/>
  <c r="H126" i="51"/>
  <c r="H229" i="66"/>
  <c r="H279" i="67"/>
  <c r="H269" i="72"/>
  <c r="H172" i="51"/>
  <c r="H153" i="52"/>
  <c r="H239" i="67"/>
  <c r="H37" i="52"/>
  <c r="H58" i="51"/>
  <c r="H29" i="52"/>
  <c r="H262" i="64"/>
  <c r="H174" i="51"/>
  <c r="H339" i="68"/>
  <c r="H83" i="51"/>
  <c r="H165" i="52"/>
  <c r="H119" i="52"/>
  <c r="H268" i="69"/>
  <c r="H122" i="51"/>
  <c r="H100" i="53"/>
  <c r="H137" i="52"/>
  <c r="H52" i="52"/>
  <c r="H131" i="52"/>
  <c r="H88" i="51"/>
  <c r="H256" i="71"/>
  <c r="H36" i="51"/>
  <c r="H268" i="67"/>
  <c r="H19" i="53"/>
  <c r="H59" i="53"/>
  <c r="H261" i="64"/>
  <c r="H70" i="53"/>
  <c r="H40" i="53"/>
  <c r="H73" i="52"/>
  <c r="H96" i="52"/>
  <c r="H268" i="65"/>
  <c r="H21" i="53"/>
  <c r="H166" i="53"/>
  <c r="H99" i="51"/>
  <c r="H21" i="52"/>
  <c r="H236" i="66"/>
  <c r="H5" i="52"/>
  <c r="H48" i="51"/>
  <c r="H131" i="51"/>
  <c r="H108" i="51"/>
  <c r="H151" i="51"/>
  <c r="H161" i="53"/>
  <c r="H134" i="51"/>
  <c r="H279" i="65"/>
  <c r="H59" i="52"/>
  <c r="H95" i="51"/>
  <c r="H149" i="52"/>
  <c r="H31" i="51"/>
  <c r="H110" i="52"/>
  <c r="H119" i="51"/>
  <c r="H68" i="52"/>
  <c r="H260" i="66"/>
  <c r="H41" i="51"/>
  <c r="H121" i="53"/>
  <c r="H91" i="52"/>
  <c r="H149" i="53"/>
  <c r="H237" i="67"/>
  <c r="H50" i="51"/>
  <c r="H175" i="53"/>
  <c r="H270" i="67"/>
  <c r="H282" i="68"/>
  <c r="H171" i="51"/>
  <c r="H9" i="51"/>
  <c r="H224" i="71"/>
  <c r="H254" i="64"/>
  <c r="H243" i="65"/>
  <c r="H234" i="71"/>
  <c r="H246" i="72"/>
  <c r="H229" i="67"/>
  <c r="H275" i="64"/>
  <c r="H234" i="66"/>
  <c r="H231" i="69"/>
  <c r="H262" i="72"/>
  <c r="H272" i="66"/>
  <c r="H254" i="67"/>
  <c r="H250" i="69"/>
  <c r="H253" i="66"/>
  <c r="H255" i="66"/>
  <c r="H259" i="64"/>
  <c r="H309" i="68"/>
  <c r="H266" i="65"/>
  <c r="H262" i="66"/>
  <c r="H254" i="66"/>
  <c r="H232" i="72"/>
  <c r="H263" i="71"/>
  <c r="H228" i="72"/>
  <c r="H287" i="64"/>
  <c r="H234" i="65"/>
  <c r="H144" i="52"/>
  <c r="H278" i="64"/>
  <c r="H248" i="72"/>
  <c r="H250" i="65"/>
  <c r="H243" i="66"/>
  <c r="H249" i="71"/>
  <c r="H223" i="71"/>
  <c r="H162" i="52"/>
  <c r="H242" i="69"/>
  <c r="H259" i="67"/>
  <c r="H239" i="69"/>
  <c r="H230" i="71"/>
  <c r="H239" i="70"/>
  <c r="H258" i="69"/>
  <c r="H249" i="72"/>
  <c r="H270" i="72"/>
  <c r="H250" i="71"/>
  <c r="H300" i="64"/>
  <c r="H243" i="71"/>
  <c r="H280" i="69"/>
  <c r="H251" i="70"/>
  <c r="H284" i="64"/>
  <c r="H290" i="68"/>
  <c r="H266" i="67"/>
  <c r="H285" i="64"/>
  <c r="H320" i="68"/>
  <c r="H227" i="71"/>
  <c r="H295" i="68"/>
  <c r="H255" i="67"/>
  <c r="H264" i="69"/>
  <c r="H240" i="70"/>
  <c r="H308" i="68"/>
  <c r="H49" i="51"/>
  <c r="H106" i="51"/>
  <c r="H128" i="51"/>
  <c r="H271" i="66"/>
  <c r="H264" i="70"/>
  <c r="H280" i="66"/>
  <c r="H303" i="64"/>
  <c r="H252" i="72"/>
  <c r="H25" i="53"/>
  <c r="H262" i="70"/>
  <c r="H258" i="70"/>
  <c r="H28" i="51"/>
  <c r="H268" i="64"/>
  <c r="H312" i="68"/>
  <c r="H241" i="67"/>
  <c r="H24" i="53"/>
  <c r="H304" i="68"/>
  <c r="H105" i="51"/>
  <c r="H3" i="51"/>
  <c r="H265" i="67"/>
  <c r="H248" i="69"/>
  <c r="H232" i="67"/>
  <c r="H227" i="67"/>
  <c r="H230" i="65"/>
  <c r="H240" i="72"/>
  <c r="H222" i="72"/>
  <c r="H3" i="52"/>
  <c r="H124" i="51"/>
  <c r="H249" i="66"/>
  <c r="H230" i="69"/>
  <c r="H220" i="71"/>
  <c r="H265" i="65"/>
  <c r="H219" i="72"/>
  <c r="H227" i="70"/>
  <c r="H294" i="64"/>
  <c r="H237" i="71"/>
  <c r="H245" i="65"/>
  <c r="H226" i="69"/>
  <c r="H5" i="16"/>
  <c r="H9" i="16"/>
  <c r="H13" i="16"/>
  <c r="H20" i="16"/>
  <c r="H7" i="15"/>
  <c r="H11" i="15"/>
  <c r="H18" i="15"/>
  <c r="H22" i="15"/>
  <c r="H28" i="15"/>
  <c r="H32" i="15"/>
  <c r="H8" i="17"/>
  <c r="H21" i="17"/>
  <c r="H29" i="16"/>
  <c r="H6" i="16"/>
  <c r="H10" i="16"/>
  <c r="H14" i="16"/>
  <c r="H21" i="16"/>
  <c r="H8" i="15"/>
  <c r="H12" i="15"/>
  <c r="H19" i="15"/>
  <c r="H24" i="15"/>
  <c r="H29" i="15"/>
  <c r="H5" i="17"/>
  <c r="H9" i="17"/>
  <c r="H22" i="17"/>
  <c r="H25" i="16"/>
  <c r="H30" i="16"/>
  <c r="H7" i="16"/>
  <c r="H11" i="16"/>
  <c r="H18" i="16"/>
  <c r="H22" i="16"/>
  <c r="H9" i="15"/>
  <c r="H13" i="15"/>
  <c r="H20" i="15"/>
  <c r="H25" i="15"/>
  <c r="H30" i="15"/>
  <c r="H18" i="17"/>
  <c r="H6" i="17"/>
  <c r="H19" i="17"/>
  <c r="H29" i="17"/>
  <c r="H26" i="16"/>
  <c r="H31" i="16"/>
  <c r="H28" i="17"/>
  <c r="H5" i="15"/>
  <c r="H8" i="16"/>
  <c r="H12" i="16"/>
  <c r="H19" i="16"/>
  <c r="H24" i="16"/>
  <c r="H6" i="15"/>
  <c r="H10" i="15"/>
  <c r="H14" i="15"/>
  <c r="H21" i="15"/>
  <c r="H26" i="15"/>
  <c r="H31" i="15"/>
  <c r="H7" i="17"/>
  <c r="H20" i="17"/>
  <c r="H30" i="17"/>
  <c r="H28" i="16"/>
  <c r="H32" i="16"/>
  <c r="H139" i="29"/>
  <c r="H143" i="6"/>
  <c r="H167" i="6"/>
  <c r="H128" i="29"/>
  <c r="H125" i="29"/>
  <c r="H123" i="29"/>
  <c r="I27" i="17"/>
  <c r="L152" i="6"/>
  <c r="L176" i="6"/>
  <c r="L148" i="6"/>
  <c r="L172" i="6"/>
  <c r="L126" i="6"/>
  <c r="L135" i="6"/>
  <c r="L159" i="6"/>
  <c r="L142" i="6"/>
  <c r="L166" i="6"/>
  <c r="L122" i="29"/>
  <c r="L130" i="29"/>
  <c r="L139" i="29"/>
  <c r="J275" i="70"/>
  <c r="J264" i="72"/>
  <c r="J337" i="68"/>
  <c r="J281" i="65"/>
  <c r="J162" i="53"/>
  <c r="J345" i="68"/>
  <c r="J130" i="53"/>
  <c r="J278" i="70"/>
  <c r="J53" i="53"/>
  <c r="J138" i="53"/>
  <c r="J101" i="53"/>
  <c r="J35" i="53"/>
  <c r="J112" i="52"/>
  <c r="J275" i="69"/>
  <c r="J18" i="53"/>
  <c r="J74" i="53"/>
  <c r="J107" i="53"/>
  <c r="J306" i="64"/>
  <c r="J135" i="53"/>
  <c r="J342" i="68"/>
  <c r="J274" i="69"/>
  <c r="J103" i="53"/>
  <c r="J266" i="72"/>
  <c r="J75" i="53"/>
  <c r="J281" i="66"/>
  <c r="J267" i="71"/>
  <c r="J14" i="53"/>
  <c r="J115" i="51"/>
  <c r="J136" i="53"/>
  <c r="J275" i="66"/>
  <c r="J36" i="53"/>
  <c r="J95" i="53"/>
  <c r="J6" i="53"/>
  <c r="J8" i="53"/>
  <c r="J278" i="65"/>
  <c r="J46" i="53"/>
  <c r="J11" i="51"/>
  <c r="J347" i="68"/>
  <c r="J281" i="69"/>
  <c r="J128" i="53"/>
  <c r="J113" i="51"/>
  <c r="J28" i="53"/>
  <c r="J259" i="71"/>
  <c r="J13" i="51"/>
  <c r="J47" i="53"/>
  <c r="J271" i="71"/>
  <c r="J308" i="64"/>
  <c r="J272" i="70"/>
  <c r="J31" i="51"/>
  <c r="J277" i="69"/>
  <c r="J8" i="51"/>
  <c r="J257" i="71"/>
  <c r="J56" i="51"/>
  <c r="J94" i="51"/>
  <c r="J85" i="53"/>
  <c r="J99" i="51"/>
  <c r="J266" i="70"/>
  <c r="J277" i="70"/>
  <c r="J270" i="70"/>
  <c r="J235" i="65"/>
  <c r="J13" i="53"/>
  <c r="J258" i="64"/>
  <c r="J79" i="51"/>
  <c r="J134" i="51"/>
  <c r="J48" i="52"/>
  <c r="J91" i="52"/>
  <c r="J27" i="52"/>
  <c r="J77" i="51"/>
  <c r="J51" i="53"/>
  <c r="J166" i="53"/>
  <c r="J268" i="69"/>
  <c r="J117" i="51"/>
  <c r="J77" i="52"/>
  <c r="J69" i="53"/>
  <c r="J29" i="51"/>
  <c r="J52" i="52"/>
  <c r="J244" i="72"/>
  <c r="J52" i="51"/>
  <c r="J310" i="64"/>
  <c r="J68" i="51"/>
  <c r="J168" i="53"/>
  <c r="J86" i="52"/>
  <c r="J9" i="52"/>
  <c r="J140" i="52"/>
  <c r="J155" i="51"/>
  <c r="J92" i="52"/>
  <c r="J101" i="52"/>
  <c r="J97" i="52"/>
  <c r="J270" i="64"/>
  <c r="J11" i="52"/>
  <c r="J91" i="53"/>
  <c r="J115" i="52"/>
  <c r="J274" i="66"/>
  <c r="J268" i="71"/>
  <c r="J264" i="71"/>
  <c r="J163" i="53"/>
  <c r="J98" i="53"/>
  <c r="J297" i="64"/>
  <c r="J116" i="53"/>
  <c r="J141" i="53"/>
  <c r="J54" i="53"/>
  <c r="J41" i="53"/>
  <c r="J67" i="53"/>
  <c r="J60" i="53"/>
  <c r="J174" i="53"/>
  <c r="J38" i="53"/>
  <c r="J277" i="65"/>
  <c r="J278" i="67"/>
  <c r="J48" i="53"/>
  <c r="J155" i="53"/>
  <c r="J177" i="53"/>
  <c r="J170" i="53"/>
  <c r="J72" i="53"/>
  <c r="J267" i="72"/>
  <c r="J99" i="53"/>
  <c r="J171" i="53"/>
  <c r="J114" i="52"/>
  <c r="J114" i="51"/>
  <c r="J133" i="53"/>
  <c r="J34" i="53"/>
  <c r="J309" i="64"/>
  <c r="J22" i="53"/>
  <c r="J57" i="53"/>
  <c r="J274" i="67"/>
  <c r="J274" i="65"/>
  <c r="J12" i="52"/>
  <c r="J73" i="51"/>
  <c r="J273" i="70"/>
  <c r="J277" i="66"/>
  <c r="J50" i="51"/>
  <c r="J277" i="67"/>
  <c r="J113" i="53"/>
  <c r="J132" i="52"/>
  <c r="J307" i="64"/>
  <c r="J269" i="67"/>
  <c r="J37" i="51"/>
  <c r="J271" i="69"/>
  <c r="J89" i="51"/>
  <c r="J276" i="67"/>
  <c r="J66" i="53"/>
  <c r="J175" i="52"/>
  <c r="J144" i="53"/>
  <c r="J39" i="53"/>
  <c r="J55" i="51"/>
  <c r="J7" i="53"/>
  <c r="J344" i="68"/>
  <c r="J235" i="69"/>
  <c r="J109" i="53"/>
  <c r="J298" i="64"/>
  <c r="J234" i="70"/>
  <c r="J120" i="53"/>
  <c r="J226" i="71"/>
  <c r="J248" i="71"/>
  <c r="J56" i="52"/>
  <c r="J236" i="67"/>
  <c r="J40" i="53"/>
  <c r="J172" i="51"/>
  <c r="J224" i="71"/>
  <c r="J262" i="71"/>
  <c r="J267" i="64"/>
  <c r="J260" i="66"/>
  <c r="J239" i="66"/>
  <c r="J26" i="51"/>
  <c r="J40" i="52"/>
  <c r="J55" i="52"/>
  <c r="J5" i="52"/>
  <c r="J241" i="66"/>
  <c r="J147" i="51"/>
  <c r="J262" i="64"/>
  <c r="J319" i="68"/>
  <c r="J152" i="52"/>
  <c r="J54" i="52"/>
  <c r="J90" i="53"/>
  <c r="J29" i="52"/>
  <c r="J121" i="52"/>
  <c r="J72" i="51"/>
  <c r="J33" i="52"/>
  <c r="J140" i="53"/>
  <c r="J270" i="67"/>
  <c r="J278" i="66"/>
  <c r="J330" i="68"/>
  <c r="J97" i="53"/>
  <c r="J117" i="53"/>
  <c r="J267" i="70"/>
  <c r="J127" i="53"/>
  <c r="J265" i="71"/>
  <c r="J255" i="69"/>
  <c r="J73" i="53"/>
  <c r="J313" i="64"/>
  <c r="J129" i="53"/>
  <c r="J172" i="53"/>
  <c r="J257" i="72"/>
  <c r="J137" i="53"/>
  <c r="J145" i="53"/>
  <c r="J281" i="70"/>
  <c r="J156" i="53"/>
  <c r="J114" i="53"/>
  <c r="J233" i="69"/>
  <c r="J55" i="53"/>
  <c r="J84" i="53"/>
  <c r="J110" i="53"/>
  <c r="J29" i="53"/>
  <c r="J299" i="64"/>
  <c r="J86" i="53"/>
  <c r="J134" i="53"/>
  <c r="J254" i="69"/>
  <c r="J147" i="53"/>
  <c r="J267" i="66"/>
  <c r="J275" i="65"/>
  <c r="J56" i="53"/>
  <c r="J115" i="53"/>
  <c r="J281" i="67"/>
  <c r="J132" i="53"/>
  <c r="J112" i="53"/>
  <c r="J159" i="53"/>
  <c r="J69" i="51"/>
  <c r="J36" i="51"/>
  <c r="J88" i="51"/>
  <c r="J120" i="51"/>
  <c r="J273" i="69"/>
  <c r="J269" i="69"/>
  <c r="J276" i="69"/>
  <c r="J150" i="51"/>
  <c r="J269" i="70"/>
  <c r="J164" i="53"/>
  <c r="J20" i="51"/>
  <c r="J266" i="69"/>
  <c r="J272" i="69"/>
  <c r="J70" i="52"/>
  <c r="J175" i="53"/>
  <c r="J111" i="51"/>
  <c r="J125" i="53"/>
  <c r="J45" i="51"/>
  <c r="J130" i="52"/>
  <c r="J253" i="69"/>
  <c r="J92" i="51"/>
  <c r="J113" i="52"/>
  <c r="J256" i="72"/>
  <c r="J139" i="51"/>
  <c r="J150" i="53"/>
  <c r="J19" i="51"/>
  <c r="J269" i="71"/>
  <c r="J170" i="51"/>
  <c r="J73" i="52"/>
  <c r="J19" i="52"/>
  <c r="J140" i="51"/>
  <c r="J118" i="52"/>
  <c r="J257" i="65"/>
  <c r="J169" i="51"/>
  <c r="J232" i="66"/>
  <c r="J279" i="66"/>
  <c r="J151" i="52"/>
  <c r="J130" i="51"/>
  <c r="J13" i="52"/>
  <c r="J173" i="52"/>
  <c r="J102" i="51"/>
  <c r="J242" i="72"/>
  <c r="J135" i="52"/>
  <c r="J119" i="52"/>
  <c r="J268" i="64"/>
  <c r="J141" i="51"/>
  <c r="J15" i="51"/>
  <c r="J12" i="53"/>
  <c r="J9" i="53"/>
  <c r="J100" i="52"/>
  <c r="J5" i="53"/>
  <c r="J229" i="66"/>
  <c r="J137" i="52"/>
  <c r="J236" i="66"/>
  <c r="J349" i="68"/>
  <c r="J341" i="68"/>
  <c r="J236" i="69"/>
  <c r="J16" i="53"/>
  <c r="J271" i="72"/>
  <c r="J268" i="72"/>
  <c r="J275" i="67"/>
  <c r="J126" i="53"/>
  <c r="J153" i="53"/>
  <c r="J265" i="72"/>
  <c r="J119" i="53"/>
  <c r="J15" i="53"/>
  <c r="J96" i="53"/>
  <c r="J266" i="71"/>
  <c r="J267" i="69"/>
  <c r="J278" i="69"/>
  <c r="J131" i="53"/>
  <c r="J267" i="67"/>
  <c r="J118" i="53"/>
  <c r="J108" i="53"/>
  <c r="J37" i="53"/>
  <c r="J305" i="64"/>
  <c r="J112" i="51"/>
  <c r="J17" i="53"/>
  <c r="J76" i="53"/>
  <c r="J259" i="72"/>
  <c r="J122" i="53"/>
  <c r="J267" i="65"/>
  <c r="J165" i="53"/>
  <c r="J65" i="53"/>
  <c r="J79" i="53"/>
  <c r="J152" i="53"/>
  <c r="J269" i="65"/>
  <c r="J173" i="53"/>
  <c r="J27" i="53"/>
  <c r="J274" i="70"/>
  <c r="J168" i="51"/>
  <c r="J268" i="65"/>
  <c r="J166" i="52"/>
  <c r="J106" i="53"/>
  <c r="J276" i="65"/>
  <c r="J276" i="70"/>
  <c r="J343" i="68"/>
  <c r="J70" i="51"/>
  <c r="J5" i="51"/>
  <c r="J154" i="53"/>
  <c r="J103" i="51"/>
  <c r="J258" i="72"/>
  <c r="J271" i="70"/>
  <c r="J269" i="66"/>
  <c r="J64" i="51"/>
  <c r="J332" i="68"/>
  <c r="J120" i="52"/>
  <c r="J100" i="53"/>
  <c r="J157" i="51"/>
  <c r="J74" i="52"/>
  <c r="J146" i="53"/>
  <c r="J252" i="69"/>
  <c r="J10" i="51"/>
  <c r="J235" i="67"/>
  <c r="J154" i="52"/>
  <c r="J156" i="52"/>
  <c r="J260" i="67"/>
  <c r="J152" i="51"/>
  <c r="J64" i="52"/>
  <c r="J107" i="51"/>
  <c r="J131" i="51"/>
  <c r="J8" i="52"/>
  <c r="J265" i="70"/>
  <c r="J9" i="51"/>
  <c r="J229" i="67"/>
  <c r="J75" i="51"/>
  <c r="J75" i="52"/>
  <c r="J145" i="52"/>
  <c r="J35" i="52"/>
  <c r="J138" i="51"/>
  <c r="J248" i="72"/>
  <c r="J101" i="51"/>
  <c r="J127" i="51"/>
  <c r="J22" i="52"/>
  <c r="J100" i="51"/>
  <c r="J94" i="53"/>
  <c r="J51" i="52"/>
  <c r="J16" i="51"/>
  <c r="J16" i="52"/>
  <c r="J136" i="52"/>
  <c r="J49" i="53"/>
  <c r="J230" i="71"/>
  <c r="J167" i="53"/>
  <c r="J263" i="64"/>
  <c r="J94" i="52"/>
  <c r="J74" i="51"/>
  <c r="J176" i="53"/>
  <c r="J309" i="68"/>
  <c r="J250" i="66"/>
  <c r="J299" i="68"/>
  <c r="J89" i="52"/>
  <c r="J38" i="51"/>
  <c r="J48" i="51"/>
  <c r="J135" i="51"/>
  <c r="J60" i="51"/>
  <c r="J37" i="52"/>
  <c r="J131" i="52"/>
  <c r="J59" i="51"/>
  <c r="J134" i="52"/>
  <c r="J95" i="52"/>
  <c r="J45" i="53"/>
  <c r="J129" i="52"/>
  <c r="J26" i="52"/>
  <c r="J51" i="51"/>
  <c r="J49" i="52"/>
  <c r="J271" i="64"/>
  <c r="J287" i="68"/>
  <c r="J99" i="52"/>
  <c r="J169" i="53"/>
  <c r="J170" i="52"/>
  <c r="J108" i="52"/>
  <c r="J158" i="53"/>
  <c r="J67" i="52"/>
  <c r="J253" i="70"/>
  <c r="J282" i="64"/>
  <c r="J243" i="67"/>
  <c r="J177" i="51"/>
  <c r="J30" i="53"/>
  <c r="J95" i="51"/>
  <c r="J76" i="52"/>
  <c r="J31" i="53"/>
  <c r="J35" i="51"/>
  <c r="J7" i="51"/>
  <c r="J168" i="52"/>
  <c r="J228" i="67"/>
  <c r="J83" i="53"/>
  <c r="J22" i="51"/>
  <c r="J18" i="51"/>
  <c r="J155" i="52"/>
  <c r="J151" i="53"/>
  <c r="J238" i="70"/>
  <c r="J91" i="51"/>
  <c r="J17" i="51"/>
  <c r="J308" i="68"/>
  <c r="J148" i="51"/>
  <c r="J78" i="51"/>
  <c r="J158" i="51"/>
  <c r="J138" i="52"/>
  <c r="J231" i="65"/>
  <c r="J150" i="52"/>
  <c r="J148" i="52"/>
  <c r="J20" i="53"/>
  <c r="J93" i="52"/>
  <c r="J53" i="52"/>
  <c r="J60" i="52"/>
  <c r="J34" i="51"/>
  <c r="J295" i="68"/>
  <c r="J253" i="65"/>
  <c r="J251" i="66"/>
  <c r="J36" i="52"/>
  <c r="J119" i="51"/>
  <c r="J159" i="51"/>
  <c r="J163" i="52"/>
  <c r="J290" i="64"/>
  <c r="J333" i="68"/>
  <c r="J271" i="67"/>
  <c r="J237" i="66"/>
  <c r="J106" i="52"/>
  <c r="J270" i="71"/>
  <c r="J4" i="51"/>
  <c r="J306" i="68"/>
  <c r="J280" i="70"/>
  <c r="J258" i="65"/>
  <c r="J106" i="51"/>
  <c r="J229" i="69"/>
  <c r="J273" i="67"/>
  <c r="J255" i="71"/>
  <c r="J236" i="65"/>
  <c r="J284" i="68"/>
  <c r="J241" i="72"/>
  <c r="J262" i="72"/>
  <c r="J289" i="68"/>
  <c r="J230" i="65"/>
  <c r="J307" i="68"/>
  <c r="J266" i="66"/>
  <c r="J293" i="68"/>
  <c r="J321" i="68"/>
  <c r="J243" i="72"/>
  <c r="J229" i="70"/>
  <c r="J261" i="64"/>
  <c r="J239" i="71"/>
  <c r="J28" i="52"/>
  <c r="J312" i="68"/>
  <c r="J4" i="53"/>
  <c r="J252" i="70"/>
  <c r="J66" i="52"/>
  <c r="J227" i="67"/>
  <c r="J283" i="64"/>
  <c r="J228" i="71"/>
  <c r="J260" i="65"/>
  <c r="J253" i="72"/>
  <c r="J47" i="52"/>
  <c r="J304" i="64"/>
  <c r="J232" i="72"/>
  <c r="J44" i="51"/>
  <c r="J253" i="66"/>
  <c r="J259" i="66"/>
  <c r="J238" i="65"/>
  <c r="J250" i="70"/>
  <c r="J247" i="72"/>
  <c r="J231" i="72"/>
  <c r="J233" i="71"/>
  <c r="J25" i="51"/>
  <c r="J226" i="72"/>
  <c r="J323" i="68"/>
  <c r="J272" i="65"/>
  <c r="J105" i="53"/>
  <c r="J260" i="70"/>
  <c r="J82" i="53"/>
  <c r="J250" i="67"/>
  <c r="J279" i="65"/>
  <c r="J285" i="64"/>
  <c r="J264" i="70"/>
  <c r="J125" i="52"/>
  <c r="J240" i="70"/>
  <c r="J221" i="71"/>
  <c r="J263" i="71"/>
  <c r="J261" i="70"/>
  <c r="J228" i="72"/>
  <c r="J225" i="72"/>
  <c r="J250" i="69"/>
  <c r="J240" i="69"/>
  <c r="J346" i="68"/>
  <c r="J248" i="69"/>
  <c r="J255" i="72"/>
  <c r="J227" i="70"/>
  <c r="J246" i="70"/>
  <c r="J226" i="66"/>
  <c r="J255" i="64"/>
  <c r="J238" i="71"/>
  <c r="J246" i="69"/>
  <c r="J161" i="52"/>
  <c r="J296" i="64"/>
  <c r="J280" i="68"/>
  <c r="J230" i="70"/>
  <c r="J265" i="67"/>
  <c r="J240" i="71"/>
  <c r="J227" i="69"/>
  <c r="J238" i="72"/>
  <c r="J222" i="71"/>
  <c r="J226" i="69"/>
  <c r="J245" i="69"/>
  <c r="J219" i="72"/>
  <c r="J245" i="67"/>
  <c r="J273" i="64"/>
  <c r="J84" i="52"/>
  <c r="J145" i="51"/>
  <c r="J237" i="65"/>
  <c r="J32" i="52"/>
  <c r="J244" i="71"/>
  <c r="J259" i="64"/>
  <c r="J266" i="64"/>
  <c r="J229" i="65"/>
  <c r="J124" i="53"/>
  <c r="J268" i="70"/>
  <c r="J300" i="68"/>
  <c r="J157" i="53"/>
  <c r="J39" i="52"/>
  <c r="J239" i="65"/>
  <c r="J57" i="52"/>
  <c r="J84" i="51"/>
  <c r="J10" i="53"/>
  <c r="J50" i="53"/>
  <c r="J71" i="53"/>
  <c r="J59" i="53"/>
  <c r="J172" i="52"/>
  <c r="J58" i="51"/>
  <c r="J331" i="68"/>
  <c r="J174" i="52"/>
  <c r="J122" i="51"/>
  <c r="J132" i="51"/>
  <c r="J90" i="52"/>
  <c r="J265" i="69"/>
  <c r="J136" i="51"/>
  <c r="J157" i="52"/>
  <c r="J282" i="68"/>
  <c r="J294" i="68"/>
  <c r="J165" i="51"/>
  <c r="J72" i="52"/>
  <c r="J57" i="51"/>
  <c r="J38" i="52"/>
  <c r="J14" i="52"/>
  <c r="J137" i="51"/>
  <c r="J121" i="51"/>
  <c r="J251" i="71"/>
  <c r="J269" i="64"/>
  <c r="J243" i="66"/>
  <c r="J110" i="51"/>
  <c r="J158" i="52"/>
  <c r="J118" i="51"/>
  <c r="J133" i="51"/>
  <c r="J14" i="51"/>
  <c r="J290" i="68"/>
  <c r="J270" i="69"/>
  <c r="J68" i="53"/>
  <c r="J153" i="52"/>
  <c r="J59" i="52"/>
  <c r="J30" i="52"/>
  <c r="J167" i="51"/>
  <c r="J39" i="51"/>
  <c r="J165" i="52"/>
  <c r="J52" i="53"/>
  <c r="J11" i="53"/>
  <c r="J335" i="68"/>
  <c r="J33" i="53"/>
  <c r="J46" i="52"/>
  <c r="J243" i="65"/>
  <c r="J133" i="52"/>
  <c r="J88" i="53"/>
  <c r="J242" i="66"/>
  <c r="J256" i="71"/>
  <c r="J102" i="52"/>
  <c r="J98" i="51"/>
  <c r="J279" i="69"/>
  <c r="J252" i="67"/>
  <c r="J248" i="70"/>
  <c r="J143" i="53"/>
  <c r="J25" i="52"/>
  <c r="J261" i="72"/>
  <c r="J262" i="67"/>
  <c r="J231" i="69"/>
  <c r="J257" i="69"/>
  <c r="J228" i="70"/>
  <c r="J263" i="72"/>
  <c r="J247" i="71"/>
  <c r="J164" i="51"/>
  <c r="J288" i="64"/>
  <c r="J109" i="52"/>
  <c r="J266" i="67"/>
  <c r="J262" i="65"/>
  <c r="J227" i="66"/>
  <c r="J258" i="69"/>
  <c r="J229" i="71"/>
  <c r="J233" i="65"/>
  <c r="J248" i="67"/>
  <c r="J311" i="64"/>
  <c r="J231" i="67"/>
  <c r="J262" i="70"/>
  <c r="J254" i="66"/>
  <c r="J249" i="66"/>
  <c r="J266" i="65"/>
  <c r="J246" i="71"/>
  <c r="J252" i="72"/>
  <c r="J280" i="65"/>
  <c r="J261" i="65"/>
  <c r="J240" i="65"/>
  <c r="J248" i="65"/>
  <c r="J254" i="65"/>
  <c r="J128" i="51"/>
  <c r="J146" i="51"/>
  <c r="J231" i="66"/>
  <c r="J234" i="71"/>
  <c r="J243" i="71"/>
  <c r="J247" i="66"/>
  <c r="J270" i="72"/>
  <c r="J261" i="67"/>
  <c r="J225" i="71"/>
  <c r="J280" i="67"/>
  <c r="J234" i="72"/>
  <c r="J259" i="69"/>
  <c r="J254" i="67"/>
  <c r="J239" i="67"/>
  <c r="J284" i="64"/>
  <c r="J232" i="70"/>
  <c r="J269" i="72"/>
  <c r="J300" i="64"/>
  <c r="J44" i="53"/>
  <c r="J273" i="65"/>
  <c r="J310" i="68"/>
  <c r="J227" i="72"/>
  <c r="J334" i="68"/>
  <c r="J227" i="71"/>
  <c r="J109" i="51"/>
  <c r="J223" i="72"/>
  <c r="J287" i="64"/>
  <c r="J231" i="71"/>
  <c r="J234" i="66"/>
  <c r="J238" i="66"/>
  <c r="J241" i="71"/>
  <c r="J291" i="68"/>
  <c r="J280" i="66"/>
  <c r="J281" i="64"/>
  <c r="J297" i="68"/>
  <c r="J224" i="72"/>
  <c r="J81" i="53"/>
  <c r="J240" i="72"/>
  <c r="J230" i="69"/>
  <c r="J249" i="69"/>
  <c r="J62" i="51"/>
  <c r="J304" i="68"/>
  <c r="J222" i="72"/>
  <c r="J265" i="65"/>
  <c r="J24" i="51"/>
  <c r="J43" i="53"/>
  <c r="J246" i="66"/>
  <c r="J161" i="51"/>
  <c r="J124" i="52"/>
  <c r="J249" i="67"/>
  <c r="J230" i="67"/>
  <c r="J232" i="67"/>
  <c r="J237" i="71"/>
  <c r="J245" i="65"/>
  <c r="J226" i="70"/>
  <c r="J219" i="71"/>
  <c r="J264" i="67"/>
  <c r="J294" i="64"/>
  <c r="J10" i="52"/>
  <c r="J69" i="52"/>
  <c r="J15" i="52"/>
  <c r="J272" i="67"/>
  <c r="J311" i="68"/>
  <c r="J65" i="51"/>
  <c r="J92" i="53"/>
  <c r="J33" i="51"/>
  <c r="J139" i="52"/>
  <c r="J265" i="64"/>
  <c r="J87" i="53"/>
  <c r="J32" i="53"/>
  <c r="J264" i="64"/>
  <c r="J86" i="51"/>
  <c r="J235" i="66"/>
  <c r="J65" i="52"/>
  <c r="J171" i="52"/>
  <c r="J111" i="52"/>
  <c r="J17" i="52"/>
  <c r="J260" i="69"/>
  <c r="J40" i="51"/>
  <c r="J177" i="52"/>
  <c r="J171" i="51"/>
  <c r="J240" i="66"/>
  <c r="J173" i="51"/>
  <c r="J279" i="70"/>
  <c r="J78" i="52"/>
  <c r="J286" i="64"/>
  <c r="J26" i="53"/>
  <c r="J103" i="52"/>
  <c r="J161" i="53"/>
  <c r="J41" i="51"/>
  <c r="J126" i="51"/>
  <c r="J58" i="52"/>
  <c r="J260" i="64"/>
  <c r="J20" i="52"/>
  <c r="J83" i="51"/>
  <c r="J71" i="52"/>
  <c r="J251" i="70"/>
  <c r="J121" i="53"/>
  <c r="J169" i="52"/>
  <c r="J288" i="68"/>
  <c r="J98" i="52"/>
  <c r="J257" i="64"/>
  <c r="J71" i="51"/>
  <c r="J234" i="65"/>
  <c r="J175" i="51"/>
  <c r="J166" i="51"/>
  <c r="J12" i="51"/>
  <c r="J45" i="52"/>
  <c r="J129" i="51"/>
  <c r="J93" i="51"/>
  <c r="J70" i="53"/>
  <c r="J301" i="68"/>
  <c r="J268" i="66"/>
  <c r="J87" i="52"/>
  <c r="J41" i="52"/>
  <c r="J19" i="53"/>
  <c r="J64" i="53"/>
  <c r="J89" i="53"/>
  <c r="J237" i="67"/>
  <c r="J268" i="67"/>
  <c r="J127" i="52"/>
  <c r="J233" i="72"/>
  <c r="J77" i="53"/>
  <c r="J139" i="53"/>
  <c r="J322" i="68"/>
  <c r="J79" i="52"/>
  <c r="J97" i="51"/>
  <c r="J125" i="51"/>
  <c r="J234" i="67"/>
  <c r="J257" i="67"/>
  <c r="J236" i="70"/>
  <c r="J47" i="51"/>
  <c r="J247" i="69"/>
  <c r="J270" i="65"/>
  <c r="J4" i="52"/>
  <c r="J144" i="52"/>
  <c r="J239" i="69"/>
  <c r="J63" i="52"/>
  <c r="J339" i="68"/>
  <c r="J239" i="70"/>
  <c r="J128" i="52"/>
  <c r="J254" i="70"/>
  <c r="J264" i="69"/>
  <c r="J238" i="67"/>
  <c r="J250" i="65"/>
  <c r="J281" i="68"/>
  <c r="J28" i="51"/>
  <c r="J250" i="71"/>
  <c r="J44" i="52"/>
  <c r="J82" i="52"/>
  <c r="J313" i="68"/>
  <c r="J227" i="65"/>
  <c r="J259" i="65"/>
  <c r="J235" i="72"/>
  <c r="J259" i="70"/>
  <c r="J280" i="69"/>
  <c r="J237" i="70"/>
  <c r="J245" i="71"/>
  <c r="J223" i="71"/>
  <c r="J164" i="52"/>
  <c r="J231" i="70"/>
  <c r="J248" i="66"/>
  <c r="J318" i="68"/>
  <c r="J261" i="66"/>
  <c r="J316" i="68"/>
  <c r="J255" i="67"/>
  <c r="J63" i="53"/>
  <c r="J271" i="66"/>
  <c r="J237" i="69"/>
  <c r="J30" i="51"/>
  <c r="J255" i="66"/>
  <c r="J233" i="70"/>
  <c r="J291" i="64"/>
  <c r="J256" i="65"/>
  <c r="J232" i="71"/>
  <c r="J305" i="68"/>
  <c r="J247" i="65"/>
  <c r="J162" i="52"/>
  <c r="J242" i="70"/>
  <c r="J245" i="72"/>
  <c r="J273" i="66"/>
  <c r="J243" i="69"/>
  <c r="J49" i="51"/>
  <c r="J252" i="71"/>
  <c r="J250" i="72"/>
  <c r="J255" i="70"/>
  <c r="J261" i="71"/>
  <c r="J258" i="70"/>
  <c r="J240" i="67"/>
  <c r="J302" i="64"/>
  <c r="J243" i="70"/>
  <c r="J162" i="51"/>
  <c r="J255" i="65"/>
  <c r="J320" i="68"/>
  <c r="J7" i="52"/>
  <c r="J246" i="72"/>
  <c r="J144" i="51"/>
  <c r="J43" i="51"/>
  <c r="J105" i="51"/>
  <c r="J105" i="52"/>
  <c r="J254" i="64"/>
  <c r="J249" i="70"/>
  <c r="J143" i="51"/>
  <c r="J62" i="52"/>
  <c r="J328" i="68"/>
  <c r="J220" i="72"/>
  <c r="J226" i="65"/>
  <c r="J230" i="66"/>
  <c r="J24" i="52"/>
  <c r="J232" i="65"/>
  <c r="J62" i="53"/>
  <c r="J24" i="53"/>
  <c r="J81" i="52"/>
  <c r="J226" i="67"/>
  <c r="J245" i="70"/>
  <c r="J274" i="64"/>
  <c r="J253" i="64"/>
  <c r="J245" i="66"/>
  <c r="J252" i="64"/>
  <c r="J117" i="52"/>
  <c r="J21" i="53"/>
  <c r="J18" i="52"/>
  <c r="J141" i="52"/>
  <c r="J238" i="69"/>
  <c r="J233" i="67"/>
  <c r="J67" i="51"/>
  <c r="J58" i="53"/>
  <c r="J289" i="64"/>
  <c r="J156" i="51"/>
  <c r="J159" i="52"/>
  <c r="J107" i="52"/>
  <c r="J258" i="71"/>
  <c r="J151" i="51"/>
  <c r="J149" i="52"/>
  <c r="J54" i="51"/>
  <c r="J163" i="51"/>
  <c r="J176" i="52"/>
  <c r="J83" i="52"/>
  <c r="J234" i="69"/>
  <c r="J6" i="51"/>
  <c r="J21" i="51"/>
  <c r="J147" i="52"/>
  <c r="J296" i="68"/>
  <c r="J111" i="53"/>
  <c r="J116" i="51"/>
  <c r="J242" i="65"/>
  <c r="J93" i="53"/>
  <c r="J6" i="52"/>
  <c r="J27" i="51"/>
  <c r="J230" i="72"/>
  <c r="J148" i="53"/>
  <c r="J78" i="53"/>
  <c r="J46" i="51"/>
  <c r="J276" i="66"/>
  <c r="J126" i="52"/>
  <c r="J303" i="64"/>
  <c r="J34" i="52"/>
  <c r="J228" i="65"/>
  <c r="J272" i="66"/>
  <c r="J96" i="51"/>
  <c r="J154" i="51"/>
  <c r="J21" i="52"/>
  <c r="J68" i="52"/>
  <c r="J270" i="66"/>
  <c r="J149" i="53"/>
  <c r="J116" i="52"/>
  <c r="J122" i="52"/>
  <c r="J149" i="51"/>
  <c r="J53" i="51"/>
  <c r="J108" i="51"/>
  <c r="J176" i="51"/>
  <c r="J257" i="70"/>
  <c r="J260" i="71"/>
  <c r="J228" i="66"/>
  <c r="J174" i="51"/>
  <c r="J102" i="53"/>
  <c r="J167" i="52"/>
  <c r="J90" i="51"/>
  <c r="J31" i="52"/>
  <c r="J260" i="72"/>
  <c r="J76" i="51"/>
  <c r="J110" i="52"/>
  <c r="J153" i="51"/>
  <c r="J96" i="52"/>
  <c r="J50" i="52"/>
  <c r="J32" i="51"/>
  <c r="J278" i="64"/>
  <c r="J88" i="52"/>
  <c r="J252" i="66"/>
  <c r="J271" i="65"/>
  <c r="J249" i="72"/>
  <c r="J242" i="71"/>
  <c r="J279" i="67"/>
  <c r="J253" i="67"/>
  <c r="J259" i="67"/>
  <c r="J241" i="67"/>
  <c r="J247" i="67"/>
  <c r="J82" i="51"/>
  <c r="J292" i="68"/>
  <c r="J251" i="69"/>
  <c r="J146" i="52"/>
  <c r="J221" i="72"/>
  <c r="J279" i="64"/>
  <c r="J241" i="70"/>
  <c r="J256" i="66"/>
  <c r="J292" i="64"/>
  <c r="J317" i="68"/>
  <c r="J242" i="67"/>
  <c r="J233" i="66"/>
  <c r="J256" i="70"/>
  <c r="J228" i="69"/>
  <c r="J256" i="69"/>
  <c r="J301" i="64"/>
  <c r="J232" i="69"/>
  <c r="J303" i="68"/>
  <c r="J241" i="65"/>
  <c r="J256" i="64"/>
  <c r="J87" i="51"/>
  <c r="J242" i="69"/>
  <c r="J25" i="53"/>
  <c r="J251" i="65"/>
  <c r="J262" i="69"/>
  <c r="J258" i="66"/>
  <c r="J261" i="69"/>
  <c r="J253" i="71"/>
  <c r="J235" i="70"/>
  <c r="J249" i="71"/>
  <c r="J258" i="67"/>
  <c r="J329" i="68"/>
  <c r="J348" i="68"/>
  <c r="J280" i="64"/>
  <c r="J85" i="52"/>
  <c r="J327" i="68"/>
  <c r="J251" i="67"/>
  <c r="J252" i="65"/>
  <c r="J286" i="68"/>
  <c r="J239" i="72"/>
  <c r="J229" i="72"/>
  <c r="J257" i="66"/>
  <c r="J336" i="68"/>
  <c r="J85" i="51"/>
  <c r="J314" i="68"/>
  <c r="J340" i="68"/>
  <c r="J338" i="68"/>
  <c r="J312" i="64"/>
  <c r="J298" i="68"/>
  <c r="J315" i="68"/>
  <c r="J324" i="68"/>
  <c r="J262" i="66"/>
  <c r="J241" i="69"/>
  <c r="J325" i="68"/>
  <c r="J251" i="72"/>
  <c r="J256" i="67"/>
  <c r="J63" i="51"/>
  <c r="J235" i="71"/>
  <c r="J247" i="70"/>
  <c r="J277" i="64"/>
  <c r="J66" i="51"/>
  <c r="J3" i="53"/>
  <c r="J246" i="67"/>
  <c r="J285" i="68"/>
  <c r="J220" i="71"/>
  <c r="J276" i="64"/>
  <c r="J249" i="65"/>
  <c r="J3" i="51"/>
  <c r="J3" i="52"/>
  <c r="J81" i="51"/>
  <c r="J246" i="65"/>
  <c r="J275" i="64"/>
  <c r="J283" i="68"/>
  <c r="J124" i="51"/>
  <c r="J43" i="52"/>
  <c r="J265" i="66"/>
  <c r="J143" i="52"/>
  <c r="J279" i="68"/>
  <c r="J264" i="66"/>
  <c r="J295" i="64"/>
  <c r="J264" i="65"/>
  <c r="J237" i="72"/>
  <c r="J21" i="17"/>
  <c r="J6" i="17"/>
  <c r="J29" i="17"/>
  <c r="J22" i="17"/>
  <c r="J7" i="17"/>
  <c r="J30" i="17"/>
  <c r="J19" i="17"/>
  <c r="J8" i="17"/>
  <c r="J5" i="17"/>
  <c r="J28" i="17"/>
  <c r="J20" i="17"/>
  <c r="J9" i="17"/>
  <c r="J6" i="15"/>
  <c r="J20" i="15"/>
  <c r="J7" i="16"/>
  <c r="J11" i="16"/>
  <c r="J18" i="16"/>
  <c r="J22" i="16"/>
  <c r="J28" i="16"/>
  <c r="J32" i="16"/>
  <c r="J14" i="15"/>
  <c r="J28" i="15"/>
  <c r="J7" i="15"/>
  <c r="J18" i="17"/>
  <c r="J10" i="15"/>
  <c r="J9" i="15"/>
  <c r="J11" i="15"/>
  <c r="J8" i="16"/>
  <c r="J12" i="16"/>
  <c r="J19" i="16"/>
  <c r="J24" i="16"/>
  <c r="J29" i="16"/>
  <c r="J17" i="17"/>
  <c r="J29" i="15"/>
  <c r="J24" i="15"/>
  <c r="J21" i="15"/>
  <c r="J25" i="15"/>
  <c r="J31" i="15"/>
  <c r="J19" i="15"/>
  <c r="J12" i="15"/>
  <c r="J5" i="15"/>
  <c r="J5" i="16"/>
  <c r="J9" i="16"/>
  <c r="J13" i="16"/>
  <c r="J20" i="16"/>
  <c r="J25" i="16"/>
  <c r="J30" i="16"/>
  <c r="J16" i="15"/>
  <c r="J32" i="15"/>
  <c r="J13" i="15"/>
  <c r="J26" i="15"/>
  <c r="J30" i="15"/>
  <c r="J18" i="15"/>
  <c r="J8" i="15"/>
  <c r="J6" i="16"/>
  <c r="J10" i="16"/>
  <c r="J14" i="16"/>
  <c r="J21" i="16"/>
  <c r="J26" i="16"/>
  <c r="J31" i="16"/>
  <c r="J22" i="15"/>
  <c r="J151" i="6"/>
  <c r="J175" i="6"/>
  <c r="J138" i="6"/>
  <c r="J162" i="6"/>
  <c r="J158" i="6"/>
  <c r="J134" i="6"/>
  <c r="J128" i="29"/>
  <c r="J142" i="29"/>
  <c r="J168" i="6"/>
  <c r="J128" i="6"/>
  <c r="J144" i="6"/>
  <c r="K175" i="6"/>
  <c r="K151" i="6"/>
  <c r="K138" i="6"/>
  <c r="K162" i="6"/>
  <c r="K134" i="6"/>
  <c r="K158" i="6"/>
  <c r="K125" i="6"/>
  <c r="K141" i="6"/>
  <c r="K165" i="6"/>
  <c r="K110" i="6"/>
  <c r="K125" i="29"/>
  <c r="K128" i="29"/>
  <c r="K131" i="29"/>
  <c r="H17" i="17"/>
  <c r="L4" i="16"/>
  <c r="K4" i="16"/>
  <c r="O152" i="6"/>
  <c r="O176" i="6"/>
  <c r="O148" i="6"/>
  <c r="O172" i="6"/>
  <c r="O126" i="6"/>
  <c r="O135" i="6"/>
  <c r="O159" i="6"/>
  <c r="O122" i="29"/>
  <c r="O142" i="29"/>
  <c r="O167" i="6"/>
  <c r="O143" i="6"/>
  <c r="O127" i="6"/>
  <c r="O127" i="29"/>
  <c r="L27" i="15"/>
  <c r="H16" i="15"/>
  <c r="L27" i="17"/>
  <c r="H27" i="17"/>
  <c r="O4" i="17"/>
  <c r="M140" i="6"/>
  <c r="M164" i="6"/>
  <c r="P152" i="6"/>
  <c r="P176" i="6"/>
  <c r="P148" i="6"/>
  <c r="P172" i="6"/>
  <c r="P126" i="6"/>
  <c r="P159" i="6"/>
  <c r="P135" i="6"/>
  <c r="P142" i="6"/>
  <c r="P166" i="6"/>
  <c r="P131" i="29"/>
  <c r="P125" i="29"/>
  <c r="P130" i="29"/>
  <c r="Q152" i="6"/>
  <c r="Q176" i="6"/>
  <c r="Q172" i="6"/>
  <c r="Q148" i="6"/>
  <c r="Q126" i="6"/>
  <c r="Q159" i="6"/>
  <c r="Q135" i="6"/>
  <c r="Q20" i="6"/>
  <c r="Q157" i="6"/>
  <c r="Q127" i="29"/>
  <c r="Q144" i="6"/>
  <c r="Q128" i="6"/>
  <c r="Q168" i="6"/>
  <c r="Q128" i="29"/>
  <c r="Q131" i="29"/>
  <c r="C152" i="6"/>
  <c r="C176" i="6"/>
  <c r="C148" i="6"/>
  <c r="C172" i="6"/>
  <c r="C126" i="6"/>
  <c r="C159" i="6"/>
  <c r="C135" i="6"/>
  <c r="C139" i="29"/>
  <c r="C123" i="29"/>
  <c r="C167" i="6"/>
  <c r="C143" i="6"/>
  <c r="E175" i="6"/>
  <c r="E151" i="6"/>
  <c r="E162" i="6"/>
  <c r="E138" i="6"/>
  <c r="E158" i="6"/>
  <c r="E134" i="6"/>
  <c r="E143" i="6"/>
  <c r="E127" i="6"/>
  <c r="E167" i="6"/>
  <c r="E123" i="29"/>
  <c r="E125" i="29"/>
  <c r="N150" i="6"/>
  <c r="N174" i="6"/>
  <c r="N161" i="6"/>
  <c r="N137" i="6"/>
  <c r="N128" i="29"/>
  <c r="N142" i="6"/>
  <c r="N166" i="6"/>
  <c r="N122" i="29"/>
  <c r="N134" i="29"/>
  <c r="N127" i="29"/>
  <c r="P17" i="15"/>
  <c r="O15" i="15"/>
  <c r="D171" i="6"/>
  <c r="J27" i="16"/>
  <c r="Q27" i="15"/>
  <c r="K17" i="16"/>
  <c r="P27" i="16"/>
  <c r="J133" i="6"/>
  <c r="I150" i="6"/>
  <c r="I174" i="6"/>
  <c r="I128" i="6"/>
  <c r="I137" i="6"/>
  <c r="I161" i="6"/>
  <c r="I122" i="29"/>
  <c r="I130" i="29"/>
  <c r="I166" i="6"/>
  <c r="I126" i="6"/>
  <c r="I142" i="6"/>
  <c r="D152" i="6"/>
  <c r="D176" i="6"/>
  <c r="D148" i="6"/>
  <c r="D172" i="6"/>
  <c r="D126" i="6"/>
  <c r="D135" i="6"/>
  <c r="D159" i="6"/>
  <c r="D142" i="29"/>
  <c r="D166" i="6"/>
  <c r="D142" i="6"/>
  <c r="D127" i="29"/>
  <c r="D130" i="29"/>
  <c r="D122" i="29"/>
  <c r="H151" i="6"/>
  <c r="H175" i="6"/>
  <c r="H162" i="6"/>
  <c r="H138" i="6"/>
  <c r="H134" i="6"/>
  <c r="H158" i="6"/>
  <c r="H142" i="6"/>
  <c r="H166" i="6"/>
  <c r="H127" i="29"/>
  <c r="H124" i="29"/>
  <c r="H122" i="29"/>
  <c r="D27" i="17"/>
  <c r="I4" i="16"/>
  <c r="O133" i="6"/>
  <c r="O157" i="6"/>
  <c r="L151" i="6"/>
  <c r="L175" i="6"/>
  <c r="L162" i="6"/>
  <c r="L138" i="6"/>
  <c r="L158" i="6"/>
  <c r="L134" i="6"/>
  <c r="L125" i="6"/>
  <c r="L141" i="6"/>
  <c r="L110" i="6"/>
  <c r="L165" i="6"/>
  <c r="L127" i="29"/>
  <c r="L125" i="29"/>
  <c r="L131" i="29"/>
  <c r="J171" i="6"/>
  <c r="J147" i="6"/>
  <c r="J150" i="6"/>
  <c r="J174" i="6"/>
  <c r="J137" i="6"/>
  <c r="J161" i="6"/>
  <c r="J131" i="29"/>
  <c r="J125" i="29"/>
  <c r="J143" i="6"/>
  <c r="J167" i="6"/>
  <c r="J127" i="6"/>
  <c r="J134" i="29"/>
  <c r="K174" i="6"/>
  <c r="K150" i="6"/>
  <c r="K128" i="6"/>
  <c r="K161" i="6"/>
  <c r="K137" i="6"/>
  <c r="K124" i="29"/>
  <c r="K134" i="29"/>
  <c r="K122" i="29"/>
  <c r="K168" i="6"/>
  <c r="K144" i="6"/>
  <c r="J4" i="17"/>
  <c r="K17" i="17"/>
  <c r="J27" i="15"/>
  <c r="O175" i="6"/>
  <c r="O151" i="6"/>
  <c r="O138" i="6"/>
  <c r="O162" i="6"/>
  <c r="O158" i="6"/>
  <c r="O134" i="6"/>
  <c r="O166" i="6"/>
  <c r="O142" i="6"/>
  <c r="O130" i="29"/>
  <c r="O124" i="29"/>
  <c r="D17" i="15"/>
  <c r="D27" i="15"/>
  <c r="O15" i="16"/>
  <c r="L27" i="16"/>
  <c r="I27" i="15"/>
  <c r="P175" i="6"/>
  <c r="P151" i="6"/>
  <c r="P162" i="6"/>
  <c r="P138" i="6"/>
  <c r="P158" i="6"/>
  <c r="P134" i="6"/>
  <c r="P125" i="6"/>
  <c r="P165" i="6"/>
  <c r="P110" i="6"/>
  <c r="P122" i="29"/>
  <c r="Q151" i="6"/>
  <c r="Q175" i="6"/>
  <c r="Q162" i="6"/>
  <c r="Q138" i="6"/>
  <c r="Q158" i="6"/>
  <c r="Q134" i="6"/>
  <c r="Q143" i="6"/>
  <c r="Q167" i="6"/>
  <c r="Q142" i="29"/>
  <c r="C175" i="6"/>
  <c r="C151" i="6"/>
  <c r="C162" i="6"/>
  <c r="C138" i="6"/>
  <c r="C158" i="6"/>
  <c r="C134" i="6"/>
  <c r="C127" i="29"/>
  <c r="C166" i="6"/>
  <c r="C142" i="6"/>
  <c r="C142" i="29"/>
  <c r="E150" i="6"/>
  <c r="E174" i="6"/>
  <c r="E128" i="6"/>
  <c r="E137" i="6"/>
  <c r="E161" i="6"/>
  <c r="E166" i="6"/>
  <c r="E142" i="6"/>
  <c r="E130" i="29"/>
  <c r="N29" i="53"/>
  <c r="N8" i="53"/>
  <c r="N275" i="70"/>
  <c r="N73" i="53"/>
  <c r="N236" i="69"/>
  <c r="N281" i="65"/>
  <c r="N264" i="71"/>
  <c r="N274" i="70"/>
  <c r="N115" i="52"/>
  <c r="N267" i="65"/>
  <c r="N34" i="53"/>
  <c r="N117" i="53"/>
  <c r="N233" i="69"/>
  <c r="N112" i="51"/>
  <c r="N267" i="71"/>
  <c r="N122" i="53"/>
  <c r="N281" i="67"/>
  <c r="N96" i="53"/>
  <c r="N35" i="53"/>
  <c r="N17" i="53"/>
  <c r="N27" i="53"/>
  <c r="N145" i="53"/>
  <c r="N281" i="69"/>
  <c r="N119" i="53"/>
  <c r="N135" i="53"/>
  <c r="N114" i="52"/>
  <c r="N281" i="66"/>
  <c r="N28" i="53"/>
  <c r="N278" i="67"/>
  <c r="N297" i="64"/>
  <c r="N116" i="53"/>
  <c r="N141" i="53"/>
  <c r="N115" i="53"/>
  <c r="N275" i="65"/>
  <c r="N15" i="53"/>
  <c r="N137" i="53"/>
  <c r="N86" i="53"/>
  <c r="N67" i="51"/>
  <c r="N12" i="52"/>
  <c r="N37" i="51"/>
  <c r="N150" i="53"/>
  <c r="N269" i="70"/>
  <c r="N58" i="53"/>
  <c r="N271" i="69"/>
  <c r="N168" i="53"/>
  <c r="N12" i="53"/>
  <c r="N253" i="69"/>
  <c r="N257" i="71"/>
  <c r="N125" i="53"/>
  <c r="N276" i="67"/>
  <c r="N128" i="53"/>
  <c r="N273" i="70"/>
  <c r="N298" i="64"/>
  <c r="N276" i="65"/>
  <c r="N120" i="53"/>
  <c r="N66" i="53"/>
  <c r="N20" i="51"/>
  <c r="N335" i="68"/>
  <c r="N36" i="52"/>
  <c r="N166" i="52"/>
  <c r="N229" i="65"/>
  <c r="N157" i="51"/>
  <c r="N268" i="66"/>
  <c r="N163" i="52"/>
  <c r="N45" i="52"/>
  <c r="N32" i="52"/>
  <c r="N6" i="52"/>
  <c r="N262" i="72"/>
  <c r="N91" i="51"/>
  <c r="N244" i="71"/>
  <c r="N73" i="51"/>
  <c r="N170" i="52"/>
  <c r="N21" i="51"/>
  <c r="N108" i="52"/>
  <c r="N154" i="52"/>
  <c r="N177" i="51"/>
  <c r="N248" i="72"/>
  <c r="N282" i="68"/>
  <c r="N20" i="52"/>
  <c r="N171" i="52"/>
  <c r="N99" i="52"/>
  <c r="N102" i="51"/>
  <c r="N174" i="52"/>
  <c r="N260" i="65"/>
  <c r="N26" i="52"/>
  <c r="N149" i="51"/>
  <c r="N131" i="52"/>
  <c r="N93" i="53"/>
  <c r="N238" i="69"/>
  <c r="N56" i="52"/>
  <c r="N72" i="51"/>
  <c r="N51" i="52"/>
  <c r="N76" i="52"/>
  <c r="N272" i="67"/>
  <c r="N90" i="53"/>
  <c r="N6" i="51"/>
  <c r="N33" i="52"/>
  <c r="N293" i="68"/>
  <c r="N237" i="65"/>
  <c r="N93" i="51"/>
  <c r="N167" i="51"/>
  <c r="N165" i="51"/>
  <c r="N21" i="52"/>
  <c r="N68" i="53"/>
  <c r="N158" i="51"/>
  <c r="N289" i="64"/>
  <c r="N169" i="52"/>
  <c r="N278" i="64"/>
  <c r="N281" i="68"/>
  <c r="N176" i="51"/>
  <c r="N158" i="52"/>
  <c r="N129" i="52"/>
  <c r="N27" i="52"/>
  <c r="N240" i="66"/>
  <c r="N131" i="51"/>
  <c r="N268" i="64"/>
  <c r="N177" i="52"/>
  <c r="N134" i="51"/>
  <c r="N148" i="52"/>
  <c r="N78" i="52"/>
  <c r="N48" i="51"/>
  <c r="N41" i="52"/>
  <c r="N29" i="52"/>
  <c r="N167" i="52"/>
  <c r="N13" i="52"/>
  <c r="N286" i="68"/>
  <c r="N20" i="53"/>
  <c r="N145" i="51"/>
  <c r="N339" i="68"/>
  <c r="N70" i="52"/>
  <c r="N149" i="52"/>
  <c r="N235" i="67"/>
  <c r="N159" i="52"/>
  <c r="N19" i="53"/>
  <c r="N101" i="51"/>
  <c r="N248" i="71"/>
  <c r="N265" i="64"/>
  <c r="N96" i="51"/>
  <c r="N100" i="51"/>
  <c r="N50" i="52"/>
  <c r="N46" i="51"/>
  <c r="N284" i="68"/>
  <c r="N5" i="51"/>
  <c r="N119" i="51"/>
  <c r="N151" i="51"/>
  <c r="N148" i="53"/>
  <c r="N107" i="51"/>
  <c r="N83" i="52"/>
  <c r="N155" i="52"/>
  <c r="N140" i="52"/>
  <c r="N102" i="53"/>
  <c r="N276" i="70"/>
  <c r="N270" i="70"/>
  <c r="N15" i="52"/>
  <c r="N286" i="64"/>
  <c r="N110" i="52"/>
  <c r="N66" i="51"/>
  <c r="N139" i="53"/>
  <c r="N322" i="68"/>
  <c r="N238" i="66"/>
  <c r="N280" i="68"/>
  <c r="N323" i="68"/>
  <c r="N304" i="64"/>
  <c r="N233" i="71"/>
  <c r="N248" i="65"/>
  <c r="N146" i="51"/>
  <c r="N238" i="70"/>
  <c r="N284" i="64"/>
  <c r="N28" i="52"/>
  <c r="N241" i="71"/>
  <c r="N268" i="71"/>
  <c r="N265" i="71"/>
  <c r="N330" i="68"/>
  <c r="N264" i="72"/>
  <c r="N341" i="68"/>
  <c r="N274" i="66"/>
  <c r="N173" i="53"/>
  <c r="N275" i="66"/>
  <c r="N274" i="69"/>
  <c r="N48" i="53"/>
  <c r="N254" i="69"/>
  <c r="N174" i="53"/>
  <c r="N55" i="53"/>
  <c r="N170" i="53"/>
  <c r="N165" i="53"/>
  <c r="N305" i="64"/>
  <c r="N269" i="65"/>
  <c r="N60" i="53"/>
  <c r="N108" i="53"/>
  <c r="N53" i="53"/>
  <c r="N309" i="64"/>
  <c r="N110" i="53"/>
  <c r="N267" i="66"/>
  <c r="N101" i="53"/>
  <c r="N127" i="53"/>
  <c r="N36" i="53"/>
  <c r="N159" i="53"/>
  <c r="N155" i="53"/>
  <c r="N274" i="65"/>
  <c r="N162" i="53"/>
  <c r="N98" i="53"/>
  <c r="N133" i="53"/>
  <c r="N103" i="53"/>
  <c r="N152" i="53"/>
  <c r="N16" i="53"/>
  <c r="N118" i="53"/>
  <c r="N76" i="51"/>
  <c r="N98" i="51"/>
  <c r="N252" i="69"/>
  <c r="N22" i="51"/>
  <c r="N106" i="53"/>
  <c r="N273" i="69"/>
  <c r="N111" i="52"/>
  <c r="N154" i="53"/>
  <c r="N154" i="51"/>
  <c r="N269" i="69"/>
  <c r="N168" i="51"/>
  <c r="N47" i="53"/>
  <c r="N266" i="72"/>
  <c r="N269" i="67"/>
  <c r="N266" i="69"/>
  <c r="N90" i="51"/>
  <c r="N271" i="70"/>
  <c r="N146" i="53"/>
  <c r="N32" i="53"/>
  <c r="N268" i="65"/>
  <c r="N130" i="52"/>
  <c r="N239" i="65"/>
  <c r="N88" i="52"/>
  <c r="N91" i="52"/>
  <c r="N258" i="71"/>
  <c r="N39" i="52"/>
  <c r="N83" i="51"/>
  <c r="N135" i="51"/>
  <c r="N18" i="52"/>
  <c r="N156" i="51"/>
  <c r="N161" i="53"/>
  <c r="N319" i="68"/>
  <c r="N59" i="53"/>
  <c r="N33" i="53"/>
  <c r="N93" i="52"/>
  <c r="N134" i="52"/>
  <c r="N51" i="53"/>
  <c r="N279" i="65"/>
  <c r="N117" i="52"/>
  <c r="N171" i="51"/>
  <c r="N77" i="51"/>
  <c r="N69" i="51"/>
  <c r="N234" i="69"/>
  <c r="N175" i="53"/>
  <c r="N69" i="53"/>
  <c r="N64" i="51"/>
  <c r="N92" i="52"/>
  <c r="N26" i="51"/>
  <c r="N133" i="51"/>
  <c r="N331" i="68"/>
  <c r="N95" i="52"/>
  <c r="N132" i="52"/>
  <c r="N239" i="67"/>
  <c r="N231" i="67"/>
  <c r="N148" i="51"/>
  <c r="N233" i="66"/>
  <c r="N37" i="52"/>
  <c r="N175" i="52"/>
  <c r="N14" i="52"/>
  <c r="N79" i="51"/>
  <c r="N30" i="53"/>
  <c r="N257" i="64"/>
  <c r="N150" i="51"/>
  <c r="N169" i="51"/>
  <c r="N237" i="66"/>
  <c r="N157" i="52"/>
  <c r="N228" i="67"/>
  <c r="N137" i="52"/>
  <c r="N39" i="53"/>
  <c r="N166" i="53"/>
  <c r="N288" i="68"/>
  <c r="N289" i="68"/>
  <c r="N49" i="53"/>
  <c r="N175" i="51"/>
  <c r="N83" i="53"/>
  <c r="N73" i="52"/>
  <c r="N33" i="51"/>
  <c r="N38" i="51"/>
  <c r="N99" i="51"/>
  <c r="N105" i="53"/>
  <c r="N169" i="53"/>
  <c r="N176" i="53"/>
  <c r="N127" i="51"/>
  <c r="N59" i="52"/>
  <c r="N19" i="52"/>
  <c r="N22" i="52"/>
  <c r="N240" i="67"/>
  <c r="N251" i="71"/>
  <c r="N264" i="64"/>
  <c r="N266" i="64"/>
  <c r="N11" i="53"/>
  <c r="N116" i="52"/>
  <c r="N94" i="53"/>
  <c r="N172" i="52"/>
  <c r="N84" i="52"/>
  <c r="N261" i="64"/>
  <c r="N141" i="52"/>
  <c r="N92" i="51"/>
  <c r="N173" i="51"/>
  <c r="N124" i="53"/>
  <c r="N315" i="68"/>
  <c r="N172" i="51"/>
  <c r="N165" i="52"/>
  <c r="N21" i="53"/>
  <c r="N100" i="53"/>
  <c r="N38" i="52"/>
  <c r="N50" i="51"/>
  <c r="N45" i="51"/>
  <c r="N48" i="52"/>
  <c r="N251" i="69"/>
  <c r="N268" i="67"/>
  <c r="N121" i="53"/>
  <c r="N79" i="52"/>
  <c r="N96" i="52"/>
  <c r="N141" i="51"/>
  <c r="N54" i="51"/>
  <c r="N30" i="52"/>
  <c r="N13" i="51"/>
  <c r="N147" i="52"/>
  <c r="N130" i="53"/>
  <c r="N103" i="52"/>
  <c r="N121" i="52"/>
  <c r="N249" i="72"/>
  <c r="N47" i="51"/>
  <c r="N260" i="67"/>
  <c r="N240" i="70"/>
  <c r="N255" i="67"/>
  <c r="N230" i="67"/>
  <c r="N258" i="69"/>
  <c r="N164" i="52"/>
  <c r="N231" i="71"/>
  <c r="N336" i="68"/>
  <c r="N320" i="68"/>
  <c r="N281" i="64"/>
  <c r="N275" i="67"/>
  <c r="N268" i="72"/>
  <c r="N74" i="53"/>
  <c r="N163" i="53"/>
  <c r="N84" i="53"/>
  <c r="N267" i="70"/>
  <c r="N138" i="53"/>
  <c r="N38" i="53"/>
  <c r="N107" i="53"/>
  <c r="N278" i="69"/>
  <c r="N147" i="53"/>
  <c r="N177" i="53"/>
  <c r="N22" i="53"/>
  <c r="N7" i="53"/>
  <c r="N271" i="71"/>
  <c r="N114" i="51"/>
  <c r="N266" i="71"/>
  <c r="N255" i="69"/>
  <c r="N131" i="53"/>
  <c r="N267" i="69"/>
  <c r="N72" i="53"/>
  <c r="N46" i="53"/>
  <c r="N112" i="52"/>
  <c r="N342" i="68"/>
  <c r="N41" i="53"/>
  <c r="N65" i="53"/>
  <c r="N112" i="53"/>
  <c r="N171" i="53"/>
  <c r="N313" i="64"/>
  <c r="N257" i="72"/>
  <c r="N153" i="53"/>
  <c r="N129" i="53"/>
  <c r="N134" i="53"/>
  <c r="N91" i="53"/>
  <c r="N99" i="53"/>
  <c r="N75" i="53"/>
  <c r="N88" i="51"/>
  <c r="N56" i="51"/>
  <c r="N277" i="70"/>
  <c r="N277" i="69"/>
  <c r="N347" i="68"/>
  <c r="N281" i="70"/>
  <c r="N8" i="51"/>
  <c r="N277" i="66"/>
  <c r="N276" i="69"/>
  <c r="N256" i="72"/>
  <c r="N34" i="51"/>
  <c r="N272" i="70"/>
  <c r="N332" i="68"/>
  <c r="N277" i="67"/>
  <c r="N308" i="64"/>
  <c r="N117" i="51"/>
  <c r="N32" i="51"/>
  <c r="N259" i="72"/>
  <c r="N113" i="52"/>
  <c r="N120" i="51"/>
  <c r="N166" i="51"/>
  <c r="N279" i="66"/>
  <c r="N235" i="65"/>
  <c r="N5" i="52"/>
  <c r="N300" i="68"/>
  <c r="N55" i="51"/>
  <c r="N40" i="51"/>
  <c r="N110" i="51"/>
  <c r="N41" i="51"/>
  <c r="N71" i="53"/>
  <c r="N236" i="67"/>
  <c r="N108" i="51"/>
  <c r="N64" i="53"/>
  <c r="N9" i="52"/>
  <c r="N168" i="52"/>
  <c r="N55" i="52"/>
  <c r="N97" i="51"/>
  <c r="N64" i="52"/>
  <c r="N84" i="51"/>
  <c r="N86" i="51"/>
  <c r="N233" i="72"/>
  <c r="N291" i="68"/>
  <c r="N167" i="53"/>
  <c r="N147" i="51"/>
  <c r="N40" i="53"/>
  <c r="N271" i="64"/>
  <c r="N72" i="52"/>
  <c r="N137" i="51"/>
  <c r="N228" i="65"/>
  <c r="N88" i="53"/>
  <c r="N86" i="52"/>
  <c r="N140" i="51"/>
  <c r="N244" i="72"/>
  <c r="N50" i="53"/>
  <c r="N257" i="69"/>
  <c r="N12" i="51"/>
  <c r="N287" i="68"/>
  <c r="N153" i="51"/>
  <c r="N231" i="66"/>
  <c r="N138" i="52"/>
  <c r="N122" i="52"/>
  <c r="N52" i="51"/>
  <c r="N75" i="51"/>
  <c r="N303" i="64"/>
  <c r="N253" i="65"/>
  <c r="N126" i="52"/>
  <c r="N46" i="52"/>
  <c r="N119" i="52"/>
  <c r="N346" i="68"/>
  <c r="N241" i="65"/>
  <c r="N129" i="51"/>
  <c r="N26" i="53"/>
  <c r="N170" i="51"/>
  <c r="N94" i="51"/>
  <c r="N149" i="53"/>
  <c r="N7" i="51"/>
  <c r="N74" i="51"/>
  <c r="N75" i="52"/>
  <c r="N36" i="51"/>
  <c r="N226" i="72"/>
  <c r="N159" i="51"/>
  <c r="N74" i="52"/>
  <c r="N116" i="51"/>
  <c r="N95" i="51"/>
  <c r="N173" i="52"/>
  <c r="N158" i="53"/>
  <c r="N242" i="66"/>
  <c r="N270" i="67"/>
  <c r="N9" i="53"/>
  <c r="N9" i="51"/>
  <c r="N299" i="68"/>
  <c r="N90" i="52"/>
  <c r="N17" i="52"/>
  <c r="N70" i="53"/>
  <c r="N250" i="65"/>
  <c r="N224" i="72"/>
  <c r="N310" i="64"/>
  <c r="N45" i="53"/>
  <c r="N71" i="52"/>
  <c r="N262" i="64"/>
  <c r="N16" i="51"/>
  <c r="N17" i="51"/>
  <c r="N139" i="51"/>
  <c r="N94" i="52"/>
  <c r="N236" i="65"/>
  <c r="N145" i="52"/>
  <c r="N268" i="69"/>
  <c r="N301" i="68"/>
  <c r="N39" i="51"/>
  <c r="N71" i="51"/>
  <c r="N51" i="51"/>
  <c r="N31" i="51"/>
  <c r="N135" i="52"/>
  <c r="N258" i="72"/>
  <c r="N13" i="53"/>
  <c r="N10" i="52"/>
  <c r="N270" i="69"/>
  <c r="N295" i="68"/>
  <c r="N58" i="52"/>
  <c r="N65" i="51"/>
  <c r="N265" i="69"/>
  <c r="N258" i="70"/>
  <c r="N227" i="71"/>
  <c r="N300" i="64"/>
  <c r="N277" i="64"/>
  <c r="N242" i="71"/>
  <c r="N252" i="66"/>
  <c r="N234" i="70"/>
  <c r="N66" i="52"/>
  <c r="N232" i="70"/>
  <c r="N270" i="66"/>
  <c r="N247" i="71"/>
  <c r="N247" i="72"/>
  <c r="N235" i="70"/>
  <c r="N345" i="68"/>
  <c r="N278" i="66"/>
  <c r="N115" i="51"/>
  <c r="N97" i="53"/>
  <c r="N337" i="68"/>
  <c r="N271" i="72"/>
  <c r="N156" i="53"/>
  <c r="N111" i="53"/>
  <c r="N14" i="53"/>
  <c r="N95" i="53"/>
  <c r="N79" i="53"/>
  <c r="N57" i="53"/>
  <c r="N306" i="64"/>
  <c r="N76" i="53"/>
  <c r="N132" i="53"/>
  <c r="N113" i="53"/>
  <c r="N278" i="70"/>
  <c r="N37" i="53"/>
  <c r="N277" i="65"/>
  <c r="N267" i="67"/>
  <c r="N113" i="51"/>
  <c r="N67" i="53"/>
  <c r="N18" i="53"/>
  <c r="N299" i="64"/>
  <c r="N274" i="67"/>
  <c r="N275" i="69"/>
  <c r="N6" i="53"/>
  <c r="N126" i="53"/>
  <c r="N349" i="68"/>
  <c r="N265" i="72"/>
  <c r="N136" i="53"/>
  <c r="N54" i="53"/>
  <c r="N56" i="53"/>
  <c r="N114" i="53"/>
  <c r="N278" i="65"/>
  <c r="N172" i="53"/>
  <c r="N132" i="51"/>
  <c r="N15" i="51"/>
  <c r="N266" i="70"/>
  <c r="N276" i="66"/>
  <c r="N164" i="53"/>
  <c r="N103" i="51"/>
  <c r="N343" i="68"/>
  <c r="N14" i="51"/>
  <c r="N19" i="51"/>
  <c r="N269" i="66"/>
  <c r="N85" i="53"/>
  <c r="N259" i="71"/>
  <c r="N307" i="64"/>
  <c r="N267" i="72"/>
  <c r="N144" i="53"/>
  <c r="N120" i="52"/>
  <c r="N344" i="68"/>
  <c r="N11" i="51"/>
  <c r="N235" i="69"/>
  <c r="N57" i="51"/>
  <c r="N109" i="53"/>
  <c r="N231" i="65"/>
  <c r="N59" i="51"/>
  <c r="N35" i="52"/>
  <c r="N256" i="71"/>
  <c r="N122" i="51"/>
  <c r="N68" i="52"/>
  <c r="N102" i="52"/>
  <c r="N272" i="69"/>
  <c r="N60" i="51"/>
  <c r="N176" i="52"/>
  <c r="N98" i="52"/>
  <c r="N35" i="51"/>
  <c r="N268" i="70"/>
  <c r="N70" i="51"/>
  <c r="N242" i="67"/>
  <c r="N127" i="52"/>
  <c r="N267" i="64"/>
  <c r="N257" i="70"/>
  <c r="N54" i="52"/>
  <c r="N230" i="72"/>
  <c r="N151" i="52"/>
  <c r="N10" i="51"/>
  <c r="N126" i="51"/>
  <c r="N31" i="52"/>
  <c r="N77" i="53"/>
  <c r="N8" i="52"/>
  <c r="N118" i="51"/>
  <c r="N130" i="51"/>
  <c r="N57" i="52"/>
  <c r="N163" i="51"/>
  <c r="N27" i="51"/>
  <c r="N143" i="53"/>
  <c r="N49" i="52"/>
  <c r="N157" i="53"/>
  <c r="N152" i="52"/>
  <c r="N77" i="52"/>
  <c r="N107" i="52"/>
  <c r="N87" i="53"/>
  <c r="N53" i="52"/>
  <c r="N139" i="52"/>
  <c r="N92" i="53"/>
  <c r="N290" i="68"/>
  <c r="N111" i="51"/>
  <c r="N272" i="65"/>
  <c r="N97" i="52"/>
  <c r="N265" i="70"/>
  <c r="N5" i="53"/>
  <c r="N53" i="51"/>
  <c r="N292" i="68"/>
  <c r="N121" i="51"/>
  <c r="N243" i="65"/>
  <c r="N11" i="52"/>
  <c r="N78" i="51"/>
  <c r="N243" i="67"/>
  <c r="N140" i="53"/>
  <c r="N100" i="52"/>
  <c r="N239" i="66"/>
  <c r="N16" i="52"/>
  <c r="N89" i="51"/>
  <c r="N151" i="53"/>
  <c r="N282" i="64"/>
  <c r="N89" i="52"/>
  <c r="N65" i="52"/>
  <c r="N101" i="52"/>
  <c r="N87" i="52"/>
  <c r="N150" i="52"/>
  <c r="N153" i="52"/>
  <c r="N263" i="64"/>
  <c r="N152" i="51"/>
  <c r="N58" i="51"/>
  <c r="N31" i="53"/>
  <c r="N29" i="51"/>
  <c r="N60" i="52"/>
  <c r="N270" i="64"/>
  <c r="N136" i="51"/>
  <c r="N279" i="70"/>
  <c r="N243" i="66"/>
  <c r="N262" i="71"/>
  <c r="N297" i="68"/>
  <c r="N133" i="52"/>
  <c r="N270" i="65"/>
  <c r="N89" i="53"/>
  <c r="N67" i="52"/>
  <c r="N52" i="52"/>
  <c r="N118" i="52"/>
  <c r="N156" i="52"/>
  <c r="N136" i="52"/>
  <c r="N52" i="53"/>
  <c r="N234" i="65"/>
  <c r="N155" i="51"/>
  <c r="N238" i="65"/>
  <c r="N174" i="51"/>
  <c r="N78" i="53"/>
  <c r="N18" i="51"/>
  <c r="N40" i="52"/>
  <c r="N69" i="52"/>
  <c r="N138" i="51"/>
  <c r="N34" i="52"/>
  <c r="N10" i="53"/>
  <c r="N230" i="71"/>
  <c r="N237" i="67"/>
  <c r="N228" i="72"/>
  <c r="N246" i="72"/>
  <c r="N4" i="53"/>
  <c r="N316" i="68"/>
  <c r="N262" i="70"/>
  <c r="N271" i="65"/>
  <c r="N241" i="69"/>
  <c r="N255" i="65"/>
  <c r="N324" i="68"/>
  <c r="N253" i="71"/>
  <c r="N4" i="52"/>
  <c r="N314" i="68"/>
  <c r="N82" i="51"/>
  <c r="N237" i="70"/>
  <c r="N262" i="65"/>
  <c r="N232" i="65"/>
  <c r="N248" i="67"/>
  <c r="N63" i="51"/>
  <c r="N230" i="65"/>
  <c r="N231" i="70"/>
  <c r="N340" i="68"/>
  <c r="N236" i="70"/>
  <c r="N252" i="67"/>
  <c r="N4" i="51"/>
  <c r="N333" i="68"/>
  <c r="N262" i="66"/>
  <c r="N259" i="66"/>
  <c r="N261" i="65"/>
  <c r="N247" i="69"/>
  <c r="N223" i="72"/>
  <c r="N44" i="51"/>
  <c r="N221" i="71"/>
  <c r="N311" i="64"/>
  <c r="N290" i="64"/>
  <c r="N272" i="66"/>
  <c r="N229" i="69"/>
  <c r="N258" i="65"/>
  <c r="N248" i="70"/>
  <c r="N234" i="67"/>
  <c r="N228" i="69"/>
  <c r="N259" i="70"/>
  <c r="N270" i="72"/>
  <c r="N270" i="71"/>
  <c r="N257" i="66"/>
  <c r="N271" i="66"/>
  <c r="N266" i="66"/>
  <c r="N263" i="71"/>
  <c r="N128" i="52"/>
  <c r="N44" i="53"/>
  <c r="N25" i="52"/>
  <c r="N254" i="67"/>
  <c r="N309" i="68"/>
  <c r="N236" i="66"/>
  <c r="N109" i="52"/>
  <c r="N235" i="72"/>
  <c r="N325" i="68"/>
  <c r="N231" i="72"/>
  <c r="N87" i="51"/>
  <c r="N234" i="66"/>
  <c r="N109" i="51"/>
  <c r="N261" i="70"/>
  <c r="N229" i="67"/>
  <c r="N259" i="67"/>
  <c r="N280" i="66"/>
  <c r="N306" i="68"/>
  <c r="N248" i="66"/>
  <c r="N245" i="71"/>
  <c r="N229" i="70"/>
  <c r="N260" i="72"/>
  <c r="N243" i="70"/>
  <c r="N256" i="67"/>
  <c r="N3" i="52"/>
  <c r="N255" i="72"/>
  <c r="N255" i="64"/>
  <c r="N24" i="51"/>
  <c r="N238" i="72"/>
  <c r="N230" i="70"/>
  <c r="N81" i="51"/>
  <c r="N254" i="64"/>
  <c r="N62" i="52"/>
  <c r="N62" i="51"/>
  <c r="N3" i="53"/>
  <c r="N24" i="53"/>
  <c r="N227" i="70"/>
  <c r="N222" i="72"/>
  <c r="N105" i="51"/>
  <c r="N161" i="51"/>
  <c r="N249" i="67"/>
  <c r="N264" i="66"/>
  <c r="N245" i="69"/>
  <c r="N237" i="71"/>
  <c r="N219" i="72"/>
  <c r="N294" i="64"/>
  <c r="N260" i="66"/>
  <c r="N25" i="53"/>
  <c r="N162" i="51"/>
  <c r="N242" i="65"/>
  <c r="N283" i="68"/>
  <c r="N249" i="71"/>
  <c r="N327" i="68"/>
  <c r="N259" i="65"/>
  <c r="N280" i="67"/>
  <c r="N232" i="72"/>
  <c r="N256" i="65"/>
  <c r="N312" i="64"/>
  <c r="N144" i="51"/>
  <c r="N68" i="51"/>
  <c r="N253" i="72"/>
  <c r="N251" i="66"/>
  <c r="N250" i="70"/>
  <c r="N260" i="71"/>
  <c r="N243" i="71"/>
  <c r="N235" i="66"/>
  <c r="N252" i="72"/>
  <c r="N242" i="72"/>
  <c r="N258" i="67"/>
  <c r="N303" i="68"/>
  <c r="N262" i="69"/>
  <c r="N239" i="71"/>
  <c r="N162" i="52"/>
  <c r="N128" i="51"/>
  <c r="N232" i="71"/>
  <c r="N228" i="70"/>
  <c r="N261" i="66"/>
  <c r="N254" i="65"/>
  <c r="N223" i="71"/>
  <c r="N82" i="53"/>
  <c r="N164" i="51"/>
  <c r="N298" i="68"/>
  <c r="N241" i="70"/>
  <c r="N25" i="51"/>
  <c r="N254" i="70"/>
  <c r="N279" i="69"/>
  <c r="N224" i="71"/>
  <c r="N125" i="52"/>
  <c r="N233" i="65"/>
  <c r="N280" i="64"/>
  <c r="N231" i="69"/>
  <c r="N271" i="67"/>
  <c r="N225" i="71"/>
  <c r="N225" i="72"/>
  <c r="N269" i="64"/>
  <c r="N259" i="69"/>
  <c r="N308" i="68"/>
  <c r="N261" i="67"/>
  <c r="N253" i="67"/>
  <c r="N280" i="65"/>
  <c r="N263" i="72"/>
  <c r="N255" i="66"/>
  <c r="N329" i="68"/>
  <c r="N247" i="65"/>
  <c r="N251" i="65"/>
  <c r="N226" i="65"/>
  <c r="N238" i="71"/>
  <c r="N307" i="68"/>
  <c r="N81" i="53"/>
  <c r="N246" i="65"/>
  <c r="N227" i="66"/>
  <c r="N255" i="71"/>
  <c r="N226" i="67"/>
  <c r="N304" i="68"/>
  <c r="N265" i="65"/>
  <c r="N24" i="52"/>
  <c r="N124" i="52"/>
  <c r="N232" i="67"/>
  <c r="N249" i="70"/>
  <c r="N81" i="52"/>
  <c r="N143" i="52"/>
  <c r="N245" i="65"/>
  <c r="N245" i="67"/>
  <c r="N295" i="64"/>
  <c r="N226" i="66"/>
  <c r="N226" i="69"/>
  <c r="N273" i="64"/>
  <c r="N285" i="64"/>
  <c r="N233" i="67"/>
  <c r="N338" i="68"/>
  <c r="N259" i="64"/>
  <c r="N240" i="69"/>
  <c r="N279" i="64"/>
  <c r="N253" i="70"/>
  <c r="N63" i="53"/>
  <c r="N296" i="68"/>
  <c r="N250" i="72"/>
  <c r="N85" i="52"/>
  <c r="N144" i="52"/>
  <c r="N248" i="69"/>
  <c r="N229" i="71"/>
  <c r="N301" i="64"/>
  <c r="N146" i="52"/>
  <c r="N250" i="71"/>
  <c r="N234" i="72"/>
  <c r="N247" i="67"/>
  <c r="N228" i="66"/>
  <c r="N305" i="68"/>
  <c r="N256" i="69"/>
  <c r="N245" i="72"/>
  <c r="N229" i="66"/>
  <c r="N273" i="67"/>
  <c r="N243" i="72"/>
  <c r="N280" i="70"/>
  <c r="N292" i="64"/>
  <c r="N317" i="68"/>
  <c r="N227" i="65"/>
  <c r="N249" i="65"/>
  <c r="N264" i="70"/>
  <c r="N226" i="71"/>
  <c r="N250" i="66"/>
  <c r="N251" i="70"/>
  <c r="N49" i="51"/>
  <c r="N30" i="51"/>
  <c r="N227" i="67"/>
  <c r="N239" i="69"/>
  <c r="N238" i="67"/>
  <c r="N269" i="72"/>
  <c r="N252" i="70"/>
  <c r="N262" i="67"/>
  <c r="N232" i="69"/>
  <c r="N221" i="72"/>
  <c r="N82" i="52"/>
  <c r="N241" i="67"/>
  <c r="N247" i="66"/>
  <c r="N287" i="64"/>
  <c r="N288" i="64"/>
  <c r="N44" i="52"/>
  <c r="N240" i="65"/>
  <c r="N261" i="69"/>
  <c r="N269" i="71"/>
  <c r="N250" i="67"/>
  <c r="N252" i="65"/>
  <c r="N256" i="66"/>
  <c r="N260" i="69"/>
  <c r="N241" i="66"/>
  <c r="N3" i="51"/>
  <c r="N265" i="67"/>
  <c r="N246" i="66"/>
  <c r="N246" i="70"/>
  <c r="N62" i="53"/>
  <c r="N246" i="67"/>
  <c r="N43" i="52"/>
  <c r="N227" i="69"/>
  <c r="N43" i="51"/>
  <c r="N264" i="69"/>
  <c r="N275" i="64"/>
  <c r="N222" i="71"/>
  <c r="N285" i="68"/>
  <c r="N143" i="51"/>
  <c r="N230" i="69"/>
  <c r="N265" i="66"/>
  <c r="N274" i="64"/>
  <c r="N245" i="70"/>
  <c r="N237" i="72"/>
  <c r="N264" i="67"/>
  <c r="N245" i="66"/>
  <c r="N106" i="51"/>
  <c r="N260" i="70"/>
  <c r="N261" i="72"/>
  <c r="N232" i="66"/>
  <c r="N260" i="64"/>
  <c r="N247" i="70"/>
  <c r="N246" i="71"/>
  <c r="N252" i="71"/>
  <c r="N254" i="66"/>
  <c r="N227" i="72"/>
  <c r="N321" i="68"/>
  <c r="N255" i="70"/>
  <c r="N266" i="65"/>
  <c r="N250" i="69"/>
  <c r="N273" i="66"/>
  <c r="N257" i="67"/>
  <c r="N47" i="52"/>
  <c r="N256" i="64"/>
  <c r="N242" i="69"/>
  <c r="N251" i="67"/>
  <c r="N279" i="67"/>
  <c r="N256" i="70"/>
  <c r="N85" i="51"/>
  <c r="N63" i="52"/>
  <c r="N266" i="67"/>
  <c r="N318" i="68"/>
  <c r="N257" i="65"/>
  <c r="N273" i="65"/>
  <c r="N313" i="68"/>
  <c r="N283" i="64"/>
  <c r="N294" i="68"/>
  <c r="N312" i="68"/>
  <c r="N233" i="70"/>
  <c r="N239" i="72"/>
  <c r="N235" i="71"/>
  <c r="N7" i="52"/>
  <c r="N241" i="72"/>
  <c r="N310" i="68"/>
  <c r="N311" i="68"/>
  <c r="N228" i="71"/>
  <c r="N251" i="72"/>
  <c r="N243" i="69"/>
  <c r="N106" i="52"/>
  <c r="N280" i="69"/>
  <c r="N258" i="66"/>
  <c r="N28" i="51"/>
  <c r="N261" i="71"/>
  <c r="N291" i="64"/>
  <c r="N242" i="70"/>
  <c r="N237" i="69"/>
  <c r="N348" i="68"/>
  <c r="N334" i="68"/>
  <c r="N229" i="72"/>
  <c r="N239" i="70"/>
  <c r="N230" i="66"/>
  <c r="N302" i="64"/>
  <c r="N125" i="51"/>
  <c r="N234" i="71"/>
  <c r="N253" i="66"/>
  <c r="N161" i="52"/>
  <c r="N220" i="71"/>
  <c r="N220" i="72"/>
  <c r="N279" i="68"/>
  <c r="N296" i="64"/>
  <c r="N246" i="69"/>
  <c r="N328" i="68"/>
  <c r="N258" i="64"/>
  <c r="N249" i="69"/>
  <c r="N240" i="71"/>
  <c r="N249" i="66"/>
  <c r="N240" i="72"/>
  <c r="N276" i="64"/>
  <c r="N105" i="52"/>
  <c r="N43" i="53"/>
  <c r="N124" i="51"/>
  <c r="N264" i="65"/>
  <c r="N253" i="64"/>
  <c r="N219" i="71"/>
  <c r="N226" i="70"/>
  <c r="N252" i="64"/>
  <c r="N29" i="17"/>
  <c r="N22" i="17"/>
  <c r="N18" i="17"/>
  <c r="N7" i="17"/>
  <c r="N30" i="17"/>
  <c r="N19" i="17"/>
  <c r="N8" i="17"/>
  <c r="N20" i="17"/>
  <c r="N9" i="17"/>
  <c r="N21" i="17"/>
  <c r="N6" i="17"/>
  <c r="N19" i="15"/>
  <c r="N28" i="17"/>
  <c r="N5" i="16"/>
  <c r="N9" i="16"/>
  <c r="N13" i="16"/>
  <c r="N20" i="16"/>
  <c r="N25" i="16"/>
  <c r="N30" i="16"/>
  <c r="N5" i="17"/>
  <c r="N14" i="15"/>
  <c r="N5" i="15"/>
  <c r="N6" i="15"/>
  <c r="N22" i="15"/>
  <c r="N8" i="15"/>
  <c r="N24" i="15"/>
  <c r="N21" i="15"/>
  <c r="N31" i="15"/>
  <c r="N30" i="15"/>
  <c r="N6" i="16"/>
  <c r="N10" i="16"/>
  <c r="N14" i="16"/>
  <c r="N21" i="16"/>
  <c r="N26" i="16"/>
  <c r="N31" i="16"/>
  <c r="N10" i="15"/>
  <c r="N12" i="15"/>
  <c r="N29" i="15"/>
  <c r="N7" i="15"/>
  <c r="N26" i="15"/>
  <c r="N9" i="15"/>
  <c r="N11" i="15"/>
  <c r="N13" i="15"/>
  <c r="N7" i="16"/>
  <c r="N11" i="16"/>
  <c r="N18" i="16"/>
  <c r="N22" i="16"/>
  <c r="N28" i="16"/>
  <c r="N32" i="16"/>
  <c r="N18" i="15"/>
  <c r="N20" i="15"/>
  <c r="N32" i="15"/>
  <c r="N28" i="15"/>
  <c r="N25" i="15"/>
  <c r="N17" i="17"/>
  <c r="N8" i="16"/>
  <c r="N12" i="16"/>
  <c r="N19" i="16"/>
  <c r="N24" i="16"/>
  <c r="N29" i="16"/>
  <c r="N16" i="15"/>
  <c r="N149" i="6"/>
  <c r="N173" i="6"/>
  <c r="N136" i="6"/>
  <c r="N160" i="6"/>
  <c r="N125" i="6"/>
  <c r="N110" i="6"/>
  <c r="N165" i="6"/>
  <c r="N141" i="6"/>
  <c r="N131" i="29"/>
  <c r="N130" i="29"/>
  <c r="L16" i="16"/>
  <c r="H4" i="15"/>
  <c r="H27" i="15"/>
  <c r="D4" i="16"/>
  <c r="H17" i="16"/>
  <c r="L17" i="16"/>
  <c r="O17" i="15"/>
  <c r="J157" i="6"/>
  <c r="G140" i="6"/>
  <c r="G164" i="6"/>
  <c r="I149" i="6"/>
  <c r="I173" i="6"/>
  <c r="I127" i="6"/>
  <c r="I160" i="6"/>
  <c r="I136" i="6"/>
  <c r="I281" i="66"/>
  <c r="I154" i="53"/>
  <c r="I236" i="69"/>
  <c r="I271" i="71"/>
  <c r="I114" i="51"/>
  <c r="I267" i="69"/>
  <c r="I125" i="53"/>
  <c r="I79" i="53"/>
  <c r="I107" i="53"/>
  <c r="I115" i="52"/>
  <c r="I233" i="69"/>
  <c r="I146" i="53"/>
  <c r="I34" i="53"/>
  <c r="I257" i="71"/>
  <c r="I74" i="53"/>
  <c r="I137" i="53"/>
  <c r="I153" i="53"/>
  <c r="I115" i="53"/>
  <c r="I174" i="53"/>
  <c r="I173" i="53"/>
  <c r="I281" i="67"/>
  <c r="I165" i="53"/>
  <c r="I171" i="53"/>
  <c r="I108" i="53"/>
  <c r="I14" i="53"/>
  <c r="I278" i="66"/>
  <c r="I275" i="65"/>
  <c r="I41" i="53"/>
  <c r="I145" i="53"/>
  <c r="I38" i="53"/>
  <c r="I345" i="68"/>
  <c r="I18" i="53"/>
  <c r="I275" i="67"/>
  <c r="I152" i="53"/>
  <c r="I112" i="51"/>
  <c r="I177" i="53"/>
  <c r="I155" i="53"/>
  <c r="I17" i="53"/>
  <c r="I34" i="51"/>
  <c r="I272" i="70"/>
  <c r="I276" i="69"/>
  <c r="I67" i="51"/>
  <c r="I132" i="52"/>
  <c r="I269" i="67"/>
  <c r="I269" i="65"/>
  <c r="I37" i="51"/>
  <c r="I15" i="51"/>
  <c r="I14" i="51"/>
  <c r="I332" i="68"/>
  <c r="I66" i="53"/>
  <c r="I26" i="51"/>
  <c r="I269" i="69"/>
  <c r="I113" i="51"/>
  <c r="I276" i="65"/>
  <c r="I268" i="66"/>
  <c r="I255" i="69"/>
  <c r="I276" i="67"/>
  <c r="I288" i="68"/>
  <c r="I163" i="52"/>
  <c r="I167" i="53"/>
  <c r="I22" i="52"/>
  <c r="I133" i="52"/>
  <c r="I163" i="51"/>
  <c r="I60" i="51"/>
  <c r="I259" i="64"/>
  <c r="I169" i="53"/>
  <c r="I139" i="51"/>
  <c r="I276" i="66"/>
  <c r="I156" i="52"/>
  <c r="I56" i="52"/>
  <c r="I165" i="52"/>
  <c r="I79" i="52"/>
  <c r="I235" i="65"/>
  <c r="I145" i="51"/>
  <c r="I256" i="72"/>
  <c r="I131" i="51"/>
  <c r="I298" i="64"/>
  <c r="I150" i="53"/>
  <c r="I165" i="51"/>
  <c r="I19" i="53"/>
  <c r="I153" i="51"/>
  <c r="I279" i="66"/>
  <c r="I127" i="51"/>
  <c r="I68" i="53"/>
  <c r="I170" i="52"/>
  <c r="I5" i="51"/>
  <c r="I236" i="67"/>
  <c r="I176" i="51"/>
  <c r="I238" i="66"/>
  <c r="I51" i="52"/>
  <c r="I149" i="52"/>
  <c r="I174" i="51"/>
  <c r="I108" i="51"/>
  <c r="I52" i="51"/>
  <c r="I248" i="72"/>
  <c r="I75" i="51"/>
  <c r="I158" i="51"/>
  <c r="I234" i="70"/>
  <c r="I242" i="72"/>
  <c r="I126" i="52"/>
  <c r="I268" i="69"/>
  <c r="I93" i="53"/>
  <c r="I118" i="51"/>
  <c r="I151" i="51"/>
  <c r="I90" i="51"/>
  <c r="I262" i="72"/>
  <c r="I78" i="51"/>
  <c r="I100" i="52"/>
  <c r="I239" i="65"/>
  <c r="I134" i="51"/>
  <c r="I172" i="53"/>
  <c r="I138" i="53"/>
  <c r="I113" i="52"/>
  <c r="I297" i="64"/>
  <c r="I264" i="71"/>
  <c r="I48" i="53"/>
  <c r="I281" i="70"/>
  <c r="I277" i="70"/>
  <c r="I27" i="53"/>
  <c r="I117" i="53"/>
  <c r="I36" i="53"/>
  <c r="I72" i="53"/>
  <c r="I274" i="66"/>
  <c r="I15" i="53"/>
  <c r="I349" i="68"/>
  <c r="I278" i="65"/>
  <c r="I57" i="53"/>
  <c r="I274" i="67"/>
  <c r="I252" i="69"/>
  <c r="I99" i="53"/>
  <c r="I266" i="72"/>
  <c r="I119" i="53"/>
  <c r="I267" i="72"/>
  <c r="I278" i="69"/>
  <c r="I91" i="53"/>
  <c r="I118" i="53"/>
  <c r="I268" i="72"/>
  <c r="I110" i="53"/>
  <c r="I37" i="53"/>
  <c r="I101" i="53"/>
  <c r="I22" i="53"/>
  <c r="I73" i="53"/>
  <c r="I141" i="53"/>
  <c r="I35" i="53"/>
  <c r="I342" i="68"/>
  <c r="I234" i="69"/>
  <c r="I277" i="66"/>
  <c r="I98" i="53"/>
  <c r="I56" i="51"/>
  <c r="I154" i="51"/>
  <c r="I168" i="51"/>
  <c r="I28" i="53"/>
  <c r="I13" i="51"/>
  <c r="I10" i="51"/>
  <c r="I299" i="64"/>
  <c r="I120" i="53"/>
  <c r="I17" i="51"/>
  <c r="I22" i="51"/>
  <c r="I111" i="53"/>
  <c r="I128" i="53"/>
  <c r="I257" i="72"/>
  <c r="I97" i="51"/>
  <c r="I12" i="53"/>
  <c r="I57" i="51"/>
  <c r="I39" i="52"/>
  <c r="I253" i="69"/>
  <c r="I258" i="71"/>
  <c r="I16" i="52"/>
  <c r="I64" i="51"/>
  <c r="I71" i="53"/>
  <c r="I158" i="53"/>
  <c r="I169" i="51"/>
  <c r="I57" i="52"/>
  <c r="I129" i="52"/>
  <c r="I72" i="52"/>
  <c r="I149" i="53"/>
  <c r="I150" i="51"/>
  <c r="I13" i="52"/>
  <c r="I230" i="71"/>
  <c r="I20" i="51"/>
  <c r="I260" i="72"/>
  <c r="I107" i="51"/>
  <c r="I8" i="51"/>
  <c r="I88" i="51"/>
  <c r="I69" i="53"/>
  <c r="I233" i="67"/>
  <c r="I86" i="52"/>
  <c r="I239" i="66"/>
  <c r="I53" i="52"/>
  <c r="I147" i="52"/>
  <c r="I47" i="51"/>
  <c r="I21" i="53"/>
  <c r="I124" i="53"/>
  <c r="I41" i="52"/>
  <c r="I10" i="52"/>
  <c r="I88" i="53"/>
  <c r="I135" i="52"/>
  <c r="I30" i="52"/>
  <c r="I94" i="52"/>
  <c r="I237" i="67"/>
  <c r="I260" i="65"/>
  <c r="I64" i="52"/>
  <c r="I137" i="52"/>
  <c r="I172" i="51"/>
  <c r="I159" i="51"/>
  <c r="I296" i="68"/>
  <c r="I231" i="66"/>
  <c r="I68" i="52"/>
  <c r="I29" i="51"/>
  <c r="I46" i="51"/>
  <c r="I40" i="52"/>
  <c r="I60" i="52"/>
  <c r="I233" i="72"/>
  <c r="I34" i="52"/>
  <c r="I76" i="51"/>
  <c r="I31" i="52"/>
  <c r="I18" i="51"/>
  <c r="I176" i="53"/>
  <c r="I73" i="52"/>
  <c r="I130" i="51"/>
  <c r="I136" i="52"/>
  <c r="I274" i="70"/>
  <c r="I147" i="53"/>
  <c r="I114" i="52"/>
  <c r="I275" i="69"/>
  <c r="I306" i="64"/>
  <c r="I265" i="72"/>
  <c r="I276" i="70"/>
  <c r="I274" i="69"/>
  <c r="I56" i="53"/>
  <c r="I344" i="68"/>
  <c r="I95" i="53"/>
  <c r="I341" i="68"/>
  <c r="I76" i="53"/>
  <c r="I122" i="53"/>
  <c r="I271" i="72"/>
  <c r="I267" i="70"/>
  <c r="I65" i="53"/>
  <c r="I343" i="68"/>
  <c r="I67" i="53"/>
  <c r="I112" i="53"/>
  <c r="I156" i="53"/>
  <c r="I60" i="53"/>
  <c r="I268" i="71"/>
  <c r="I96" i="53"/>
  <c r="I330" i="68"/>
  <c r="I75" i="53"/>
  <c r="I267" i="67"/>
  <c r="I254" i="69"/>
  <c r="I103" i="53"/>
  <c r="I278" i="67"/>
  <c r="I29" i="53"/>
  <c r="I305" i="64"/>
  <c r="I6" i="53"/>
  <c r="I163" i="53"/>
  <c r="I259" i="71"/>
  <c r="I85" i="53"/>
  <c r="I170" i="53"/>
  <c r="I313" i="64"/>
  <c r="I65" i="51"/>
  <c r="I91" i="51"/>
  <c r="I50" i="51"/>
  <c r="I307" i="64"/>
  <c r="I273" i="69"/>
  <c r="I35" i="51"/>
  <c r="I36" i="51"/>
  <c r="I106" i="53"/>
  <c r="I86" i="51"/>
  <c r="I271" i="70"/>
  <c r="I256" i="71"/>
  <c r="I47" i="53"/>
  <c r="I7" i="53"/>
  <c r="I102" i="51"/>
  <c r="I27" i="51"/>
  <c r="I74" i="51"/>
  <c r="I277" i="69"/>
  <c r="I265" i="70"/>
  <c r="I337" i="68"/>
  <c r="I277" i="65"/>
  <c r="I173" i="51"/>
  <c r="I73" i="51"/>
  <c r="I83" i="53"/>
  <c r="I159" i="52"/>
  <c r="I174" i="52"/>
  <c r="I116" i="52"/>
  <c r="I5" i="53"/>
  <c r="I66" i="51"/>
  <c r="I84" i="51"/>
  <c r="I130" i="53"/>
  <c r="I237" i="65"/>
  <c r="I151" i="52"/>
  <c r="I120" i="51"/>
  <c r="I78" i="52"/>
  <c r="I236" i="65"/>
  <c r="I45" i="51"/>
  <c r="I229" i="65"/>
  <c r="I132" i="51"/>
  <c r="I242" i="67"/>
  <c r="I269" i="72"/>
  <c r="I111" i="52"/>
  <c r="I90" i="53"/>
  <c r="I85" i="51"/>
  <c r="I92" i="52"/>
  <c r="I102" i="52"/>
  <c r="I267" i="64"/>
  <c r="I32" i="53"/>
  <c r="I76" i="52"/>
  <c r="I91" i="52"/>
  <c r="I226" i="71"/>
  <c r="I84" i="52"/>
  <c r="I248" i="71"/>
  <c r="I260" i="64"/>
  <c r="I69" i="51"/>
  <c r="I33" i="51"/>
  <c r="I54" i="52"/>
  <c r="I279" i="69"/>
  <c r="I269" i="71"/>
  <c r="I70" i="52"/>
  <c r="I48" i="52"/>
  <c r="I103" i="52"/>
  <c r="I100" i="51"/>
  <c r="I21" i="52"/>
  <c r="I240" i="67"/>
  <c r="I46" i="52"/>
  <c r="I270" i="65"/>
  <c r="I244" i="71"/>
  <c r="I25" i="51"/>
  <c r="I36" i="52"/>
  <c r="I167" i="51"/>
  <c r="I67" i="52"/>
  <c r="I169" i="52"/>
  <c r="I224" i="72"/>
  <c r="I278" i="70"/>
  <c r="I86" i="53"/>
  <c r="I126" i="53"/>
  <c r="I267" i="66"/>
  <c r="I8" i="53"/>
  <c r="I266" i="70"/>
  <c r="I275" i="70"/>
  <c r="I266" i="71"/>
  <c r="I129" i="53"/>
  <c r="I309" i="64"/>
  <c r="I134" i="53"/>
  <c r="I16" i="53"/>
  <c r="I133" i="53"/>
  <c r="I97" i="53"/>
  <c r="I265" i="71"/>
  <c r="I112" i="52"/>
  <c r="I46" i="53"/>
  <c r="I275" i="66"/>
  <c r="I159" i="53"/>
  <c r="I235" i="69"/>
  <c r="I267" i="71"/>
  <c r="I84" i="53"/>
  <c r="I281" i="65"/>
  <c r="I274" i="65"/>
  <c r="I55" i="53"/>
  <c r="I269" i="66"/>
  <c r="I132" i="53"/>
  <c r="I131" i="53"/>
  <c r="I267" i="65"/>
  <c r="I54" i="53"/>
  <c r="I127" i="53"/>
  <c r="I116" i="53"/>
  <c r="I281" i="69"/>
  <c r="I271" i="69"/>
  <c r="I53" i="53"/>
  <c r="I115" i="51"/>
  <c r="I114" i="53"/>
  <c r="I135" i="53"/>
  <c r="I54" i="51"/>
  <c r="I269" i="70"/>
  <c r="I162" i="53"/>
  <c r="I89" i="51"/>
  <c r="I277" i="67"/>
  <c r="I117" i="51"/>
  <c r="I259" i="72"/>
  <c r="I308" i="64"/>
  <c r="I48" i="51"/>
  <c r="I264" i="72"/>
  <c r="I144" i="53"/>
  <c r="I109" i="53"/>
  <c r="I74" i="52"/>
  <c r="I150" i="52"/>
  <c r="I164" i="53"/>
  <c r="I273" i="70"/>
  <c r="I266" i="69"/>
  <c r="I136" i="53"/>
  <c r="I136" i="51"/>
  <c r="I113" i="53"/>
  <c r="I148" i="52"/>
  <c r="I176" i="52"/>
  <c r="I155" i="52"/>
  <c r="I141" i="51"/>
  <c r="I171" i="51"/>
  <c r="I12" i="52"/>
  <c r="I257" i="64"/>
  <c r="I232" i="69"/>
  <c r="I153" i="52"/>
  <c r="I240" i="65"/>
  <c r="I10" i="53"/>
  <c r="I122" i="52"/>
  <c r="I243" i="65"/>
  <c r="I19" i="52"/>
  <c r="I166" i="51"/>
  <c r="I171" i="52"/>
  <c r="I224" i="71"/>
  <c r="I301" i="68"/>
  <c r="I175" i="53"/>
  <c r="I177" i="51"/>
  <c r="I79" i="51"/>
  <c r="I50" i="53"/>
  <c r="I268" i="67"/>
  <c r="I8" i="52"/>
  <c r="I55" i="52"/>
  <c r="I235" i="66"/>
  <c r="I331" i="68"/>
  <c r="I20" i="52"/>
  <c r="I41" i="51"/>
  <c r="I94" i="51"/>
  <c r="I27" i="52"/>
  <c r="I241" i="69"/>
  <c r="I70" i="53"/>
  <c r="I96" i="51"/>
  <c r="I87" i="53"/>
  <c r="I9" i="52"/>
  <c r="I239" i="67"/>
  <c r="I166" i="53"/>
  <c r="I167" i="52"/>
  <c r="I98" i="51"/>
  <c r="I38" i="51"/>
  <c r="I135" i="51"/>
  <c r="I13" i="53"/>
  <c r="I257" i="69"/>
  <c r="I29" i="52"/>
  <c r="I228" i="66"/>
  <c r="I31" i="51"/>
  <c r="I257" i="66"/>
  <c r="I6" i="51"/>
  <c r="I95" i="52"/>
  <c r="I268" i="65"/>
  <c r="I152" i="52"/>
  <c r="I251" i="71"/>
  <c r="I129" i="51"/>
  <c r="I31" i="53"/>
  <c r="I253" i="65"/>
  <c r="I19" i="51"/>
  <c r="I250" i="67"/>
  <c r="I257" i="67"/>
  <c r="I58" i="51"/>
  <c r="I295" i="68"/>
  <c r="I121" i="53"/>
  <c r="I26" i="52"/>
  <c r="I151" i="53"/>
  <c r="I253" i="67"/>
  <c r="I139" i="52"/>
  <c r="I32" i="51"/>
  <c r="I37" i="52"/>
  <c r="I269" i="64"/>
  <c r="I266" i="64"/>
  <c r="I121" i="52"/>
  <c r="I33" i="53"/>
  <c r="I172" i="52"/>
  <c r="I99" i="51"/>
  <c r="I6" i="52"/>
  <c r="I140" i="53"/>
  <c r="I238" i="65"/>
  <c r="I278" i="64"/>
  <c r="I168" i="52"/>
  <c r="I18" i="52"/>
  <c r="I11" i="52"/>
  <c r="I89" i="52"/>
  <c r="I339" i="68"/>
  <c r="I118" i="52"/>
  <c r="I148" i="53"/>
  <c r="I138" i="52"/>
  <c r="I140" i="52"/>
  <c r="I141" i="52"/>
  <c r="I107" i="52"/>
  <c r="I33" i="52"/>
  <c r="I243" i="66"/>
  <c r="I53" i="51"/>
  <c r="I293" i="68"/>
  <c r="I77" i="52"/>
  <c r="I71" i="52"/>
  <c r="I88" i="52"/>
  <c r="I130" i="52"/>
  <c r="I70" i="51"/>
  <c r="I258" i="69"/>
  <c r="I231" i="71"/>
  <c r="I264" i="69"/>
  <c r="I311" i="64"/>
  <c r="I242" i="70"/>
  <c r="I230" i="66"/>
  <c r="I247" i="71"/>
  <c r="I346" i="68"/>
  <c r="I233" i="70"/>
  <c r="I324" i="68"/>
  <c r="I228" i="69"/>
  <c r="I164" i="51"/>
  <c r="I237" i="69"/>
  <c r="I28" i="51"/>
  <c r="I262" i="65"/>
  <c r="I254" i="70"/>
  <c r="I292" i="68"/>
  <c r="I162" i="52"/>
  <c r="I287" i="68"/>
  <c r="I250" i="66"/>
  <c r="I234" i="71"/>
  <c r="I241" i="67"/>
  <c r="I25" i="52"/>
  <c r="I237" i="70"/>
  <c r="I315" i="68"/>
  <c r="I271" i="65"/>
  <c r="I235" i="72"/>
  <c r="I146" i="52"/>
  <c r="I271" i="67"/>
  <c r="I279" i="67"/>
  <c r="I249" i="72"/>
  <c r="I49" i="51"/>
  <c r="I256" i="66"/>
  <c r="I270" i="66"/>
  <c r="I164" i="52"/>
  <c r="I229" i="71"/>
  <c r="I335" i="68"/>
  <c r="I262" i="66"/>
  <c r="I259" i="69"/>
  <c r="I4" i="51"/>
  <c r="I258" i="70"/>
  <c r="I231" i="72"/>
  <c r="I239" i="72"/>
  <c r="I262" i="69"/>
  <c r="I248" i="70"/>
  <c r="I297" i="68"/>
  <c r="I239" i="71"/>
  <c r="I286" i="68"/>
  <c r="I144" i="51"/>
  <c r="I319" i="68"/>
  <c r="I128" i="52"/>
  <c r="I243" i="72"/>
  <c r="I263" i="72"/>
  <c r="I236" i="66"/>
  <c r="I303" i="68"/>
  <c r="I223" i="71"/>
  <c r="I312" i="64"/>
  <c r="I252" i="72"/>
  <c r="I246" i="72"/>
  <c r="I338" i="68"/>
  <c r="I82" i="52"/>
  <c r="I109" i="52"/>
  <c r="I66" i="52"/>
  <c r="I125" i="52"/>
  <c r="I321" i="68"/>
  <c r="I288" i="64"/>
  <c r="I260" i="71"/>
  <c r="I28" i="52"/>
  <c r="I300" i="68"/>
  <c r="I247" i="72"/>
  <c r="I284" i="68"/>
  <c r="I4" i="52"/>
  <c r="I295" i="64"/>
  <c r="I62" i="53"/>
  <c r="I246" i="69"/>
  <c r="I285" i="68"/>
  <c r="I222" i="72"/>
  <c r="I62" i="51"/>
  <c r="I226" i="66"/>
  <c r="I3" i="53"/>
  <c r="I252" i="64"/>
  <c r="I3" i="52"/>
  <c r="I161" i="52"/>
  <c r="I246" i="66"/>
  <c r="I230" i="69"/>
  <c r="I246" i="70"/>
  <c r="I249" i="66"/>
  <c r="I105" i="52"/>
  <c r="I81" i="51"/>
  <c r="I304" i="68"/>
  <c r="I294" i="64"/>
  <c r="I219" i="72"/>
  <c r="I264" i="66"/>
  <c r="I328" i="68"/>
  <c r="I226" i="67"/>
  <c r="I110" i="51"/>
  <c r="I272" i="66"/>
  <c r="I148" i="51"/>
  <c r="I72" i="51"/>
  <c r="I289" i="64"/>
  <c r="I237" i="66"/>
  <c r="I147" i="51"/>
  <c r="I166" i="52"/>
  <c r="I102" i="53"/>
  <c r="I111" i="51"/>
  <c r="I122" i="51"/>
  <c r="I52" i="52"/>
  <c r="I59" i="53"/>
  <c r="I155" i="51"/>
  <c r="I52" i="53"/>
  <c r="I49" i="52"/>
  <c r="I157" i="53"/>
  <c r="I83" i="51"/>
  <c r="I233" i="65"/>
  <c r="I154" i="52"/>
  <c r="I50" i="52"/>
  <c r="I303" i="64"/>
  <c r="I95" i="51"/>
  <c r="I21" i="51"/>
  <c r="I229" i="66"/>
  <c r="I149" i="51"/>
  <c r="I156" i="51"/>
  <c r="I137" i="51"/>
  <c r="I157" i="51"/>
  <c r="I39" i="53"/>
  <c r="I97" i="52"/>
  <c r="I263" i="64"/>
  <c r="I5" i="52"/>
  <c r="I35" i="52"/>
  <c r="I233" i="71"/>
  <c r="I58" i="53"/>
  <c r="I11" i="51"/>
  <c r="I99" i="52"/>
  <c r="I272" i="67"/>
  <c r="I168" i="53"/>
  <c r="I119" i="51"/>
  <c r="I75" i="52"/>
  <c r="I138" i="51"/>
  <c r="I45" i="52"/>
  <c r="I134" i="52"/>
  <c r="I231" i="67"/>
  <c r="I280" i="66"/>
  <c r="I327" i="68"/>
  <c r="I239" i="69"/>
  <c r="I298" i="68"/>
  <c r="I289" i="68"/>
  <c r="I320" i="68"/>
  <c r="I257" i="70"/>
  <c r="I264" i="64"/>
  <c r="I336" i="68"/>
  <c r="I271" i="66"/>
  <c r="I261" i="67"/>
  <c r="I230" i="72"/>
  <c r="I250" i="65"/>
  <c r="I282" i="64"/>
  <c r="I44" i="53"/>
  <c r="I254" i="66"/>
  <c r="I234" i="72"/>
  <c r="I280" i="65"/>
  <c r="I244" i="72"/>
  <c r="I257" i="65"/>
  <c r="I256" i="64"/>
  <c r="I290" i="64"/>
  <c r="I233" i="66"/>
  <c r="I260" i="67"/>
  <c r="I63" i="52"/>
  <c r="I106" i="51"/>
  <c r="I277" i="64"/>
  <c r="I255" i="70"/>
  <c r="I227" i="66"/>
  <c r="I245" i="72"/>
  <c r="I272" i="65"/>
  <c r="I238" i="69"/>
  <c r="I255" i="72"/>
  <c r="I242" i="71"/>
  <c r="I258" i="65"/>
  <c r="I242" i="69"/>
  <c r="I240" i="66"/>
  <c r="I280" i="64"/>
  <c r="I238" i="70"/>
  <c r="I256" i="67"/>
  <c r="I249" i="67"/>
  <c r="I256" i="70"/>
  <c r="I241" i="66"/>
  <c r="I285" i="64"/>
  <c r="I162" i="51"/>
  <c r="I260" i="66"/>
  <c r="I240" i="70"/>
  <c r="I256" i="69"/>
  <c r="I251" i="65"/>
  <c r="I242" i="65"/>
  <c r="I261" i="66"/>
  <c r="I47" i="52"/>
  <c r="I284" i="64"/>
  <c r="I232" i="65"/>
  <c r="I240" i="69"/>
  <c r="I250" i="69"/>
  <c r="I255" i="66"/>
  <c r="I251" i="70"/>
  <c r="I308" i="68"/>
  <c r="I252" i="65"/>
  <c r="I310" i="68"/>
  <c r="I291" i="64"/>
  <c r="I221" i="72"/>
  <c r="I248" i="69"/>
  <c r="I24" i="51"/>
  <c r="I128" i="51"/>
  <c r="I347" i="68"/>
  <c r="I7" i="52"/>
  <c r="I228" i="72"/>
  <c r="I302" i="64"/>
  <c r="I276" i="64"/>
  <c r="I249" i="65"/>
  <c r="I62" i="52"/>
  <c r="I281" i="68"/>
  <c r="I329" i="68"/>
  <c r="I238" i="71"/>
  <c r="I265" i="66"/>
  <c r="I258" i="64"/>
  <c r="I81" i="52"/>
  <c r="I282" i="68"/>
  <c r="I43" i="51"/>
  <c r="I227" i="69"/>
  <c r="I228" i="67"/>
  <c r="I220" i="72"/>
  <c r="I3" i="51"/>
  <c r="I306" i="68"/>
  <c r="I81" i="53"/>
  <c r="I248" i="67"/>
  <c r="I245" i="65"/>
  <c r="I237" i="71"/>
  <c r="I245" i="69"/>
  <c r="I237" i="72"/>
  <c r="I226" i="69"/>
  <c r="I245" i="67"/>
  <c r="I69" i="52"/>
  <c r="I271" i="64"/>
  <c r="I105" i="53"/>
  <c r="I235" i="67"/>
  <c r="I30" i="53"/>
  <c r="I270" i="67"/>
  <c r="I59" i="52"/>
  <c r="I9" i="51"/>
  <c r="I94" i="53"/>
  <c r="I9" i="53"/>
  <c r="I96" i="52"/>
  <c r="I262" i="64"/>
  <c r="I101" i="52"/>
  <c r="I103" i="51"/>
  <c r="I241" i="70"/>
  <c r="I228" i="65"/>
  <c r="I93" i="51"/>
  <c r="I64" i="53"/>
  <c r="I55" i="51"/>
  <c r="I145" i="52"/>
  <c r="I51" i="51"/>
  <c r="I265" i="69"/>
  <c r="I17" i="52"/>
  <c r="I133" i="51"/>
  <c r="I120" i="52"/>
  <c r="I121" i="51"/>
  <c r="I325" i="68"/>
  <c r="I139" i="53"/>
  <c r="I40" i="53"/>
  <c r="I175" i="51"/>
  <c r="I152" i="51"/>
  <c r="I251" i="72"/>
  <c r="I241" i="65"/>
  <c r="I119" i="52"/>
  <c r="I77" i="53"/>
  <c r="I26" i="53"/>
  <c r="I92" i="51"/>
  <c r="I11" i="53"/>
  <c r="I268" i="70"/>
  <c r="I270" i="69"/>
  <c r="I127" i="52"/>
  <c r="I20" i="53"/>
  <c r="I126" i="51"/>
  <c r="I51" i="53"/>
  <c r="I15" i="52"/>
  <c r="I260" i="70"/>
  <c r="I270" i="72"/>
  <c r="I313" i="68"/>
  <c r="I250" i="71"/>
  <c r="I231" i="69"/>
  <c r="I275" i="64"/>
  <c r="I254" i="65"/>
  <c r="I268" i="64"/>
  <c r="I294" i="68"/>
  <c r="I286" i="64"/>
  <c r="I30" i="51"/>
  <c r="I243" i="69"/>
  <c r="I262" i="71"/>
  <c r="I243" i="71"/>
  <c r="I241" i="71"/>
  <c r="I252" i="66"/>
  <c r="I291" i="68"/>
  <c r="I333" i="68"/>
  <c r="I311" i="68"/>
  <c r="I253" i="66"/>
  <c r="I292" i="64"/>
  <c r="I247" i="69"/>
  <c r="I258" i="66"/>
  <c r="I266" i="65"/>
  <c r="I261" i="65"/>
  <c r="I256" i="65"/>
  <c r="I273" i="67"/>
  <c r="I250" i="72"/>
  <c r="I234" i="65"/>
  <c r="I340" i="68"/>
  <c r="I250" i="70"/>
  <c r="I236" i="70"/>
  <c r="I249" i="71"/>
  <c r="I7" i="51"/>
  <c r="I283" i="64"/>
  <c r="I255" i="65"/>
  <c r="I296" i="64"/>
  <c r="I258" i="67"/>
  <c r="I44" i="52"/>
  <c r="I87" i="51"/>
  <c r="I270" i="71"/>
  <c r="I279" i="64"/>
  <c r="I252" i="71"/>
  <c r="I254" i="67"/>
  <c r="I109" i="51"/>
  <c r="I232" i="71"/>
  <c r="I348" i="68"/>
  <c r="I259" i="67"/>
  <c r="I317" i="68"/>
  <c r="I227" i="65"/>
  <c r="I261" i="64"/>
  <c r="I273" i="66"/>
  <c r="I225" i="71"/>
  <c r="I229" i="69"/>
  <c r="I63" i="53"/>
  <c r="I280" i="70"/>
  <c r="I232" i="66"/>
  <c r="I232" i="72"/>
  <c r="I279" i="65"/>
  <c r="I235" i="70"/>
  <c r="I287" i="64"/>
  <c r="I25" i="53"/>
  <c r="I106" i="52"/>
  <c r="I314" i="68"/>
  <c r="I251" i="66"/>
  <c r="I261" i="72"/>
  <c r="I259" i="66"/>
  <c r="I279" i="70"/>
  <c r="I255" i="67"/>
  <c r="I300" i="64"/>
  <c r="I265" i="64"/>
  <c r="I247" i="70"/>
  <c r="I266" i="67"/>
  <c r="I283" i="68"/>
  <c r="I230" i="65"/>
  <c r="I24" i="53"/>
  <c r="I265" i="65"/>
  <c r="I105" i="51"/>
  <c r="I232" i="67"/>
  <c r="I240" i="71"/>
  <c r="I246" i="65"/>
  <c r="I143" i="51"/>
  <c r="I264" i="70"/>
  <c r="I249" i="69"/>
  <c r="I161" i="51"/>
  <c r="I43" i="52"/>
  <c r="I124" i="51"/>
  <c r="I240" i="72"/>
  <c r="I255" i="71"/>
  <c r="I279" i="68"/>
  <c r="I227" i="67"/>
  <c r="I245" i="66"/>
  <c r="I246" i="67"/>
  <c r="I226" i="70"/>
  <c r="I264" i="67"/>
  <c r="I59" i="51"/>
  <c r="I260" i="69"/>
  <c r="I45" i="53"/>
  <c r="I16" i="51"/>
  <c r="I40" i="51"/>
  <c r="I83" i="52"/>
  <c r="I32" i="52"/>
  <c r="I140" i="51"/>
  <c r="I87" i="52"/>
  <c r="I243" i="67"/>
  <c r="I255" i="64"/>
  <c r="I157" i="52"/>
  <c r="I49" i="53"/>
  <c r="I175" i="52"/>
  <c r="I116" i="51"/>
  <c r="I234" i="66"/>
  <c r="I131" i="52"/>
  <c r="I117" i="52"/>
  <c r="I177" i="52"/>
  <c r="I108" i="52"/>
  <c r="I92" i="53"/>
  <c r="I12" i="51"/>
  <c r="I253" i="70"/>
  <c r="I101" i="51"/>
  <c r="I93" i="52"/>
  <c r="I65" i="52"/>
  <c r="I38" i="52"/>
  <c r="I58" i="52"/>
  <c r="I299" i="68"/>
  <c r="I39" i="51"/>
  <c r="I78" i="53"/>
  <c r="I100" i="53"/>
  <c r="I77" i="51"/>
  <c r="I170" i="51"/>
  <c r="I254" i="64"/>
  <c r="I258" i="72"/>
  <c r="I173" i="52"/>
  <c r="I98" i="52"/>
  <c r="I71" i="51"/>
  <c r="I158" i="52"/>
  <c r="I14" i="52"/>
  <c r="I272" i="69"/>
  <c r="I90" i="52"/>
  <c r="I89" i="53"/>
  <c r="I110" i="52"/>
  <c r="I251" i="69"/>
  <c r="I235" i="71"/>
  <c r="I241" i="72"/>
  <c r="I247" i="65"/>
  <c r="I259" i="70"/>
  <c r="I229" i="70"/>
  <c r="I334" i="68"/>
  <c r="I316" i="68"/>
  <c r="I161" i="53"/>
  <c r="I4" i="53"/>
  <c r="I262" i="67"/>
  <c r="I253" i="64"/>
  <c r="I226" i="72"/>
  <c r="I312" i="68"/>
  <c r="I259" i="65"/>
  <c r="I251" i="67"/>
  <c r="I248" i="65"/>
  <c r="I253" i="71"/>
  <c r="I238" i="67"/>
  <c r="I322" i="68"/>
  <c r="I231" i="70"/>
  <c r="I228" i="70"/>
  <c r="I242" i="66"/>
  <c r="I253" i="72"/>
  <c r="I280" i="69"/>
  <c r="I85" i="52"/>
  <c r="I245" i="71"/>
  <c r="I227" i="72"/>
  <c r="I231" i="65"/>
  <c r="I229" i="72"/>
  <c r="I261" i="69"/>
  <c r="I273" i="65"/>
  <c r="I266" i="66"/>
  <c r="I221" i="71"/>
  <c r="I252" i="67"/>
  <c r="I261" i="71"/>
  <c r="I280" i="67"/>
  <c r="I232" i="70"/>
  <c r="I261" i="70"/>
  <c r="I234" i="67"/>
  <c r="I44" i="51"/>
  <c r="I262" i="70"/>
  <c r="I228" i="71"/>
  <c r="I125" i="51"/>
  <c r="I301" i="64"/>
  <c r="I270" i="64"/>
  <c r="I309" i="68"/>
  <c r="I248" i="66"/>
  <c r="I290" i="68"/>
  <c r="I82" i="51"/>
  <c r="I252" i="70"/>
  <c r="I227" i="71"/>
  <c r="I310" i="64"/>
  <c r="I223" i="72"/>
  <c r="I304" i="64"/>
  <c r="I270" i="70"/>
  <c r="I239" i="70"/>
  <c r="I246" i="71"/>
  <c r="I68" i="51"/>
  <c r="I146" i="51"/>
  <c r="I82" i="53"/>
  <c r="I247" i="66"/>
  <c r="I323" i="68"/>
  <c r="I143" i="53"/>
  <c r="I281" i="64"/>
  <c r="I318" i="68"/>
  <c r="I243" i="70"/>
  <c r="I263" i="71"/>
  <c r="I144" i="52"/>
  <c r="I63" i="51"/>
  <c r="I225" i="72"/>
  <c r="I229" i="67"/>
  <c r="I222" i="71"/>
  <c r="I227" i="70"/>
  <c r="I238" i="72"/>
  <c r="I274" i="64"/>
  <c r="I230" i="70"/>
  <c r="I249" i="70"/>
  <c r="I43" i="53"/>
  <c r="I124" i="52"/>
  <c r="I305" i="68"/>
  <c r="I307" i="68"/>
  <c r="I220" i="71"/>
  <c r="I226" i="65"/>
  <c r="I247" i="67"/>
  <c r="I24" i="52"/>
  <c r="I143" i="52"/>
  <c r="I230" i="67"/>
  <c r="I219" i="71"/>
  <c r="I265" i="67"/>
  <c r="I273" i="64"/>
  <c r="I245" i="70"/>
  <c r="I280" i="68"/>
  <c r="I264" i="65"/>
  <c r="I7" i="17"/>
  <c r="I7" i="16"/>
  <c r="I28" i="16"/>
  <c r="I28" i="17"/>
  <c r="I11" i="16"/>
  <c r="I32" i="16"/>
  <c r="I29" i="16"/>
  <c r="I13" i="16"/>
  <c r="I22" i="16"/>
  <c r="I20" i="17"/>
  <c r="I30" i="17"/>
  <c r="I5" i="15"/>
  <c r="I9" i="15"/>
  <c r="I13" i="15"/>
  <c r="I20" i="15"/>
  <c r="I25" i="15"/>
  <c r="I30" i="15"/>
  <c r="I9" i="17"/>
  <c r="I6" i="17"/>
  <c r="I6" i="16"/>
  <c r="I14" i="16"/>
  <c r="I26" i="16"/>
  <c r="I21" i="17"/>
  <c r="I6" i="15"/>
  <c r="I10" i="15"/>
  <c r="I14" i="15"/>
  <c r="I21" i="15"/>
  <c r="I26" i="15"/>
  <c r="I31" i="15"/>
  <c r="I10" i="16"/>
  <c r="I21" i="16"/>
  <c r="I31" i="16"/>
  <c r="I18" i="16"/>
  <c r="I8" i="17"/>
  <c r="I24" i="16"/>
  <c r="I8" i="16"/>
  <c r="I19" i="16"/>
  <c r="I30" i="16"/>
  <c r="I22" i="17"/>
  <c r="I7" i="15"/>
  <c r="I11" i="15"/>
  <c r="I18" i="15"/>
  <c r="I22" i="15"/>
  <c r="I28" i="15"/>
  <c r="I32" i="15"/>
  <c r="I16" i="16"/>
  <c r="I5" i="17"/>
  <c r="I5" i="16"/>
  <c r="I12" i="16"/>
  <c r="I25" i="16"/>
  <c r="I18" i="17"/>
  <c r="I9" i="16"/>
  <c r="I20" i="16"/>
  <c r="I19" i="17"/>
  <c r="I29" i="17"/>
  <c r="I8" i="15"/>
  <c r="I12" i="15"/>
  <c r="I19" i="15"/>
  <c r="I24" i="15"/>
  <c r="I29" i="15"/>
  <c r="I123" i="29"/>
  <c r="I139" i="29"/>
  <c r="I125" i="6"/>
  <c r="I165" i="6"/>
  <c r="I110" i="6"/>
  <c r="I141" i="6"/>
  <c r="I125" i="29"/>
  <c r="I142" i="29"/>
  <c r="I134" i="29"/>
  <c r="D175" i="6"/>
  <c r="D151" i="6"/>
  <c r="D162" i="6"/>
  <c r="D138" i="6"/>
  <c r="D158" i="6"/>
  <c r="D134" i="6"/>
  <c r="D125" i="6"/>
  <c r="D165" i="6"/>
  <c r="D141" i="6"/>
  <c r="D110" i="6"/>
  <c r="D134" i="29"/>
  <c r="D131" i="29"/>
  <c r="H174" i="6"/>
  <c r="H150" i="6"/>
  <c r="H137" i="6"/>
  <c r="H161" i="6"/>
  <c r="H125" i="6"/>
  <c r="H141" i="6"/>
  <c r="H165" i="6"/>
  <c r="H110" i="6"/>
  <c r="H134" i="29"/>
  <c r="H131" i="29"/>
  <c r="H130" i="29"/>
  <c r="I4" i="17"/>
  <c r="I171" i="6"/>
  <c r="I17" i="15"/>
  <c r="L174" i="6"/>
  <c r="L150" i="6"/>
  <c r="L137" i="6"/>
  <c r="L161" i="6"/>
  <c r="L124" i="29"/>
  <c r="L142" i="29"/>
  <c r="L144" i="6"/>
  <c r="L168" i="6"/>
  <c r="L128" i="6"/>
  <c r="J149" i="6"/>
  <c r="J173" i="6"/>
  <c r="J136" i="6"/>
  <c r="J160" i="6"/>
  <c r="J124" i="29"/>
  <c r="J126" i="6"/>
  <c r="J142" i="6"/>
  <c r="J166" i="6"/>
  <c r="J139" i="29"/>
  <c r="K147" i="6"/>
  <c r="K171" i="6"/>
  <c r="K149" i="6"/>
  <c r="K173" i="6"/>
  <c r="K127" i="6"/>
  <c r="K136" i="6"/>
  <c r="K160" i="6"/>
  <c r="K264" i="72"/>
  <c r="K274" i="65"/>
  <c r="K16" i="53"/>
  <c r="K271" i="71"/>
  <c r="K27" i="53"/>
  <c r="K130" i="53"/>
  <c r="K41" i="53"/>
  <c r="K267" i="65"/>
  <c r="K134" i="53"/>
  <c r="K55" i="53"/>
  <c r="K73" i="53"/>
  <c r="K136" i="53"/>
  <c r="K96" i="53"/>
  <c r="K147" i="53"/>
  <c r="K113" i="51"/>
  <c r="K79" i="53"/>
  <c r="K115" i="52"/>
  <c r="K267" i="69"/>
  <c r="K278" i="70"/>
  <c r="K172" i="53"/>
  <c r="K306" i="64"/>
  <c r="K54" i="53"/>
  <c r="K101" i="53"/>
  <c r="K95" i="53"/>
  <c r="K275" i="69"/>
  <c r="K15" i="53"/>
  <c r="K8" i="53"/>
  <c r="K48" i="53"/>
  <c r="K274" i="69"/>
  <c r="K141" i="53"/>
  <c r="K264" i="71"/>
  <c r="K131" i="53"/>
  <c r="K281" i="65"/>
  <c r="K103" i="53"/>
  <c r="K67" i="53"/>
  <c r="K157" i="53"/>
  <c r="K54" i="51"/>
  <c r="K276" i="69"/>
  <c r="K162" i="53"/>
  <c r="K19" i="52"/>
  <c r="K273" i="70"/>
  <c r="K66" i="53"/>
  <c r="K47" i="53"/>
  <c r="K99" i="51"/>
  <c r="K11" i="51"/>
  <c r="K273" i="69"/>
  <c r="K113" i="53"/>
  <c r="K16" i="51"/>
  <c r="K106" i="53"/>
  <c r="K276" i="65"/>
  <c r="K172" i="52"/>
  <c r="K57" i="51"/>
  <c r="K6" i="51"/>
  <c r="K277" i="65"/>
  <c r="K89" i="53"/>
  <c r="K266" i="71"/>
  <c r="K175" i="52"/>
  <c r="K236" i="69"/>
  <c r="K164" i="53"/>
  <c r="K255" i="64"/>
  <c r="K77" i="51"/>
  <c r="K30" i="53"/>
  <c r="K243" i="66"/>
  <c r="K38" i="51"/>
  <c r="K71" i="52"/>
  <c r="K158" i="53"/>
  <c r="K88" i="52"/>
  <c r="K135" i="51"/>
  <c r="K140" i="53"/>
  <c r="K268" i="65"/>
  <c r="K165" i="51"/>
  <c r="K159" i="51"/>
  <c r="K226" i="72"/>
  <c r="K60" i="52"/>
  <c r="K167" i="51"/>
  <c r="K17" i="52"/>
  <c r="K108" i="52"/>
  <c r="K65" i="52"/>
  <c r="K279" i="67"/>
  <c r="K116" i="51"/>
  <c r="K150" i="53"/>
  <c r="K9" i="53"/>
  <c r="K94" i="53"/>
  <c r="K268" i="66"/>
  <c r="K153" i="52"/>
  <c r="K279" i="65"/>
  <c r="K51" i="51"/>
  <c r="K5" i="53"/>
  <c r="K84" i="52"/>
  <c r="K270" i="67"/>
  <c r="K154" i="51"/>
  <c r="K117" i="51"/>
  <c r="K102" i="51"/>
  <c r="K153" i="51"/>
  <c r="K21" i="52"/>
  <c r="K101" i="51"/>
  <c r="K16" i="52"/>
  <c r="K73" i="51"/>
  <c r="K244" i="71"/>
  <c r="K173" i="52"/>
  <c r="K5" i="51"/>
  <c r="K59" i="53"/>
  <c r="K130" i="51"/>
  <c r="K158" i="51"/>
  <c r="K7" i="51"/>
  <c r="K134" i="52"/>
  <c r="K22" i="52"/>
  <c r="K175" i="51"/>
  <c r="K11" i="53"/>
  <c r="K72" i="52"/>
  <c r="K45" i="53"/>
  <c r="K20" i="52"/>
  <c r="K91" i="52"/>
  <c r="K167" i="52"/>
  <c r="K315" i="68"/>
  <c r="K13" i="52"/>
  <c r="K270" i="66"/>
  <c r="K251" i="71"/>
  <c r="K19" i="53"/>
  <c r="K121" i="52"/>
  <c r="K108" i="51"/>
  <c r="K133" i="52"/>
  <c r="K13" i="51"/>
  <c r="K46" i="51"/>
  <c r="K258" i="71"/>
  <c r="K111" i="53"/>
  <c r="K88" i="53"/>
  <c r="K100" i="53"/>
  <c r="K90" i="53"/>
  <c r="K100" i="52"/>
  <c r="K137" i="52"/>
  <c r="K237" i="66"/>
  <c r="K131" i="52"/>
  <c r="K10" i="52"/>
  <c r="K69" i="51"/>
  <c r="K56" i="52"/>
  <c r="K6" i="52"/>
  <c r="K94" i="52"/>
  <c r="K132" i="52"/>
  <c r="K55" i="51"/>
  <c r="K110" i="52"/>
  <c r="K79" i="52"/>
  <c r="K149" i="53"/>
  <c r="K124" i="53"/>
  <c r="K10" i="53"/>
  <c r="K92" i="51"/>
  <c r="K96" i="51"/>
  <c r="K33" i="53"/>
  <c r="K253" i="69"/>
  <c r="K155" i="52"/>
  <c r="K79" i="51"/>
  <c r="K58" i="51"/>
  <c r="K270" i="70"/>
  <c r="K67" i="51"/>
  <c r="K269" i="72"/>
  <c r="K4" i="52"/>
  <c r="K269" i="64"/>
  <c r="K262" i="70"/>
  <c r="K291" i="64"/>
  <c r="K256" i="69"/>
  <c r="K223" i="72"/>
  <c r="K252" i="71"/>
  <c r="K128" i="51"/>
  <c r="K146" i="51"/>
  <c r="K238" i="70"/>
  <c r="K289" i="68"/>
  <c r="K146" i="52"/>
  <c r="K225" i="71"/>
  <c r="K290" i="68"/>
  <c r="K228" i="69"/>
  <c r="K301" i="68"/>
  <c r="K292" i="64"/>
  <c r="K241" i="72"/>
  <c r="K106" i="51"/>
  <c r="K243" i="70"/>
  <c r="K233" i="71"/>
  <c r="K44" i="52"/>
  <c r="K257" i="65"/>
  <c r="K340" i="68"/>
  <c r="K250" i="72"/>
  <c r="K109" i="52"/>
  <c r="K245" i="71"/>
  <c r="K258" i="65"/>
  <c r="K230" i="67"/>
  <c r="K261" i="72"/>
  <c r="K303" i="68"/>
  <c r="K44" i="53"/>
  <c r="K229" i="72"/>
  <c r="K273" i="66"/>
  <c r="K47" i="52"/>
  <c r="K240" i="69"/>
  <c r="K233" i="70"/>
  <c r="K231" i="70"/>
  <c r="K254" i="66"/>
  <c r="K25" i="51"/>
  <c r="K221" i="72"/>
  <c r="K231" i="72"/>
  <c r="K269" i="71"/>
  <c r="K254" i="65"/>
  <c r="K314" i="68"/>
  <c r="K253" i="64"/>
  <c r="K284" i="64"/>
  <c r="K228" i="71"/>
  <c r="K310" i="68"/>
  <c r="K232" i="69"/>
  <c r="K262" i="67"/>
  <c r="K87" i="51"/>
  <c r="K259" i="66"/>
  <c r="K280" i="69"/>
  <c r="K242" i="65"/>
  <c r="K105" i="53"/>
  <c r="K164" i="51"/>
  <c r="K260" i="66"/>
  <c r="K268" i="64"/>
  <c r="K25" i="52"/>
  <c r="K221" i="71"/>
  <c r="K260" i="67"/>
  <c r="K250" i="71"/>
  <c r="K257" i="70"/>
  <c r="K9" i="51"/>
  <c r="K338" i="68"/>
  <c r="K294" i="68"/>
  <c r="K259" i="70"/>
  <c r="K273" i="65"/>
  <c r="K241" i="70"/>
  <c r="K277" i="64"/>
  <c r="K3" i="53"/>
  <c r="K143" i="52"/>
  <c r="K285" i="68"/>
  <c r="K305" i="68"/>
  <c r="K228" i="65"/>
  <c r="K255" i="72"/>
  <c r="K143" i="51"/>
  <c r="K240" i="72"/>
  <c r="K229" i="65"/>
  <c r="K228" i="67"/>
  <c r="K230" i="69"/>
  <c r="K230" i="70"/>
  <c r="K248" i="66"/>
  <c r="K249" i="66"/>
  <c r="K161" i="52"/>
  <c r="K238" i="71"/>
  <c r="K220" i="71"/>
  <c r="K265" i="65"/>
  <c r="K328" i="68"/>
  <c r="K246" i="65"/>
  <c r="K227" i="65"/>
  <c r="K237" i="71"/>
  <c r="K226" i="67"/>
  <c r="K264" i="67"/>
  <c r="K245" i="67"/>
  <c r="K265" i="71"/>
  <c r="K132" i="53"/>
  <c r="K274" i="70"/>
  <c r="K268" i="72"/>
  <c r="K76" i="53"/>
  <c r="K99" i="53"/>
  <c r="K37" i="53"/>
  <c r="K126" i="53"/>
  <c r="K6" i="53"/>
  <c r="K145" i="53"/>
  <c r="K129" i="53"/>
  <c r="K60" i="53"/>
  <c r="K35" i="53"/>
  <c r="K112" i="53"/>
  <c r="K91" i="53"/>
  <c r="K278" i="66"/>
  <c r="K135" i="53"/>
  <c r="K74" i="53"/>
  <c r="K281" i="69"/>
  <c r="K278" i="67"/>
  <c r="K98" i="53"/>
  <c r="K275" i="65"/>
  <c r="K65" i="53"/>
  <c r="K75" i="53"/>
  <c r="K341" i="68"/>
  <c r="K297" i="64"/>
  <c r="K156" i="53"/>
  <c r="K255" i="69"/>
  <c r="K137" i="53"/>
  <c r="K46" i="53"/>
  <c r="K14" i="53"/>
  <c r="K18" i="53"/>
  <c r="K112" i="52"/>
  <c r="K57" i="53"/>
  <c r="K117" i="52"/>
  <c r="K166" i="52"/>
  <c r="K68" i="52"/>
  <c r="K277" i="67"/>
  <c r="K259" i="72"/>
  <c r="K70" i="52"/>
  <c r="K144" i="53"/>
  <c r="K269" i="66"/>
  <c r="K109" i="53"/>
  <c r="K175" i="53"/>
  <c r="K30" i="52"/>
  <c r="K347" i="68"/>
  <c r="K272" i="70"/>
  <c r="K94" i="51"/>
  <c r="K281" i="67"/>
  <c r="K272" i="69"/>
  <c r="K78" i="51"/>
  <c r="K12" i="51"/>
  <c r="K146" i="53"/>
  <c r="K254" i="69"/>
  <c r="K39" i="52"/>
  <c r="K276" i="70"/>
  <c r="K257" i="72"/>
  <c r="K90" i="51"/>
  <c r="K267" i="71"/>
  <c r="K263" i="64"/>
  <c r="K52" i="53"/>
  <c r="K272" i="66"/>
  <c r="K91" i="51"/>
  <c r="K238" i="67"/>
  <c r="K300" i="68"/>
  <c r="K149" i="51"/>
  <c r="K76" i="52"/>
  <c r="K40" i="52"/>
  <c r="K27" i="52"/>
  <c r="K297" i="68"/>
  <c r="K147" i="52"/>
  <c r="K151" i="51"/>
  <c r="K282" i="64"/>
  <c r="K74" i="51"/>
  <c r="K95" i="52"/>
  <c r="K254" i="64"/>
  <c r="K260" i="69"/>
  <c r="K284" i="68"/>
  <c r="K34" i="51"/>
  <c r="K120" i="51"/>
  <c r="K174" i="51"/>
  <c r="K139" i="51"/>
  <c r="K86" i="52"/>
  <c r="K64" i="53"/>
  <c r="K129" i="52"/>
  <c r="K102" i="52"/>
  <c r="K145" i="52"/>
  <c r="K48" i="52"/>
  <c r="K97" i="52"/>
  <c r="K279" i="70"/>
  <c r="K335" i="68"/>
  <c r="K41" i="52"/>
  <c r="K49" i="52"/>
  <c r="K157" i="52"/>
  <c r="K68" i="53"/>
  <c r="K118" i="51"/>
  <c r="K265" i="70"/>
  <c r="K67" i="52"/>
  <c r="K234" i="69"/>
  <c r="K103" i="52"/>
  <c r="K139" i="53"/>
  <c r="K272" i="65"/>
  <c r="K173" i="51"/>
  <c r="K121" i="53"/>
  <c r="K265" i="64"/>
  <c r="K22" i="51"/>
  <c r="K268" i="67"/>
  <c r="K135" i="52"/>
  <c r="K45" i="51"/>
  <c r="K32" i="53"/>
  <c r="K96" i="52"/>
  <c r="K36" i="52"/>
  <c r="K14" i="52"/>
  <c r="K68" i="51"/>
  <c r="K286" i="68"/>
  <c r="K258" i="72"/>
  <c r="K150" i="52"/>
  <c r="K151" i="52"/>
  <c r="K47" i="51"/>
  <c r="K139" i="52"/>
  <c r="K69" i="53"/>
  <c r="K111" i="52"/>
  <c r="K92" i="52"/>
  <c r="K89" i="52"/>
  <c r="K83" i="52"/>
  <c r="K147" i="51"/>
  <c r="K143" i="53"/>
  <c r="K333" i="68"/>
  <c r="K132" i="51"/>
  <c r="K10" i="51"/>
  <c r="K5" i="52"/>
  <c r="K89" i="51"/>
  <c r="K83" i="53"/>
  <c r="K177" i="52"/>
  <c r="K70" i="53"/>
  <c r="K231" i="67"/>
  <c r="K168" i="53"/>
  <c r="K271" i="64"/>
  <c r="K243" i="65"/>
  <c r="K163" i="51"/>
  <c r="K40" i="53"/>
  <c r="K52" i="52"/>
  <c r="K140" i="52"/>
  <c r="K138" i="52"/>
  <c r="K110" i="51"/>
  <c r="K230" i="72"/>
  <c r="K270" i="64"/>
  <c r="K38" i="52"/>
  <c r="K99" i="52"/>
  <c r="K92" i="53"/>
  <c r="K141" i="52"/>
  <c r="K134" i="51"/>
  <c r="K73" i="52"/>
  <c r="K102" i="53"/>
  <c r="K250" i="70"/>
  <c r="K234" i="66"/>
  <c r="K257" i="69"/>
  <c r="K232" i="67"/>
  <c r="K161" i="53"/>
  <c r="K228" i="70"/>
  <c r="K224" i="71"/>
  <c r="K66" i="51"/>
  <c r="K255" i="67"/>
  <c r="K82" i="52"/>
  <c r="K279" i="64"/>
  <c r="K243" i="71"/>
  <c r="K242" i="70"/>
  <c r="K243" i="69"/>
  <c r="K256" i="65"/>
  <c r="K238" i="65"/>
  <c r="K252" i="65"/>
  <c r="K323" i="68"/>
  <c r="K229" i="71"/>
  <c r="K229" i="70"/>
  <c r="K280" i="64"/>
  <c r="K260" i="71"/>
  <c r="K231" i="69"/>
  <c r="K66" i="52"/>
  <c r="K321" i="68"/>
  <c r="K234" i="67"/>
  <c r="K252" i="66"/>
  <c r="K325" i="68"/>
  <c r="K250" i="66"/>
  <c r="K162" i="51"/>
  <c r="K246" i="72"/>
  <c r="K304" i="64"/>
  <c r="K225" i="72"/>
  <c r="K287" i="64"/>
  <c r="K251" i="69"/>
  <c r="K234" i="65"/>
  <c r="K271" i="66"/>
  <c r="K262" i="64"/>
  <c r="K63" i="52"/>
  <c r="K232" i="71"/>
  <c r="K249" i="71"/>
  <c r="K242" i="71"/>
  <c r="K312" i="64"/>
  <c r="K316" i="68"/>
  <c r="K275" i="64"/>
  <c r="K261" i="69"/>
  <c r="K262" i="65"/>
  <c r="K256" i="64"/>
  <c r="K320" i="68"/>
  <c r="K7" i="52"/>
  <c r="K263" i="72"/>
  <c r="K236" i="66"/>
  <c r="K281" i="64"/>
  <c r="K263" i="71"/>
  <c r="K236" i="67"/>
  <c r="K251" i="70"/>
  <c r="K283" i="68"/>
  <c r="K259" i="65"/>
  <c r="K261" i="70"/>
  <c r="K324" i="68"/>
  <c r="K63" i="53"/>
  <c r="K242" i="67"/>
  <c r="K255" i="66"/>
  <c r="K302" i="64"/>
  <c r="K224" i="72"/>
  <c r="K262" i="66"/>
  <c r="K235" i="71"/>
  <c r="K162" i="52"/>
  <c r="K261" i="65"/>
  <c r="K236" i="70"/>
  <c r="K256" i="66"/>
  <c r="K266" i="65"/>
  <c r="K282" i="68"/>
  <c r="K249" i="65"/>
  <c r="K62" i="52"/>
  <c r="K329" i="68"/>
  <c r="K249" i="67"/>
  <c r="K247" i="67"/>
  <c r="K222" i="72"/>
  <c r="K3" i="51"/>
  <c r="K306" i="68"/>
  <c r="K246" i="69"/>
  <c r="K247" i="65"/>
  <c r="K124" i="52"/>
  <c r="K24" i="53"/>
  <c r="K252" i="64"/>
  <c r="K248" i="67"/>
  <c r="K266" i="67"/>
  <c r="K249" i="69"/>
  <c r="K219" i="72"/>
  <c r="K304" i="68"/>
  <c r="K219" i="71"/>
  <c r="K227" i="66"/>
  <c r="K245" i="70"/>
  <c r="K245" i="66"/>
  <c r="K264" i="65"/>
  <c r="K265" i="72"/>
  <c r="K278" i="65"/>
  <c r="K281" i="70"/>
  <c r="K127" i="53"/>
  <c r="K171" i="53"/>
  <c r="K267" i="66"/>
  <c r="K53" i="53"/>
  <c r="K233" i="69"/>
  <c r="K330" i="68"/>
  <c r="K159" i="53"/>
  <c r="K110" i="53"/>
  <c r="K97" i="53"/>
  <c r="K114" i="51"/>
  <c r="K309" i="64"/>
  <c r="K56" i="53"/>
  <c r="K278" i="69"/>
  <c r="K29" i="53"/>
  <c r="K177" i="53"/>
  <c r="K133" i="53"/>
  <c r="K275" i="67"/>
  <c r="K271" i="72"/>
  <c r="K308" i="64"/>
  <c r="K115" i="51"/>
  <c r="K155" i="53"/>
  <c r="K113" i="52"/>
  <c r="K275" i="66"/>
  <c r="K118" i="53"/>
  <c r="K152" i="53"/>
  <c r="K119" i="53"/>
  <c r="K235" i="69"/>
  <c r="K34" i="53"/>
  <c r="K115" i="53"/>
  <c r="K252" i="69"/>
  <c r="K22" i="53"/>
  <c r="K21" i="51"/>
  <c r="K29" i="51"/>
  <c r="K344" i="68"/>
  <c r="K48" i="51"/>
  <c r="K85" i="53"/>
  <c r="K58" i="53"/>
  <c r="K71" i="51"/>
  <c r="K266" i="72"/>
  <c r="K269" i="69"/>
  <c r="K12" i="53"/>
  <c r="K259" i="71"/>
  <c r="K7" i="53"/>
  <c r="K277" i="69"/>
  <c r="K64" i="51"/>
  <c r="K59" i="51"/>
  <c r="K269" i="67"/>
  <c r="K120" i="53"/>
  <c r="K52" i="51"/>
  <c r="K332" i="68"/>
  <c r="K271" i="69"/>
  <c r="K271" i="70"/>
  <c r="K14" i="51"/>
  <c r="K269" i="70"/>
  <c r="K276" i="66"/>
  <c r="K266" i="69"/>
  <c r="K239" i="65"/>
  <c r="K167" i="53"/>
  <c r="K233" i="66"/>
  <c r="K87" i="53"/>
  <c r="K39" i="51"/>
  <c r="K168" i="52"/>
  <c r="K87" i="52"/>
  <c r="K166" i="53"/>
  <c r="K95" i="51"/>
  <c r="K331" i="68"/>
  <c r="K157" i="51"/>
  <c r="K126" i="51"/>
  <c r="K56" i="51"/>
  <c r="K70" i="51"/>
  <c r="K231" i="66"/>
  <c r="K308" i="68"/>
  <c r="K296" i="68"/>
  <c r="K262" i="72"/>
  <c r="K270" i="65"/>
  <c r="K40" i="51"/>
  <c r="K90" i="52"/>
  <c r="K8" i="52"/>
  <c r="K158" i="52"/>
  <c r="K18" i="52"/>
  <c r="K235" i="67"/>
  <c r="K136" i="51"/>
  <c r="K310" i="64"/>
  <c r="K12" i="52"/>
  <c r="K17" i="51"/>
  <c r="K69" i="52"/>
  <c r="K236" i="65"/>
  <c r="K288" i="68"/>
  <c r="K169" i="53"/>
  <c r="K171" i="52"/>
  <c r="K107" i="51"/>
  <c r="K159" i="52"/>
  <c r="K53" i="52"/>
  <c r="K148" i="51"/>
  <c r="K35" i="51"/>
  <c r="K232" i="66"/>
  <c r="K292" i="68"/>
  <c r="K126" i="52"/>
  <c r="K39" i="53"/>
  <c r="K119" i="52"/>
  <c r="K45" i="52"/>
  <c r="K136" i="52"/>
  <c r="K156" i="51"/>
  <c r="K268" i="69"/>
  <c r="K50" i="51"/>
  <c r="K100" i="51"/>
  <c r="K37" i="52"/>
  <c r="K239" i="67"/>
  <c r="K293" i="68"/>
  <c r="K15" i="52"/>
  <c r="K279" i="66"/>
  <c r="K107" i="52"/>
  <c r="K233" i="67"/>
  <c r="K31" i="52"/>
  <c r="K26" i="51"/>
  <c r="K262" i="71"/>
  <c r="K299" i="68"/>
  <c r="K31" i="53"/>
  <c r="K240" i="67"/>
  <c r="K34" i="52"/>
  <c r="K231" i="65"/>
  <c r="K54" i="52"/>
  <c r="K19" i="51"/>
  <c r="K309" i="68"/>
  <c r="K298" i="68"/>
  <c r="K257" i="67"/>
  <c r="K20" i="51"/>
  <c r="K170" i="52"/>
  <c r="K149" i="52"/>
  <c r="K64" i="52"/>
  <c r="K253" i="66"/>
  <c r="K93" i="51"/>
  <c r="K84" i="51"/>
  <c r="K242" i="66"/>
  <c r="K148" i="52"/>
  <c r="K240" i="66"/>
  <c r="K145" i="51"/>
  <c r="K27" i="51"/>
  <c r="K9" i="52"/>
  <c r="K121" i="51"/>
  <c r="K237" i="65"/>
  <c r="K152" i="52"/>
  <c r="K77" i="53"/>
  <c r="K265" i="69"/>
  <c r="K97" i="51"/>
  <c r="K57" i="52"/>
  <c r="K176" i="53"/>
  <c r="K137" i="51"/>
  <c r="K138" i="51"/>
  <c r="K50" i="52"/>
  <c r="K233" i="65"/>
  <c r="K235" i="72"/>
  <c r="K271" i="65"/>
  <c r="K336" i="68"/>
  <c r="K232" i="72"/>
  <c r="K317" i="68"/>
  <c r="K261" i="71"/>
  <c r="K253" i="65"/>
  <c r="K235" i="70"/>
  <c r="K311" i="68"/>
  <c r="K242" i="69"/>
  <c r="K227" i="71"/>
  <c r="K312" i="68"/>
  <c r="K230" i="65"/>
  <c r="K237" i="67"/>
  <c r="K227" i="72"/>
  <c r="K242" i="72"/>
  <c r="K250" i="69"/>
  <c r="K239" i="72"/>
  <c r="K339" i="68"/>
  <c r="K128" i="52"/>
  <c r="K250" i="67"/>
  <c r="K252" i="67"/>
  <c r="K241" i="71"/>
  <c r="K251" i="72"/>
  <c r="K280" i="67"/>
  <c r="K253" i="70"/>
  <c r="K290" i="64"/>
  <c r="K272" i="67"/>
  <c r="K258" i="70"/>
  <c r="K260" i="64"/>
  <c r="K247" i="72"/>
  <c r="K239" i="71"/>
  <c r="K234" i="70"/>
  <c r="K273" i="67"/>
  <c r="K318" i="68"/>
  <c r="K82" i="51"/>
  <c r="K247" i="71"/>
  <c r="K49" i="51"/>
  <c r="K230" i="66"/>
  <c r="K240" i="70"/>
  <c r="K260" i="65"/>
  <c r="K85" i="52"/>
  <c r="K258" i="64"/>
  <c r="K237" i="70"/>
  <c r="K234" i="72"/>
  <c r="K244" i="72"/>
  <c r="K30" i="51"/>
  <c r="K280" i="70"/>
  <c r="K241" i="67"/>
  <c r="K247" i="69"/>
  <c r="K44" i="51"/>
  <c r="K279" i="68"/>
  <c r="K250" i="65"/>
  <c r="K144" i="52"/>
  <c r="K248" i="70"/>
  <c r="K229" i="69"/>
  <c r="K307" i="68"/>
  <c r="K231" i="71"/>
  <c r="K252" i="72"/>
  <c r="K259" i="67"/>
  <c r="K255" i="65"/>
  <c r="K286" i="64"/>
  <c r="K251" i="65"/>
  <c r="K109" i="51"/>
  <c r="K226" i="71"/>
  <c r="K255" i="70"/>
  <c r="K238" i="69"/>
  <c r="K125" i="52"/>
  <c r="K300" i="64"/>
  <c r="K261" i="66"/>
  <c r="K241" i="66"/>
  <c r="K222" i="71"/>
  <c r="K229" i="66"/>
  <c r="K238" i="72"/>
  <c r="K81" i="51"/>
  <c r="K295" i="64"/>
  <c r="K266" i="66"/>
  <c r="K264" i="69"/>
  <c r="K248" i="65"/>
  <c r="K247" i="66"/>
  <c r="K62" i="53"/>
  <c r="K105" i="51"/>
  <c r="K62" i="51"/>
  <c r="K229" i="67"/>
  <c r="K3" i="52"/>
  <c r="K255" i="71"/>
  <c r="K246" i="70"/>
  <c r="K227" i="69"/>
  <c r="K246" i="66"/>
  <c r="K265" i="67"/>
  <c r="K280" i="68"/>
  <c r="K226" i="70"/>
  <c r="K245" i="69"/>
  <c r="K273" i="64"/>
  <c r="K245" i="65"/>
  <c r="K226" i="66"/>
  <c r="K342" i="68"/>
  <c r="K122" i="53"/>
  <c r="K170" i="53"/>
  <c r="K114" i="53"/>
  <c r="K112" i="51"/>
  <c r="K36" i="53"/>
  <c r="K307" i="64"/>
  <c r="K305" i="64"/>
  <c r="K38" i="53"/>
  <c r="K337" i="68"/>
  <c r="K267" i="70"/>
  <c r="K17" i="53"/>
  <c r="K153" i="53"/>
  <c r="K163" i="53"/>
  <c r="K72" i="53"/>
  <c r="K349" i="68"/>
  <c r="K274" i="67"/>
  <c r="K268" i="71"/>
  <c r="K107" i="53"/>
  <c r="K114" i="52"/>
  <c r="K165" i="53"/>
  <c r="K174" i="53"/>
  <c r="K116" i="53"/>
  <c r="K173" i="53"/>
  <c r="K138" i="53"/>
  <c r="K345" i="68"/>
  <c r="K313" i="64"/>
  <c r="K108" i="53"/>
  <c r="K117" i="53"/>
  <c r="K281" i="66"/>
  <c r="K86" i="53"/>
  <c r="K154" i="53"/>
  <c r="K274" i="66"/>
  <c r="K275" i="70"/>
  <c r="K84" i="53"/>
  <c r="K130" i="52"/>
  <c r="K72" i="51"/>
  <c r="K299" i="64"/>
  <c r="K267" i="67"/>
  <c r="K49" i="53"/>
  <c r="K269" i="65"/>
  <c r="K51" i="52"/>
  <c r="K51" i="53"/>
  <c r="K277" i="66"/>
  <c r="K31" i="51"/>
  <c r="K266" i="70"/>
  <c r="K343" i="68"/>
  <c r="K257" i="71"/>
  <c r="K28" i="53"/>
  <c r="K270" i="69"/>
  <c r="K53" i="51"/>
  <c r="K8" i="51"/>
  <c r="K33" i="51"/>
  <c r="K276" i="67"/>
  <c r="K18" i="51"/>
  <c r="K128" i="53"/>
  <c r="K32" i="52"/>
  <c r="K267" i="72"/>
  <c r="K277" i="70"/>
  <c r="K125" i="53"/>
  <c r="K93" i="52"/>
  <c r="K346" i="68"/>
  <c r="K58" i="52"/>
  <c r="K59" i="52"/>
  <c r="K156" i="52"/>
  <c r="K148" i="53"/>
  <c r="K26" i="53"/>
  <c r="K268" i="70"/>
  <c r="K76" i="51"/>
  <c r="K28" i="51"/>
  <c r="K171" i="51"/>
  <c r="K78" i="53"/>
  <c r="K11" i="52"/>
  <c r="K71" i="53"/>
  <c r="K298" i="64"/>
  <c r="K65" i="51"/>
  <c r="K256" i="72"/>
  <c r="K86" i="51"/>
  <c r="K264" i="64"/>
  <c r="K129" i="51"/>
  <c r="K78" i="52"/>
  <c r="K169" i="52"/>
  <c r="K131" i="51"/>
  <c r="K75" i="51"/>
  <c r="K93" i="53"/>
  <c r="K33" i="52"/>
  <c r="K111" i="51"/>
  <c r="K174" i="52"/>
  <c r="K74" i="52"/>
  <c r="K133" i="51"/>
  <c r="K267" i="64"/>
  <c r="K116" i="52"/>
  <c r="K46" i="52"/>
  <c r="K165" i="52"/>
  <c r="K50" i="53"/>
  <c r="K256" i="71"/>
  <c r="K37" i="51"/>
  <c r="K83" i="51"/>
  <c r="K177" i="51"/>
  <c r="K168" i="51"/>
  <c r="K327" i="68"/>
  <c r="K98" i="51"/>
  <c r="K41" i="51"/>
  <c r="K169" i="51"/>
  <c r="K75" i="52"/>
  <c r="K163" i="52"/>
  <c r="K119" i="51"/>
  <c r="K166" i="51"/>
  <c r="K151" i="53"/>
  <c r="K154" i="52"/>
  <c r="K176" i="51"/>
  <c r="K251" i="66"/>
  <c r="K261" i="64"/>
  <c r="K170" i="51"/>
  <c r="K257" i="66"/>
  <c r="K21" i="53"/>
  <c r="K243" i="67"/>
  <c r="K13" i="53"/>
  <c r="K101" i="52"/>
  <c r="K176" i="52"/>
  <c r="K127" i="51"/>
  <c r="K152" i="51"/>
  <c r="K172" i="51"/>
  <c r="K141" i="51"/>
  <c r="K291" i="68"/>
  <c r="K120" i="52"/>
  <c r="K238" i="66"/>
  <c r="K15" i="51"/>
  <c r="K322" i="68"/>
  <c r="K60" i="51"/>
  <c r="K88" i="51"/>
  <c r="K122" i="52"/>
  <c r="K140" i="51"/>
  <c r="K35" i="52"/>
  <c r="K55" i="52"/>
  <c r="K98" i="52"/>
  <c r="K32" i="51"/>
  <c r="K235" i="65"/>
  <c r="K295" i="68"/>
  <c r="K150" i="51"/>
  <c r="K127" i="52"/>
  <c r="K155" i="51"/>
  <c r="K122" i="51"/>
  <c r="K20" i="53"/>
  <c r="K77" i="52"/>
  <c r="K257" i="64"/>
  <c r="K36" i="51"/>
  <c r="K118" i="52"/>
  <c r="K29" i="52"/>
  <c r="K26" i="52"/>
  <c r="K259" i="64"/>
  <c r="K235" i="66"/>
  <c r="K103" i="51"/>
  <c r="K248" i="72"/>
  <c r="K248" i="71"/>
  <c r="K271" i="67"/>
  <c r="K260" i="70"/>
  <c r="K279" i="69"/>
  <c r="K283" i="64"/>
  <c r="K264" i="70"/>
  <c r="K261" i="67"/>
  <c r="K280" i="65"/>
  <c r="K303" i="64"/>
  <c r="K241" i="69"/>
  <c r="K289" i="64"/>
  <c r="K237" i="69"/>
  <c r="K125" i="51"/>
  <c r="K239" i="70"/>
  <c r="K301" i="64"/>
  <c r="K253" i="71"/>
  <c r="K334" i="68"/>
  <c r="K348" i="68"/>
  <c r="K270" i="71"/>
  <c r="K258" i="69"/>
  <c r="K249" i="72"/>
  <c r="K256" i="67"/>
  <c r="K240" i="65"/>
  <c r="K232" i="65"/>
  <c r="K234" i="71"/>
  <c r="K239" i="66"/>
  <c r="K280" i="66"/>
  <c r="K239" i="69"/>
  <c r="K296" i="64"/>
  <c r="K260" i="72"/>
  <c r="K85" i="51"/>
  <c r="K287" i="68"/>
  <c r="K258" i="66"/>
  <c r="K248" i="69"/>
  <c r="K276" i="64"/>
  <c r="K230" i="71"/>
  <c r="K251" i="67"/>
  <c r="K246" i="71"/>
  <c r="K288" i="64"/>
  <c r="K285" i="64"/>
  <c r="K247" i="70"/>
  <c r="K256" i="70"/>
  <c r="K245" i="72"/>
  <c r="K254" i="67"/>
  <c r="K262" i="69"/>
  <c r="K253" i="72"/>
  <c r="K241" i="65"/>
  <c r="K243" i="72"/>
  <c r="K270" i="72"/>
  <c r="K63" i="51"/>
  <c r="K82" i="53"/>
  <c r="K254" i="70"/>
  <c r="K106" i="52"/>
  <c r="K4" i="53"/>
  <c r="K313" i="68"/>
  <c r="K233" i="72"/>
  <c r="K144" i="51"/>
  <c r="K223" i="71"/>
  <c r="K25" i="53"/>
  <c r="K319" i="68"/>
  <c r="K253" i="67"/>
  <c r="K232" i="70"/>
  <c r="K28" i="52"/>
  <c r="K4" i="51"/>
  <c r="K278" i="64"/>
  <c r="K164" i="52"/>
  <c r="K258" i="67"/>
  <c r="K228" i="72"/>
  <c r="K311" i="64"/>
  <c r="K259" i="69"/>
  <c r="K266" i="64"/>
  <c r="K252" i="70"/>
  <c r="K24" i="52"/>
  <c r="K124" i="51"/>
  <c r="K24" i="51"/>
  <c r="K240" i="71"/>
  <c r="K227" i="70"/>
  <c r="K281" i="68"/>
  <c r="K81" i="52"/>
  <c r="K43" i="51"/>
  <c r="K274" i="64"/>
  <c r="K105" i="52"/>
  <c r="K228" i="66"/>
  <c r="K220" i="72"/>
  <c r="K161" i="51"/>
  <c r="K81" i="53"/>
  <c r="K43" i="52"/>
  <c r="K43" i="53"/>
  <c r="K249" i="70"/>
  <c r="K265" i="66"/>
  <c r="K294" i="64"/>
  <c r="K237" i="72"/>
  <c r="K226" i="69"/>
  <c r="K227" i="67"/>
  <c r="K246" i="67"/>
  <c r="K264" i="66"/>
  <c r="K226" i="65"/>
  <c r="K32" i="15"/>
  <c r="K31" i="15"/>
  <c r="K30" i="15"/>
  <c r="K29" i="15"/>
  <c r="K28" i="15"/>
  <c r="K26" i="15"/>
  <c r="K25" i="15"/>
  <c r="K24" i="15"/>
  <c r="K22" i="15"/>
  <c r="K21" i="15"/>
  <c r="K20" i="15"/>
  <c r="K22" i="16"/>
  <c r="K12" i="16"/>
  <c r="K22" i="17"/>
  <c r="K21" i="17"/>
  <c r="K20" i="17"/>
  <c r="K19" i="17"/>
  <c r="K8" i="17"/>
  <c r="K7" i="17"/>
  <c r="K6" i="17"/>
  <c r="K18" i="15"/>
  <c r="K13" i="15"/>
  <c r="K12" i="15"/>
  <c r="K11" i="15"/>
  <c r="K10" i="15"/>
  <c r="K9" i="15"/>
  <c r="K8" i="15"/>
  <c r="K7" i="15"/>
  <c r="K6" i="15"/>
  <c r="K5" i="15"/>
  <c r="K25" i="16"/>
  <c r="K30" i="17"/>
  <c r="K29" i="17"/>
  <c r="K28" i="17"/>
  <c r="K32" i="16"/>
  <c r="K9" i="17"/>
  <c r="K19" i="15"/>
  <c r="K28" i="16"/>
  <c r="K6" i="16"/>
  <c r="K18" i="17"/>
  <c r="K5" i="16"/>
  <c r="K31" i="16"/>
  <c r="K13" i="16"/>
  <c r="K19" i="16"/>
  <c r="K21" i="16"/>
  <c r="K14" i="15"/>
  <c r="K8" i="16"/>
  <c r="K7" i="16"/>
  <c r="K14" i="16"/>
  <c r="K18" i="16"/>
  <c r="K10" i="16"/>
  <c r="K9" i="16"/>
  <c r="K11" i="16"/>
  <c r="K20" i="16"/>
  <c r="K5" i="17"/>
  <c r="K29" i="16"/>
  <c r="K30" i="16"/>
  <c r="K26" i="16"/>
  <c r="K24" i="16"/>
  <c r="K133" i="6"/>
  <c r="K123" i="29"/>
  <c r="K167" i="6"/>
  <c r="K143" i="6"/>
  <c r="K142" i="29"/>
  <c r="K139" i="29"/>
  <c r="M133" i="29"/>
  <c r="L4" i="17"/>
  <c r="K4" i="17"/>
  <c r="H17" i="15"/>
  <c r="I17" i="16"/>
  <c r="J15" i="15"/>
  <c r="O174" i="6"/>
  <c r="O150" i="6"/>
  <c r="O128" i="6"/>
  <c r="O161" i="6"/>
  <c r="O137" i="6"/>
  <c r="O125" i="6"/>
  <c r="O141" i="6"/>
  <c r="O165" i="6"/>
  <c r="O110" i="6"/>
  <c r="O134" i="29"/>
  <c r="O131" i="29"/>
  <c r="O125" i="29"/>
  <c r="O27" i="17"/>
  <c r="K16" i="15"/>
  <c r="H16" i="16"/>
  <c r="L17" i="15"/>
  <c r="K27" i="17"/>
  <c r="P150" i="6"/>
  <c r="P174" i="6"/>
  <c r="P128" i="6"/>
  <c r="P161" i="6"/>
  <c r="P137" i="6"/>
  <c r="P139" i="29"/>
  <c r="P127" i="29"/>
  <c r="P168" i="6"/>
  <c r="P144" i="6"/>
  <c r="P124" i="29"/>
  <c r="Q150" i="6"/>
  <c r="Q174" i="6"/>
  <c r="Q137" i="6"/>
  <c r="Q161" i="6"/>
  <c r="Q139" i="29"/>
  <c r="Q125" i="29"/>
  <c r="Q142" i="6"/>
  <c r="Q166" i="6"/>
  <c r="Q122" i="29"/>
  <c r="E133" i="6"/>
  <c r="E157" i="6"/>
  <c r="C174" i="6"/>
  <c r="C150" i="6"/>
  <c r="C128" i="6"/>
  <c r="C137" i="6"/>
  <c r="C161" i="6"/>
  <c r="C125" i="6"/>
  <c r="C110" i="6"/>
  <c r="C141" i="6"/>
  <c r="C165" i="6"/>
  <c r="C134" i="29"/>
  <c r="C128" i="29"/>
  <c r="E147" i="6"/>
  <c r="E171" i="6"/>
  <c r="E149" i="6"/>
  <c r="E173" i="6"/>
  <c r="E136" i="6"/>
  <c r="E160" i="6"/>
  <c r="E134" i="53"/>
  <c r="E172" i="53"/>
  <c r="E275" i="69"/>
  <c r="E271" i="71"/>
  <c r="E281" i="66"/>
  <c r="E252" i="69"/>
  <c r="E257" i="71"/>
  <c r="E129" i="53"/>
  <c r="E275" i="66"/>
  <c r="E122" i="53"/>
  <c r="E170" i="53"/>
  <c r="E171" i="53"/>
  <c r="E27" i="53"/>
  <c r="E8" i="53"/>
  <c r="E275" i="65"/>
  <c r="E132" i="53"/>
  <c r="E113" i="51"/>
  <c r="E111" i="53"/>
  <c r="E265" i="71"/>
  <c r="E34" i="53"/>
  <c r="E85" i="53"/>
  <c r="E115" i="53"/>
  <c r="E145" i="53"/>
  <c r="E277" i="70"/>
  <c r="E113" i="53"/>
  <c r="E268" i="71"/>
  <c r="E74" i="53"/>
  <c r="E108" i="53"/>
  <c r="E156" i="53"/>
  <c r="E113" i="52"/>
  <c r="E267" i="69"/>
  <c r="E146" i="53"/>
  <c r="E17" i="53"/>
  <c r="E274" i="69"/>
  <c r="E99" i="53"/>
  <c r="E119" i="53"/>
  <c r="E276" i="70"/>
  <c r="E107" i="53"/>
  <c r="E92" i="51"/>
  <c r="E86" i="51"/>
  <c r="E144" i="53"/>
  <c r="E276" i="67"/>
  <c r="E269" i="69"/>
  <c r="E257" i="72"/>
  <c r="E18" i="51"/>
  <c r="E132" i="52"/>
  <c r="E109" i="53"/>
  <c r="E93" i="51"/>
  <c r="E35" i="51"/>
  <c r="E266" i="72"/>
  <c r="E77" i="53"/>
  <c r="E299" i="64"/>
  <c r="E66" i="53"/>
  <c r="E47" i="53"/>
  <c r="E162" i="53"/>
  <c r="E106" i="53"/>
  <c r="E343" i="68"/>
  <c r="E253" i="69"/>
  <c r="E277" i="69"/>
  <c r="E27" i="52"/>
  <c r="E30" i="52"/>
  <c r="E229" i="66"/>
  <c r="E289" i="68"/>
  <c r="E79" i="52"/>
  <c r="E88" i="53"/>
  <c r="E135" i="52"/>
  <c r="E258" i="72"/>
  <c r="E257" i="66"/>
  <c r="E84" i="51"/>
  <c r="E83" i="51"/>
  <c r="E132" i="51"/>
  <c r="E97" i="51"/>
  <c r="E89" i="52"/>
  <c r="E238" i="66"/>
  <c r="E35" i="52"/>
  <c r="E241" i="70"/>
  <c r="E34" i="51"/>
  <c r="E57" i="51"/>
  <c r="E319" i="68"/>
  <c r="E25" i="51"/>
  <c r="E138" i="52"/>
  <c r="E74" i="52"/>
  <c r="E157" i="52"/>
  <c r="E50" i="52"/>
  <c r="E6" i="51"/>
  <c r="E140" i="51"/>
  <c r="E118" i="52"/>
  <c r="E279" i="67"/>
  <c r="E121" i="53"/>
  <c r="E268" i="67"/>
  <c r="E46" i="51"/>
  <c r="E20" i="53"/>
  <c r="E137" i="51"/>
  <c r="E233" i="72"/>
  <c r="E176" i="51"/>
  <c r="E46" i="52"/>
  <c r="E169" i="53"/>
  <c r="E30" i="53"/>
  <c r="E52" i="51"/>
  <c r="E71" i="53"/>
  <c r="E272" i="66"/>
  <c r="E156" i="52"/>
  <c r="E295" i="68"/>
  <c r="E239" i="65"/>
  <c r="E136" i="51"/>
  <c r="E90" i="52"/>
  <c r="E52" i="53"/>
  <c r="E286" i="68"/>
  <c r="E22" i="51"/>
  <c r="E135" i="51"/>
  <c r="E55" i="51"/>
  <c r="E58" i="52"/>
  <c r="E177" i="51"/>
  <c r="E31" i="52"/>
  <c r="E233" i="67"/>
  <c r="E59" i="53"/>
  <c r="E233" i="66"/>
  <c r="E74" i="51"/>
  <c r="E170" i="52"/>
  <c r="E172" i="52"/>
  <c r="E5" i="51"/>
  <c r="E234" i="70"/>
  <c r="E254" i="64"/>
  <c r="E126" i="51"/>
  <c r="E5" i="53"/>
  <c r="E140" i="53"/>
  <c r="E157" i="51"/>
  <c r="E166" i="51"/>
  <c r="E65" i="52"/>
  <c r="E270" i="69"/>
  <c r="E163" i="51"/>
  <c r="E137" i="52"/>
  <c r="E253" i="67"/>
  <c r="E59" i="51"/>
  <c r="E176" i="53"/>
  <c r="E169" i="52"/>
  <c r="E165" i="51"/>
  <c r="E94" i="51"/>
  <c r="E100" i="52"/>
  <c r="E228" i="65"/>
  <c r="E92" i="52"/>
  <c r="E145" i="51"/>
  <c r="E166" i="52"/>
  <c r="E242" i="67"/>
  <c r="E40" i="53"/>
  <c r="E243" i="66"/>
  <c r="E51" i="51"/>
  <c r="E270" i="70"/>
  <c r="E19" i="52"/>
  <c r="E37" i="51"/>
  <c r="E226" i="71"/>
  <c r="E159" i="52"/>
  <c r="E31" i="51"/>
  <c r="E37" i="52"/>
  <c r="E83" i="53"/>
  <c r="E293" i="68"/>
  <c r="E279" i="65"/>
  <c r="E284" i="68"/>
  <c r="E266" i="64"/>
  <c r="E66" i="51"/>
  <c r="E317" i="68"/>
  <c r="E252" i="65"/>
  <c r="E299" i="68"/>
  <c r="E231" i="71"/>
  <c r="E227" i="66"/>
  <c r="E258" i="70"/>
  <c r="E260" i="70"/>
  <c r="E310" i="64"/>
  <c r="E256" i="65"/>
  <c r="E234" i="72"/>
  <c r="E254" i="65"/>
  <c r="E291" i="68"/>
  <c r="E234" i="71"/>
  <c r="E231" i="72"/>
  <c r="E30" i="51"/>
  <c r="E270" i="65"/>
  <c r="E280" i="66"/>
  <c r="E255" i="66"/>
  <c r="E235" i="70"/>
  <c r="E241" i="67"/>
  <c r="E241" i="72"/>
  <c r="E237" i="65"/>
  <c r="E240" i="69"/>
  <c r="E228" i="72"/>
  <c r="E270" i="71"/>
  <c r="E260" i="64"/>
  <c r="E247" i="66"/>
  <c r="E237" i="70"/>
  <c r="E340" i="68"/>
  <c r="E320" i="68"/>
  <c r="E338" i="68"/>
  <c r="E257" i="69"/>
  <c r="E258" i="67"/>
  <c r="E125" i="52"/>
  <c r="E4" i="53"/>
  <c r="E239" i="71"/>
  <c r="E255" i="72"/>
  <c r="E44" i="52"/>
  <c r="E259" i="64"/>
  <c r="E248" i="66"/>
  <c r="E275" i="64"/>
  <c r="E261" i="66"/>
  <c r="E55" i="53"/>
  <c r="E297" i="64"/>
  <c r="E306" i="64"/>
  <c r="E264" i="71"/>
  <c r="E116" i="53"/>
  <c r="E16" i="53"/>
  <c r="E155" i="53"/>
  <c r="E274" i="67"/>
  <c r="E330" i="68"/>
  <c r="E153" i="53"/>
  <c r="E281" i="65"/>
  <c r="E18" i="53"/>
  <c r="E57" i="53"/>
  <c r="E233" i="69"/>
  <c r="E173" i="53"/>
  <c r="E131" i="53"/>
  <c r="E165" i="53"/>
  <c r="E73" i="53"/>
  <c r="E133" i="53"/>
  <c r="E56" i="53"/>
  <c r="E137" i="53"/>
  <c r="E141" i="53"/>
  <c r="E234" i="69"/>
  <c r="E53" i="53"/>
  <c r="E14" i="53"/>
  <c r="E254" i="69"/>
  <c r="E79" i="53"/>
  <c r="E110" i="53"/>
  <c r="E274" i="66"/>
  <c r="E46" i="53"/>
  <c r="E29" i="53"/>
  <c r="E344" i="68"/>
  <c r="E97" i="53"/>
  <c r="E114" i="51"/>
  <c r="E277" i="66"/>
  <c r="E276" i="66"/>
  <c r="E112" i="53"/>
  <c r="E102" i="51"/>
  <c r="E12" i="51"/>
  <c r="E17" i="51"/>
  <c r="E266" i="70"/>
  <c r="E7" i="53"/>
  <c r="E100" i="53"/>
  <c r="E276" i="65"/>
  <c r="E45" i="51"/>
  <c r="E28" i="53"/>
  <c r="E271" i="70"/>
  <c r="E148" i="53"/>
  <c r="E103" i="51"/>
  <c r="E27" i="51"/>
  <c r="E21" i="51"/>
  <c r="E125" i="53"/>
  <c r="E271" i="69"/>
  <c r="E77" i="51"/>
  <c r="E331" i="68"/>
  <c r="E16" i="51"/>
  <c r="E269" i="67"/>
  <c r="E272" i="69"/>
  <c r="E232" i="65"/>
  <c r="E253" i="66"/>
  <c r="E116" i="52"/>
  <c r="E267" i="64"/>
  <c r="E251" i="67"/>
  <c r="E168" i="52"/>
  <c r="E76" i="52"/>
  <c r="E78" i="53"/>
  <c r="E12" i="52"/>
  <c r="E85" i="51"/>
  <c r="E176" i="52"/>
  <c r="E64" i="51"/>
  <c r="E75" i="52"/>
  <c r="E39" i="51"/>
  <c r="E59" i="52"/>
  <c r="E130" i="52"/>
  <c r="E141" i="52"/>
  <c r="E165" i="52"/>
  <c r="E272" i="67"/>
  <c r="E96" i="52"/>
  <c r="E171" i="52"/>
  <c r="E268" i="65"/>
  <c r="E71" i="51"/>
  <c r="E29" i="51"/>
  <c r="E129" i="52"/>
  <c r="E34" i="52"/>
  <c r="E124" i="53"/>
  <c r="E121" i="51"/>
  <c r="E287" i="68"/>
  <c r="E172" i="51"/>
  <c r="E235" i="66"/>
  <c r="E251" i="72"/>
  <c r="E152" i="52"/>
  <c r="E119" i="52"/>
  <c r="E161" i="53"/>
  <c r="E88" i="51"/>
  <c r="E167" i="51"/>
  <c r="E297" i="68"/>
  <c r="E141" i="51"/>
  <c r="E163" i="52"/>
  <c r="E19" i="51"/>
  <c r="E253" i="65"/>
  <c r="E168" i="53"/>
  <c r="E72" i="52"/>
  <c r="E300" i="68"/>
  <c r="E41" i="52"/>
  <c r="E118" i="51"/>
  <c r="E78" i="52"/>
  <c r="E6" i="52"/>
  <c r="E260" i="66"/>
  <c r="E19" i="53"/>
  <c r="E69" i="53"/>
  <c r="E102" i="52"/>
  <c r="E26" i="52"/>
  <c r="E148" i="52"/>
  <c r="E271" i="64"/>
  <c r="E236" i="67"/>
  <c r="E52" i="52"/>
  <c r="E108" i="52"/>
  <c r="E269" i="71"/>
  <c r="E88" i="52"/>
  <c r="E232" i="69"/>
  <c r="E149" i="52"/>
  <c r="E150" i="51"/>
  <c r="E101" i="52"/>
  <c r="E91" i="52"/>
  <c r="E257" i="70"/>
  <c r="E48" i="52"/>
  <c r="E98" i="52"/>
  <c r="E167" i="53"/>
  <c r="E29" i="52"/>
  <c r="E38" i="52"/>
  <c r="E126" i="52"/>
  <c r="E33" i="52"/>
  <c r="E56" i="52"/>
  <c r="E174" i="52"/>
  <c r="E167" i="52"/>
  <c r="E150" i="52"/>
  <c r="E153" i="51"/>
  <c r="E10" i="53"/>
  <c r="E91" i="51"/>
  <c r="E117" i="51"/>
  <c r="E238" i="70"/>
  <c r="E50" i="53"/>
  <c r="E99" i="51"/>
  <c r="E175" i="51"/>
  <c r="E255" i="64"/>
  <c r="E260" i="69"/>
  <c r="E149" i="53"/>
  <c r="E169" i="51"/>
  <c r="E69" i="52"/>
  <c r="E323" i="68"/>
  <c r="E17" i="52"/>
  <c r="E151" i="53"/>
  <c r="E31" i="53"/>
  <c r="E13" i="51"/>
  <c r="E9" i="52"/>
  <c r="E280" i="67"/>
  <c r="E346" i="68"/>
  <c r="E47" i="52"/>
  <c r="E253" i="70"/>
  <c r="E262" i="69"/>
  <c r="E281" i="64"/>
  <c r="E280" i="65"/>
  <c r="E292" i="64"/>
  <c r="E241" i="65"/>
  <c r="E268" i="64"/>
  <c r="E4" i="51"/>
  <c r="E240" i="66"/>
  <c r="E229" i="71"/>
  <c r="E348" i="68"/>
  <c r="E232" i="72"/>
  <c r="E284" i="64"/>
  <c r="E262" i="65"/>
  <c r="E251" i="70"/>
  <c r="E162" i="52"/>
  <c r="E44" i="51"/>
  <c r="E288" i="64"/>
  <c r="E270" i="66"/>
  <c r="E241" i="66"/>
  <c r="E242" i="70"/>
  <c r="E250" i="72"/>
  <c r="E264" i="70"/>
  <c r="E312" i="68"/>
  <c r="E252" i="67"/>
  <c r="E260" i="67"/>
  <c r="E229" i="69"/>
  <c r="E239" i="69"/>
  <c r="E242" i="71"/>
  <c r="E310" i="68"/>
  <c r="E225" i="71"/>
  <c r="E144" i="52"/>
  <c r="E261" i="69"/>
  <c r="E271" i="65"/>
  <c r="E280" i="69"/>
  <c r="E262" i="70"/>
  <c r="E230" i="72"/>
  <c r="E250" i="71"/>
  <c r="E252" i="66"/>
  <c r="E146" i="52"/>
  <c r="E239" i="70"/>
  <c r="E273" i="66"/>
  <c r="E109" i="51"/>
  <c r="E233" i="70"/>
  <c r="E147" i="53"/>
  <c r="E159" i="53"/>
  <c r="E86" i="53"/>
  <c r="E274" i="70"/>
  <c r="E177" i="53"/>
  <c r="E305" i="64"/>
  <c r="E267" i="72"/>
  <c r="E114" i="52"/>
  <c r="E22" i="53"/>
  <c r="E84" i="53"/>
  <c r="E135" i="53"/>
  <c r="E281" i="69"/>
  <c r="E126" i="53"/>
  <c r="E115" i="51"/>
  <c r="E112" i="52"/>
  <c r="E265" i="72"/>
  <c r="E127" i="53"/>
  <c r="E163" i="53"/>
  <c r="E278" i="69"/>
  <c r="E35" i="53"/>
  <c r="E112" i="51"/>
  <c r="E274" i="65"/>
  <c r="E267" i="65"/>
  <c r="E36" i="53"/>
  <c r="E235" i="69"/>
  <c r="E15" i="53"/>
  <c r="E95" i="53"/>
  <c r="E281" i="70"/>
  <c r="E152" i="53"/>
  <c r="E267" i="70"/>
  <c r="E6" i="53"/>
  <c r="E115" i="52"/>
  <c r="E48" i="53"/>
  <c r="E332" i="68"/>
  <c r="E103" i="53"/>
  <c r="E275" i="67"/>
  <c r="E278" i="65"/>
  <c r="E41" i="51"/>
  <c r="E120" i="51"/>
  <c r="E269" i="70"/>
  <c r="E120" i="52"/>
  <c r="E276" i="69"/>
  <c r="E308" i="64"/>
  <c r="E347" i="68"/>
  <c r="E269" i="65"/>
  <c r="E277" i="65"/>
  <c r="E48" i="51"/>
  <c r="E96" i="51"/>
  <c r="E136" i="53"/>
  <c r="E273" i="70"/>
  <c r="E75" i="51"/>
  <c r="E100" i="51"/>
  <c r="E266" i="69"/>
  <c r="E128" i="53"/>
  <c r="E20" i="51"/>
  <c r="E39" i="52"/>
  <c r="E268" i="72"/>
  <c r="E10" i="51"/>
  <c r="E237" i="67"/>
  <c r="E15" i="51"/>
  <c r="E278" i="64"/>
  <c r="E296" i="68"/>
  <c r="E95" i="52"/>
  <c r="E51" i="52"/>
  <c r="E20" i="52"/>
  <c r="E148" i="51"/>
  <c r="E33" i="51"/>
  <c r="E270" i="67"/>
  <c r="E140" i="52"/>
  <c r="E68" i="52"/>
  <c r="E265" i="70"/>
  <c r="E153" i="52"/>
  <c r="E14" i="52"/>
  <c r="E70" i="51"/>
  <c r="E101" i="51"/>
  <c r="E127" i="51"/>
  <c r="E158" i="51"/>
  <c r="E175" i="52"/>
  <c r="E99" i="52"/>
  <c r="E111" i="51"/>
  <c r="E32" i="52"/>
  <c r="E157" i="53"/>
  <c r="E116" i="51"/>
  <c r="E47" i="51"/>
  <c r="E269" i="64"/>
  <c r="E95" i="51"/>
  <c r="E89" i="51"/>
  <c r="E93" i="53"/>
  <c r="E260" i="72"/>
  <c r="E234" i="67"/>
  <c r="E133" i="51"/>
  <c r="E257" i="64"/>
  <c r="E239" i="66"/>
  <c r="E79" i="51"/>
  <c r="E158" i="52"/>
  <c r="E60" i="52"/>
  <c r="E57" i="52"/>
  <c r="E145" i="52"/>
  <c r="E156" i="51"/>
  <c r="E94" i="53"/>
  <c r="E151" i="52"/>
  <c r="E53" i="51"/>
  <c r="E84" i="52"/>
  <c r="E98" i="51"/>
  <c r="E50" i="51"/>
  <c r="E173" i="51"/>
  <c r="E279" i="70"/>
  <c r="E143" i="53"/>
  <c r="E22" i="52"/>
  <c r="E8" i="52"/>
  <c r="E86" i="52"/>
  <c r="E238" i="65"/>
  <c r="E53" i="52"/>
  <c r="E298" i="64"/>
  <c r="E166" i="53"/>
  <c r="E250" i="65"/>
  <c r="E131" i="51"/>
  <c r="E237" i="66"/>
  <c r="E108" i="51"/>
  <c r="E150" i="53"/>
  <c r="E131" i="52"/>
  <c r="E170" i="51"/>
  <c r="E242" i="66"/>
  <c r="E173" i="52"/>
  <c r="E311" i="68"/>
  <c r="E68" i="53"/>
  <c r="E9" i="53"/>
  <c r="E158" i="53"/>
  <c r="E16" i="52"/>
  <c r="E11" i="53"/>
  <c r="E40" i="51"/>
  <c r="E15" i="52"/>
  <c r="E147" i="51"/>
  <c r="E229" i="65"/>
  <c r="E94" i="52"/>
  <c r="E134" i="51"/>
  <c r="E110" i="52"/>
  <c r="E248" i="72"/>
  <c r="E122" i="52"/>
  <c r="E250" i="66"/>
  <c r="E177" i="52"/>
  <c r="E155" i="51"/>
  <c r="E121" i="52"/>
  <c r="E147" i="52"/>
  <c r="E78" i="51"/>
  <c r="E159" i="51"/>
  <c r="E18" i="52"/>
  <c r="E11" i="52"/>
  <c r="E154" i="52"/>
  <c r="E51" i="53"/>
  <c r="E244" i="71"/>
  <c r="E130" i="51"/>
  <c r="E97" i="52"/>
  <c r="E129" i="51"/>
  <c r="E164" i="51"/>
  <c r="E252" i="70"/>
  <c r="E24" i="51"/>
  <c r="E247" i="65"/>
  <c r="E232" i="70"/>
  <c r="E227" i="72"/>
  <c r="E309" i="68"/>
  <c r="E231" i="69"/>
  <c r="E228" i="71"/>
  <c r="E259" i="67"/>
  <c r="E308" i="68"/>
  <c r="E261" i="64"/>
  <c r="E246" i="72"/>
  <c r="E318" i="68"/>
  <c r="E231" i="70"/>
  <c r="E261" i="65"/>
  <c r="E285" i="64"/>
  <c r="E63" i="53"/>
  <c r="E315" i="68"/>
  <c r="E227" i="71"/>
  <c r="E251" i="65"/>
  <c r="E312" i="64"/>
  <c r="E336" i="68"/>
  <c r="E240" i="65"/>
  <c r="E254" i="66"/>
  <c r="E237" i="69"/>
  <c r="E235" i="65"/>
  <c r="E223" i="72"/>
  <c r="E333" i="68"/>
  <c r="E259" i="70"/>
  <c r="E28" i="52"/>
  <c r="E235" i="71"/>
  <c r="E243" i="72"/>
  <c r="E243" i="70"/>
  <c r="E260" i="71"/>
  <c r="E248" i="65"/>
  <c r="E262" i="66"/>
  <c r="E256" i="69"/>
  <c r="E234" i="66"/>
  <c r="E263" i="72"/>
  <c r="E241" i="69"/>
  <c r="E235" i="72"/>
  <c r="E321" i="68"/>
  <c r="E4" i="52"/>
  <c r="E106" i="52"/>
  <c r="E223" i="71"/>
  <c r="E270" i="72"/>
  <c r="E236" i="69"/>
  <c r="E76" i="53"/>
  <c r="E60" i="53"/>
  <c r="E267" i="66"/>
  <c r="E278" i="70"/>
  <c r="E54" i="53"/>
  <c r="E41" i="53"/>
  <c r="E75" i="53"/>
  <c r="E118" i="53"/>
  <c r="E278" i="67"/>
  <c r="E349" i="68"/>
  <c r="E72" i="53"/>
  <c r="E91" i="53"/>
  <c r="E342" i="68"/>
  <c r="E337" i="68"/>
  <c r="E341" i="68"/>
  <c r="E114" i="53"/>
  <c r="E101" i="53"/>
  <c r="E271" i="72"/>
  <c r="E38" i="53"/>
  <c r="E278" i="66"/>
  <c r="E264" i="72"/>
  <c r="E281" i="67"/>
  <c r="E269" i="66"/>
  <c r="E98" i="53"/>
  <c r="E65" i="53"/>
  <c r="E96" i="53"/>
  <c r="E275" i="70"/>
  <c r="E67" i="53"/>
  <c r="E313" i="64"/>
  <c r="E154" i="53"/>
  <c r="E259" i="71"/>
  <c r="E309" i="64"/>
  <c r="E117" i="53"/>
  <c r="E174" i="53"/>
  <c r="E37" i="53"/>
  <c r="E267" i="67"/>
  <c r="E138" i="53"/>
  <c r="E60" i="51"/>
  <c r="E65" i="51"/>
  <c r="E255" i="69"/>
  <c r="E258" i="71"/>
  <c r="E259" i="72"/>
  <c r="E268" i="66"/>
  <c r="E345" i="68"/>
  <c r="E256" i="71"/>
  <c r="E273" i="69"/>
  <c r="E73" i="51"/>
  <c r="E54" i="51"/>
  <c r="E266" i="71"/>
  <c r="E277" i="67"/>
  <c r="E307" i="64"/>
  <c r="E58" i="53"/>
  <c r="E26" i="51"/>
  <c r="E164" i="53"/>
  <c r="E14" i="51"/>
  <c r="E38" i="51"/>
  <c r="E267" i="71"/>
  <c r="E111" i="52"/>
  <c r="E256" i="72"/>
  <c r="E76" i="51"/>
  <c r="E265" i="69"/>
  <c r="E264" i="64"/>
  <c r="E10" i="52"/>
  <c r="E151" i="51"/>
  <c r="E154" i="51"/>
  <c r="E251" i="69"/>
  <c r="E49" i="53"/>
  <c r="E70" i="52"/>
  <c r="E93" i="52"/>
  <c r="E152" i="51"/>
  <c r="E105" i="53"/>
  <c r="E127" i="52"/>
  <c r="E71" i="52"/>
  <c r="E102" i="53"/>
  <c r="E89" i="53"/>
  <c r="E13" i="52"/>
  <c r="E54" i="52"/>
  <c r="E39" i="53"/>
  <c r="E12" i="53"/>
  <c r="E155" i="52"/>
  <c r="E5" i="52"/>
  <c r="E49" i="52"/>
  <c r="E90" i="51"/>
  <c r="E21" i="52"/>
  <c r="E87" i="52"/>
  <c r="E26" i="53"/>
  <c r="E244" i="72"/>
  <c r="E303" i="64"/>
  <c r="E228" i="66"/>
  <c r="E269" i="72"/>
  <c r="E103" i="52"/>
  <c r="E32" i="51"/>
  <c r="E139" i="52"/>
  <c r="E257" i="65"/>
  <c r="E64" i="52"/>
  <c r="E58" i="51"/>
  <c r="E32" i="53"/>
  <c r="E13" i="53"/>
  <c r="E136" i="52"/>
  <c r="E56" i="51"/>
  <c r="E288" i="68"/>
  <c r="E262" i="64"/>
  <c r="E45" i="53"/>
  <c r="E133" i="52"/>
  <c r="E120" i="53"/>
  <c r="E138" i="51"/>
  <c r="E67" i="52"/>
  <c r="E272" i="70"/>
  <c r="E171" i="51"/>
  <c r="E55" i="52"/>
  <c r="E250" i="67"/>
  <c r="E11" i="51"/>
  <c r="E174" i="51"/>
  <c r="E122" i="51"/>
  <c r="E110" i="51"/>
  <c r="E279" i="66"/>
  <c r="E233" i="65"/>
  <c r="E149" i="51"/>
  <c r="E40" i="52"/>
  <c r="E175" i="53"/>
  <c r="E45" i="52"/>
  <c r="E134" i="52"/>
  <c r="E36" i="51"/>
  <c r="E33" i="53"/>
  <c r="E243" i="65"/>
  <c r="E139" i="53"/>
  <c r="E139" i="51"/>
  <c r="E73" i="52"/>
  <c r="E268" i="69"/>
  <c r="E130" i="53"/>
  <c r="E21" i="53"/>
  <c r="E263" i="64"/>
  <c r="E90" i="53"/>
  <c r="E69" i="51"/>
  <c r="E92" i="53"/>
  <c r="E119" i="51"/>
  <c r="E322" i="68"/>
  <c r="E77" i="52"/>
  <c r="E268" i="70"/>
  <c r="E87" i="53"/>
  <c r="E168" i="51"/>
  <c r="E248" i="71"/>
  <c r="E64" i="53"/>
  <c r="E107" i="52"/>
  <c r="E67" i="51"/>
  <c r="E72" i="51"/>
  <c r="E224" i="72"/>
  <c r="E117" i="52"/>
  <c r="E107" i="51"/>
  <c r="E8" i="51"/>
  <c r="E279" i="69"/>
  <c r="E70" i="53"/>
  <c r="E83" i="52"/>
  <c r="E36" i="52"/>
  <c r="E224" i="71"/>
  <c r="E226" i="72"/>
  <c r="E255" i="70"/>
  <c r="E291" i="64"/>
  <c r="E82" i="52"/>
  <c r="E231" i="66"/>
  <c r="E87" i="51"/>
  <c r="E229" i="72"/>
  <c r="E253" i="71"/>
  <c r="E252" i="72"/>
  <c r="E313" i="68"/>
  <c r="E162" i="51"/>
  <c r="E339" i="68"/>
  <c r="E279" i="64"/>
  <c r="E314" i="68"/>
  <c r="E259" i="65"/>
  <c r="E239" i="67"/>
  <c r="E261" i="70"/>
  <c r="E227" i="65"/>
  <c r="E266" i="65"/>
  <c r="E231" i="65"/>
  <c r="E250" i="70"/>
  <c r="E256" i="66"/>
  <c r="E287" i="64"/>
  <c r="E262" i="72"/>
  <c r="E301" i="64"/>
  <c r="E335" i="68"/>
  <c r="E238" i="67"/>
  <c r="E255" i="67"/>
  <c r="E221" i="72"/>
  <c r="E82" i="51"/>
  <c r="E28" i="51"/>
  <c r="E106" i="51"/>
  <c r="E44" i="53"/>
  <c r="E238" i="69"/>
  <c r="E289" i="64"/>
  <c r="E316" i="68"/>
  <c r="E245" i="71"/>
  <c r="E280" i="70"/>
  <c r="E258" i="69"/>
  <c r="E125" i="51"/>
  <c r="E242" i="69"/>
  <c r="E229" i="70"/>
  <c r="E109" i="52"/>
  <c r="E327" i="68"/>
  <c r="E259" i="66"/>
  <c r="E283" i="64"/>
  <c r="E68" i="51"/>
  <c r="E249" i="72"/>
  <c r="E266" i="66"/>
  <c r="E228" i="70"/>
  <c r="E128" i="52"/>
  <c r="E271" i="66"/>
  <c r="E243" i="69"/>
  <c r="E225" i="72"/>
  <c r="E240" i="70"/>
  <c r="E280" i="64"/>
  <c r="E247" i="70"/>
  <c r="E251" i="66"/>
  <c r="E146" i="51"/>
  <c r="E262" i="67"/>
  <c r="E325" i="68"/>
  <c r="E277" i="64"/>
  <c r="E290" i="68"/>
  <c r="E304" i="64"/>
  <c r="E7" i="52"/>
  <c r="E245" i="72"/>
  <c r="E259" i="69"/>
  <c r="E63" i="52"/>
  <c r="E257" i="67"/>
  <c r="E25" i="52"/>
  <c r="E246" i="71"/>
  <c r="E285" i="68"/>
  <c r="E249" i="65"/>
  <c r="E24" i="52"/>
  <c r="E266" i="67"/>
  <c r="E161" i="51"/>
  <c r="E43" i="52"/>
  <c r="E105" i="52"/>
  <c r="E247" i="67"/>
  <c r="E3" i="52"/>
  <c r="E105" i="51"/>
  <c r="E329" i="68"/>
  <c r="E161" i="52"/>
  <c r="E258" i="64"/>
  <c r="E24" i="53"/>
  <c r="E246" i="66"/>
  <c r="E43" i="51"/>
  <c r="E227" i="70"/>
  <c r="E230" i="69"/>
  <c r="E279" i="68"/>
  <c r="E265" i="67"/>
  <c r="E219" i="71"/>
  <c r="E304" i="68"/>
  <c r="E294" i="64"/>
  <c r="E245" i="67"/>
  <c r="E144" i="51"/>
  <c r="E271" i="67"/>
  <c r="E292" i="68"/>
  <c r="E231" i="67"/>
  <c r="E85" i="52"/>
  <c r="E258" i="65"/>
  <c r="E241" i="71"/>
  <c r="E256" i="70"/>
  <c r="E301" i="68"/>
  <c r="E247" i="71"/>
  <c r="E270" i="64"/>
  <c r="E242" i="65"/>
  <c r="E252" i="71"/>
  <c r="E63" i="51"/>
  <c r="E263" i="71"/>
  <c r="E265" i="64"/>
  <c r="E254" i="67"/>
  <c r="E294" i="68"/>
  <c r="E66" i="52"/>
  <c r="E236" i="66"/>
  <c r="E248" i="70"/>
  <c r="E324" i="68"/>
  <c r="E230" i="71"/>
  <c r="E249" i="67"/>
  <c r="E261" i="71"/>
  <c r="E286" i="64"/>
  <c r="E248" i="67"/>
  <c r="E62" i="52"/>
  <c r="E230" i="66"/>
  <c r="E3" i="51"/>
  <c r="E3" i="53"/>
  <c r="E282" i="68"/>
  <c r="E43" i="53"/>
  <c r="E305" i="68"/>
  <c r="E81" i="53"/>
  <c r="E246" i="65"/>
  <c r="E281" i="68"/>
  <c r="E306" i="68"/>
  <c r="E124" i="51"/>
  <c r="E62" i="53"/>
  <c r="E249" i="70"/>
  <c r="E143" i="51"/>
  <c r="E226" i="69"/>
  <c r="E237" i="71"/>
  <c r="E246" i="67"/>
  <c r="E237" i="72"/>
  <c r="E280" i="68"/>
  <c r="E226" i="66"/>
  <c r="E226" i="67"/>
  <c r="E240" i="67"/>
  <c r="E232" i="71"/>
  <c r="E49" i="51"/>
  <c r="E128" i="51"/>
  <c r="E248" i="69"/>
  <c r="E303" i="68"/>
  <c r="E298" i="68"/>
  <c r="E247" i="72"/>
  <c r="E239" i="72"/>
  <c r="E9" i="51"/>
  <c r="E256" i="64"/>
  <c r="E235" i="67"/>
  <c r="E290" i="64"/>
  <c r="E302" i="64"/>
  <c r="E300" i="64"/>
  <c r="E260" i="65"/>
  <c r="E236" i="65"/>
  <c r="E233" i="71"/>
  <c r="E261" i="72"/>
  <c r="E249" i="66"/>
  <c r="E221" i="71"/>
  <c r="E273" i="65"/>
  <c r="E164" i="52"/>
  <c r="E82" i="53"/>
  <c r="E282" i="64"/>
  <c r="E261" i="67"/>
  <c r="E222" i="71"/>
  <c r="E230" i="70"/>
  <c r="E283" i="68"/>
  <c r="E246" i="70"/>
  <c r="E265" i="66"/>
  <c r="E230" i="67"/>
  <c r="E274" i="64"/>
  <c r="E238" i="71"/>
  <c r="E81" i="51"/>
  <c r="E81" i="52"/>
  <c r="E220" i="72"/>
  <c r="E143" i="52"/>
  <c r="E229" i="67"/>
  <c r="E232" i="66"/>
  <c r="E222" i="72"/>
  <c r="E240" i="71"/>
  <c r="E328" i="68"/>
  <c r="E227" i="67"/>
  <c r="E245" i="65"/>
  <c r="E226" i="65"/>
  <c r="E245" i="69"/>
  <c r="E273" i="64"/>
  <c r="E264" i="67"/>
  <c r="E255" i="65"/>
  <c r="E254" i="70"/>
  <c r="E276" i="64"/>
  <c r="E273" i="67"/>
  <c r="E243" i="71"/>
  <c r="E234" i="65"/>
  <c r="E258" i="66"/>
  <c r="E253" i="64"/>
  <c r="E311" i="64"/>
  <c r="E296" i="64"/>
  <c r="E253" i="72"/>
  <c r="E262" i="71"/>
  <c r="E334" i="68"/>
  <c r="E250" i="69"/>
  <c r="E264" i="69"/>
  <c r="E251" i="71"/>
  <c r="E243" i="67"/>
  <c r="E236" i="70"/>
  <c r="E7" i="51"/>
  <c r="E242" i="72"/>
  <c r="E25" i="53"/>
  <c r="E249" i="71"/>
  <c r="E272" i="65"/>
  <c r="E247" i="69"/>
  <c r="E228" i="69"/>
  <c r="E256" i="67"/>
  <c r="E124" i="52"/>
  <c r="E249" i="69"/>
  <c r="E220" i="71"/>
  <c r="E265" i="65"/>
  <c r="E246" i="69"/>
  <c r="E227" i="69"/>
  <c r="E230" i="65"/>
  <c r="E238" i="72"/>
  <c r="E295" i="64"/>
  <c r="E252" i="64"/>
  <c r="E228" i="67"/>
  <c r="E240" i="72"/>
  <c r="E255" i="71"/>
  <c r="E62" i="51"/>
  <c r="E232" i="67"/>
  <c r="E307" i="68"/>
  <c r="E264" i="65"/>
  <c r="E226" i="70"/>
  <c r="E245" i="70"/>
  <c r="E219" i="72"/>
  <c r="E245" i="66"/>
  <c r="E264" i="66"/>
  <c r="E7" i="16"/>
  <c r="E22" i="16"/>
  <c r="E5" i="17"/>
  <c r="E21" i="17"/>
  <c r="E30" i="17"/>
  <c r="E5" i="15"/>
  <c r="E9" i="15"/>
  <c r="E13" i="15"/>
  <c r="E20" i="15"/>
  <c r="E25" i="15"/>
  <c r="E30" i="15"/>
  <c r="E9" i="17"/>
  <c r="E10" i="16"/>
  <c r="E18" i="16"/>
  <c r="E28" i="16"/>
  <c r="E16" i="16"/>
  <c r="E19" i="16"/>
  <c r="E9" i="16"/>
  <c r="E30" i="16"/>
  <c r="E6" i="16"/>
  <c r="E13" i="16"/>
  <c r="E6" i="17"/>
  <c r="E5" i="16"/>
  <c r="E31" i="16"/>
  <c r="E22" i="17"/>
  <c r="E6" i="15"/>
  <c r="E10" i="15"/>
  <c r="E14" i="15"/>
  <c r="E21" i="15"/>
  <c r="E26" i="15"/>
  <c r="E31" i="15"/>
  <c r="E18" i="17"/>
  <c r="E11" i="16"/>
  <c r="E21" i="16"/>
  <c r="E29" i="16"/>
  <c r="E19" i="17"/>
  <c r="E28" i="17"/>
  <c r="E7" i="15"/>
  <c r="E11" i="15"/>
  <c r="E18" i="15"/>
  <c r="E22" i="15"/>
  <c r="E28" i="15"/>
  <c r="E32" i="15"/>
  <c r="E7" i="17"/>
  <c r="E12" i="16"/>
  <c r="E24" i="16"/>
  <c r="E32" i="16"/>
  <c r="E20" i="16"/>
  <c r="E8" i="16"/>
  <c r="E26" i="16"/>
  <c r="E20" i="17"/>
  <c r="E29" i="17"/>
  <c r="E8" i="15"/>
  <c r="E12" i="15"/>
  <c r="E19" i="15"/>
  <c r="E24" i="15"/>
  <c r="E29" i="15"/>
  <c r="E8" i="17"/>
  <c r="E14" i="16"/>
  <c r="E25" i="16"/>
  <c r="E122" i="29"/>
  <c r="E139" i="29"/>
  <c r="E125" i="6"/>
  <c r="E141" i="6"/>
  <c r="E110" i="6"/>
  <c r="E165" i="6"/>
  <c r="E127" i="29"/>
  <c r="E134" i="29"/>
  <c r="N152" i="6"/>
  <c r="N176" i="6"/>
  <c r="N148" i="6"/>
  <c r="N172" i="6"/>
  <c r="N126" i="6"/>
  <c r="N135" i="6"/>
  <c r="N159" i="6"/>
  <c r="N139" i="29"/>
  <c r="N128" i="6"/>
  <c r="N144" i="6"/>
  <c r="N168" i="6"/>
  <c r="N125" i="29"/>
  <c r="Q17" i="17"/>
  <c r="D15" i="16"/>
  <c r="C133" i="6"/>
  <c r="J27" i="17"/>
  <c r="D27" i="16"/>
  <c r="D4" i="15"/>
  <c r="K17" i="15"/>
  <c r="I27" i="16"/>
  <c r="K156" i="6"/>
  <c r="H3" i="17"/>
  <c r="B156" i="6"/>
  <c r="C78" i="39"/>
  <c r="Q156" i="6"/>
  <c r="I3" i="17"/>
  <c r="F3" i="17"/>
  <c r="E156" i="6"/>
  <c r="K170" i="6"/>
  <c r="J132" i="6"/>
  <c r="L3" i="16"/>
  <c r="H3" i="27"/>
  <c r="L3" i="28"/>
  <c r="O3" i="26"/>
  <c r="Q3" i="16"/>
  <c r="E3" i="17"/>
  <c r="F156" i="6"/>
  <c r="F132" i="6"/>
  <c r="Q3" i="26"/>
  <c r="F3" i="26"/>
  <c r="D3" i="27"/>
  <c r="M3" i="26"/>
  <c r="D3" i="26"/>
  <c r="H132" i="6"/>
  <c r="H156" i="6"/>
  <c r="I3" i="27"/>
  <c r="B3" i="16"/>
  <c r="O3" i="28"/>
  <c r="Q3" i="28"/>
  <c r="G3" i="17"/>
  <c r="B3" i="15"/>
  <c r="G3" i="27"/>
  <c r="D3" i="16"/>
  <c r="I3" i="16"/>
  <c r="K3" i="28"/>
  <c r="L3" i="15"/>
  <c r="Q3" i="27"/>
  <c r="J3" i="26"/>
  <c r="P3" i="28"/>
  <c r="N3" i="27"/>
  <c r="M3" i="17"/>
  <c r="P3" i="16"/>
  <c r="N156" i="6"/>
  <c r="N132" i="6"/>
  <c r="K3" i="26"/>
  <c r="O3" i="16"/>
  <c r="H3" i="16"/>
  <c r="N3" i="26"/>
  <c r="O3" i="27"/>
  <c r="K3" i="15"/>
  <c r="G3" i="16"/>
  <c r="O3" i="15"/>
  <c r="I3" i="28"/>
  <c r="C3" i="15"/>
  <c r="E3" i="27"/>
  <c r="F3" i="27"/>
  <c r="K3" i="17"/>
  <c r="F3" i="15"/>
  <c r="I3" i="15"/>
  <c r="G3" i="28"/>
  <c r="P3" i="15"/>
  <c r="N3" i="16"/>
  <c r="Q3" i="15"/>
  <c r="K3" i="27"/>
  <c r="M3" i="16"/>
  <c r="P3" i="27"/>
  <c r="J3" i="16"/>
  <c r="P3" i="26"/>
  <c r="J3" i="15"/>
  <c r="G3" i="15"/>
  <c r="C3" i="16"/>
  <c r="L3" i="27"/>
  <c r="N3" i="15"/>
  <c r="E3" i="16"/>
  <c r="I3" i="26"/>
  <c r="C3" i="28"/>
  <c r="M3" i="28"/>
  <c r="J3" i="27"/>
  <c r="E3" i="26"/>
  <c r="C3" i="17"/>
  <c r="M3" i="27"/>
  <c r="G3" i="26"/>
  <c r="L3" i="26"/>
  <c r="C3" i="27"/>
  <c r="M3" i="15"/>
  <c r="O3" i="17"/>
  <c r="D132" i="6"/>
  <c r="D156" i="6"/>
  <c r="D3" i="15"/>
  <c r="C3" i="26"/>
  <c r="N3" i="28"/>
  <c r="E3" i="15"/>
  <c r="D3" i="28"/>
  <c r="F3" i="16"/>
  <c r="K3" i="16"/>
  <c r="H3" i="26"/>
  <c r="H3" i="28"/>
  <c r="D133" i="29" l="1"/>
  <c r="O133" i="29"/>
  <c r="C133" i="29"/>
  <c r="N133" i="29"/>
  <c r="E140" i="6"/>
  <c r="E124" i="6"/>
  <c r="E164" i="6"/>
  <c r="E133" i="29"/>
  <c r="D140" i="6"/>
  <c r="D164" i="6"/>
  <c r="D124" i="6"/>
  <c r="N140" i="6"/>
  <c r="N164" i="6"/>
  <c r="N124" i="6"/>
  <c r="K133" i="29"/>
  <c r="J133" i="29"/>
  <c r="Q164" i="6"/>
  <c r="Q124" i="6"/>
  <c r="Q140" i="6"/>
  <c r="I140" i="6"/>
  <c r="I164" i="6"/>
  <c r="I124" i="6"/>
  <c r="C140" i="6"/>
  <c r="C164" i="6"/>
  <c r="C124" i="6"/>
  <c r="H140" i="6"/>
  <c r="H164" i="6"/>
  <c r="H124" i="6"/>
  <c r="P164" i="6"/>
  <c r="P140" i="6"/>
  <c r="P124" i="6"/>
  <c r="L164" i="6"/>
  <c r="L140" i="6"/>
  <c r="L124" i="6"/>
  <c r="H133" i="29"/>
  <c r="Q133" i="29"/>
  <c r="L133" i="29"/>
  <c r="P133" i="29"/>
  <c r="O140" i="6"/>
  <c r="O164" i="6"/>
  <c r="O124" i="6"/>
  <c r="I133" i="29"/>
  <c r="K140" i="6"/>
  <c r="K124" i="6"/>
  <c r="K164" i="6"/>
  <c r="J140" i="6"/>
  <c r="J164" i="6"/>
  <c r="J124" i="6"/>
  <c r="C86" i="39" l="1"/>
  <c r="C88" i="39" l="1"/>
  <c r="C90" i="39" l="1"/>
  <c r="C92" i="39"/>
  <c r="C94" i="39" l="1"/>
  <c r="C96" i="39" l="1"/>
  <c r="C102" i="39" l="1"/>
  <c r="C110" i="39" l="1"/>
  <c r="C112" i="39"/>
  <c r="C114" i="39" l="1"/>
  <c r="C116" i="39" l="1"/>
  <c r="C122" i="39" l="1"/>
  <c r="C126" i="39" l="1"/>
  <c r="C132" i="39" l="1"/>
  <c r="C134" i="39" l="1"/>
  <c r="C136" i="39" l="1"/>
  <c r="C140" i="39" l="1"/>
  <c r="C150" i="39" l="1"/>
  <c r="C152" i="39" l="1"/>
  <c r="C154" i="39" l="1"/>
  <c r="C158" i="39" l="1"/>
  <c r="C168" i="39" l="1"/>
  <c r="C170" i="39" l="1"/>
  <c r="C172" i="39" l="1"/>
  <c r="C176" i="39" l="1"/>
</calcChain>
</file>

<file path=xl/sharedStrings.xml><?xml version="1.0" encoding="utf-8"?>
<sst xmlns="http://schemas.openxmlformats.org/spreadsheetml/2006/main" count="9674" uniqueCount="289">
  <si>
    <t>Conventional electric heating households</t>
  </si>
  <si>
    <t>Advanced electric heating households</t>
  </si>
  <si>
    <t>Derived heat households</t>
  </si>
  <si>
    <t>Geothermal households</t>
  </si>
  <si>
    <t>Biomass households</t>
  </si>
  <si>
    <t>Gas households</t>
  </si>
  <si>
    <t>Diesel oil households</t>
  </si>
  <si>
    <t>LPG  households</t>
  </si>
  <si>
    <t>Solid households</t>
  </si>
  <si>
    <t>Detailed information by household type</t>
  </si>
  <si>
    <t>Final energy consumption per surface area</t>
  </si>
  <si>
    <t>CO2 emissions per household</t>
  </si>
  <si>
    <t>Thermal energy service per household</t>
  </si>
  <si>
    <t>Final energy consumption per household</t>
  </si>
  <si>
    <t>CO2 emissions</t>
  </si>
  <si>
    <t>System efficiency indicator</t>
  </si>
  <si>
    <t>Thermal energy service</t>
  </si>
  <si>
    <t>Final energy consumption</t>
  </si>
  <si>
    <t>Thermal uses in new and renovated households - detailed structure</t>
  </si>
  <si>
    <t>Thermal uses - detailed structure</t>
  </si>
  <si>
    <t>Equipment installations in 2015 - vintage structure</t>
  </si>
  <si>
    <t>New equipment installations in new and renovated households</t>
  </si>
  <si>
    <t>New equipment installations</t>
  </si>
  <si>
    <t>Retired equipment</t>
  </si>
  <si>
    <t>Number of households</t>
  </si>
  <si>
    <t>Number of households - detailed structure</t>
  </si>
  <si>
    <t>Other appliances (vacuum cleaners, irons etc.)</t>
  </si>
  <si>
    <t>Lighting</t>
  </si>
  <si>
    <t>ICT equipment</t>
  </si>
  <si>
    <t>TV and multimedia</t>
  </si>
  <si>
    <t>Dishwashers</t>
  </si>
  <si>
    <t>Clothes dryers</t>
  </si>
  <si>
    <t>Washing machines</t>
  </si>
  <si>
    <t>Refrigerators and freezers</t>
  </si>
  <si>
    <t>Residential / specific electric uses</t>
  </si>
  <si>
    <t>Specific electric uses</t>
  </si>
  <si>
    <r>
      <t>CO</t>
    </r>
    <r>
      <rPr>
        <vertAlign val="subscript"/>
        <sz val="9"/>
        <color theme="1"/>
        <rFont val="Calibri"/>
        <family val="2"/>
        <scheme val="minor"/>
      </rPr>
      <t>2</t>
    </r>
    <r>
      <rPr>
        <sz val="9"/>
        <color theme="1"/>
        <rFont val="Calibri"/>
        <family val="2"/>
        <scheme val="minor"/>
      </rPr>
      <t xml:space="preserve"> emissions per surface area</t>
    </r>
  </si>
  <si>
    <t>Thermal energy service per surface area</t>
  </si>
  <si>
    <r>
      <t>CO</t>
    </r>
    <r>
      <rPr>
        <vertAlign val="subscript"/>
        <sz val="9"/>
        <color theme="1"/>
        <rFont val="Calibri"/>
        <family val="2"/>
        <scheme val="minor"/>
      </rPr>
      <t>2</t>
    </r>
    <r>
      <rPr>
        <sz val="9"/>
        <color theme="1"/>
        <rFont val="Calibri"/>
        <family val="2"/>
        <scheme val="minor"/>
      </rPr>
      <t xml:space="preserve"> emissions per household</t>
    </r>
  </si>
  <si>
    <r>
      <t>CO</t>
    </r>
    <r>
      <rPr>
        <vertAlign val="subscript"/>
        <sz val="9"/>
        <color theme="1"/>
        <rFont val="Calibri"/>
        <family val="2"/>
        <scheme val="minor"/>
      </rPr>
      <t>2</t>
    </r>
    <r>
      <rPr>
        <sz val="9"/>
        <color theme="1"/>
        <rFont val="Calibri"/>
        <family val="2"/>
        <scheme val="minor"/>
      </rPr>
      <t xml:space="preserve"> emissions</t>
    </r>
  </si>
  <si>
    <t>System efficiency indicator of total stock</t>
  </si>
  <si>
    <t>Number of new and renovated households</t>
  </si>
  <si>
    <t>Thermal uses in new and renovated households</t>
  </si>
  <si>
    <t>Thermal uses</t>
  </si>
  <si>
    <t>Residential sector summary</t>
  </si>
  <si>
    <t>Description</t>
  </si>
  <si>
    <t>Sheet</t>
  </si>
  <si>
    <t>Click on the link to jump to the sheet</t>
  </si>
  <si>
    <t>Specific electric appliances consumption per household (in kWh)</t>
  </si>
  <si>
    <t>W per representative household</t>
  </si>
  <si>
    <t xml:space="preserve">Lighting </t>
  </si>
  <si>
    <t>Dishwasher</t>
  </si>
  <si>
    <t>Clothes dryer</t>
  </si>
  <si>
    <t>Washing machine</t>
  </si>
  <si>
    <t>Ratio of energy service to energy consumption (system efficiency indicator)</t>
  </si>
  <si>
    <t>Biomass and wastes</t>
  </si>
  <si>
    <t>Gases</t>
  </si>
  <si>
    <t>LPG</t>
  </si>
  <si>
    <t>Solids</t>
  </si>
  <si>
    <t>Solar</t>
  </si>
  <si>
    <t>Electricity</t>
  </si>
  <si>
    <t>Derived heat</t>
  </si>
  <si>
    <t>Cooking</t>
  </si>
  <si>
    <t>Water heating</t>
  </si>
  <si>
    <t>Cooling</t>
  </si>
  <si>
    <t>Space heating</t>
  </si>
  <si>
    <t>Specific electricity uses (appliances and lighting)</t>
  </si>
  <si>
    <t>Emissions per capita (kg CO2 / capita)</t>
  </si>
  <si>
    <t>Thermal energy service per capita (kWh useful / capita)</t>
  </si>
  <si>
    <t>Energy consumption per capita (kWh / capita)</t>
  </si>
  <si>
    <t>Emissions per surface area (kg CO2 / sqm)</t>
  </si>
  <si>
    <t>Thermal energy service per surface area (kWh useful / sqm)</t>
  </si>
  <si>
    <t>Energy consumption per surface area (kWh / sqm)</t>
  </si>
  <si>
    <t>Emissions per household (kg CO2 / household)</t>
  </si>
  <si>
    <t>Thermal energy service per household (kWh useful / household)</t>
  </si>
  <si>
    <t>Energy consumption per household (kWh / household)</t>
  </si>
  <si>
    <t>Additional household indicators</t>
  </si>
  <si>
    <t>Share of emissions in end-uses (in %)</t>
  </si>
  <si>
    <t>Emissions by end-uses (kt of CO2)</t>
  </si>
  <si>
    <t>Geothermal energy</t>
  </si>
  <si>
    <t>Liquid biofuels</t>
  </si>
  <si>
    <t>Biogas</t>
  </si>
  <si>
    <t>Renewable energies and wastes</t>
  </si>
  <si>
    <t>Gas/Diesel oil and other liquids (without biofuels)</t>
  </si>
  <si>
    <t>Liquified petroleum gas (LPG)</t>
  </si>
  <si>
    <t>Liquids</t>
  </si>
  <si>
    <t>Emissions by fuel - Eurostat structure (kt of CO2)</t>
  </si>
  <si>
    <t>Emissions</t>
  </si>
  <si>
    <t>Shares of energy consumption in end-uses (in %)</t>
  </si>
  <si>
    <t>Energy consumption by end-uses (ktoe)</t>
  </si>
  <si>
    <t>Energy consumption by fuel - Eurostat structure (ktoe)</t>
  </si>
  <si>
    <t>Energy consumption</t>
  </si>
  <si>
    <t>Avoided energy use (thermal integrity effect)</t>
  </si>
  <si>
    <t>(expressed in kWh/m2 of floor area and adjusted for weather conditions)</t>
  </si>
  <si>
    <t>Energy comfort for space heating purposes</t>
  </si>
  <si>
    <t>U-values (weighted average based on dwellings stock per floor area, W/m2K)</t>
  </si>
  <si>
    <t>Building Characteristics and Energy Comfort</t>
  </si>
  <si>
    <t>New and renovated households useful surface area (in sqm/household)</t>
  </si>
  <si>
    <t>New and renovated households useful surface area (in sqm/capita)</t>
  </si>
  <si>
    <t>Households useful surface area (in sqm/household)</t>
  </si>
  <si>
    <t>Households useful surface area (in sqm/capita)</t>
  </si>
  <si>
    <t>Households size (inhabitants/household)</t>
  </si>
  <si>
    <t>Indicators</t>
  </si>
  <si>
    <t>Relative heating degree-days</t>
  </si>
  <si>
    <t>Mean heating degree-days over period 1980 - 2015</t>
  </si>
  <si>
    <t>Actual heating degree-days</t>
  </si>
  <si>
    <t>New and renovated households useful surface area (in 000 sqm)</t>
  </si>
  <si>
    <t>Total households useful surface area (in 000 sqm)</t>
  </si>
  <si>
    <t>Population (inhabitants)</t>
  </si>
  <si>
    <t>Gases incl. biogas</t>
  </si>
  <si>
    <t>Gas/Diesel oil incl. biofuels (GDO)</t>
  </si>
  <si>
    <t>Air conditioning</t>
  </si>
  <si>
    <t>Space cooling</t>
  </si>
  <si>
    <t>Circulation</t>
  </si>
  <si>
    <t>Conventional electric heating</t>
  </si>
  <si>
    <t>Advanced electric heating</t>
  </si>
  <si>
    <t>Stock of households</t>
  </si>
  <si>
    <t>Electricity in circulation</t>
  </si>
  <si>
    <t>Final energy consumption (ktoe)</t>
  </si>
  <si>
    <t>Thermal energy service (ktoe useful)</t>
  </si>
  <si>
    <t>Ratio of energy service to energy consumption</t>
  </si>
  <si>
    <t>CO2 emissions (kt CO2)</t>
  </si>
  <si>
    <t>Final energy consumption (kWh / household)</t>
  </si>
  <si>
    <t>Thermal energy service (kWh useful / household)</t>
  </si>
  <si>
    <t>CO2 emissions (kg CO2 / household)</t>
  </si>
  <si>
    <t>Final energy consumption (kWh / sqm)</t>
  </si>
  <si>
    <t>Thermal energy service (kWh useful / sqm)</t>
  </si>
  <si>
    <t>CO2 emissions (kg CO2 / sqm)</t>
  </si>
  <si>
    <t>Lighting and other electricity uses</t>
  </si>
  <si>
    <t>Brown appliances</t>
  </si>
  <si>
    <t>White appliances</t>
  </si>
  <si>
    <t>Penetration factor (appliances per household)</t>
  </si>
  <si>
    <t>W per new appliance (in average operating mode)</t>
  </si>
  <si>
    <t>W per appliance (in average operating mode)</t>
  </si>
  <si>
    <t>Operating hours per appliance</t>
  </si>
  <si>
    <t>Number of replaced appliances</t>
  </si>
  <si>
    <t>Number of new appliances</t>
  </si>
  <si>
    <t>Total number of appliances</t>
  </si>
  <si>
    <t>Total MW installed (in average operating mode)</t>
  </si>
  <si>
    <t>Lumens per useful surface area (lumen per sqm)</t>
  </si>
  <si>
    <t>Electric</t>
  </si>
  <si>
    <t>Water heating: Electric + solar</t>
  </si>
  <si>
    <t>Water heating: Electric</t>
  </si>
  <si>
    <t>Water heating: LPG + solar</t>
  </si>
  <si>
    <t>Water heating: LPG</t>
  </si>
  <si>
    <t>Household type: Conventional electric heating</t>
  </si>
  <si>
    <t>Household type: Advanced electric heating</t>
  </si>
  <si>
    <t>Water heating: DHE shd + solar</t>
  </si>
  <si>
    <t>Water heating: DHE shd</t>
  </si>
  <si>
    <t>Derived heat (DHE)</t>
  </si>
  <si>
    <t>Household type: Derived heat</t>
  </si>
  <si>
    <t>Water heating: GEO shd + solar</t>
  </si>
  <si>
    <t>Water heating: GEO shd</t>
  </si>
  <si>
    <t>Geothermal energy (GEO)</t>
  </si>
  <si>
    <t>Household type: Geothermal Energy</t>
  </si>
  <si>
    <t>Water heating: BMS shd + solar</t>
  </si>
  <si>
    <t>Water heating: BMS shd</t>
  </si>
  <si>
    <t>Biomass and wastes (BMS)</t>
  </si>
  <si>
    <t>Household type: Biomass and wastes</t>
  </si>
  <si>
    <t>Water heating: NGS shd + solar</t>
  </si>
  <si>
    <t>Water heating: NGS shd</t>
  </si>
  <si>
    <t>Gases incl. biogas (NGS)</t>
  </si>
  <si>
    <t>Household type: Gas</t>
  </si>
  <si>
    <t>GDO</t>
  </si>
  <si>
    <t>Water heating: GDO shd + solar</t>
  </si>
  <si>
    <t>Water heating: GDO shd</t>
  </si>
  <si>
    <t>Gas/diesel oil incl. biofuels (GDO)</t>
  </si>
  <si>
    <t>Household type: Diesel oil</t>
  </si>
  <si>
    <t>Water heating: LPG shd + solar</t>
  </si>
  <si>
    <t>Water heating: LPG shd</t>
  </si>
  <si>
    <t>Household type: LPG</t>
  </si>
  <si>
    <t>Water heating: Solids</t>
  </si>
  <si>
    <t>Household type: Solids</t>
  </si>
  <si>
    <t>&lt;=2000</t>
  </si>
  <si>
    <t>Year of installation:</t>
  </si>
  <si>
    <t>[ktoe]</t>
  </si>
  <si>
    <t>[ratio of energy service to energy consumption]</t>
  </si>
  <si>
    <t>[kt CO2]</t>
  </si>
  <si>
    <t>[kWh / household]</t>
  </si>
  <si>
    <t>[kWh useful / household]</t>
  </si>
  <si>
    <t>[kg CO2 / household]</t>
  </si>
  <si>
    <t>[kWh / sqm]</t>
  </si>
  <si>
    <t>[kWh useful / sqm]</t>
  </si>
  <si>
    <t>[kg CO2 / sqm]</t>
  </si>
  <si>
    <t>CO2 emissions per surface area in new and renovated households (kg CO2 / sqm)</t>
  </si>
  <si>
    <t>Thermal energy service per surface area in new and renovated households (kWh useful / sqm)</t>
  </si>
  <si>
    <t>Final energy consumption per surface area in new and renovated households (kWh / sqm)</t>
  </si>
  <si>
    <t>CO2 emissions per household in new and renovated households (kg CO2 / household)</t>
  </si>
  <si>
    <t>Thermal energy service per household in new and renovated households (kWh useful / household)</t>
  </si>
  <si>
    <t>Final energy consumption per household in new and renovated households (kWh / household)</t>
  </si>
  <si>
    <t>CO2 emissions in new and renovated households (kt CO2)</t>
  </si>
  <si>
    <t>System efficiency indicator of new and renovated households (ratio of energy service to energy consumption)</t>
  </si>
  <si>
    <t>Thermal energy service in new and renovated households (ktoe useful)</t>
  </si>
  <si>
    <t>Final energy consumption in new and renovated households (ktoe)</t>
  </si>
  <si>
    <t>Thermal uses of new and renovated households</t>
  </si>
  <si>
    <t>CO2 emissions per surface area (kg CO2 / sqm)</t>
  </si>
  <si>
    <t>Final energy consumption per surface area (kWh / sqm)</t>
  </si>
  <si>
    <t>CO2 emissions per household (kg CO2 / household)</t>
  </si>
  <si>
    <t>Final energy consumption per household (kWh / household)</t>
  </si>
  <si>
    <t>System efficiency indicator (ratio of energy service to energy consumption)</t>
  </si>
  <si>
    <t>Thermal uses of total stock</t>
  </si>
  <si>
    <t>Year:</t>
  </si>
  <si>
    <t>New equipment installations via replacement</t>
  </si>
  <si>
    <t>Gases (incl biogas)</t>
  </si>
  <si>
    <t>JRC-IDEES - Integrated Database of the European Energy System (2000-2015)</t>
  </si>
  <si>
    <t>Residential sector</t>
  </si>
  <si>
    <t>Legal Notice</t>
  </si>
  <si>
    <t>Neither the European Commission nor any person acting on behalf of the Commission is responsible for the use which might be made of this information.</t>
  </si>
  <si>
    <t>Permission to Use</t>
  </si>
  <si>
    <t>Reproduction of the data is authorized provided the source is appropriately acknowledged.</t>
  </si>
  <si>
    <t>JRC-IDEES 2015</t>
  </si>
  <si>
    <t>© European Union</t>
  </si>
  <si>
    <t>CO2 emissions per surface area</t>
  </si>
  <si>
    <t>© European Union 2017-2018</t>
  </si>
  <si>
    <t>version 1.0</t>
  </si>
  <si>
    <t>Consumption expenditure per capita relative to EU28</t>
  </si>
  <si>
    <t>Household consumption expenditure (M€2010)</t>
  </si>
  <si>
    <t>Household consumption expenditure per capita (€2010)</t>
  </si>
  <si>
    <t>Household consumption expenditure per household (€2010)</t>
  </si>
  <si>
    <t>Prepared by JRC C.6</t>
  </si>
  <si>
    <t>The information made available is property of the Joint Research Centre of the European Commission.</t>
  </si>
  <si>
    <t>BG</t>
  </si>
  <si>
    <t>Bulgaria</t>
  </si>
  <si>
    <t>BG - Residential sector summary</t>
  </si>
  <si>
    <t>BG - Number of households</t>
  </si>
  <si>
    <t>BG - Final energy consumption</t>
  </si>
  <si>
    <t>BG - Thermal energy service</t>
  </si>
  <si>
    <t>BG - System efficiency indicator of total stock</t>
  </si>
  <si>
    <t>BG - CO2 emissions</t>
  </si>
  <si>
    <t>BG - Final energy consumption per household</t>
  </si>
  <si>
    <t>BG - Thermal energy service per household</t>
  </si>
  <si>
    <t>BG - CO2 emissions per household</t>
  </si>
  <si>
    <t>BG - Final energy consumption per surface area</t>
  </si>
  <si>
    <t>BG - Thermal energy service per surface area</t>
  </si>
  <si>
    <t>BG - CO2 emissions per surface area</t>
  </si>
  <si>
    <t>BG - Number of new and renovated households</t>
  </si>
  <si>
    <t>BG - Final energy consumption in new and renovated households</t>
  </si>
  <si>
    <t>BG - Thermal energy service in new and renovated households</t>
  </si>
  <si>
    <t>BG - System efficiency indicator of new and renovated households</t>
  </si>
  <si>
    <t>BG - CO2 emissions in new and renovated households</t>
  </si>
  <si>
    <t>BG - Final energy consumption of new and renovated households (per household)</t>
  </si>
  <si>
    <t>BG - Thermal energy service of new and renovated households (per household)</t>
  </si>
  <si>
    <t>BG - CO2 emissions in new and renovated households (per household)</t>
  </si>
  <si>
    <t>BG - Final energy consumption in new and renovated households per surface area</t>
  </si>
  <si>
    <t>BG - Thermal energy service in new and renovated households per surface area</t>
  </si>
  <si>
    <t>BG - CO2 emissions in new and renovated households per surface area</t>
  </si>
  <si>
    <t>BG - Residential / specific electric uses</t>
  </si>
  <si>
    <t>BG - Refrigerators and freezers</t>
  </si>
  <si>
    <t>BG - Washing machines</t>
  </si>
  <si>
    <t>BG - Clothes dryers</t>
  </si>
  <si>
    <t>BG - Dishwashers</t>
  </si>
  <si>
    <t>BG - TV and multimedia</t>
  </si>
  <si>
    <t>BG - ICT equipment</t>
  </si>
  <si>
    <t>BG - Lighting</t>
  </si>
  <si>
    <t>BG - Other appliances (vacuum cleaners, irons etc.)</t>
  </si>
  <si>
    <t>BG - Number of households (detailed structure)</t>
  </si>
  <si>
    <t>BG - Retired equipment (detailed structure)</t>
  </si>
  <si>
    <t>BG - New equipment installations (detailed structure)</t>
  </si>
  <si>
    <t>BG - New equipment installations in new and renovated households (detailed structure)</t>
  </si>
  <si>
    <t>BG - New equipment installations via replacement (detailed structure)</t>
  </si>
  <si>
    <t>BG - Equipment installations in 2015 - vintage structure</t>
  </si>
  <si>
    <t>BG - Final energy consumption (detailed structure)</t>
  </si>
  <si>
    <t>BG - Thermal energy service (detailed structure)</t>
  </si>
  <si>
    <t>BG - System efficiency indicator (detailed structure)</t>
  </si>
  <si>
    <t>BG - CO2 emissions (detailed structure)</t>
  </si>
  <si>
    <t>BG - Final energy consumption per household (detailed structure)</t>
  </si>
  <si>
    <t>BG - Thermal energy service per household (detailed structure)</t>
  </si>
  <si>
    <t>BG - CO2 emissions per household (detailed structure)</t>
  </si>
  <si>
    <t>BG - Final energy consumption per surface area (detailed structure)</t>
  </si>
  <si>
    <t>BG - Thermal energy service per surface area (detailed structure)</t>
  </si>
  <si>
    <t>BG - CO2 emissions per surface area (detailed structure)</t>
  </si>
  <si>
    <t>BG - Final energy consumption in new and renovated households (detailed structure)</t>
  </si>
  <si>
    <t>BG - Thermal energy service in new and renovated households (detailed structure)</t>
  </si>
  <si>
    <t>BG - System efficiency indicator of new and renovated households (detailed structure)</t>
  </si>
  <si>
    <t>BG - CO2 emissions in new and renovated households (detailed structure)</t>
  </si>
  <si>
    <t>BG - Final energy consumption of new and renovated households (detailed structure)</t>
  </si>
  <si>
    <t>BG - Thermal energy service of new and renovated households (detailed structure)</t>
  </si>
  <si>
    <t>BG - Final energy consumption of new and renovated households per surface area (detailed structure)</t>
  </si>
  <si>
    <t>BG - Thermal energy service of new and renovated households per surface area (detailed structure)</t>
  </si>
  <si>
    <t>BG - CO2 emissions in new and renovated households per surface area (detailed structure)</t>
  </si>
  <si>
    <t>BG - Household type: Solids</t>
  </si>
  <si>
    <t>BG - Household type: LPG</t>
  </si>
  <si>
    <t>BG - Household type: Diesel oil</t>
  </si>
  <si>
    <t>BG - Household type: Gas</t>
  </si>
  <si>
    <t>BG - Household type: Biomass and wastes</t>
  </si>
  <si>
    <t>BG - Household type: Geothermal Energy</t>
  </si>
  <si>
    <t>BG - Household type: Derived heat</t>
  </si>
  <si>
    <t>BG - Household type: Advanced electric heating</t>
  </si>
  <si>
    <t>BG - Household type: Conventional electric heating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</si>
</sst>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_-* #,##0.00_-;\-* #,##0.00_-;_-* &quot;-&quot;??_-;_-@_-"/>
    <numFmt numFmtId="165" formatCode="#,##0.000;\-#,##0.000;&quot;-&quot;"/>
    <numFmt numFmtId="166" formatCode="#,##0.0;\-#,##0.0;&quot;-&quot;"/>
    <numFmt numFmtId="167" formatCode="#,##0.000;\-#,##0.000;&quot;&quot;"/>
    <numFmt numFmtId="168" formatCode="0.0%;\-0.0%;&quot;-&quot;"/>
    <numFmt numFmtId="169" formatCode="#,##0;\-#,##0;&quot;-&quot;"/>
    <numFmt numFmtId="170" formatCode="0.0;\-0.0;&quot;-&quot;"/>
    <numFmt numFmtId="171" formatCode="#,##0;\-#,##0;&quot;&quot;"/>
    <numFmt numFmtId="172" formatCode="#,##0.00;\-#,##0.00;&quot;-&quot;"/>
    <numFmt numFmtId="173" formatCode="mmmm\ yyyy"/>
    <numFmt numFmtId="174" formatCode="0.0;\-0.0;&quot;&quot;"/>
    <numFmt numFmtId="175" formatCode="0.000;\-0.000;&quot;&quot;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9"/>
      <color theme="10"/>
      <name val="Calibri"/>
      <family val="2"/>
      <scheme val="minor"/>
    </font>
    <font>
      <b/>
      <sz val="9"/>
      <color theme="1"/>
      <name val="Calibri"/>
      <family val="2"/>
      <scheme val="minor"/>
    </font>
    <font>
      <vertAlign val="subscript"/>
      <sz val="9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i/>
      <sz val="9"/>
      <color theme="1"/>
      <name val="Calibri"/>
      <family val="2"/>
      <scheme val="minor"/>
    </font>
    <font>
      <b/>
      <sz val="14"/>
      <color rgb="FF0070C0"/>
      <name val="Calibri"/>
      <family val="2"/>
      <scheme val="minor"/>
    </font>
    <font>
      <sz val="10"/>
      <name val="Arial"/>
      <family val="2"/>
      <charset val="161"/>
    </font>
    <font>
      <sz val="10"/>
      <name val="Arial"/>
      <family val="2"/>
    </font>
    <font>
      <b/>
      <sz val="8"/>
      <color theme="3" tint="-0.499984740745262"/>
      <name val="Calibri"/>
      <family val="2"/>
      <scheme val="minor"/>
    </font>
    <font>
      <sz val="8"/>
      <color theme="3" tint="-0.499984740745262"/>
      <name val="Calibri"/>
      <family val="2"/>
      <scheme val="minor"/>
    </font>
    <font>
      <b/>
      <sz val="8"/>
      <color rgb="FFC00000"/>
      <name val="Calibri"/>
      <family val="2"/>
      <scheme val="minor"/>
    </font>
    <font>
      <sz val="9"/>
      <color rgb="FFC00000"/>
      <name val="Calibri"/>
      <family val="2"/>
      <scheme val="minor"/>
    </font>
    <font>
      <sz val="10"/>
      <color theme="3" tint="-0.499984740745262"/>
      <name val="Calibri"/>
      <family val="2"/>
      <scheme val="minor"/>
    </font>
    <font>
      <b/>
      <sz val="10"/>
      <color rgb="FF002060"/>
      <name val="Calibri"/>
      <family val="2"/>
      <scheme val="minor"/>
    </font>
    <font>
      <sz val="8"/>
      <color rgb="FFC00000"/>
      <name val="Calibri"/>
      <family val="2"/>
      <scheme val="minor"/>
    </font>
    <font>
      <i/>
      <sz val="8"/>
      <color theme="3" tint="-0.499984740745262"/>
      <name val="Calibri"/>
      <family val="2"/>
      <scheme val="minor"/>
    </font>
    <font>
      <b/>
      <sz val="10"/>
      <color theme="9" tint="-0.499984740745262"/>
      <name val="Calibri"/>
      <family val="2"/>
      <scheme val="minor"/>
    </font>
    <font>
      <sz val="8"/>
      <color rgb="FF002060"/>
      <name val="Calibri"/>
      <family val="2"/>
      <scheme val="minor"/>
    </font>
    <font>
      <b/>
      <sz val="8"/>
      <color rgb="FF002060"/>
      <name val="Calibri"/>
      <family val="2"/>
      <scheme val="minor"/>
    </font>
    <font>
      <sz val="10"/>
      <color rgb="FFC00000"/>
      <name val="Calibri"/>
      <family val="2"/>
      <scheme val="minor"/>
    </font>
    <font>
      <sz val="9"/>
      <color theme="3" tint="-0.499984740745262"/>
      <name val="Calibri"/>
      <family val="2"/>
      <scheme val="minor"/>
    </font>
    <font>
      <b/>
      <sz val="9"/>
      <name val="Calibri"/>
      <family val="2"/>
      <scheme val="minor"/>
    </font>
    <font>
      <b/>
      <sz val="20"/>
      <name val="Arial"/>
      <family val="2"/>
    </font>
    <font>
      <b/>
      <sz val="24"/>
      <name val="Arial"/>
      <family val="2"/>
    </font>
    <font>
      <sz val="8"/>
      <name val="Arial"/>
      <family val="2"/>
    </font>
    <font>
      <sz val="8"/>
      <name val="Calibri"/>
      <family val="2"/>
      <scheme val="minor"/>
    </font>
    <font>
      <b/>
      <sz val="22"/>
      <name val="Arial"/>
      <family val="2"/>
    </font>
    <font>
      <b/>
      <u/>
      <sz val="16"/>
      <name val="Arial"/>
      <family val="2"/>
    </font>
    <font>
      <b/>
      <sz val="14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2" tint="-0.499984740745262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</borders>
  <cellStyleXfs count="9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0" fontId="11" fillId="0" borderId="0"/>
    <xf numFmtId="0" fontId="12" fillId="0" borderId="0"/>
    <xf numFmtId="9" fontId="11" fillId="0" borderId="0" applyFont="0" applyFill="0" applyBorder="0" applyAlignment="0" applyProtection="0"/>
    <xf numFmtId="9" fontId="12" fillId="0" borderId="0" applyFont="0" applyFill="0" applyBorder="0" applyAlignment="0" applyProtection="0"/>
  </cellStyleXfs>
  <cellXfs count="216">
    <xf numFmtId="0" fontId="0" fillId="0" borderId="0" xfId="0"/>
    <xf numFmtId="0" fontId="3" fillId="0" borderId="0" xfId="0" applyFont="1" applyAlignment="1">
      <alignment horizontal="left"/>
    </xf>
    <xf numFmtId="0" fontId="5" fillId="0" borderId="0" xfId="3" applyFont="1" applyAlignment="1">
      <alignment horizontal="left" indent="1"/>
    </xf>
    <xf numFmtId="0" fontId="6" fillId="0" borderId="0" xfId="0" applyFont="1" applyAlignment="1">
      <alignment horizontal="left"/>
    </xf>
    <xf numFmtId="0" fontId="3" fillId="0" borderId="0" xfId="0" applyFont="1" applyAlignment="1">
      <alignment horizontal="left" indent="1"/>
    </xf>
    <xf numFmtId="0" fontId="5" fillId="0" borderId="0" xfId="3" applyFont="1"/>
    <xf numFmtId="0" fontId="5" fillId="0" borderId="0" xfId="3" applyFont="1" applyAlignment="1">
      <alignment horizontal="left" indent="2"/>
    </xf>
    <xf numFmtId="0" fontId="4" fillId="0" borderId="0" xfId="3"/>
    <xf numFmtId="0" fontId="5" fillId="0" borderId="0" xfId="3" applyFont="1" applyAlignment="1">
      <alignment horizontal="left"/>
    </xf>
    <xf numFmtId="0" fontId="3" fillId="0" borderId="0" xfId="0" applyFont="1"/>
    <xf numFmtId="0" fontId="8" fillId="0" borderId="0" xfId="0" applyFont="1"/>
    <xf numFmtId="0" fontId="9" fillId="0" borderId="1" xfId="0" applyFont="1" applyBorder="1"/>
    <xf numFmtId="0" fontId="9" fillId="0" borderId="0" xfId="0" applyFont="1" applyBorder="1"/>
    <xf numFmtId="0" fontId="10" fillId="0" borderId="0" xfId="0" applyFont="1"/>
    <xf numFmtId="0" fontId="9" fillId="0" borderId="0" xfId="0" applyFont="1"/>
    <xf numFmtId="1" fontId="13" fillId="3" borderId="2" xfId="5" applyNumberFormat="1" applyFont="1" applyFill="1" applyBorder="1" applyAlignment="1">
      <alignment horizontal="center" vertical="center"/>
    </xf>
    <xf numFmtId="0" fontId="14" fillId="2" borderId="0" xfId="5" applyFont="1" applyFill="1" applyAlignment="1">
      <alignment vertical="center"/>
    </xf>
    <xf numFmtId="0" fontId="14" fillId="0" borderId="0" xfId="5" applyFont="1" applyAlignment="1">
      <alignment vertical="center"/>
    </xf>
    <xf numFmtId="166" fontId="14" fillId="2" borderId="1" xfId="1" applyNumberFormat="1" applyFont="1" applyFill="1" applyBorder="1" applyAlignment="1">
      <alignment vertical="center"/>
    </xf>
    <xf numFmtId="0" fontId="14" fillId="0" borderId="1" xfId="5" applyFont="1" applyFill="1" applyBorder="1" applyAlignment="1">
      <alignment horizontal="left" vertical="center" indent="2"/>
    </xf>
    <xf numFmtId="166" fontId="14" fillId="2" borderId="4" xfId="1" applyNumberFormat="1" applyFont="1" applyFill="1" applyBorder="1" applyAlignment="1">
      <alignment vertical="center"/>
    </xf>
    <xf numFmtId="0" fontId="14" fillId="0" borderId="4" xfId="5" applyFont="1" applyFill="1" applyBorder="1" applyAlignment="1">
      <alignment horizontal="left" vertical="center" indent="3"/>
    </xf>
    <xf numFmtId="166" fontId="14" fillId="2" borderId="0" xfId="1" applyNumberFormat="1" applyFont="1" applyFill="1" applyBorder="1" applyAlignment="1">
      <alignment vertical="center"/>
    </xf>
    <xf numFmtId="0" fontId="14" fillId="0" borderId="0" xfId="5" applyFont="1" applyFill="1" applyBorder="1" applyAlignment="1">
      <alignment horizontal="left" vertical="center" indent="3"/>
    </xf>
    <xf numFmtId="166" fontId="14" fillId="2" borderId="5" xfId="1" applyNumberFormat="1" applyFont="1" applyFill="1" applyBorder="1" applyAlignment="1">
      <alignment vertical="center"/>
    </xf>
    <xf numFmtId="0" fontId="14" fillId="0" borderId="5" xfId="5" applyFont="1" applyBorder="1" applyAlignment="1">
      <alignment horizontal="left" vertical="center" indent="2"/>
    </xf>
    <xf numFmtId="166" fontId="15" fillId="4" borderId="3" xfId="5" applyNumberFormat="1" applyFont="1" applyFill="1" applyBorder="1" applyAlignment="1">
      <alignment vertical="center"/>
    </xf>
    <xf numFmtId="0" fontId="16" fillId="4" borderId="3" xfId="5" applyFont="1" applyFill="1" applyBorder="1" applyAlignment="1">
      <alignment horizontal="left" vertical="center" indent="1"/>
    </xf>
    <xf numFmtId="0" fontId="14" fillId="2" borderId="0" xfId="5" applyNumberFormat="1" applyFont="1" applyFill="1" applyAlignment="1">
      <alignment vertical="center"/>
    </xf>
    <xf numFmtId="0" fontId="14" fillId="0" borderId="1" xfId="5" applyFont="1" applyFill="1" applyBorder="1" applyAlignment="1">
      <alignment horizontal="left" vertical="center" indent="3"/>
    </xf>
    <xf numFmtId="166" fontId="14" fillId="0" borderId="0" xfId="1" applyNumberFormat="1" applyFont="1" applyFill="1" applyBorder="1" applyAlignment="1">
      <alignment vertical="center"/>
    </xf>
    <xf numFmtId="166" fontId="15" fillId="4" borderId="5" xfId="5" applyNumberFormat="1" applyFont="1" applyFill="1" applyBorder="1" applyAlignment="1">
      <alignment vertical="center"/>
    </xf>
    <xf numFmtId="0" fontId="16" fillId="4" borderId="5" xfId="5" applyFont="1" applyFill="1" applyBorder="1" applyAlignment="1">
      <alignment horizontal="left" vertical="center" indent="1"/>
    </xf>
    <xf numFmtId="0" fontId="14" fillId="0" borderId="0" xfId="5" applyNumberFormat="1" applyFont="1" applyAlignment="1">
      <alignment vertical="center"/>
    </xf>
    <xf numFmtId="0" fontId="17" fillId="5" borderId="2" xfId="5" applyNumberFormat="1" applyFont="1" applyFill="1" applyBorder="1" applyAlignment="1">
      <alignment vertical="center"/>
    </xf>
    <xf numFmtId="0" fontId="18" fillId="5" borderId="2" xfId="5" applyNumberFormat="1" applyFont="1" applyFill="1" applyBorder="1" applyAlignment="1">
      <alignment horizontal="left" vertical="center"/>
    </xf>
    <xf numFmtId="167" fontId="14" fillId="2" borderId="1" xfId="5" applyNumberFormat="1" applyFont="1" applyFill="1" applyBorder="1" applyAlignment="1">
      <alignment vertical="center"/>
    </xf>
    <xf numFmtId="167" fontId="14" fillId="2" borderId="0" xfId="5" applyNumberFormat="1" applyFont="1" applyFill="1" applyBorder="1" applyAlignment="1">
      <alignment vertical="center"/>
    </xf>
    <xf numFmtId="167" fontId="14" fillId="2" borderId="3" xfId="5" applyNumberFormat="1" applyFont="1" applyFill="1" applyBorder="1" applyAlignment="1">
      <alignment vertical="center"/>
    </xf>
    <xf numFmtId="167" fontId="19" fillId="4" borderId="2" xfId="1" applyNumberFormat="1" applyFont="1" applyFill="1" applyBorder="1" applyAlignment="1">
      <alignment vertical="center"/>
    </xf>
    <xf numFmtId="0" fontId="16" fillId="4" borderId="2" xfId="5" applyFont="1" applyFill="1" applyBorder="1" applyAlignment="1">
      <alignment horizontal="left" vertical="center" indent="1"/>
    </xf>
    <xf numFmtId="168" fontId="14" fillId="2" borderId="2" xfId="5" applyNumberFormat="1" applyFont="1" applyFill="1" applyBorder="1" applyAlignment="1">
      <alignment vertical="center"/>
    </xf>
    <xf numFmtId="0" fontId="20" fillId="0" borderId="2" xfId="5" applyFont="1" applyFill="1" applyBorder="1" applyAlignment="1">
      <alignment horizontal="left" vertical="center" indent="2"/>
    </xf>
    <xf numFmtId="168" fontId="14" fillId="2" borderId="1" xfId="5" applyNumberFormat="1" applyFont="1" applyFill="1" applyBorder="1" applyAlignment="1">
      <alignment vertical="center"/>
    </xf>
    <xf numFmtId="168" fontId="14" fillId="2" borderId="0" xfId="5" applyNumberFormat="1" applyFont="1" applyFill="1" applyBorder="1" applyAlignment="1">
      <alignment vertical="center"/>
    </xf>
    <xf numFmtId="168" fontId="14" fillId="2" borderId="3" xfId="5" applyNumberFormat="1" applyFont="1" applyFill="1" applyBorder="1" applyAlignment="1">
      <alignment vertical="center"/>
    </xf>
    <xf numFmtId="0" fontId="20" fillId="0" borderId="2" xfId="5" applyFont="1" applyBorder="1" applyAlignment="1">
      <alignment horizontal="left" vertical="center" indent="2"/>
    </xf>
    <xf numFmtId="168" fontId="19" fillId="4" borderId="2" xfId="2" applyNumberFormat="1" applyFont="1" applyFill="1" applyBorder="1" applyAlignment="1">
      <alignment vertical="center"/>
    </xf>
    <xf numFmtId="166" fontId="14" fillId="0" borderId="1" xfId="5" applyNumberFormat="1" applyFont="1" applyBorder="1" applyAlignment="1">
      <alignment vertical="center"/>
    </xf>
    <xf numFmtId="0" fontId="14" fillId="2" borderId="1" xfId="5" applyFont="1" applyFill="1" applyBorder="1" applyAlignment="1">
      <alignment horizontal="left" vertical="center" indent="2"/>
    </xf>
    <xf numFmtId="166" fontId="14" fillId="0" borderId="0" xfId="5" applyNumberFormat="1" applyFont="1" applyBorder="1" applyAlignment="1">
      <alignment vertical="center"/>
    </xf>
    <xf numFmtId="0" fontId="14" fillId="2" borderId="0" xfId="5" applyFont="1" applyFill="1" applyBorder="1" applyAlignment="1">
      <alignment horizontal="left" vertical="center" indent="2"/>
    </xf>
    <xf numFmtId="0" fontId="14" fillId="2" borderId="0" xfId="5" applyFont="1" applyFill="1" applyBorder="1" applyAlignment="1">
      <alignment horizontal="left" vertical="center" indent="3"/>
    </xf>
    <xf numFmtId="166" fontId="14" fillId="0" borderId="3" xfId="5" applyNumberFormat="1" applyFont="1" applyBorder="1" applyAlignment="1">
      <alignment vertical="center"/>
    </xf>
    <xf numFmtId="0" fontId="14" fillId="2" borderId="3" xfId="5" applyFont="1" applyFill="1" applyBorder="1" applyAlignment="1">
      <alignment horizontal="left" vertical="center" indent="2"/>
    </xf>
    <xf numFmtId="166" fontId="15" fillId="4" borderId="2" xfId="5" applyNumberFormat="1" applyFont="1" applyFill="1" applyBorder="1" applyAlignment="1">
      <alignment vertical="center"/>
    </xf>
    <xf numFmtId="166" fontId="14" fillId="2" borderId="0" xfId="5" applyNumberFormat="1" applyFont="1" applyFill="1" applyAlignment="1">
      <alignment vertical="center"/>
    </xf>
    <xf numFmtId="166" fontId="14" fillId="0" borderId="1" xfId="5" applyNumberFormat="1" applyFont="1" applyFill="1" applyBorder="1" applyAlignment="1">
      <alignment vertical="center"/>
    </xf>
    <xf numFmtId="166" fontId="14" fillId="0" borderId="3" xfId="5" applyNumberFormat="1" applyFont="1" applyFill="1" applyBorder="1" applyAlignment="1">
      <alignment vertical="center"/>
    </xf>
    <xf numFmtId="0" fontId="14" fillId="0" borderId="3" xfId="5" applyFont="1" applyFill="1" applyBorder="1" applyAlignment="1">
      <alignment horizontal="left" vertical="center" indent="2"/>
    </xf>
    <xf numFmtId="166" fontId="13" fillId="4" borderId="0" xfId="5" applyNumberFormat="1" applyFont="1" applyFill="1" applyBorder="1" applyAlignment="1">
      <alignment vertical="center"/>
    </xf>
    <xf numFmtId="0" fontId="20" fillId="4" borderId="0" xfId="5" applyFont="1" applyFill="1" applyBorder="1" applyAlignment="1">
      <alignment horizontal="left" vertical="center" indent="2"/>
    </xf>
    <xf numFmtId="169" fontId="14" fillId="4" borderId="3" xfId="5" applyNumberFormat="1" applyFont="1" applyFill="1" applyBorder="1" applyAlignment="1">
      <alignment vertical="center"/>
    </xf>
    <xf numFmtId="0" fontId="19" fillId="4" borderId="3" xfId="5" applyFont="1" applyFill="1" applyBorder="1" applyAlignment="1">
      <alignment horizontal="left" vertical="center" indent="1"/>
    </xf>
    <xf numFmtId="165" fontId="13" fillId="4" borderId="3" xfId="5" applyNumberFormat="1" applyFont="1" applyFill="1" applyBorder="1" applyAlignment="1">
      <alignment vertical="center"/>
    </xf>
    <xf numFmtId="165" fontId="14" fillId="0" borderId="1" xfId="5" applyNumberFormat="1" applyFont="1" applyFill="1" applyBorder="1" applyAlignment="1">
      <alignment vertical="center"/>
    </xf>
    <xf numFmtId="0" fontId="13" fillId="0" borderId="1" xfId="5" applyFont="1" applyFill="1" applyBorder="1" applyAlignment="1">
      <alignment horizontal="left" vertical="center" indent="1"/>
    </xf>
    <xf numFmtId="169" fontId="14" fillId="0" borderId="0" xfId="5" applyNumberFormat="1" applyFont="1" applyFill="1" applyBorder="1" applyAlignment="1">
      <alignment vertical="center"/>
    </xf>
    <xf numFmtId="0" fontId="13" fillId="0" borderId="0" xfId="5" applyFont="1" applyFill="1" applyBorder="1" applyAlignment="1">
      <alignment horizontal="left" vertical="center" indent="1"/>
    </xf>
    <xf numFmtId="169" fontId="14" fillId="0" borderId="3" xfId="5" applyNumberFormat="1" applyFont="1" applyFill="1" applyBorder="1" applyAlignment="1">
      <alignment vertical="center"/>
    </xf>
    <xf numFmtId="0" fontId="13" fillId="0" borderId="3" xfId="5" applyFont="1" applyFill="1" applyBorder="1" applyAlignment="1">
      <alignment horizontal="left" vertical="center" indent="1"/>
    </xf>
    <xf numFmtId="167" fontId="14" fillId="0" borderId="1" xfId="5" applyNumberFormat="1" applyFont="1" applyFill="1" applyBorder="1" applyAlignment="1">
      <alignment vertical="center"/>
    </xf>
    <xf numFmtId="167" fontId="14" fillId="0" borderId="0" xfId="5" applyNumberFormat="1" applyFont="1" applyFill="1" applyBorder="1" applyAlignment="1">
      <alignment vertical="center"/>
    </xf>
    <xf numFmtId="165" fontId="14" fillId="0" borderId="0" xfId="5" applyNumberFormat="1" applyFont="1" applyFill="1" applyBorder="1" applyAlignment="1">
      <alignment vertical="center"/>
    </xf>
    <xf numFmtId="165" fontId="14" fillId="0" borderId="3" xfId="5" applyNumberFormat="1" applyFont="1" applyFill="1" applyBorder="1" applyAlignment="1">
      <alignment vertical="center"/>
    </xf>
    <xf numFmtId="0" fontId="20" fillId="0" borderId="1" xfId="5" applyFont="1" applyFill="1" applyBorder="1" applyAlignment="1">
      <alignment horizontal="left" vertical="center"/>
    </xf>
    <xf numFmtId="0" fontId="13" fillId="0" borderId="0" xfId="5" applyFont="1" applyFill="1" applyBorder="1" applyAlignment="1">
      <alignment horizontal="left" vertical="center"/>
    </xf>
    <xf numFmtId="0" fontId="13" fillId="0" borderId="3" xfId="5" applyFont="1" applyFill="1" applyBorder="1" applyAlignment="1">
      <alignment horizontal="left" vertical="center"/>
    </xf>
    <xf numFmtId="171" fontId="14" fillId="0" borderId="1" xfId="5" applyNumberFormat="1" applyFont="1" applyFill="1" applyBorder="1" applyAlignment="1">
      <alignment vertical="center"/>
    </xf>
    <xf numFmtId="0" fontId="13" fillId="0" borderId="1" xfId="5" applyFont="1" applyFill="1" applyBorder="1" applyAlignment="1">
      <alignment horizontal="left" vertical="center"/>
    </xf>
    <xf numFmtId="171" fontId="14" fillId="0" borderId="0" xfId="5" applyNumberFormat="1" applyFont="1" applyFill="1" applyBorder="1" applyAlignment="1">
      <alignment vertical="center"/>
    </xf>
    <xf numFmtId="169" fontId="14" fillId="0" borderId="4" xfId="5" applyNumberFormat="1" applyFont="1" applyFill="1" applyBorder="1" applyAlignment="1">
      <alignment vertical="center"/>
    </xf>
    <xf numFmtId="0" fontId="13" fillId="0" borderId="4" xfId="5" applyFont="1" applyFill="1" applyBorder="1" applyAlignment="1">
      <alignment horizontal="left" vertical="center"/>
    </xf>
    <xf numFmtId="169" fontId="14" fillId="0" borderId="1" xfId="5" applyNumberFormat="1" applyFont="1" applyFill="1" applyBorder="1" applyAlignment="1">
      <alignment vertical="center"/>
    </xf>
    <xf numFmtId="0" fontId="21" fillId="3" borderId="2" xfId="5" applyFont="1" applyFill="1" applyBorder="1" applyAlignment="1">
      <alignment horizontal="left" vertical="center"/>
    </xf>
    <xf numFmtId="169" fontId="14" fillId="2" borderId="1" xfId="1" applyNumberFormat="1" applyFont="1" applyFill="1" applyBorder="1" applyAlignment="1">
      <alignment vertical="center"/>
    </xf>
    <xf numFmtId="169" fontId="14" fillId="2" borderId="0" xfId="1" applyNumberFormat="1" applyFont="1" applyFill="1" applyAlignment="1">
      <alignment vertical="center"/>
    </xf>
    <xf numFmtId="0" fontId="14" fillId="2" borderId="0" xfId="5" applyFont="1" applyFill="1" applyAlignment="1">
      <alignment horizontal="left" vertical="center" indent="2"/>
    </xf>
    <xf numFmtId="169" fontId="22" fillId="4" borderId="2" xfId="1" applyNumberFormat="1" applyFont="1" applyFill="1" applyBorder="1" applyAlignment="1">
      <alignment vertical="center"/>
    </xf>
    <xf numFmtId="0" fontId="23" fillId="4" borderId="2" xfId="5" applyFont="1" applyFill="1" applyBorder="1" applyAlignment="1">
      <alignment horizontal="left" vertical="center" indent="1"/>
    </xf>
    <xf numFmtId="169" fontId="20" fillId="2" borderId="6" xfId="1" applyNumberFormat="1" applyFont="1" applyFill="1" applyBorder="1" applyAlignment="1">
      <alignment vertical="center"/>
    </xf>
    <xf numFmtId="0" fontId="20" fillId="2" borderId="6" xfId="5" applyFont="1" applyFill="1" applyBorder="1" applyAlignment="1">
      <alignment horizontal="left" vertical="center" indent="2"/>
    </xf>
    <xf numFmtId="169" fontId="14" fillId="2" borderId="0" xfId="1" applyNumberFormat="1" applyFont="1" applyFill="1" applyBorder="1" applyAlignment="1">
      <alignment vertical="center"/>
    </xf>
    <xf numFmtId="169" fontId="19" fillId="6" borderId="2" xfId="1" applyNumberFormat="1" applyFont="1" applyFill="1" applyBorder="1" applyAlignment="1">
      <alignment vertical="center"/>
    </xf>
    <xf numFmtId="0" fontId="24" fillId="6" borderId="2" xfId="5" applyFont="1" applyFill="1" applyBorder="1" applyAlignment="1">
      <alignment horizontal="left" vertical="center"/>
    </xf>
    <xf numFmtId="166" fontId="14" fillId="2" borderId="0" xfId="1" applyNumberFormat="1" applyFont="1" applyFill="1" applyAlignment="1">
      <alignment vertical="center"/>
    </xf>
    <xf numFmtId="166" fontId="22" fillId="4" borderId="2" xfId="1" applyNumberFormat="1" applyFont="1" applyFill="1" applyBorder="1" applyAlignment="1">
      <alignment vertical="center"/>
    </xf>
    <xf numFmtId="166" fontId="14" fillId="0" borderId="0" xfId="1" applyNumberFormat="1" applyFont="1" applyFill="1" applyAlignment="1">
      <alignment vertical="center"/>
    </xf>
    <xf numFmtId="166" fontId="14" fillId="2" borderId="6" xfId="1" applyNumberFormat="1" applyFont="1" applyFill="1" applyBorder="1" applyAlignment="1">
      <alignment vertical="center"/>
    </xf>
    <xf numFmtId="0" fontId="14" fillId="2" borderId="6" xfId="5" applyFont="1" applyFill="1" applyBorder="1" applyAlignment="1">
      <alignment horizontal="left" vertical="center" indent="2"/>
    </xf>
    <xf numFmtId="166" fontId="19" fillId="6" borderId="2" xfId="1" applyNumberFormat="1" applyFont="1" applyFill="1" applyBorder="1" applyAlignment="1">
      <alignment vertical="center"/>
    </xf>
    <xf numFmtId="165" fontId="14" fillId="2" borderId="1" xfId="1" applyNumberFormat="1" applyFont="1" applyFill="1" applyBorder="1" applyAlignment="1">
      <alignment vertical="center"/>
    </xf>
    <xf numFmtId="165" fontId="14" fillId="2" borderId="0" xfId="1" applyNumberFormat="1" applyFont="1" applyFill="1" applyAlignment="1">
      <alignment vertical="center"/>
    </xf>
    <xf numFmtId="165" fontId="22" fillId="4" borderId="2" xfId="1" applyNumberFormat="1" applyFont="1" applyFill="1" applyBorder="1" applyAlignment="1">
      <alignment vertical="center"/>
    </xf>
    <xf numFmtId="165" fontId="14" fillId="2" borderId="0" xfId="1" applyNumberFormat="1" applyFont="1" applyFill="1" applyBorder="1" applyAlignment="1">
      <alignment vertical="center"/>
    </xf>
    <xf numFmtId="165" fontId="14" fillId="0" borderId="0" xfId="1" applyNumberFormat="1" applyFont="1" applyFill="1" applyAlignment="1">
      <alignment vertical="center"/>
    </xf>
    <xf numFmtId="165" fontId="14" fillId="2" borderId="6" xfId="1" applyNumberFormat="1" applyFont="1" applyFill="1" applyBorder="1" applyAlignment="1">
      <alignment vertical="center"/>
    </xf>
    <xf numFmtId="165" fontId="19" fillId="6" borderId="2" xfId="1" applyNumberFormat="1" applyFont="1" applyFill="1" applyBorder="1" applyAlignment="1">
      <alignment vertical="center"/>
    </xf>
    <xf numFmtId="0" fontId="21" fillId="3" borderId="2" xfId="5" applyFont="1" applyFill="1" applyBorder="1" applyAlignment="1">
      <alignment horizontal="left" vertical="center" wrapText="1"/>
    </xf>
    <xf numFmtId="166" fontId="14" fillId="0" borderId="0" xfId="5" applyNumberFormat="1" applyFont="1" applyAlignment="1">
      <alignment vertical="center"/>
    </xf>
    <xf numFmtId="166" fontId="23" fillId="6" borderId="2" xfId="5" applyNumberFormat="1" applyFont="1" applyFill="1" applyBorder="1" applyAlignment="1">
      <alignment vertical="center"/>
    </xf>
    <xf numFmtId="0" fontId="18" fillId="6" borderId="2" xfId="5" applyFont="1" applyFill="1" applyBorder="1" applyAlignment="1">
      <alignment horizontal="left" vertical="center"/>
    </xf>
    <xf numFmtId="165" fontId="14" fillId="0" borderId="1" xfId="5" applyNumberFormat="1" applyFont="1" applyBorder="1" applyAlignment="1">
      <alignment vertical="center"/>
    </xf>
    <xf numFmtId="165" fontId="14" fillId="0" borderId="3" xfId="5" applyNumberFormat="1" applyFont="1" applyBorder="1" applyAlignment="1">
      <alignment vertical="center"/>
    </xf>
    <xf numFmtId="165" fontId="15" fillId="4" borderId="2" xfId="5" applyNumberFormat="1" applyFont="1" applyFill="1" applyBorder="1" applyAlignment="1">
      <alignment vertical="center"/>
    </xf>
    <xf numFmtId="165" fontId="14" fillId="0" borderId="0" xfId="5" applyNumberFormat="1" applyFont="1" applyAlignment="1">
      <alignment vertical="center"/>
    </xf>
    <xf numFmtId="165" fontId="23" fillId="6" borderId="2" xfId="2" applyNumberFormat="1" applyFont="1" applyFill="1" applyBorder="1" applyAlignment="1">
      <alignment vertical="center"/>
    </xf>
    <xf numFmtId="170" fontId="14" fillId="0" borderId="1" xfId="5" applyNumberFormat="1" applyFont="1" applyBorder="1" applyAlignment="1">
      <alignment vertical="center"/>
    </xf>
    <xf numFmtId="170" fontId="14" fillId="0" borderId="3" xfId="5" applyNumberFormat="1" applyFont="1" applyBorder="1" applyAlignment="1">
      <alignment vertical="center"/>
    </xf>
    <xf numFmtId="170" fontId="15" fillId="4" borderId="2" xfId="5" applyNumberFormat="1" applyFont="1" applyFill="1" applyBorder="1" applyAlignment="1">
      <alignment vertical="center"/>
    </xf>
    <xf numFmtId="170" fontId="14" fillId="0" borderId="0" xfId="5" applyNumberFormat="1" applyFont="1" applyAlignment="1">
      <alignment vertical="center"/>
    </xf>
    <xf numFmtId="170" fontId="23" fillId="6" borderId="2" xfId="5" applyNumberFormat="1" applyFont="1" applyFill="1" applyBorder="1" applyAlignment="1">
      <alignment vertical="center"/>
    </xf>
    <xf numFmtId="171" fontId="14" fillId="0" borderId="1" xfId="5" applyNumberFormat="1" applyFont="1" applyBorder="1" applyAlignment="1">
      <alignment vertical="center"/>
    </xf>
    <xf numFmtId="171" fontId="14" fillId="0" borderId="3" xfId="5" applyNumberFormat="1" applyFont="1" applyBorder="1" applyAlignment="1">
      <alignment vertical="center"/>
    </xf>
    <xf numFmtId="171" fontId="15" fillId="4" borderId="2" xfId="5" applyNumberFormat="1" applyFont="1" applyFill="1" applyBorder="1" applyAlignment="1">
      <alignment vertical="center"/>
    </xf>
    <xf numFmtId="171" fontId="14" fillId="0" borderId="0" xfId="5" applyNumberFormat="1" applyFont="1" applyAlignment="1">
      <alignment vertical="center"/>
    </xf>
    <xf numFmtId="169" fontId="14" fillId="0" borderId="1" xfId="5" applyNumberFormat="1" applyFont="1" applyBorder="1" applyAlignment="1">
      <alignment vertical="center"/>
    </xf>
    <xf numFmtId="169" fontId="14" fillId="0" borderId="3" xfId="5" applyNumberFormat="1" applyFont="1" applyBorder="1" applyAlignment="1">
      <alignment vertical="center"/>
    </xf>
    <xf numFmtId="169" fontId="15" fillId="4" borderId="2" xfId="5" applyNumberFormat="1" applyFont="1" applyFill="1" applyBorder="1" applyAlignment="1">
      <alignment vertical="center"/>
    </xf>
    <xf numFmtId="169" fontId="14" fillId="0" borderId="0" xfId="5" applyNumberFormat="1" applyFont="1" applyAlignment="1">
      <alignment vertical="center"/>
    </xf>
    <xf numFmtId="166" fontId="14" fillId="4" borderId="1" xfId="5" applyNumberFormat="1" applyFont="1" applyFill="1" applyBorder="1" applyAlignment="1">
      <alignment vertical="center"/>
    </xf>
    <xf numFmtId="0" fontId="25" fillId="4" borderId="1" xfId="5" applyFont="1" applyFill="1" applyBorder="1" applyAlignment="1">
      <alignment horizontal="left" vertical="center"/>
    </xf>
    <xf numFmtId="166" fontId="14" fillId="4" borderId="0" xfId="5" applyNumberFormat="1" applyFont="1" applyFill="1" applyBorder="1" applyAlignment="1">
      <alignment vertical="center"/>
    </xf>
    <xf numFmtId="0" fontId="25" fillId="4" borderId="0" xfId="5" applyFont="1" applyFill="1" applyBorder="1" applyAlignment="1">
      <alignment horizontal="left" vertical="center"/>
    </xf>
    <xf numFmtId="165" fontId="14" fillId="4" borderId="3" xfId="5" applyNumberFormat="1" applyFont="1" applyFill="1" applyBorder="1" applyAlignment="1">
      <alignment vertical="center"/>
    </xf>
    <xf numFmtId="0" fontId="25" fillId="4" borderId="3" xfId="5" applyFont="1" applyFill="1" applyBorder="1" applyAlignment="1">
      <alignment horizontal="left" vertical="center"/>
    </xf>
    <xf numFmtId="0" fontId="17" fillId="2" borderId="0" xfId="5" applyFont="1" applyFill="1" applyAlignment="1">
      <alignment horizontal="left" vertical="center"/>
    </xf>
    <xf numFmtId="166" fontId="14" fillId="4" borderId="3" xfId="5" applyNumberFormat="1" applyFont="1" applyFill="1" applyBorder="1" applyAlignment="1">
      <alignment vertical="center"/>
    </xf>
    <xf numFmtId="170" fontId="14" fillId="0" borderId="0" xfId="5" applyNumberFormat="1" applyFont="1" applyBorder="1" applyAlignment="1">
      <alignment vertical="center"/>
    </xf>
    <xf numFmtId="0" fontId="17" fillId="2" borderId="0" xfId="5" applyFont="1" applyFill="1" applyBorder="1" applyAlignment="1">
      <alignment horizontal="left" vertical="center"/>
    </xf>
    <xf numFmtId="170" fontId="14" fillId="4" borderId="2" xfId="5" applyNumberFormat="1" applyFont="1" applyFill="1" applyBorder="1" applyAlignment="1">
      <alignment vertical="center"/>
    </xf>
    <xf numFmtId="0" fontId="25" fillId="4" borderId="2" xfId="5" applyFont="1" applyFill="1" applyBorder="1" applyAlignment="1">
      <alignment horizontal="left" vertical="center"/>
    </xf>
    <xf numFmtId="169" fontId="14" fillId="4" borderId="1" xfId="5" applyNumberFormat="1" applyFont="1" applyFill="1" applyBorder="1" applyAlignment="1">
      <alignment vertical="center"/>
    </xf>
    <xf numFmtId="169" fontId="14" fillId="4" borderId="0" xfId="5" applyNumberFormat="1" applyFont="1" applyFill="1" applyBorder="1" applyAlignment="1">
      <alignment vertical="center"/>
    </xf>
    <xf numFmtId="166" fontId="14" fillId="4" borderId="2" xfId="5" applyNumberFormat="1" applyFont="1" applyFill="1" applyBorder="1" applyAlignment="1">
      <alignment vertical="center"/>
    </xf>
    <xf numFmtId="169" fontId="22" fillId="6" borderId="7" xfId="1" applyNumberFormat="1" applyFont="1" applyFill="1" applyBorder="1" applyAlignment="1">
      <alignment vertical="center"/>
    </xf>
    <xf numFmtId="0" fontId="23" fillId="6" borderId="7" xfId="5" applyFont="1" applyFill="1" applyBorder="1" applyAlignment="1">
      <alignment horizontal="left" vertical="center" indent="2"/>
    </xf>
    <xf numFmtId="0" fontId="14" fillId="0" borderId="4" xfId="5" applyFont="1" applyFill="1" applyBorder="1" applyAlignment="1">
      <alignment horizontal="left" vertical="center" indent="4"/>
    </xf>
    <xf numFmtId="0" fontId="14" fillId="0" borderId="0" xfId="5" applyFont="1" applyFill="1" applyBorder="1" applyAlignment="1">
      <alignment horizontal="left" vertical="center" indent="4"/>
    </xf>
    <xf numFmtId="169" fontId="22" fillId="6" borderId="5" xfId="1" applyNumberFormat="1" applyFont="1" applyFill="1" applyBorder="1" applyAlignment="1">
      <alignment vertical="center"/>
    </xf>
    <xf numFmtId="0" fontId="23" fillId="6" borderId="5" xfId="5" applyFont="1" applyFill="1" applyBorder="1" applyAlignment="1">
      <alignment horizontal="left" vertical="center" indent="2"/>
    </xf>
    <xf numFmtId="169" fontId="15" fillId="5" borderId="5" xfId="5" applyNumberFormat="1" applyFont="1" applyFill="1" applyBorder="1" applyAlignment="1">
      <alignment vertical="center"/>
    </xf>
    <xf numFmtId="0" fontId="16" fillId="5" borderId="5" xfId="5" applyFont="1" applyFill="1" applyBorder="1" applyAlignment="1">
      <alignment horizontal="left" vertical="center" indent="1"/>
    </xf>
    <xf numFmtId="169" fontId="14" fillId="2" borderId="0" xfId="5" applyNumberFormat="1" applyFont="1" applyFill="1" applyAlignment="1">
      <alignment vertical="center"/>
    </xf>
    <xf numFmtId="1" fontId="13" fillId="7" borderId="2" xfId="5" applyNumberFormat="1" applyFont="1" applyFill="1" applyBorder="1" applyAlignment="1">
      <alignment horizontal="center" vertical="center"/>
    </xf>
    <xf numFmtId="1" fontId="13" fillId="7" borderId="2" xfId="5" applyNumberFormat="1" applyFont="1" applyFill="1" applyBorder="1" applyAlignment="1">
      <alignment horizontal="right" vertical="center"/>
    </xf>
    <xf numFmtId="166" fontId="14" fillId="0" borderId="0" xfId="5" applyNumberFormat="1" applyFont="1" applyFill="1" applyBorder="1" applyAlignment="1">
      <alignment vertical="center"/>
    </xf>
    <xf numFmtId="166" fontId="22" fillId="6" borderId="2" xfId="1" applyNumberFormat="1" applyFont="1" applyFill="1" applyBorder="1" applyAlignment="1">
      <alignment vertical="center"/>
    </xf>
    <xf numFmtId="0" fontId="23" fillId="6" borderId="2" xfId="5" applyFont="1" applyFill="1" applyBorder="1" applyAlignment="1">
      <alignment horizontal="left" vertical="center" indent="2"/>
    </xf>
    <xf numFmtId="0" fontId="14" fillId="0" borderId="1" xfId="5" applyFont="1" applyFill="1" applyBorder="1" applyAlignment="1">
      <alignment horizontal="left" vertical="center" indent="4"/>
    </xf>
    <xf numFmtId="166" fontId="14" fillId="4" borderId="4" xfId="5" applyNumberFormat="1" applyFont="1" applyFill="1" applyBorder="1" applyAlignment="1">
      <alignment vertical="center"/>
    </xf>
    <xf numFmtId="0" fontId="14" fillId="4" borderId="4" xfId="5" applyFont="1" applyFill="1" applyBorder="1" applyAlignment="1">
      <alignment horizontal="left" vertical="center" indent="3"/>
    </xf>
    <xf numFmtId="166" fontId="14" fillId="4" borderId="8" xfId="5" applyNumberFormat="1" applyFont="1" applyFill="1" applyBorder="1" applyAlignment="1">
      <alignment vertical="center"/>
    </xf>
    <xf numFmtId="0" fontId="14" fillId="4" borderId="8" xfId="5" applyFont="1" applyFill="1" applyBorder="1" applyAlignment="1">
      <alignment horizontal="left" vertical="center" indent="3"/>
    </xf>
    <xf numFmtId="166" fontId="14" fillId="0" borderId="4" xfId="5" applyNumberFormat="1" applyFont="1" applyFill="1" applyBorder="1" applyAlignment="1">
      <alignment vertical="center"/>
    </xf>
    <xf numFmtId="166" fontId="14" fillId="0" borderId="8" xfId="5" applyNumberFormat="1" applyFont="1" applyFill="1" applyBorder="1" applyAlignment="1">
      <alignment vertical="center"/>
    </xf>
    <xf numFmtId="0" fontId="14" fillId="0" borderId="8" xfId="5" applyFont="1" applyFill="1" applyBorder="1" applyAlignment="1">
      <alignment horizontal="left" vertical="center" indent="4"/>
    </xf>
    <xf numFmtId="0" fontId="14" fillId="4" borderId="0" xfId="5" applyFont="1" applyFill="1" applyBorder="1" applyAlignment="1">
      <alignment horizontal="left" vertical="center" indent="3"/>
    </xf>
    <xf numFmtId="166" fontId="15" fillId="5" borderId="5" xfId="5" applyNumberFormat="1" applyFont="1" applyFill="1" applyBorder="1" applyAlignment="1">
      <alignment vertical="center"/>
    </xf>
    <xf numFmtId="165" fontId="22" fillId="6" borderId="2" xfId="1" applyNumberFormat="1" applyFont="1" applyFill="1" applyBorder="1" applyAlignment="1">
      <alignment vertical="center"/>
    </xf>
    <xf numFmtId="165" fontId="14" fillId="4" borderId="4" xfId="5" applyNumberFormat="1" applyFont="1" applyFill="1" applyBorder="1" applyAlignment="1">
      <alignment vertical="center"/>
    </xf>
    <xf numFmtId="165" fontId="14" fillId="4" borderId="8" xfId="5" applyNumberFormat="1" applyFont="1" applyFill="1" applyBorder="1" applyAlignment="1">
      <alignment vertical="center"/>
    </xf>
    <xf numFmtId="165" fontId="14" fillId="0" borderId="4" xfId="5" applyNumberFormat="1" applyFont="1" applyFill="1" applyBorder="1" applyAlignment="1">
      <alignment vertical="center"/>
    </xf>
    <xf numFmtId="165" fontId="14" fillId="0" borderId="8" xfId="5" applyNumberFormat="1" applyFont="1" applyFill="1" applyBorder="1" applyAlignment="1">
      <alignment vertical="center"/>
    </xf>
    <xf numFmtId="165" fontId="14" fillId="4" borderId="0" xfId="5" applyNumberFormat="1" applyFont="1" applyFill="1" applyBorder="1" applyAlignment="1">
      <alignment vertical="center"/>
    </xf>
    <xf numFmtId="165" fontId="15" fillId="5" borderId="5" xfId="5" applyNumberFormat="1" applyFont="1" applyFill="1" applyBorder="1" applyAlignment="1">
      <alignment vertical="center"/>
    </xf>
    <xf numFmtId="172" fontId="14" fillId="0" borderId="1" xfId="5" applyNumberFormat="1" applyFont="1" applyFill="1" applyBorder="1" applyAlignment="1">
      <alignment vertical="center"/>
    </xf>
    <xf numFmtId="172" fontId="14" fillId="0" borderId="0" xfId="5" applyNumberFormat="1" applyFont="1" applyFill="1" applyBorder="1" applyAlignment="1">
      <alignment vertical="center"/>
    </xf>
    <xf numFmtId="172" fontId="22" fillId="6" borderId="2" xfId="1" applyNumberFormat="1" applyFont="1" applyFill="1" applyBorder="1" applyAlignment="1">
      <alignment vertical="center"/>
    </xf>
    <xf numFmtId="172" fontId="14" fillId="4" borderId="4" xfId="5" applyNumberFormat="1" applyFont="1" applyFill="1" applyBorder="1" applyAlignment="1">
      <alignment vertical="center"/>
    </xf>
    <xf numFmtId="172" fontId="14" fillId="4" borderId="8" xfId="5" applyNumberFormat="1" applyFont="1" applyFill="1" applyBorder="1" applyAlignment="1">
      <alignment vertical="center"/>
    </xf>
    <xf numFmtId="172" fontId="14" fillId="0" borderId="4" xfId="5" applyNumberFormat="1" applyFont="1" applyFill="1" applyBorder="1" applyAlignment="1">
      <alignment vertical="center"/>
    </xf>
    <xf numFmtId="172" fontId="14" fillId="0" borderId="8" xfId="5" applyNumberFormat="1" applyFont="1" applyFill="1" applyBorder="1" applyAlignment="1">
      <alignment vertical="center"/>
    </xf>
    <xf numFmtId="172" fontId="14" fillId="4" borderId="0" xfId="5" applyNumberFormat="1" applyFont="1" applyFill="1" applyBorder="1" applyAlignment="1">
      <alignment vertical="center"/>
    </xf>
    <xf numFmtId="172" fontId="15" fillId="5" borderId="5" xfId="5" applyNumberFormat="1" applyFont="1" applyFill="1" applyBorder="1" applyAlignment="1">
      <alignment vertical="center"/>
    </xf>
    <xf numFmtId="0" fontId="14" fillId="8" borderId="2" xfId="5" applyNumberFormat="1" applyFont="1" applyFill="1" applyBorder="1" applyAlignment="1">
      <alignment vertical="center"/>
    </xf>
    <xf numFmtId="169" fontId="14" fillId="8" borderId="2" xfId="5" applyNumberFormat="1" applyFont="1" applyFill="1" applyBorder="1" applyAlignment="1">
      <alignment vertical="center"/>
    </xf>
    <xf numFmtId="0" fontId="26" fillId="8" borderId="2" xfId="5" applyFont="1" applyFill="1" applyBorder="1" applyAlignment="1">
      <alignment horizontal="left" vertical="center"/>
    </xf>
    <xf numFmtId="171" fontId="22" fillId="6" borderId="7" xfId="1" applyNumberFormat="1" applyFont="1" applyFill="1" applyBorder="1" applyAlignment="1">
      <alignment vertical="center"/>
    </xf>
    <xf numFmtId="171" fontId="22" fillId="6" borderId="5" xfId="1" applyNumberFormat="1" applyFont="1" applyFill="1" applyBorder="1" applyAlignment="1">
      <alignment vertical="center"/>
    </xf>
    <xf numFmtId="1" fontId="13" fillId="3" borderId="2" xfId="5" applyNumberFormat="1" applyFont="1" applyFill="1" applyBorder="1" applyAlignment="1">
      <alignment horizontal="right" vertical="center"/>
    </xf>
    <xf numFmtId="0" fontId="23" fillId="6" borderId="7" xfId="5" applyFont="1" applyFill="1" applyBorder="1" applyAlignment="1">
      <alignment horizontal="left" vertical="center" indent="3"/>
    </xf>
    <xf numFmtId="0" fontId="23" fillId="6" borderId="5" xfId="5" applyFont="1" applyFill="1" applyBorder="1" applyAlignment="1">
      <alignment horizontal="left" vertical="center" indent="3"/>
    </xf>
    <xf numFmtId="0" fontId="16" fillId="5" borderId="5" xfId="5" applyFont="1" applyFill="1" applyBorder="1" applyAlignment="1">
      <alignment horizontal="left" vertical="center" indent="2"/>
    </xf>
    <xf numFmtId="0" fontId="27" fillId="0" borderId="2" xfId="6" applyFont="1" applyBorder="1" applyAlignment="1">
      <alignment vertical="center"/>
    </xf>
    <xf numFmtId="0" fontId="28" fillId="0" borderId="2" xfId="6" applyFont="1" applyBorder="1" applyAlignment="1">
      <alignment vertical="center"/>
    </xf>
    <xf numFmtId="0" fontId="29" fillId="0" borderId="2" xfId="6" applyFont="1" applyBorder="1" applyAlignment="1">
      <alignment vertical="center"/>
    </xf>
    <xf numFmtId="0" fontId="29" fillId="0" borderId="0" xfId="6" applyFont="1" applyAlignment="1">
      <alignment vertical="center"/>
    </xf>
    <xf numFmtId="0" fontId="30" fillId="0" borderId="0" xfId="6" applyFont="1" applyAlignment="1">
      <alignment vertical="center"/>
    </xf>
    <xf numFmtId="0" fontId="29" fillId="0" borderId="0" xfId="6" applyFont="1" applyAlignment="1">
      <alignment horizontal="center" vertical="center"/>
    </xf>
    <xf numFmtId="0" fontId="27" fillId="0" borderId="0" xfId="6" applyFont="1" applyBorder="1" applyAlignment="1">
      <alignment horizontal="left" vertical="center"/>
    </xf>
    <xf numFmtId="0" fontId="31" fillId="0" borderId="0" xfId="6" applyFont="1" applyBorder="1" applyAlignment="1">
      <alignment horizontal="left" vertical="center"/>
    </xf>
    <xf numFmtId="0" fontId="27" fillId="0" borderId="0" xfId="6" applyFont="1" applyBorder="1" applyAlignment="1">
      <alignment horizontal="right" vertical="center"/>
    </xf>
    <xf numFmtId="0" fontId="31" fillId="0" borderId="0" xfId="6" applyFont="1" applyAlignment="1">
      <alignment vertical="center"/>
    </xf>
    <xf numFmtId="0" fontId="28" fillId="0" borderId="0" xfId="6" applyFont="1" applyAlignment="1">
      <alignment vertical="center"/>
    </xf>
    <xf numFmtId="0" fontId="32" fillId="0" borderId="0" xfId="6" applyFont="1" applyAlignment="1">
      <alignment horizontal="left" vertical="center"/>
    </xf>
    <xf numFmtId="173" fontId="33" fillId="0" borderId="0" xfId="6" quotePrefix="1" applyNumberFormat="1" applyFont="1" applyAlignment="1">
      <alignment horizontal="left" vertical="center"/>
    </xf>
    <xf numFmtId="0" fontId="12" fillId="0" borderId="0" xfId="6" applyFont="1" applyAlignment="1">
      <alignment vertical="center"/>
    </xf>
    <xf numFmtId="0" fontId="2" fillId="0" borderId="0" xfId="0" applyFont="1" applyAlignment="1">
      <alignment vertical="center"/>
    </xf>
    <xf numFmtId="0" fontId="12" fillId="0" borderId="0" xfId="6" applyFont="1" applyAlignment="1">
      <alignment horizontal="center" vertical="center"/>
    </xf>
    <xf numFmtId="0" fontId="12" fillId="0" borderId="0" xfId="6" applyFont="1" applyAlignment="1">
      <alignment horizontal="right" vertical="center"/>
    </xf>
    <xf numFmtId="174" fontId="14" fillId="0" borderId="3" xfId="5" applyNumberFormat="1" applyFont="1" applyFill="1" applyBorder="1" applyAlignment="1">
      <alignment vertical="center"/>
    </xf>
    <xf numFmtId="174" fontId="14" fillId="0" borderId="0" xfId="5" applyNumberFormat="1" applyFont="1" applyFill="1" applyBorder="1" applyAlignment="1">
      <alignment vertical="center"/>
    </xf>
    <xf numFmtId="175" fontId="14" fillId="0" borderId="1" xfId="5" applyNumberFormat="1" applyFont="1" applyFill="1" applyBorder="1" applyAlignment="1">
      <alignment vertical="center"/>
    </xf>
    <xf numFmtId="0" fontId="12" fillId="0" borderId="0" xfId="6" applyFont="1" applyAlignment="1">
      <alignment horizontal="center" vertical="center"/>
    </xf>
    <xf numFmtId="1" fontId="13" fillId="3" borderId="2" xfId="5" applyNumberFormat="1" applyFont="1" applyFill="1" applyBorder="1" applyAlignment="1">
      <alignment horizontal="center" vertical="center"/>
    </xf>
  </cellXfs>
  <cellStyles count="9">
    <cellStyle name="Comma" xfId="1" builtinId="3"/>
    <cellStyle name="Comma 2" xfId="4"/>
    <cellStyle name="Hyperlink" xfId="3" builtinId="8"/>
    <cellStyle name="Normal" xfId="0" builtinId="0"/>
    <cellStyle name="Normal 2" xfId="5"/>
    <cellStyle name="Normal 3" xfId="6"/>
    <cellStyle name="Percent" xfId="2" builtinId="5"/>
    <cellStyle name="Percent 2" xfId="7"/>
    <cellStyle name="Percent 3" xfId="8"/>
  </cellStyles>
  <dxfs count="1"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" Type="http://schemas.openxmlformats.org/officeDocument/2006/relationships/worksheet" Target="worksheets/sheet7.xml"/><Relationship Id="rId71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29</xdr:row>
      <xdr:rowOff>0</xdr:rowOff>
    </xdr:from>
    <xdr:to>
      <xdr:col>3</xdr:col>
      <xdr:colOff>2877561</xdr:colOff>
      <xdr:row>41</xdr:row>
      <xdr:rowOff>47322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458200" y="4133850"/>
          <a:ext cx="2877561" cy="200947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9:L75"/>
  <sheetViews>
    <sheetView showGridLines="0" tabSelected="1" zoomScale="80" zoomScaleNormal="80" workbookViewId="0"/>
  </sheetViews>
  <sheetFormatPr defaultRowHeight="11.25" x14ac:dyDescent="0.25"/>
  <cols>
    <col min="1" max="1" width="9.7109375" style="198" customWidth="1"/>
    <col min="2" max="2" width="9.7109375" style="199" customWidth="1"/>
    <col min="3" max="3" width="107.42578125" style="197" customWidth="1"/>
    <col min="4" max="4" width="44.7109375" style="197" customWidth="1"/>
    <col min="5" max="6" width="9.7109375" style="197" customWidth="1"/>
    <col min="7" max="16384" width="9.140625" style="197"/>
  </cols>
  <sheetData>
    <row r="9" spans="1:10" ht="30" x14ac:dyDescent="0.25">
      <c r="A9" s="194"/>
      <c r="B9" s="195" t="s">
        <v>204</v>
      </c>
      <c r="C9" s="196"/>
      <c r="D9" s="196"/>
      <c r="E9" s="196"/>
      <c r="F9" s="196"/>
    </row>
    <row r="10" spans="1:10" hidden="1" x14ac:dyDescent="0.25"/>
    <row r="11" spans="1:10" hidden="1" x14ac:dyDescent="0.25">
      <c r="B11" s="198"/>
      <c r="C11" s="198"/>
    </row>
    <row r="12" spans="1:10" ht="11.25" hidden="1" customHeight="1" x14ac:dyDescent="0.25">
      <c r="B12" s="198"/>
      <c r="C12" s="198"/>
    </row>
    <row r="13" spans="1:10" s="198" customFormat="1" ht="11.25" hidden="1" customHeight="1" x14ac:dyDescent="0.25">
      <c r="D13" s="197"/>
      <c r="E13" s="197"/>
      <c r="F13" s="197"/>
      <c r="G13" s="197"/>
      <c r="H13" s="197"/>
      <c r="I13" s="197"/>
      <c r="J13" s="197"/>
    </row>
    <row r="14" spans="1:10" s="198" customFormat="1" ht="12.75" customHeight="1" x14ac:dyDescent="0.25">
      <c r="D14" s="197"/>
      <c r="E14" s="197"/>
      <c r="F14" s="197"/>
      <c r="G14" s="197"/>
      <c r="H14" s="197"/>
      <c r="I14" s="197"/>
      <c r="J14" s="197"/>
    </row>
    <row r="15" spans="1:10" s="198" customFormat="1" ht="12.75" customHeight="1" x14ac:dyDescent="0.25">
      <c r="D15" s="197"/>
      <c r="E15" s="197"/>
      <c r="F15" s="197"/>
      <c r="G15" s="197"/>
      <c r="H15" s="197"/>
      <c r="I15" s="197"/>
      <c r="J15" s="197"/>
    </row>
    <row r="16" spans="1:10" s="198" customFormat="1" ht="12.75" customHeight="1" x14ac:dyDescent="0.25">
      <c r="D16" s="197"/>
      <c r="E16" s="197"/>
      <c r="F16" s="197"/>
      <c r="G16" s="197"/>
      <c r="H16" s="197"/>
      <c r="I16" s="197"/>
      <c r="J16" s="197"/>
    </row>
    <row r="17" spans="1:10" s="198" customFormat="1" ht="12.75" customHeight="1" x14ac:dyDescent="0.25">
      <c r="D17" s="197"/>
      <c r="E17" s="197"/>
      <c r="F17" s="197"/>
      <c r="G17" s="197"/>
      <c r="H17" s="197"/>
      <c r="I17" s="197"/>
      <c r="J17" s="197"/>
    </row>
    <row r="18" spans="1:10" s="198" customFormat="1" ht="12.75" customHeight="1" x14ac:dyDescent="0.25">
      <c r="D18" s="197"/>
      <c r="E18" s="197"/>
      <c r="F18" s="197"/>
      <c r="G18" s="197"/>
      <c r="H18" s="197"/>
      <c r="I18" s="197"/>
      <c r="J18" s="197"/>
    </row>
    <row r="19" spans="1:10" s="198" customFormat="1" x14ac:dyDescent="0.25">
      <c r="D19" s="197"/>
      <c r="E19" s="197"/>
      <c r="F19" s="197"/>
      <c r="G19" s="197"/>
      <c r="H19" s="197"/>
      <c r="I19" s="197"/>
      <c r="J19" s="197"/>
    </row>
    <row r="20" spans="1:10" s="198" customFormat="1" ht="11.25" customHeight="1" x14ac:dyDescent="0.25">
      <c r="D20" s="197"/>
      <c r="E20" s="197"/>
      <c r="F20" s="197"/>
      <c r="G20" s="197"/>
      <c r="H20" s="197"/>
      <c r="I20" s="197"/>
      <c r="J20" s="197"/>
    </row>
    <row r="21" spans="1:10" s="198" customFormat="1" ht="11.25" customHeight="1" x14ac:dyDescent="0.25">
      <c r="D21" s="197"/>
      <c r="E21" s="197"/>
      <c r="F21" s="197"/>
      <c r="G21" s="197"/>
      <c r="H21" s="197"/>
      <c r="I21" s="197"/>
      <c r="J21" s="197"/>
    </row>
    <row r="22" spans="1:10" s="198" customFormat="1" ht="11.25" customHeight="1" x14ac:dyDescent="0.25">
      <c r="B22" s="199"/>
      <c r="C22" s="197"/>
      <c r="D22" s="197"/>
      <c r="E22" s="197"/>
      <c r="F22" s="197"/>
      <c r="G22" s="197"/>
      <c r="H22" s="197"/>
      <c r="I22" s="197"/>
      <c r="J22" s="197"/>
    </row>
    <row r="23" spans="1:10" s="198" customFormat="1" ht="27.75" x14ac:dyDescent="0.25">
      <c r="B23" s="200"/>
      <c r="C23" s="201" t="s">
        <v>222</v>
      </c>
      <c r="D23" s="202"/>
      <c r="E23" s="197"/>
      <c r="F23" s="197"/>
      <c r="G23" s="197"/>
      <c r="H23" s="197"/>
      <c r="I23" s="197"/>
      <c r="J23" s="197"/>
    </row>
    <row r="24" spans="1:10" s="198" customFormat="1" ht="11.25" customHeight="1" x14ac:dyDescent="0.25">
      <c r="B24" s="199"/>
      <c r="C24" s="197"/>
      <c r="D24" s="197"/>
      <c r="E24" s="197"/>
      <c r="F24" s="197"/>
      <c r="G24" s="197"/>
      <c r="H24" s="197"/>
      <c r="I24" s="197"/>
      <c r="J24" s="197"/>
    </row>
    <row r="25" spans="1:10" s="198" customFormat="1" ht="13.5" customHeight="1" x14ac:dyDescent="0.25">
      <c r="B25" s="199"/>
      <c r="C25" s="197"/>
      <c r="D25" s="197"/>
      <c r="E25" s="197"/>
      <c r="F25" s="197"/>
      <c r="G25" s="197"/>
      <c r="H25" s="197"/>
      <c r="I25" s="197"/>
      <c r="J25" s="197"/>
    </row>
    <row r="26" spans="1:10" s="198" customFormat="1" ht="10.5" customHeight="1" x14ac:dyDescent="0.25">
      <c r="B26" s="199"/>
      <c r="C26" s="197"/>
      <c r="D26" s="197"/>
      <c r="E26" s="197"/>
      <c r="F26" s="197"/>
      <c r="G26" s="197"/>
      <c r="H26" s="197"/>
      <c r="I26" s="197"/>
      <c r="J26" s="197"/>
    </row>
    <row r="27" spans="1:10" x14ac:dyDescent="0.25">
      <c r="A27" s="197"/>
    </row>
    <row r="28" spans="1:10" s="198" customFormat="1" ht="11.25" customHeight="1" x14ac:dyDescent="0.25">
      <c r="B28" s="199"/>
      <c r="C28" s="197"/>
      <c r="D28" s="197"/>
      <c r="E28" s="197"/>
      <c r="F28" s="197"/>
      <c r="G28" s="197"/>
      <c r="H28" s="197"/>
      <c r="I28" s="197"/>
      <c r="J28" s="197"/>
    </row>
    <row r="29" spans="1:10" s="198" customFormat="1" x14ac:dyDescent="0.25">
      <c r="B29" s="199"/>
      <c r="C29" s="197"/>
      <c r="D29" s="197"/>
      <c r="E29" s="197"/>
      <c r="F29" s="197"/>
      <c r="G29" s="197"/>
      <c r="H29" s="197"/>
      <c r="I29" s="197"/>
      <c r="J29" s="197"/>
    </row>
    <row r="30" spans="1:10" s="198" customFormat="1" ht="27.75" x14ac:dyDescent="0.25">
      <c r="B30" s="199"/>
      <c r="C30" s="203" t="s">
        <v>205</v>
      </c>
      <c r="D30" s="197"/>
      <c r="E30" s="197"/>
      <c r="F30" s="197"/>
      <c r="G30" s="197"/>
      <c r="H30" s="197"/>
      <c r="I30" s="197"/>
      <c r="J30" s="197"/>
    </row>
    <row r="31" spans="1:10" s="198" customFormat="1" ht="11.25" customHeight="1" x14ac:dyDescent="0.25">
      <c r="B31" s="199"/>
      <c r="C31" s="204"/>
      <c r="D31" s="197"/>
      <c r="E31" s="197"/>
      <c r="F31" s="197"/>
      <c r="G31" s="197"/>
      <c r="H31" s="197"/>
      <c r="I31" s="197"/>
      <c r="J31" s="197"/>
    </row>
    <row r="32" spans="1:10" s="198" customFormat="1" ht="11.25" customHeight="1" x14ac:dyDescent="0.25">
      <c r="B32" s="199"/>
      <c r="C32" s="204"/>
      <c r="D32" s="197"/>
      <c r="E32" s="197"/>
      <c r="F32" s="197"/>
      <c r="G32" s="197"/>
      <c r="H32" s="197"/>
      <c r="I32" s="197"/>
      <c r="J32" s="197"/>
    </row>
    <row r="33" spans="1:12" s="198" customFormat="1" ht="11.25" customHeight="1" x14ac:dyDescent="0.25">
      <c r="B33" s="199"/>
      <c r="C33" s="197"/>
      <c r="D33" s="197"/>
      <c r="E33" s="197"/>
      <c r="F33" s="197"/>
      <c r="G33" s="197"/>
      <c r="H33" s="197"/>
      <c r="I33" s="197"/>
      <c r="J33" s="197"/>
    </row>
    <row r="34" spans="1:12" s="198" customFormat="1" ht="11.25" customHeight="1" x14ac:dyDescent="0.25">
      <c r="B34" s="199"/>
      <c r="C34" s="197"/>
      <c r="D34" s="197"/>
      <c r="E34" s="197"/>
      <c r="F34" s="197"/>
      <c r="G34" s="197"/>
      <c r="H34" s="197"/>
      <c r="I34" s="197"/>
      <c r="J34" s="197"/>
    </row>
    <row r="35" spans="1:12" s="198" customFormat="1" ht="11.25" customHeight="1" x14ac:dyDescent="0.25">
      <c r="B35" s="199"/>
      <c r="C35" s="197"/>
      <c r="D35" s="197"/>
      <c r="E35" s="197"/>
      <c r="F35" s="197"/>
      <c r="G35" s="197"/>
      <c r="H35" s="197"/>
      <c r="I35" s="197"/>
      <c r="J35" s="197"/>
    </row>
    <row r="36" spans="1:12" s="198" customFormat="1" ht="13.5" customHeight="1" x14ac:dyDescent="0.25">
      <c r="B36" s="199"/>
      <c r="C36" s="197"/>
      <c r="D36" s="197"/>
      <c r="E36" s="197"/>
      <c r="F36" s="197"/>
      <c r="G36" s="197"/>
      <c r="H36" s="197"/>
      <c r="I36" s="197"/>
      <c r="J36" s="197"/>
    </row>
    <row r="37" spans="1:12" s="198" customFormat="1" ht="10.5" customHeight="1" x14ac:dyDescent="0.25">
      <c r="B37" s="199"/>
      <c r="C37" s="197"/>
      <c r="D37" s="197"/>
      <c r="E37" s="197"/>
      <c r="F37" s="197"/>
      <c r="G37" s="197"/>
      <c r="H37" s="197"/>
      <c r="I37" s="197"/>
      <c r="J37" s="197"/>
    </row>
    <row r="38" spans="1:12" x14ac:dyDescent="0.25">
      <c r="A38" s="197"/>
    </row>
    <row r="39" spans="1:12" s="198" customFormat="1" ht="12.75" customHeight="1" x14ac:dyDescent="0.25">
      <c r="B39" s="199"/>
      <c r="C39" s="197"/>
      <c r="E39" s="197"/>
      <c r="F39" s="197"/>
      <c r="G39" s="197"/>
      <c r="H39" s="197"/>
      <c r="I39" s="197"/>
      <c r="J39" s="197"/>
    </row>
    <row r="40" spans="1:12" s="198" customFormat="1" x14ac:dyDescent="0.25">
      <c r="B40" s="199"/>
      <c r="C40" s="197"/>
      <c r="E40" s="197"/>
      <c r="F40" s="197"/>
      <c r="G40" s="197"/>
      <c r="H40" s="197"/>
      <c r="I40" s="197"/>
      <c r="J40" s="197"/>
    </row>
    <row r="41" spans="1:12" s="198" customFormat="1" x14ac:dyDescent="0.25">
      <c r="B41" s="199"/>
      <c r="C41" s="197"/>
      <c r="D41" s="197"/>
      <c r="E41" s="197"/>
      <c r="F41" s="197"/>
      <c r="G41" s="197"/>
      <c r="H41" s="197"/>
      <c r="I41" s="197"/>
      <c r="J41" s="197"/>
    </row>
    <row r="42" spans="1:12" s="198" customFormat="1" ht="12.75" customHeight="1" x14ac:dyDescent="0.25">
      <c r="B42" s="199"/>
      <c r="C42" s="197"/>
      <c r="D42" s="197"/>
      <c r="E42" s="197"/>
      <c r="F42" s="197"/>
      <c r="G42" s="197"/>
      <c r="H42" s="197"/>
      <c r="I42" s="197"/>
      <c r="J42" s="197"/>
    </row>
    <row r="43" spans="1:12" ht="20.25" x14ac:dyDescent="0.25">
      <c r="D43" s="205" t="s">
        <v>219</v>
      </c>
    </row>
    <row r="44" spans="1:12" x14ac:dyDescent="0.25">
      <c r="A44" s="197"/>
      <c r="B44" s="197"/>
    </row>
    <row r="45" spans="1:12" ht="18" x14ac:dyDescent="0.25">
      <c r="A45" s="197"/>
      <c r="B45" s="197"/>
      <c r="D45" s="206">
        <v>43297.733194444445</v>
      </c>
    </row>
    <row r="46" spans="1:12" ht="12.75" x14ac:dyDescent="0.25">
      <c r="A46" s="197"/>
      <c r="B46" s="197"/>
      <c r="G46" s="207"/>
      <c r="H46" s="207"/>
      <c r="I46" s="207"/>
      <c r="J46" s="207"/>
      <c r="K46" s="207"/>
      <c r="L46" s="207"/>
    </row>
    <row r="47" spans="1:12" x14ac:dyDescent="0.25">
      <c r="A47" s="197"/>
      <c r="B47" s="197"/>
    </row>
    <row r="48" spans="1:12" x14ac:dyDescent="0.25">
      <c r="A48" s="197"/>
      <c r="B48" s="197"/>
    </row>
    <row r="49" spans="1:12" ht="15" x14ac:dyDescent="0.25">
      <c r="B49" s="208" t="s">
        <v>213</v>
      </c>
    </row>
    <row r="50" spans="1:12" ht="15" x14ac:dyDescent="0.25">
      <c r="B50" s="208"/>
    </row>
    <row r="51" spans="1:12" ht="15" x14ac:dyDescent="0.25">
      <c r="A51" s="207"/>
      <c r="B51" s="208" t="s">
        <v>206</v>
      </c>
      <c r="C51" s="207"/>
      <c r="D51" s="207"/>
      <c r="E51" s="207"/>
      <c r="F51" s="207"/>
    </row>
    <row r="52" spans="1:12" ht="15" x14ac:dyDescent="0.25">
      <c r="B52" s="208"/>
    </row>
    <row r="53" spans="1:12" ht="15" x14ac:dyDescent="0.25">
      <c r="B53" s="208" t="s">
        <v>220</v>
      </c>
    </row>
    <row r="54" spans="1:12" ht="15" x14ac:dyDescent="0.25">
      <c r="B54" s="208" t="s">
        <v>207</v>
      </c>
    </row>
    <row r="55" spans="1:12" ht="12.75" x14ac:dyDescent="0.25">
      <c r="B55" s="198"/>
      <c r="G55" s="207"/>
      <c r="H55" s="207"/>
      <c r="I55" s="207"/>
      <c r="J55" s="207"/>
      <c r="K55" s="207"/>
      <c r="L55" s="207"/>
    </row>
    <row r="56" spans="1:12" ht="15" x14ac:dyDescent="0.25">
      <c r="B56" s="208" t="s">
        <v>208</v>
      </c>
    </row>
    <row r="57" spans="1:12" ht="15" x14ac:dyDescent="0.25">
      <c r="B57" s="208" t="s">
        <v>209</v>
      </c>
    </row>
    <row r="62" spans="1:12" ht="12.75" x14ac:dyDescent="0.25">
      <c r="A62" s="207" t="s">
        <v>210</v>
      </c>
      <c r="B62" s="209"/>
      <c r="C62" s="214" t="s">
        <v>214</v>
      </c>
      <c r="D62" s="214"/>
      <c r="E62" s="210"/>
      <c r="F62" s="210" t="s">
        <v>211</v>
      </c>
    </row>
    <row r="65" spans="1:10" s="198" customFormat="1" ht="11.25" customHeight="1" x14ac:dyDescent="0.25">
      <c r="B65" s="199"/>
      <c r="C65" s="197"/>
      <c r="D65" s="197"/>
      <c r="E65" s="197"/>
      <c r="F65" s="197"/>
      <c r="G65" s="197"/>
      <c r="H65" s="197"/>
      <c r="I65" s="197"/>
      <c r="J65" s="197"/>
    </row>
    <row r="69" spans="1:10" x14ac:dyDescent="0.25">
      <c r="A69" s="197"/>
      <c r="B69" s="197"/>
    </row>
    <row r="70" spans="1:10" x14ac:dyDescent="0.25">
      <c r="A70" s="197"/>
      <c r="B70" s="197"/>
    </row>
    <row r="71" spans="1:10" x14ac:dyDescent="0.25">
      <c r="A71" s="197"/>
      <c r="B71" s="197"/>
    </row>
    <row r="72" spans="1:10" x14ac:dyDescent="0.25">
      <c r="A72" s="197"/>
      <c r="B72" s="197"/>
    </row>
    <row r="73" spans="1:10" x14ac:dyDescent="0.25">
      <c r="A73" s="197"/>
      <c r="B73" s="197"/>
    </row>
    <row r="74" spans="1:10" x14ac:dyDescent="0.25">
      <c r="A74" s="197"/>
      <c r="B74" s="197"/>
    </row>
    <row r="75" spans="1:10" x14ac:dyDescent="0.25">
      <c r="A75" s="197"/>
      <c r="B75" s="197"/>
    </row>
  </sheetData>
  <mergeCells count="1">
    <mergeCell ref="C62:D62"/>
  </mergeCells>
  <printOptions horizontalCentered="1" verticalCentered="1"/>
  <pageMargins left="0.39370078740157483" right="0.39370078740157483" top="0.39370078740157483" bottom="0.39370078740157483" header="0.31496062992125984" footer="0.31496062992125984"/>
  <pageSetup paperSize="9" scale="7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D84"/>
  <sheetViews>
    <sheetView showGridLines="0" zoomScale="115" zoomScaleNormal="115" workbookViewId="0">
      <selection activeCell="D1" sqref="D1"/>
    </sheetView>
  </sheetViews>
  <sheetFormatPr defaultRowHeight="15" x14ac:dyDescent="0.25"/>
  <cols>
    <col min="1" max="1" width="3.7109375" customWidth="1"/>
    <col min="2" max="2" width="15.85546875" customWidth="1"/>
    <col min="3" max="3" width="2.85546875" customWidth="1"/>
    <col min="4" max="4" width="54.7109375" customWidth="1"/>
  </cols>
  <sheetData>
    <row r="1" spans="1:4" ht="18.75" x14ac:dyDescent="0.3">
      <c r="A1" s="13" t="s">
        <v>221</v>
      </c>
      <c r="B1" s="9"/>
      <c r="C1" s="9"/>
      <c r="D1" s="14" t="s">
        <v>47</v>
      </c>
    </row>
    <row r="2" spans="1:4" ht="18.75" x14ac:dyDescent="0.3">
      <c r="A2" s="13"/>
      <c r="B2" s="9"/>
      <c r="C2" s="9"/>
      <c r="D2" s="14"/>
    </row>
    <row r="3" spans="1:4" ht="18.75" x14ac:dyDescent="0.3">
      <c r="A3" s="13"/>
      <c r="B3" s="11" t="s">
        <v>46</v>
      </c>
      <c r="C3" s="12"/>
      <c r="D3" s="11" t="s">
        <v>45</v>
      </c>
    </row>
    <row r="4" spans="1:4" ht="15" customHeight="1" x14ac:dyDescent="0.3">
      <c r="A4" s="10"/>
      <c r="B4" s="5" t="str">
        <f ca="1">HYPERLINK("#"&amp;CELL("address",RES_summary!$B$2),MID(CELL("filename",RES_summary!$B$2),FIND("]",CELL("filename",RES_summary!$B$2))+1,256))</f>
        <v>RES_summary</v>
      </c>
      <c r="C4" s="5"/>
      <c r="D4" s="9" t="s">
        <v>44</v>
      </c>
    </row>
    <row r="5" spans="1:4" x14ac:dyDescent="0.25">
      <c r="A5" s="7"/>
      <c r="B5" s="8"/>
      <c r="C5" s="2"/>
      <c r="D5" s="1"/>
    </row>
    <row r="6" spans="1:4" x14ac:dyDescent="0.25">
      <c r="A6" s="7"/>
      <c r="B6" s="3" t="s">
        <v>43</v>
      </c>
      <c r="C6" s="2"/>
      <c r="D6" s="1"/>
    </row>
    <row r="7" spans="1:4" x14ac:dyDescent="0.25">
      <c r="A7" s="7"/>
      <c r="B7" s="2" t="str">
        <f ca="1">HYPERLINK("#"&amp;CELL("address",RES_hh_num!$B$2),MID(CELL("filename",RES_hh_num!$B$2),FIND("]",CELL("filename",RES_hh_num!$B$2))+1,256))</f>
        <v>RES_hh_num</v>
      </c>
      <c r="C7" s="2"/>
      <c r="D7" s="1" t="s">
        <v>24</v>
      </c>
    </row>
    <row r="8" spans="1:4" x14ac:dyDescent="0.25">
      <c r="B8" s="2" t="e">
        <f ca="1">HYPERLINK("#"&amp;CELL("address",RES_hh_fec!#REF!),MID(CELL("filename",RES_hh_fec!#REF!),FIND("]",CELL("filename",RES_hh_fec!#REF!))+1,256))</f>
        <v>#REF!</v>
      </c>
      <c r="C8" s="2"/>
      <c r="D8" s="1" t="s">
        <v>17</v>
      </c>
    </row>
    <row r="9" spans="1:4" x14ac:dyDescent="0.25">
      <c r="B9" s="2" t="str">
        <f ca="1">HYPERLINK("#"&amp;CELL("address",RES_hh_tes!$B$2),MID(CELL("filename",RES_hh_tes!$B$2),FIND("]",CELL("filename",RES_hh_tes!$B$2))+1,256))</f>
        <v>RES_hh_tes</v>
      </c>
      <c r="C9" s="2"/>
      <c r="D9" s="1" t="s">
        <v>16</v>
      </c>
    </row>
    <row r="10" spans="1:4" x14ac:dyDescent="0.25">
      <c r="B10" s="2" t="str">
        <f ca="1">HYPERLINK("#"&amp;CELL("address",RES_hh_eff!$B$2),MID(CELL("filename",RES_hh_eff!$B$2),FIND("]",CELL("filename",RES_hh_eff!$B$2))+1,256))</f>
        <v>RES_hh_eff</v>
      </c>
      <c r="C10" s="2"/>
      <c r="D10" s="1" t="s">
        <v>40</v>
      </c>
    </row>
    <row r="11" spans="1:4" x14ac:dyDescent="0.25">
      <c r="B11" s="2" t="str">
        <f ca="1">HYPERLINK("#"&amp;CELL("address",RES_hh_emi!$B$2),MID(CELL("filename",RES_hh_emi!$B$2),FIND("]",CELL("filename",RES_hh_emi!$B$2))+1,256))</f>
        <v>RES_hh_emi</v>
      </c>
      <c r="C11" s="2"/>
      <c r="D11" s="1" t="s">
        <v>39</v>
      </c>
    </row>
    <row r="12" spans="1:4" x14ac:dyDescent="0.25">
      <c r="B12" s="2" t="str">
        <f ca="1">HYPERLINK("#"&amp;CELL("address",RES_hh_fech!$B$2),MID(CELL("filename",RES_hh_fech!$B$2),FIND("]",CELL("filename",RES_hh_fech!$B$2))+1,256))</f>
        <v>RES_hh_fech</v>
      </c>
      <c r="C12" s="2"/>
      <c r="D12" s="1" t="s">
        <v>13</v>
      </c>
    </row>
    <row r="13" spans="1:4" x14ac:dyDescent="0.25">
      <c r="B13" s="2" t="str">
        <f ca="1">HYPERLINK("#"&amp;CELL("address",RES_hh_tesh!$B$2),MID(CELL("filename",RES_hh_tesh!$B$2),FIND("]",CELL("filename",RES_hh_tesh!$B$2))+1,256))</f>
        <v>RES_hh_tesh</v>
      </c>
      <c r="C13" s="2"/>
      <c r="D13" s="1" t="s">
        <v>12</v>
      </c>
    </row>
    <row r="14" spans="1:4" x14ac:dyDescent="0.25">
      <c r="B14" s="2" t="str">
        <f ca="1">HYPERLINK("#"&amp;CELL("address",RES_hh_emih!$B$2),MID(CELL("filename",RES_hh_emih!$B$2),FIND("]",CELL("filename",RES_hh_emih!$B$2))+1,256))</f>
        <v>RES_hh_emih</v>
      </c>
      <c r="C14" s="2"/>
      <c r="D14" s="1" t="s">
        <v>38</v>
      </c>
    </row>
    <row r="15" spans="1:4" x14ac:dyDescent="0.25">
      <c r="B15" s="2" t="str">
        <f ca="1">HYPERLINK("#"&amp;CELL("address",RES_hh_fecs!$B$2),MID(CELL("filename",RES_hh_fecs!$B$2),FIND("]",CELL("filename",RES_hh_fecs!$B$2))+1,256))</f>
        <v>RES_hh_fecs</v>
      </c>
      <c r="C15" s="2"/>
      <c r="D15" s="1" t="s">
        <v>10</v>
      </c>
    </row>
    <row r="16" spans="1:4" x14ac:dyDescent="0.25">
      <c r="B16" s="2" t="str">
        <f ca="1">HYPERLINK("#"&amp;CELL("address",RES_hh_tess!$B$2),MID(CELL("filename",RES_hh_tess!$B$2),FIND("]",CELL("filename",RES_hh_tess!$B$2))+1,256))</f>
        <v>RES_hh_tess</v>
      </c>
      <c r="C16" s="2"/>
      <c r="D16" s="1" t="s">
        <v>37</v>
      </c>
    </row>
    <row r="17" spans="1:4" x14ac:dyDescent="0.25">
      <c r="B17" s="2" t="str">
        <f ca="1">HYPERLINK("#"&amp;CELL("address",RES_hh_emis!$B$2),MID(CELL("filename",RES_hh_emis!$B$2),FIND("]",CELL("filename",RES_hh_emis!$B$2))+1,256))</f>
        <v>RES_hh_emis</v>
      </c>
      <c r="C17" s="2"/>
      <c r="D17" s="1" t="s">
        <v>36</v>
      </c>
    </row>
    <row r="18" spans="1:4" x14ac:dyDescent="0.25">
      <c r="B18" s="2"/>
      <c r="C18" s="2"/>
      <c r="D18" s="4"/>
    </row>
    <row r="19" spans="1:4" x14ac:dyDescent="0.25">
      <c r="A19" s="7"/>
      <c r="B19" s="3" t="s">
        <v>42</v>
      </c>
      <c r="C19" s="2"/>
      <c r="D19" s="1"/>
    </row>
    <row r="20" spans="1:4" x14ac:dyDescent="0.25">
      <c r="A20" s="7"/>
      <c r="B20" s="2" t="str">
        <f ca="1">HYPERLINK("#"&amp;CELL("address",RES_hh_num_in!$B$2),MID(CELL("filename",RES_hh_num_in!$B$2),FIND("]",CELL("filename",RES_hh_num_in!$B$2))+1,256))</f>
        <v>RES_hh_num_in</v>
      </c>
      <c r="C20" s="2"/>
      <c r="D20" s="1" t="s">
        <v>41</v>
      </c>
    </row>
    <row r="21" spans="1:4" x14ac:dyDescent="0.25">
      <c r="B21" s="2" t="str">
        <f ca="1">HYPERLINK("#"&amp;CELL("address",RES_hh_fec_in!$B$2),MID(CELL("filename",RES_hh_fec_in!$B$2),FIND("]",CELL("filename",RES_hh_fec_in!$B$2))+1,256))</f>
        <v>RES_hh_fec_in</v>
      </c>
      <c r="C21" s="2"/>
      <c r="D21" s="1" t="s">
        <v>17</v>
      </c>
    </row>
    <row r="22" spans="1:4" x14ac:dyDescent="0.25">
      <c r="B22" s="2" t="str">
        <f ca="1">HYPERLINK("#"&amp;CELL("address",RES_hh_tes_in!$B$2),MID(CELL("filename",RES_hh_tes_in!$B$2),FIND("]",CELL("filename",RES_hh_tes_in!$B$2))+1,256))</f>
        <v>RES_hh_tes_in</v>
      </c>
      <c r="C22" s="2"/>
      <c r="D22" s="1" t="s">
        <v>16</v>
      </c>
    </row>
    <row r="23" spans="1:4" x14ac:dyDescent="0.25">
      <c r="B23" s="2" t="str">
        <f ca="1">HYPERLINK("#"&amp;CELL("address",RES_hh_eff_in!$B$2),MID(CELL("filename",RES_hh_eff_in!$B$2),FIND("]",CELL("filename",RES_hh_eff_in!$B$2))+1,256))</f>
        <v>RES_hh_eff_in</v>
      </c>
      <c r="C23" s="2"/>
      <c r="D23" s="1" t="s">
        <v>40</v>
      </c>
    </row>
    <row r="24" spans="1:4" x14ac:dyDescent="0.25">
      <c r="B24" s="2" t="str">
        <f ca="1">HYPERLINK("#"&amp;CELL("address",RES_hh_emi_in!$B$2),MID(CELL("filename",RES_hh_emi_in!$B$2),FIND("]",CELL("filename",RES_hh_emi_in!$B$2))+1,256))</f>
        <v>RES_hh_emi_in</v>
      </c>
      <c r="C24" s="2"/>
      <c r="D24" s="1" t="s">
        <v>39</v>
      </c>
    </row>
    <row r="25" spans="1:4" x14ac:dyDescent="0.25">
      <c r="B25" s="2" t="str">
        <f ca="1">HYPERLINK("#"&amp;CELL("address",RES_hh_fech_in!$B$2),MID(CELL("filename",RES_hh_fech_in!$B$2),FIND("]",CELL("filename",RES_hh_fech_in!$B$2))+1,256))</f>
        <v>RES_hh_fech_in</v>
      </c>
      <c r="C25" s="2"/>
      <c r="D25" s="1" t="s">
        <v>13</v>
      </c>
    </row>
    <row r="26" spans="1:4" x14ac:dyDescent="0.25">
      <c r="B26" s="2" t="str">
        <f ca="1">HYPERLINK("#"&amp;CELL("address",RES_hh_tesh_in!$B$2),MID(CELL("filename",RES_hh_tesh_in!$B$2),FIND("]",CELL("filename",RES_hh_tesh_in!$B$2))+1,256))</f>
        <v>RES_hh_tesh_in</v>
      </c>
      <c r="C26" s="2"/>
      <c r="D26" s="1" t="s">
        <v>12</v>
      </c>
    </row>
    <row r="27" spans="1:4" x14ac:dyDescent="0.25">
      <c r="B27" s="2" t="str">
        <f ca="1">HYPERLINK("#"&amp;CELL("address",RES_hh_emih_in!$B$2),MID(CELL("filename",RES_hh_emih_in!$B$2),FIND("]",CELL("filename",RES_hh_emih_in!$B$2))+1,256))</f>
        <v>RES_hh_emih_in</v>
      </c>
      <c r="C27" s="2"/>
      <c r="D27" s="1" t="s">
        <v>38</v>
      </c>
    </row>
    <row r="28" spans="1:4" x14ac:dyDescent="0.25">
      <c r="B28" s="2" t="str">
        <f ca="1">HYPERLINK("#"&amp;CELL("address",RES_hh_fecs_in!$B$2),MID(CELL("filename",RES_hh_fecs_in!$B$2),FIND("]",CELL("filename",RES_hh_fecs_in!$B$2))+1,256))</f>
        <v>RES_hh_fecs_in</v>
      </c>
      <c r="C28" s="2"/>
      <c r="D28" s="1" t="s">
        <v>10</v>
      </c>
    </row>
    <row r="29" spans="1:4" x14ac:dyDescent="0.25">
      <c r="B29" s="2" t="str">
        <f ca="1">HYPERLINK("#"&amp;CELL("address",RES_hh_tess_in!$B$2),MID(CELL("filename",RES_hh_tess_in!$B$2),FIND("]",CELL("filename",RES_hh_tess_in!$B$2))+1,256))</f>
        <v>RES_hh_tess_in</v>
      </c>
      <c r="C29" s="2"/>
      <c r="D29" s="1" t="s">
        <v>37</v>
      </c>
    </row>
    <row r="30" spans="1:4" x14ac:dyDescent="0.25">
      <c r="B30" s="2" t="str">
        <f ca="1">HYPERLINK("#"&amp;CELL("address",RES_hh_emis_in!$B$2),MID(CELL("filename",RES_hh_emis_in!$B$2),FIND("]",CELL("filename",RES_hh_emis_in!$B$2))+1,256))</f>
        <v>RES_hh_emis_in</v>
      </c>
      <c r="C30" s="2"/>
      <c r="D30" s="1" t="s">
        <v>36</v>
      </c>
    </row>
    <row r="31" spans="1:4" x14ac:dyDescent="0.25">
      <c r="B31" s="2"/>
      <c r="C31" s="2"/>
      <c r="D31" s="4"/>
    </row>
    <row r="32" spans="1:4" x14ac:dyDescent="0.25">
      <c r="B32" s="3" t="s">
        <v>35</v>
      </c>
      <c r="C32" s="2"/>
      <c r="D32" s="4"/>
    </row>
    <row r="33" spans="2:4" x14ac:dyDescent="0.25">
      <c r="B33" s="2" t="str">
        <f ca="1">HYPERLINK("#"&amp;CELL("address",'RES_se-appl'!$B$2),MID(CELL("filename",'RES_se-appl'!$B$2),FIND("]",CELL("filename",'RES_se-appl'!$B$2))+1,256))</f>
        <v>RES_se-appl</v>
      </c>
      <c r="C33" s="5"/>
      <c r="D33" s="1" t="s">
        <v>34</v>
      </c>
    </row>
    <row r="34" spans="2:4" x14ac:dyDescent="0.25">
      <c r="B34" s="2" t="str">
        <f ca="1">HYPERLINK("#"&amp;CELL("address",RES_RF!$B$2),MID(CELL("filename",RES_RF!$B$2),FIND("]",CELL("filename",RES_RF!$B$2))+1,256))</f>
        <v>RES_RF</v>
      </c>
      <c r="C34" s="5"/>
      <c r="D34" s="1" t="s">
        <v>33</v>
      </c>
    </row>
    <row r="35" spans="2:4" x14ac:dyDescent="0.25">
      <c r="B35" s="2" t="str">
        <f ca="1">HYPERLINK("#"&amp;CELL("address",RES_WM!$B$2),MID(CELL("filename",RES_WM!$B$2),FIND("]",CELL("filename",RES_WM!$B$2))+1,256))</f>
        <v>RES_WM</v>
      </c>
      <c r="C35" s="5"/>
      <c r="D35" s="1" t="s">
        <v>32</v>
      </c>
    </row>
    <row r="36" spans="2:4" x14ac:dyDescent="0.25">
      <c r="B36" s="2" t="str">
        <f ca="1">HYPERLINK("#"&amp;CELL("address",RES_DR!$B$2),MID(CELL("filename",RES_DR!$B$2),FIND("]",CELL("filename",RES_DR!$B$2))+1,256))</f>
        <v>RES_DR</v>
      </c>
      <c r="C36" s="5"/>
      <c r="D36" s="1" t="s">
        <v>31</v>
      </c>
    </row>
    <row r="37" spans="2:4" x14ac:dyDescent="0.25">
      <c r="B37" s="2" t="str">
        <f ca="1">HYPERLINK("#"&amp;CELL("address",RES_DW!$B$2),MID(CELL("filename",RES_DW!$B$2),FIND("]",CELL("filename",RES_DW!$B$2))+1,256))</f>
        <v>RES_DW</v>
      </c>
      <c r="C37" s="5"/>
      <c r="D37" s="1" t="s">
        <v>30</v>
      </c>
    </row>
    <row r="38" spans="2:4" x14ac:dyDescent="0.25">
      <c r="B38" s="2" t="str">
        <f ca="1">HYPERLINK("#"&amp;CELL("address",RES_TV!$B$2),MID(CELL("filename",RES_TV!$B$2),FIND("]",CELL("filename",RES_TV!$B$2))+1,256))</f>
        <v>RES_TV</v>
      </c>
      <c r="C38" s="5"/>
      <c r="D38" s="1" t="s">
        <v>29</v>
      </c>
    </row>
    <row r="39" spans="2:4" x14ac:dyDescent="0.25">
      <c r="B39" s="2" t="str">
        <f ca="1">HYPERLINK("#"&amp;CELL("address",RES_IT!$B$2),MID(CELL("filename",RES_IT!$B$2),FIND("]",CELL("filename",RES_IT!$B$2))+1,256))</f>
        <v>RES_IT</v>
      </c>
      <c r="C39" s="5"/>
      <c r="D39" s="1" t="s">
        <v>28</v>
      </c>
    </row>
    <row r="40" spans="2:4" x14ac:dyDescent="0.25">
      <c r="B40" s="2" t="str">
        <f ca="1">HYPERLINK("#"&amp;CELL("address",RES_LI!$B$2),MID(CELL("filename",RES_LI!$B$2),FIND("]",CELL("filename",RES_LI!$B$2))+1,256))</f>
        <v>RES_LI</v>
      </c>
      <c r="C40" s="5"/>
      <c r="D40" s="1" t="s">
        <v>27</v>
      </c>
    </row>
    <row r="41" spans="2:4" x14ac:dyDescent="0.25">
      <c r="B41" s="2" t="str">
        <f ca="1">HYPERLINK("#"&amp;CELL("address",RES_OA!$B$2),MID(CELL("filename",RES_OA!$B$2),FIND("]",CELL("filename",RES_OA!$B$2))+1,256))</f>
        <v>RES_OA</v>
      </c>
      <c r="C41" s="5"/>
      <c r="D41" s="1" t="s">
        <v>26</v>
      </c>
    </row>
    <row r="42" spans="2:4" x14ac:dyDescent="0.25">
      <c r="B42" s="2"/>
      <c r="C42" s="5"/>
      <c r="D42" s="4"/>
    </row>
    <row r="43" spans="2:4" x14ac:dyDescent="0.25">
      <c r="B43" s="3" t="s">
        <v>25</v>
      </c>
      <c r="C43" s="5"/>
      <c r="D43" s="4"/>
    </row>
    <row r="44" spans="2:4" x14ac:dyDescent="0.25">
      <c r="B44" s="2" t="str">
        <f ca="1">HYPERLINK("#"&amp;CELL("address",RES_hhdet_num!$B$2),MID(CELL("filename",RES_hhdet_num!$B$2),FIND("]",CELL("filename",RES_hhdet_num!$B$2))+1,256))</f>
        <v>RES_hhdet_num</v>
      </c>
      <c r="C44" s="2"/>
      <c r="D44" s="1" t="s">
        <v>24</v>
      </c>
    </row>
    <row r="45" spans="2:4" x14ac:dyDescent="0.25">
      <c r="B45" s="6" t="str">
        <f ca="1">HYPERLINK("#"&amp;CELL("address",RES_hhdet_out!$B$2),MID(CELL("filename",RES_hhdet_out!$B$2),FIND("]",CELL("filename",RES_hhdet_out!$B$2))+1,256))</f>
        <v>RES_hhdet_out</v>
      </c>
      <c r="C45" s="2"/>
      <c r="D45" s="4" t="s">
        <v>23</v>
      </c>
    </row>
    <row r="46" spans="2:4" x14ac:dyDescent="0.25">
      <c r="B46" s="6" t="str">
        <f ca="1">HYPERLINK("#"&amp;CELL("address",RES_hhdet_in!$B$2),MID(CELL("filename",RES_hhdet_in!$B$2),FIND("]",CELL("filename",RES_hhdet_in!$B$2))+1,256))</f>
        <v>RES_hhdet_in</v>
      </c>
      <c r="C46" s="2"/>
      <c r="D46" s="4" t="s">
        <v>22</v>
      </c>
    </row>
    <row r="47" spans="2:4" x14ac:dyDescent="0.25">
      <c r="B47" s="6" t="str">
        <f ca="1">HYPERLINK("#"&amp;CELL("address",RES_hhdet_in_new!$B$2),MID(CELL("filename",RES_hhdet_in_new!$B$2),FIND("]",CELL("filename",RES_hhdet_in_new!$B$2))+1,256))</f>
        <v>RES_hhdet_in_new</v>
      </c>
      <c r="C47" s="2"/>
      <c r="D47" s="4" t="s">
        <v>21</v>
      </c>
    </row>
    <row r="48" spans="2:4" x14ac:dyDescent="0.25">
      <c r="B48" s="6" t="str">
        <f ca="1">HYPERLINK("#"&amp;CELL("address",RES_hhdet_in_repl!$B$2),MID(CELL("filename",RES_hhdet_in_repl!$B$2),FIND("]",CELL("filename",RES_hhdet_in_repl!$B$2))+1,256))</f>
        <v>RES_hhdet_in_repl</v>
      </c>
      <c r="C48" s="2"/>
      <c r="D48" s="4" t="s">
        <v>202</v>
      </c>
    </row>
    <row r="49" spans="2:4" x14ac:dyDescent="0.25">
      <c r="B49" s="6" t="str">
        <f ca="1">HYPERLINK("#"&amp;CELL("address",RES_hhdet_numvin!$B$2),MID(CELL("filename",RES_hhdet_numvin!$B$2),FIND("]",CELL("filename",RES_hhdet_numvin!$B$2))+1,256))</f>
        <v>RES_hhdet_numvin</v>
      </c>
      <c r="C49" s="2"/>
      <c r="D49" s="4" t="s">
        <v>20</v>
      </c>
    </row>
    <row r="50" spans="2:4" x14ac:dyDescent="0.25">
      <c r="B50" s="2"/>
      <c r="C50" s="5"/>
      <c r="D50" s="4"/>
    </row>
    <row r="51" spans="2:4" x14ac:dyDescent="0.25">
      <c r="B51" s="3" t="s">
        <v>19</v>
      </c>
      <c r="C51" s="5"/>
      <c r="D51" s="4"/>
    </row>
    <row r="52" spans="2:4" x14ac:dyDescent="0.25">
      <c r="B52" s="2" t="e">
        <f ca="1">HYPERLINK("#"&amp;CELL("address",RES_hhdet_fec!#REF!),MID(CELL("filename",RES_hhdet_fec!#REF!),FIND("]",CELL("filename",RES_hhdet_fec!#REF!))+1,256))</f>
        <v>#REF!</v>
      </c>
      <c r="C52" s="2"/>
      <c r="D52" s="1" t="s">
        <v>17</v>
      </c>
    </row>
    <row r="53" spans="2:4" x14ac:dyDescent="0.25">
      <c r="B53" s="2" t="str">
        <f ca="1">HYPERLINK("#"&amp;CELL("address",RES_hhdet_tes!$B$2),MID(CELL("filename",RES_hhdet_tes!$B$2),FIND("]",CELL("filename",RES_hhdet_tes!$B$2))+1,256))</f>
        <v>RES_hhdet_tes</v>
      </c>
      <c r="C53" s="2"/>
      <c r="D53" s="1" t="s">
        <v>16</v>
      </c>
    </row>
    <row r="54" spans="2:4" x14ac:dyDescent="0.25">
      <c r="B54" s="2" t="str">
        <f ca="1">HYPERLINK("#"&amp;CELL("address",RES_hhdet_eff!$B$2),MID(CELL("filename",RES_hhdet_eff!$B$2),FIND("]",CELL("filename",RES_hhdet_eff!$B$2))+1,256))</f>
        <v>RES_hhdet_eff</v>
      </c>
      <c r="C54" s="2"/>
      <c r="D54" s="1" t="s">
        <v>15</v>
      </c>
    </row>
    <row r="55" spans="2:4" x14ac:dyDescent="0.25">
      <c r="B55" s="2" t="str">
        <f ca="1">HYPERLINK("#"&amp;CELL("address",RES_hhdet_emi!$B$2),MID(CELL("filename",RES_hhdet_emi!$B$2),FIND("]",CELL("filename",RES_hhdet_emi!$B$2))+1,256))</f>
        <v>RES_hhdet_emi</v>
      </c>
      <c r="C55" s="2"/>
      <c r="D55" s="1" t="s">
        <v>14</v>
      </c>
    </row>
    <row r="56" spans="2:4" x14ac:dyDescent="0.25">
      <c r="B56" s="2" t="str">
        <f ca="1">HYPERLINK("#"&amp;CELL("address",RES_hhdet_fech!$B$2),MID(CELL("filename",RES_hhdet_fech!$B$2),FIND("]",CELL("filename",RES_hhdet_fech!$B$2))+1,256))</f>
        <v>RES_hhdet_fech</v>
      </c>
      <c r="C56" s="2"/>
      <c r="D56" s="1" t="s">
        <v>13</v>
      </c>
    </row>
    <row r="57" spans="2:4" x14ac:dyDescent="0.25">
      <c r="B57" s="2" t="str">
        <f ca="1">HYPERLINK("#"&amp;CELL("address",RES_hhdet_tesh!$B$2),MID(CELL("filename",RES_hhdet_tesh!$B$2),FIND("]",CELL("filename",RES_hhdet_tesh!$B$2))+1,256))</f>
        <v>RES_hhdet_tesh</v>
      </c>
      <c r="C57" s="2"/>
      <c r="D57" s="1" t="s">
        <v>12</v>
      </c>
    </row>
    <row r="58" spans="2:4" x14ac:dyDescent="0.25">
      <c r="B58" s="2" t="str">
        <f ca="1">HYPERLINK("#"&amp;CELL("address",RES_hhdet_emih!$B$2),MID(CELL("filename",RES_hhdet_emih!$B$2),FIND("]",CELL("filename",RES_hhdet_emih!$B$2))+1,256))</f>
        <v>RES_hhdet_emih</v>
      </c>
      <c r="C58" s="2"/>
      <c r="D58" s="1" t="s">
        <v>11</v>
      </c>
    </row>
    <row r="59" spans="2:4" x14ac:dyDescent="0.25">
      <c r="B59" s="2" t="str">
        <f ca="1">HYPERLINK("#"&amp;CELL("address",RES_hhdet_fecs!$B$2),MID(CELL("filename",RES_hhdet_fecs!$B$2),FIND("]",CELL("filename",RES_hhdet_fecs!$B$2))+1,256))</f>
        <v>RES_hhdet_fecs</v>
      </c>
      <c r="C59" s="2"/>
      <c r="D59" s="1" t="s">
        <v>10</v>
      </c>
    </row>
    <row r="60" spans="2:4" x14ac:dyDescent="0.25">
      <c r="B60" s="2" t="str">
        <f ca="1">HYPERLINK("#"&amp;CELL("address",RES_hhdet_tess!$B$2),MID(CELL("filename",RES_hhdet_tess!$B$2),FIND("]",CELL("filename",RES_hhdet_tess!$B$2))+1,256))</f>
        <v>RES_hhdet_tess</v>
      </c>
      <c r="C60" s="2"/>
      <c r="D60" s="1" t="s">
        <v>37</v>
      </c>
    </row>
    <row r="61" spans="2:4" x14ac:dyDescent="0.25">
      <c r="B61" s="2" t="str">
        <f ca="1">HYPERLINK("#"&amp;CELL("address",RES_hhdet_emis!$B$2),MID(CELL("filename",RES_hhdet_emis!$B$2),FIND("]",CELL("filename",RES_hhdet_emis!$B$2))+1,256))</f>
        <v>RES_hhdet_emis</v>
      </c>
      <c r="C61" s="2"/>
      <c r="D61" s="1" t="s">
        <v>212</v>
      </c>
    </row>
    <row r="63" spans="2:4" x14ac:dyDescent="0.25">
      <c r="B63" s="3" t="s">
        <v>18</v>
      </c>
      <c r="C63" s="5"/>
      <c r="D63" s="4"/>
    </row>
    <row r="64" spans="2:4" x14ac:dyDescent="0.25">
      <c r="B64" s="2" t="str">
        <f ca="1">HYPERLINK("#"&amp;CELL("address",RES_hhdet_in_fec!$B$2),MID(CELL("filename",RES_hhdet_in_fec!$B$2),FIND("]",CELL("filename",RES_hhdet_in_fec!$B$2))+1,256))</f>
        <v>RES_hhdet_in_fec</v>
      </c>
      <c r="C64" s="2"/>
      <c r="D64" s="1" t="s">
        <v>17</v>
      </c>
    </row>
    <row r="65" spans="2:4" x14ac:dyDescent="0.25">
      <c r="B65" s="2" t="str">
        <f ca="1">HYPERLINK("#"&amp;CELL("address",RES_hhdet_in_tes!$B$2),MID(CELL("filename",RES_hhdet_in_tes!$B$2),FIND("]",CELL("filename",RES_hhdet_in_tes!$B$2))+1,256))</f>
        <v>RES_hhdet_in_tes</v>
      </c>
      <c r="C65" s="2"/>
      <c r="D65" s="1" t="s">
        <v>16</v>
      </c>
    </row>
    <row r="66" spans="2:4" x14ac:dyDescent="0.25">
      <c r="B66" s="2" t="str">
        <f ca="1">HYPERLINK("#"&amp;CELL("address",RES_hhdet_in_eff!$B$2),MID(CELL("filename",RES_hhdet_in_eff!$B$2),FIND("]",CELL("filename",RES_hhdet_in_eff!$B$2))+1,256))</f>
        <v>RES_hhdet_in_eff</v>
      </c>
      <c r="C66" s="2"/>
      <c r="D66" s="1" t="s">
        <v>15</v>
      </c>
    </row>
    <row r="67" spans="2:4" x14ac:dyDescent="0.25">
      <c r="B67" s="2" t="str">
        <f ca="1">HYPERLINK("#"&amp;CELL("address",RES_hhdet_in_emi!$B$2),MID(CELL("filename",RES_hhdet_in_emi!$B$2),FIND("]",CELL("filename",RES_hhdet_in_emi!$B$2))+1,256))</f>
        <v>RES_hhdet_in_emi</v>
      </c>
      <c r="C67" s="2"/>
      <c r="D67" s="1" t="s">
        <v>14</v>
      </c>
    </row>
    <row r="68" spans="2:4" x14ac:dyDescent="0.25">
      <c r="B68" s="2" t="str">
        <f ca="1">HYPERLINK("#"&amp;CELL("address",RES_hhdet_in_fech!$B$2),MID(CELL("filename",RES_hhdet_in_fech!$B$2),FIND("]",CELL("filename",RES_hhdet_in_fech!$B$2))+1,256))</f>
        <v>RES_hhdet_in_fech</v>
      </c>
      <c r="C68" s="2"/>
      <c r="D68" s="1" t="s">
        <v>13</v>
      </c>
    </row>
    <row r="69" spans="2:4" x14ac:dyDescent="0.25">
      <c r="B69" s="2" t="str">
        <f ca="1">HYPERLINK("#"&amp;CELL("address",RES_hhdet_in_tesh!$B$2),MID(CELL("filename",RES_hhdet_in_tesh!$B$2),FIND("]",CELL("filename",RES_hhdet_in_tesh!$B$2))+1,256))</f>
        <v>RES_hhdet_in_tesh</v>
      </c>
      <c r="C69" s="2"/>
      <c r="D69" s="1" t="s">
        <v>12</v>
      </c>
    </row>
    <row r="70" spans="2:4" x14ac:dyDescent="0.25">
      <c r="B70" s="2" t="str">
        <f ca="1">HYPERLINK("#"&amp;CELL("address",RES_hhdet_in_emih!$B$2),MID(CELL("filename",RES_hhdet_in_emih!$B$2),FIND("]",CELL("filename",RES_hhdet_in_emih!$B$2))+1,256))</f>
        <v>RES_hhdet_in_emih</v>
      </c>
      <c r="C70" s="2"/>
      <c r="D70" s="1" t="s">
        <v>11</v>
      </c>
    </row>
    <row r="71" spans="2:4" x14ac:dyDescent="0.25">
      <c r="B71" s="2" t="str">
        <f ca="1">HYPERLINK("#"&amp;CELL("address",RES_hhdet_in_fecs!$B$2),MID(CELL("filename",RES_hhdet_in_fecs!$B$2),FIND("]",CELL("filename",RES_hhdet_in_fecs!$B$2))+1,256))</f>
        <v>RES_hhdet_in_fecs</v>
      </c>
      <c r="C71" s="2"/>
      <c r="D71" s="1" t="s">
        <v>10</v>
      </c>
    </row>
    <row r="72" spans="2:4" x14ac:dyDescent="0.25">
      <c r="B72" s="2" t="str">
        <f ca="1">HYPERLINK("#"&amp;CELL("address",RES_hhdet_in_tess!$B$2),MID(CELL("filename",RES_hhdet_in_tess!$B$2),FIND("]",CELL("filename",RES_hhdet_in_tess!$B$2))+1,256))</f>
        <v>RES_hhdet_in_tess</v>
      </c>
      <c r="C72" s="2"/>
      <c r="D72" s="1" t="s">
        <v>37</v>
      </c>
    </row>
    <row r="73" spans="2:4" x14ac:dyDescent="0.25">
      <c r="B73" s="2" t="str">
        <f ca="1">HYPERLINK("#"&amp;CELL("address",RES_hhdet_in_emis!$B$2),MID(CELL("filename",RES_hhdet_in_emis!$B$2),FIND("]",CELL("filename",RES_hhdet_in_emis!$B$2))+1,256))</f>
        <v>RES_hhdet_in_emis</v>
      </c>
      <c r="C73" s="2"/>
      <c r="D73" s="1" t="s">
        <v>212</v>
      </c>
    </row>
    <row r="75" spans="2:4" x14ac:dyDescent="0.25">
      <c r="B75" s="3" t="s">
        <v>9</v>
      </c>
    </row>
    <row r="76" spans="2:4" x14ac:dyDescent="0.25">
      <c r="B76" s="2" t="str">
        <f ca="1">HYPERLINK("#"&amp;CELL("address",RES_hh_SLD!$B$2),MID(CELL("filename",RES_hh_SLD!$B$2),FIND("]",CELL("filename",RES_hh_SLD!$B$2))+1,256))</f>
        <v>RES_hh_SLD</v>
      </c>
      <c r="C76" s="2"/>
      <c r="D76" s="1" t="s">
        <v>8</v>
      </c>
    </row>
    <row r="77" spans="2:4" x14ac:dyDescent="0.25">
      <c r="B77" s="2" t="str">
        <f ca="1">HYPERLINK("#"&amp;CELL("address",RES_hh_LPG!$B$2),MID(CELL("filename",RES_hh_LPG!$B$2),FIND("]",CELL("filename",RES_hh_LPG!$B$2))+1,256))</f>
        <v>RES_hh_LPG</v>
      </c>
      <c r="C77" s="2"/>
      <c r="D77" s="1" t="s">
        <v>7</v>
      </c>
    </row>
    <row r="78" spans="2:4" x14ac:dyDescent="0.25">
      <c r="B78" s="2" t="str">
        <f ca="1">HYPERLINK("#"&amp;CELL("address",RES_hh_GDO!$B$2),MID(CELL("filename",RES_hh_GDO!$B$2),FIND("]",CELL("filename",RES_hh_GDO!$B$2))+1,256))</f>
        <v>RES_hh_GDO</v>
      </c>
      <c r="C78" s="2"/>
      <c r="D78" s="1" t="s">
        <v>6</v>
      </c>
    </row>
    <row r="79" spans="2:4" x14ac:dyDescent="0.25">
      <c r="B79" s="2" t="str">
        <f ca="1">HYPERLINK("#"&amp;CELL("address",RES_hh_NGS!$B$2),MID(CELL("filename",RES_hh_NGS!$B$2),FIND("]",CELL("filename",RES_hh_NGS!$B$2))+1,256))</f>
        <v>RES_hh_NGS</v>
      </c>
      <c r="C79" s="2"/>
      <c r="D79" s="1" t="s">
        <v>5</v>
      </c>
    </row>
    <row r="80" spans="2:4" x14ac:dyDescent="0.25">
      <c r="B80" s="2" t="str">
        <f ca="1">HYPERLINK("#"&amp;CELL("address",RES_hh_BMS!$B$2),MID(CELL("filename",RES_hh_BMS!$B$2),FIND("]",CELL("filename",RES_hh_BMS!$B$2))+1,256))</f>
        <v>RES_hh_BMS</v>
      </c>
      <c r="C80" s="2"/>
      <c r="D80" s="1" t="s">
        <v>4</v>
      </c>
    </row>
    <row r="81" spans="2:4" x14ac:dyDescent="0.25">
      <c r="B81" s="2" t="str">
        <f ca="1">HYPERLINK("#"&amp;CELL("address",RES_hh_GEO!$B$2),MID(CELL("filename",RES_hh_GEO!$B$2),FIND("]",CELL("filename",RES_hh_GEO!$B$2))+1,256))</f>
        <v>RES_hh_GEO</v>
      </c>
      <c r="C81" s="2"/>
      <c r="D81" s="1" t="s">
        <v>3</v>
      </c>
    </row>
    <row r="82" spans="2:4" x14ac:dyDescent="0.25">
      <c r="B82" s="2" t="str">
        <f ca="1">HYPERLINK("#"&amp;CELL("address",RES_hh_DHT!$B$2),MID(CELL("filename",RES_hh_DHT!$B$2),FIND("]",CELL("filename",RES_hh_DHT!$B$2))+1,256))</f>
        <v>RES_hh_DHT</v>
      </c>
      <c r="C82" s="2"/>
      <c r="D82" s="1" t="s">
        <v>2</v>
      </c>
    </row>
    <row r="83" spans="2:4" x14ac:dyDescent="0.25">
      <c r="B83" s="2" t="str">
        <f ca="1">HYPERLINK("#"&amp;CELL("address",RES_hh_AEL!$B$2),MID(CELL("filename",RES_hh_AEL!$B$2),FIND("]",CELL("filename",RES_hh_AEL!$B$2))+1,256))</f>
        <v>RES_hh_AEL</v>
      </c>
      <c r="C83" s="2"/>
      <c r="D83" s="1" t="s">
        <v>1</v>
      </c>
    </row>
    <row r="84" spans="2:4" x14ac:dyDescent="0.25">
      <c r="B84" s="2" t="str">
        <f ca="1">HYPERLINK("#"&amp;CELL("address",RES_hh_CEL!$B$2),MID(CELL("filename",RES_hh_CEL!$B$2),FIND("]",CELL("filename",RES_hh_CEL!$B$2))+1,256))</f>
        <v>RES_hh_CEL</v>
      </c>
      <c r="C84" s="2"/>
      <c r="D84" s="1" t="s">
        <v>0</v>
      </c>
    </row>
  </sheetData>
  <pageMargins left="0.39370078740157483" right="0.39370078740157483" top="0.39370078740157483" bottom="0.39370078740157483" header="0.31496062992125984" footer="0.31496062992125984"/>
  <pageSetup paperSize="9" scale="64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Q176"/>
  <sheetViews>
    <sheetView showGridLines="0" zoomScaleNormal="100" workbookViewId="0">
      <pane xSplit="1" ySplit="1" topLeftCell="B2" activePane="bottomRight" state="frozen"/>
      <selection activeCell="A3" sqref="A3"/>
      <selection pane="topRight" activeCell="A3" sqref="A3"/>
      <selection pane="bottomLeft" activeCell="A3" sqref="A3"/>
      <selection pane="bottomRight" activeCell="B2" sqref="B2"/>
    </sheetView>
  </sheetViews>
  <sheetFormatPr defaultRowHeight="12" customHeight="1" x14ac:dyDescent="0.25"/>
  <cols>
    <col min="1" max="1" width="6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" customHeight="1" x14ac:dyDescent="0.25">
      <c r="A3" s="77" t="s">
        <v>216</v>
      </c>
      <c r="B3" s="69">
        <v>13971.493981242154</v>
      </c>
      <c r="C3" s="69">
        <v>15050.334399128749</v>
      </c>
      <c r="D3" s="69">
        <v>15926.041019266626</v>
      </c>
      <c r="E3" s="69">
        <v>16944.66063712729</v>
      </c>
      <c r="F3" s="69">
        <v>18544.011450133366</v>
      </c>
      <c r="G3" s="69">
        <v>19927.695271539007</v>
      </c>
      <c r="H3" s="69">
        <v>21645.234086757169</v>
      </c>
      <c r="I3" s="69">
        <v>24379.372354656902</v>
      </c>
      <c r="J3" s="69">
        <v>25197.407797246819</v>
      </c>
      <c r="K3" s="69">
        <v>24056.414456844479</v>
      </c>
      <c r="L3" s="69">
        <v>24393</v>
      </c>
      <c r="M3" s="69">
        <v>24870.895082315867</v>
      </c>
      <c r="N3" s="69">
        <v>25614.172640382316</v>
      </c>
      <c r="O3" s="69">
        <v>24982.040745955575</v>
      </c>
      <c r="P3" s="69">
        <v>25667.813305481828</v>
      </c>
      <c r="Q3" s="69">
        <v>26821.457999867402</v>
      </c>
    </row>
    <row r="4" spans="1:17" ht="12" customHeight="1" x14ac:dyDescent="0.25">
      <c r="A4" s="79" t="s">
        <v>108</v>
      </c>
      <c r="B4" s="83">
        <v>8190876</v>
      </c>
      <c r="C4" s="83">
        <v>8149468</v>
      </c>
      <c r="D4" s="83">
        <v>7868815</v>
      </c>
      <c r="E4" s="83">
        <v>7805506</v>
      </c>
      <c r="F4" s="83">
        <v>7745147</v>
      </c>
      <c r="G4" s="83">
        <v>7688573</v>
      </c>
      <c r="H4" s="83">
        <v>7629371</v>
      </c>
      <c r="I4" s="83">
        <v>7572673</v>
      </c>
      <c r="J4" s="83">
        <v>7518002</v>
      </c>
      <c r="K4" s="83">
        <v>7467119</v>
      </c>
      <c r="L4" s="83">
        <v>7421766</v>
      </c>
      <c r="M4" s="83">
        <v>7369431</v>
      </c>
      <c r="N4" s="83">
        <v>7327224</v>
      </c>
      <c r="O4" s="83">
        <v>7284552</v>
      </c>
      <c r="P4" s="83">
        <v>7245677</v>
      </c>
      <c r="Q4" s="83">
        <v>7202198</v>
      </c>
    </row>
    <row r="5" spans="1:17" s="28" customFormat="1" ht="12" customHeight="1" x14ac:dyDescent="0.25"/>
    <row r="6" spans="1:17" ht="12" customHeight="1" x14ac:dyDescent="0.25">
      <c r="A6" s="77" t="s">
        <v>24</v>
      </c>
      <c r="B6" s="69">
        <v>2778727</v>
      </c>
      <c r="C6" s="69">
        <v>2774224</v>
      </c>
      <c r="D6" s="69">
        <v>2687965</v>
      </c>
      <c r="E6" s="69">
        <v>2675608</v>
      </c>
      <c r="F6" s="69">
        <v>2664179</v>
      </c>
      <c r="G6" s="69">
        <v>2653978</v>
      </c>
      <c r="H6" s="69">
        <v>2633542</v>
      </c>
      <c r="I6" s="69">
        <v>2655215</v>
      </c>
      <c r="J6" s="69">
        <v>2604990</v>
      </c>
      <c r="K6" s="69">
        <v>2614537</v>
      </c>
      <c r="L6" s="69">
        <v>2611459</v>
      </c>
      <c r="M6" s="69">
        <v>2571330</v>
      </c>
      <c r="N6" s="69">
        <v>2680038</v>
      </c>
      <c r="O6" s="69">
        <v>2733415</v>
      </c>
      <c r="P6" s="69">
        <v>2786799</v>
      </c>
      <c r="Q6" s="69">
        <v>2926533</v>
      </c>
    </row>
    <row r="7" spans="1:17" ht="12" customHeight="1" x14ac:dyDescent="0.25">
      <c r="A7" s="82" t="s">
        <v>107</v>
      </c>
      <c r="B7" s="81">
        <v>192934.57062576455</v>
      </c>
      <c r="C7" s="81">
        <v>192676.54921150327</v>
      </c>
      <c r="D7" s="81">
        <v>186779.94427092065</v>
      </c>
      <c r="E7" s="81">
        <v>186028.95836673822</v>
      </c>
      <c r="F7" s="81">
        <v>185360.82476233205</v>
      </c>
      <c r="G7" s="81">
        <v>184823.47953575777</v>
      </c>
      <c r="H7" s="81">
        <v>183617.47620788557</v>
      </c>
      <c r="I7" s="81">
        <v>185458.2071557075</v>
      </c>
      <c r="J7" s="81">
        <v>182452.26968721687</v>
      </c>
      <c r="K7" s="81">
        <v>184203.31275110826</v>
      </c>
      <c r="L7" s="81">
        <v>185130.89063730938</v>
      </c>
      <c r="M7" s="81">
        <v>183710.91786167666</v>
      </c>
      <c r="N7" s="81">
        <v>195642.774</v>
      </c>
      <c r="O7" s="81">
        <v>202491.68276088833</v>
      </c>
      <c r="P7" s="81">
        <v>209418.97461957129</v>
      </c>
      <c r="Q7" s="81">
        <v>225002.02687121872</v>
      </c>
    </row>
    <row r="8" spans="1:17" ht="12" customHeight="1" x14ac:dyDescent="0.25">
      <c r="A8" s="76" t="s">
        <v>41</v>
      </c>
      <c r="B8" s="80"/>
      <c r="C8" s="80">
        <v>71249.41025641025</v>
      </c>
      <c r="D8" s="80">
        <v>71133.948717948719</v>
      </c>
      <c r="E8" s="80">
        <v>68922.179487179485</v>
      </c>
      <c r="F8" s="80">
        <v>68605.333333333328</v>
      </c>
      <c r="G8" s="80">
        <v>68312.282051282047</v>
      </c>
      <c r="H8" s="80">
        <v>68050.717948717953</v>
      </c>
      <c r="I8" s="80">
        <v>89199.717948717953</v>
      </c>
      <c r="J8" s="80">
        <v>68082.435897435891</v>
      </c>
      <c r="K8" s="80">
        <v>76341.615384615376</v>
      </c>
      <c r="L8" s="80">
        <v>67039.41025641025</v>
      </c>
      <c r="M8" s="80">
        <v>66960.487179487172</v>
      </c>
      <c r="N8" s="80">
        <v>174639.53846153844</v>
      </c>
      <c r="O8" s="80">
        <v>122095.92307692308</v>
      </c>
      <c r="P8" s="80">
        <v>123471.56410256409</v>
      </c>
      <c r="Q8" s="80">
        <v>211190.38461538462</v>
      </c>
    </row>
    <row r="9" spans="1:17" ht="12" customHeight="1" x14ac:dyDescent="0.25">
      <c r="A9" s="79" t="s">
        <v>106</v>
      </c>
      <c r="B9" s="78"/>
      <c r="C9" s="78">
        <f>C8*C21/1000</f>
        <v>5001.6743912954926</v>
      </c>
      <c r="D9" s="78">
        <f t="shared" ref="D9:Q9" si="0">D8*D21/1000</f>
        <v>5034.7150354529622</v>
      </c>
      <c r="E9" s="78">
        <f t="shared" si="0"/>
        <v>4896.9003647986056</v>
      </c>
      <c r="F9" s="78">
        <f t="shared" si="0"/>
        <v>4896.4721463526485</v>
      </c>
      <c r="G9" s="78">
        <f t="shared" si="0"/>
        <v>4925.2331947042048</v>
      </c>
      <c r="H9" s="78">
        <f t="shared" si="0"/>
        <v>4956.2267674718796</v>
      </c>
      <c r="I9" s="78">
        <f t="shared" si="0"/>
        <v>6548.8713634088035</v>
      </c>
      <c r="J9" s="78">
        <f t="shared" si="0"/>
        <v>5257.4554977012876</v>
      </c>
      <c r="K9" s="78">
        <f t="shared" si="0"/>
        <v>6429.3063892046503</v>
      </c>
      <c r="L9" s="78">
        <f t="shared" si="0"/>
        <v>5867.5956601929365</v>
      </c>
      <c r="M9" s="78">
        <f t="shared" si="0"/>
        <v>6171.7880521004199</v>
      </c>
      <c r="N9" s="78">
        <f t="shared" si="0"/>
        <v>16642.392493750929</v>
      </c>
      <c r="O9" s="78">
        <f t="shared" si="0"/>
        <v>11865.390145503743</v>
      </c>
      <c r="P9" s="78">
        <f t="shared" si="0"/>
        <v>12119.386288449321</v>
      </c>
      <c r="Q9" s="78">
        <f t="shared" si="0"/>
        <v>20952.769549585206</v>
      </c>
    </row>
    <row r="10" spans="1:17" s="28" customFormat="1" ht="12" customHeight="1" x14ac:dyDescent="0.25"/>
    <row r="11" spans="1:17" ht="12" customHeight="1" x14ac:dyDescent="0.25">
      <c r="A11" s="77" t="s">
        <v>105</v>
      </c>
      <c r="B11" s="211">
        <v>2468.5</v>
      </c>
      <c r="C11" s="211">
        <v>2526.4299999999998</v>
      </c>
      <c r="D11" s="211">
        <v>2528.1</v>
      </c>
      <c r="E11" s="211">
        <v>2892.52</v>
      </c>
      <c r="F11" s="211">
        <v>2532.92</v>
      </c>
      <c r="G11" s="211">
        <v>2696.62</v>
      </c>
      <c r="H11" s="211">
        <v>2657.4</v>
      </c>
      <c r="I11" s="211">
        <v>2390.7600000000002</v>
      </c>
      <c r="J11" s="211">
        <v>2450.8000000000002</v>
      </c>
      <c r="K11" s="211">
        <v>2438.77</v>
      </c>
      <c r="L11" s="211">
        <v>2520.6999999999998</v>
      </c>
      <c r="M11" s="211">
        <v>2796.35</v>
      </c>
      <c r="N11" s="211">
        <v>2611.8200000000002</v>
      </c>
      <c r="O11" s="211">
        <v>2414.14</v>
      </c>
      <c r="P11" s="211">
        <v>2370.8200000000002</v>
      </c>
      <c r="Q11" s="211">
        <v>2377.04</v>
      </c>
    </row>
    <row r="12" spans="1:17" ht="12" customHeight="1" x14ac:dyDescent="0.25">
      <c r="A12" s="76" t="s">
        <v>104</v>
      </c>
      <c r="B12" s="212">
        <v>2665.8858333333333</v>
      </c>
      <c r="C12" s="212">
        <v>2665.8858333333333</v>
      </c>
      <c r="D12" s="212">
        <v>2665.8858333333333</v>
      </c>
      <c r="E12" s="212">
        <v>2665.8858333333333</v>
      </c>
      <c r="F12" s="212">
        <v>2665.8858333333333</v>
      </c>
      <c r="G12" s="212">
        <v>2665.8858333333333</v>
      </c>
      <c r="H12" s="212">
        <v>2665.8858333333333</v>
      </c>
      <c r="I12" s="212">
        <v>2665.8858333333333</v>
      </c>
      <c r="J12" s="212">
        <v>2665.8858333333333</v>
      </c>
      <c r="K12" s="212">
        <v>2665.8858333333333</v>
      </c>
      <c r="L12" s="212">
        <v>2665.8858333333333</v>
      </c>
      <c r="M12" s="212">
        <v>2665.8858333333333</v>
      </c>
      <c r="N12" s="212">
        <v>2665.8858333333333</v>
      </c>
      <c r="O12" s="212">
        <v>2665.8858333333333</v>
      </c>
      <c r="P12" s="212">
        <v>2665.8858333333333</v>
      </c>
      <c r="Q12" s="212">
        <v>2665.8858333333333</v>
      </c>
    </row>
    <row r="13" spans="1:17" ht="12" customHeight="1" x14ac:dyDescent="0.25">
      <c r="A13" s="75" t="s">
        <v>103</v>
      </c>
      <c r="B13" s="213">
        <f>IF(B11=0,0,B11/B12)</f>
        <v>0.92595863226200925</v>
      </c>
      <c r="C13" s="213">
        <f t="shared" ref="C13:Q13" si="1">IF(C11=0,0,C11/C12)</f>
        <v>0.94768874511067769</v>
      </c>
      <c r="D13" s="213">
        <f t="shared" si="1"/>
        <v>0.94831517853821568</v>
      </c>
      <c r="E13" s="213">
        <f t="shared" si="1"/>
        <v>1.0850127052827656</v>
      </c>
      <c r="F13" s="213">
        <f t="shared" si="1"/>
        <v>0.95012320795182847</v>
      </c>
      <c r="G13" s="213">
        <f t="shared" si="1"/>
        <v>1.0115286882440264</v>
      </c>
      <c r="H13" s="213">
        <f t="shared" si="1"/>
        <v>0.9968168804428047</v>
      </c>
      <c r="I13" s="213">
        <f t="shared" si="1"/>
        <v>0.89679759354536015</v>
      </c>
      <c r="J13" s="213">
        <f t="shared" si="1"/>
        <v>0.9193191881497802</v>
      </c>
      <c r="K13" s="213">
        <f t="shared" si="1"/>
        <v>0.91480661681248543</v>
      </c>
      <c r="L13" s="213">
        <f t="shared" si="1"/>
        <v>0.94553936574553232</v>
      </c>
      <c r="M13" s="213">
        <f t="shared" si="1"/>
        <v>1.0489383922729874</v>
      </c>
      <c r="N13" s="213">
        <f t="shared" si="1"/>
        <v>0.9797193740792226</v>
      </c>
      <c r="O13" s="213">
        <f t="shared" si="1"/>
        <v>0.90556766153089197</v>
      </c>
      <c r="P13" s="213">
        <f t="shared" si="1"/>
        <v>0.88931790339858896</v>
      </c>
      <c r="Q13" s="213">
        <f t="shared" si="1"/>
        <v>0.89165108658379033</v>
      </c>
    </row>
    <row r="14" spans="1:17" s="28" customFormat="1" ht="12" customHeight="1" x14ac:dyDescent="0.25"/>
    <row r="15" spans="1:17" s="28" customFormat="1" ht="12.95" customHeight="1" x14ac:dyDescent="0.25">
      <c r="A15" s="35" t="s">
        <v>102</v>
      </c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</row>
    <row r="16" spans="1:17" s="28" customFormat="1" ht="12" customHeight="1" x14ac:dyDescent="0.25"/>
    <row r="17" spans="1:17" ht="12" customHeight="1" x14ac:dyDescent="0.25">
      <c r="A17" s="70" t="s">
        <v>101</v>
      </c>
      <c r="B17" s="74">
        <f t="shared" ref="B17:Q17" si="2">B4/B6</f>
        <v>2.9477080691985935</v>
      </c>
      <c r="C17" s="74">
        <f t="shared" si="2"/>
        <v>2.9375666853145241</v>
      </c>
      <c r="D17" s="74">
        <f t="shared" si="2"/>
        <v>2.9274246502465622</v>
      </c>
      <c r="E17" s="74">
        <f t="shared" si="2"/>
        <v>2.9172830997664829</v>
      </c>
      <c r="F17" s="74">
        <f t="shared" si="2"/>
        <v>2.9071421252100555</v>
      </c>
      <c r="G17" s="74">
        <f t="shared" si="2"/>
        <v>2.8969995229802206</v>
      </c>
      <c r="H17" s="74">
        <f t="shared" si="2"/>
        <v>2.896999933929286</v>
      </c>
      <c r="I17" s="74">
        <f t="shared" si="2"/>
        <v>2.8519999322088796</v>
      </c>
      <c r="J17" s="74">
        <f t="shared" si="2"/>
        <v>2.8860003301356243</v>
      </c>
      <c r="K17" s="74">
        <f t="shared" si="2"/>
        <v>2.8560005079293198</v>
      </c>
      <c r="L17" s="74">
        <f t="shared" si="2"/>
        <v>2.8419998169605574</v>
      </c>
      <c r="M17" s="74">
        <f t="shared" si="2"/>
        <v>2.8659996966550385</v>
      </c>
      <c r="N17" s="74">
        <f t="shared" si="2"/>
        <v>2.7340000402979361</v>
      </c>
      <c r="O17" s="74">
        <f t="shared" si="2"/>
        <v>2.6650003749887961</v>
      </c>
      <c r="P17" s="74">
        <f t="shared" si="2"/>
        <v>2.5999998564661464</v>
      </c>
      <c r="Q17" s="74">
        <f t="shared" si="2"/>
        <v>2.4610000980682605</v>
      </c>
    </row>
    <row r="18" spans="1:17" ht="12" customHeight="1" x14ac:dyDescent="0.25">
      <c r="A18" s="68" t="s">
        <v>100</v>
      </c>
      <c r="B18" s="73">
        <f t="shared" ref="B18:Q18" si="3">B7*1000/B4</f>
        <v>23.554815214607636</v>
      </c>
      <c r="C18" s="73">
        <f t="shared" si="3"/>
        <v>23.642837693393393</v>
      </c>
      <c r="D18" s="73">
        <f t="shared" si="3"/>
        <v>23.736730914492288</v>
      </c>
      <c r="E18" s="73">
        <f t="shared" si="3"/>
        <v>23.833042773490693</v>
      </c>
      <c r="F18" s="73">
        <f t="shared" si="3"/>
        <v>23.93251216049638</v>
      </c>
      <c r="G18" s="73">
        <f t="shared" si="3"/>
        <v>24.038723380236849</v>
      </c>
      <c r="H18" s="73">
        <f t="shared" si="3"/>
        <v>24.067184071647002</v>
      </c>
      <c r="I18" s="73">
        <f t="shared" si="3"/>
        <v>24.490454976163306</v>
      </c>
      <c r="J18" s="73">
        <f t="shared" si="3"/>
        <v>24.268717897017968</v>
      </c>
      <c r="K18" s="73">
        <f t="shared" si="3"/>
        <v>24.668592097046833</v>
      </c>
      <c r="L18" s="73">
        <f t="shared" si="3"/>
        <v>24.944317920736033</v>
      </c>
      <c r="M18" s="73">
        <f t="shared" si="3"/>
        <v>24.928779150205308</v>
      </c>
      <c r="N18" s="73">
        <f t="shared" si="3"/>
        <v>26.70080428822703</v>
      </c>
      <c r="O18" s="73">
        <f t="shared" si="3"/>
        <v>27.797410569776748</v>
      </c>
      <c r="P18" s="73">
        <f t="shared" si="3"/>
        <v>28.902609738133691</v>
      </c>
      <c r="Q18" s="73">
        <f t="shared" si="3"/>
        <v>31.240744404863449</v>
      </c>
    </row>
    <row r="19" spans="1:17" ht="12" customHeight="1" x14ac:dyDescent="0.25">
      <c r="A19" s="66" t="s">
        <v>99</v>
      </c>
      <c r="B19" s="65">
        <f t="shared" ref="B19:Q19" si="4">B7*1000/B6</f>
        <v>69.432718876580736</v>
      </c>
      <c r="C19" s="65">
        <f t="shared" si="4"/>
        <v>69.45241235441091</v>
      </c>
      <c r="D19" s="65">
        <f t="shared" si="4"/>
        <v>69.487491195354337</v>
      </c>
      <c r="E19" s="65">
        <f t="shared" si="4"/>
        <v>69.527732899116103</v>
      </c>
      <c r="F19" s="65">
        <f t="shared" si="4"/>
        <v>69.575214263880937</v>
      </c>
      <c r="G19" s="65">
        <f t="shared" si="4"/>
        <v>69.640170165599628</v>
      </c>
      <c r="H19" s="65">
        <f t="shared" si="4"/>
        <v>69.722630665425328</v>
      </c>
      <c r="I19" s="65">
        <f t="shared" si="4"/>
        <v>69.846775931782361</v>
      </c>
      <c r="J19" s="65">
        <f t="shared" si="4"/>
        <v>70.039527862762185</v>
      </c>
      <c r="K19" s="65">
        <f t="shared" si="4"/>
        <v>70.453511559066968</v>
      </c>
      <c r="L19" s="65">
        <f t="shared" si="4"/>
        <v>70.891746964937752</v>
      </c>
      <c r="M19" s="65">
        <f t="shared" si="4"/>
        <v>71.445873482468869</v>
      </c>
      <c r="N19" s="65">
        <f t="shared" si="4"/>
        <v>73</v>
      </c>
      <c r="O19" s="65">
        <f t="shared" si="4"/>
        <v>74.080109592172548</v>
      </c>
      <c r="P19" s="65">
        <f t="shared" si="4"/>
        <v>75.14678117064463</v>
      </c>
      <c r="Q19" s="65">
        <f t="shared" si="4"/>
        <v>76.883475044094396</v>
      </c>
    </row>
    <row r="20" spans="1:17" ht="12" customHeight="1" x14ac:dyDescent="0.25">
      <c r="A20" s="68" t="s">
        <v>98</v>
      </c>
      <c r="B20" s="72" t="str">
        <f t="shared" ref="B20" si="5">IF(SUM(B21)=0,"",B21/B17)</f>
        <v/>
      </c>
      <c r="C20" s="72">
        <f>C21/C17</f>
        <v>23.897166394485165</v>
      </c>
      <c r="D20" s="72">
        <f t="shared" ref="D20:Q20" si="6">D21/D17</f>
        <v>24.177547855712362</v>
      </c>
      <c r="E20" s="72">
        <f t="shared" si="6"/>
        <v>24.354750742665498</v>
      </c>
      <c r="F20" s="72">
        <f t="shared" si="6"/>
        <v>24.550432384954103</v>
      </c>
      <c r="G20" s="72">
        <f t="shared" si="6"/>
        <v>24.887403005653496</v>
      </c>
      <c r="H20" s="72">
        <f t="shared" si="6"/>
        <v>25.140272000040998</v>
      </c>
      <c r="I20" s="72">
        <f t="shared" si="6"/>
        <v>25.742662794794885</v>
      </c>
      <c r="J20" s="72">
        <f t="shared" si="6"/>
        <v>26.757414291385771</v>
      </c>
      <c r="K20" s="72">
        <f t="shared" si="6"/>
        <v>29.487944256872336</v>
      </c>
      <c r="L20" s="72">
        <f t="shared" si="6"/>
        <v>30.796825191776328</v>
      </c>
      <c r="M20" s="72">
        <f t="shared" si="6"/>
        <v>32.160016175044021</v>
      </c>
      <c r="N20" s="72">
        <f t="shared" si="6"/>
        <v>34.855768989733541</v>
      </c>
      <c r="O20" s="72">
        <f t="shared" si="6"/>
        <v>36.465618637220608</v>
      </c>
      <c r="P20" s="72">
        <f t="shared" si="6"/>
        <v>37.752033918442109</v>
      </c>
      <c r="Q20" s="72">
        <f t="shared" si="6"/>
        <v>40.313978909874365</v>
      </c>
    </row>
    <row r="21" spans="1:17" ht="12" customHeight="1" x14ac:dyDescent="0.25">
      <c r="A21" s="66" t="s">
        <v>97</v>
      </c>
      <c r="B21" s="71" t="str">
        <f t="shared" ref="B21" si="7">IF(SUM(B9)=0,"",B9*1000/B8)</f>
        <v/>
      </c>
      <c r="C21" s="71">
        <v>70.199519873857426</v>
      </c>
      <c r="D21" s="71">
        <v>70.777949575328279</v>
      </c>
      <c r="E21" s="71">
        <v>71.049702740603252</v>
      </c>
      <c r="F21" s="71">
        <v>71.371596178421242</v>
      </c>
      <c r="G21" s="71">
        <v>72.098794635594686</v>
      </c>
      <c r="H21" s="71">
        <v>72.831366323083046</v>
      </c>
      <c r="I21" s="71">
        <v>73.418072545631063</v>
      </c>
      <c r="J21" s="71">
        <v>77.22190647851501</v>
      </c>
      <c r="K21" s="71">
        <v>84.217583775418859</v>
      </c>
      <c r="L21" s="71">
        <v>87.524571557994605</v>
      </c>
      <c r="M21" s="71">
        <v>92.170596602097291</v>
      </c>
      <c r="N21" s="71">
        <v>95.295673822547059</v>
      </c>
      <c r="O21" s="71">
        <v>97.180887342391358</v>
      </c>
      <c r="P21" s="71">
        <v>98.155282769254569</v>
      </c>
      <c r="Q21" s="71">
        <v>99.212706050722602</v>
      </c>
    </row>
    <row r="22" spans="1:17" ht="12" customHeight="1" x14ac:dyDescent="0.25">
      <c r="A22" s="70" t="s">
        <v>217</v>
      </c>
      <c r="B22" s="69">
        <f t="shared" ref="B22:Q22" si="8">B3*1000000/B4</f>
        <v>1705.7386757218831</v>
      </c>
      <c r="C22" s="69">
        <f t="shared" si="8"/>
        <v>1846.7873484660288</v>
      </c>
      <c r="D22" s="69">
        <f t="shared" si="8"/>
        <v>2023.9440143486188</v>
      </c>
      <c r="E22" s="69">
        <f t="shared" si="8"/>
        <v>2170.8599848782756</v>
      </c>
      <c r="F22" s="69">
        <f t="shared" si="8"/>
        <v>2394.274950512026</v>
      </c>
      <c r="G22" s="69">
        <f t="shared" si="8"/>
        <v>2591.8587586459807</v>
      </c>
      <c r="H22" s="69">
        <f t="shared" si="8"/>
        <v>2837.0928726309376</v>
      </c>
      <c r="I22" s="69">
        <f t="shared" si="8"/>
        <v>3219.3879696980052</v>
      </c>
      <c r="J22" s="69">
        <f t="shared" si="8"/>
        <v>3351.6096161249784</v>
      </c>
      <c r="K22" s="69">
        <f t="shared" si="8"/>
        <v>3221.6460534303096</v>
      </c>
      <c r="L22" s="69">
        <f t="shared" si="8"/>
        <v>3286.6840587536713</v>
      </c>
      <c r="M22" s="69">
        <f t="shared" si="8"/>
        <v>3374.873186588743</v>
      </c>
      <c r="N22" s="69">
        <f t="shared" si="8"/>
        <v>3495.754004570123</v>
      </c>
      <c r="O22" s="69">
        <f t="shared" si="8"/>
        <v>3429.4546522497985</v>
      </c>
      <c r="P22" s="69">
        <f t="shared" si="8"/>
        <v>3542.5003495852529</v>
      </c>
      <c r="Q22" s="69">
        <f t="shared" si="8"/>
        <v>3724.0656255031313</v>
      </c>
    </row>
    <row r="23" spans="1:17" ht="12" customHeight="1" x14ac:dyDescent="0.25">
      <c r="A23" s="68" t="s">
        <v>218</v>
      </c>
      <c r="B23" s="67">
        <f t="shared" ref="B23:Q23" si="9">B3*1000000/B6</f>
        <v>5028.0196583695179</v>
      </c>
      <c r="C23" s="67">
        <f t="shared" si="9"/>
        <v>5425.0609897141503</v>
      </c>
      <c r="D23" s="67">
        <f t="shared" si="9"/>
        <v>5924.9435983231278</v>
      </c>
      <c r="E23" s="67">
        <f t="shared" si="9"/>
        <v>6333.0131458447167</v>
      </c>
      <c r="F23" s="67">
        <f t="shared" si="9"/>
        <v>6960.4975679687313</v>
      </c>
      <c r="G23" s="67">
        <f t="shared" si="9"/>
        <v>7508.6135874295132</v>
      </c>
      <c r="H23" s="67">
        <f t="shared" si="9"/>
        <v>8219.057864563074</v>
      </c>
      <c r="I23" s="67">
        <f t="shared" si="9"/>
        <v>9181.6942713327935</v>
      </c>
      <c r="J23" s="67">
        <f t="shared" si="9"/>
        <v>9672.7464586224196</v>
      </c>
      <c r="K23" s="67">
        <f t="shared" si="9"/>
        <v>9201.0227649654516</v>
      </c>
      <c r="L23" s="67">
        <f t="shared" si="9"/>
        <v>9340.7554933851152</v>
      </c>
      <c r="M23" s="67">
        <f t="shared" si="9"/>
        <v>9672.3855290125612</v>
      </c>
      <c r="N23" s="67">
        <f t="shared" si="9"/>
        <v>9557.3915893663889</v>
      </c>
      <c r="O23" s="67">
        <f t="shared" si="9"/>
        <v>9139.497934252784</v>
      </c>
      <c r="P23" s="67">
        <f t="shared" si="9"/>
        <v>9210.500400452931</v>
      </c>
      <c r="Q23" s="67">
        <f t="shared" si="9"/>
        <v>9164.9258695758435</v>
      </c>
    </row>
    <row r="24" spans="1:17" ht="12" customHeight="1" x14ac:dyDescent="0.25">
      <c r="A24" s="66" t="s">
        <v>215</v>
      </c>
      <c r="B24" s="65">
        <v>0.15587189002904958</v>
      </c>
      <c r="C24" s="65">
        <v>0.16559201659056366</v>
      </c>
      <c r="D24" s="65">
        <v>0.17905982661034403</v>
      </c>
      <c r="E24" s="65">
        <v>0.18975413769282859</v>
      </c>
      <c r="F24" s="65">
        <v>0.20563317966096675</v>
      </c>
      <c r="G24" s="65">
        <v>0.21855929379025629</v>
      </c>
      <c r="H24" s="65">
        <v>0.23532330541020402</v>
      </c>
      <c r="I24" s="65">
        <v>0.25895094580879241</v>
      </c>
      <c r="J24" s="65">
        <v>0.27436024353036759</v>
      </c>
      <c r="K24" s="65">
        <v>0.26701064461455043</v>
      </c>
      <c r="L24" s="65">
        <v>0.27095204449105836</v>
      </c>
      <c r="M24" s="65">
        <v>0.28175351156895534</v>
      </c>
      <c r="N24" s="65">
        <v>0.28229630945628997</v>
      </c>
      <c r="O24" s="65">
        <v>0.27170596163529925</v>
      </c>
      <c r="P24" s="65">
        <v>0.27280328997554454</v>
      </c>
      <c r="Q24" s="65">
        <v>0.26762505296769207</v>
      </c>
    </row>
    <row r="25" spans="1:17" s="28" customFormat="1" ht="12" customHeight="1" x14ac:dyDescent="0.25"/>
    <row r="26" spans="1:17" s="28" customFormat="1" ht="12.95" hidden="1" customHeight="1" x14ac:dyDescent="0.25">
      <c r="A26" s="35" t="s">
        <v>96</v>
      </c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</row>
    <row r="27" spans="1:17" s="28" customFormat="1" ht="12" hidden="1" customHeight="1" x14ac:dyDescent="0.25"/>
    <row r="28" spans="1:17" ht="12" hidden="1" customHeight="1" x14ac:dyDescent="0.25">
      <c r="A28" s="63" t="s">
        <v>95</v>
      </c>
      <c r="B28" s="64"/>
      <c r="C28" s="64"/>
      <c r="D28" s="64"/>
      <c r="E28" s="64"/>
      <c r="F28" s="64"/>
      <c r="G28" s="64"/>
      <c r="H28" s="64"/>
      <c r="I28" s="64"/>
      <c r="J28" s="64"/>
      <c r="K28" s="64"/>
      <c r="L28" s="64"/>
      <c r="M28" s="64"/>
      <c r="N28" s="64"/>
      <c r="O28" s="64"/>
      <c r="P28" s="64"/>
      <c r="Q28" s="64"/>
    </row>
    <row r="29" spans="1:17" ht="12" hidden="1" customHeight="1" x14ac:dyDescent="0.25">
      <c r="A29" s="63" t="s">
        <v>94</v>
      </c>
      <c r="B29" s="62"/>
      <c r="C29" s="62"/>
      <c r="D29" s="62"/>
      <c r="E29" s="62"/>
      <c r="F29" s="62"/>
      <c r="G29" s="62"/>
      <c r="H29" s="62"/>
      <c r="I29" s="62"/>
      <c r="J29" s="62"/>
      <c r="K29" s="62"/>
      <c r="L29" s="62"/>
      <c r="M29" s="62"/>
      <c r="N29" s="62"/>
      <c r="O29" s="62"/>
      <c r="P29" s="62"/>
      <c r="Q29" s="62"/>
    </row>
    <row r="30" spans="1:17" ht="12" hidden="1" customHeight="1" x14ac:dyDescent="0.25">
      <c r="A30" s="61" t="s">
        <v>93</v>
      </c>
      <c r="B30" s="60"/>
      <c r="C30" s="60"/>
      <c r="D30" s="60"/>
      <c r="E30" s="60"/>
      <c r="F30" s="60"/>
      <c r="G30" s="60"/>
      <c r="H30" s="60"/>
      <c r="I30" s="60"/>
      <c r="J30" s="60"/>
      <c r="K30" s="60"/>
      <c r="L30" s="60"/>
      <c r="M30" s="60"/>
      <c r="N30" s="60"/>
      <c r="O30" s="60"/>
      <c r="P30" s="60"/>
      <c r="Q30" s="60"/>
    </row>
    <row r="31" spans="1:17" ht="12" hidden="1" customHeight="1" x14ac:dyDescent="0.25">
      <c r="A31" s="59" t="s">
        <v>16</v>
      </c>
      <c r="B31" s="58"/>
      <c r="C31" s="58"/>
      <c r="D31" s="58"/>
      <c r="E31" s="58"/>
      <c r="F31" s="58"/>
      <c r="G31" s="58"/>
      <c r="H31" s="58"/>
      <c r="I31" s="58"/>
      <c r="J31" s="58"/>
      <c r="K31" s="58"/>
      <c r="L31" s="58"/>
      <c r="M31" s="58"/>
      <c r="N31" s="58"/>
      <c r="O31" s="58"/>
      <c r="P31" s="58"/>
      <c r="Q31" s="58"/>
    </row>
    <row r="32" spans="1:17" ht="12" hidden="1" customHeight="1" x14ac:dyDescent="0.25">
      <c r="A32" s="19" t="s">
        <v>92</v>
      </c>
      <c r="B32" s="57"/>
      <c r="C32" s="57"/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/>
      <c r="O32" s="57"/>
      <c r="P32" s="57"/>
      <c r="Q32" s="57"/>
    </row>
    <row r="33" spans="1:17" s="28" customFormat="1" ht="12" hidden="1" customHeight="1" x14ac:dyDescent="0.25"/>
    <row r="34" spans="1:17" s="28" customFormat="1" ht="12.95" customHeight="1" x14ac:dyDescent="0.25">
      <c r="A34" s="35" t="s">
        <v>91</v>
      </c>
      <c r="B34" s="34"/>
      <c r="C34" s="34"/>
      <c r="D34" s="34"/>
      <c r="E34" s="34"/>
      <c r="F34" s="34"/>
      <c r="G34" s="34"/>
      <c r="H34" s="34"/>
      <c r="I34" s="34"/>
      <c r="J34" s="34"/>
      <c r="K34" s="34"/>
      <c r="L34" s="34"/>
      <c r="M34" s="34"/>
      <c r="N34" s="34"/>
      <c r="O34" s="34"/>
      <c r="P34" s="34"/>
      <c r="Q34" s="34"/>
    </row>
    <row r="35" spans="1:17" s="28" customFormat="1" ht="12" customHeight="1" x14ac:dyDescent="0.25">
      <c r="B35" s="33"/>
    </row>
    <row r="36" spans="1:17" ht="12.95" customHeight="1" x14ac:dyDescent="0.25">
      <c r="A36" s="40" t="s">
        <v>90</v>
      </c>
      <c r="B36" s="55">
        <f>SUM(B37:B38,B41:B42,B48:B49)</f>
        <v>2157.3697795792973</v>
      </c>
      <c r="C36" s="55">
        <f t="shared" ref="C36:Q36" si="10">SUM(C37:C38,C41:C42,C48:C49)</f>
        <v>2005.24269</v>
      </c>
      <c r="D36" s="55">
        <f t="shared" si="10"/>
        <v>2166.5364799999998</v>
      </c>
      <c r="E36" s="55">
        <f t="shared" si="10"/>
        <v>2277.7257399999999</v>
      </c>
      <c r="F36" s="55">
        <f t="shared" si="10"/>
        <v>2116.7605199999998</v>
      </c>
      <c r="G36" s="55">
        <f t="shared" si="10"/>
        <v>2116.6794216612088</v>
      </c>
      <c r="H36" s="55">
        <f t="shared" si="10"/>
        <v>2166.5293899999992</v>
      </c>
      <c r="I36" s="55">
        <f t="shared" si="10"/>
        <v>2067.7485699999993</v>
      </c>
      <c r="J36" s="55">
        <f t="shared" si="10"/>
        <v>2117.1681899999999</v>
      </c>
      <c r="K36" s="55">
        <f t="shared" si="10"/>
        <v>2116.1437999999998</v>
      </c>
      <c r="L36" s="55">
        <f t="shared" si="10"/>
        <v>2246.3958826039143</v>
      </c>
      <c r="M36" s="55">
        <f t="shared" si="10"/>
        <v>2380.0837404993517</v>
      </c>
      <c r="N36" s="55">
        <f t="shared" si="10"/>
        <v>2357.958841213609</v>
      </c>
      <c r="O36" s="55">
        <f t="shared" si="10"/>
        <v>2246.4615238713268</v>
      </c>
      <c r="P36" s="55">
        <f t="shared" si="10"/>
        <v>2167.0537999032549</v>
      </c>
      <c r="Q36" s="55">
        <f t="shared" si="10"/>
        <v>2196.0630255512274</v>
      </c>
    </row>
    <row r="37" spans="1:17" ht="12" customHeight="1" x14ac:dyDescent="0.25">
      <c r="A37" s="54" t="s">
        <v>58</v>
      </c>
      <c r="B37" s="53">
        <v>296.75723485193595</v>
      </c>
      <c r="C37" s="53">
        <v>187.30859000000001</v>
      </c>
      <c r="D37" s="53">
        <v>337.10422999999986</v>
      </c>
      <c r="E37" s="53">
        <v>386.73620000000005</v>
      </c>
      <c r="F37" s="53">
        <v>290.67906000000005</v>
      </c>
      <c r="G37" s="53">
        <v>261.26318586750182</v>
      </c>
      <c r="H37" s="53">
        <v>259.24391999999995</v>
      </c>
      <c r="I37" s="53">
        <v>219.25696000000005</v>
      </c>
      <c r="J37" s="53">
        <v>201.98940999999996</v>
      </c>
      <c r="K37" s="53">
        <v>139.27557999999999</v>
      </c>
      <c r="L37" s="53">
        <v>194.34512344085184</v>
      </c>
      <c r="M37" s="53">
        <v>244.18393926027608</v>
      </c>
      <c r="N37" s="53">
        <v>236.49493677604477</v>
      </c>
      <c r="O37" s="53">
        <v>193.3793118974275</v>
      </c>
      <c r="P37" s="53">
        <v>133.72106583977305</v>
      </c>
      <c r="Q37" s="53">
        <v>135.6113040917304</v>
      </c>
    </row>
    <row r="38" spans="1:17" ht="12" customHeight="1" x14ac:dyDescent="0.25">
      <c r="A38" s="51" t="s">
        <v>85</v>
      </c>
      <c r="B38" s="50">
        <f>SUM(B39:B40)</f>
        <v>16.193355512997606</v>
      </c>
      <c r="C38" s="50">
        <f t="shared" ref="C38:Q38" si="11">SUM(C39:C40)</f>
        <v>17.393100000000061</v>
      </c>
      <c r="D38" s="50">
        <f t="shared" si="11"/>
        <v>19.59956</v>
      </c>
      <c r="E38" s="50">
        <f t="shared" si="11"/>
        <v>25.06488000000002</v>
      </c>
      <c r="F38" s="50">
        <f t="shared" si="11"/>
        <v>28.07283</v>
      </c>
      <c r="G38" s="50">
        <f t="shared" si="11"/>
        <v>25.985248528296324</v>
      </c>
      <c r="H38" s="50">
        <f t="shared" si="11"/>
        <v>28.198839999999983</v>
      </c>
      <c r="I38" s="50">
        <f t="shared" si="11"/>
        <v>25.191119999999994</v>
      </c>
      <c r="J38" s="50">
        <f t="shared" si="11"/>
        <v>22.978960000000001</v>
      </c>
      <c r="K38" s="50">
        <f t="shared" si="11"/>
        <v>26.193039999999989</v>
      </c>
      <c r="L38" s="50">
        <f t="shared" si="11"/>
        <v>22.904476019581121</v>
      </c>
      <c r="M38" s="50">
        <f t="shared" si="11"/>
        <v>27.371929263300039</v>
      </c>
      <c r="N38" s="50">
        <f t="shared" si="11"/>
        <v>25.17458915863234</v>
      </c>
      <c r="O38" s="50">
        <f t="shared" si="11"/>
        <v>25.174542075179907</v>
      </c>
      <c r="P38" s="50">
        <f t="shared" si="11"/>
        <v>24.075137758755901</v>
      </c>
      <c r="Q38" s="50">
        <f t="shared" si="11"/>
        <v>35.062605672579508</v>
      </c>
    </row>
    <row r="39" spans="1:17" ht="12" customHeight="1" x14ac:dyDescent="0.25">
      <c r="A39" s="52" t="s">
        <v>84</v>
      </c>
      <c r="B39" s="50">
        <v>12.085499795743505</v>
      </c>
      <c r="C39" s="50">
        <v>14.293159999999999</v>
      </c>
      <c r="D39" s="50">
        <v>16.499280000000002</v>
      </c>
      <c r="E39" s="50">
        <v>21.977800000000006</v>
      </c>
      <c r="F39" s="50">
        <v>24.984609999999993</v>
      </c>
      <c r="G39" s="50">
        <v>24.958215658147594</v>
      </c>
      <c r="H39" s="50">
        <v>26.199599999999997</v>
      </c>
      <c r="I39" s="50">
        <v>24.191659999999995</v>
      </c>
      <c r="J39" s="50">
        <v>21.980379999999997</v>
      </c>
      <c r="K39" s="50">
        <v>24.192990000000002</v>
      </c>
      <c r="L39" s="50">
        <v>20.874885445224717</v>
      </c>
      <c r="M39" s="50">
        <v>26.368737261629171</v>
      </c>
      <c r="N39" s="50">
        <v>24.171278576512019</v>
      </c>
      <c r="O39" s="50">
        <v>24.171365893785044</v>
      </c>
      <c r="P39" s="50">
        <v>23.072095978086494</v>
      </c>
      <c r="Q39" s="50">
        <v>34.059698274629199</v>
      </c>
    </row>
    <row r="40" spans="1:17" ht="12" customHeight="1" x14ac:dyDescent="0.25">
      <c r="A40" s="52" t="s">
        <v>83</v>
      </c>
      <c r="B40" s="50">
        <v>4.1078557172540986</v>
      </c>
      <c r="C40" s="50">
        <v>3.0999400000000623</v>
      </c>
      <c r="D40" s="50">
        <v>3.1002799999999984</v>
      </c>
      <c r="E40" s="50">
        <v>3.087080000000014</v>
      </c>
      <c r="F40" s="50">
        <v>3.0882200000000068</v>
      </c>
      <c r="G40" s="50">
        <v>1.0270328701487299</v>
      </c>
      <c r="H40" s="50">
        <v>1.9992399999999857</v>
      </c>
      <c r="I40" s="50">
        <v>0.99945999999999924</v>
      </c>
      <c r="J40" s="50">
        <v>0.9985800000000038</v>
      </c>
      <c r="K40" s="50">
        <v>2.000049999999987</v>
      </c>
      <c r="L40" s="50">
        <v>2.029590574356404</v>
      </c>
      <c r="M40" s="50">
        <v>1.003192001670868</v>
      </c>
      <c r="N40" s="50">
        <v>1.0033105821203208</v>
      </c>
      <c r="O40" s="50">
        <v>1.0031761813948632</v>
      </c>
      <c r="P40" s="50">
        <v>1.0030417806694059</v>
      </c>
      <c r="Q40" s="50">
        <v>1.0029073979503094</v>
      </c>
    </row>
    <row r="41" spans="1:17" ht="12" customHeight="1" x14ac:dyDescent="0.25">
      <c r="A41" s="51" t="s">
        <v>56</v>
      </c>
      <c r="B41" s="50">
        <v>0.19106660328292691</v>
      </c>
      <c r="C41" s="50">
        <v>0.80003000000000313</v>
      </c>
      <c r="D41" s="50">
        <v>1.300200000000004</v>
      </c>
      <c r="E41" s="50">
        <v>3.1005100000000003</v>
      </c>
      <c r="F41" s="50">
        <v>5.7998100000000008</v>
      </c>
      <c r="G41" s="50">
        <v>14.088075647420125</v>
      </c>
      <c r="H41" s="50">
        <v>24.49606</v>
      </c>
      <c r="I41" s="50">
        <v>32.796179999999985</v>
      </c>
      <c r="J41" s="50">
        <v>38.919170000000001</v>
      </c>
      <c r="K41" s="50">
        <v>50.810700000000018</v>
      </c>
      <c r="L41" s="50">
        <v>49.345334944554381</v>
      </c>
      <c r="M41" s="50">
        <v>55.954214400308977</v>
      </c>
      <c r="N41" s="50">
        <v>53.438164736584568</v>
      </c>
      <c r="O41" s="50">
        <v>44.951212066634888</v>
      </c>
      <c r="P41" s="50">
        <v>45.189689774437291</v>
      </c>
      <c r="Q41" s="50">
        <v>51.757316119324322</v>
      </c>
    </row>
    <row r="42" spans="1:17" ht="12" customHeight="1" x14ac:dyDescent="0.25">
      <c r="A42" s="51" t="s">
        <v>82</v>
      </c>
      <c r="B42" s="50">
        <f>SUM(B43:B47)</f>
        <v>488.79680927144324</v>
      </c>
      <c r="C42" s="50">
        <f t="shared" ref="C42:Q42" si="12">SUM(C43:C47)</f>
        <v>471.88974999999994</v>
      </c>
      <c r="D42" s="50">
        <f t="shared" si="12"/>
        <v>568.8741500000001</v>
      </c>
      <c r="E42" s="50">
        <f t="shared" si="12"/>
        <v>587.00210000000004</v>
      </c>
      <c r="F42" s="50">
        <f t="shared" si="12"/>
        <v>614.29126999999994</v>
      </c>
      <c r="G42" s="50">
        <f t="shared" si="12"/>
        <v>599.76696005237807</v>
      </c>
      <c r="H42" s="50">
        <f t="shared" si="12"/>
        <v>634.99391999999989</v>
      </c>
      <c r="I42" s="50">
        <f t="shared" si="12"/>
        <v>607.09101999999996</v>
      </c>
      <c r="J42" s="50">
        <f t="shared" si="12"/>
        <v>639.48822999999993</v>
      </c>
      <c r="K42" s="50">
        <f t="shared" si="12"/>
        <v>653.01295999999979</v>
      </c>
      <c r="L42" s="50">
        <f t="shared" si="12"/>
        <v>717.44836818912256</v>
      </c>
      <c r="M42" s="50">
        <f t="shared" si="12"/>
        <v>754.92010421383463</v>
      </c>
      <c r="N42" s="50">
        <f t="shared" si="12"/>
        <v>766.98059700916588</v>
      </c>
      <c r="O42" s="50">
        <f t="shared" si="12"/>
        <v>758.60117523328961</v>
      </c>
      <c r="P42" s="50">
        <f t="shared" si="12"/>
        <v>742.73987560287026</v>
      </c>
      <c r="Q42" s="50">
        <f t="shared" si="12"/>
        <v>725.7488818294222</v>
      </c>
    </row>
    <row r="43" spans="1:17" ht="12" customHeight="1" x14ac:dyDescent="0.25">
      <c r="A43" s="52" t="s">
        <v>55</v>
      </c>
      <c r="B43" s="50">
        <v>488.79680927144324</v>
      </c>
      <c r="C43" s="50">
        <v>471.88974999999994</v>
      </c>
      <c r="D43" s="50">
        <v>568.8741500000001</v>
      </c>
      <c r="E43" s="50">
        <v>587.00210000000004</v>
      </c>
      <c r="F43" s="50">
        <v>614.29126999999994</v>
      </c>
      <c r="G43" s="50">
        <v>599.76696005237807</v>
      </c>
      <c r="H43" s="50">
        <v>634.99391999999989</v>
      </c>
      <c r="I43" s="50">
        <v>607.09101999999996</v>
      </c>
      <c r="J43" s="50">
        <v>639.48822999999993</v>
      </c>
      <c r="K43" s="50">
        <v>653.01295999999979</v>
      </c>
      <c r="L43" s="50">
        <v>710.99952898018012</v>
      </c>
      <c r="M43" s="50">
        <v>746.96657901782692</v>
      </c>
      <c r="N43" s="50">
        <v>758.74037475392686</v>
      </c>
      <c r="O43" s="50">
        <v>749.6444541097585</v>
      </c>
      <c r="P43" s="50">
        <v>733.30533597931947</v>
      </c>
      <c r="Q43" s="50">
        <v>716.09950760567142</v>
      </c>
    </row>
    <row r="44" spans="1:17" ht="12" customHeight="1" x14ac:dyDescent="0.25">
      <c r="A44" s="52" t="s">
        <v>81</v>
      </c>
      <c r="B44" s="50">
        <v>0</v>
      </c>
      <c r="C44" s="50">
        <v>0</v>
      </c>
      <c r="D44" s="50">
        <v>0</v>
      </c>
      <c r="E44" s="50">
        <v>0</v>
      </c>
      <c r="F44" s="50">
        <v>0</v>
      </c>
      <c r="G44" s="50">
        <v>0</v>
      </c>
      <c r="H44" s="50">
        <v>0</v>
      </c>
      <c r="I44" s="50">
        <v>0</v>
      </c>
      <c r="J44" s="50">
        <v>0</v>
      </c>
      <c r="K44" s="50">
        <v>0</v>
      </c>
      <c r="L44" s="50">
        <v>0</v>
      </c>
      <c r="M44" s="50">
        <v>0</v>
      </c>
      <c r="N44" s="50">
        <v>0</v>
      </c>
      <c r="O44" s="50">
        <v>0</v>
      </c>
      <c r="P44" s="50">
        <v>0</v>
      </c>
      <c r="Q44" s="50">
        <v>0</v>
      </c>
    </row>
    <row r="45" spans="1:17" ht="12" customHeight="1" x14ac:dyDescent="0.25">
      <c r="A45" s="52" t="s">
        <v>80</v>
      </c>
      <c r="B45" s="50">
        <v>0</v>
      </c>
      <c r="C45" s="50">
        <v>0</v>
      </c>
      <c r="D45" s="50">
        <v>0</v>
      </c>
      <c r="E45" s="50">
        <v>0</v>
      </c>
      <c r="F45" s="50">
        <v>0</v>
      </c>
      <c r="G45" s="50">
        <v>0</v>
      </c>
      <c r="H45" s="50">
        <v>0</v>
      </c>
      <c r="I45" s="50">
        <v>0</v>
      </c>
      <c r="J45" s="50">
        <v>0</v>
      </c>
      <c r="K45" s="50">
        <v>0</v>
      </c>
      <c r="L45" s="50">
        <v>0</v>
      </c>
      <c r="M45" s="50">
        <v>0</v>
      </c>
      <c r="N45" s="50">
        <v>0</v>
      </c>
      <c r="O45" s="50">
        <v>0</v>
      </c>
      <c r="P45" s="50">
        <v>0</v>
      </c>
      <c r="Q45" s="50">
        <v>0</v>
      </c>
    </row>
    <row r="46" spans="1:17" ht="12" customHeight="1" x14ac:dyDescent="0.25">
      <c r="A46" s="52" t="s">
        <v>59</v>
      </c>
      <c r="B46" s="50">
        <v>0</v>
      </c>
      <c r="C46" s="50">
        <v>0</v>
      </c>
      <c r="D46" s="50">
        <v>0</v>
      </c>
      <c r="E46" s="50">
        <v>0</v>
      </c>
      <c r="F46" s="50">
        <v>0</v>
      </c>
      <c r="G46" s="50">
        <v>0</v>
      </c>
      <c r="H46" s="50">
        <v>0</v>
      </c>
      <c r="I46" s="50">
        <v>0</v>
      </c>
      <c r="J46" s="50">
        <v>0</v>
      </c>
      <c r="K46" s="50">
        <v>0</v>
      </c>
      <c r="L46" s="50">
        <v>6.44883920894239</v>
      </c>
      <c r="M46" s="50">
        <v>7.9535251960076643</v>
      </c>
      <c r="N46" s="50">
        <v>8.2402222552390061</v>
      </c>
      <c r="O46" s="50">
        <v>8.9567211235310999</v>
      </c>
      <c r="P46" s="50">
        <v>9.4345396235507923</v>
      </c>
      <c r="Q46" s="50">
        <v>9.6493742237507831</v>
      </c>
    </row>
    <row r="47" spans="1:17" ht="12" customHeight="1" x14ac:dyDescent="0.25">
      <c r="A47" s="52" t="s">
        <v>79</v>
      </c>
      <c r="B47" s="50">
        <v>0</v>
      </c>
      <c r="C47" s="50">
        <v>0</v>
      </c>
      <c r="D47" s="50">
        <v>0</v>
      </c>
      <c r="E47" s="50">
        <v>0</v>
      </c>
      <c r="F47" s="50">
        <v>0</v>
      </c>
      <c r="G47" s="50">
        <v>0</v>
      </c>
      <c r="H47" s="50">
        <v>0</v>
      </c>
      <c r="I47" s="50">
        <v>0</v>
      </c>
      <c r="J47" s="50">
        <v>0</v>
      </c>
      <c r="K47" s="50">
        <v>0</v>
      </c>
      <c r="L47" s="50">
        <v>0</v>
      </c>
      <c r="M47" s="50">
        <v>0</v>
      </c>
      <c r="N47" s="50">
        <v>0</v>
      </c>
      <c r="O47" s="50">
        <v>0</v>
      </c>
      <c r="P47" s="50">
        <v>0</v>
      </c>
      <c r="Q47" s="50">
        <v>0</v>
      </c>
    </row>
    <row r="48" spans="1:17" ht="12" customHeight="1" x14ac:dyDescent="0.25">
      <c r="A48" s="51" t="s">
        <v>61</v>
      </c>
      <c r="B48" s="50">
        <v>507.78543011281135</v>
      </c>
      <c r="C48" s="50">
        <v>489.42567000000003</v>
      </c>
      <c r="D48" s="50">
        <v>439.49059999999986</v>
      </c>
      <c r="E48" s="50">
        <v>475.23172999999997</v>
      </c>
      <c r="F48" s="50">
        <v>423.89497</v>
      </c>
      <c r="G48" s="50">
        <v>437.75748987782293</v>
      </c>
      <c r="H48" s="50">
        <v>419.57719999999989</v>
      </c>
      <c r="I48" s="50">
        <v>377.22794999999985</v>
      </c>
      <c r="J48" s="50">
        <v>351.57517000000001</v>
      </c>
      <c r="K48" s="50">
        <v>361.02188000000001</v>
      </c>
      <c r="L48" s="50">
        <v>354.44447770752492</v>
      </c>
      <c r="M48" s="50">
        <v>359.39017072688262</v>
      </c>
      <c r="N48" s="50">
        <v>343.96335529441603</v>
      </c>
      <c r="O48" s="50">
        <v>318.33652721557263</v>
      </c>
      <c r="P48" s="50">
        <v>310.7410816382706</v>
      </c>
      <c r="Q48" s="50">
        <v>332.66324259240753</v>
      </c>
    </row>
    <row r="49" spans="1:17" ht="12" customHeight="1" x14ac:dyDescent="0.25">
      <c r="A49" s="49" t="s">
        <v>60</v>
      </c>
      <c r="B49" s="48">
        <v>847.6458832268263</v>
      </c>
      <c r="C49" s="48">
        <v>838.42554999999982</v>
      </c>
      <c r="D49" s="48">
        <v>800.16773999999987</v>
      </c>
      <c r="E49" s="48">
        <v>800.59031999999968</v>
      </c>
      <c r="F49" s="48">
        <v>754.02258000000006</v>
      </c>
      <c r="G49" s="48">
        <v>777.81846168778929</v>
      </c>
      <c r="H49" s="48">
        <v>800.01944999999955</v>
      </c>
      <c r="I49" s="48">
        <v>806.18533999999954</v>
      </c>
      <c r="J49" s="48">
        <v>862.21724999999992</v>
      </c>
      <c r="K49" s="48">
        <v>885.82964000000004</v>
      </c>
      <c r="L49" s="48">
        <v>907.90810230227976</v>
      </c>
      <c r="M49" s="48">
        <v>938.26338263474963</v>
      </c>
      <c r="N49" s="48">
        <v>931.9071982387652</v>
      </c>
      <c r="O49" s="48">
        <v>906.01875538322247</v>
      </c>
      <c r="P49" s="48">
        <v>910.58694928914792</v>
      </c>
      <c r="Q49" s="48">
        <v>915.2196752457636</v>
      </c>
    </row>
    <row r="50" spans="1:17" s="28" customFormat="1" ht="12" customHeight="1" x14ac:dyDescent="0.25">
      <c r="B50" s="56"/>
      <c r="C50" s="56"/>
      <c r="D50" s="56"/>
      <c r="E50" s="56"/>
      <c r="F50" s="56"/>
      <c r="G50" s="56"/>
      <c r="H50" s="56"/>
      <c r="I50" s="56"/>
      <c r="J50" s="56"/>
      <c r="K50" s="56"/>
      <c r="L50" s="56"/>
      <c r="M50" s="56"/>
      <c r="N50" s="56"/>
      <c r="O50" s="56"/>
      <c r="P50" s="56"/>
      <c r="Q50" s="56"/>
    </row>
    <row r="51" spans="1:17" ht="12.95" customHeight="1" x14ac:dyDescent="0.25">
      <c r="A51" s="27" t="s">
        <v>89</v>
      </c>
      <c r="B51" s="26">
        <f t="shared" ref="B51:Q51" si="13">SUM(B52,B57)</f>
        <v>2157.3697795792968</v>
      </c>
      <c r="C51" s="26">
        <f t="shared" si="13"/>
        <v>2005.2426900000003</v>
      </c>
      <c r="D51" s="26">
        <f t="shared" si="13"/>
        <v>2166.5364799999998</v>
      </c>
      <c r="E51" s="26">
        <f t="shared" si="13"/>
        <v>2277.7257399999999</v>
      </c>
      <c r="F51" s="26">
        <f t="shared" si="13"/>
        <v>2116.7605199999994</v>
      </c>
      <c r="G51" s="26">
        <f t="shared" si="13"/>
        <v>2116.6794216612084</v>
      </c>
      <c r="H51" s="26">
        <f t="shared" si="13"/>
        <v>2166.5293899999997</v>
      </c>
      <c r="I51" s="26">
        <f t="shared" si="13"/>
        <v>2067.7485699999993</v>
      </c>
      <c r="J51" s="26">
        <f t="shared" si="13"/>
        <v>2117.1681900000003</v>
      </c>
      <c r="K51" s="26">
        <f t="shared" si="13"/>
        <v>2116.1438000000003</v>
      </c>
      <c r="L51" s="26">
        <f t="shared" si="13"/>
        <v>2246.3958826039152</v>
      </c>
      <c r="M51" s="26">
        <f t="shared" si="13"/>
        <v>2380.0837404993517</v>
      </c>
      <c r="N51" s="26">
        <f t="shared" si="13"/>
        <v>2357.9588412136086</v>
      </c>
      <c r="O51" s="26">
        <f t="shared" si="13"/>
        <v>2246.4615238713268</v>
      </c>
      <c r="P51" s="26">
        <f t="shared" si="13"/>
        <v>2167.0537999032545</v>
      </c>
      <c r="Q51" s="26">
        <f t="shared" si="13"/>
        <v>2196.0630255512278</v>
      </c>
    </row>
    <row r="52" spans="1:17" ht="12" customHeight="1" x14ac:dyDescent="0.25">
      <c r="A52" s="25" t="s">
        <v>43</v>
      </c>
      <c r="B52" s="24">
        <f t="shared" ref="B52:Q52" si="14">SUM(B53:B56)</f>
        <v>1911.4772539560811</v>
      </c>
      <c r="C52" s="24">
        <f t="shared" si="14"/>
        <v>1753.4157828586256</v>
      </c>
      <c r="D52" s="24">
        <f t="shared" si="14"/>
        <v>1915.3792399524202</v>
      </c>
      <c r="E52" s="24">
        <f t="shared" si="14"/>
        <v>2019.7623238704584</v>
      </c>
      <c r="F52" s="24">
        <f t="shared" si="14"/>
        <v>1849.5221768183058</v>
      </c>
      <c r="G52" s="24">
        <f t="shared" si="14"/>
        <v>1830.6860840056663</v>
      </c>
      <c r="H52" s="24">
        <f t="shared" si="14"/>
        <v>1863.1576769065878</v>
      </c>
      <c r="I52" s="24">
        <f t="shared" si="14"/>
        <v>1743.644247828111</v>
      </c>
      <c r="J52" s="24">
        <f t="shared" si="14"/>
        <v>1778.632928218776</v>
      </c>
      <c r="K52" s="24">
        <f t="shared" si="14"/>
        <v>1760.0599960347686</v>
      </c>
      <c r="L52" s="24">
        <f t="shared" si="14"/>
        <v>1879.4314177695526</v>
      </c>
      <c r="M52" s="24">
        <f t="shared" si="14"/>
        <v>2012.1837489993172</v>
      </c>
      <c r="N52" s="24">
        <f t="shared" si="14"/>
        <v>1980.4251791153504</v>
      </c>
      <c r="O52" s="24">
        <f t="shared" si="14"/>
        <v>1869.1631117533689</v>
      </c>
      <c r="P52" s="24">
        <f t="shared" si="14"/>
        <v>1794.4364213636966</v>
      </c>
      <c r="Q52" s="24">
        <f t="shared" si="14"/>
        <v>1822.2809485558562</v>
      </c>
    </row>
    <row r="53" spans="1:17" ht="12" customHeight="1" x14ac:dyDescent="0.25">
      <c r="A53" s="23" t="s">
        <v>65</v>
      </c>
      <c r="B53" s="22">
        <v>1267.7793859458313</v>
      </c>
      <c r="C53" s="22">
        <v>1098.3919266295104</v>
      </c>
      <c r="D53" s="22">
        <v>1284.7292081840321</v>
      </c>
      <c r="E53" s="22">
        <v>1381.0558707467644</v>
      </c>
      <c r="F53" s="22">
        <v>1221.8231403409932</v>
      </c>
      <c r="G53" s="22">
        <v>1189.9192721299664</v>
      </c>
      <c r="H53" s="22">
        <v>1217.3506243833313</v>
      </c>
      <c r="I53" s="22">
        <v>1098.0796472997858</v>
      </c>
      <c r="J53" s="22">
        <v>1115.094341604213</v>
      </c>
      <c r="K53" s="22">
        <v>1087.6810017193063</v>
      </c>
      <c r="L53" s="22">
        <v>1204.9825531414608</v>
      </c>
      <c r="M53" s="22">
        <v>1319.3902661623522</v>
      </c>
      <c r="N53" s="22">
        <v>1288.7376307550639</v>
      </c>
      <c r="O53" s="22">
        <v>1184.3891645974825</v>
      </c>
      <c r="P53" s="22">
        <v>1098.3415919045833</v>
      </c>
      <c r="Q53" s="22">
        <v>1095.3179990995907</v>
      </c>
    </row>
    <row r="54" spans="1:17" ht="12" customHeight="1" x14ac:dyDescent="0.25">
      <c r="A54" s="23" t="s">
        <v>64</v>
      </c>
      <c r="B54" s="30">
        <v>2.2475301826270431</v>
      </c>
      <c r="C54" s="30">
        <v>2.3496535623491375</v>
      </c>
      <c r="D54" s="30">
        <v>2.4620266889498947</v>
      </c>
      <c r="E54" s="30">
        <v>2.6476201910414656</v>
      </c>
      <c r="F54" s="30">
        <v>3.4747410983817195</v>
      </c>
      <c r="G54" s="30">
        <v>4.4249568433122919</v>
      </c>
      <c r="H54" s="30">
        <v>5.3403726638026532</v>
      </c>
      <c r="I54" s="30">
        <v>5.8956337778876842</v>
      </c>
      <c r="J54" s="30">
        <v>6.0514402612029112</v>
      </c>
      <c r="K54" s="30">
        <v>7.6210702129239527</v>
      </c>
      <c r="L54" s="30">
        <v>9.0052382254613299</v>
      </c>
      <c r="M54" s="30">
        <v>9.3178741390907156</v>
      </c>
      <c r="N54" s="30">
        <v>9.2926744781032671</v>
      </c>
      <c r="O54" s="30">
        <v>9.0224309676685852</v>
      </c>
      <c r="P54" s="30">
        <v>9.093838631143047</v>
      </c>
      <c r="Q54" s="30">
        <v>10.123878184766637</v>
      </c>
    </row>
    <row r="55" spans="1:17" ht="12" customHeight="1" x14ac:dyDescent="0.25">
      <c r="A55" s="23" t="s">
        <v>63</v>
      </c>
      <c r="B55" s="22">
        <v>400.38555259961316</v>
      </c>
      <c r="C55" s="22">
        <v>404.69348693299241</v>
      </c>
      <c r="D55" s="22">
        <v>391.66199603286793</v>
      </c>
      <c r="E55" s="22">
        <v>395.76330501814226</v>
      </c>
      <c r="F55" s="22">
        <v>387.03884758413454</v>
      </c>
      <c r="G55" s="22">
        <v>394.76606401612099</v>
      </c>
      <c r="H55" s="22">
        <v>398.53264757095673</v>
      </c>
      <c r="I55" s="22">
        <v>399.39988812657936</v>
      </c>
      <c r="J55" s="22">
        <v>410.05959463216118</v>
      </c>
      <c r="K55" s="22">
        <v>412.76819822622554</v>
      </c>
      <c r="L55" s="22">
        <v>416.74841300429074</v>
      </c>
      <c r="M55" s="22">
        <v>430.83711610950087</v>
      </c>
      <c r="N55" s="22">
        <v>432.86036889637205</v>
      </c>
      <c r="O55" s="22">
        <v>432.72565428622858</v>
      </c>
      <c r="P55" s="22">
        <v>440.81657933534768</v>
      </c>
      <c r="Q55" s="22">
        <v>457.96612655533687</v>
      </c>
    </row>
    <row r="56" spans="1:17" ht="12" customHeight="1" x14ac:dyDescent="0.25">
      <c r="A56" s="21" t="s">
        <v>62</v>
      </c>
      <c r="B56" s="20">
        <v>241.06478522800944</v>
      </c>
      <c r="C56" s="20">
        <v>247.98071573377351</v>
      </c>
      <c r="D56" s="20">
        <v>236.52600904657021</v>
      </c>
      <c r="E56" s="20">
        <v>240.29552791451039</v>
      </c>
      <c r="F56" s="20">
        <v>237.18544779479632</v>
      </c>
      <c r="G56" s="20">
        <v>241.57579101626681</v>
      </c>
      <c r="H56" s="20">
        <v>241.93403228849732</v>
      </c>
      <c r="I56" s="20">
        <v>240.26907862385815</v>
      </c>
      <c r="J56" s="20">
        <v>247.4275517211988</v>
      </c>
      <c r="K56" s="20">
        <v>251.98972587631255</v>
      </c>
      <c r="L56" s="20">
        <v>248.69521339833946</v>
      </c>
      <c r="M56" s="20">
        <v>252.63849258837357</v>
      </c>
      <c r="N56" s="20">
        <v>249.53450498581131</v>
      </c>
      <c r="O56" s="20">
        <v>243.02586190198923</v>
      </c>
      <c r="P56" s="20">
        <v>246.18441149262284</v>
      </c>
      <c r="Q56" s="20">
        <v>258.87294471616207</v>
      </c>
    </row>
    <row r="57" spans="1:17" ht="12" customHeight="1" x14ac:dyDescent="0.25">
      <c r="A57" s="19" t="s">
        <v>66</v>
      </c>
      <c r="B57" s="18">
        <v>245.89252562321596</v>
      </c>
      <c r="C57" s="18">
        <v>251.82690714137462</v>
      </c>
      <c r="D57" s="18">
        <v>251.15724004757939</v>
      </c>
      <c r="E57" s="18">
        <v>257.9634161295412</v>
      </c>
      <c r="F57" s="18">
        <v>267.23834318169372</v>
      </c>
      <c r="G57" s="18">
        <v>285.99333765554212</v>
      </c>
      <c r="H57" s="18">
        <v>303.37171309341181</v>
      </c>
      <c r="I57" s="18">
        <v>324.10432217188816</v>
      </c>
      <c r="J57" s="18">
        <v>338.53526178122416</v>
      </c>
      <c r="K57" s="18">
        <v>356.08380396523154</v>
      </c>
      <c r="L57" s="18">
        <v>366.96446483436239</v>
      </c>
      <c r="M57" s="18">
        <v>367.89999150003439</v>
      </c>
      <c r="N57" s="18">
        <v>377.53366209825822</v>
      </c>
      <c r="O57" s="18">
        <v>377.29841211795809</v>
      </c>
      <c r="P57" s="18">
        <v>372.61737853955805</v>
      </c>
      <c r="Q57" s="18">
        <v>373.78207699537143</v>
      </c>
    </row>
    <row r="58" spans="1:17" s="28" customFormat="1" ht="12" customHeight="1" x14ac:dyDescent="0.25">
      <c r="B58" s="33"/>
    </row>
    <row r="59" spans="1:17" ht="12.95" customHeight="1" x14ac:dyDescent="0.25">
      <c r="A59" s="40" t="s">
        <v>88</v>
      </c>
      <c r="B59" s="47">
        <f t="shared" ref="B59:Q59" si="15">IF(B51=0,0,B51/B$51)</f>
        <v>1</v>
      </c>
      <c r="C59" s="47">
        <f t="shared" si="15"/>
        <v>1</v>
      </c>
      <c r="D59" s="47">
        <f t="shared" si="15"/>
        <v>1</v>
      </c>
      <c r="E59" s="47">
        <f t="shared" si="15"/>
        <v>1</v>
      </c>
      <c r="F59" s="47">
        <f t="shared" si="15"/>
        <v>1</v>
      </c>
      <c r="G59" s="47">
        <f t="shared" si="15"/>
        <v>1</v>
      </c>
      <c r="H59" s="47">
        <f t="shared" si="15"/>
        <v>1</v>
      </c>
      <c r="I59" s="47">
        <f t="shared" si="15"/>
        <v>1</v>
      </c>
      <c r="J59" s="47">
        <f t="shared" si="15"/>
        <v>1</v>
      </c>
      <c r="K59" s="47">
        <f t="shared" si="15"/>
        <v>1</v>
      </c>
      <c r="L59" s="47">
        <f t="shared" si="15"/>
        <v>1</v>
      </c>
      <c r="M59" s="47">
        <f t="shared" si="15"/>
        <v>1</v>
      </c>
      <c r="N59" s="47">
        <f t="shared" si="15"/>
        <v>1</v>
      </c>
      <c r="O59" s="47">
        <f t="shared" si="15"/>
        <v>1</v>
      </c>
      <c r="P59" s="47">
        <f t="shared" si="15"/>
        <v>1</v>
      </c>
      <c r="Q59" s="47">
        <f t="shared" si="15"/>
        <v>1</v>
      </c>
    </row>
    <row r="60" spans="1:17" ht="12" customHeight="1" x14ac:dyDescent="0.25">
      <c r="A60" s="46" t="s">
        <v>43</v>
      </c>
      <c r="B60" s="41">
        <f t="shared" ref="B60:Q60" si="16">IF(B52=0,0,B52/B$51)</f>
        <v>0.88602207746176609</v>
      </c>
      <c r="C60" s="41">
        <f t="shared" si="16"/>
        <v>0.87441574608539041</v>
      </c>
      <c r="D60" s="41">
        <f t="shared" si="16"/>
        <v>0.88407430829524758</v>
      </c>
      <c r="E60" s="41">
        <f t="shared" si="16"/>
        <v>0.88674518112547585</v>
      </c>
      <c r="F60" s="41">
        <f t="shared" si="16"/>
        <v>0.87375126252747115</v>
      </c>
      <c r="G60" s="41">
        <f t="shared" si="16"/>
        <v>0.86488585152347286</v>
      </c>
      <c r="H60" s="41">
        <f t="shared" si="16"/>
        <v>0.85997341439554076</v>
      </c>
      <c r="I60" s="41">
        <f t="shared" si="16"/>
        <v>0.84325738299415753</v>
      </c>
      <c r="J60" s="41">
        <f t="shared" si="16"/>
        <v>0.84009996778705409</v>
      </c>
      <c r="K60" s="41">
        <f t="shared" si="16"/>
        <v>0.83172986449917452</v>
      </c>
      <c r="L60" s="41">
        <f t="shared" si="16"/>
        <v>0.83664301217958303</v>
      </c>
      <c r="M60" s="41">
        <f t="shared" si="16"/>
        <v>0.84542561035148811</v>
      </c>
      <c r="N60" s="41">
        <f t="shared" si="16"/>
        <v>0.83988963017524643</v>
      </c>
      <c r="O60" s="41">
        <f t="shared" si="16"/>
        <v>0.83204768561192199</v>
      </c>
      <c r="P60" s="41">
        <f t="shared" si="16"/>
        <v>0.82805347123537365</v>
      </c>
      <c r="Q60" s="41">
        <f t="shared" si="16"/>
        <v>0.82979446735070383</v>
      </c>
    </row>
    <row r="61" spans="1:17" ht="12" customHeight="1" x14ac:dyDescent="0.25">
      <c r="A61" s="23" t="s">
        <v>65</v>
      </c>
      <c r="B61" s="45">
        <f t="shared" ref="B61:Q61" si="17">IF(B53=0,0,B53/B$51)</f>
        <v>0.5876504797397587</v>
      </c>
      <c r="C61" s="45">
        <f t="shared" si="17"/>
        <v>0.54776009512819135</v>
      </c>
      <c r="D61" s="45">
        <f t="shared" si="17"/>
        <v>0.59298757258129908</v>
      </c>
      <c r="E61" s="45">
        <f t="shared" si="17"/>
        <v>0.60633106369810985</v>
      </c>
      <c r="F61" s="45">
        <f t="shared" si="17"/>
        <v>0.57721368515555715</v>
      </c>
      <c r="G61" s="45">
        <f t="shared" si="17"/>
        <v>0.56216319767312528</v>
      </c>
      <c r="H61" s="45">
        <f t="shared" si="17"/>
        <v>0.56188973479991955</v>
      </c>
      <c r="I61" s="45">
        <f t="shared" si="17"/>
        <v>0.53105085561722154</v>
      </c>
      <c r="J61" s="45">
        <f t="shared" si="17"/>
        <v>0.52669143002956831</v>
      </c>
      <c r="K61" s="45">
        <f t="shared" si="17"/>
        <v>0.51399200834995529</v>
      </c>
      <c r="L61" s="45">
        <f t="shared" si="17"/>
        <v>0.53640703425110559</v>
      </c>
      <c r="M61" s="45">
        <f t="shared" si="17"/>
        <v>0.55434615333557069</v>
      </c>
      <c r="N61" s="45">
        <f t="shared" si="17"/>
        <v>0.5465479754056134</v>
      </c>
      <c r="O61" s="45">
        <f t="shared" si="17"/>
        <v>0.52722432679658138</v>
      </c>
      <c r="P61" s="45">
        <f t="shared" si="17"/>
        <v>0.50683632863827255</v>
      </c>
      <c r="Q61" s="45">
        <f t="shared" si="17"/>
        <v>0.49876437349727604</v>
      </c>
    </row>
    <row r="62" spans="1:17" ht="12" customHeight="1" x14ac:dyDescent="0.25">
      <c r="A62" s="23" t="s">
        <v>64</v>
      </c>
      <c r="B62" s="44">
        <f t="shared" ref="B62:Q62" si="18">IF(B54=0,0,B54/B$51)</f>
        <v>1.0417918170084538E-3</v>
      </c>
      <c r="C62" s="44">
        <f t="shared" si="18"/>
        <v>1.1717552065227262E-3</v>
      </c>
      <c r="D62" s="44">
        <f t="shared" si="18"/>
        <v>1.1363882914862782E-3</v>
      </c>
      <c r="E62" s="44">
        <f t="shared" si="18"/>
        <v>1.1623963959073781E-3</v>
      </c>
      <c r="F62" s="44">
        <f t="shared" si="18"/>
        <v>1.6415371817222481E-3</v>
      </c>
      <c r="G62" s="44">
        <f t="shared" si="18"/>
        <v>2.0905181946917145E-3</v>
      </c>
      <c r="H62" s="44">
        <f t="shared" si="18"/>
        <v>2.4649435583251672E-3</v>
      </c>
      <c r="I62" s="44">
        <f t="shared" si="18"/>
        <v>2.8512333962768433E-3</v>
      </c>
      <c r="J62" s="44">
        <f t="shared" si="18"/>
        <v>2.8582709157381164E-3</v>
      </c>
      <c r="K62" s="44">
        <f t="shared" si="18"/>
        <v>3.6013952421021442E-3</v>
      </c>
      <c r="L62" s="44">
        <f t="shared" si="18"/>
        <v>4.008749435127564E-3</v>
      </c>
      <c r="M62" s="44">
        <f t="shared" si="18"/>
        <v>3.9149354203544895E-3</v>
      </c>
      <c r="N62" s="44">
        <f t="shared" si="18"/>
        <v>3.9409824784390453E-3</v>
      </c>
      <c r="O62" s="44">
        <f t="shared" si="18"/>
        <v>4.0162855547689197E-3</v>
      </c>
      <c r="P62" s="44">
        <f t="shared" si="18"/>
        <v>4.1964064904844679E-3</v>
      </c>
      <c r="Q62" s="44">
        <f t="shared" si="18"/>
        <v>4.6100125847824743E-3</v>
      </c>
    </row>
    <row r="63" spans="1:17" ht="12" customHeight="1" x14ac:dyDescent="0.25">
      <c r="A63" s="23" t="s">
        <v>63</v>
      </c>
      <c r="B63" s="44">
        <f t="shared" ref="B63:Q63" si="19">IF(B55=0,0,B55/B$51)</f>
        <v>0.18558967330936255</v>
      </c>
      <c r="C63" s="44">
        <f t="shared" si="19"/>
        <v>0.20181770962246587</v>
      </c>
      <c r="D63" s="44">
        <f t="shared" si="19"/>
        <v>0.18077793734304809</v>
      </c>
      <c r="E63" s="44">
        <f t="shared" si="19"/>
        <v>0.1737537132184063</v>
      </c>
      <c r="F63" s="44">
        <f t="shared" si="19"/>
        <v>0.18284489148736327</v>
      </c>
      <c r="G63" s="44">
        <f t="shared" si="19"/>
        <v>0.18650252843026244</v>
      </c>
      <c r="H63" s="44">
        <f t="shared" si="19"/>
        <v>0.18394979980906551</v>
      </c>
      <c r="I63" s="44">
        <f t="shared" si="19"/>
        <v>0.19315689243909354</v>
      </c>
      <c r="J63" s="44">
        <f t="shared" si="19"/>
        <v>0.19368305105328507</v>
      </c>
      <c r="K63" s="44">
        <f t="shared" si="19"/>
        <v>0.19505678121979494</v>
      </c>
      <c r="L63" s="44">
        <f t="shared" si="19"/>
        <v>0.18551868627947082</v>
      </c>
      <c r="M63" s="44">
        <f t="shared" si="19"/>
        <v>0.18101762924488926</v>
      </c>
      <c r="N63" s="44">
        <f t="shared" si="19"/>
        <v>0.1835741834550364</v>
      </c>
      <c r="O63" s="44">
        <f t="shared" si="19"/>
        <v>0.1926254465914522</v>
      </c>
      <c r="P63" s="44">
        <f t="shared" si="19"/>
        <v>0.20341745985034032</v>
      </c>
      <c r="Q63" s="44">
        <f t="shared" si="19"/>
        <v>0.20853960985039763</v>
      </c>
    </row>
    <row r="64" spans="1:17" ht="12" customHeight="1" x14ac:dyDescent="0.25">
      <c r="A64" s="23" t="s">
        <v>62</v>
      </c>
      <c r="B64" s="43">
        <f t="shared" ref="B64:Q64" si="20">IF(B56=0,0,B56/B$51)</f>
        <v>0.11174013259563637</v>
      </c>
      <c r="C64" s="43">
        <f t="shared" si="20"/>
        <v>0.12366618612821048</v>
      </c>
      <c r="D64" s="43">
        <f t="shared" si="20"/>
        <v>0.10917241007941406</v>
      </c>
      <c r="E64" s="43">
        <f t="shared" si="20"/>
        <v>0.10549800781305232</v>
      </c>
      <c r="F64" s="43">
        <f t="shared" si="20"/>
        <v>0.11205114870282841</v>
      </c>
      <c r="G64" s="43">
        <f t="shared" si="20"/>
        <v>0.11412960722539352</v>
      </c>
      <c r="H64" s="43">
        <f t="shared" si="20"/>
        <v>0.11166893622823061</v>
      </c>
      <c r="I64" s="43">
        <f t="shared" si="20"/>
        <v>0.11619840154156567</v>
      </c>
      <c r="J64" s="43">
        <f t="shared" si="20"/>
        <v>0.11686721578846258</v>
      </c>
      <c r="K64" s="43">
        <f t="shared" si="20"/>
        <v>0.11907967968732205</v>
      </c>
      <c r="L64" s="43">
        <f t="shared" si="20"/>
        <v>0.11070854221387898</v>
      </c>
      <c r="M64" s="43">
        <f t="shared" si="20"/>
        <v>0.10614689235067373</v>
      </c>
      <c r="N64" s="43">
        <f t="shared" si="20"/>
        <v>0.10582648883615771</v>
      </c>
      <c r="O64" s="43">
        <f t="shared" si="20"/>
        <v>0.10818162666911953</v>
      </c>
      <c r="P64" s="43">
        <f t="shared" si="20"/>
        <v>0.11360327625627635</v>
      </c>
      <c r="Q64" s="43">
        <f t="shared" si="20"/>
        <v>0.11788047141824769</v>
      </c>
    </row>
    <row r="65" spans="1:17" ht="12" customHeight="1" x14ac:dyDescent="0.25">
      <c r="A65" s="42" t="s">
        <v>66</v>
      </c>
      <c r="B65" s="41">
        <f t="shared" ref="B65:Q65" si="21">IF(B57=0,0,B57/B$51)</f>
        <v>0.11397792253823395</v>
      </c>
      <c r="C65" s="41">
        <f t="shared" si="21"/>
        <v>0.12558425391460951</v>
      </c>
      <c r="D65" s="41">
        <f t="shared" si="21"/>
        <v>0.11592569170475238</v>
      </c>
      <c r="E65" s="41">
        <f t="shared" si="21"/>
        <v>0.11325481887452403</v>
      </c>
      <c r="F65" s="41">
        <f t="shared" si="21"/>
        <v>0.12624873747252893</v>
      </c>
      <c r="G65" s="41">
        <f t="shared" si="21"/>
        <v>0.13511414847652714</v>
      </c>
      <c r="H65" s="41">
        <f t="shared" si="21"/>
        <v>0.14002658560445924</v>
      </c>
      <c r="I65" s="41">
        <f t="shared" si="21"/>
        <v>0.15674261700584238</v>
      </c>
      <c r="J65" s="41">
        <f t="shared" si="21"/>
        <v>0.15990003221294577</v>
      </c>
      <c r="K65" s="41">
        <f t="shared" si="21"/>
        <v>0.16827013550082537</v>
      </c>
      <c r="L65" s="41">
        <f t="shared" si="21"/>
        <v>0.16335698782041688</v>
      </c>
      <c r="M65" s="41">
        <f t="shared" si="21"/>
        <v>0.15457438964851186</v>
      </c>
      <c r="N65" s="41">
        <f t="shared" si="21"/>
        <v>0.16011036982475355</v>
      </c>
      <c r="O65" s="41">
        <f t="shared" si="21"/>
        <v>0.16795231438807809</v>
      </c>
      <c r="P65" s="41">
        <f t="shared" si="21"/>
        <v>0.17194652876462646</v>
      </c>
      <c r="Q65" s="41">
        <f t="shared" si="21"/>
        <v>0.17020553264929608</v>
      </c>
    </row>
    <row r="66" spans="1:17" s="28" customFormat="1" ht="12" customHeight="1" x14ac:dyDescent="0.25"/>
    <row r="67" spans="1:17" s="28" customFormat="1" ht="12.95" customHeight="1" x14ac:dyDescent="0.25">
      <c r="A67" s="35" t="s">
        <v>87</v>
      </c>
      <c r="B67" s="34"/>
      <c r="C67" s="34"/>
      <c r="D67" s="34"/>
      <c r="E67" s="34"/>
      <c r="F67" s="34"/>
      <c r="G67" s="34"/>
      <c r="H67" s="34"/>
      <c r="I67" s="34"/>
      <c r="J67" s="34"/>
      <c r="K67" s="34"/>
      <c r="L67" s="34"/>
      <c r="M67" s="34"/>
      <c r="N67" s="34"/>
      <c r="O67" s="34"/>
      <c r="P67" s="34"/>
      <c r="Q67" s="34"/>
    </row>
    <row r="68" spans="1:17" s="28" customFormat="1" ht="12" customHeight="1" x14ac:dyDescent="0.25">
      <c r="B68" s="33"/>
    </row>
    <row r="69" spans="1:17" ht="12.95" customHeight="1" x14ac:dyDescent="0.25">
      <c r="A69" s="40" t="s">
        <v>86</v>
      </c>
      <c r="B69" s="55">
        <f>SUM(B70:B71,B74:B75,B81:B82)</f>
        <v>1262.0693163148535</v>
      </c>
      <c r="C69" s="55">
        <f t="shared" ref="C69:Q69" si="22">SUM(C70:C71,C74:C75,C81:C82)</f>
        <v>817.72029554522419</v>
      </c>
      <c r="D69" s="55">
        <f t="shared" si="22"/>
        <v>1434.4141864589997</v>
      </c>
      <c r="E69" s="55">
        <f t="shared" si="22"/>
        <v>1647.4644073692723</v>
      </c>
      <c r="F69" s="55">
        <f t="shared" si="22"/>
        <v>1267.1488023594484</v>
      </c>
      <c r="G69" s="55">
        <f t="shared" si="22"/>
        <v>1156.5839365910881</v>
      </c>
      <c r="H69" s="55">
        <f t="shared" si="22"/>
        <v>1179.0099867999238</v>
      </c>
      <c r="I69" s="55">
        <f t="shared" si="22"/>
        <v>1024.4298627060125</v>
      </c>
      <c r="J69" s="55">
        <f t="shared" si="22"/>
        <v>961.20907250943606</v>
      </c>
      <c r="K69" s="55">
        <f t="shared" si="22"/>
        <v>749.83353458785211</v>
      </c>
      <c r="L69" s="55">
        <f t="shared" si="22"/>
        <v>956.19269175453019</v>
      </c>
      <c r="M69" s="55">
        <f t="shared" si="22"/>
        <v>1184.5566631949187</v>
      </c>
      <c r="N69" s="55">
        <f t="shared" si="22"/>
        <v>1145.2342408803809</v>
      </c>
      <c r="O69" s="55">
        <f t="shared" si="22"/>
        <v>949.20589528748462</v>
      </c>
      <c r="P69" s="55">
        <f t="shared" si="22"/>
        <v>707.43519580973827</v>
      </c>
      <c r="Q69" s="55">
        <f t="shared" si="22"/>
        <v>758.62218426218908</v>
      </c>
    </row>
    <row r="70" spans="1:17" ht="12" customHeight="1" x14ac:dyDescent="0.25">
      <c r="A70" s="54" t="s">
        <v>58</v>
      </c>
      <c r="B70" s="53">
        <v>1216.9479222519317</v>
      </c>
      <c r="C70" s="53">
        <v>768.46319506278007</v>
      </c>
      <c r="D70" s="53">
        <v>1378.1529504497516</v>
      </c>
      <c r="E70" s="53">
        <v>1572.5420225065802</v>
      </c>
      <c r="F70" s="53">
        <v>1177.9391753955365</v>
      </c>
      <c r="G70" s="53">
        <v>1054.3712705164908</v>
      </c>
      <c r="H70" s="53">
        <v>1046.0553304780437</v>
      </c>
      <c r="I70" s="53">
        <v>880.38638201077242</v>
      </c>
      <c r="J70" s="53">
        <v>808.62859093291195</v>
      </c>
      <c r="K70" s="53">
        <v>560.36988007686011</v>
      </c>
      <c r="L70" s="53">
        <v>778.84523536723236</v>
      </c>
      <c r="M70" s="53">
        <v>980.35657664302448</v>
      </c>
      <c r="N70" s="53">
        <v>952.74887274338596</v>
      </c>
      <c r="O70" s="53">
        <v>776.65482373589703</v>
      </c>
      <c r="P70" s="53">
        <v>537.22853511708843</v>
      </c>
      <c r="Q70" s="53">
        <v>543.96210820455053</v>
      </c>
    </row>
    <row r="71" spans="1:17" ht="12" customHeight="1" x14ac:dyDescent="0.25">
      <c r="A71" s="51" t="s">
        <v>85</v>
      </c>
      <c r="B71" s="50">
        <f>SUM(B72:B73)</f>
        <v>44.672617818677345</v>
      </c>
      <c r="C71" s="50">
        <f t="shared" ref="C71:Q71" si="23">SUM(C72:C73)</f>
        <v>47.377994178600197</v>
      </c>
      <c r="D71" s="50">
        <f t="shared" si="23"/>
        <v>53.207333010287996</v>
      </c>
      <c r="E71" s="50">
        <f t="shared" si="23"/>
        <v>67.639923097344052</v>
      </c>
      <c r="F71" s="50">
        <f t="shared" si="23"/>
        <v>75.58706339492403</v>
      </c>
      <c r="G71" s="50">
        <f t="shared" si="23"/>
        <v>69.122667251930309</v>
      </c>
      <c r="H71" s="50">
        <f t="shared" si="23"/>
        <v>75.418437973391974</v>
      </c>
      <c r="I71" s="50">
        <f t="shared" si="23"/>
        <v>67.011983651376013</v>
      </c>
      <c r="J71" s="50">
        <f t="shared" si="23"/>
        <v>61.167337460208017</v>
      </c>
      <c r="K71" s="50">
        <f t="shared" si="23"/>
        <v>70.119746566631974</v>
      </c>
      <c r="L71" s="50">
        <f t="shared" si="23"/>
        <v>61.445390265270284</v>
      </c>
      <c r="M71" s="50">
        <f t="shared" si="23"/>
        <v>72.775118730363431</v>
      </c>
      <c r="N71" s="50">
        <f t="shared" si="23"/>
        <v>66.970084682161726</v>
      </c>
      <c r="O71" s="50">
        <f t="shared" si="23"/>
        <v>66.969898395778259</v>
      </c>
      <c r="P71" s="50">
        <f t="shared" si="23"/>
        <v>64.065352336838416</v>
      </c>
      <c r="Q71" s="50">
        <f t="shared" si="23"/>
        <v>93.092761094613408</v>
      </c>
    </row>
    <row r="72" spans="1:17" ht="12" customHeight="1" x14ac:dyDescent="0.25">
      <c r="A72" s="52" t="s">
        <v>84</v>
      </c>
      <c r="B72" s="50">
        <v>31.928329013780743</v>
      </c>
      <c r="C72" s="50">
        <v>37.760682043728004</v>
      </c>
      <c r="D72" s="50">
        <v>43.588966053024002</v>
      </c>
      <c r="E72" s="50">
        <v>58.062508068240014</v>
      </c>
      <c r="F72" s="50">
        <v>66.006111608388011</v>
      </c>
      <c r="G72" s="50">
        <v>65.936381167362924</v>
      </c>
      <c r="H72" s="50">
        <v>69.215958211680018</v>
      </c>
      <c r="I72" s="50">
        <v>63.91124015752802</v>
      </c>
      <c r="J72" s="50">
        <v>58.069324094904005</v>
      </c>
      <c r="K72" s="50">
        <v>63.914753845692019</v>
      </c>
      <c r="L72" s="50">
        <v>55.148750311084179</v>
      </c>
      <c r="M72" s="50">
        <v>69.662797004370091</v>
      </c>
      <c r="N72" s="50">
        <v>63.857395069952695</v>
      </c>
      <c r="O72" s="50">
        <v>63.857625750906621</v>
      </c>
      <c r="P72" s="50">
        <v>60.953496659304179</v>
      </c>
      <c r="Q72" s="50">
        <v>89.98132232855329</v>
      </c>
    </row>
    <row r="73" spans="1:17" ht="12" customHeight="1" x14ac:dyDescent="0.25">
      <c r="A73" s="52" t="s">
        <v>83</v>
      </c>
      <c r="B73" s="50">
        <v>12.7442888048966</v>
      </c>
      <c r="C73" s="50">
        <v>9.6173121348721953</v>
      </c>
      <c r="D73" s="50">
        <v>9.618366957263996</v>
      </c>
      <c r="E73" s="50">
        <v>9.5774150291040439</v>
      </c>
      <c r="F73" s="50">
        <v>9.580951786536021</v>
      </c>
      <c r="G73" s="50">
        <v>3.1862860845673788</v>
      </c>
      <c r="H73" s="50">
        <v>6.202479761711956</v>
      </c>
      <c r="I73" s="50">
        <v>3.1007434938479981</v>
      </c>
      <c r="J73" s="50">
        <v>3.0980133653040127</v>
      </c>
      <c r="K73" s="50">
        <v>6.20499272093996</v>
      </c>
      <c r="L73" s="50">
        <v>6.296639954186106</v>
      </c>
      <c r="M73" s="50">
        <v>3.1123217259933327</v>
      </c>
      <c r="N73" s="50">
        <v>3.1126896122090271</v>
      </c>
      <c r="O73" s="50">
        <v>3.1122726448716342</v>
      </c>
      <c r="P73" s="50">
        <v>3.1118556775342414</v>
      </c>
      <c r="Q73" s="50">
        <v>3.1114387660601213</v>
      </c>
    </row>
    <row r="74" spans="1:17" ht="12" customHeight="1" x14ac:dyDescent="0.25">
      <c r="A74" s="51" t="s">
        <v>56</v>
      </c>
      <c r="B74" s="50">
        <v>0.44877624424460172</v>
      </c>
      <c r="C74" s="50">
        <v>1.8791063038440075</v>
      </c>
      <c r="D74" s="50">
        <v>3.0539029989600093</v>
      </c>
      <c r="E74" s="50">
        <v>7.2824617653480006</v>
      </c>
      <c r="F74" s="50">
        <v>13.622563568988003</v>
      </c>
      <c r="G74" s="50">
        <v>33.089998822667027</v>
      </c>
      <c r="H74" s="50">
        <v>57.536218348488013</v>
      </c>
      <c r="I74" s="50">
        <v>77.031497043863993</v>
      </c>
      <c r="J74" s="50">
        <v>91.413144116316019</v>
      </c>
      <c r="K74" s="50">
        <v>119.34390794436005</v>
      </c>
      <c r="L74" s="50">
        <v>115.90206612202763</v>
      </c>
      <c r="M74" s="50">
        <v>131.42496782153086</v>
      </c>
      <c r="N74" s="50">
        <v>125.51528345483324</v>
      </c>
      <c r="O74" s="50">
        <v>105.58117315580931</v>
      </c>
      <c r="P74" s="50">
        <v>106.14130835581149</v>
      </c>
      <c r="Q74" s="50">
        <v>121.56731496302517</v>
      </c>
    </row>
    <row r="75" spans="1:17" ht="12" customHeight="1" x14ac:dyDescent="0.25">
      <c r="A75" s="51" t="s">
        <v>82</v>
      </c>
      <c r="B75" s="50">
        <f>SUM(B76:B80)</f>
        <v>0</v>
      </c>
      <c r="C75" s="50">
        <f t="shared" ref="C75:Q75" si="24">SUM(C76:C80)</f>
        <v>0</v>
      </c>
      <c r="D75" s="50">
        <f t="shared" si="24"/>
        <v>0</v>
      </c>
      <c r="E75" s="50">
        <f t="shared" si="24"/>
        <v>0</v>
      </c>
      <c r="F75" s="50">
        <f t="shared" si="24"/>
        <v>0</v>
      </c>
      <c r="G75" s="50">
        <f t="shared" si="24"/>
        <v>0</v>
      </c>
      <c r="H75" s="50">
        <f t="shared" si="24"/>
        <v>0</v>
      </c>
      <c r="I75" s="50">
        <f t="shared" si="24"/>
        <v>0</v>
      </c>
      <c r="J75" s="50">
        <f t="shared" si="24"/>
        <v>0</v>
      </c>
      <c r="K75" s="50">
        <f t="shared" si="24"/>
        <v>0</v>
      </c>
      <c r="L75" s="50">
        <f t="shared" si="24"/>
        <v>0</v>
      </c>
      <c r="M75" s="50">
        <f t="shared" si="24"/>
        <v>0</v>
      </c>
      <c r="N75" s="50">
        <f t="shared" si="24"/>
        <v>0</v>
      </c>
      <c r="O75" s="50">
        <f t="shared" si="24"/>
        <v>0</v>
      </c>
      <c r="P75" s="50">
        <f t="shared" si="24"/>
        <v>0</v>
      </c>
      <c r="Q75" s="50">
        <f t="shared" si="24"/>
        <v>0</v>
      </c>
    </row>
    <row r="76" spans="1:17" ht="12" customHeight="1" x14ac:dyDescent="0.25">
      <c r="A76" s="52" t="s">
        <v>55</v>
      </c>
      <c r="B76" s="50">
        <v>0</v>
      </c>
      <c r="C76" s="50">
        <v>0</v>
      </c>
      <c r="D76" s="50">
        <v>0</v>
      </c>
      <c r="E76" s="50">
        <v>0</v>
      </c>
      <c r="F76" s="50">
        <v>0</v>
      </c>
      <c r="G76" s="50">
        <v>0</v>
      </c>
      <c r="H76" s="50">
        <v>0</v>
      </c>
      <c r="I76" s="50">
        <v>0</v>
      </c>
      <c r="J76" s="50">
        <v>0</v>
      </c>
      <c r="K76" s="50">
        <v>0</v>
      </c>
      <c r="L76" s="50">
        <v>0</v>
      </c>
      <c r="M76" s="50">
        <v>0</v>
      </c>
      <c r="N76" s="50">
        <v>0</v>
      </c>
      <c r="O76" s="50">
        <v>0</v>
      </c>
      <c r="P76" s="50">
        <v>0</v>
      </c>
      <c r="Q76" s="50">
        <v>0</v>
      </c>
    </row>
    <row r="77" spans="1:17" ht="12" customHeight="1" x14ac:dyDescent="0.25">
      <c r="A77" s="52" t="s">
        <v>81</v>
      </c>
      <c r="B77" s="50">
        <v>0</v>
      </c>
      <c r="C77" s="50">
        <v>0</v>
      </c>
      <c r="D77" s="50">
        <v>0</v>
      </c>
      <c r="E77" s="50">
        <v>0</v>
      </c>
      <c r="F77" s="50">
        <v>0</v>
      </c>
      <c r="G77" s="50">
        <v>0</v>
      </c>
      <c r="H77" s="50">
        <v>0</v>
      </c>
      <c r="I77" s="50">
        <v>0</v>
      </c>
      <c r="J77" s="50">
        <v>0</v>
      </c>
      <c r="K77" s="50">
        <v>0</v>
      </c>
      <c r="L77" s="50">
        <v>0</v>
      </c>
      <c r="M77" s="50">
        <v>0</v>
      </c>
      <c r="N77" s="50">
        <v>0</v>
      </c>
      <c r="O77" s="50">
        <v>0</v>
      </c>
      <c r="P77" s="50">
        <v>0</v>
      </c>
      <c r="Q77" s="50">
        <v>0</v>
      </c>
    </row>
    <row r="78" spans="1:17" ht="12" customHeight="1" x14ac:dyDescent="0.25">
      <c r="A78" s="52" t="s">
        <v>80</v>
      </c>
      <c r="B78" s="50">
        <v>0</v>
      </c>
      <c r="C78" s="50">
        <v>0</v>
      </c>
      <c r="D78" s="50">
        <v>0</v>
      </c>
      <c r="E78" s="50">
        <v>0</v>
      </c>
      <c r="F78" s="50">
        <v>0</v>
      </c>
      <c r="G78" s="50">
        <v>0</v>
      </c>
      <c r="H78" s="50">
        <v>0</v>
      </c>
      <c r="I78" s="50">
        <v>0</v>
      </c>
      <c r="J78" s="50">
        <v>0</v>
      </c>
      <c r="K78" s="50">
        <v>0</v>
      </c>
      <c r="L78" s="50">
        <v>0</v>
      </c>
      <c r="M78" s="50">
        <v>0</v>
      </c>
      <c r="N78" s="50">
        <v>0</v>
      </c>
      <c r="O78" s="50">
        <v>0</v>
      </c>
      <c r="P78" s="50">
        <v>0</v>
      </c>
      <c r="Q78" s="50">
        <v>0</v>
      </c>
    </row>
    <row r="79" spans="1:17" ht="12" customHeight="1" x14ac:dyDescent="0.25">
      <c r="A79" s="52" t="s">
        <v>59</v>
      </c>
      <c r="B79" s="50">
        <v>0</v>
      </c>
      <c r="C79" s="50">
        <v>0</v>
      </c>
      <c r="D79" s="50">
        <v>0</v>
      </c>
      <c r="E79" s="50">
        <v>0</v>
      </c>
      <c r="F79" s="50">
        <v>0</v>
      </c>
      <c r="G79" s="50">
        <v>0</v>
      </c>
      <c r="H79" s="50">
        <v>0</v>
      </c>
      <c r="I79" s="50">
        <v>0</v>
      </c>
      <c r="J79" s="50">
        <v>0</v>
      </c>
      <c r="K79" s="50">
        <v>0</v>
      </c>
      <c r="L79" s="50">
        <v>0</v>
      </c>
      <c r="M79" s="50">
        <v>0</v>
      </c>
      <c r="N79" s="50">
        <v>0</v>
      </c>
      <c r="O79" s="50">
        <v>0</v>
      </c>
      <c r="P79" s="50">
        <v>0</v>
      </c>
      <c r="Q79" s="50">
        <v>0</v>
      </c>
    </row>
    <row r="80" spans="1:17" ht="12" customHeight="1" x14ac:dyDescent="0.25">
      <c r="A80" s="52" t="s">
        <v>79</v>
      </c>
      <c r="B80" s="50">
        <v>0</v>
      </c>
      <c r="C80" s="50">
        <v>0</v>
      </c>
      <c r="D80" s="50">
        <v>0</v>
      </c>
      <c r="E80" s="50">
        <v>0</v>
      </c>
      <c r="F80" s="50">
        <v>0</v>
      </c>
      <c r="G80" s="50">
        <v>0</v>
      </c>
      <c r="H80" s="50">
        <v>0</v>
      </c>
      <c r="I80" s="50">
        <v>0</v>
      </c>
      <c r="J80" s="50">
        <v>0</v>
      </c>
      <c r="K80" s="50">
        <v>0</v>
      </c>
      <c r="L80" s="50">
        <v>0</v>
      </c>
      <c r="M80" s="50">
        <v>0</v>
      </c>
      <c r="N80" s="50">
        <v>0</v>
      </c>
      <c r="O80" s="50">
        <v>0</v>
      </c>
      <c r="P80" s="50">
        <v>0</v>
      </c>
      <c r="Q80" s="50">
        <v>0</v>
      </c>
    </row>
    <row r="81" spans="1:17" ht="12" customHeight="1" x14ac:dyDescent="0.25">
      <c r="A81" s="51" t="s">
        <v>61</v>
      </c>
      <c r="B81" s="50">
        <v>0</v>
      </c>
      <c r="C81" s="50">
        <v>0</v>
      </c>
      <c r="D81" s="50">
        <v>0</v>
      </c>
      <c r="E81" s="50">
        <v>0</v>
      </c>
      <c r="F81" s="50">
        <v>0</v>
      </c>
      <c r="G81" s="50">
        <v>0</v>
      </c>
      <c r="H81" s="50">
        <v>0</v>
      </c>
      <c r="I81" s="50">
        <v>0</v>
      </c>
      <c r="J81" s="50">
        <v>0</v>
      </c>
      <c r="K81" s="50">
        <v>0</v>
      </c>
      <c r="L81" s="50">
        <v>0</v>
      </c>
      <c r="M81" s="50">
        <v>0</v>
      </c>
      <c r="N81" s="50">
        <v>0</v>
      </c>
      <c r="O81" s="50">
        <v>0</v>
      </c>
      <c r="P81" s="50">
        <v>0</v>
      </c>
      <c r="Q81" s="50">
        <v>0</v>
      </c>
    </row>
    <row r="82" spans="1:17" ht="12" customHeight="1" x14ac:dyDescent="0.25">
      <c r="A82" s="49" t="s">
        <v>60</v>
      </c>
      <c r="B82" s="48">
        <v>0</v>
      </c>
      <c r="C82" s="48">
        <v>0</v>
      </c>
      <c r="D82" s="48">
        <v>0</v>
      </c>
      <c r="E82" s="48">
        <v>0</v>
      </c>
      <c r="F82" s="48">
        <v>0</v>
      </c>
      <c r="G82" s="48">
        <v>0</v>
      </c>
      <c r="H82" s="48">
        <v>0</v>
      </c>
      <c r="I82" s="48">
        <v>0</v>
      </c>
      <c r="J82" s="48">
        <v>0</v>
      </c>
      <c r="K82" s="48">
        <v>0</v>
      </c>
      <c r="L82" s="48">
        <v>0</v>
      </c>
      <c r="M82" s="48">
        <v>0</v>
      </c>
      <c r="N82" s="48">
        <v>0</v>
      </c>
      <c r="O82" s="48">
        <v>0</v>
      </c>
      <c r="P82" s="48">
        <v>0</v>
      </c>
      <c r="Q82" s="48">
        <v>0</v>
      </c>
    </row>
    <row r="83" spans="1:17" s="28" customFormat="1" ht="12" customHeight="1" x14ac:dyDescent="0.25"/>
    <row r="84" spans="1:17" ht="12.95" customHeight="1" x14ac:dyDescent="0.25">
      <c r="A84" s="27" t="s">
        <v>78</v>
      </c>
      <c r="B84" s="26">
        <f t="shared" ref="B84:Q84" si="25">SUM(B85,B90)</f>
        <v>1262.0693163148535</v>
      </c>
      <c r="C84" s="26">
        <f t="shared" si="25"/>
        <v>817.72029554522419</v>
      </c>
      <c r="D84" s="26">
        <f t="shared" si="25"/>
        <v>1434.4141864590001</v>
      </c>
      <c r="E84" s="26">
        <f t="shared" si="25"/>
        <v>1647.4644073692723</v>
      </c>
      <c r="F84" s="26">
        <f t="shared" si="25"/>
        <v>1267.1488023594479</v>
      </c>
      <c r="G84" s="26">
        <f t="shared" si="25"/>
        <v>1156.5839365910881</v>
      </c>
      <c r="H84" s="26">
        <f t="shared" si="25"/>
        <v>1179.0099867999238</v>
      </c>
      <c r="I84" s="26">
        <f t="shared" si="25"/>
        <v>1024.4298627060123</v>
      </c>
      <c r="J84" s="26">
        <f t="shared" si="25"/>
        <v>961.20907250943606</v>
      </c>
      <c r="K84" s="26">
        <f t="shared" si="25"/>
        <v>749.83353458785211</v>
      </c>
      <c r="L84" s="26">
        <f t="shared" si="25"/>
        <v>956.19269175453019</v>
      </c>
      <c r="M84" s="26">
        <f t="shared" si="25"/>
        <v>1184.5566631949187</v>
      </c>
      <c r="N84" s="26">
        <f t="shared" si="25"/>
        <v>1145.2342408803804</v>
      </c>
      <c r="O84" s="26">
        <f t="shared" si="25"/>
        <v>949.20589528748462</v>
      </c>
      <c r="P84" s="26">
        <f t="shared" si="25"/>
        <v>707.43519580973839</v>
      </c>
      <c r="Q84" s="26">
        <f t="shared" si="25"/>
        <v>758.62218426218908</v>
      </c>
    </row>
    <row r="85" spans="1:17" ht="12" customHeight="1" x14ac:dyDescent="0.25">
      <c r="A85" s="25" t="s">
        <v>43</v>
      </c>
      <c r="B85" s="24">
        <f t="shared" ref="B85:Q85" si="26">SUM(B86:B89)</f>
        <v>1262.0693163148535</v>
      </c>
      <c r="C85" s="24">
        <f t="shared" si="26"/>
        <v>817.72029554522419</v>
      </c>
      <c r="D85" s="24">
        <f t="shared" si="26"/>
        <v>1434.4141864590001</v>
      </c>
      <c r="E85" s="24">
        <f t="shared" si="26"/>
        <v>1647.4644073692723</v>
      </c>
      <c r="F85" s="24">
        <f t="shared" si="26"/>
        <v>1267.1488023594479</v>
      </c>
      <c r="G85" s="24">
        <f t="shared" si="26"/>
        <v>1156.5839365910881</v>
      </c>
      <c r="H85" s="24">
        <f t="shared" si="26"/>
        <v>1179.0099867999238</v>
      </c>
      <c r="I85" s="24">
        <f t="shared" si="26"/>
        <v>1024.4298627060123</v>
      </c>
      <c r="J85" s="24">
        <f t="shared" si="26"/>
        <v>961.20907250943606</v>
      </c>
      <c r="K85" s="24">
        <f t="shared" si="26"/>
        <v>749.83353458785211</v>
      </c>
      <c r="L85" s="24">
        <f t="shared" si="26"/>
        <v>956.19269175453019</v>
      </c>
      <c r="M85" s="24">
        <f t="shared" si="26"/>
        <v>1184.5566631949187</v>
      </c>
      <c r="N85" s="24">
        <f t="shared" si="26"/>
        <v>1145.2342408803804</v>
      </c>
      <c r="O85" s="24">
        <f t="shared" si="26"/>
        <v>949.20589528748462</v>
      </c>
      <c r="P85" s="24">
        <f t="shared" si="26"/>
        <v>707.43519580973839</v>
      </c>
      <c r="Q85" s="24">
        <f t="shared" si="26"/>
        <v>758.62218426218908</v>
      </c>
    </row>
    <row r="86" spans="1:17" ht="12" customHeight="1" x14ac:dyDescent="0.25">
      <c r="A86" s="23" t="s">
        <v>65</v>
      </c>
      <c r="B86" s="22">
        <v>1113.8641737761045</v>
      </c>
      <c r="C86" s="22">
        <v>695.41971585194915</v>
      </c>
      <c r="D86" s="22">
        <v>1250.4168993954577</v>
      </c>
      <c r="E86" s="22">
        <v>1431.4427975731544</v>
      </c>
      <c r="F86" s="22">
        <v>1067.4391254438067</v>
      </c>
      <c r="G86" s="22">
        <v>958.82103372467191</v>
      </c>
      <c r="H86" s="22">
        <v>970.47190277076072</v>
      </c>
      <c r="I86" s="22">
        <v>814.43503953781135</v>
      </c>
      <c r="J86" s="22">
        <v>764.29995085555174</v>
      </c>
      <c r="K86" s="22">
        <v>566.40869845558154</v>
      </c>
      <c r="L86" s="22">
        <v>765.34895179546481</v>
      </c>
      <c r="M86" s="22">
        <v>966.87797853561403</v>
      </c>
      <c r="N86" s="22">
        <v>933.01250974616312</v>
      </c>
      <c r="O86" s="22">
        <v>752.63900837492929</v>
      </c>
      <c r="P86" s="22">
        <v>536.05497506723191</v>
      </c>
      <c r="Q86" s="22">
        <v>548.14508756082319</v>
      </c>
    </row>
    <row r="87" spans="1:17" ht="12" customHeight="1" x14ac:dyDescent="0.25">
      <c r="A87" s="23" t="s">
        <v>64</v>
      </c>
      <c r="B87" s="22">
        <v>0</v>
      </c>
      <c r="C87" s="22">
        <v>0</v>
      </c>
      <c r="D87" s="22">
        <v>0</v>
      </c>
      <c r="E87" s="22">
        <v>0</v>
      </c>
      <c r="F87" s="22">
        <v>0</v>
      </c>
      <c r="G87" s="22">
        <v>0</v>
      </c>
      <c r="H87" s="22">
        <v>0</v>
      </c>
      <c r="I87" s="22">
        <v>0</v>
      </c>
      <c r="J87" s="22">
        <v>0</v>
      </c>
      <c r="K87" s="22">
        <v>0</v>
      </c>
      <c r="L87" s="22">
        <v>0</v>
      </c>
      <c r="M87" s="22">
        <v>0</v>
      </c>
      <c r="N87" s="22">
        <v>0</v>
      </c>
      <c r="O87" s="22">
        <v>0</v>
      </c>
      <c r="P87" s="22">
        <v>0</v>
      </c>
      <c r="Q87" s="22">
        <v>0</v>
      </c>
    </row>
    <row r="88" spans="1:17" ht="12" customHeight="1" x14ac:dyDescent="0.25">
      <c r="A88" s="23" t="s">
        <v>63</v>
      </c>
      <c r="B88" s="22">
        <v>73.16595188228051</v>
      </c>
      <c r="C88" s="22">
        <v>59.849613773475262</v>
      </c>
      <c r="D88" s="22">
        <v>90.335086260401923</v>
      </c>
      <c r="E88" s="22">
        <v>100.15960404874299</v>
      </c>
      <c r="F88" s="22">
        <v>86.39694998257545</v>
      </c>
      <c r="G88" s="22">
        <v>86.648957422573815</v>
      </c>
      <c r="H88" s="22">
        <v>91.692032627159548</v>
      </c>
      <c r="I88" s="22">
        <v>97.703460193420923</v>
      </c>
      <c r="J88" s="22">
        <v>94.91093529119685</v>
      </c>
      <c r="K88" s="22">
        <v>83.410415540691886</v>
      </c>
      <c r="L88" s="22">
        <v>93.841037644646292</v>
      </c>
      <c r="M88" s="22">
        <v>107.92625238779748</v>
      </c>
      <c r="N88" s="22">
        <v>108.92728081550601</v>
      </c>
      <c r="O88" s="22">
        <v>102.68216255723769</v>
      </c>
      <c r="P88" s="22">
        <v>88.871158341969931</v>
      </c>
      <c r="Q88" s="22">
        <v>95.962534284844139</v>
      </c>
    </row>
    <row r="89" spans="1:17" ht="12" customHeight="1" x14ac:dyDescent="0.25">
      <c r="A89" s="21" t="s">
        <v>62</v>
      </c>
      <c r="B89" s="20">
        <v>75.039190656468463</v>
      </c>
      <c r="C89" s="20">
        <v>62.450965919799756</v>
      </c>
      <c r="D89" s="20">
        <v>93.662200803140365</v>
      </c>
      <c r="E89" s="20">
        <v>115.86200574737495</v>
      </c>
      <c r="F89" s="20">
        <v>113.31272693306568</v>
      </c>
      <c r="G89" s="20">
        <v>111.11394544384238</v>
      </c>
      <c r="H89" s="20">
        <v>116.84605140200345</v>
      </c>
      <c r="I89" s="20">
        <v>112.29136297478001</v>
      </c>
      <c r="J89" s="20">
        <v>101.99818636268738</v>
      </c>
      <c r="K89" s="20">
        <v>100.01442059157864</v>
      </c>
      <c r="L89" s="20">
        <v>97.002702314419096</v>
      </c>
      <c r="M89" s="20">
        <v>109.7524322715072</v>
      </c>
      <c r="N89" s="20">
        <v>103.29445031871147</v>
      </c>
      <c r="O89" s="20">
        <v>93.884724355317616</v>
      </c>
      <c r="P89" s="20">
        <v>82.509062400536578</v>
      </c>
      <c r="Q89" s="20">
        <v>114.5145624165217</v>
      </c>
    </row>
    <row r="90" spans="1:17" ht="12" customHeight="1" x14ac:dyDescent="0.25">
      <c r="A90" s="19" t="s">
        <v>66</v>
      </c>
      <c r="B90" s="18">
        <v>0</v>
      </c>
      <c r="C90" s="18">
        <v>0</v>
      </c>
      <c r="D90" s="18">
        <v>0</v>
      </c>
      <c r="E90" s="18">
        <v>0</v>
      </c>
      <c r="F90" s="18">
        <v>0</v>
      </c>
      <c r="G90" s="18">
        <v>0</v>
      </c>
      <c r="H90" s="18">
        <v>0</v>
      </c>
      <c r="I90" s="18">
        <v>0</v>
      </c>
      <c r="J90" s="18">
        <v>0</v>
      </c>
      <c r="K90" s="18">
        <v>0</v>
      </c>
      <c r="L90" s="18">
        <v>0</v>
      </c>
      <c r="M90" s="18">
        <v>0</v>
      </c>
      <c r="N90" s="18">
        <v>0</v>
      </c>
      <c r="O90" s="18">
        <v>0</v>
      </c>
      <c r="P90" s="18">
        <v>0</v>
      </c>
      <c r="Q90" s="18">
        <v>0</v>
      </c>
    </row>
    <row r="91" spans="1:17" s="28" customFormat="1" ht="12" customHeight="1" x14ac:dyDescent="0.25"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</row>
    <row r="92" spans="1:17" ht="12.95" customHeight="1" x14ac:dyDescent="0.25">
      <c r="A92" s="40" t="s">
        <v>77</v>
      </c>
      <c r="B92" s="47">
        <f t="shared" ref="B92:Q92" si="27">IF(B84=0,0,B84/B$84)</f>
        <v>1</v>
      </c>
      <c r="C92" s="47">
        <f t="shared" si="27"/>
        <v>1</v>
      </c>
      <c r="D92" s="47">
        <f t="shared" si="27"/>
        <v>1</v>
      </c>
      <c r="E92" s="47">
        <f t="shared" si="27"/>
        <v>1</v>
      </c>
      <c r="F92" s="47">
        <f t="shared" si="27"/>
        <v>1</v>
      </c>
      <c r="G92" s="47">
        <f t="shared" si="27"/>
        <v>1</v>
      </c>
      <c r="H92" s="47">
        <f t="shared" si="27"/>
        <v>1</v>
      </c>
      <c r="I92" s="47">
        <f t="shared" si="27"/>
        <v>1</v>
      </c>
      <c r="J92" s="47">
        <f t="shared" si="27"/>
        <v>1</v>
      </c>
      <c r="K92" s="47">
        <f t="shared" si="27"/>
        <v>1</v>
      </c>
      <c r="L92" s="47">
        <f t="shared" si="27"/>
        <v>1</v>
      </c>
      <c r="M92" s="47">
        <f t="shared" si="27"/>
        <v>1</v>
      </c>
      <c r="N92" s="47">
        <f t="shared" si="27"/>
        <v>1</v>
      </c>
      <c r="O92" s="47">
        <f t="shared" si="27"/>
        <v>1</v>
      </c>
      <c r="P92" s="47">
        <f t="shared" si="27"/>
        <v>1</v>
      </c>
      <c r="Q92" s="47">
        <f t="shared" si="27"/>
        <v>1</v>
      </c>
    </row>
    <row r="93" spans="1:17" ht="12" customHeight="1" x14ac:dyDescent="0.25">
      <c r="A93" s="46" t="s">
        <v>43</v>
      </c>
      <c r="B93" s="41">
        <f t="shared" ref="B93:Q93" si="28">IF(B85=0,0,B85/B$84)</f>
        <v>1</v>
      </c>
      <c r="C93" s="41">
        <f t="shared" si="28"/>
        <v>1</v>
      </c>
      <c r="D93" s="41">
        <f t="shared" si="28"/>
        <v>1</v>
      </c>
      <c r="E93" s="41">
        <f t="shared" si="28"/>
        <v>1</v>
      </c>
      <c r="F93" s="41">
        <f t="shared" si="28"/>
        <v>1</v>
      </c>
      <c r="G93" s="41">
        <f t="shared" si="28"/>
        <v>1</v>
      </c>
      <c r="H93" s="41">
        <f t="shared" si="28"/>
        <v>1</v>
      </c>
      <c r="I93" s="41">
        <f t="shared" si="28"/>
        <v>1</v>
      </c>
      <c r="J93" s="41">
        <f t="shared" si="28"/>
        <v>1</v>
      </c>
      <c r="K93" s="41">
        <f t="shared" si="28"/>
        <v>1</v>
      </c>
      <c r="L93" s="41">
        <f t="shared" si="28"/>
        <v>1</v>
      </c>
      <c r="M93" s="41">
        <f t="shared" si="28"/>
        <v>1</v>
      </c>
      <c r="N93" s="41">
        <f t="shared" si="28"/>
        <v>1</v>
      </c>
      <c r="O93" s="41">
        <f t="shared" si="28"/>
        <v>1</v>
      </c>
      <c r="P93" s="41">
        <f t="shared" si="28"/>
        <v>1</v>
      </c>
      <c r="Q93" s="41">
        <f t="shared" si="28"/>
        <v>1</v>
      </c>
    </row>
    <row r="94" spans="1:17" ht="12" customHeight="1" x14ac:dyDescent="0.25">
      <c r="A94" s="23" t="s">
        <v>65</v>
      </c>
      <c r="B94" s="45">
        <f t="shared" ref="B94:Q94" si="29">IF(B86=0,0,B86/B$84)</f>
        <v>0.88256972844289028</v>
      </c>
      <c r="C94" s="45">
        <f t="shared" si="29"/>
        <v>0.85043714781259072</v>
      </c>
      <c r="D94" s="45">
        <f t="shared" si="29"/>
        <v>0.87172652864110411</v>
      </c>
      <c r="E94" s="45">
        <f t="shared" si="29"/>
        <v>0.86887631148215905</v>
      </c>
      <c r="F94" s="45">
        <f t="shared" si="29"/>
        <v>0.84239445553373116</v>
      </c>
      <c r="G94" s="45">
        <f t="shared" si="29"/>
        <v>0.82901119701757053</v>
      </c>
      <c r="H94" s="45">
        <f t="shared" si="29"/>
        <v>0.82312441254617497</v>
      </c>
      <c r="I94" s="45">
        <f t="shared" si="29"/>
        <v>0.79501298154907007</v>
      </c>
      <c r="J94" s="45">
        <f t="shared" si="29"/>
        <v>0.7951443371837803</v>
      </c>
      <c r="K94" s="45">
        <f t="shared" si="29"/>
        <v>0.75537925729996791</v>
      </c>
      <c r="L94" s="45">
        <f t="shared" si="29"/>
        <v>0.80041288580768821</v>
      </c>
      <c r="M94" s="45">
        <f t="shared" si="29"/>
        <v>0.81623615701743291</v>
      </c>
      <c r="N94" s="45">
        <f t="shared" si="29"/>
        <v>0.81469141983470972</v>
      </c>
      <c r="O94" s="45">
        <f t="shared" si="29"/>
        <v>0.79291438465727038</v>
      </c>
      <c r="P94" s="45">
        <f t="shared" si="29"/>
        <v>0.75774428278714245</v>
      </c>
      <c r="Q94" s="45">
        <f t="shared" si="29"/>
        <v>0.72255346459968217</v>
      </c>
    </row>
    <row r="95" spans="1:17" ht="12" customHeight="1" x14ac:dyDescent="0.25">
      <c r="A95" s="23" t="s">
        <v>64</v>
      </c>
      <c r="B95" s="44">
        <f t="shared" ref="B95:Q95" si="30">IF(B87=0,0,B87/B$84)</f>
        <v>0</v>
      </c>
      <c r="C95" s="44">
        <f t="shared" si="30"/>
        <v>0</v>
      </c>
      <c r="D95" s="44">
        <f t="shared" si="30"/>
        <v>0</v>
      </c>
      <c r="E95" s="44">
        <f t="shared" si="30"/>
        <v>0</v>
      </c>
      <c r="F95" s="44">
        <f t="shared" si="30"/>
        <v>0</v>
      </c>
      <c r="G95" s="44">
        <f t="shared" si="30"/>
        <v>0</v>
      </c>
      <c r="H95" s="44">
        <f t="shared" si="30"/>
        <v>0</v>
      </c>
      <c r="I95" s="44">
        <f t="shared" si="30"/>
        <v>0</v>
      </c>
      <c r="J95" s="44">
        <f t="shared" si="30"/>
        <v>0</v>
      </c>
      <c r="K95" s="44">
        <f t="shared" si="30"/>
        <v>0</v>
      </c>
      <c r="L95" s="44">
        <f t="shared" si="30"/>
        <v>0</v>
      </c>
      <c r="M95" s="44">
        <f t="shared" si="30"/>
        <v>0</v>
      </c>
      <c r="N95" s="44">
        <f t="shared" si="30"/>
        <v>0</v>
      </c>
      <c r="O95" s="44">
        <f t="shared" si="30"/>
        <v>0</v>
      </c>
      <c r="P95" s="44">
        <f t="shared" si="30"/>
        <v>0</v>
      </c>
      <c r="Q95" s="44">
        <f t="shared" si="30"/>
        <v>0</v>
      </c>
    </row>
    <row r="96" spans="1:17" ht="12" customHeight="1" x14ac:dyDescent="0.25">
      <c r="A96" s="23" t="s">
        <v>63</v>
      </c>
      <c r="B96" s="44">
        <f t="shared" ref="B96:Q96" si="31">IF(B88=0,0,B88/B$84)</f>
        <v>5.7973005869376121E-2</v>
      </c>
      <c r="C96" s="44">
        <f t="shared" si="31"/>
        <v>7.3190813655383061E-2</v>
      </c>
      <c r="D96" s="44">
        <f t="shared" si="31"/>
        <v>6.2976988873348655E-2</v>
      </c>
      <c r="E96" s="44">
        <f t="shared" si="31"/>
        <v>6.0796217266193497E-2</v>
      </c>
      <c r="F96" s="44">
        <f t="shared" si="31"/>
        <v>6.8182165994793334E-2</v>
      </c>
      <c r="G96" s="44">
        <f t="shared" si="31"/>
        <v>7.4918001782008734E-2</v>
      </c>
      <c r="H96" s="44">
        <f t="shared" si="31"/>
        <v>7.7770361280849395E-2</v>
      </c>
      <c r="I96" s="44">
        <f t="shared" si="31"/>
        <v>9.5373498714044769E-2</v>
      </c>
      <c r="J96" s="44">
        <f t="shared" si="31"/>
        <v>9.8741197940851858E-2</v>
      </c>
      <c r="K96" s="44">
        <f t="shared" si="31"/>
        <v>0.11123857722172779</v>
      </c>
      <c r="L96" s="44">
        <f t="shared" si="31"/>
        <v>9.8140300018876081E-2</v>
      </c>
      <c r="M96" s="44">
        <f t="shared" si="31"/>
        <v>9.1111093070638721E-2</v>
      </c>
      <c r="N96" s="44">
        <f t="shared" si="31"/>
        <v>9.5113538285206981E-2</v>
      </c>
      <c r="O96" s="44">
        <f t="shared" si="31"/>
        <v>0.10817691195031874</v>
      </c>
      <c r="P96" s="44">
        <f t="shared" si="31"/>
        <v>0.1256244513538049</v>
      </c>
      <c r="Q96" s="44">
        <f t="shared" si="31"/>
        <v>0.12649581870344873</v>
      </c>
    </row>
    <row r="97" spans="1:17" ht="12" customHeight="1" x14ac:dyDescent="0.25">
      <c r="A97" s="23" t="s">
        <v>62</v>
      </c>
      <c r="B97" s="43">
        <f t="shared" ref="B97:Q97" si="32">IF(B89=0,0,B89/B$84)</f>
        <v>5.9457265687733539E-2</v>
      </c>
      <c r="C97" s="43">
        <f t="shared" si="32"/>
        <v>7.6372038532026246E-2</v>
      </c>
      <c r="D97" s="43">
        <f t="shared" si="32"/>
        <v>6.5296482485547078E-2</v>
      </c>
      <c r="E97" s="43">
        <f t="shared" si="32"/>
        <v>7.0327471251647483E-2</v>
      </c>
      <c r="F97" s="43">
        <f t="shared" si="32"/>
        <v>8.9423378471475384E-2</v>
      </c>
      <c r="G97" s="43">
        <f t="shared" si="32"/>
        <v>9.6070801200420677E-2</v>
      </c>
      <c r="H97" s="43">
        <f t="shared" si="32"/>
        <v>9.9105226172975625E-2</v>
      </c>
      <c r="I97" s="43">
        <f t="shared" si="32"/>
        <v>0.10961351973688514</v>
      </c>
      <c r="J97" s="43">
        <f t="shared" si="32"/>
        <v>0.10611446487536776</v>
      </c>
      <c r="K97" s="43">
        <f t="shared" si="32"/>
        <v>0.13338216547830423</v>
      </c>
      <c r="L97" s="43">
        <f t="shared" si="32"/>
        <v>0.10144681417343569</v>
      </c>
      <c r="M97" s="43">
        <f t="shared" si="32"/>
        <v>9.26527499119284E-2</v>
      </c>
      <c r="N97" s="43">
        <f t="shared" si="32"/>
        <v>9.0195041880083426E-2</v>
      </c>
      <c r="O97" s="43">
        <f t="shared" si="32"/>
        <v>9.8908703392410854E-2</v>
      </c>
      <c r="P97" s="43">
        <f t="shared" si="32"/>
        <v>0.11663126585905266</v>
      </c>
      <c r="Q97" s="43">
        <f t="shared" si="32"/>
        <v>0.15095071669686905</v>
      </c>
    </row>
    <row r="98" spans="1:17" ht="12" customHeight="1" x14ac:dyDescent="0.25">
      <c r="A98" s="42" t="s">
        <v>66</v>
      </c>
      <c r="B98" s="41">
        <f t="shared" ref="B98:Q98" si="33">IF(B90=0,0,B90/B$84)</f>
        <v>0</v>
      </c>
      <c r="C98" s="41">
        <f t="shared" si="33"/>
        <v>0</v>
      </c>
      <c r="D98" s="41">
        <f t="shared" si="33"/>
        <v>0</v>
      </c>
      <c r="E98" s="41">
        <f t="shared" si="33"/>
        <v>0</v>
      </c>
      <c r="F98" s="41">
        <f t="shared" si="33"/>
        <v>0</v>
      </c>
      <c r="G98" s="41">
        <f t="shared" si="33"/>
        <v>0</v>
      </c>
      <c r="H98" s="41">
        <f t="shared" si="33"/>
        <v>0</v>
      </c>
      <c r="I98" s="41">
        <f t="shared" si="33"/>
        <v>0</v>
      </c>
      <c r="J98" s="41">
        <f t="shared" si="33"/>
        <v>0</v>
      </c>
      <c r="K98" s="41">
        <f t="shared" si="33"/>
        <v>0</v>
      </c>
      <c r="L98" s="41">
        <f t="shared" si="33"/>
        <v>0</v>
      </c>
      <c r="M98" s="41">
        <f t="shared" si="33"/>
        <v>0</v>
      </c>
      <c r="N98" s="41">
        <f t="shared" si="33"/>
        <v>0</v>
      </c>
      <c r="O98" s="41">
        <f t="shared" si="33"/>
        <v>0</v>
      </c>
      <c r="P98" s="41">
        <f t="shared" si="33"/>
        <v>0</v>
      </c>
      <c r="Q98" s="41">
        <f t="shared" si="33"/>
        <v>0</v>
      </c>
    </row>
    <row r="99" spans="1:17" s="28" customFormat="1" ht="12" customHeight="1" x14ac:dyDescent="0.25"/>
    <row r="100" spans="1:17" s="28" customFormat="1" ht="12.95" customHeight="1" x14ac:dyDescent="0.25">
      <c r="A100" s="35" t="s">
        <v>76</v>
      </c>
      <c r="B100" s="34"/>
      <c r="C100" s="34"/>
      <c r="D100" s="34"/>
      <c r="E100" s="34"/>
      <c r="F100" s="34"/>
      <c r="G100" s="34"/>
      <c r="H100" s="34"/>
      <c r="I100" s="34"/>
      <c r="J100" s="34"/>
      <c r="K100" s="34"/>
      <c r="L100" s="34"/>
      <c r="M100" s="34"/>
      <c r="N100" s="34"/>
      <c r="O100" s="34"/>
      <c r="P100" s="34"/>
      <c r="Q100" s="34"/>
    </row>
    <row r="101" spans="1:17" s="28" customFormat="1" ht="12" customHeight="1" x14ac:dyDescent="0.25">
      <c r="B101" s="33"/>
    </row>
    <row r="102" spans="1:17" ht="12.95" customHeight="1" x14ac:dyDescent="0.25">
      <c r="A102" s="27" t="s">
        <v>75</v>
      </c>
      <c r="B102" s="26">
        <f t="shared" ref="B102:Q102" si="34">B51/0.086*1000000/B$6</f>
        <v>9027.7652721505838</v>
      </c>
      <c r="C102" s="26">
        <f t="shared" si="34"/>
        <v>8404.7919220352378</v>
      </c>
      <c r="D102" s="26">
        <f t="shared" si="34"/>
        <v>9372.2517410616547</v>
      </c>
      <c r="E102" s="26">
        <f t="shared" si="34"/>
        <v>9898.7531145279172</v>
      </c>
      <c r="F102" s="26">
        <f t="shared" si="34"/>
        <v>9238.6789395925134</v>
      </c>
      <c r="G102" s="26">
        <f t="shared" si="34"/>
        <v>9273.8340011353594</v>
      </c>
      <c r="H102" s="26">
        <f t="shared" si="34"/>
        <v>9565.9010599801804</v>
      </c>
      <c r="I102" s="26">
        <f t="shared" si="34"/>
        <v>9055.2320709455962</v>
      </c>
      <c r="J102" s="26">
        <f t="shared" si="34"/>
        <v>9450.4143077101508</v>
      </c>
      <c r="K102" s="26">
        <f t="shared" si="34"/>
        <v>9411.3501762698161</v>
      </c>
      <c r="L102" s="26">
        <f t="shared" si="34"/>
        <v>10002.409517384527</v>
      </c>
      <c r="M102" s="26">
        <f t="shared" si="34"/>
        <v>10763.065157481851</v>
      </c>
      <c r="N102" s="26">
        <f t="shared" si="34"/>
        <v>10230.49899315732</v>
      </c>
      <c r="O102" s="26">
        <f t="shared" si="34"/>
        <v>9556.4140924121584</v>
      </c>
      <c r="P102" s="26">
        <f t="shared" si="34"/>
        <v>9042.022764783198</v>
      </c>
      <c r="Q102" s="26">
        <f t="shared" si="34"/>
        <v>8725.5522408860834</v>
      </c>
    </row>
    <row r="103" spans="1:17" ht="12" customHeight="1" x14ac:dyDescent="0.25">
      <c r="A103" s="25" t="s">
        <v>43</v>
      </c>
      <c r="B103" s="24">
        <f t="shared" ref="B103:Q103" si="35">B52/0.086*1000000/B$6</f>
        <v>7998.799341268048</v>
      </c>
      <c r="C103" s="24">
        <f t="shared" si="35"/>
        <v>7349.2823991989044</v>
      </c>
      <c r="D103" s="24">
        <f t="shared" si="35"/>
        <v>8285.7669751480116</v>
      </c>
      <c r="E103" s="24">
        <f t="shared" si="35"/>
        <v>8777.6716234584273</v>
      </c>
      <c r="F103" s="24">
        <f t="shared" si="35"/>
        <v>8072.307387554918</v>
      </c>
      <c r="G103" s="24">
        <f t="shared" si="35"/>
        <v>8020.8078169592909</v>
      </c>
      <c r="H103" s="24">
        <f t="shared" si="35"/>
        <v>8226.420596321077</v>
      </c>
      <c r="I103" s="24">
        <f t="shared" si="35"/>
        <v>7635.8912985503493</v>
      </c>
      <c r="J103" s="24">
        <f t="shared" si="35"/>
        <v>7939.2927554816133</v>
      </c>
      <c r="K103" s="24">
        <f t="shared" si="35"/>
        <v>7827.7010068631771</v>
      </c>
      <c r="L103" s="24">
        <f t="shared" si="35"/>
        <v>8368.4460276783211</v>
      </c>
      <c r="M103" s="24">
        <f t="shared" si="35"/>
        <v>9099.3709300169303</v>
      </c>
      <c r="N103" s="24">
        <f t="shared" si="35"/>
        <v>8592.4900158711334</v>
      </c>
      <c r="O103" s="24">
        <f t="shared" si="35"/>
        <v>7951.3922283406919</v>
      </c>
      <c r="P103" s="24">
        <f t="shared" si="35"/>
        <v>7487.2783373679977</v>
      </c>
      <c r="Q103" s="24">
        <f t="shared" si="35"/>
        <v>7240.4149740668072</v>
      </c>
    </row>
    <row r="104" spans="1:17" ht="12" customHeight="1" x14ac:dyDescent="0.25">
      <c r="A104" s="23" t="s">
        <v>65</v>
      </c>
      <c r="B104" s="22">
        <f t="shared" ref="B104:Q104" si="36">B53/0.086*1000000/B$6</f>
        <v>5305.1705931572233</v>
      </c>
      <c r="C104" s="22">
        <f t="shared" si="36"/>
        <v>4603.8096227466749</v>
      </c>
      <c r="D104" s="22">
        <f t="shared" si="36"/>
        <v>5557.6288095530044</v>
      </c>
      <c r="E104" s="22">
        <f t="shared" si="36"/>
        <v>6001.921505216691</v>
      </c>
      <c r="F104" s="22">
        <f t="shared" si="36"/>
        <v>5332.6919166912312</v>
      </c>
      <c r="G104" s="22">
        <f t="shared" si="36"/>
        <v>5213.4081767680073</v>
      </c>
      <c r="H104" s="22">
        <f t="shared" si="36"/>
        <v>5374.9816097145322</v>
      </c>
      <c r="I104" s="22">
        <f t="shared" si="36"/>
        <v>4808.7887390881633</v>
      </c>
      <c r="J104" s="22">
        <f t="shared" si="36"/>
        <v>4977.4522260997528</v>
      </c>
      <c r="K104" s="22">
        <f t="shared" si="36"/>
        <v>4837.3587783856292</v>
      </c>
      <c r="L104" s="22">
        <f t="shared" si="36"/>
        <v>5365.3628245852669</v>
      </c>
      <c r="M104" s="22">
        <f t="shared" si="36"/>
        <v>5966.4637681501727</v>
      </c>
      <c r="N104" s="22">
        <f t="shared" si="36"/>
        <v>5591.4585120992988</v>
      </c>
      <c r="O104" s="22">
        <f t="shared" si="36"/>
        <v>5038.3739864613635</v>
      </c>
      <c r="P104" s="22">
        <f t="shared" si="36"/>
        <v>4582.8256215663996</v>
      </c>
      <c r="Q104" s="22">
        <f t="shared" si="36"/>
        <v>4351.9945968432994</v>
      </c>
    </row>
    <row r="105" spans="1:17" ht="12" customHeight="1" x14ac:dyDescent="0.25">
      <c r="A105" s="23" t="s">
        <v>64</v>
      </c>
      <c r="B105" s="22">
        <f t="shared" ref="B105:Q105" si="37">B54/0.086*1000000/B$6</f>
        <v>9.4050519863995756</v>
      </c>
      <c r="C105" s="22">
        <f t="shared" si="37"/>
        <v>9.8483586943849399</v>
      </c>
      <c r="D105" s="22">
        <f t="shared" si="37"/>
        <v>10.650517143404349</v>
      </c>
      <c r="E105" s="22">
        <f t="shared" si="37"/>
        <v>11.506274944304186</v>
      </c>
      <c r="F105" s="22">
        <f t="shared" si="37"/>
        <v>15.165634989335382</v>
      </c>
      <c r="G105" s="22">
        <f t="shared" si="37"/>
        <v>19.387118713924128</v>
      </c>
      <c r="H105" s="22">
        <f t="shared" si="37"/>
        <v>23.579406197374038</v>
      </c>
      <c r="I105" s="22">
        <f t="shared" si="37"/>
        <v>25.818580091717202</v>
      </c>
      <c r="J105" s="22">
        <f t="shared" si="37"/>
        <v>27.011844357403294</v>
      </c>
      <c r="K105" s="22">
        <f t="shared" si="37"/>
        <v>33.893991746575296</v>
      </c>
      <c r="L105" s="22">
        <f t="shared" si="37"/>
        <v>40.097153502729789</v>
      </c>
      <c r="M105" s="22">
        <f t="shared" si="37"/>
        <v>42.136705016608978</v>
      </c>
      <c r="N105" s="22">
        <f t="shared" si="37"/>
        <v>40.318217277721295</v>
      </c>
      <c r="O105" s="22">
        <f t="shared" si="37"/>
        <v>38.381287874745091</v>
      </c>
      <c r="P105" s="22">
        <f t="shared" si="37"/>
        <v>37.944003017244533</v>
      </c>
      <c r="Q105" s="22">
        <f t="shared" si="37"/>
        <v>40.224905639661763</v>
      </c>
    </row>
    <row r="106" spans="1:17" ht="12" customHeight="1" x14ac:dyDescent="0.25">
      <c r="A106" s="23" t="s">
        <v>63</v>
      </c>
      <c r="B106" s="22">
        <f t="shared" ref="B106:Q106" si="38">B55/0.086*1000000/B$6</f>
        <v>1675.4600075720352</v>
      </c>
      <c r="C106" s="22">
        <f t="shared" si="38"/>
        <v>1696.2358555585542</v>
      </c>
      <c r="D106" s="22">
        <f t="shared" si="38"/>
        <v>1694.2963380089172</v>
      </c>
      <c r="E106" s="22">
        <f t="shared" si="38"/>
        <v>1719.9451098814902</v>
      </c>
      <c r="F106" s="22">
        <f t="shared" si="38"/>
        <v>1689.2452481963819</v>
      </c>
      <c r="G106" s="22">
        <f t="shared" si="38"/>
        <v>1729.5934894542816</v>
      </c>
      <c r="H106" s="22">
        <f t="shared" si="38"/>
        <v>1759.6455849766814</v>
      </c>
      <c r="I106" s="22">
        <f t="shared" si="38"/>
        <v>1749.0804871386686</v>
      </c>
      <c r="J106" s="22">
        <f t="shared" si="38"/>
        <v>1830.3850768349207</v>
      </c>
      <c r="K106" s="22">
        <f t="shared" si="38"/>
        <v>1835.7476723155403</v>
      </c>
      <c r="L106" s="22">
        <f t="shared" si="38"/>
        <v>1855.6338732944535</v>
      </c>
      <c r="M106" s="22">
        <f t="shared" si="38"/>
        <v>1948.3045382156356</v>
      </c>
      <c r="N106" s="22">
        <f t="shared" si="38"/>
        <v>1878.0554990064272</v>
      </c>
      <c r="O106" s="22">
        <f t="shared" si="38"/>
        <v>1840.8085323637395</v>
      </c>
      <c r="P106" s="22">
        <f t="shared" si="38"/>
        <v>1839.3053027211492</v>
      </c>
      <c r="Q106" s="22">
        <f t="shared" si="38"/>
        <v>1819.6232600436465</v>
      </c>
    </row>
    <row r="107" spans="1:17" ht="12" customHeight="1" x14ac:dyDescent="0.25">
      <c r="A107" s="21" t="s">
        <v>62</v>
      </c>
      <c r="B107" s="20">
        <f t="shared" ref="B107:Q107" si="39">B56/0.086*1000000/B$6</f>
        <v>1008.7636885523874</v>
      </c>
      <c r="C107" s="20">
        <f t="shared" si="39"/>
        <v>1039.3885621992897</v>
      </c>
      <c r="D107" s="20">
        <f t="shared" si="39"/>
        <v>1023.1913104426853</v>
      </c>
      <c r="E107" s="20">
        <f t="shared" si="39"/>
        <v>1044.2987334159425</v>
      </c>
      <c r="F107" s="20">
        <f t="shared" si="39"/>
        <v>1035.20458767797</v>
      </c>
      <c r="G107" s="20">
        <f t="shared" si="39"/>
        <v>1058.419032023078</v>
      </c>
      <c r="H107" s="20">
        <f t="shared" si="39"/>
        <v>1068.2139954324903</v>
      </c>
      <c r="I107" s="20">
        <f t="shared" si="39"/>
        <v>1052.2034922317996</v>
      </c>
      <c r="J107" s="20">
        <f t="shared" si="39"/>
        <v>1104.4436081895365</v>
      </c>
      <c r="K107" s="20">
        <f t="shared" si="39"/>
        <v>1120.7005644154319</v>
      </c>
      <c r="L107" s="20">
        <f t="shared" si="39"/>
        <v>1107.3521762958696</v>
      </c>
      <c r="M107" s="20">
        <f t="shared" si="39"/>
        <v>1142.4659186345136</v>
      </c>
      <c r="N107" s="20">
        <f t="shared" si="39"/>
        <v>1082.6577874876857</v>
      </c>
      <c r="O107" s="20">
        <f t="shared" si="39"/>
        <v>1033.8284216408449</v>
      </c>
      <c r="P107" s="20">
        <f t="shared" si="39"/>
        <v>1027.2034100632054</v>
      </c>
      <c r="Q107" s="20">
        <f t="shared" si="39"/>
        <v>1028.5722115401991</v>
      </c>
    </row>
    <row r="108" spans="1:17" ht="12" customHeight="1" x14ac:dyDescent="0.25">
      <c r="A108" s="19" t="s">
        <v>66</v>
      </c>
      <c r="B108" s="18">
        <f t="shared" ref="B108:Q108" si="40">B57/0.086*1000000/B$6</f>
        <v>1028.9659308825378</v>
      </c>
      <c r="C108" s="18">
        <f t="shared" si="40"/>
        <v>1055.5095228363321</v>
      </c>
      <c r="D108" s="18">
        <f t="shared" si="40"/>
        <v>1086.4847659136421</v>
      </c>
      <c r="E108" s="18">
        <f t="shared" si="40"/>
        <v>1121.0814910694899</v>
      </c>
      <c r="F108" s="18">
        <f t="shared" si="40"/>
        <v>1166.3715520375972</v>
      </c>
      <c r="G108" s="18">
        <f t="shared" si="40"/>
        <v>1253.0261841760687</v>
      </c>
      <c r="H108" s="18">
        <f t="shared" si="40"/>
        <v>1339.4804636591023</v>
      </c>
      <c r="I108" s="18">
        <f t="shared" si="40"/>
        <v>1419.3407723952462</v>
      </c>
      <c r="J108" s="18">
        <f t="shared" si="40"/>
        <v>1511.1215522285368</v>
      </c>
      <c r="K108" s="18">
        <f t="shared" si="40"/>
        <v>1583.6491694066387</v>
      </c>
      <c r="L108" s="18">
        <f t="shared" si="40"/>
        <v>1633.963489706206</v>
      </c>
      <c r="M108" s="18">
        <f t="shared" si="40"/>
        <v>1663.6942274649216</v>
      </c>
      <c r="N108" s="18">
        <f t="shared" si="40"/>
        <v>1638.0089772861872</v>
      </c>
      <c r="O108" s="18">
        <f t="shared" si="40"/>
        <v>1605.021864071467</v>
      </c>
      <c r="P108" s="18">
        <f t="shared" si="40"/>
        <v>1554.7444274152017</v>
      </c>
      <c r="Q108" s="18">
        <f t="shared" si="40"/>
        <v>1485.1372668192746</v>
      </c>
    </row>
    <row r="109" spans="1:17" s="28" customFormat="1" ht="12" customHeight="1" x14ac:dyDescent="0.25"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</row>
    <row r="110" spans="1:17" ht="12.95" customHeight="1" x14ac:dyDescent="0.25">
      <c r="A110" s="32" t="s">
        <v>74</v>
      </c>
      <c r="B110" s="31">
        <f t="shared" ref="B110:Q110" si="41">SUM(B111:B114)</f>
        <v>4559.6680242891243</v>
      </c>
      <c r="C110" s="31">
        <f t="shared" si="41"/>
        <v>4294.1054301484273</v>
      </c>
      <c r="D110" s="31">
        <f t="shared" si="41"/>
        <v>4685.4893344230513</v>
      </c>
      <c r="E110" s="31">
        <f t="shared" si="41"/>
        <v>4970.2573993022024</v>
      </c>
      <c r="F110" s="31">
        <f t="shared" si="41"/>
        <v>4608.5237280413703</v>
      </c>
      <c r="G110" s="31">
        <f t="shared" si="41"/>
        <v>4671.3363927725732</v>
      </c>
      <c r="H110" s="31">
        <f t="shared" si="41"/>
        <v>4806.7031843765544</v>
      </c>
      <c r="I110" s="31">
        <f t="shared" si="41"/>
        <v>4522.2221955265632</v>
      </c>
      <c r="J110" s="31">
        <f t="shared" si="41"/>
        <v>4767.5686653287639</v>
      </c>
      <c r="K110" s="31">
        <f t="shared" si="41"/>
        <v>4795.9695255109073</v>
      </c>
      <c r="L110" s="31">
        <f t="shared" si="41"/>
        <v>5115.5949694761066</v>
      </c>
      <c r="M110" s="31">
        <f t="shared" si="41"/>
        <v>5572.1027078710486</v>
      </c>
      <c r="N110" s="31">
        <f t="shared" si="41"/>
        <v>5292.5102731471288</v>
      </c>
      <c r="O110" s="31">
        <f t="shared" si="41"/>
        <v>4936.3609888762949</v>
      </c>
      <c r="P110" s="31">
        <f t="shared" si="41"/>
        <v>4726.9384581703935</v>
      </c>
      <c r="Q110" s="31">
        <f t="shared" si="41"/>
        <v>4614.5285394051944</v>
      </c>
    </row>
    <row r="111" spans="1:17" ht="12" customHeight="1" x14ac:dyDescent="0.25">
      <c r="A111" s="23" t="s">
        <v>65</v>
      </c>
      <c r="B111" s="22">
        <v>2794.9971735925851</v>
      </c>
      <c r="C111" s="22">
        <v>2468.0745212551251</v>
      </c>
      <c r="D111" s="22">
        <v>2888.0974433837837</v>
      </c>
      <c r="E111" s="22">
        <v>3134.7194289709309</v>
      </c>
      <c r="F111" s="22">
        <v>2777.4152899973324</v>
      </c>
      <c r="G111" s="22">
        <v>2769.1671386756111</v>
      </c>
      <c r="H111" s="22">
        <v>2860.6898552118864</v>
      </c>
      <c r="I111" s="22">
        <v>2573.0674681574856</v>
      </c>
      <c r="J111" s="22">
        <v>2700.1826551067638</v>
      </c>
      <c r="K111" s="22">
        <v>2689.313305455019</v>
      </c>
      <c r="L111" s="22">
        <v>2974.9122339231253</v>
      </c>
      <c r="M111" s="22">
        <v>3338.3031956520967</v>
      </c>
      <c r="N111" s="22">
        <v>3147.1781578655509</v>
      </c>
      <c r="O111" s="22">
        <v>2852.0073019481515</v>
      </c>
      <c r="P111" s="22">
        <v>2631.9651173736725</v>
      </c>
      <c r="Q111" s="22">
        <v>2530.0193118168881</v>
      </c>
    </row>
    <row r="112" spans="1:17" ht="12" customHeight="1" x14ac:dyDescent="0.25">
      <c r="A112" s="23" t="s">
        <v>64</v>
      </c>
      <c r="B112" s="30">
        <v>13.898237168163799</v>
      </c>
      <c r="C112" s="30">
        <v>14.985792782693553</v>
      </c>
      <c r="D112" s="30">
        <v>16.698569775751242</v>
      </c>
      <c r="E112" s="30">
        <v>18.641850962199946</v>
      </c>
      <c r="F112" s="30">
        <v>25.84508129332054</v>
      </c>
      <c r="G112" s="30">
        <v>34.43161741866237</v>
      </c>
      <c r="H112" s="30">
        <v>43.310157523786906</v>
      </c>
      <c r="I112" s="30">
        <v>48.746302122258363</v>
      </c>
      <c r="J112" s="30">
        <v>52.652161345507835</v>
      </c>
      <c r="K112" s="30">
        <v>68.839756813148142</v>
      </c>
      <c r="L112" s="30">
        <v>85.331024496894813</v>
      </c>
      <c r="M112" s="30">
        <v>92.903874247540912</v>
      </c>
      <c r="N112" s="30">
        <v>93.307348285547334</v>
      </c>
      <c r="O112" s="30">
        <v>94.524683921581953</v>
      </c>
      <c r="P112" s="30">
        <v>97.836741942679964</v>
      </c>
      <c r="Q112" s="30">
        <v>107.17657920256798</v>
      </c>
    </row>
    <row r="113" spans="1:17" ht="12" customHeight="1" x14ac:dyDescent="0.25">
      <c r="A113" s="23" t="s">
        <v>63</v>
      </c>
      <c r="B113" s="22">
        <v>1009.6068848362086</v>
      </c>
      <c r="C113" s="22">
        <v>1034.3186303131365</v>
      </c>
      <c r="D113" s="22">
        <v>1025.9552183152018</v>
      </c>
      <c r="E113" s="22">
        <v>1052.0400527116253</v>
      </c>
      <c r="F113" s="22">
        <v>1040.2646355841052</v>
      </c>
      <c r="G113" s="22">
        <v>1076.8772394733621</v>
      </c>
      <c r="H113" s="22">
        <v>1101.1104521578866</v>
      </c>
      <c r="I113" s="22">
        <v>1101.6273172651202</v>
      </c>
      <c r="J113" s="22">
        <v>1160.8113455991895</v>
      </c>
      <c r="K113" s="22">
        <v>1167.9127482231349</v>
      </c>
      <c r="L113" s="22">
        <v>1191.308996905454</v>
      </c>
      <c r="M113" s="22">
        <v>1255.0709385886362</v>
      </c>
      <c r="N113" s="22">
        <v>1207.0735447433817</v>
      </c>
      <c r="O113" s="22">
        <v>1177.6447301881433</v>
      </c>
      <c r="P113" s="22">
        <v>1181.9621960438658</v>
      </c>
      <c r="Q113" s="22">
        <v>1174.9149817939224</v>
      </c>
    </row>
    <row r="114" spans="1:17" ht="12" customHeight="1" x14ac:dyDescent="0.25">
      <c r="A114" s="29" t="s">
        <v>62</v>
      </c>
      <c r="B114" s="18">
        <v>741.16572869216691</v>
      </c>
      <c r="C114" s="18">
        <v>776.72648579747215</v>
      </c>
      <c r="D114" s="18">
        <v>754.73810294831446</v>
      </c>
      <c r="E114" s="18">
        <v>764.85606665744547</v>
      </c>
      <c r="F114" s="18">
        <v>764.99872116661186</v>
      </c>
      <c r="G114" s="18">
        <v>790.86039720493761</v>
      </c>
      <c r="H114" s="18">
        <v>801.59271948299454</v>
      </c>
      <c r="I114" s="18">
        <v>798.78110798169939</v>
      </c>
      <c r="J114" s="18">
        <v>853.92250327730301</v>
      </c>
      <c r="K114" s="18">
        <v>869.90371501960556</v>
      </c>
      <c r="L114" s="18">
        <v>864.04271415063215</v>
      </c>
      <c r="M114" s="18">
        <v>885.82469938277404</v>
      </c>
      <c r="N114" s="18">
        <v>844.95122225264799</v>
      </c>
      <c r="O114" s="18">
        <v>812.18427281841832</v>
      </c>
      <c r="P114" s="18">
        <v>815.17440281017537</v>
      </c>
      <c r="Q114" s="18">
        <v>802.41766659181553</v>
      </c>
    </row>
    <row r="115" spans="1:17" s="28" customFormat="1" ht="12" customHeight="1" x14ac:dyDescent="0.25"/>
    <row r="116" spans="1:17" ht="12.95" customHeight="1" x14ac:dyDescent="0.25">
      <c r="A116" s="27" t="s">
        <v>73</v>
      </c>
      <c r="B116" s="26">
        <f t="shared" ref="B116:Q116" si="42">B84*1000000/B$6</f>
        <v>454.1897481526085</v>
      </c>
      <c r="C116" s="26">
        <f t="shared" si="42"/>
        <v>294.7564059517992</v>
      </c>
      <c r="D116" s="26">
        <f t="shared" si="42"/>
        <v>533.64317856036075</v>
      </c>
      <c r="E116" s="26">
        <f t="shared" si="42"/>
        <v>615.73459466755673</v>
      </c>
      <c r="F116" s="26">
        <f t="shared" si="42"/>
        <v>475.624499089381</v>
      </c>
      <c r="G116" s="26">
        <f t="shared" si="42"/>
        <v>435.79258629539811</v>
      </c>
      <c r="H116" s="26">
        <f t="shared" si="42"/>
        <v>447.68983627370437</v>
      </c>
      <c r="I116" s="26">
        <f t="shared" si="42"/>
        <v>385.8180458855544</v>
      </c>
      <c r="J116" s="26">
        <f t="shared" si="42"/>
        <v>368.98762471619318</v>
      </c>
      <c r="K116" s="26">
        <f t="shared" si="42"/>
        <v>286.79400390503258</v>
      </c>
      <c r="L116" s="26">
        <f t="shared" si="42"/>
        <v>366.15267241589095</v>
      </c>
      <c r="M116" s="26">
        <f t="shared" si="42"/>
        <v>460.67858392151868</v>
      </c>
      <c r="N116" s="26">
        <f t="shared" si="42"/>
        <v>427.32015026666801</v>
      </c>
      <c r="O116" s="26">
        <f t="shared" si="42"/>
        <v>347.26007404198947</v>
      </c>
      <c r="P116" s="26">
        <f t="shared" si="42"/>
        <v>253.85224977105935</v>
      </c>
      <c r="Q116" s="26">
        <f t="shared" si="42"/>
        <v>259.22215271865684</v>
      </c>
    </row>
    <row r="117" spans="1:17" ht="12" customHeight="1" x14ac:dyDescent="0.25">
      <c r="A117" s="25" t="s">
        <v>43</v>
      </c>
      <c r="B117" s="24">
        <f t="shared" ref="B117:Q117" si="43">B85*1000000/B$6</f>
        <v>454.1897481526085</v>
      </c>
      <c r="C117" s="24">
        <f t="shared" si="43"/>
        <v>294.7564059517992</v>
      </c>
      <c r="D117" s="24">
        <f t="shared" si="43"/>
        <v>533.64317856036075</v>
      </c>
      <c r="E117" s="24">
        <f t="shared" si="43"/>
        <v>615.73459466755673</v>
      </c>
      <c r="F117" s="24">
        <f t="shared" si="43"/>
        <v>475.624499089381</v>
      </c>
      <c r="G117" s="24">
        <f t="shared" si="43"/>
        <v>435.79258629539811</v>
      </c>
      <c r="H117" s="24">
        <f t="shared" si="43"/>
        <v>447.68983627370437</v>
      </c>
      <c r="I117" s="24">
        <f t="shared" si="43"/>
        <v>385.8180458855544</v>
      </c>
      <c r="J117" s="24">
        <f t="shared" si="43"/>
        <v>368.98762471619318</v>
      </c>
      <c r="K117" s="24">
        <f t="shared" si="43"/>
        <v>286.79400390503258</v>
      </c>
      <c r="L117" s="24">
        <f t="shared" si="43"/>
        <v>366.15267241589095</v>
      </c>
      <c r="M117" s="24">
        <f t="shared" si="43"/>
        <v>460.67858392151868</v>
      </c>
      <c r="N117" s="24">
        <f t="shared" si="43"/>
        <v>427.32015026666801</v>
      </c>
      <c r="O117" s="24">
        <f t="shared" si="43"/>
        <v>347.26007404198947</v>
      </c>
      <c r="P117" s="24">
        <f t="shared" si="43"/>
        <v>253.85224977105935</v>
      </c>
      <c r="Q117" s="24">
        <f t="shared" si="43"/>
        <v>259.22215271865684</v>
      </c>
    </row>
    <row r="118" spans="1:17" ht="12" customHeight="1" x14ac:dyDescent="0.25">
      <c r="A118" s="23" t="s">
        <v>65</v>
      </c>
      <c r="B118" s="22">
        <f t="shared" ref="B118:Q118" si="44">B86*1000000/B$6</f>
        <v>400.85412268859244</v>
      </c>
      <c r="C118" s="22">
        <f t="shared" si="44"/>
        <v>250.67179717713822</v>
      </c>
      <c r="D118" s="22">
        <f t="shared" si="44"/>
        <v>465.19091557942824</v>
      </c>
      <c r="E118" s="22">
        <f t="shared" si="44"/>
        <v>534.99720346670904</v>
      </c>
      <c r="F118" s="22">
        <f t="shared" si="44"/>
        <v>400.66344094890269</v>
      </c>
      <c r="G118" s="22">
        <f t="shared" si="44"/>
        <v>361.27693361613092</v>
      </c>
      <c r="H118" s="22">
        <f t="shared" si="44"/>
        <v>368.50443348568609</v>
      </c>
      <c r="I118" s="22">
        <f t="shared" si="44"/>
        <v>306.73035499491056</v>
      </c>
      <c r="J118" s="22">
        <f t="shared" si="44"/>
        <v>293.39842028397487</v>
      </c>
      <c r="K118" s="22">
        <f t="shared" si="44"/>
        <v>216.63824166786759</v>
      </c>
      <c r="L118" s="22">
        <f t="shared" si="44"/>
        <v>293.07331717460039</v>
      </c>
      <c r="M118" s="22">
        <f t="shared" si="44"/>
        <v>376.02251696033335</v>
      </c>
      <c r="N118" s="22">
        <f t="shared" si="44"/>
        <v>348.13405994473328</v>
      </c>
      <c r="O118" s="22">
        <f t="shared" si="44"/>
        <v>275.34750792504224</v>
      </c>
      <c r="P118" s="22">
        <f t="shared" si="44"/>
        <v>192.35509093667389</v>
      </c>
      <c r="Q118" s="22">
        <f t="shared" si="44"/>
        <v>187.30186454785346</v>
      </c>
    </row>
    <row r="119" spans="1:17" ht="12" customHeight="1" x14ac:dyDescent="0.25">
      <c r="A119" s="23" t="s">
        <v>64</v>
      </c>
      <c r="B119" s="22">
        <f t="shared" ref="B119:Q119" si="45">B87*1000000/B$6</f>
        <v>0</v>
      </c>
      <c r="C119" s="22">
        <f t="shared" si="45"/>
        <v>0</v>
      </c>
      <c r="D119" s="22">
        <f t="shared" si="45"/>
        <v>0</v>
      </c>
      <c r="E119" s="22">
        <f t="shared" si="45"/>
        <v>0</v>
      </c>
      <c r="F119" s="22">
        <f t="shared" si="45"/>
        <v>0</v>
      </c>
      <c r="G119" s="22">
        <f t="shared" si="45"/>
        <v>0</v>
      </c>
      <c r="H119" s="22">
        <f t="shared" si="45"/>
        <v>0</v>
      </c>
      <c r="I119" s="22">
        <f t="shared" si="45"/>
        <v>0</v>
      </c>
      <c r="J119" s="22">
        <f t="shared" si="45"/>
        <v>0</v>
      </c>
      <c r="K119" s="22">
        <f t="shared" si="45"/>
        <v>0</v>
      </c>
      <c r="L119" s="22">
        <f t="shared" si="45"/>
        <v>0</v>
      </c>
      <c r="M119" s="22">
        <f t="shared" si="45"/>
        <v>0</v>
      </c>
      <c r="N119" s="22">
        <f t="shared" si="45"/>
        <v>0</v>
      </c>
      <c r="O119" s="22">
        <f t="shared" si="45"/>
        <v>0</v>
      </c>
      <c r="P119" s="22">
        <f t="shared" si="45"/>
        <v>0</v>
      </c>
      <c r="Q119" s="22">
        <f t="shared" si="45"/>
        <v>0</v>
      </c>
    </row>
    <row r="120" spans="1:17" ht="12" customHeight="1" x14ac:dyDescent="0.25">
      <c r="A120" s="23" t="s">
        <v>63</v>
      </c>
      <c r="B120" s="22">
        <f t="shared" ref="B120:Q120" si="46">B88*1000000/B$6</f>
        <v>26.330744935461638</v>
      </c>
      <c r="C120" s="22">
        <f t="shared" si="46"/>
        <v>21.573461181748574</v>
      </c>
      <c r="D120" s="22">
        <f t="shared" si="46"/>
        <v>33.607240518534255</v>
      </c>
      <c r="E120" s="22">
        <f t="shared" si="46"/>
        <v>37.434334195720375</v>
      </c>
      <c r="F120" s="22">
        <f t="shared" si="46"/>
        <v>32.429108548102604</v>
      </c>
      <c r="G120" s="22">
        <f t="shared" si="46"/>
        <v>32.648709756664836</v>
      </c>
      <c r="H120" s="22">
        <f t="shared" si="46"/>
        <v>34.817000308770297</v>
      </c>
      <c r="I120" s="22">
        <f t="shared" si="46"/>
        <v>36.796816903121183</v>
      </c>
      <c r="J120" s="22">
        <f t="shared" si="46"/>
        <v>36.434280089826395</v>
      </c>
      <c r="K120" s="22">
        <f t="shared" si="46"/>
        <v>31.902556950118466</v>
      </c>
      <c r="L120" s="22">
        <f t="shared" si="46"/>
        <v>35.934333123608788</v>
      </c>
      <c r="M120" s="22">
        <f t="shared" si="46"/>
        <v>41.972929335323542</v>
      </c>
      <c r="N120" s="22">
        <f t="shared" si="46"/>
        <v>40.643931472429124</v>
      </c>
      <c r="O120" s="22">
        <f t="shared" si="46"/>
        <v>37.565522453501458</v>
      </c>
      <c r="P120" s="22">
        <f t="shared" si="46"/>
        <v>31.890049602418379</v>
      </c>
      <c r="Q120" s="22">
        <f t="shared" si="46"/>
        <v>32.790518434216921</v>
      </c>
    </row>
    <row r="121" spans="1:17" ht="12" customHeight="1" x14ac:dyDescent="0.25">
      <c r="A121" s="21" t="s">
        <v>62</v>
      </c>
      <c r="B121" s="20">
        <f t="shared" ref="B121:Q121" si="47">B89*1000000/B$6</f>
        <v>27.00488052855443</v>
      </c>
      <c r="C121" s="20">
        <f t="shared" si="47"/>
        <v>22.511147592912383</v>
      </c>
      <c r="D121" s="20">
        <f t="shared" si="47"/>
        <v>34.845022462398269</v>
      </c>
      <c r="E121" s="20">
        <f t="shared" si="47"/>
        <v>43.303057005127414</v>
      </c>
      <c r="F121" s="20">
        <f t="shared" si="47"/>
        <v>42.531949592375618</v>
      </c>
      <c r="G121" s="20">
        <f t="shared" si="47"/>
        <v>41.866942922602362</v>
      </c>
      <c r="H121" s="20">
        <f t="shared" si="47"/>
        <v>44.368402479247891</v>
      </c>
      <c r="I121" s="20">
        <f t="shared" si="47"/>
        <v>42.290873987522673</v>
      </c>
      <c r="J121" s="20">
        <f t="shared" si="47"/>
        <v>39.154924342391865</v>
      </c>
      <c r="K121" s="20">
        <f t="shared" si="47"/>
        <v>38.253205287046484</v>
      </c>
      <c r="L121" s="20">
        <f t="shared" si="47"/>
        <v>37.145022117681762</v>
      </c>
      <c r="M121" s="20">
        <f t="shared" si="47"/>
        <v>42.683137625861789</v>
      </c>
      <c r="N121" s="20">
        <f t="shared" si="47"/>
        <v>38.542158849505668</v>
      </c>
      <c r="O121" s="20">
        <f t="shared" si="47"/>
        <v>34.347043663445774</v>
      </c>
      <c r="P121" s="20">
        <f t="shared" si="47"/>
        <v>29.607109231967065</v>
      </c>
      <c r="Q121" s="20">
        <f t="shared" si="47"/>
        <v>39.129769736586496</v>
      </c>
    </row>
    <row r="122" spans="1:17" ht="12" customHeight="1" x14ac:dyDescent="0.25">
      <c r="A122" s="19" t="s">
        <v>66</v>
      </c>
      <c r="B122" s="18">
        <f t="shared" ref="B122:Q122" si="48">B90*1000000/B$6</f>
        <v>0</v>
      </c>
      <c r="C122" s="18">
        <f t="shared" si="48"/>
        <v>0</v>
      </c>
      <c r="D122" s="18">
        <f t="shared" si="48"/>
        <v>0</v>
      </c>
      <c r="E122" s="18">
        <f t="shared" si="48"/>
        <v>0</v>
      </c>
      <c r="F122" s="18">
        <f t="shared" si="48"/>
        <v>0</v>
      </c>
      <c r="G122" s="18">
        <f t="shared" si="48"/>
        <v>0</v>
      </c>
      <c r="H122" s="18">
        <f t="shared" si="48"/>
        <v>0</v>
      </c>
      <c r="I122" s="18">
        <f t="shared" si="48"/>
        <v>0</v>
      </c>
      <c r="J122" s="18">
        <f t="shared" si="48"/>
        <v>0</v>
      </c>
      <c r="K122" s="18">
        <f t="shared" si="48"/>
        <v>0</v>
      </c>
      <c r="L122" s="18">
        <f t="shared" si="48"/>
        <v>0</v>
      </c>
      <c r="M122" s="18">
        <f t="shared" si="48"/>
        <v>0</v>
      </c>
      <c r="N122" s="18">
        <f t="shared" si="48"/>
        <v>0</v>
      </c>
      <c r="O122" s="18">
        <f t="shared" si="48"/>
        <v>0</v>
      </c>
      <c r="P122" s="18">
        <f t="shared" si="48"/>
        <v>0</v>
      </c>
      <c r="Q122" s="18">
        <f t="shared" si="48"/>
        <v>0</v>
      </c>
    </row>
    <row r="124" spans="1:17" ht="12.95" customHeight="1" x14ac:dyDescent="0.25">
      <c r="A124" s="40" t="s">
        <v>54</v>
      </c>
      <c r="B124" s="39">
        <f t="shared" ref="B124:Q124" si="49">IF(B110=0,"",B110/B103)</f>
        <v>0.57004405658290724</v>
      </c>
      <c r="C124" s="39">
        <f t="shared" si="49"/>
        <v>0.58428907706914335</v>
      </c>
      <c r="D124" s="39">
        <f t="shared" si="49"/>
        <v>0.56548649611756097</v>
      </c>
      <c r="E124" s="39">
        <f t="shared" si="49"/>
        <v>0.56623870344148364</v>
      </c>
      <c r="F124" s="39">
        <f t="shared" si="49"/>
        <v>0.57090538142121972</v>
      </c>
      <c r="G124" s="39">
        <f t="shared" si="49"/>
        <v>0.58240223421080406</v>
      </c>
      <c r="H124" s="39">
        <f t="shared" si="49"/>
        <v>0.58430068437373017</v>
      </c>
      <c r="I124" s="39">
        <f t="shared" si="49"/>
        <v>0.59223239550111106</v>
      </c>
      <c r="J124" s="39">
        <f t="shared" si="49"/>
        <v>0.6005029430407437</v>
      </c>
      <c r="K124" s="39">
        <f t="shared" si="49"/>
        <v>0.61269196681195337</v>
      </c>
      <c r="L124" s="39">
        <f t="shared" si="49"/>
        <v>0.61129568770073539</v>
      </c>
      <c r="M124" s="39">
        <f t="shared" si="49"/>
        <v>0.6123613105483855</v>
      </c>
      <c r="N124" s="39">
        <f t="shared" si="49"/>
        <v>0.6159460486275069</v>
      </c>
      <c r="O124" s="39">
        <f t="shared" si="49"/>
        <v>0.62081719114319456</v>
      </c>
      <c r="P124" s="39">
        <f t="shared" si="49"/>
        <v>0.63132933559834159</v>
      </c>
      <c r="Q124" s="39">
        <f t="shared" si="49"/>
        <v>0.6373292906460718</v>
      </c>
    </row>
    <row r="125" spans="1:17" ht="12" customHeight="1" x14ac:dyDescent="0.25">
      <c r="A125" s="23" t="s">
        <v>65</v>
      </c>
      <c r="B125" s="38">
        <f t="shared" ref="B125:Q125" si="50">IF(B111=0,"",B111/B104)</f>
        <v>0.5268439769302915</v>
      </c>
      <c r="C125" s="38">
        <f t="shared" si="50"/>
        <v>0.53609395772161605</v>
      </c>
      <c r="D125" s="38">
        <f t="shared" si="50"/>
        <v>0.51966360877132256</v>
      </c>
      <c r="E125" s="38">
        <f t="shared" si="50"/>
        <v>0.52228597562402745</v>
      </c>
      <c r="F125" s="38">
        <f t="shared" si="50"/>
        <v>0.52082800457758904</v>
      </c>
      <c r="G125" s="38">
        <f t="shared" si="50"/>
        <v>0.53116254181200995</v>
      </c>
      <c r="H125" s="38">
        <f t="shared" si="50"/>
        <v>0.53222318938572499</v>
      </c>
      <c r="I125" s="38">
        <f t="shared" si="50"/>
        <v>0.53507600515746245</v>
      </c>
      <c r="J125" s="38">
        <f t="shared" si="50"/>
        <v>0.542482887318957</v>
      </c>
      <c r="K125" s="38">
        <f t="shared" si="50"/>
        <v>0.55594662886520962</v>
      </c>
      <c r="L125" s="38">
        <f t="shared" si="50"/>
        <v>0.55446618079422816</v>
      </c>
      <c r="M125" s="38">
        <f t="shared" si="50"/>
        <v>0.55951118206272055</v>
      </c>
      <c r="N125" s="38">
        <f t="shared" si="50"/>
        <v>0.56285460243609153</v>
      </c>
      <c r="O125" s="38">
        <f t="shared" si="50"/>
        <v>0.56605708699111912</v>
      </c>
      <c r="P125" s="38">
        <f t="shared" si="50"/>
        <v>0.57431055307622036</v>
      </c>
      <c r="Q125" s="38">
        <f t="shared" si="50"/>
        <v>0.58134707098488281</v>
      </c>
    </row>
    <row r="126" spans="1:17" ht="12" customHeight="1" x14ac:dyDescent="0.25">
      <c r="A126" s="23" t="s">
        <v>64</v>
      </c>
      <c r="B126" s="37">
        <f t="shared" ref="B126:Q126" si="51">IF(B112=0,"",B112/B105)</f>
        <v>1.4777416635507929</v>
      </c>
      <c r="C126" s="37">
        <f t="shared" si="51"/>
        <v>1.5216538357033778</v>
      </c>
      <c r="D126" s="37">
        <f t="shared" si="51"/>
        <v>1.5678646915368171</v>
      </c>
      <c r="E126" s="37">
        <f t="shared" si="51"/>
        <v>1.6201464898444826</v>
      </c>
      <c r="F126" s="37">
        <f t="shared" si="51"/>
        <v>1.7041872174488601</v>
      </c>
      <c r="G126" s="37">
        <f t="shared" si="51"/>
        <v>1.776004878637951</v>
      </c>
      <c r="H126" s="37">
        <f t="shared" si="51"/>
        <v>1.8367789740443174</v>
      </c>
      <c r="I126" s="37">
        <f t="shared" si="51"/>
        <v>1.888031872747973</v>
      </c>
      <c r="J126" s="37">
        <f t="shared" si="51"/>
        <v>1.9492249640138752</v>
      </c>
      <c r="K126" s="37">
        <f t="shared" si="51"/>
        <v>2.0310312614655022</v>
      </c>
      <c r="L126" s="37">
        <f t="shared" si="51"/>
        <v>2.1281067867095738</v>
      </c>
      <c r="M126" s="37">
        <f t="shared" si="51"/>
        <v>2.2048205765239852</v>
      </c>
      <c r="N126" s="37">
        <f t="shared" si="51"/>
        <v>2.3142726684273893</v>
      </c>
      <c r="O126" s="37">
        <f t="shared" si="51"/>
        <v>2.4627804108621181</v>
      </c>
      <c r="P126" s="37">
        <f t="shared" si="51"/>
        <v>2.5784507211380885</v>
      </c>
      <c r="Q126" s="37">
        <f t="shared" si="51"/>
        <v>2.6644333280148667</v>
      </c>
    </row>
    <row r="127" spans="1:17" ht="12" customHeight="1" x14ac:dyDescent="0.25">
      <c r="A127" s="23" t="s">
        <v>63</v>
      </c>
      <c r="B127" s="37">
        <f t="shared" ref="B127:Q127" si="52">IF(B113=0,"",B113/B106)</f>
        <v>0.60258489028291606</v>
      </c>
      <c r="C127" s="37">
        <f t="shared" si="52"/>
        <v>0.60977288442741073</v>
      </c>
      <c r="D127" s="37">
        <f t="shared" si="52"/>
        <v>0.60553469620365907</v>
      </c>
      <c r="E127" s="37">
        <f t="shared" si="52"/>
        <v>0.61167071359859515</v>
      </c>
      <c r="F127" s="37">
        <f t="shared" si="52"/>
        <v>0.61581622721437435</v>
      </c>
      <c r="G127" s="37">
        <f t="shared" si="52"/>
        <v>0.62261869395284131</v>
      </c>
      <c r="H127" s="37">
        <f t="shared" si="52"/>
        <v>0.62575694876220112</v>
      </c>
      <c r="I127" s="37">
        <f t="shared" si="52"/>
        <v>0.6298322606452943</v>
      </c>
      <c r="J127" s="37">
        <f t="shared" si="52"/>
        <v>0.63418969062316122</v>
      </c>
      <c r="K127" s="37">
        <f t="shared" si="52"/>
        <v>0.63620549045826946</v>
      </c>
      <c r="L127" s="37">
        <f t="shared" si="52"/>
        <v>0.64199571588463678</v>
      </c>
      <c r="M127" s="37">
        <f t="shared" si="52"/>
        <v>0.64418622138923887</v>
      </c>
      <c r="N127" s="37">
        <f t="shared" si="52"/>
        <v>0.64272517259579176</v>
      </c>
      <c r="O127" s="37">
        <f t="shared" si="52"/>
        <v>0.63974319408219882</v>
      </c>
      <c r="P127" s="37">
        <f t="shared" si="52"/>
        <v>0.64261337924444561</v>
      </c>
      <c r="Q127" s="37">
        <f t="shared" si="52"/>
        <v>0.64569134039633025</v>
      </c>
    </row>
    <row r="128" spans="1:17" ht="12" customHeight="1" x14ac:dyDescent="0.25">
      <c r="A128" s="29" t="s">
        <v>62</v>
      </c>
      <c r="B128" s="36">
        <f t="shared" ref="B128:Q128" si="53">IF(B114=0,"",B114/B107)</f>
        <v>0.73472681174296306</v>
      </c>
      <c r="C128" s="36">
        <f t="shared" si="53"/>
        <v>0.74729173866793486</v>
      </c>
      <c r="D128" s="36">
        <f t="shared" si="53"/>
        <v>0.73763146270444369</v>
      </c>
      <c r="E128" s="36">
        <f t="shared" si="53"/>
        <v>0.73241117908433251</v>
      </c>
      <c r="F128" s="36">
        <f t="shared" si="53"/>
        <v>0.73898312495170915</v>
      </c>
      <c r="G128" s="36">
        <f t="shared" si="53"/>
        <v>0.74720916128395309</v>
      </c>
      <c r="H128" s="36">
        <f t="shared" si="53"/>
        <v>0.75040462202374703</v>
      </c>
      <c r="I128" s="36">
        <f t="shared" si="53"/>
        <v>0.75915078583081586</v>
      </c>
      <c r="J128" s="36">
        <f t="shared" si="53"/>
        <v>0.77316985398385241</v>
      </c>
      <c r="K128" s="36">
        <f t="shared" si="53"/>
        <v>0.77621422049818956</v>
      </c>
      <c r="L128" s="36">
        <f t="shared" si="53"/>
        <v>0.78027815598907668</v>
      </c>
      <c r="M128" s="36">
        <f t="shared" si="53"/>
        <v>0.77536203481808919</v>
      </c>
      <c r="N128" s="36">
        <f t="shared" si="53"/>
        <v>0.78044164279588535</v>
      </c>
      <c r="O128" s="36">
        <f t="shared" si="53"/>
        <v>0.7856083812528164</v>
      </c>
      <c r="P128" s="36">
        <f t="shared" si="53"/>
        <v>0.79358615326249393</v>
      </c>
      <c r="Q128" s="36">
        <f t="shared" si="53"/>
        <v>0.78012769311574492</v>
      </c>
    </row>
    <row r="129" spans="1:17" s="28" customFormat="1" ht="12" customHeight="1" x14ac:dyDescent="0.25">
      <c r="B129" s="33"/>
    </row>
    <row r="130" spans="1:17" s="28" customFormat="1" ht="6.6" customHeight="1" x14ac:dyDescent="0.25">
      <c r="A130" s="35"/>
      <c r="B130" s="34"/>
      <c r="C130" s="34"/>
      <c r="D130" s="34"/>
      <c r="E130" s="34"/>
      <c r="F130" s="34"/>
      <c r="G130" s="34"/>
      <c r="H130" s="34"/>
      <c r="I130" s="34"/>
      <c r="J130" s="34"/>
      <c r="K130" s="34"/>
      <c r="L130" s="34"/>
      <c r="M130" s="34"/>
      <c r="N130" s="34"/>
      <c r="O130" s="34"/>
      <c r="P130" s="34"/>
      <c r="Q130" s="34"/>
    </row>
    <row r="131" spans="1:17" s="28" customFormat="1" ht="12" customHeight="1" x14ac:dyDescent="0.25">
      <c r="B131" s="33"/>
    </row>
    <row r="132" spans="1:17" ht="12.95" customHeight="1" x14ac:dyDescent="0.25">
      <c r="A132" s="27" t="s">
        <v>72</v>
      </c>
      <c r="B132" s="26">
        <f t="shared" ref="B132:Q132" si="54">IF(B102=0,0,B102/B$19)</f>
        <v>130.02177385848557</v>
      </c>
      <c r="C132" s="26">
        <f t="shared" si="54"/>
        <v>121.01511865629892</v>
      </c>
      <c r="D132" s="26">
        <f t="shared" si="54"/>
        <v>134.87681854440368</v>
      </c>
      <c r="E132" s="26">
        <f t="shared" si="54"/>
        <v>142.37129130746845</v>
      </c>
      <c r="F132" s="26">
        <f t="shared" si="54"/>
        <v>132.78692760546269</v>
      </c>
      <c r="G132" s="26">
        <f t="shared" si="54"/>
        <v>133.16788254656484</v>
      </c>
      <c r="H132" s="26">
        <f t="shared" si="54"/>
        <v>137.19937083102351</v>
      </c>
      <c r="I132" s="26">
        <f t="shared" si="54"/>
        <v>129.64423840822116</v>
      </c>
      <c r="J132" s="26">
        <f t="shared" si="54"/>
        <v>134.92972605737165</v>
      </c>
      <c r="K132" s="26">
        <f t="shared" si="54"/>
        <v>133.58241438937372</v>
      </c>
      <c r="L132" s="26">
        <f t="shared" si="54"/>
        <v>141.09413218906292</v>
      </c>
      <c r="M132" s="26">
        <f t="shared" si="54"/>
        <v>150.64642130973252</v>
      </c>
      <c r="N132" s="26">
        <f t="shared" si="54"/>
        <v>140.14382182407289</v>
      </c>
      <c r="O132" s="26">
        <f t="shared" si="54"/>
        <v>129.00107930485444</v>
      </c>
      <c r="P132" s="26">
        <f t="shared" si="54"/>
        <v>120.32481796193524</v>
      </c>
      <c r="Q132" s="26">
        <f t="shared" si="54"/>
        <v>113.49060686814408</v>
      </c>
    </row>
    <row r="133" spans="1:17" ht="12" customHeight="1" x14ac:dyDescent="0.25">
      <c r="A133" s="25" t="s">
        <v>43</v>
      </c>
      <c r="B133" s="24">
        <f t="shared" ref="B133:Q133" si="55">IF(B103=0,0,B103/B$19)</f>
        <v>115.20216218935937</v>
      </c>
      <c r="C133" s="24">
        <f t="shared" si="55"/>
        <v>105.81752526745967</v>
      </c>
      <c r="D133" s="24">
        <f t="shared" si="55"/>
        <v>119.24113005970729</v>
      </c>
      <c r="E133" s="24">
        <f t="shared" si="55"/>
        <v>126.24705649750902</v>
      </c>
      <c r="F133" s="24">
        <f t="shared" si="55"/>
        <v>116.02274564241695</v>
      </c>
      <c r="G133" s="24">
        <f t="shared" si="55"/>
        <v>115.17501749186354</v>
      </c>
      <c r="H133" s="24">
        <f t="shared" si="55"/>
        <v>117.98781138647523</v>
      </c>
      <c r="I133" s="24">
        <f t="shared" si="55"/>
        <v>109.32346120038723</v>
      </c>
      <c r="J133" s="24">
        <f t="shared" si="55"/>
        <v>113.35445851431396</v>
      </c>
      <c r="K133" s="24">
        <f t="shared" si="55"/>
        <v>111.10448341954641</v>
      </c>
      <c r="L133" s="24">
        <f t="shared" si="55"/>
        <v>118.04541975552188</v>
      </c>
      <c r="M133" s="24">
        <f t="shared" si="55"/>
        <v>127.36034268304805</v>
      </c>
      <c r="N133" s="24">
        <f t="shared" si="55"/>
        <v>117.70534268316621</v>
      </c>
      <c r="O133" s="24">
        <f t="shared" si="55"/>
        <v>107.33504947704414</v>
      </c>
      <c r="P133" s="24">
        <f t="shared" si="55"/>
        <v>99.635383189144918</v>
      </c>
      <c r="Q133" s="24">
        <f t="shared" si="55"/>
        <v>94.173877675459735</v>
      </c>
    </row>
    <row r="134" spans="1:17" ht="12" customHeight="1" x14ac:dyDescent="0.25">
      <c r="A134" s="23" t="s">
        <v>65</v>
      </c>
      <c r="B134" s="22">
        <f t="shared" ref="B134:Q134" si="56">IF(B104=0,0,B104/B$19)</f>
        <v>76.407357784553469</v>
      </c>
      <c r="C134" s="22">
        <f t="shared" si="56"/>
        <v>66.287252907123644</v>
      </c>
      <c r="D134" s="22">
        <f t="shared" si="56"/>
        <v>79.980277226134277</v>
      </c>
      <c r="E134" s="22">
        <f t="shared" si="56"/>
        <v>86.324136498530834</v>
      </c>
      <c r="F134" s="22">
        <f t="shared" si="56"/>
        <v>76.646431823633321</v>
      </c>
      <c r="G134" s="22">
        <f t="shared" si="56"/>
        <v>74.862082679736048</v>
      </c>
      <c r="H134" s="22">
        <f t="shared" si="56"/>
        <v>77.090918090959605</v>
      </c>
      <c r="I134" s="22">
        <f t="shared" si="56"/>
        <v>68.847683732528893</v>
      </c>
      <c r="J134" s="22">
        <f t="shared" si="56"/>
        <v>71.066330370654995</v>
      </c>
      <c r="K134" s="22">
        <f t="shared" si="56"/>
        <v>68.660293452230178</v>
      </c>
      <c r="L134" s="22">
        <f t="shared" si="56"/>
        <v>75.6838849977687</v>
      </c>
      <c r="M134" s="22">
        <f t="shared" si="56"/>
        <v>83.510264166819965</v>
      </c>
      <c r="N134" s="22">
        <f t="shared" si="56"/>
        <v>76.595322083552034</v>
      </c>
      <c r="O134" s="22">
        <f t="shared" si="56"/>
        <v>68.012507192534287</v>
      </c>
      <c r="P134" s="22">
        <f t="shared" si="56"/>
        <v>60.984988979895739</v>
      </c>
      <c r="Q134" s="22">
        <f t="shared" si="56"/>
        <v>56.605071432415521</v>
      </c>
    </row>
    <row r="135" spans="1:17" ht="12" customHeight="1" x14ac:dyDescent="0.25">
      <c r="A135" s="23" t="s">
        <v>64</v>
      </c>
      <c r="B135" s="22">
        <f t="shared" ref="B135:Q135" si="57">IF(B105=0,0,B105/B$19)</f>
        <v>0.13545562003869399</v>
      </c>
      <c r="C135" s="22">
        <f t="shared" si="57"/>
        <v>0.14180009535348376</v>
      </c>
      <c r="D135" s="22">
        <f t="shared" si="57"/>
        <v>0.15327243738677962</v>
      </c>
      <c r="E135" s="22">
        <f t="shared" si="57"/>
        <v>0.16549187589648079</v>
      </c>
      <c r="F135" s="22">
        <f t="shared" si="57"/>
        <v>0.21797467891102743</v>
      </c>
      <c r="G135" s="22">
        <f t="shared" si="57"/>
        <v>0.27838988141216292</v>
      </c>
      <c r="H135" s="22">
        <f t="shared" si="57"/>
        <v>0.33818870533619727</v>
      </c>
      <c r="I135" s="22">
        <f t="shared" si="57"/>
        <v>0.36964598218439715</v>
      </c>
      <c r="J135" s="22">
        <f t="shared" si="57"/>
        <v>0.38566571165829694</v>
      </c>
      <c r="K135" s="22">
        <f t="shared" si="57"/>
        <v>0.48108307161040764</v>
      </c>
      <c r="L135" s="22">
        <f t="shared" si="57"/>
        <v>0.56561102271271979</v>
      </c>
      <c r="M135" s="22">
        <f t="shared" si="57"/>
        <v>0.58977101073511728</v>
      </c>
      <c r="N135" s="22">
        <f t="shared" si="57"/>
        <v>0.55230434627015468</v>
      </c>
      <c r="O135" s="22">
        <f t="shared" si="57"/>
        <v>0.51810517136168677</v>
      </c>
      <c r="P135" s="22">
        <f t="shared" si="57"/>
        <v>0.50493184706182725</v>
      </c>
      <c r="Q135" s="22">
        <f t="shared" si="57"/>
        <v>0.52319312591674449</v>
      </c>
    </row>
    <row r="136" spans="1:17" ht="12" customHeight="1" x14ac:dyDescent="0.25">
      <c r="A136" s="23" t="s">
        <v>63</v>
      </c>
      <c r="B136" s="22">
        <f t="shared" ref="B136:Q136" si="58">IF(B106=0,0,B106/B$19)</f>
        <v>24.130698533500155</v>
      </c>
      <c r="C136" s="22">
        <f t="shared" si="58"/>
        <v>24.422994076905187</v>
      </c>
      <c r="D136" s="22">
        <f t="shared" si="58"/>
        <v>24.382753051849875</v>
      </c>
      <c r="E136" s="22">
        <f t="shared" si="58"/>
        <v>24.737540520372061</v>
      </c>
      <c r="F136" s="22">
        <f t="shared" si="58"/>
        <v>24.279411368961195</v>
      </c>
      <c r="G136" s="22">
        <f t="shared" si="58"/>
        <v>24.836146800638552</v>
      </c>
      <c r="H136" s="22">
        <f t="shared" si="58"/>
        <v>25.237796798296511</v>
      </c>
      <c r="I136" s="22">
        <f t="shared" si="58"/>
        <v>25.041678213564971</v>
      </c>
      <c r="J136" s="22">
        <f t="shared" si="58"/>
        <v>26.133601020575682</v>
      </c>
      <c r="K136" s="22">
        <f t="shared" si="58"/>
        <v>26.056155778360065</v>
      </c>
      <c r="L136" s="22">
        <f t="shared" si="58"/>
        <v>26.175598045456951</v>
      </c>
      <c r="M136" s="22">
        <f t="shared" si="58"/>
        <v>27.269658039714546</v>
      </c>
      <c r="N136" s="22">
        <f t="shared" si="58"/>
        <v>25.726787657622292</v>
      </c>
      <c r="O136" s="22">
        <f t="shared" si="58"/>
        <v>24.848890511876927</v>
      </c>
      <c r="P136" s="22">
        <f t="shared" si="58"/>
        <v>24.476168826771467</v>
      </c>
      <c r="Q136" s="22">
        <f t="shared" si="58"/>
        <v>23.667286877967623</v>
      </c>
    </row>
    <row r="137" spans="1:17" ht="12" customHeight="1" x14ac:dyDescent="0.25">
      <c r="A137" s="21" t="s">
        <v>62</v>
      </c>
      <c r="B137" s="20">
        <f t="shared" ref="B137:Q137" si="59">IF(B107=0,0,B107/B$19)</f>
        <v>14.528650251267024</v>
      </c>
      <c r="C137" s="20">
        <f t="shared" si="59"/>
        <v>14.965478188077341</v>
      </c>
      <c r="D137" s="20">
        <f t="shared" si="59"/>
        <v>14.724827344336356</v>
      </c>
      <c r="E137" s="20">
        <f t="shared" si="59"/>
        <v>15.019887602709659</v>
      </c>
      <c r="F137" s="20">
        <f t="shared" si="59"/>
        <v>14.878927770911414</v>
      </c>
      <c r="G137" s="20">
        <f t="shared" si="59"/>
        <v>15.198398130076777</v>
      </c>
      <c r="H137" s="20">
        <f t="shared" si="59"/>
        <v>15.320907791882926</v>
      </c>
      <c r="I137" s="20">
        <f t="shared" si="59"/>
        <v>15.064453272108953</v>
      </c>
      <c r="J137" s="20">
        <f t="shared" si="59"/>
        <v>15.768861411424997</v>
      </c>
      <c r="K137" s="20">
        <f t="shared" si="59"/>
        <v>15.906951117345749</v>
      </c>
      <c r="L137" s="20">
        <f t="shared" si="59"/>
        <v>15.62032568958349</v>
      </c>
      <c r="M137" s="20">
        <f t="shared" si="59"/>
        <v>15.990649465778423</v>
      </c>
      <c r="N137" s="20">
        <f t="shared" si="59"/>
        <v>14.830928595721723</v>
      </c>
      <c r="O137" s="20">
        <f t="shared" si="59"/>
        <v>13.955546601271244</v>
      </c>
      <c r="P137" s="20">
        <f t="shared" si="59"/>
        <v>13.669293535415893</v>
      </c>
      <c r="Q137" s="20">
        <f t="shared" si="59"/>
        <v>13.378326239159843</v>
      </c>
    </row>
    <row r="138" spans="1:17" ht="12" customHeight="1" x14ac:dyDescent="0.25">
      <c r="A138" s="19" t="s">
        <v>66</v>
      </c>
      <c r="B138" s="18">
        <f t="shared" ref="B138:Q138" si="60">IF(B108=0,0,B108/B$19)</f>
        <v>14.819611669126243</v>
      </c>
      <c r="C138" s="18">
        <f t="shared" si="60"/>
        <v>15.197593388839241</v>
      </c>
      <c r="D138" s="18">
        <f t="shared" si="60"/>
        <v>15.635688484696368</v>
      </c>
      <c r="E138" s="18">
        <f t="shared" si="60"/>
        <v>16.124234809959436</v>
      </c>
      <c r="F138" s="18">
        <f t="shared" si="60"/>
        <v>16.764181963045765</v>
      </c>
      <c r="G138" s="18">
        <f t="shared" si="60"/>
        <v>17.992865054701287</v>
      </c>
      <c r="H138" s="18">
        <f t="shared" si="60"/>
        <v>19.211559444548264</v>
      </c>
      <c r="I138" s="18">
        <f t="shared" si="60"/>
        <v>20.320777207833924</v>
      </c>
      <c r="J138" s="18">
        <f t="shared" si="60"/>
        <v>21.575267543057677</v>
      </c>
      <c r="K138" s="18">
        <f t="shared" si="60"/>
        <v>22.477930969827323</v>
      </c>
      <c r="L138" s="18">
        <f t="shared" si="60"/>
        <v>23.048712433541038</v>
      </c>
      <c r="M138" s="18">
        <f t="shared" si="60"/>
        <v>23.286078626684478</v>
      </c>
      <c r="N138" s="18">
        <f t="shared" si="60"/>
        <v>22.438479140906676</v>
      </c>
      <c r="O138" s="18">
        <f t="shared" si="60"/>
        <v>21.666029827810309</v>
      </c>
      <c r="P138" s="18">
        <f t="shared" si="60"/>
        <v>20.689434772790346</v>
      </c>
      <c r="Q138" s="18">
        <f t="shared" si="60"/>
        <v>19.316729192684321</v>
      </c>
    </row>
    <row r="139" spans="1:17" s="28" customFormat="1" ht="12" customHeight="1" x14ac:dyDescent="0.25"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</row>
    <row r="140" spans="1:17" ht="12.95" customHeight="1" x14ac:dyDescent="0.25">
      <c r="A140" s="32" t="s">
        <v>71</v>
      </c>
      <c r="B140" s="31">
        <f t="shared" ref="B140:Q140" si="61">IF(B110=0,0,B110/B$19)</f>
        <v>65.67030786154443</v>
      </c>
      <c r="C140" s="31">
        <f t="shared" si="61"/>
        <v>61.828024176264762</v>
      </c>
      <c r="D140" s="31">
        <f t="shared" si="61"/>
        <v>67.429248830562258</v>
      </c>
      <c r="E140" s="31">
        <f t="shared" si="61"/>
        <v>71.485969584453244</v>
      </c>
      <c r="F140" s="31">
        <f t="shared" si="61"/>
        <v>66.238009854521209</v>
      </c>
      <c r="G140" s="31">
        <f t="shared" si="61"/>
        <v>67.078187512529766</v>
      </c>
      <c r="H140" s="31">
        <f t="shared" si="61"/>
        <v>68.940358940876067</v>
      </c>
      <c r="I140" s="31">
        <f t="shared" si="61"/>
        <v>64.744895311178098</v>
      </c>
      <c r="J140" s="31">
        <f t="shared" si="61"/>
        <v>68.069685944635424</v>
      </c>
      <c r="K140" s="31">
        <f t="shared" si="61"/>
        <v>68.072824467947939</v>
      </c>
      <c r="L140" s="31">
        <f t="shared" si="61"/>
        <v>72.160656049373728</v>
      </c>
      <c r="M140" s="31">
        <f t="shared" si="61"/>
        <v>77.990546357282781</v>
      </c>
      <c r="N140" s="31">
        <f t="shared" si="61"/>
        <v>72.500140728042865</v>
      </c>
      <c r="O140" s="31">
        <f t="shared" si="61"/>
        <v>66.635443927554348</v>
      </c>
      <c r="P140" s="31">
        <f t="shared" si="61"/>
        <v>62.902740270889034</v>
      </c>
      <c r="Q140" s="31">
        <f t="shared" si="61"/>
        <v>60.019770656290689</v>
      </c>
    </row>
    <row r="141" spans="1:17" ht="12" customHeight="1" x14ac:dyDescent="0.25">
      <c r="A141" s="23" t="s">
        <v>65</v>
      </c>
      <c r="B141" s="22">
        <f t="shared" ref="B141:Q141" si="62">IF(B111=0,0,B111/B$19)</f>
        <v>40.254756241949814</v>
      </c>
      <c r="C141" s="22">
        <f t="shared" si="62"/>
        <v>35.536195757473614</v>
      </c>
      <c r="D141" s="22">
        <f t="shared" si="62"/>
        <v>41.562839493863763</v>
      </c>
      <c r="E141" s="22">
        <f t="shared" si="62"/>
        <v>45.085885851036892</v>
      </c>
      <c r="F141" s="22">
        <f t="shared" si="62"/>
        <v>39.919608144695161</v>
      </c>
      <c r="G141" s="22">
        <f t="shared" si="62"/>
        <v>39.763934121509443</v>
      </c>
      <c r="H141" s="22">
        <f t="shared" si="62"/>
        <v>41.029574299044206</v>
      </c>
      <c r="I141" s="22">
        <f t="shared" si="62"/>
        <v>36.838743575945976</v>
      </c>
      <c r="J141" s="22">
        <f t="shared" si="62"/>
        <v>38.552268090635806</v>
      </c>
      <c r="K141" s="22">
        <f t="shared" si="62"/>
        <v>38.171458681663395</v>
      </c>
      <c r="L141" s="22">
        <f t="shared" si="62"/>
        <v>41.964154662382391</v>
      </c>
      <c r="M141" s="22">
        <f t="shared" si="62"/>
        <v>46.724926618347489</v>
      </c>
      <c r="N141" s="22">
        <f t="shared" si="62"/>
        <v>43.112029559802068</v>
      </c>
      <c r="O141" s="22">
        <f t="shared" si="62"/>
        <v>38.49896170036849</v>
      </c>
      <c r="P141" s="22">
        <f t="shared" si="62"/>
        <v>35.024322750391129</v>
      </c>
      <c r="Q141" s="22">
        <f t="shared" si="62"/>
        <v>32.907192480124827</v>
      </c>
    </row>
    <row r="142" spans="1:17" ht="12" customHeight="1" x14ac:dyDescent="0.25">
      <c r="A142" s="23" t="s">
        <v>64</v>
      </c>
      <c r="B142" s="30">
        <f t="shared" ref="B142:Q142" si="63">IF(B112=0,0,B112/B$19)</f>
        <v>0.20016841329328378</v>
      </c>
      <c r="C142" s="30">
        <f t="shared" si="63"/>
        <v>0.21577065899773326</v>
      </c>
      <c r="D142" s="30">
        <f t="shared" si="63"/>
        <v>0.24031044276451938</v>
      </c>
      <c r="E142" s="30">
        <f t="shared" si="63"/>
        <v>0.26812108183146205</v>
      </c>
      <c r="F142" s="30">
        <f t="shared" si="63"/>
        <v>0.37146966152769256</v>
      </c>
      <c r="G142" s="30">
        <f t="shared" si="63"/>
        <v>0.494421787551442</v>
      </c>
      <c r="H142" s="30">
        <f t="shared" si="63"/>
        <v>0.62117790322079636</v>
      </c>
      <c r="I142" s="30">
        <f t="shared" si="63"/>
        <v>0.69790339599737128</v>
      </c>
      <c r="J142" s="30">
        <f t="shared" si="63"/>
        <v>0.75174923292852935</v>
      </c>
      <c r="K142" s="30">
        <f t="shared" si="63"/>
        <v>0.9770947578025847</v>
      </c>
      <c r="L142" s="30">
        <f t="shared" si="63"/>
        <v>1.2036806560726816</v>
      </c>
      <c r="M142" s="30">
        <f t="shared" si="63"/>
        <v>1.3003392599061347</v>
      </c>
      <c r="N142" s="30">
        <f t="shared" si="63"/>
        <v>1.2781828532266759</v>
      </c>
      <c r="O142" s="30">
        <f t="shared" si="63"/>
        <v>1.2759792667959231</v>
      </c>
      <c r="P142" s="30">
        <f t="shared" si="63"/>
        <v>1.3019418851821554</v>
      </c>
      <c r="Q142" s="30">
        <f t="shared" si="63"/>
        <v>1.3940132016808529</v>
      </c>
    </row>
    <row r="143" spans="1:17" ht="12" customHeight="1" x14ac:dyDescent="0.25">
      <c r="A143" s="23" t="s">
        <v>63</v>
      </c>
      <c r="B143" s="22">
        <f t="shared" ref="B143:Q143" si="64">IF(B113=0,0,B113/B$19)</f>
        <v>14.540794328259313</v>
      </c>
      <c r="C143" s="22">
        <f t="shared" si="64"/>
        <v>14.892479544628044</v>
      </c>
      <c r="D143" s="22">
        <f t="shared" si="64"/>
        <v>14.764602961860755</v>
      </c>
      <c r="E143" s="22">
        <f t="shared" si="64"/>
        <v>15.131229062770142</v>
      </c>
      <c r="F143" s="22">
        <f t="shared" si="64"/>
        <v>14.951655508219469</v>
      </c>
      <c r="G143" s="22">
        <f t="shared" si="64"/>
        <v>15.463449283834613</v>
      </c>
      <c r="H143" s="22">
        <f t="shared" si="64"/>
        <v>15.792726717982472</v>
      </c>
      <c r="I143" s="22">
        <f t="shared" si="64"/>
        <v>15.772056799601639</v>
      </c>
      <c r="J143" s="22">
        <f t="shared" si="64"/>
        <v>16.573660346108021</v>
      </c>
      <c r="K143" s="22">
        <f t="shared" si="64"/>
        <v>16.577069366428638</v>
      </c>
      <c r="L143" s="22">
        <f t="shared" si="64"/>
        <v>16.804621805901636</v>
      </c>
      <c r="M143" s="22">
        <f t="shared" si="64"/>
        <v>17.566737971180391</v>
      </c>
      <c r="N143" s="22">
        <f t="shared" si="64"/>
        <v>16.535254037580572</v>
      </c>
      <c r="O143" s="22">
        <f t="shared" si="64"/>
        <v>15.89690858546699</v>
      </c>
      <c r="P143" s="22">
        <f t="shared" si="64"/>
        <v>15.728713560729172</v>
      </c>
      <c r="Q143" s="22">
        <f t="shared" si="64"/>
        <v>15.281762187779393</v>
      </c>
    </row>
    <row r="144" spans="1:17" ht="12" customHeight="1" x14ac:dyDescent="0.25">
      <c r="A144" s="29" t="s">
        <v>62</v>
      </c>
      <c r="B144" s="18">
        <f t="shared" ref="B144:Q144" si="65">IF(B114=0,0,B114/B$19)</f>
        <v>10.67458887804202</v>
      </c>
      <c r="C144" s="18">
        <f t="shared" si="65"/>
        <v>11.183578215165371</v>
      </c>
      <c r="D144" s="18">
        <f t="shared" si="65"/>
        <v>10.861495932073215</v>
      </c>
      <c r="E144" s="18">
        <f t="shared" si="65"/>
        <v>11.000733588814731</v>
      </c>
      <c r="F144" s="18">
        <f t="shared" si="65"/>
        <v>10.995276540078885</v>
      </c>
      <c r="G144" s="18">
        <f t="shared" si="65"/>
        <v>11.356382319634271</v>
      </c>
      <c r="H144" s="18">
        <f t="shared" si="65"/>
        <v>11.496880020628588</v>
      </c>
      <c r="I144" s="18">
        <f t="shared" si="65"/>
        <v>11.436191539633116</v>
      </c>
      <c r="J144" s="18">
        <f t="shared" si="65"/>
        <v>12.192008274963069</v>
      </c>
      <c r="K144" s="18">
        <f t="shared" si="65"/>
        <v>12.347201662053335</v>
      </c>
      <c r="L144" s="18">
        <f t="shared" si="65"/>
        <v>12.188198925017009</v>
      </c>
      <c r="M144" s="18">
        <f t="shared" si="65"/>
        <v>12.398542507848749</v>
      </c>
      <c r="N144" s="18">
        <f t="shared" si="65"/>
        <v>11.574674277433534</v>
      </c>
      <c r="O144" s="18">
        <f t="shared" si="65"/>
        <v>10.963594374922947</v>
      </c>
      <c r="P144" s="18">
        <f t="shared" si="65"/>
        <v>10.847762074586575</v>
      </c>
      <c r="Q144" s="18">
        <f t="shared" si="65"/>
        <v>10.436802786705609</v>
      </c>
    </row>
    <row r="145" spans="1:17" s="28" customFormat="1" ht="12" customHeight="1" x14ac:dyDescent="0.25"/>
    <row r="146" spans="1:17" ht="12.95" customHeight="1" x14ac:dyDescent="0.25">
      <c r="A146" s="27" t="s">
        <v>70</v>
      </c>
      <c r="B146" s="26">
        <f t="shared" ref="B146:Q146" si="66">IF(B116=0,0,B116/B$19)</f>
        <v>6.5414368830917855</v>
      </c>
      <c r="C146" s="26">
        <f t="shared" si="66"/>
        <v>4.2440052974355655</v>
      </c>
      <c r="D146" s="26">
        <f t="shared" si="66"/>
        <v>7.6797013301300199</v>
      </c>
      <c r="E146" s="26">
        <f t="shared" si="66"/>
        <v>8.8559567383130435</v>
      </c>
      <c r="F146" s="26">
        <f t="shared" si="66"/>
        <v>6.8361197895195742</v>
      </c>
      <c r="G146" s="26">
        <f t="shared" si="66"/>
        <v>6.2577760114473113</v>
      </c>
      <c r="H146" s="26">
        <f t="shared" si="66"/>
        <v>6.4210118293156819</v>
      </c>
      <c r="I146" s="26">
        <f t="shared" si="66"/>
        <v>5.5237774505493773</v>
      </c>
      <c r="J146" s="26">
        <f t="shared" si="66"/>
        <v>5.2682768713004462</v>
      </c>
      <c r="K146" s="26">
        <f t="shared" si="66"/>
        <v>4.0706843074044592</v>
      </c>
      <c r="L146" s="26">
        <f t="shared" si="66"/>
        <v>5.1649548514721451</v>
      </c>
      <c r="M146" s="26">
        <f t="shared" si="66"/>
        <v>6.4479382988376273</v>
      </c>
      <c r="N146" s="26">
        <f t="shared" si="66"/>
        <v>5.8537006885844933</v>
      </c>
      <c r="O146" s="26">
        <f t="shared" si="66"/>
        <v>4.6876290539219401</v>
      </c>
      <c r="P146" s="26">
        <f t="shared" si="66"/>
        <v>3.3780854724117484</v>
      </c>
      <c r="Q146" s="26">
        <f t="shared" si="66"/>
        <v>3.3716237796221766</v>
      </c>
    </row>
    <row r="147" spans="1:17" ht="12" customHeight="1" x14ac:dyDescent="0.25">
      <c r="A147" s="25" t="s">
        <v>43</v>
      </c>
      <c r="B147" s="24">
        <f t="shared" ref="B147:Q147" si="67">IF(B117=0,0,B117/B$19)</f>
        <v>6.5414368830917855</v>
      </c>
      <c r="C147" s="24">
        <f t="shared" si="67"/>
        <v>4.2440052974355655</v>
      </c>
      <c r="D147" s="24">
        <f t="shared" si="67"/>
        <v>7.6797013301300199</v>
      </c>
      <c r="E147" s="24">
        <f t="shared" si="67"/>
        <v>8.8559567383130435</v>
      </c>
      <c r="F147" s="24">
        <f t="shared" si="67"/>
        <v>6.8361197895195742</v>
      </c>
      <c r="G147" s="24">
        <f t="shared" si="67"/>
        <v>6.2577760114473113</v>
      </c>
      <c r="H147" s="24">
        <f t="shared" si="67"/>
        <v>6.4210118293156819</v>
      </c>
      <c r="I147" s="24">
        <f t="shared" si="67"/>
        <v>5.5237774505493773</v>
      </c>
      <c r="J147" s="24">
        <f t="shared" si="67"/>
        <v>5.2682768713004462</v>
      </c>
      <c r="K147" s="24">
        <f t="shared" si="67"/>
        <v>4.0706843074044592</v>
      </c>
      <c r="L147" s="24">
        <f t="shared" si="67"/>
        <v>5.1649548514721451</v>
      </c>
      <c r="M147" s="24">
        <f t="shared" si="67"/>
        <v>6.4479382988376273</v>
      </c>
      <c r="N147" s="24">
        <f t="shared" si="67"/>
        <v>5.8537006885844933</v>
      </c>
      <c r="O147" s="24">
        <f t="shared" si="67"/>
        <v>4.6876290539219401</v>
      </c>
      <c r="P147" s="24">
        <f t="shared" si="67"/>
        <v>3.3780854724117484</v>
      </c>
      <c r="Q147" s="24">
        <f t="shared" si="67"/>
        <v>3.3716237796221766</v>
      </c>
    </row>
    <row r="148" spans="1:17" ht="12" customHeight="1" x14ac:dyDescent="0.25">
      <c r="A148" s="23" t="s">
        <v>65</v>
      </c>
      <c r="B148" s="22">
        <f t="shared" ref="B148:Q148" si="68">IF(B118=0,0,B118/B$19)</f>
        <v>5.7732741735366249</v>
      </c>
      <c r="C148" s="22">
        <f t="shared" si="68"/>
        <v>3.6092597604526273</v>
      </c>
      <c r="D148" s="22">
        <f t="shared" si="68"/>
        <v>6.6945993815147133</v>
      </c>
      <c r="E148" s="22">
        <f t="shared" si="68"/>
        <v>7.6947310254310102</v>
      </c>
      <c r="F148" s="22">
        <f t="shared" si="68"/>
        <v>5.7587094080557062</v>
      </c>
      <c r="G148" s="22">
        <f t="shared" si="68"/>
        <v>5.1877663819177746</v>
      </c>
      <c r="H148" s="22">
        <f t="shared" si="68"/>
        <v>5.2852915899575104</v>
      </c>
      <c r="I148" s="22">
        <f t="shared" si="68"/>
        <v>4.3914747803747822</v>
      </c>
      <c r="J148" s="22">
        <f t="shared" si="68"/>
        <v>4.189040520930833</v>
      </c>
      <c r="K148" s="22">
        <f t="shared" si="68"/>
        <v>3.0749104888298144</v>
      </c>
      <c r="L148" s="22">
        <f t="shared" si="68"/>
        <v>4.1340964177332395</v>
      </c>
      <c r="M148" s="22">
        <f t="shared" si="68"/>
        <v>5.2630403777287489</v>
      </c>
      <c r="N148" s="22">
        <f t="shared" si="68"/>
        <v>4.7689597252703191</v>
      </c>
      <c r="O148" s="22">
        <f t="shared" si="68"/>
        <v>3.7168885067920581</v>
      </c>
      <c r="P148" s="22">
        <f t="shared" si="68"/>
        <v>2.5597249534863051</v>
      </c>
      <c r="Q148" s="22">
        <f t="shared" si="68"/>
        <v>2.4361784432926794</v>
      </c>
    </row>
    <row r="149" spans="1:17" ht="12" customHeight="1" x14ac:dyDescent="0.25">
      <c r="A149" s="23" t="s">
        <v>64</v>
      </c>
      <c r="B149" s="22">
        <f t="shared" ref="B149:Q149" si="69">IF(B119=0,0,B119/B$19)</f>
        <v>0</v>
      </c>
      <c r="C149" s="22">
        <f t="shared" si="69"/>
        <v>0</v>
      </c>
      <c r="D149" s="22">
        <f t="shared" si="69"/>
        <v>0</v>
      </c>
      <c r="E149" s="22">
        <f t="shared" si="69"/>
        <v>0</v>
      </c>
      <c r="F149" s="22">
        <f t="shared" si="69"/>
        <v>0</v>
      </c>
      <c r="G149" s="22">
        <f t="shared" si="69"/>
        <v>0</v>
      </c>
      <c r="H149" s="22">
        <f t="shared" si="69"/>
        <v>0</v>
      </c>
      <c r="I149" s="22">
        <f t="shared" si="69"/>
        <v>0</v>
      </c>
      <c r="J149" s="22">
        <f t="shared" si="69"/>
        <v>0</v>
      </c>
      <c r="K149" s="22">
        <f t="shared" si="69"/>
        <v>0</v>
      </c>
      <c r="L149" s="22">
        <f t="shared" si="69"/>
        <v>0</v>
      </c>
      <c r="M149" s="22">
        <f t="shared" si="69"/>
        <v>0</v>
      </c>
      <c r="N149" s="22">
        <f t="shared" si="69"/>
        <v>0</v>
      </c>
      <c r="O149" s="22">
        <f t="shared" si="69"/>
        <v>0</v>
      </c>
      <c r="P149" s="22">
        <f t="shared" si="69"/>
        <v>0</v>
      </c>
      <c r="Q149" s="22">
        <f t="shared" si="69"/>
        <v>0</v>
      </c>
    </row>
    <row r="150" spans="1:17" ht="12" customHeight="1" x14ac:dyDescent="0.25">
      <c r="A150" s="23" t="s">
        <v>63</v>
      </c>
      <c r="B150" s="22">
        <f t="shared" ref="B150:Q150" si="70">IF(B120=0,0,B120/B$19)</f>
        <v>0.37922675881763357</v>
      </c>
      <c r="C150" s="22">
        <f t="shared" si="70"/>
        <v>0.31062220087706494</v>
      </c>
      <c r="D150" s="22">
        <f t="shared" si="70"/>
        <v>0.48364446521823923</v>
      </c>
      <c r="E150" s="22">
        <f t="shared" si="70"/>
        <v>0.53840866996249026</v>
      </c>
      <c r="F150" s="22">
        <f t="shared" si="70"/>
        <v>0.46610145424931521</v>
      </c>
      <c r="G150" s="22">
        <f t="shared" si="70"/>
        <v>0.46882007437702128</v>
      </c>
      <c r="H150" s="22">
        <f t="shared" si="70"/>
        <v>0.4993644097544882</v>
      </c>
      <c r="I150" s="22">
        <f t="shared" si="70"/>
        <v>0.52682198157664051</v>
      </c>
      <c r="J150" s="22">
        <f t="shared" si="70"/>
        <v>0.52019596935628909</v>
      </c>
      <c r="K150" s="22">
        <f t="shared" si="70"/>
        <v>0.45281713067448642</v>
      </c>
      <c r="L150" s="22">
        <f t="shared" si="70"/>
        <v>0.50689021870742579</v>
      </c>
      <c r="M150" s="22">
        <f t="shared" si="70"/>
        <v>0.58747870645913103</v>
      </c>
      <c r="N150" s="22">
        <f t="shared" si="70"/>
        <v>0.55676618455382365</v>
      </c>
      <c r="O150" s="22">
        <f t="shared" si="70"/>
        <v>0.50709323542186968</v>
      </c>
      <c r="P150" s="22">
        <f t="shared" si="70"/>
        <v>0.4243701340979848</v>
      </c>
      <c r="Q150" s="22">
        <f t="shared" si="70"/>
        <v>0.42649631036332353</v>
      </c>
    </row>
    <row r="151" spans="1:17" ht="12" customHeight="1" x14ac:dyDescent="0.25">
      <c r="A151" s="21" t="s">
        <v>62</v>
      </c>
      <c r="B151" s="20">
        <f t="shared" ref="B151:Q151" si="71">IF(B121=0,0,B121/B$19)</f>
        <v>0.3889359507375279</v>
      </c>
      <c r="C151" s="20">
        <f t="shared" si="71"/>
        <v>0.32412333610587257</v>
      </c>
      <c r="D151" s="20">
        <f t="shared" si="71"/>
        <v>0.50145748339706742</v>
      </c>
      <c r="E151" s="20">
        <f t="shared" si="71"/>
        <v>0.62281704291954443</v>
      </c>
      <c r="F151" s="20">
        <f t="shared" si="71"/>
        <v>0.61130892721455155</v>
      </c>
      <c r="G151" s="20">
        <f t="shared" si="71"/>
        <v>0.60118955515251604</v>
      </c>
      <c r="H151" s="20">
        <f t="shared" si="71"/>
        <v>0.63635582960368253</v>
      </c>
      <c r="I151" s="20">
        <f t="shared" si="71"/>
        <v>0.60548068859795523</v>
      </c>
      <c r="J151" s="20">
        <f t="shared" si="71"/>
        <v>0.55904038101332354</v>
      </c>
      <c r="K151" s="20">
        <f t="shared" si="71"/>
        <v>0.54295668790015783</v>
      </c>
      <c r="L151" s="20">
        <f t="shared" si="71"/>
        <v>0.52396821503147983</v>
      </c>
      <c r="M151" s="20">
        <f t="shared" si="71"/>
        <v>0.59741921464974779</v>
      </c>
      <c r="N151" s="20">
        <f t="shared" si="71"/>
        <v>0.52797477876035159</v>
      </c>
      <c r="O151" s="20">
        <f t="shared" si="71"/>
        <v>0.46364731170801282</v>
      </c>
      <c r="P151" s="20">
        <f t="shared" si="71"/>
        <v>0.39399038482745818</v>
      </c>
      <c r="Q151" s="20">
        <f t="shared" si="71"/>
        <v>0.50894902596617408</v>
      </c>
    </row>
    <row r="152" spans="1:17" ht="12" customHeight="1" x14ac:dyDescent="0.25">
      <c r="A152" s="19" t="s">
        <v>66</v>
      </c>
      <c r="B152" s="18">
        <f t="shared" ref="B152:Q152" si="72">IF(B122=0,0,B122/B$19)</f>
        <v>0</v>
      </c>
      <c r="C152" s="18">
        <f t="shared" si="72"/>
        <v>0</v>
      </c>
      <c r="D152" s="18">
        <f t="shared" si="72"/>
        <v>0</v>
      </c>
      <c r="E152" s="18">
        <f t="shared" si="72"/>
        <v>0</v>
      </c>
      <c r="F152" s="18">
        <f t="shared" si="72"/>
        <v>0</v>
      </c>
      <c r="G152" s="18">
        <f t="shared" si="72"/>
        <v>0</v>
      </c>
      <c r="H152" s="18">
        <f t="shared" si="72"/>
        <v>0</v>
      </c>
      <c r="I152" s="18">
        <f t="shared" si="72"/>
        <v>0</v>
      </c>
      <c r="J152" s="18">
        <f t="shared" si="72"/>
        <v>0</v>
      </c>
      <c r="K152" s="18">
        <f t="shared" si="72"/>
        <v>0</v>
      </c>
      <c r="L152" s="18">
        <f t="shared" si="72"/>
        <v>0</v>
      </c>
      <c r="M152" s="18">
        <f t="shared" si="72"/>
        <v>0</v>
      </c>
      <c r="N152" s="18">
        <f t="shared" si="72"/>
        <v>0</v>
      </c>
      <c r="O152" s="18">
        <f t="shared" si="72"/>
        <v>0</v>
      </c>
      <c r="P152" s="18">
        <f t="shared" si="72"/>
        <v>0</v>
      </c>
      <c r="Q152" s="18">
        <f t="shared" si="72"/>
        <v>0</v>
      </c>
    </row>
    <row r="154" spans="1:17" s="28" customFormat="1" ht="6.6" customHeight="1" x14ac:dyDescent="0.25">
      <c r="A154" s="35"/>
      <c r="B154" s="34"/>
      <c r="C154" s="34"/>
      <c r="D154" s="34"/>
      <c r="E154" s="34"/>
      <c r="F154" s="34"/>
      <c r="G154" s="34"/>
      <c r="H154" s="34"/>
      <c r="I154" s="34"/>
      <c r="J154" s="34"/>
      <c r="K154" s="34"/>
      <c r="L154" s="34"/>
      <c r="M154" s="34"/>
      <c r="N154" s="34"/>
      <c r="O154" s="34"/>
      <c r="P154" s="34"/>
      <c r="Q154" s="34"/>
    </row>
    <row r="155" spans="1:17" s="28" customFormat="1" ht="12" customHeight="1" x14ac:dyDescent="0.25">
      <c r="B155" s="33"/>
    </row>
    <row r="156" spans="1:17" ht="12.95" customHeight="1" x14ac:dyDescent="0.25">
      <c r="A156" s="27" t="s">
        <v>69</v>
      </c>
      <c r="B156" s="26">
        <f t="shared" ref="B156:Q156" si="73">IF(B102=0,0,B102/B$17)</f>
        <v>3062.6388571121302</v>
      </c>
      <c r="C156" s="26">
        <f t="shared" si="73"/>
        <v>2861.1408088376179</v>
      </c>
      <c r="D156" s="26">
        <f t="shared" si="73"/>
        <v>3201.5347483913129</v>
      </c>
      <c r="E156" s="26">
        <f t="shared" si="73"/>
        <v>3393.1410754479994</v>
      </c>
      <c r="F156" s="26">
        <f t="shared" si="73"/>
        <v>3177.9247596726882</v>
      </c>
      <c r="G156" s="26">
        <f t="shared" si="73"/>
        <v>3201.1858916687424</v>
      </c>
      <c r="H156" s="26">
        <f t="shared" si="73"/>
        <v>3302.0025123043993</v>
      </c>
      <c r="I156" s="26">
        <f t="shared" si="73"/>
        <v>3175.0463836555218</v>
      </c>
      <c r="J156" s="26">
        <f t="shared" si="73"/>
        <v>3274.5714576082669</v>
      </c>
      <c r="K156" s="26">
        <f t="shared" si="73"/>
        <v>3295.2900919101403</v>
      </c>
      <c r="L156" s="26">
        <f t="shared" si="73"/>
        <v>3519.4968900743406</v>
      </c>
      <c r="M156" s="26">
        <f t="shared" si="73"/>
        <v>3755.4313665991049</v>
      </c>
      <c r="N156" s="26">
        <f t="shared" si="73"/>
        <v>3741.9527587287298</v>
      </c>
      <c r="O156" s="26">
        <f t="shared" si="73"/>
        <v>3585.8959653813686</v>
      </c>
      <c r="P156" s="26">
        <f t="shared" si="73"/>
        <v>3477.7012553657928</v>
      </c>
      <c r="Q156" s="26">
        <f t="shared" si="73"/>
        <v>3545.531041520529</v>
      </c>
    </row>
    <row r="157" spans="1:17" ht="12" customHeight="1" x14ac:dyDescent="0.25">
      <c r="A157" s="25" t="s">
        <v>43</v>
      </c>
      <c r="B157" s="24">
        <f t="shared" ref="B157:Q157" si="74">IF(B103=0,0,B103/B$17)</f>
        <v>2713.5656426936189</v>
      </c>
      <c r="C157" s="24">
        <f t="shared" si="74"/>
        <v>2501.8265750151027</v>
      </c>
      <c r="D157" s="24">
        <f t="shared" si="74"/>
        <v>2830.3946181672491</v>
      </c>
      <c r="E157" s="24">
        <f t="shared" si="74"/>
        <v>3008.8514975324288</v>
      </c>
      <c r="F157" s="24">
        <f t="shared" si="74"/>
        <v>2776.7157709813218</v>
      </c>
      <c r="G157" s="24">
        <f t="shared" si="74"/>
        <v>2768.6603858008484</v>
      </c>
      <c r="H157" s="24">
        <f t="shared" si="74"/>
        <v>2839.6343748490672</v>
      </c>
      <c r="I157" s="24">
        <f t="shared" si="74"/>
        <v>2677.381304366419</v>
      </c>
      <c r="J157" s="24">
        <f t="shared" si="74"/>
        <v>2750.9673760531118</v>
      </c>
      <c r="K157" s="24">
        <f t="shared" si="74"/>
        <v>2740.7911816298938</v>
      </c>
      <c r="L157" s="24">
        <f t="shared" si="74"/>
        <v>2944.5624794684713</v>
      </c>
      <c r="M157" s="24">
        <f t="shared" si="74"/>
        <v>3174.9378552401718</v>
      </c>
      <c r="N157" s="24">
        <f t="shared" si="74"/>
        <v>3142.8273186619163</v>
      </c>
      <c r="O157" s="24">
        <f t="shared" si="74"/>
        <v>2983.6364388406964</v>
      </c>
      <c r="P157" s="24">
        <f t="shared" si="74"/>
        <v>2879.7225964252611</v>
      </c>
      <c r="Q157" s="24">
        <f t="shared" si="74"/>
        <v>2942.0620420739133</v>
      </c>
    </row>
    <row r="158" spans="1:17" ht="12" customHeight="1" x14ac:dyDescent="0.25">
      <c r="A158" s="23" t="s">
        <v>65</v>
      </c>
      <c r="B158" s="22">
        <f t="shared" ref="B158:Q158" si="75">IF(B104=0,0,B104/B$17)</f>
        <v>1799.7611936515693</v>
      </c>
      <c r="C158" s="22">
        <f t="shared" si="75"/>
        <v>1567.2187616240435</v>
      </c>
      <c r="D158" s="22">
        <f t="shared" si="75"/>
        <v>1898.4703189832446</v>
      </c>
      <c r="E158" s="22">
        <f t="shared" si="75"/>
        <v>2057.3668375541342</v>
      </c>
      <c r="F158" s="22">
        <f t="shared" si="75"/>
        <v>1834.3416616777611</v>
      </c>
      <c r="G158" s="22">
        <f t="shared" si="75"/>
        <v>1799.5888972065952</v>
      </c>
      <c r="H158" s="22">
        <f t="shared" si="75"/>
        <v>1855.3613159473866</v>
      </c>
      <c r="I158" s="22">
        <f t="shared" si="75"/>
        <v>1686.1110986646297</v>
      </c>
      <c r="J158" s="22">
        <f t="shared" si="75"/>
        <v>1724.6887237417063</v>
      </c>
      <c r="K158" s="22">
        <f t="shared" si="75"/>
        <v>1693.7527724366021</v>
      </c>
      <c r="L158" s="22">
        <f t="shared" si="75"/>
        <v>1887.8828888607666</v>
      </c>
      <c r="M158" s="22">
        <f t="shared" si="75"/>
        <v>2081.8089321899593</v>
      </c>
      <c r="N158" s="22">
        <f t="shared" si="75"/>
        <v>2045.1567043466366</v>
      </c>
      <c r="O158" s="22">
        <f t="shared" si="75"/>
        <v>1890.5715863107694</v>
      </c>
      <c r="P158" s="22">
        <f t="shared" si="75"/>
        <v>1762.6253363703102</v>
      </c>
      <c r="Q158" s="22">
        <f t="shared" si="75"/>
        <v>1768.3845686391307</v>
      </c>
    </row>
    <row r="159" spans="1:17" ht="12" customHeight="1" x14ac:dyDescent="0.25">
      <c r="A159" s="23" t="s">
        <v>64</v>
      </c>
      <c r="B159" s="22">
        <f t="shared" ref="B159:Q159" si="76">IF(B105=0,0,B105/B$17)</f>
        <v>3.1906320997915403</v>
      </c>
      <c r="C159" s="22">
        <f t="shared" si="76"/>
        <v>3.3525566393501225</v>
      </c>
      <c r="D159" s="22">
        <f t="shared" si="76"/>
        <v>3.6381866028583554</v>
      </c>
      <c r="E159" s="22">
        <f t="shared" si="76"/>
        <v>3.94417495690604</v>
      </c>
      <c r="F159" s="22">
        <f t="shared" si="76"/>
        <v>5.2166816537184575</v>
      </c>
      <c r="G159" s="22">
        <f t="shared" si="76"/>
        <v>6.6921373511239253</v>
      </c>
      <c r="H159" s="22">
        <f t="shared" si="76"/>
        <v>8.1392498222782486</v>
      </c>
      <c r="I159" s="22">
        <f t="shared" si="76"/>
        <v>9.0527982838066414</v>
      </c>
      <c r="J159" s="22">
        <f t="shared" si="76"/>
        <v>9.3596123587878814</v>
      </c>
      <c r="K159" s="22">
        <f t="shared" si="76"/>
        <v>11.867642058351519</v>
      </c>
      <c r="L159" s="22">
        <f t="shared" si="76"/>
        <v>14.10878117001873</v>
      </c>
      <c r="M159" s="22">
        <f t="shared" si="76"/>
        <v>14.702271275809103</v>
      </c>
      <c r="N159" s="22">
        <f t="shared" si="76"/>
        <v>14.746970257296573</v>
      </c>
      <c r="O159" s="22">
        <f t="shared" si="76"/>
        <v>14.401982166665343</v>
      </c>
      <c r="P159" s="22">
        <f t="shared" si="76"/>
        <v>14.593848119982997</v>
      </c>
      <c r="Q159" s="22">
        <f t="shared" si="76"/>
        <v>16.344942721146552</v>
      </c>
    </row>
    <row r="160" spans="1:17" ht="12" customHeight="1" x14ac:dyDescent="0.25">
      <c r="A160" s="23" t="s">
        <v>63</v>
      </c>
      <c r="B160" s="22">
        <f t="shared" ref="B160:Q160" si="77">IF(B106=0,0,B106/B$17)</f>
        <v>568.39414495599965</v>
      </c>
      <c r="C160" s="22">
        <f t="shared" si="77"/>
        <v>577.4288849469774</v>
      </c>
      <c r="D160" s="22">
        <f t="shared" si="77"/>
        <v>578.76684814627606</v>
      </c>
      <c r="E160" s="22">
        <f t="shared" si="77"/>
        <v>589.57086133298651</v>
      </c>
      <c r="F160" s="22">
        <f t="shared" si="77"/>
        <v>581.06730783735782</v>
      </c>
      <c r="G160" s="22">
        <f t="shared" si="77"/>
        <v>597.02926277150459</v>
      </c>
      <c r="H160" s="22">
        <f t="shared" si="77"/>
        <v>607.40270110742551</v>
      </c>
      <c r="I160" s="22">
        <f t="shared" si="77"/>
        <v>613.28209281688248</v>
      </c>
      <c r="J160" s="22">
        <f t="shared" si="77"/>
        <v>634.22899080157208</v>
      </c>
      <c r="K160" s="22">
        <f t="shared" si="77"/>
        <v>642.76867851347436</v>
      </c>
      <c r="L160" s="22">
        <f t="shared" si="77"/>
        <v>652.93243941127491</v>
      </c>
      <c r="M160" s="22">
        <f t="shared" si="77"/>
        <v>679.79928277366469</v>
      </c>
      <c r="N160" s="22">
        <f t="shared" si="77"/>
        <v>686.92592221094742</v>
      </c>
      <c r="O160" s="22">
        <f t="shared" si="77"/>
        <v>690.73481176207281</v>
      </c>
      <c r="P160" s="22">
        <f t="shared" si="77"/>
        <v>707.42515548484926</v>
      </c>
      <c r="Q160" s="22">
        <f t="shared" si="77"/>
        <v>739.383660111165</v>
      </c>
    </row>
    <row r="161" spans="1:17" ht="12" customHeight="1" x14ac:dyDescent="0.25">
      <c r="A161" s="21" t="s">
        <v>62</v>
      </c>
      <c r="B161" s="20">
        <f t="shared" ref="B161:Q161" si="78">IF(B107=0,0,B107/B$17)</f>
        <v>342.21967198625759</v>
      </c>
      <c r="C161" s="20">
        <f t="shared" si="78"/>
        <v>353.82637180473159</v>
      </c>
      <c r="D161" s="20">
        <f t="shared" si="78"/>
        <v>349.51926443487014</v>
      </c>
      <c r="E161" s="20">
        <f t="shared" si="78"/>
        <v>357.9696236884019</v>
      </c>
      <c r="F161" s="20">
        <f t="shared" si="78"/>
        <v>356.09011981248466</v>
      </c>
      <c r="G161" s="20">
        <f t="shared" si="78"/>
        <v>365.35008847162464</v>
      </c>
      <c r="H161" s="20">
        <f t="shared" si="78"/>
        <v>368.73110797197717</v>
      </c>
      <c r="I161" s="20">
        <f t="shared" si="78"/>
        <v>368.93531460110023</v>
      </c>
      <c r="J161" s="20">
        <f t="shared" si="78"/>
        <v>382.6900491510458</v>
      </c>
      <c r="K161" s="20">
        <f t="shared" si="78"/>
        <v>392.40208862146568</v>
      </c>
      <c r="L161" s="20">
        <f t="shared" si="78"/>
        <v>389.63837002641088</v>
      </c>
      <c r="M161" s="20">
        <f t="shared" si="78"/>
        <v>398.62736900073884</v>
      </c>
      <c r="N161" s="20">
        <f t="shared" si="78"/>
        <v>395.99772184703539</v>
      </c>
      <c r="O161" s="20">
        <f t="shared" si="78"/>
        <v>387.92805860118921</v>
      </c>
      <c r="P161" s="20">
        <f t="shared" si="78"/>
        <v>395.07825645011923</v>
      </c>
      <c r="Q161" s="20">
        <f t="shared" si="78"/>
        <v>417.94887060247066</v>
      </c>
    </row>
    <row r="162" spans="1:17" ht="12" customHeight="1" x14ac:dyDescent="0.25">
      <c r="A162" s="19" t="s">
        <v>66</v>
      </c>
      <c r="B162" s="18">
        <f t="shared" ref="B162:Q162" si="79">IF(B108=0,0,B108/B$17)</f>
        <v>349.07321441851172</v>
      </c>
      <c r="C162" s="18">
        <f t="shared" si="79"/>
        <v>359.31423382251461</v>
      </c>
      <c r="D162" s="18">
        <f t="shared" si="79"/>
        <v>371.14013022406334</v>
      </c>
      <c r="E162" s="18">
        <f t="shared" si="79"/>
        <v>384.28957791557082</v>
      </c>
      <c r="F162" s="18">
        <f t="shared" si="79"/>
        <v>401.20898869136681</v>
      </c>
      <c r="G162" s="18">
        <f t="shared" si="79"/>
        <v>432.52550586789442</v>
      </c>
      <c r="H162" s="18">
        <f t="shared" si="79"/>
        <v>462.36813745533146</v>
      </c>
      <c r="I162" s="18">
        <f t="shared" si="79"/>
        <v>497.66507928910221</v>
      </c>
      <c r="J162" s="18">
        <f t="shared" si="79"/>
        <v>523.60408155515472</v>
      </c>
      <c r="K162" s="18">
        <f t="shared" si="79"/>
        <v>554.4989102802466</v>
      </c>
      <c r="L162" s="18">
        <f t="shared" si="79"/>
        <v>574.93441060586918</v>
      </c>
      <c r="M162" s="18">
        <f t="shared" si="79"/>
        <v>580.49351135893346</v>
      </c>
      <c r="N162" s="18">
        <f t="shared" si="79"/>
        <v>599.12544006681367</v>
      </c>
      <c r="O162" s="18">
        <f t="shared" si="79"/>
        <v>602.25952654067248</v>
      </c>
      <c r="P162" s="18">
        <f t="shared" si="79"/>
        <v>597.97865894053189</v>
      </c>
      <c r="Q162" s="18">
        <f t="shared" si="79"/>
        <v>603.46899944661504</v>
      </c>
    </row>
    <row r="163" spans="1:17" s="28" customFormat="1" ht="12" customHeight="1" x14ac:dyDescent="0.25"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</row>
    <row r="164" spans="1:17" ht="12.95" customHeight="1" x14ac:dyDescent="0.25">
      <c r="A164" s="32" t="s">
        <v>68</v>
      </c>
      <c r="B164" s="31">
        <f t="shared" ref="B164:Q164" si="80">IF(B110=0,0,B110/B$17)</f>
        <v>1546.8519667650744</v>
      </c>
      <c r="C164" s="31">
        <f t="shared" si="80"/>
        <v>1461.7899405026303</v>
      </c>
      <c r="D164" s="31">
        <f t="shared" si="80"/>
        <v>1600.5499352573997</v>
      </c>
      <c r="E164" s="31">
        <f t="shared" si="80"/>
        <v>1703.7281708107287</v>
      </c>
      <c r="F164" s="31">
        <f t="shared" si="80"/>
        <v>1585.2419763304079</v>
      </c>
      <c r="G164" s="31">
        <f t="shared" si="80"/>
        <v>1612.4739944613609</v>
      </c>
      <c r="H164" s="31">
        <f t="shared" si="80"/>
        <v>1659.2003085954793</v>
      </c>
      <c r="I164" s="31">
        <f t="shared" si="80"/>
        <v>1585.6319435548139</v>
      </c>
      <c r="J164" s="31">
        <f t="shared" si="80"/>
        <v>1651.964005528966</v>
      </c>
      <c r="K164" s="31">
        <f t="shared" si="80"/>
        <v>1679.2607396936771</v>
      </c>
      <c r="L164" s="31">
        <f t="shared" si="80"/>
        <v>1799.998345864462</v>
      </c>
      <c r="M164" s="31">
        <f t="shared" si="80"/>
        <v>1944.2091059445515</v>
      </c>
      <c r="N164" s="31">
        <f t="shared" si="80"/>
        <v>1935.8120684483899</v>
      </c>
      <c r="O164" s="31">
        <f t="shared" si="80"/>
        <v>1852.2927933535648</v>
      </c>
      <c r="P164" s="31">
        <f t="shared" si="80"/>
        <v>1818.0533535086913</v>
      </c>
      <c r="Q164" s="31">
        <f t="shared" si="80"/>
        <v>1875.0623143117004</v>
      </c>
    </row>
    <row r="165" spans="1:17" ht="12" customHeight="1" x14ac:dyDescent="0.25">
      <c r="A165" s="23" t="s">
        <v>65</v>
      </c>
      <c r="B165" s="22">
        <f t="shared" ref="B165:Q165" si="81">IF(B111=0,0,B111/B$17)</f>
        <v>948.19334478820133</v>
      </c>
      <c r="C165" s="22">
        <f t="shared" si="81"/>
        <v>840.1765085346035</v>
      </c>
      <c r="D165" s="22">
        <f t="shared" si="81"/>
        <v>986.56593710807681</v>
      </c>
      <c r="E165" s="22">
        <f t="shared" si="81"/>
        <v>1074.533845968481</v>
      </c>
      <c r="F165" s="22">
        <f t="shared" si="81"/>
        <v>955.37650736516719</v>
      </c>
      <c r="G165" s="22">
        <f t="shared" si="81"/>
        <v>955.87421285692687</v>
      </c>
      <c r="H165" s="22">
        <f t="shared" si="81"/>
        <v>987.4663170364139</v>
      </c>
      <c r="I165" s="22">
        <f t="shared" si="81"/>
        <v>902.19759092513016</v>
      </c>
      <c r="J165" s="22">
        <f t="shared" si="81"/>
        <v>935.61411858184783</v>
      </c>
      <c r="K165" s="22">
        <f t="shared" si="81"/>
        <v>941.63614396723142</v>
      </c>
      <c r="L165" s="22">
        <f t="shared" si="81"/>
        <v>1046.7672151734037</v>
      </c>
      <c r="M165" s="22">
        <f t="shared" si="81"/>
        <v>1164.795376478334</v>
      </c>
      <c r="N165" s="22">
        <f t="shared" si="81"/>
        <v>1151.1258637445335</v>
      </c>
      <c r="O165" s="22">
        <f t="shared" si="81"/>
        <v>1070.1714448952532</v>
      </c>
      <c r="P165" s="22">
        <f t="shared" si="81"/>
        <v>1012.2943317969919</v>
      </c>
      <c r="Q165" s="22">
        <f t="shared" si="81"/>
        <v>1028.0451893532243</v>
      </c>
    </row>
    <row r="166" spans="1:17" ht="12" customHeight="1" x14ac:dyDescent="0.25">
      <c r="A166" s="23" t="s">
        <v>64</v>
      </c>
      <c r="B166" s="30">
        <f t="shared" ref="B166:Q166" si="82">IF(B112=0,0,B112/B$17)</f>
        <v>4.7149299869245107</v>
      </c>
      <c r="C166" s="30">
        <f t="shared" si="82"/>
        <v>5.1014306696799396</v>
      </c>
      <c r="D166" s="30">
        <f t="shared" si="82"/>
        <v>5.7041843158438956</v>
      </c>
      <c r="E166" s="30">
        <f t="shared" si="82"/>
        <v>6.3901412117638339</v>
      </c>
      <c r="F166" s="30">
        <f t="shared" si="82"/>
        <v>8.890202191766976</v>
      </c>
      <c r="G166" s="30">
        <f t="shared" si="82"/>
        <v>11.885268584111346</v>
      </c>
      <c r="H166" s="30">
        <f t="shared" si="82"/>
        <v>14.950002938054634</v>
      </c>
      <c r="I166" s="30">
        <f t="shared" si="82"/>
        <v>17.091971697385091</v>
      </c>
      <c r="J166" s="30">
        <f t="shared" si="82"/>
        <v>18.24399006324213</v>
      </c>
      <c r="K166" s="30">
        <f t="shared" si="82"/>
        <v>24.103552020394734</v>
      </c>
      <c r="L166" s="30">
        <f t="shared" si="82"/>
        <v>30.024992960117096</v>
      </c>
      <c r="M166" s="30">
        <f t="shared" si="82"/>
        <v>32.415870230541458</v>
      </c>
      <c r="N166" s="30">
        <f t="shared" si="82"/>
        <v>34.128510208573083</v>
      </c>
      <c r="O166" s="30">
        <f t="shared" si="82"/>
        <v>35.468919557648974</v>
      </c>
      <c r="P166" s="30">
        <f t="shared" si="82"/>
        <v>37.629518209149893</v>
      </c>
      <c r="Q166" s="30">
        <f t="shared" si="82"/>
        <v>43.550010130716878</v>
      </c>
    </row>
    <row r="167" spans="1:17" ht="12" customHeight="1" x14ac:dyDescent="0.25">
      <c r="A167" s="23" t="s">
        <v>63</v>
      </c>
      <c r="B167" s="22">
        <f t="shared" ref="B167:Q167" si="83">IF(B113=0,0,B113/B$17)</f>
        <v>342.50572347576292</v>
      </c>
      <c r="C167" s="22">
        <f t="shared" si="83"/>
        <v>352.10047672582192</v>
      </c>
      <c r="D167" s="22">
        <f t="shared" si="83"/>
        <v>350.46340756500456</v>
      </c>
      <c r="E167" s="22">
        <f t="shared" si="83"/>
        <v>360.62322946848627</v>
      </c>
      <c r="F167" s="22">
        <f t="shared" si="83"/>
        <v>357.83067727001509</v>
      </c>
      <c r="G167" s="22">
        <f t="shared" si="83"/>
        <v>371.72157983842186</v>
      </c>
      <c r="H167" s="22">
        <f t="shared" si="83"/>
        <v>380.08646091490175</v>
      </c>
      <c r="I167" s="22">
        <f t="shared" si="83"/>
        <v>386.26484693213428</v>
      </c>
      <c r="J167" s="22">
        <f t="shared" si="83"/>
        <v>402.22148746068871</v>
      </c>
      <c r="K167" s="22">
        <f t="shared" si="83"/>
        <v>408.93296236487868</v>
      </c>
      <c r="L167" s="22">
        <f t="shared" si="83"/>
        <v>419.17982886414364</v>
      </c>
      <c r="M167" s="22">
        <f t="shared" si="83"/>
        <v>437.91733127308169</v>
      </c>
      <c r="N167" s="22">
        <f t="shared" si="83"/>
        <v>441.5045819135546</v>
      </c>
      <c r="O167" s="22">
        <f t="shared" si="83"/>
        <v>441.89289474043477</v>
      </c>
      <c r="P167" s="22">
        <f t="shared" si="83"/>
        <v>454.60086972864633</v>
      </c>
      <c r="Q167" s="22">
        <f t="shared" si="83"/>
        <v>477.41362656432284</v>
      </c>
    </row>
    <row r="168" spans="1:17" ht="12" customHeight="1" x14ac:dyDescent="0.25">
      <c r="A168" s="29" t="s">
        <v>62</v>
      </c>
      <c r="B168" s="18">
        <f t="shared" ref="B168:Q168" si="84">IF(B114=0,0,B114/B$17)</f>
        <v>251.43796851418566</v>
      </c>
      <c r="C168" s="18">
        <f t="shared" si="84"/>
        <v>264.41152457252502</v>
      </c>
      <c r="D168" s="18">
        <f t="shared" si="84"/>
        <v>257.81640626847445</v>
      </c>
      <c r="E168" s="18">
        <f t="shared" si="84"/>
        <v>262.18095416199725</v>
      </c>
      <c r="F168" s="18">
        <f t="shared" si="84"/>
        <v>263.14458950345846</v>
      </c>
      <c r="G168" s="18">
        <f t="shared" si="84"/>
        <v>272.9929331819007</v>
      </c>
      <c r="H168" s="18">
        <f t="shared" si="84"/>
        <v>276.69752770610899</v>
      </c>
      <c r="I168" s="18">
        <f t="shared" si="84"/>
        <v>280.07753400016452</v>
      </c>
      <c r="J168" s="18">
        <f t="shared" si="84"/>
        <v>295.88440942318738</v>
      </c>
      <c r="K168" s="18">
        <f t="shared" si="84"/>
        <v>304.58808134117248</v>
      </c>
      <c r="L168" s="18">
        <f t="shared" si="84"/>
        <v>304.02630886679742</v>
      </c>
      <c r="M168" s="18">
        <f t="shared" si="84"/>
        <v>309.08052796259415</v>
      </c>
      <c r="N168" s="18">
        <f t="shared" si="84"/>
        <v>309.05311258172839</v>
      </c>
      <c r="O168" s="18">
        <f t="shared" si="84"/>
        <v>304.75953416022799</v>
      </c>
      <c r="P168" s="18">
        <f t="shared" si="84"/>
        <v>313.52863377390321</v>
      </c>
      <c r="Q168" s="18">
        <f t="shared" si="84"/>
        <v>326.05348826343646</v>
      </c>
    </row>
    <row r="169" spans="1:17" s="28" customFormat="1" ht="12" customHeight="1" x14ac:dyDescent="0.25"/>
    <row r="170" spans="1:17" ht="12.95" customHeight="1" x14ac:dyDescent="0.25">
      <c r="A170" s="27" t="s">
        <v>67</v>
      </c>
      <c r="B170" s="26">
        <f t="shared" ref="B170:Q170" si="85">IF(B116=0,0,B116/B$17)</f>
        <v>154.08233701924595</v>
      </c>
      <c r="C170" s="26">
        <f t="shared" si="85"/>
        <v>100.34032841717081</v>
      </c>
      <c r="D170" s="26">
        <f t="shared" si="85"/>
        <v>182.29100397696476</v>
      </c>
      <c r="E170" s="26">
        <f t="shared" si="85"/>
        <v>211.0643957443979</v>
      </c>
      <c r="F170" s="26">
        <f t="shared" si="85"/>
        <v>163.60551999328715</v>
      </c>
      <c r="G170" s="26">
        <f t="shared" si="85"/>
        <v>150.42894651466378</v>
      </c>
      <c r="H170" s="26">
        <f t="shared" si="85"/>
        <v>154.53567362236336</v>
      </c>
      <c r="I170" s="26">
        <f t="shared" si="85"/>
        <v>135.27982295102566</v>
      </c>
      <c r="J170" s="26">
        <f t="shared" si="85"/>
        <v>127.85432519297495</v>
      </c>
      <c r="K170" s="26">
        <f t="shared" si="85"/>
        <v>100.41805073521022</v>
      </c>
      <c r="L170" s="26">
        <f t="shared" si="85"/>
        <v>128.83627586136913</v>
      </c>
      <c r="M170" s="26">
        <f t="shared" si="85"/>
        <v>160.73922982587374</v>
      </c>
      <c r="N170" s="26">
        <f t="shared" si="85"/>
        <v>156.29851644775434</v>
      </c>
      <c r="O170" s="26">
        <f t="shared" si="85"/>
        <v>130.30394941068232</v>
      </c>
      <c r="P170" s="26">
        <f t="shared" si="85"/>
        <v>97.635486071175734</v>
      </c>
      <c r="Q170" s="26">
        <f t="shared" si="85"/>
        <v>105.33203672853605</v>
      </c>
    </row>
    <row r="171" spans="1:17" ht="12" customHeight="1" x14ac:dyDescent="0.25">
      <c r="A171" s="25" t="s">
        <v>43</v>
      </c>
      <c r="B171" s="24">
        <f t="shared" ref="B171:Q171" si="86">IF(B117=0,0,B117/B$17)</f>
        <v>154.08233701924595</v>
      </c>
      <c r="C171" s="24">
        <f t="shared" si="86"/>
        <v>100.34032841717081</v>
      </c>
      <c r="D171" s="24">
        <f t="shared" si="86"/>
        <v>182.29100397696476</v>
      </c>
      <c r="E171" s="24">
        <f t="shared" si="86"/>
        <v>211.0643957443979</v>
      </c>
      <c r="F171" s="24">
        <f t="shared" si="86"/>
        <v>163.60551999328715</v>
      </c>
      <c r="G171" s="24">
        <f t="shared" si="86"/>
        <v>150.42894651466378</v>
      </c>
      <c r="H171" s="24">
        <f t="shared" si="86"/>
        <v>154.53567362236336</v>
      </c>
      <c r="I171" s="24">
        <f t="shared" si="86"/>
        <v>135.27982295102566</v>
      </c>
      <c r="J171" s="24">
        <f t="shared" si="86"/>
        <v>127.85432519297495</v>
      </c>
      <c r="K171" s="24">
        <f t="shared" si="86"/>
        <v>100.41805073521022</v>
      </c>
      <c r="L171" s="24">
        <f t="shared" si="86"/>
        <v>128.83627586136913</v>
      </c>
      <c r="M171" s="24">
        <f t="shared" si="86"/>
        <v>160.73922982587374</v>
      </c>
      <c r="N171" s="24">
        <f t="shared" si="86"/>
        <v>156.29851644775434</v>
      </c>
      <c r="O171" s="24">
        <f t="shared" si="86"/>
        <v>130.30394941068232</v>
      </c>
      <c r="P171" s="24">
        <f t="shared" si="86"/>
        <v>97.635486071175734</v>
      </c>
      <c r="Q171" s="24">
        <f t="shared" si="86"/>
        <v>105.33203672853605</v>
      </c>
    </row>
    <row r="172" spans="1:17" ht="12" customHeight="1" x14ac:dyDescent="0.25">
      <c r="A172" s="23" t="s">
        <v>65</v>
      </c>
      <c r="B172" s="22">
        <f t="shared" ref="B172:Q172" si="87">IF(B118=0,0,B118/B$17)</f>
        <v>135.98840634092181</v>
      </c>
      <c r="C172" s="22">
        <f t="shared" si="87"/>
        <v>85.333142709677375</v>
      </c>
      <c r="D172" s="22">
        <f t="shared" si="87"/>
        <v>158.90790409934124</v>
      </c>
      <c r="E172" s="22">
        <f t="shared" si="87"/>
        <v>183.38885365960317</v>
      </c>
      <c r="F172" s="22">
        <f t="shared" si="87"/>
        <v>137.82038293705807</v>
      </c>
      <c r="G172" s="22">
        <f t="shared" si="87"/>
        <v>124.70728101621353</v>
      </c>
      <c r="H172" s="22">
        <f t="shared" si="87"/>
        <v>127.20208556783524</v>
      </c>
      <c r="I172" s="22">
        <f t="shared" si="87"/>
        <v>107.54921538772523</v>
      </c>
      <c r="J172" s="22">
        <f t="shared" si="87"/>
        <v>101.66264266164757</v>
      </c>
      <c r="K172" s="22">
        <f t="shared" si="87"/>
        <v>75.853712583873588</v>
      </c>
      <c r="L172" s="22">
        <f t="shared" si="87"/>
        <v>103.12221535891386</v>
      </c>
      <c r="M172" s="22">
        <f t="shared" si="87"/>
        <v>131.20117123501311</v>
      </c>
      <c r="N172" s="22">
        <f t="shared" si="87"/>
        <v>127.33506028287972</v>
      </c>
      <c r="O172" s="22">
        <f t="shared" si="87"/>
        <v>103.31987586538325</v>
      </c>
      <c r="P172" s="22">
        <f t="shared" si="87"/>
        <v>73.982731367577088</v>
      </c>
      <c r="Q172" s="22">
        <f t="shared" si="87"/>
        <v>76.108028071544709</v>
      </c>
    </row>
    <row r="173" spans="1:17" ht="12" customHeight="1" x14ac:dyDescent="0.25">
      <c r="A173" s="23" t="s">
        <v>64</v>
      </c>
      <c r="B173" s="22">
        <f t="shared" ref="B173:Q173" si="88">IF(B119=0,0,B119/B$17)</f>
        <v>0</v>
      </c>
      <c r="C173" s="22">
        <f t="shared" si="88"/>
        <v>0</v>
      </c>
      <c r="D173" s="22">
        <f t="shared" si="88"/>
        <v>0</v>
      </c>
      <c r="E173" s="22">
        <f t="shared" si="88"/>
        <v>0</v>
      </c>
      <c r="F173" s="22">
        <f t="shared" si="88"/>
        <v>0</v>
      </c>
      <c r="G173" s="22">
        <f t="shared" si="88"/>
        <v>0</v>
      </c>
      <c r="H173" s="22">
        <f t="shared" si="88"/>
        <v>0</v>
      </c>
      <c r="I173" s="22">
        <f t="shared" si="88"/>
        <v>0</v>
      </c>
      <c r="J173" s="22">
        <f t="shared" si="88"/>
        <v>0</v>
      </c>
      <c r="K173" s="22">
        <f t="shared" si="88"/>
        <v>0</v>
      </c>
      <c r="L173" s="22">
        <f t="shared" si="88"/>
        <v>0</v>
      </c>
      <c r="M173" s="22">
        <f t="shared" si="88"/>
        <v>0</v>
      </c>
      <c r="N173" s="22">
        <f t="shared" si="88"/>
        <v>0</v>
      </c>
      <c r="O173" s="22">
        <f t="shared" si="88"/>
        <v>0</v>
      </c>
      <c r="P173" s="22">
        <f t="shared" si="88"/>
        <v>0</v>
      </c>
      <c r="Q173" s="22">
        <f t="shared" si="88"/>
        <v>0</v>
      </c>
    </row>
    <row r="174" spans="1:17" ht="12" customHeight="1" x14ac:dyDescent="0.25">
      <c r="A174" s="23" t="s">
        <v>63</v>
      </c>
      <c r="B174" s="22">
        <f t="shared" ref="B174:Q174" si="89">IF(B120=0,0,B120/B$17)</f>
        <v>8.932616228383937</v>
      </c>
      <c r="C174" s="22">
        <f t="shared" si="89"/>
        <v>7.3439902793010843</v>
      </c>
      <c r="D174" s="22">
        <f t="shared" si="89"/>
        <v>11.480138529168867</v>
      </c>
      <c r="E174" s="22">
        <f t="shared" si="89"/>
        <v>12.831916860834262</v>
      </c>
      <c r="F174" s="22">
        <f t="shared" si="89"/>
        <v>11.154978721846783</v>
      </c>
      <c r="G174" s="22">
        <f t="shared" si="89"/>
        <v>11.269836083051279</v>
      </c>
      <c r="H174" s="22">
        <f t="shared" si="89"/>
        <v>12.018295168390624</v>
      </c>
      <c r="I174" s="22">
        <f t="shared" si="89"/>
        <v>12.902110020255847</v>
      </c>
      <c r="J174" s="22">
        <f t="shared" si="89"/>
        <v>12.624489231473584</v>
      </c>
      <c r="K174" s="22">
        <f t="shared" si="89"/>
        <v>11.170361091164059</v>
      </c>
      <c r="L174" s="22">
        <f t="shared" si="89"/>
        <v>12.644030766349449</v>
      </c>
      <c r="M174" s="22">
        <f t="shared" si="89"/>
        <v>14.645126928767972</v>
      </c>
      <c r="N174" s="22">
        <f t="shared" si="89"/>
        <v>14.866104928074535</v>
      </c>
      <c r="O174" s="22">
        <f t="shared" si="89"/>
        <v>14.095878862178166</v>
      </c>
      <c r="P174" s="22">
        <f t="shared" si="89"/>
        <v>12.265404370353513</v>
      </c>
      <c r="Q174" s="22">
        <f t="shared" si="89"/>
        <v>13.324062221677902</v>
      </c>
    </row>
    <row r="175" spans="1:17" ht="12" customHeight="1" x14ac:dyDescent="0.25">
      <c r="A175" s="21" t="s">
        <v>62</v>
      </c>
      <c r="B175" s="20">
        <f t="shared" ref="B175:Q175" si="90">IF(B121=0,0,B121/B$17)</f>
        <v>9.1613144499402104</v>
      </c>
      <c r="C175" s="20">
        <f t="shared" si="90"/>
        <v>7.6631954281923385</v>
      </c>
      <c r="D175" s="20">
        <f t="shared" si="90"/>
        <v>11.902961348454673</v>
      </c>
      <c r="E175" s="20">
        <f t="shared" si="90"/>
        <v>14.84362522396049</v>
      </c>
      <c r="F175" s="20">
        <f t="shared" si="90"/>
        <v>14.63015833438225</v>
      </c>
      <c r="G175" s="20">
        <f t="shared" si="90"/>
        <v>14.451829415398979</v>
      </c>
      <c r="H175" s="20">
        <f t="shared" si="90"/>
        <v>15.315292886137462</v>
      </c>
      <c r="I175" s="20">
        <f t="shared" si="90"/>
        <v>14.828497543044577</v>
      </c>
      <c r="J175" s="20">
        <f t="shared" si="90"/>
        <v>13.567193299853789</v>
      </c>
      <c r="K175" s="20">
        <f t="shared" si="90"/>
        <v>13.393977060172558</v>
      </c>
      <c r="L175" s="20">
        <f t="shared" si="90"/>
        <v>13.070029736105813</v>
      </c>
      <c r="M175" s="20">
        <f t="shared" si="90"/>
        <v>14.892931662092662</v>
      </c>
      <c r="N175" s="20">
        <f t="shared" si="90"/>
        <v>14.097351236800113</v>
      </c>
      <c r="O175" s="20">
        <f t="shared" si="90"/>
        <v>12.888194683120888</v>
      </c>
      <c r="P175" s="20">
        <f t="shared" si="90"/>
        <v>11.387350333245131</v>
      </c>
      <c r="Q175" s="20">
        <f t="shared" si="90"/>
        <v>15.899946435313453</v>
      </c>
    </row>
    <row r="176" spans="1:17" ht="12" customHeight="1" x14ac:dyDescent="0.25">
      <c r="A176" s="19" t="s">
        <v>66</v>
      </c>
      <c r="B176" s="18">
        <f t="shared" ref="B176:Q176" si="91">IF(B122=0,0,B122/B$17)</f>
        <v>0</v>
      </c>
      <c r="C176" s="18">
        <f t="shared" si="91"/>
        <v>0</v>
      </c>
      <c r="D176" s="18">
        <f t="shared" si="91"/>
        <v>0</v>
      </c>
      <c r="E176" s="18">
        <f t="shared" si="91"/>
        <v>0</v>
      </c>
      <c r="F176" s="18">
        <f t="shared" si="91"/>
        <v>0</v>
      </c>
      <c r="G176" s="18">
        <f t="shared" si="91"/>
        <v>0</v>
      </c>
      <c r="H176" s="18">
        <f t="shared" si="91"/>
        <v>0</v>
      </c>
      <c r="I176" s="18">
        <f t="shared" si="91"/>
        <v>0</v>
      </c>
      <c r="J176" s="18">
        <f t="shared" si="91"/>
        <v>0</v>
      </c>
      <c r="K176" s="18">
        <f t="shared" si="91"/>
        <v>0</v>
      </c>
      <c r="L176" s="18">
        <f t="shared" si="91"/>
        <v>0</v>
      </c>
      <c r="M176" s="18">
        <f t="shared" si="91"/>
        <v>0</v>
      </c>
      <c r="N176" s="18">
        <f t="shared" si="91"/>
        <v>0</v>
      </c>
      <c r="O176" s="18">
        <f t="shared" si="91"/>
        <v>0</v>
      </c>
      <c r="P176" s="18">
        <f t="shared" si="91"/>
        <v>0</v>
      </c>
      <c r="Q176" s="18">
        <f t="shared" si="91"/>
        <v>0</v>
      </c>
    </row>
  </sheetData>
  <pageMargins left="0.39370078740157483" right="0.39370078740157483" top="0.39370078740157483" bottom="0.39370078740157483" header="0.31496062992125984" footer="0.31496062992125984"/>
  <pageSetup paperSize="9" scale="40" orientation="portrait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theme="6" tint="0.39997558519241921"/>
    <pageSetUpPr fitToPage="1"/>
  </sheetPr>
  <dimension ref="A1:Q35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3" sqref="B3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116</v>
      </c>
      <c r="B3" s="93">
        <f t="shared" ref="B3:Q3" si="0">B4</f>
        <v>2778727</v>
      </c>
      <c r="C3" s="93">
        <f t="shared" si="0"/>
        <v>2774224</v>
      </c>
      <c r="D3" s="93">
        <f t="shared" si="0"/>
        <v>2687965</v>
      </c>
      <c r="E3" s="93">
        <f t="shared" si="0"/>
        <v>2675608</v>
      </c>
      <c r="F3" s="93">
        <f t="shared" si="0"/>
        <v>2664178.9999999995</v>
      </c>
      <c r="G3" s="93">
        <f t="shared" si="0"/>
        <v>2653978</v>
      </c>
      <c r="H3" s="93">
        <f t="shared" si="0"/>
        <v>2633541.9999999995</v>
      </c>
      <c r="I3" s="93">
        <f t="shared" si="0"/>
        <v>2655215</v>
      </c>
      <c r="J3" s="93">
        <f t="shared" si="0"/>
        <v>2604990</v>
      </c>
      <c r="K3" s="93">
        <f t="shared" si="0"/>
        <v>2614537.0000000005</v>
      </c>
      <c r="L3" s="93">
        <f t="shared" si="0"/>
        <v>2611459.0000000005</v>
      </c>
      <c r="M3" s="93">
        <f t="shared" si="0"/>
        <v>2571330</v>
      </c>
      <c r="N3" s="93">
        <f t="shared" si="0"/>
        <v>2680038</v>
      </c>
      <c r="O3" s="93">
        <f t="shared" si="0"/>
        <v>2733415.0000000005</v>
      </c>
      <c r="P3" s="93">
        <f t="shared" si="0"/>
        <v>2786799.0000000005</v>
      </c>
      <c r="Q3" s="93">
        <f t="shared" si="0"/>
        <v>2926533.0000000005</v>
      </c>
    </row>
    <row r="4" spans="1:17" ht="12.95" customHeight="1" x14ac:dyDescent="0.25">
      <c r="A4" s="89" t="s">
        <v>65</v>
      </c>
      <c r="B4" s="88">
        <f t="shared" ref="B4" si="1">SUM(B5:B13)</f>
        <v>2778727</v>
      </c>
      <c r="C4" s="88">
        <f t="shared" ref="C4:Q4" si="2">SUM(C5:C13)</f>
        <v>2774224</v>
      </c>
      <c r="D4" s="88">
        <f t="shared" si="2"/>
        <v>2687965</v>
      </c>
      <c r="E4" s="88">
        <f t="shared" si="2"/>
        <v>2675608</v>
      </c>
      <c r="F4" s="88">
        <f t="shared" si="2"/>
        <v>2664178.9999999995</v>
      </c>
      <c r="G4" s="88">
        <f t="shared" si="2"/>
        <v>2653978</v>
      </c>
      <c r="H4" s="88">
        <f t="shared" si="2"/>
        <v>2633541.9999999995</v>
      </c>
      <c r="I4" s="88">
        <f t="shared" si="2"/>
        <v>2655215</v>
      </c>
      <c r="J4" s="88">
        <f t="shared" si="2"/>
        <v>2604990</v>
      </c>
      <c r="K4" s="88">
        <f t="shared" si="2"/>
        <v>2614537.0000000005</v>
      </c>
      <c r="L4" s="88">
        <f t="shared" si="2"/>
        <v>2611459.0000000005</v>
      </c>
      <c r="M4" s="88">
        <f t="shared" si="2"/>
        <v>2571330</v>
      </c>
      <c r="N4" s="88">
        <f t="shared" si="2"/>
        <v>2680038</v>
      </c>
      <c r="O4" s="88">
        <f t="shared" si="2"/>
        <v>2733415.0000000005</v>
      </c>
      <c r="P4" s="88">
        <f t="shared" si="2"/>
        <v>2786799.0000000005</v>
      </c>
      <c r="Q4" s="88">
        <f t="shared" si="2"/>
        <v>2926533.0000000005</v>
      </c>
    </row>
    <row r="5" spans="1:17" ht="12" customHeight="1" x14ac:dyDescent="0.25">
      <c r="A5" s="87" t="s">
        <v>58</v>
      </c>
      <c r="B5" s="86">
        <v>490277</v>
      </c>
      <c r="C5" s="86">
        <v>491756.00000000006</v>
      </c>
      <c r="D5" s="86">
        <v>523012</v>
      </c>
      <c r="E5" s="86">
        <v>548188</v>
      </c>
      <c r="F5" s="86">
        <v>507260.00000000006</v>
      </c>
      <c r="G5" s="86">
        <v>443770.00000000006</v>
      </c>
      <c r="H5" s="86">
        <v>430646.00000000006</v>
      </c>
      <c r="I5" s="86">
        <v>399849.00000000006</v>
      </c>
      <c r="J5" s="86">
        <v>363208.00000000006</v>
      </c>
      <c r="K5" s="86">
        <v>286160.00000000012</v>
      </c>
      <c r="L5" s="86">
        <v>328390.00000000006</v>
      </c>
      <c r="M5" s="86">
        <v>378024.00000000006</v>
      </c>
      <c r="N5" s="86">
        <v>383223</v>
      </c>
      <c r="O5" s="86">
        <v>338594.00000000006</v>
      </c>
      <c r="P5" s="86">
        <v>267446.00000000006</v>
      </c>
      <c r="Q5" s="86">
        <v>246414.00000000009</v>
      </c>
    </row>
    <row r="6" spans="1:17" ht="12" customHeight="1" x14ac:dyDescent="0.25">
      <c r="A6" s="87" t="s">
        <v>84</v>
      </c>
      <c r="B6" s="86">
        <v>7277</v>
      </c>
      <c r="C6" s="86">
        <v>7611</v>
      </c>
      <c r="D6" s="86">
        <v>7707</v>
      </c>
      <c r="E6" s="86">
        <v>7755</v>
      </c>
      <c r="F6" s="86">
        <v>8038</v>
      </c>
      <c r="G6" s="86">
        <v>8097</v>
      </c>
      <c r="H6" s="86">
        <v>8139</v>
      </c>
      <c r="I6" s="86">
        <v>8362</v>
      </c>
      <c r="J6" s="86">
        <v>8371</v>
      </c>
      <c r="K6" s="86">
        <v>8375.0000000000018</v>
      </c>
      <c r="L6" s="86">
        <v>8388.0000000000018</v>
      </c>
      <c r="M6" s="86">
        <v>8453.9999999999982</v>
      </c>
      <c r="N6" s="86">
        <v>8820</v>
      </c>
      <c r="O6" s="86">
        <v>9747.0000000000018</v>
      </c>
      <c r="P6" s="86">
        <v>10623.000000000002</v>
      </c>
      <c r="Q6" s="86">
        <v>11710.000000000002</v>
      </c>
    </row>
    <row r="7" spans="1:17" ht="12" customHeight="1" x14ac:dyDescent="0.25">
      <c r="A7" s="87" t="s">
        <v>110</v>
      </c>
      <c r="B7" s="86">
        <v>8726</v>
      </c>
      <c r="C7" s="86">
        <v>7590</v>
      </c>
      <c r="D7" s="86">
        <v>6461</v>
      </c>
      <c r="E7" s="86">
        <v>5950</v>
      </c>
      <c r="F7" s="86">
        <v>5766</v>
      </c>
      <c r="G7" s="86">
        <v>3291</v>
      </c>
      <c r="H7" s="86">
        <v>3256</v>
      </c>
      <c r="I7" s="86">
        <v>2441</v>
      </c>
      <c r="J7" s="86">
        <v>2891</v>
      </c>
      <c r="K7" s="86">
        <v>3912.0000000000009</v>
      </c>
      <c r="L7" s="86">
        <v>3524.0000000000009</v>
      </c>
      <c r="M7" s="86">
        <v>2520</v>
      </c>
      <c r="N7" s="86">
        <v>2447</v>
      </c>
      <c r="O7" s="86">
        <v>2475.0000000000005</v>
      </c>
      <c r="P7" s="86">
        <v>2615.0000000000005</v>
      </c>
      <c r="Q7" s="86">
        <v>2739.0000000000005</v>
      </c>
    </row>
    <row r="8" spans="1:17" ht="12" customHeight="1" x14ac:dyDescent="0.25">
      <c r="A8" s="87" t="s">
        <v>109</v>
      </c>
      <c r="B8" s="86">
        <v>273</v>
      </c>
      <c r="C8" s="86">
        <v>1243</v>
      </c>
      <c r="D8" s="86">
        <v>1822</v>
      </c>
      <c r="E8" s="86">
        <v>4079</v>
      </c>
      <c r="F8" s="86">
        <v>8283</v>
      </c>
      <c r="G8" s="86">
        <v>20135</v>
      </c>
      <c r="H8" s="86">
        <v>34337</v>
      </c>
      <c r="I8" s="86">
        <v>48497</v>
      </c>
      <c r="J8" s="86">
        <v>56526</v>
      </c>
      <c r="K8" s="86">
        <v>69089.000000000015</v>
      </c>
      <c r="L8" s="86">
        <v>69116.000000000029</v>
      </c>
      <c r="M8" s="86">
        <v>69345</v>
      </c>
      <c r="N8" s="86">
        <v>69881</v>
      </c>
      <c r="O8" s="86">
        <v>70353.000000000015</v>
      </c>
      <c r="P8" s="86">
        <v>71368</v>
      </c>
      <c r="Q8" s="86">
        <v>81065.000000000015</v>
      </c>
    </row>
    <row r="9" spans="1:17" ht="12" customHeight="1" x14ac:dyDescent="0.25">
      <c r="A9" s="87" t="s">
        <v>55</v>
      </c>
      <c r="B9" s="86">
        <v>804319</v>
      </c>
      <c r="C9" s="86">
        <v>727539</v>
      </c>
      <c r="D9" s="86">
        <v>914487.99999999988</v>
      </c>
      <c r="E9" s="86">
        <v>896431</v>
      </c>
      <c r="F9" s="86">
        <v>991923.99999999977</v>
      </c>
      <c r="G9" s="86">
        <v>1032572.9999999998</v>
      </c>
      <c r="H9" s="86">
        <v>1028708.9999999998</v>
      </c>
      <c r="I9" s="86">
        <v>1087254.9999999998</v>
      </c>
      <c r="J9" s="86">
        <v>1100187</v>
      </c>
      <c r="K9" s="86">
        <v>1171592.0000000002</v>
      </c>
      <c r="L9" s="86">
        <v>1164144.0000000002</v>
      </c>
      <c r="M9" s="86">
        <v>1116605</v>
      </c>
      <c r="N9" s="86">
        <v>1199790.0000000002</v>
      </c>
      <c r="O9" s="86">
        <v>1284022.0000000005</v>
      </c>
      <c r="P9" s="86">
        <v>1360890.0000000002</v>
      </c>
      <c r="Q9" s="86">
        <v>1419088.0000000005</v>
      </c>
    </row>
    <row r="10" spans="1:17" ht="12" customHeight="1" x14ac:dyDescent="0.25">
      <c r="A10" s="87" t="s">
        <v>79</v>
      </c>
      <c r="B10" s="86">
        <v>0</v>
      </c>
      <c r="C10" s="86">
        <v>0</v>
      </c>
      <c r="D10" s="86">
        <v>0</v>
      </c>
      <c r="E10" s="86">
        <v>0</v>
      </c>
      <c r="F10" s="86">
        <v>0</v>
      </c>
      <c r="G10" s="86">
        <v>0</v>
      </c>
      <c r="H10" s="86">
        <v>0</v>
      </c>
      <c r="I10" s="86">
        <v>0</v>
      </c>
      <c r="J10" s="86">
        <v>0</v>
      </c>
      <c r="K10" s="86">
        <v>0</v>
      </c>
      <c r="L10" s="86">
        <v>0</v>
      </c>
      <c r="M10" s="86">
        <v>0</v>
      </c>
      <c r="N10" s="86">
        <v>0</v>
      </c>
      <c r="O10" s="86">
        <v>0</v>
      </c>
      <c r="P10" s="86">
        <v>0</v>
      </c>
      <c r="Q10" s="86">
        <v>0</v>
      </c>
    </row>
    <row r="11" spans="1:17" ht="12" customHeight="1" x14ac:dyDescent="0.25">
      <c r="A11" s="87" t="s">
        <v>61</v>
      </c>
      <c r="B11" s="86">
        <v>1120092</v>
      </c>
      <c r="C11" s="86">
        <v>1201600</v>
      </c>
      <c r="D11" s="86">
        <v>958223</v>
      </c>
      <c r="E11" s="86">
        <v>957492</v>
      </c>
      <c r="F11" s="86">
        <v>953547.99999999977</v>
      </c>
      <c r="G11" s="86">
        <v>952336</v>
      </c>
      <c r="H11" s="86">
        <v>932563.99999999988</v>
      </c>
      <c r="I11" s="86">
        <v>913680</v>
      </c>
      <c r="J11" s="86">
        <v>858297</v>
      </c>
      <c r="K11" s="86">
        <v>847567.00000000012</v>
      </c>
      <c r="L11" s="86">
        <v>803899</v>
      </c>
      <c r="M11" s="86">
        <v>743448.99999999988</v>
      </c>
      <c r="N11" s="86">
        <v>739711.99999999977</v>
      </c>
      <c r="O11" s="86">
        <v>732090.00000000012</v>
      </c>
      <c r="P11" s="86">
        <v>759128.00000000012</v>
      </c>
      <c r="Q11" s="86">
        <v>831873.99999999988</v>
      </c>
    </row>
    <row r="12" spans="1:17" ht="12" customHeight="1" x14ac:dyDescent="0.25">
      <c r="A12" s="87" t="s">
        <v>115</v>
      </c>
      <c r="B12" s="86">
        <v>5209</v>
      </c>
      <c r="C12" s="86">
        <v>8499</v>
      </c>
      <c r="D12" s="86">
        <v>9679</v>
      </c>
      <c r="E12" s="86">
        <v>11842.999999999998</v>
      </c>
      <c r="F12" s="86">
        <v>13044</v>
      </c>
      <c r="G12" s="86">
        <v>19174.999999999996</v>
      </c>
      <c r="H12" s="86">
        <v>22900.000000000004</v>
      </c>
      <c r="I12" s="86">
        <v>25009.000000000004</v>
      </c>
      <c r="J12" s="86">
        <v>40437</v>
      </c>
      <c r="K12" s="86">
        <v>48470.000000000007</v>
      </c>
      <c r="L12" s="86">
        <v>53853.000000000015</v>
      </c>
      <c r="M12" s="86">
        <v>65911.999999999985</v>
      </c>
      <c r="N12" s="86">
        <v>79372</v>
      </c>
      <c r="O12" s="86">
        <v>87870.000000000015</v>
      </c>
      <c r="P12" s="86">
        <v>89288.000000000029</v>
      </c>
      <c r="Q12" s="86">
        <v>97139.000000000029</v>
      </c>
    </row>
    <row r="13" spans="1:17" ht="12" customHeight="1" x14ac:dyDescent="0.25">
      <c r="A13" s="51" t="s">
        <v>114</v>
      </c>
      <c r="B13" s="92">
        <v>342554</v>
      </c>
      <c r="C13" s="92">
        <v>328385.99999999994</v>
      </c>
      <c r="D13" s="92">
        <v>266573</v>
      </c>
      <c r="E13" s="92">
        <v>243870.00000000003</v>
      </c>
      <c r="F13" s="92">
        <v>176316.00000000003</v>
      </c>
      <c r="G13" s="92">
        <v>174601.00000000003</v>
      </c>
      <c r="H13" s="92">
        <v>172991.00000000003</v>
      </c>
      <c r="I13" s="92">
        <v>170122</v>
      </c>
      <c r="J13" s="92">
        <v>175073</v>
      </c>
      <c r="K13" s="92">
        <v>179372.00000000003</v>
      </c>
      <c r="L13" s="92">
        <v>180145</v>
      </c>
      <c r="M13" s="92">
        <v>187021</v>
      </c>
      <c r="N13" s="92">
        <v>196793</v>
      </c>
      <c r="O13" s="92">
        <v>208264.00000000006</v>
      </c>
      <c r="P13" s="92">
        <v>225441.00000000006</v>
      </c>
      <c r="Q13" s="92">
        <v>236504.00000000009</v>
      </c>
    </row>
    <row r="14" spans="1:17" ht="12" hidden="1" customHeight="1" x14ac:dyDescent="0.25">
      <c r="A14" s="91" t="s">
        <v>113</v>
      </c>
      <c r="B14" s="90">
        <f t="shared" ref="B14" si="3">SUM(B5:B11)</f>
        <v>2430964</v>
      </c>
      <c r="C14" s="90">
        <f t="shared" ref="C14:Q14" si="4">SUM(C5:C11)</f>
        <v>2437339</v>
      </c>
      <c r="D14" s="90">
        <f t="shared" si="4"/>
        <v>2411713</v>
      </c>
      <c r="E14" s="90">
        <f t="shared" si="4"/>
        <v>2419895</v>
      </c>
      <c r="F14" s="90">
        <f t="shared" si="4"/>
        <v>2474818.9999999995</v>
      </c>
      <c r="G14" s="90">
        <f t="shared" si="4"/>
        <v>2460202</v>
      </c>
      <c r="H14" s="90">
        <f t="shared" si="4"/>
        <v>2437650.9999999995</v>
      </c>
      <c r="I14" s="90">
        <f t="shared" si="4"/>
        <v>2460084</v>
      </c>
      <c r="J14" s="90">
        <f t="shared" si="4"/>
        <v>2389480</v>
      </c>
      <c r="K14" s="90">
        <f t="shared" si="4"/>
        <v>2386695.0000000005</v>
      </c>
      <c r="L14" s="90">
        <f t="shared" si="4"/>
        <v>2377461.0000000005</v>
      </c>
      <c r="M14" s="90">
        <f t="shared" si="4"/>
        <v>2318397</v>
      </c>
      <c r="N14" s="90">
        <f t="shared" si="4"/>
        <v>2403873</v>
      </c>
      <c r="O14" s="90">
        <f t="shared" si="4"/>
        <v>2437281.0000000005</v>
      </c>
      <c r="P14" s="90">
        <f t="shared" si="4"/>
        <v>2472070.0000000005</v>
      </c>
      <c r="Q14" s="90">
        <f t="shared" si="4"/>
        <v>2592890.0000000005</v>
      </c>
    </row>
    <row r="15" spans="1:17" ht="12.95" customHeight="1" x14ac:dyDescent="0.25">
      <c r="A15" s="89" t="s">
        <v>112</v>
      </c>
      <c r="B15" s="88">
        <f t="shared" ref="B15:Q15" si="5">B16</f>
        <v>25641.599999999999</v>
      </c>
      <c r="C15" s="88">
        <f t="shared" si="5"/>
        <v>27321.599999999999</v>
      </c>
      <c r="D15" s="88">
        <f t="shared" si="5"/>
        <v>29183.599999999999</v>
      </c>
      <c r="E15" s="88">
        <f t="shared" si="5"/>
        <v>31895.200000000001</v>
      </c>
      <c r="F15" s="88">
        <f t="shared" si="5"/>
        <v>42039.6</v>
      </c>
      <c r="G15" s="88">
        <f t="shared" si="5"/>
        <v>54662</v>
      </c>
      <c r="H15" s="88">
        <f t="shared" si="5"/>
        <v>67542</v>
      </c>
      <c r="I15" s="88">
        <f t="shared" si="5"/>
        <v>77119.600000000006</v>
      </c>
      <c r="J15" s="88">
        <f t="shared" si="5"/>
        <v>82185.8</v>
      </c>
      <c r="K15" s="88">
        <f t="shared" si="5"/>
        <v>98010.000000000015</v>
      </c>
      <c r="L15" s="88">
        <f t="shared" si="5"/>
        <v>117615.20000000001</v>
      </c>
      <c r="M15" s="88">
        <f t="shared" si="5"/>
        <v>130296.8</v>
      </c>
      <c r="N15" s="88">
        <f t="shared" si="5"/>
        <v>137112.79999999999</v>
      </c>
      <c r="O15" s="88">
        <f t="shared" si="5"/>
        <v>156477</v>
      </c>
      <c r="P15" s="88">
        <f t="shared" si="5"/>
        <v>169814.2</v>
      </c>
      <c r="Q15" s="88">
        <f t="shared" si="5"/>
        <v>183084.6</v>
      </c>
    </row>
    <row r="16" spans="1:17" ht="12" customHeight="1" x14ac:dyDescent="0.25">
      <c r="A16" s="87" t="s">
        <v>111</v>
      </c>
      <c r="B16" s="86">
        <v>25641.599999999999</v>
      </c>
      <c r="C16" s="86">
        <v>27321.599999999999</v>
      </c>
      <c r="D16" s="86">
        <v>29183.599999999999</v>
      </c>
      <c r="E16" s="86">
        <v>31895.200000000001</v>
      </c>
      <c r="F16" s="86">
        <v>42039.6</v>
      </c>
      <c r="G16" s="86">
        <v>54662</v>
      </c>
      <c r="H16" s="86">
        <v>67542</v>
      </c>
      <c r="I16" s="86">
        <v>77119.600000000006</v>
      </c>
      <c r="J16" s="86">
        <v>82185.8</v>
      </c>
      <c r="K16" s="86">
        <v>98010.000000000015</v>
      </c>
      <c r="L16" s="86">
        <v>117615.20000000001</v>
      </c>
      <c r="M16" s="86">
        <v>130296.8</v>
      </c>
      <c r="N16" s="86">
        <v>137112.79999999999</v>
      </c>
      <c r="O16" s="86">
        <v>156477</v>
      </c>
      <c r="P16" s="86">
        <v>169814.2</v>
      </c>
      <c r="Q16" s="86">
        <v>183084.6</v>
      </c>
    </row>
    <row r="17" spans="1:17" ht="12.95" customHeight="1" x14ac:dyDescent="0.25">
      <c r="A17" s="89" t="s">
        <v>63</v>
      </c>
      <c r="B17" s="88">
        <f t="shared" ref="B17" si="6">SUM(B18:B25)</f>
        <v>2778727</v>
      </c>
      <c r="C17" s="88">
        <f t="shared" ref="C17:Q17" si="7">SUM(C18:C25)</f>
        <v>2774224</v>
      </c>
      <c r="D17" s="88">
        <f t="shared" si="7"/>
        <v>2687965</v>
      </c>
      <c r="E17" s="88">
        <f t="shared" si="7"/>
        <v>2675608</v>
      </c>
      <c r="F17" s="88">
        <f t="shared" si="7"/>
        <v>2664179</v>
      </c>
      <c r="G17" s="88">
        <f t="shared" si="7"/>
        <v>2653978</v>
      </c>
      <c r="H17" s="88">
        <f t="shared" si="7"/>
        <v>2633542</v>
      </c>
      <c r="I17" s="88">
        <f t="shared" si="7"/>
        <v>2655215</v>
      </c>
      <c r="J17" s="88">
        <f t="shared" si="7"/>
        <v>2604990</v>
      </c>
      <c r="K17" s="88">
        <f t="shared" si="7"/>
        <v>2614537.0000000005</v>
      </c>
      <c r="L17" s="88">
        <f t="shared" si="7"/>
        <v>2611459.0000000005</v>
      </c>
      <c r="M17" s="88">
        <f t="shared" si="7"/>
        <v>2571330</v>
      </c>
      <c r="N17" s="88">
        <f t="shared" si="7"/>
        <v>2680038</v>
      </c>
      <c r="O17" s="88">
        <f t="shared" si="7"/>
        <v>2733415.0000000009</v>
      </c>
      <c r="P17" s="88">
        <f t="shared" si="7"/>
        <v>2786799.0000000005</v>
      </c>
      <c r="Q17" s="88">
        <f t="shared" si="7"/>
        <v>2926533</v>
      </c>
    </row>
    <row r="18" spans="1:17" ht="12" customHeight="1" x14ac:dyDescent="0.25">
      <c r="A18" s="87" t="s">
        <v>58</v>
      </c>
      <c r="B18" s="86">
        <v>58934</v>
      </c>
      <c r="C18" s="86">
        <v>60641</v>
      </c>
      <c r="D18" s="86">
        <v>87296.999999999956</v>
      </c>
      <c r="E18" s="86">
        <v>92331</v>
      </c>
      <c r="F18" s="86">
        <v>83267.000000000015</v>
      </c>
      <c r="G18" s="86">
        <v>80559.000000000015</v>
      </c>
      <c r="H18" s="86">
        <v>79654</v>
      </c>
      <c r="I18" s="86">
        <v>79267</v>
      </c>
      <c r="J18" s="86">
        <v>72644</v>
      </c>
      <c r="K18" s="86">
        <v>51697.000000000022</v>
      </c>
      <c r="L18" s="86">
        <v>66163.000000000015</v>
      </c>
      <c r="M18" s="86">
        <v>76725</v>
      </c>
      <c r="N18" s="86">
        <v>79894</v>
      </c>
      <c r="O18" s="86">
        <v>76989</v>
      </c>
      <c r="P18" s="86">
        <v>62456.000000000022</v>
      </c>
      <c r="Q18" s="86">
        <v>62136</v>
      </c>
    </row>
    <row r="19" spans="1:17" s="28" customFormat="1" ht="12" customHeight="1" x14ac:dyDescent="0.25">
      <c r="A19" s="87" t="s">
        <v>84</v>
      </c>
      <c r="B19" s="86">
        <v>27468</v>
      </c>
      <c r="C19" s="86">
        <v>27444</v>
      </c>
      <c r="D19" s="86">
        <v>25489</v>
      </c>
      <c r="E19" s="86">
        <v>23990</v>
      </c>
      <c r="F19" s="86">
        <v>22277</v>
      </c>
      <c r="G19" s="86">
        <v>21163</v>
      </c>
      <c r="H19" s="86">
        <v>21086</v>
      </c>
      <c r="I19" s="86">
        <v>20544</v>
      </c>
      <c r="J19" s="86">
        <v>20235.000000000004</v>
      </c>
      <c r="K19" s="86">
        <v>20150.000000000007</v>
      </c>
      <c r="L19" s="86">
        <v>20057</v>
      </c>
      <c r="M19" s="86">
        <v>19677</v>
      </c>
      <c r="N19" s="86">
        <v>19069</v>
      </c>
      <c r="O19" s="86">
        <v>18818</v>
      </c>
      <c r="P19" s="86">
        <v>18770.000000000004</v>
      </c>
      <c r="Q19" s="86">
        <v>18593.000000000007</v>
      </c>
    </row>
    <row r="20" spans="1:17" ht="12" customHeight="1" x14ac:dyDescent="0.25">
      <c r="A20" s="87" t="s">
        <v>110</v>
      </c>
      <c r="B20" s="86">
        <v>0</v>
      </c>
      <c r="C20" s="86">
        <v>0</v>
      </c>
      <c r="D20" s="86">
        <v>0</v>
      </c>
      <c r="E20" s="86">
        <v>0</v>
      </c>
      <c r="F20" s="86">
        <v>0</v>
      </c>
      <c r="G20" s="86">
        <v>0</v>
      </c>
      <c r="H20" s="86">
        <v>0</v>
      </c>
      <c r="I20" s="86">
        <v>0</v>
      </c>
      <c r="J20" s="86">
        <v>0</v>
      </c>
      <c r="K20" s="86">
        <v>0</v>
      </c>
      <c r="L20" s="86">
        <v>0</v>
      </c>
      <c r="M20" s="86">
        <v>0</v>
      </c>
      <c r="N20" s="86">
        <v>0</v>
      </c>
      <c r="O20" s="86">
        <v>0</v>
      </c>
      <c r="P20" s="86">
        <v>0</v>
      </c>
      <c r="Q20" s="86">
        <v>0</v>
      </c>
    </row>
    <row r="21" spans="1:17" ht="12" customHeight="1" x14ac:dyDescent="0.25">
      <c r="A21" s="87" t="s">
        <v>109</v>
      </c>
      <c r="B21" s="86">
        <v>219</v>
      </c>
      <c r="C21" s="86">
        <v>1011</v>
      </c>
      <c r="D21" s="86">
        <v>1495.0000000000002</v>
      </c>
      <c r="E21" s="86">
        <v>3447</v>
      </c>
      <c r="F21" s="86">
        <v>7046</v>
      </c>
      <c r="G21" s="86">
        <v>17460</v>
      </c>
      <c r="H21" s="86">
        <v>30075</v>
      </c>
      <c r="I21" s="86">
        <v>44134</v>
      </c>
      <c r="J21" s="86">
        <v>52059</v>
      </c>
      <c r="K21" s="86">
        <v>64427.000000000015</v>
      </c>
      <c r="L21" s="86">
        <v>65337.000000000022</v>
      </c>
      <c r="M21" s="86">
        <v>65838</v>
      </c>
      <c r="N21" s="86">
        <v>66043</v>
      </c>
      <c r="O21" s="86">
        <v>66106.000000000015</v>
      </c>
      <c r="P21" s="86">
        <v>67313</v>
      </c>
      <c r="Q21" s="86">
        <v>76056.000000000015</v>
      </c>
    </row>
    <row r="22" spans="1:17" ht="12" customHeight="1" x14ac:dyDescent="0.25">
      <c r="A22" s="87" t="s">
        <v>55</v>
      </c>
      <c r="B22" s="86">
        <v>135747</v>
      </c>
      <c r="C22" s="86">
        <v>188748</v>
      </c>
      <c r="D22" s="86">
        <v>208813.00000000003</v>
      </c>
      <c r="E22" s="86">
        <v>209712.00000000003</v>
      </c>
      <c r="F22" s="86">
        <v>252144</v>
      </c>
      <c r="G22" s="86">
        <v>272070.00000000006</v>
      </c>
      <c r="H22" s="86">
        <v>285044.00000000006</v>
      </c>
      <c r="I22" s="86">
        <v>305818.00000000012</v>
      </c>
      <c r="J22" s="86">
        <v>329115.00000000023</v>
      </c>
      <c r="K22" s="86">
        <v>354232.00000000017</v>
      </c>
      <c r="L22" s="86">
        <v>358672.00000000017</v>
      </c>
      <c r="M22" s="86">
        <v>358689</v>
      </c>
      <c r="N22" s="86">
        <v>393950.00000000023</v>
      </c>
      <c r="O22" s="86">
        <v>454265.00000000023</v>
      </c>
      <c r="P22" s="86">
        <v>489695.00000000029</v>
      </c>
      <c r="Q22" s="86">
        <v>516757.00000000017</v>
      </c>
    </row>
    <row r="23" spans="1:17" ht="12" customHeight="1" x14ac:dyDescent="0.25">
      <c r="A23" s="87" t="s">
        <v>79</v>
      </c>
      <c r="B23" s="86">
        <v>0</v>
      </c>
      <c r="C23" s="86">
        <v>0</v>
      </c>
      <c r="D23" s="86">
        <v>0</v>
      </c>
      <c r="E23" s="86">
        <v>0</v>
      </c>
      <c r="F23" s="86">
        <v>0</v>
      </c>
      <c r="G23" s="86">
        <v>0</v>
      </c>
      <c r="H23" s="86">
        <v>0</v>
      </c>
      <c r="I23" s="86">
        <v>0</v>
      </c>
      <c r="J23" s="86">
        <v>0</v>
      </c>
      <c r="K23" s="86">
        <v>0</v>
      </c>
      <c r="L23" s="86">
        <v>0</v>
      </c>
      <c r="M23" s="86">
        <v>0</v>
      </c>
      <c r="N23" s="86">
        <v>0</v>
      </c>
      <c r="O23" s="86">
        <v>0</v>
      </c>
      <c r="P23" s="86">
        <v>0</v>
      </c>
      <c r="Q23" s="86">
        <v>0</v>
      </c>
    </row>
    <row r="24" spans="1:17" ht="12" customHeight="1" x14ac:dyDescent="0.25">
      <c r="A24" s="87" t="s">
        <v>61</v>
      </c>
      <c r="B24" s="86">
        <v>1020296</v>
      </c>
      <c r="C24" s="86">
        <v>1038939</v>
      </c>
      <c r="D24" s="86">
        <v>887434</v>
      </c>
      <c r="E24" s="86">
        <v>887400</v>
      </c>
      <c r="F24" s="86">
        <v>887218.99999999988</v>
      </c>
      <c r="G24" s="86">
        <v>887079.99999999988</v>
      </c>
      <c r="H24" s="86">
        <v>864299.99999999988</v>
      </c>
      <c r="I24" s="86">
        <v>851391</v>
      </c>
      <c r="J24" s="86">
        <v>809191</v>
      </c>
      <c r="K24" s="86">
        <v>804194.00000000012</v>
      </c>
      <c r="L24" s="86">
        <v>752209</v>
      </c>
      <c r="M24" s="86">
        <v>705411.99999999988</v>
      </c>
      <c r="N24" s="86">
        <v>701951.99999999977</v>
      </c>
      <c r="O24" s="86">
        <v>697562.00000000012</v>
      </c>
      <c r="P24" s="86">
        <v>726423</v>
      </c>
      <c r="Q24" s="86">
        <v>797936.99999999988</v>
      </c>
    </row>
    <row r="25" spans="1:17" ht="12" customHeight="1" x14ac:dyDescent="0.25">
      <c r="A25" s="51" t="s">
        <v>60</v>
      </c>
      <c r="B25" s="92">
        <v>1536063</v>
      </c>
      <c r="C25" s="92">
        <v>1457441</v>
      </c>
      <c r="D25" s="92">
        <v>1477437</v>
      </c>
      <c r="E25" s="92">
        <v>1458728</v>
      </c>
      <c r="F25" s="92">
        <v>1412225.9999999998</v>
      </c>
      <c r="G25" s="92">
        <v>1375646</v>
      </c>
      <c r="H25" s="92">
        <v>1353382.9999999998</v>
      </c>
      <c r="I25" s="92">
        <v>1354060.9999999998</v>
      </c>
      <c r="J25" s="92">
        <v>1321746</v>
      </c>
      <c r="K25" s="92">
        <v>1319837</v>
      </c>
      <c r="L25" s="92">
        <v>1349021.0000000002</v>
      </c>
      <c r="M25" s="92">
        <v>1344989.0000000002</v>
      </c>
      <c r="N25" s="92">
        <v>1419130</v>
      </c>
      <c r="O25" s="92">
        <v>1419675.0000000002</v>
      </c>
      <c r="P25" s="92">
        <v>1422142</v>
      </c>
      <c r="Q25" s="92">
        <v>1455054.0000000002</v>
      </c>
    </row>
    <row r="26" spans="1:17" ht="12" customHeight="1" x14ac:dyDescent="0.25">
      <c r="A26" s="91" t="s">
        <v>59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 s="90">
        <v>0</v>
      </c>
      <c r="I26" s="90">
        <v>0</v>
      </c>
      <c r="J26" s="90">
        <v>0</v>
      </c>
      <c r="K26" s="90">
        <v>0</v>
      </c>
      <c r="L26" s="90">
        <v>178882.99999999994</v>
      </c>
      <c r="M26" s="90">
        <v>212207.99999999997</v>
      </c>
      <c r="N26" s="90">
        <v>221568</v>
      </c>
      <c r="O26" s="90">
        <v>240364.00000000006</v>
      </c>
      <c r="P26" s="90">
        <v>252017.00000000006</v>
      </c>
      <c r="Q26" s="90">
        <v>257040.00000000006</v>
      </c>
    </row>
    <row r="27" spans="1:17" ht="12.95" customHeight="1" x14ac:dyDescent="0.25">
      <c r="A27" s="89" t="s">
        <v>62</v>
      </c>
      <c r="B27" s="88">
        <f t="shared" ref="B27" si="8">SUM(B28:B32)</f>
        <v>2778727</v>
      </c>
      <c r="C27" s="88">
        <f t="shared" ref="C27:Q27" si="9">SUM(C28:C32)</f>
        <v>2774224</v>
      </c>
      <c r="D27" s="88">
        <f t="shared" si="9"/>
        <v>2687965</v>
      </c>
      <c r="E27" s="88">
        <f t="shared" si="9"/>
        <v>2675608</v>
      </c>
      <c r="F27" s="88">
        <f t="shared" si="9"/>
        <v>2664179</v>
      </c>
      <c r="G27" s="88">
        <f t="shared" si="9"/>
        <v>2653978</v>
      </c>
      <c r="H27" s="88">
        <f t="shared" si="9"/>
        <v>2633542</v>
      </c>
      <c r="I27" s="88">
        <f t="shared" si="9"/>
        <v>2655215</v>
      </c>
      <c r="J27" s="88">
        <f t="shared" si="9"/>
        <v>2604990</v>
      </c>
      <c r="K27" s="88">
        <f t="shared" si="9"/>
        <v>2614537.0000000009</v>
      </c>
      <c r="L27" s="88">
        <f t="shared" si="9"/>
        <v>2611459.0000000005</v>
      </c>
      <c r="M27" s="88">
        <f t="shared" si="9"/>
        <v>2571330</v>
      </c>
      <c r="N27" s="88">
        <f t="shared" si="9"/>
        <v>2680038</v>
      </c>
      <c r="O27" s="88">
        <f t="shared" si="9"/>
        <v>2733415.0000000005</v>
      </c>
      <c r="P27" s="88">
        <f t="shared" si="9"/>
        <v>2786799</v>
      </c>
      <c r="Q27" s="88">
        <f t="shared" si="9"/>
        <v>2926533.0000000005</v>
      </c>
    </row>
    <row r="28" spans="1:17" ht="12" customHeight="1" x14ac:dyDescent="0.25">
      <c r="A28" s="87" t="s">
        <v>58</v>
      </c>
      <c r="B28" s="86">
        <v>65125</v>
      </c>
      <c r="C28" s="86">
        <v>66530</v>
      </c>
      <c r="D28" s="86">
        <v>84595.999999999971</v>
      </c>
      <c r="E28" s="86">
        <v>93020.999999999971</v>
      </c>
      <c r="F28" s="86">
        <v>78019.999999999985</v>
      </c>
      <c r="G28" s="86">
        <v>71328</v>
      </c>
      <c r="H28" s="86">
        <v>69242.000000000015</v>
      </c>
      <c r="I28" s="86">
        <v>64346.000000000007</v>
      </c>
      <c r="J28" s="86">
        <v>55959.999999999993</v>
      </c>
      <c r="K28" s="86">
        <v>49240.000000000015</v>
      </c>
      <c r="L28" s="86">
        <v>48107</v>
      </c>
      <c r="M28" s="86">
        <v>47412.000000000007</v>
      </c>
      <c r="N28" s="86">
        <v>46204</v>
      </c>
      <c r="O28" s="86">
        <v>37368.000000000007</v>
      </c>
      <c r="P28" s="86">
        <v>25496.000000000007</v>
      </c>
      <c r="Q28" s="86">
        <v>25452.000000000007</v>
      </c>
    </row>
    <row r="29" spans="1:17" s="28" customFormat="1" ht="12" customHeight="1" x14ac:dyDescent="0.25">
      <c r="A29" s="87" t="s">
        <v>84</v>
      </c>
      <c r="B29" s="86">
        <v>22303</v>
      </c>
      <c r="C29" s="86">
        <v>36951</v>
      </c>
      <c r="D29" s="86">
        <v>51158.000000000007</v>
      </c>
      <c r="E29" s="86">
        <v>86570.000000000015</v>
      </c>
      <c r="F29" s="86">
        <v>108814.00000000003</v>
      </c>
      <c r="G29" s="86">
        <v>110123.00000000001</v>
      </c>
      <c r="H29" s="86">
        <v>111313</v>
      </c>
      <c r="I29" s="86">
        <v>108208</v>
      </c>
      <c r="J29" s="86">
        <v>99882</v>
      </c>
      <c r="K29" s="86">
        <v>99576.000000000015</v>
      </c>
      <c r="L29" s="86">
        <v>100934.00000000001</v>
      </c>
      <c r="M29" s="86">
        <v>109379</v>
      </c>
      <c r="N29" s="86">
        <v>109849.00000000001</v>
      </c>
      <c r="O29" s="86">
        <v>109903</v>
      </c>
      <c r="P29" s="86">
        <v>110821.00000000001</v>
      </c>
      <c r="Q29" s="86">
        <v>185964.99999999985</v>
      </c>
    </row>
    <row r="30" spans="1:17" ht="12" customHeight="1" x14ac:dyDescent="0.25">
      <c r="A30" s="87" t="s">
        <v>109</v>
      </c>
      <c r="B30" s="86">
        <v>207</v>
      </c>
      <c r="C30" s="86">
        <v>954</v>
      </c>
      <c r="D30" s="86">
        <v>1440</v>
      </c>
      <c r="E30" s="86">
        <v>3327.0000000000005</v>
      </c>
      <c r="F30" s="86">
        <v>6794.0000000000009</v>
      </c>
      <c r="G30" s="86">
        <v>16963</v>
      </c>
      <c r="H30" s="86">
        <v>29242.000000000004</v>
      </c>
      <c r="I30" s="86">
        <v>43008</v>
      </c>
      <c r="J30" s="86">
        <v>51662</v>
      </c>
      <c r="K30" s="86">
        <v>63839.000000000022</v>
      </c>
      <c r="L30" s="86">
        <v>64057.000000000015</v>
      </c>
      <c r="M30" s="86">
        <v>64559.000000000007</v>
      </c>
      <c r="N30" s="86">
        <v>64567.000000000015</v>
      </c>
      <c r="O30" s="86">
        <v>64604.000000000036</v>
      </c>
      <c r="P30" s="86">
        <v>65918.000000000015</v>
      </c>
      <c r="Q30" s="86">
        <v>78128.000000000044</v>
      </c>
    </row>
    <row r="31" spans="1:17" ht="12" customHeight="1" x14ac:dyDescent="0.25">
      <c r="A31" s="87" t="s">
        <v>55</v>
      </c>
      <c r="B31" s="86">
        <v>0</v>
      </c>
      <c r="C31" s="86">
        <v>0</v>
      </c>
      <c r="D31" s="86">
        <v>0</v>
      </c>
      <c r="E31" s="86">
        <v>0</v>
      </c>
      <c r="F31" s="86">
        <v>0</v>
      </c>
      <c r="G31" s="86">
        <v>0</v>
      </c>
      <c r="H31" s="86">
        <v>0</v>
      </c>
      <c r="I31" s="86">
        <v>0</v>
      </c>
      <c r="J31" s="86">
        <v>0</v>
      </c>
      <c r="K31" s="86">
        <v>0</v>
      </c>
      <c r="L31" s="86">
        <v>0</v>
      </c>
      <c r="M31" s="86">
        <v>0</v>
      </c>
      <c r="N31" s="86">
        <v>0</v>
      </c>
      <c r="O31" s="86">
        <v>0</v>
      </c>
      <c r="P31" s="86">
        <v>0</v>
      </c>
      <c r="Q31" s="86">
        <v>0</v>
      </c>
    </row>
    <row r="32" spans="1:17" ht="12" customHeight="1" x14ac:dyDescent="0.25">
      <c r="A32" s="49" t="s">
        <v>60</v>
      </c>
      <c r="B32" s="85">
        <v>2691092</v>
      </c>
      <c r="C32" s="85">
        <v>2669789</v>
      </c>
      <c r="D32" s="85">
        <v>2550771</v>
      </c>
      <c r="E32" s="85">
        <v>2492690</v>
      </c>
      <c r="F32" s="85">
        <v>2470551</v>
      </c>
      <c r="G32" s="85">
        <v>2455564</v>
      </c>
      <c r="H32" s="85">
        <v>2423745</v>
      </c>
      <c r="I32" s="85">
        <v>2439653</v>
      </c>
      <c r="J32" s="85">
        <v>2397486</v>
      </c>
      <c r="K32" s="85">
        <v>2401882.0000000009</v>
      </c>
      <c r="L32" s="85">
        <v>2398361.0000000005</v>
      </c>
      <c r="M32" s="85">
        <v>2349980</v>
      </c>
      <c r="N32" s="85">
        <v>2459418</v>
      </c>
      <c r="O32" s="85">
        <v>2521540.0000000005</v>
      </c>
      <c r="P32" s="85">
        <v>2584564</v>
      </c>
      <c r="Q32" s="85">
        <v>2636988.0000000005</v>
      </c>
    </row>
    <row r="34" spans="2:2" ht="12" customHeight="1" x14ac:dyDescent="0.25">
      <c r="B34"/>
    </row>
    <row r="35" spans="2:2" ht="12" customHeight="1" x14ac:dyDescent="0.25">
      <c r="B35"/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/>
    </row>
    <row r="3" spans="1:17" ht="12.95" customHeight="1" x14ac:dyDescent="0.25">
      <c r="A3" s="94" t="s">
        <v>118</v>
      </c>
      <c r="B3" s="100">
        <f t="shared" ref="B3" si="0">SUM(B4,B15,B17,B27)</f>
        <v>1911.4772539560813</v>
      </c>
      <c r="C3" s="100">
        <f t="shared" ref="C3:Q3" si="1">SUM(C4,C15,C17,C27)</f>
        <v>1753.4157828586251</v>
      </c>
      <c r="D3" s="100">
        <f t="shared" si="1"/>
        <v>1915.3792399524207</v>
      </c>
      <c r="E3" s="100">
        <f t="shared" si="1"/>
        <v>2019.7623238704587</v>
      </c>
      <c r="F3" s="100">
        <f t="shared" si="1"/>
        <v>1849.522176818306</v>
      </c>
      <c r="G3" s="100">
        <f t="shared" si="1"/>
        <v>1830.6860840056663</v>
      </c>
      <c r="H3" s="100">
        <f t="shared" si="1"/>
        <v>1863.1576769065878</v>
      </c>
      <c r="I3" s="100">
        <f t="shared" si="1"/>
        <v>1743.6442478281115</v>
      </c>
      <c r="J3" s="100">
        <f t="shared" si="1"/>
        <v>1778.6329282187758</v>
      </c>
      <c r="K3" s="100">
        <f t="shared" si="1"/>
        <v>1760.0599960347686</v>
      </c>
      <c r="L3" s="100">
        <f t="shared" si="1"/>
        <v>1879.4314177695526</v>
      </c>
      <c r="M3" s="100">
        <f t="shared" si="1"/>
        <v>2012.1837489993175</v>
      </c>
      <c r="N3" s="100">
        <f t="shared" si="1"/>
        <v>1980.4251791153504</v>
      </c>
      <c r="O3" s="100">
        <f t="shared" si="1"/>
        <v>1869.1631117533693</v>
      </c>
      <c r="P3" s="100">
        <f t="shared" si="1"/>
        <v>1794.436421363697</v>
      </c>
      <c r="Q3" s="100">
        <f t="shared" si="1"/>
        <v>1822.2809485558564</v>
      </c>
    </row>
    <row r="4" spans="1:17" ht="12.95" customHeight="1" x14ac:dyDescent="0.25">
      <c r="A4" s="89" t="s">
        <v>65</v>
      </c>
      <c r="B4" s="96">
        <f t="shared" ref="B4" si="2">SUM(B5:B14)</f>
        <v>1267.7793859458316</v>
      </c>
      <c r="C4" s="96">
        <f t="shared" ref="C4:Q4" si="3">SUM(C5:C14)</f>
        <v>1098.3919266295102</v>
      </c>
      <c r="D4" s="96">
        <f t="shared" si="3"/>
        <v>1284.7292081840326</v>
      </c>
      <c r="E4" s="96">
        <f t="shared" si="3"/>
        <v>1381.0558707467646</v>
      </c>
      <c r="F4" s="96">
        <f t="shared" si="3"/>
        <v>1221.8231403409934</v>
      </c>
      <c r="G4" s="96">
        <f t="shared" si="3"/>
        <v>1189.9192721299662</v>
      </c>
      <c r="H4" s="96">
        <f t="shared" si="3"/>
        <v>1217.350624383331</v>
      </c>
      <c r="I4" s="96">
        <f t="shared" si="3"/>
        <v>1098.0796472997863</v>
      </c>
      <c r="J4" s="96">
        <f t="shared" si="3"/>
        <v>1115.0943416042128</v>
      </c>
      <c r="K4" s="96">
        <f t="shared" si="3"/>
        <v>1087.6810017193066</v>
      </c>
      <c r="L4" s="96">
        <f t="shared" si="3"/>
        <v>1204.982553141461</v>
      </c>
      <c r="M4" s="96">
        <f t="shared" si="3"/>
        <v>1319.3902661623524</v>
      </c>
      <c r="N4" s="96">
        <f t="shared" si="3"/>
        <v>1288.7376307550637</v>
      </c>
      <c r="O4" s="96">
        <f t="shared" si="3"/>
        <v>1184.3891645974827</v>
      </c>
      <c r="P4" s="96">
        <f t="shared" si="3"/>
        <v>1098.3415919045835</v>
      </c>
      <c r="Q4" s="96">
        <f t="shared" si="3"/>
        <v>1095.3179990995907</v>
      </c>
    </row>
    <row r="5" spans="1:17" ht="12" customHeight="1" x14ac:dyDescent="0.25">
      <c r="A5" s="87" t="s">
        <v>58</v>
      </c>
      <c r="B5" s="95">
        <v>266.29368344494696</v>
      </c>
      <c r="C5" s="95">
        <v>164.81050086584222</v>
      </c>
      <c r="D5" s="95">
        <v>300.70721176709122</v>
      </c>
      <c r="E5" s="95">
        <v>346.15166741454107</v>
      </c>
      <c r="F5" s="95">
        <v>256.6619786021576</v>
      </c>
      <c r="G5" s="95">
        <v>229.53254488437133</v>
      </c>
      <c r="H5" s="95">
        <v>228.05706694709292</v>
      </c>
      <c r="I5" s="95">
        <v>188.94677467019588</v>
      </c>
      <c r="J5" s="95">
        <v>174.90988639587209</v>
      </c>
      <c r="K5" s="95">
        <v>120.33320494391228</v>
      </c>
      <c r="L5" s="95">
        <v>169.97977363720241</v>
      </c>
      <c r="M5" s="95">
        <v>217.35771568211987</v>
      </c>
      <c r="N5" s="95">
        <v>209.48416874986106</v>
      </c>
      <c r="O5" s="95">
        <v>168.85390548219536</v>
      </c>
      <c r="P5" s="95">
        <v>115.42650436441235</v>
      </c>
      <c r="Q5" s="95">
        <v>116.62774659685363</v>
      </c>
    </row>
    <row r="6" spans="1:17" ht="12" customHeight="1" x14ac:dyDescent="0.25">
      <c r="A6" s="87" t="s">
        <v>84</v>
      </c>
      <c r="B6" s="95">
        <v>3.3363088178387037</v>
      </c>
      <c r="C6" s="95">
        <v>3.2262165543666081</v>
      </c>
      <c r="D6" s="95">
        <v>3.602887211365474</v>
      </c>
      <c r="E6" s="95">
        <v>3.6667977707917427</v>
      </c>
      <c r="F6" s="95">
        <v>3.5739567046739236</v>
      </c>
      <c r="G6" s="95">
        <v>3.5744604214209525</v>
      </c>
      <c r="H6" s="95">
        <v>3.539926681770206</v>
      </c>
      <c r="I6" s="95">
        <v>3.375624513431017</v>
      </c>
      <c r="J6" s="95">
        <v>3.4190453545393571</v>
      </c>
      <c r="K6" s="95">
        <v>3.3050344265248319</v>
      </c>
      <c r="L6" s="95">
        <v>3.6256499387230527</v>
      </c>
      <c r="M6" s="95">
        <v>4.0903700227917437</v>
      </c>
      <c r="N6" s="95">
        <v>4.0198019363347921</v>
      </c>
      <c r="O6" s="95">
        <v>4.0198038725037462</v>
      </c>
      <c r="P6" s="95">
        <v>3.9825573241085799</v>
      </c>
      <c r="Q6" s="95">
        <v>4.1948445201689637</v>
      </c>
    </row>
    <row r="7" spans="1:17" ht="12" customHeight="1" x14ac:dyDescent="0.25">
      <c r="A7" s="87" t="s">
        <v>110</v>
      </c>
      <c r="B7" s="95">
        <v>4.1078557172540986</v>
      </c>
      <c r="C7" s="95">
        <v>3.0999400000000623</v>
      </c>
      <c r="D7" s="95">
        <v>3.1002799999999984</v>
      </c>
      <c r="E7" s="95">
        <v>3.087080000000014</v>
      </c>
      <c r="F7" s="95">
        <v>3.0882200000000068</v>
      </c>
      <c r="G7" s="95">
        <v>1.0270328701487299</v>
      </c>
      <c r="H7" s="95">
        <v>1.9992399999999857</v>
      </c>
      <c r="I7" s="95">
        <v>0.99945999999999924</v>
      </c>
      <c r="J7" s="95">
        <v>0.99858000000000391</v>
      </c>
      <c r="K7" s="95">
        <v>2.000049999999987</v>
      </c>
      <c r="L7" s="95">
        <v>2.029590574356404</v>
      </c>
      <c r="M7" s="95">
        <v>1.0031920016708682</v>
      </c>
      <c r="N7" s="95">
        <v>1.0033105821203208</v>
      </c>
      <c r="O7" s="95">
        <v>1.0031761813948634</v>
      </c>
      <c r="P7" s="95">
        <v>1.0030417806694059</v>
      </c>
      <c r="Q7" s="95">
        <v>1.0029073979503094</v>
      </c>
    </row>
    <row r="8" spans="1:17" ht="12" customHeight="1" x14ac:dyDescent="0.25">
      <c r="A8" s="87" t="s">
        <v>109</v>
      </c>
      <c r="B8" s="95">
        <v>0.12065693458410841</v>
      </c>
      <c r="C8" s="95">
        <v>0.47596320794806152</v>
      </c>
      <c r="D8" s="95">
        <v>0.81994414314265274</v>
      </c>
      <c r="E8" s="95">
        <v>1.9842030435434506</v>
      </c>
      <c r="F8" s="95">
        <v>3.5451692472305054</v>
      </c>
      <c r="G8" s="95">
        <v>8.4615827876497196</v>
      </c>
      <c r="H8" s="95">
        <v>14.774279595489199</v>
      </c>
      <c r="I8" s="95">
        <v>18.620178291719817</v>
      </c>
      <c r="J8" s="95">
        <v>22.117179118689076</v>
      </c>
      <c r="K8" s="95">
        <v>28.659915771885586</v>
      </c>
      <c r="L8" s="95">
        <v>29.06750896803301</v>
      </c>
      <c r="M8" s="95">
        <v>34.190100900348455</v>
      </c>
      <c r="N8" s="95">
        <v>32.079151179036977</v>
      </c>
      <c r="O8" s="95">
        <v>25.865034909474183</v>
      </c>
      <c r="P8" s="95">
        <v>24.988198751143994</v>
      </c>
      <c r="Q8" s="95">
        <v>28.157366291397864</v>
      </c>
    </row>
    <row r="9" spans="1:17" ht="12" customHeight="1" x14ac:dyDescent="0.25">
      <c r="A9" s="87" t="s">
        <v>55</v>
      </c>
      <c r="B9" s="95">
        <v>458.00403227961669</v>
      </c>
      <c r="C9" s="95">
        <v>429.31998276309946</v>
      </c>
      <c r="D9" s="95">
        <v>522.21790389478565</v>
      </c>
      <c r="E9" s="95">
        <v>539.73788156721434</v>
      </c>
      <c r="F9" s="95">
        <v>558.26545231861496</v>
      </c>
      <c r="G9" s="95">
        <v>538.72639631195102</v>
      </c>
      <c r="H9" s="95">
        <v>570.64494340819101</v>
      </c>
      <c r="I9" s="95">
        <v>538.58723219112426</v>
      </c>
      <c r="J9" s="95">
        <v>565.7832005286084</v>
      </c>
      <c r="K9" s="95">
        <v>573.56672892900747</v>
      </c>
      <c r="L9" s="95">
        <v>631.24262133043226</v>
      </c>
      <c r="M9" s="95">
        <v>667.99431885378112</v>
      </c>
      <c r="N9" s="95">
        <v>672.43860321497152</v>
      </c>
      <c r="O9" s="95">
        <v>651.74806348332038</v>
      </c>
      <c r="P9" s="95">
        <v>629.19824690104588</v>
      </c>
      <c r="Q9" s="95">
        <v>607.69180928913067</v>
      </c>
    </row>
    <row r="10" spans="1:17" ht="12" customHeight="1" x14ac:dyDescent="0.25">
      <c r="A10" s="87" t="s">
        <v>79</v>
      </c>
      <c r="B10" s="95">
        <v>0</v>
      </c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>
        <v>395.44531915077971</v>
      </c>
      <c r="C11" s="95">
        <v>368.03866375343927</v>
      </c>
      <c r="D11" s="95">
        <v>343.1173094545299</v>
      </c>
      <c r="E11" s="95">
        <v>375.3266620880807</v>
      </c>
      <c r="F11" s="95">
        <v>326.47989950920817</v>
      </c>
      <c r="G11" s="95">
        <v>333.62482572085457</v>
      </c>
      <c r="H11" s="95">
        <v>321.00768866534884</v>
      </c>
      <c r="I11" s="95">
        <v>280.6403978528291</v>
      </c>
      <c r="J11" s="95">
        <v>262.40417786906846</v>
      </c>
      <c r="K11" s="95">
        <v>267.95829371406307</v>
      </c>
      <c r="L11" s="95">
        <v>270.47206389365437</v>
      </c>
      <c r="M11" s="95">
        <v>278.01895744843483</v>
      </c>
      <c r="N11" s="95">
        <v>263.65992787047901</v>
      </c>
      <c r="O11" s="95">
        <v>238.59341582558241</v>
      </c>
      <c r="P11" s="95">
        <v>227.43187876350331</v>
      </c>
      <c r="Q11" s="95">
        <v>240.8711930726883</v>
      </c>
    </row>
    <row r="12" spans="1:17" ht="12" customHeight="1" x14ac:dyDescent="0.25">
      <c r="A12" s="87" t="s">
        <v>115</v>
      </c>
      <c r="B12" s="95">
        <v>1.3010242485541317</v>
      </c>
      <c r="C12" s="95">
        <v>1.8769511116482684</v>
      </c>
      <c r="D12" s="95">
        <v>2.4314530783246489</v>
      </c>
      <c r="E12" s="95">
        <v>3.2202728267804854</v>
      </c>
      <c r="F12" s="95">
        <v>3.0658989918883681</v>
      </c>
      <c r="G12" s="95">
        <v>4.2272207015396619</v>
      </c>
      <c r="H12" s="95">
        <v>5.0230438975077538</v>
      </c>
      <c r="I12" s="95">
        <v>4.8090245633863287</v>
      </c>
      <c r="J12" s="95">
        <v>7.2020081197906647</v>
      </c>
      <c r="K12" s="95">
        <v>8.1517792488366361</v>
      </c>
      <c r="L12" s="95">
        <v>9.6442885507267579</v>
      </c>
      <c r="M12" s="95">
        <v>12.225216607447846</v>
      </c>
      <c r="N12" s="95">
        <v>12.981674340032054</v>
      </c>
      <c r="O12" s="95">
        <v>12.543447239193913</v>
      </c>
      <c r="P12" s="95">
        <v>11.611326831642341</v>
      </c>
      <c r="Q12" s="95">
        <v>11.667647975716443</v>
      </c>
    </row>
    <row r="13" spans="1:17" ht="12" customHeight="1" x14ac:dyDescent="0.25">
      <c r="A13" s="51" t="s">
        <v>114</v>
      </c>
      <c r="B13" s="22">
        <v>135.08237874983544</v>
      </c>
      <c r="C13" s="22">
        <v>119.69385285054082</v>
      </c>
      <c r="D13" s="22">
        <v>105.73289110034007</v>
      </c>
      <c r="E13" s="22">
        <v>104.70481731594028</v>
      </c>
      <c r="F13" s="22">
        <v>65.434571921342524</v>
      </c>
      <c r="G13" s="22">
        <v>66.399594211143949</v>
      </c>
      <c r="H13" s="22">
        <v>67.644884825998474</v>
      </c>
      <c r="I13" s="22">
        <v>58.535004194392805</v>
      </c>
      <c r="J13" s="22">
        <v>68.152236702735735</v>
      </c>
      <c r="K13" s="22">
        <v>71.120186563472572</v>
      </c>
      <c r="L13" s="22">
        <v>76.997832933542483</v>
      </c>
      <c r="M13" s="22">
        <v>90.509370766869026</v>
      </c>
      <c r="N13" s="22">
        <v>83.998976212751131</v>
      </c>
      <c r="O13" s="22">
        <v>76.595844704100159</v>
      </c>
      <c r="P13" s="22">
        <v>77.943438579343791</v>
      </c>
      <c r="Q13" s="22">
        <v>78.428143794130037</v>
      </c>
    </row>
    <row r="14" spans="1:17" ht="12" customHeight="1" x14ac:dyDescent="0.25">
      <c r="A14" s="99" t="s">
        <v>117</v>
      </c>
      <c r="B14" s="98">
        <v>4.0881266024216085</v>
      </c>
      <c r="C14" s="98">
        <v>7.8498555226254441</v>
      </c>
      <c r="D14" s="98">
        <v>2.9993275344527439</v>
      </c>
      <c r="E14" s="98">
        <v>3.1764887198725149</v>
      </c>
      <c r="F14" s="98">
        <v>1.7079930458775137</v>
      </c>
      <c r="G14" s="98">
        <v>4.3456142208863833</v>
      </c>
      <c r="H14" s="98">
        <v>4.6595503619325296</v>
      </c>
      <c r="I14" s="98">
        <v>3.5659510227070532</v>
      </c>
      <c r="J14" s="98">
        <v>10.108027514909105</v>
      </c>
      <c r="K14" s="98">
        <v>12.585808121603987</v>
      </c>
      <c r="L14" s="98">
        <v>11.923223314790159</v>
      </c>
      <c r="M14" s="98">
        <v>14.00102387888848</v>
      </c>
      <c r="N14" s="98">
        <v>9.0720166694770814</v>
      </c>
      <c r="O14" s="98">
        <v>5.1664728997174914</v>
      </c>
      <c r="P14" s="98">
        <v>6.7563986087139352</v>
      </c>
      <c r="Q14" s="98">
        <v>6.6763401615543838</v>
      </c>
    </row>
    <row r="15" spans="1:17" ht="12.95" customHeight="1" x14ac:dyDescent="0.25">
      <c r="A15" s="89" t="s">
        <v>112</v>
      </c>
      <c r="B15" s="96">
        <f t="shared" ref="B15:Q15" si="4">B16</f>
        <v>2.2475301826270431</v>
      </c>
      <c r="C15" s="96">
        <f t="shared" si="4"/>
        <v>2.3496535623491375</v>
      </c>
      <c r="D15" s="96">
        <f t="shared" si="4"/>
        <v>2.4620266889498947</v>
      </c>
      <c r="E15" s="96">
        <f t="shared" si="4"/>
        <v>2.6476201910414656</v>
      </c>
      <c r="F15" s="96">
        <f t="shared" si="4"/>
        <v>3.4747410983817195</v>
      </c>
      <c r="G15" s="96">
        <f t="shared" si="4"/>
        <v>4.4249568433122919</v>
      </c>
      <c r="H15" s="96">
        <f t="shared" si="4"/>
        <v>5.3403726638026532</v>
      </c>
      <c r="I15" s="96">
        <f t="shared" si="4"/>
        <v>5.8956337778876842</v>
      </c>
      <c r="J15" s="96">
        <f t="shared" si="4"/>
        <v>6.0514402612029112</v>
      </c>
      <c r="K15" s="96">
        <f t="shared" si="4"/>
        <v>7.6210702129239527</v>
      </c>
      <c r="L15" s="96">
        <f t="shared" si="4"/>
        <v>9.0052382254613299</v>
      </c>
      <c r="M15" s="96">
        <f t="shared" si="4"/>
        <v>9.3178741390907156</v>
      </c>
      <c r="N15" s="96">
        <f t="shared" si="4"/>
        <v>9.2926744781032671</v>
      </c>
      <c r="O15" s="96">
        <f t="shared" si="4"/>
        <v>9.0224309676685852</v>
      </c>
      <c r="P15" s="96">
        <f t="shared" si="4"/>
        <v>9.093838631143047</v>
      </c>
      <c r="Q15" s="96">
        <f t="shared" si="4"/>
        <v>10.123878184766637</v>
      </c>
    </row>
    <row r="16" spans="1:17" ht="12" customHeight="1" x14ac:dyDescent="0.25">
      <c r="A16" s="87" t="s">
        <v>111</v>
      </c>
      <c r="B16" s="97">
        <v>2.2475301826270431</v>
      </c>
      <c r="C16" s="97">
        <v>2.3496535623491375</v>
      </c>
      <c r="D16" s="97">
        <v>2.4620266889498947</v>
      </c>
      <c r="E16" s="97">
        <v>2.6476201910414656</v>
      </c>
      <c r="F16" s="97">
        <v>3.4747410983817195</v>
      </c>
      <c r="G16" s="97">
        <v>4.4249568433122919</v>
      </c>
      <c r="H16" s="97">
        <v>5.3403726638026532</v>
      </c>
      <c r="I16" s="97">
        <v>5.8956337778876842</v>
      </c>
      <c r="J16" s="97">
        <v>6.0514402612029112</v>
      </c>
      <c r="K16" s="97">
        <v>7.6210702129239527</v>
      </c>
      <c r="L16" s="97">
        <v>9.0052382254613299</v>
      </c>
      <c r="M16" s="97">
        <v>9.3178741390907156</v>
      </c>
      <c r="N16" s="97">
        <v>9.2926744781032671</v>
      </c>
      <c r="O16" s="97">
        <v>9.0224309676685852</v>
      </c>
      <c r="P16" s="97">
        <v>9.093838631143047</v>
      </c>
      <c r="Q16" s="97">
        <v>10.123878184766637</v>
      </c>
    </row>
    <row r="17" spans="1:17" ht="12.95" customHeight="1" x14ac:dyDescent="0.25">
      <c r="A17" s="89" t="s">
        <v>63</v>
      </c>
      <c r="B17" s="96">
        <f t="shared" ref="B17" si="5">SUM(B18:B26)</f>
        <v>400.38555259961316</v>
      </c>
      <c r="C17" s="96">
        <f t="shared" ref="C17:Q17" si="6">SUM(C18:C26)</f>
        <v>404.69348693299241</v>
      </c>
      <c r="D17" s="96">
        <f t="shared" si="6"/>
        <v>391.66199603286793</v>
      </c>
      <c r="E17" s="96">
        <f t="shared" si="6"/>
        <v>395.7633050181422</v>
      </c>
      <c r="F17" s="96">
        <f t="shared" si="6"/>
        <v>387.0388475841346</v>
      </c>
      <c r="G17" s="96">
        <f t="shared" si="6"/>
        <v>394.76606401612105</v>
      </c>
      <c r="H17" s="96">
        <f t="shared" si="6"/>
        <v>398.53264757095678</v>
      </c>
      <c r="I17" s="96">
        <f t="shared" si="6"/>
        <v>399.39988812657941</v>
      </c>
      <c r="J17" s="96">
        <f t="shared" si="6"/>
        <v>410.05959463216118</v>
      </c>
      <c r="K17" s="96">
        <f t="shared" si="6"/>
        <v>412.76819822622542</v>
      </c>
      <c r="L17" s="96">
        <f t="shared" si="6"/>
        <v>416.74841300429051</v>
      </c>
      <c r="M17" s="96">
        <f t="shared" si="6"/>
        <v>430.83711610950076</v>
      </c>
      <c r="N17" s="96">
        <f t="shared" si="6"/>
        <v>432.86036889637205</v>
      </c>
      <c r="O17" s="96">
        <f t="shared" si="6"/>
        <v>432.72565428622875</v>
      </c>
      <c r="P17" s="96">
        <f t="shared" si="6"/>
        <v>440.81657933534768</v>
      </c>
      <c r="Q17" s="96">
        <f t="shared" si="6"/>
        <v>457.96612655533693</v>
      </c>
    </row>
    <row r="18" spans="1:17" ht="12" customHeight="1" x14ac:dyDescent="0.25">
      <c r="A18" s="87" t="s">
        <v>58</v>
      </c>
      <c r="B18" s="95">
        <v>14.473950713891865</v>
      </c>
      <c r="C18" s="95">
        <v>11.162117272368585</v>
      </c>
      <c r="D18" s="95">
        <v>18.876013277488035</v>
      </c>
      <c r="E18" s="95">
        <v>21.330186660884952</v>
      </c>
      <c r="F18" s="95">
        <v>17.904964396472877</v>
      </c>
      <c r="G18" s="95">
        <v>17.056631441021594</v>
      </c>
      <c r="H18" s="95">
        <v>16.96504282968354</v>
      </c>
      <c r="I18" s="95">
        <v>17.183125545058665</v>
      </c>
      <c r="J18" s="95">
        <v>15.743720172184416</v>
      </c>
      <c r="K18" s="95">
        <v>11.095070939024001</v>
      </c>
      <c r="L18" s="95">
        <v>14.408713208337147</v>
      </c>
      <c r="M18" s="95">
        <v>17.357289399317786</v>
      </c>
      <c r="N18" s="95">
        <v>17.869292006427113</v>
      </c>
      <c r="O18" s="95">
        <v>17.199467315753118</v>
      </c>
      <c r="P18" s="95">
        <v>13.412175550636169</v>
      </c>
      <c r="Q18" s="95">
        <v>14.116225486995063</v>
      </c>
    </row>
    <row r="19" spans="1:17" s="28" customFormat="1" ht="12" customHeight="1" x14ac:dyDescent="0.25">
      <c r="A19" s="87" t="s">
        <v>84</v>
      </c>
      <c r="B19" s="95">
        <v>5.1923512791424073</v>
      </c>
      <c r="C19" s="95">
        <v>5.1580228385914033</v>
      </c>
      <c r="D19" s="95">
        <v>4.7460453880883806</v>
      </c>
      <c r="E19" s="95">
        <v>4.5272258191877972</v>
      </c>
      <c r="F19" s="95">
        <v>4.1249257751160853</v>
      </c>
      <c r="G19" s="95">
        <v>3.9567461195792561</v>
      </c>
      <c r="H19" s="95">
        <v>3.966829386308536</v>
      </c>
      <c r="I19" s="95">
        <v>3.834911804103029</v>
      </c>
      <c r="J19" s="95">
        <v>3.7764094915493254</v>
      </c>
      <c r="K19" s="95">
        <v>3.7239871277833561</v>
      </c>
      <c r="L19" s="95">
        <v>3.6555293245477154</v>
      </c>
      <c r="M19" s="95">
        <v>3.6856747653545021</v>
      </c>
      <c r="N19" s="95">
        <v>3.4795751844667535</v>
      </c>
      <c r="O19" s="95">
        <v>3.3795882940693009</v>
      </c>
      <c r="P19" s="95">
        <v>3.3294738087765117</v>
      </c>
      <c r="Q19" s="95">
        <v>3.2582927704555291</v>
      </c>
    </row>
    <row r="20" spans="1:17" ht="12" customHeight="1" x14ac:dyDescent="0.25">
      <c r="A20" s="87" t="s">
        <v>110</v>
      </c>
      <c r="B20" s="95">
        <v>0</v>
      </c>
      <c r="C20" s="95">
        <v>0</v>
      </c>
      <c r="D20" s="95">
        <v>0</v>
      </c>
      <c r="E20" s="95">
        <v>0</v>
      </c>
      <c r="F20" s="95">
        <v>0</v>
      </c>
      <c r="G20" s="95">
        <v>0</v>
      </c>
      <c r="H20" s="95">
        <v>0</v>
      </c>
      <c r="I20" s="95">
        <v>0</v>
      </c>
      <c r="J20" s="95">
        <v>0</v>
      </c>
      <c r="K20" s="95">
        <v>0</v>
      </c>
      <c r="L20" s="95">
        <v>0</v>
      </c>
      <c r="M20" s="95">
        <v>0</v>
      </c>
      <c r="N20" s="95">
        <v>0</v>
      </c>
      <c r="O20" s="95">
        <v>0</v>
      </c>
      <c r="P20" s="95">
        <v>0</v>
      </c>
      <c r="Q20" s="95">
        <v>0</v>
      </c>
    </row>
    <row r="21" spans="1:17" ht="12" customHeight="1" x14ac:dyDescent="0.25">
      <c r="A21" s="87" t="s">
        <v>109</v>
      </c>
      <c r="B21" s="95">
        <v>3.9751478790596095E-2</v>
      </c>
      <c r="C21" s="95">
        <v>0.1824031545921723</v>
      </c>
      <c r="D21" s="95">
        <v>0.26717428842001856</v>
      </c>
      <c r="E21" s="95">
        <v>0.62445359020024793</v>
      </c>
      <c r="F21" s="95">
        <v>1.252507863085403</v>
      </c>
      <c r="G21" s="95">
        <v>3.1338869145504993</v>
      </c>
      <c r="H21" s="95">
        <v>5.4316511724883156</v>
      </c>
      <c r="I21" s="95">
        <v>7.9089106505168019</v>
      </c>
      <c r="J21" s="95">
        <v>9.3268992725086495</v>
      </c>
      <c r="K21" s="95">
        <v>12.317609108536773</v>
      </c>
      <c r="L21" s="95">
        <v>11.25690202729116</v>
      </c>
      <c r="M21" s="95">
        <v>12.135006466615435</v>
      </c>
      <c r="N21" s="95">
        <v>11.812891095121284</v>
      </c>
      <c r="O21" s="95">
        <v>10.506152598162018</v>
      </c>
      <c r="P21" s="95">
        <v>11.150947233652163</v>
      </c>
      <c r="Q21" s="95">
        <v>13.084048705117164</v>
      </c>
    </row>
    <row r="22" spans="1:17" ht="12" customHeight="1" x14ac:dyDescent="0.25">
      <c r="A22" s="87" t="s">
        <v>55</v>
      </c>
      <c r="B22" s="95">
        <v>30.792776991826585</v>
      </c>
      <c r="C22" s="95">
        <v>42.569767236900525</v>
      </c>
      <c r="D22" s="95">
        <v>46.656246105214478</v>
      </c>
      <c r="E22" s="95">
        <v>47.264218432785597</v>
      </c>
      <c r="F22" s="95">
        <v>56.025817681384915</v>
      </c>
      <c r="G22" s="95">
        <v>61.040563740427118</v>
      </c>
      <c r="H22" s="95">
        <v>64.348976591808949</v>
      </c>
      <c r="I22" s="95">
        <v>68.503787808875728</v>
      </c>
      <c r="J22" s="95">
        <v>73.705029471391597</v>
      </c>
      <c r="K22" s="95">
        <v>79.446231070992482</v>
      </c>
      <c r="L22" s="95">
        <v>79.756907649747816</v>
      </c>
      <c r="M22" s="95">
        <v>78.972260164045778</v>
      </c>
      <c r="N22" s="95">
        <v>86.301771538955308</v>
      </c>
      <c r="O22" s="95">
        <v>97.896390626438404</v>
      </c>
      <c r="P22" s="95">
        <v>104.10708907827355</v>
      </c>
      <c r="Q22" s="95">
        <v>108.4076983165407</v>
      </c>
    </row>
    <row r="23" spans="1:17" ht="12" customHeight="1" x14ac:dyDescent="0.25">
      <c r="A23" s="87" t="s">
        <v>79</v>
      </c>
      <c r="B23" s="95">
        <v>0</v>
      </c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>
        <v>112.34011096203179</v>
      </c>
      <c r="C24" s="95">
        <v>121.38700624656079</v>
      </c>
      <c r="D24" s="95">
        <v>96.373290545470041</v>
      </c>
      <c r="E24" s="95">
        <v>99.905067911919332</v>
      </c>
      <c r="F24" s="95">
        <v>97.415070490791805</v>
      </c>
      <c r="G24" s="95">
        <v>104.13266415696837</v>
      </c>
      <c r="H24" s="95">
        <v>98.569511334651111</v>
      </c>
      <c r="I24" s="95">
        <v>96.587552147170769</v>
      </c>
      <c r="J24" s="95">
        <v>89.170992130931552</v>
      </c>
      <c r="K24" s="95">
        <v>93.06358628593695</v>
      </c>
      <c r="L24" s="95">
        <v>83.97241381387056</v>
      </c>
      <c r="M24" s="95">
        <v>81.371213278447769</v>
      </c>
      <c r="N24" s="95">
        <v>80.303427423937066</v>
      </c>
      <c r="O24" s="95">
        <v>79.74311138999019</v>
      </c>
      <c r="P24" s="95">
        <v>83.309202874767266</v>
      </c>
      <c r="Q24" s="95">
        <v>91.792049519719185</v>
      </c>
    </row>
    <row r="25" spans="1:17" ht="12" customHeight="1" x14ac:dyDescent="0.25">
      <c r="A25" s="51" t="s">
        <v>60</v>
      </c>
      <c r="B25" s="22">
        <v>237.54661117392993</v>
      </c>
      <c r="C25" s="22">
        <v>224.2341701839789</v>
      </c>
      <c r="D25" s="22">
        <v>224.74322642818694</v>
      </c>
      <c r="E25" s="22">
        <v>222.1121526031643</v>
      </c>
      <c r="F25" s="22">
        <v>210.31556137728353</v>
      </c>
      <c r="G25" s="22">
        <v>205.44557164357423</v>
      </c>
      <c r="H25" s="22">
        <v>209.25063625601629</v>
      </c>
      <c r="I25" s="22">
        <v>205.38160017085443</v>
      </c>
      <c r="J25" s="22">
        <v>218.33654409359568</v>
      </c>
      <c r="K25" s="22">
        <v>213.12171369395185</v>
      </c>
      <c r="L25" s="22">
        <v>217.24910777155375</v>
      </c>
      <c r="M25" s="22">
        <v>229.36214683971187</v>
      </c>
      <c r="N25" s="22">
        <v>224.85318939222552</v>
      </c>
      <c r="O25" s="22">
        <v>215.04422293828461</v>
      </c>
      <c r="P25" s="22">
        <v>216.07315116569123</v>
      </c>
      <c r="Q25" s="22">
        <v>217.65843753275851</v>
      </c>
    </row>
    <row r="26" spans="1:17" ht="12" customHeight="1" x14ac:dyDescent="0.25">
      <c r="A26" s="49" t="s">
        <v>59</v>
      </c>
      <c r="B26" s="18">
        <v>0</v>
      </c>
      <c r="C26" s="18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6.44883920894239</v>
      </c>
      <c r="M26" s="18">
        <v>7.9535251960076643</v>
      </c>
      <c r="N26" s="18">
        <v>8.2402222552390061</v>
      </c>
      <c r="O26" s="18">
        <v>8.9567211235310982</v>
      </c>
      <c r="P26" s="18">
        <v>9.4345396235507923</v>
      </c>
      <c r="Q26" s="18">
        <v>9.6493742237507831</v>
      </c>
    </row>
    <row r="27" spans="1:17" ht="12.95" customHeight="1" x14ac:dyDescent="0.25">
      <c r="A27" s="89" t="s">
        <v>62</v>
      </c>
      <c r="B27" s="96">
        <f t="shared" ref="B27" si="7">SUM(B28:B32)</f>
        <v>241.06478522800941</v>
      </c>
      <c r="C27" s="96">
        <f t="shared" ref="C27:Q27" si="8">SUM(C28:C32)</f>
        <v>247.98071573377351</v>
      </c>
      <c r="D27" s="96">
        <f t="shared" si="8"/>
        <v>236.52600904657021</v>
      </c>
      <c r="E27" s="96">
        <f t="shared" si="8"/>
        <v>240.29552791451033</v>
      </c>
      <c r="F27" s="96">
        <f t="shared" si="8"/>
        <v>237.18544779479632</v>
      </c>
      <c r="G27" s="96">
        <f t="shared" si="8"/>
        <v>241.57579101626681</v>
      </c>
      <c r="H27" s="96">
        <f t="shared" si="8"/>
        <v>241.93403228849729</v>
      </c>
      <c r="I27" s="96">
        <f t="shared" si="8"/>
        <v>240.26907862385815</v>
      </c>
      <c r="J27" s="96">
        <f t="shared" si="8"/>
        <v>247.42755172119871</v>
      </c>
      <c r="K27" s="96">
        <f t="shared" si="8"/>
        <v>251.9897258763126</v>
      </c>
      <c r="L27" s="96">
        <f t="shared" si="8"/>
        <v>248.69521339833949</v>
      </c>
      <c r="M27" s="96">
        <f t="shared" si="8"/>
        <v>252.63849258837359</v>
      </c>
      <c r="N27" s="96">
        <f t="shared" si="8"/>
        <v>249.53450498581128</v>
      </c>
      <c r="O27" s="96">
        <f t="shared" si="8"/>
        <v>243.02586190198917</v>
      </c>
      <c r="P27" s="96">
        <f t="shared" si="8"/>
        <v>246.18441149262276</v>
      </c>
      <c r="Q27" s="96">
        <f t="shared" si="8"/>
        <v>258.87294471616212</v>
      </c>
    </row>
    <row r="28" spans="1:17" ht="12" customHeight="1" x14ac:dyDescent="0.25">
      <c r="A28" s="87" t="s">
        <v>58</v>
      </c>
      <c r="B28" s="95">
        <v>15.989600693097088</v>
      </c>
      <c r="C28" s="95">
        <v>11.335971861789197</v>
      </c>
      <c r="D28" s="95">
        <v>17.521004955420636</v>
      </c>
      <c r="E28" s="95">
        <v>19.254345924574018</v>
      </c>
      <c r="F28" s="95">
        <v>16.112117001369594</v>
      </c>
      <c r="G28" s="95">
        <v>14.674009542108825</v>
      </c>
      <c r="H28" s="95">
        <v>14.22181022322347</v>
      </c>
      <c r="I28" s="95">
        <v>13.127059784745498</v>
      </c>
      <c r="J28" s="95">
        <v>11.335803431943475</v>
      </c>
      <c r="K28" s="95">
        <v>7.8473041170637154</v>
      </c>
      <c r="L28" s="95">
        <v>9.9566365953123057</v>
      </c>
      <c r="M28" s="95">
        <v>9.4689341788383814</v>
      </c>
      <c r="N28" s="95">
        <v>9.1414760197565919</v>
      </c>
      <c r="O28" s="95">
        <v>7.3259390994790436</v>
      </c>
      <c r="P28" s="95">
        <v>4.8823859247245425</v>
      </c>
      <c r="Q28" s="95">
        <v>4.8673320078816946</v>
      </c>
    </row>
    <row r="29" spans="1:17" s="28" customFormat="1" ht="12" customHeight="1" x14ac:dyDescent="0.25">
      <c r="A29" s="87" t="s">
        <v>84</v>
      </c>
      <c r="B29" s="95">
        <v>3.5568396987623965</v>
      </c>
      <c r="C29" s="95">
        <v>5.9089206070419857</v>
      </c>
      <c r="D29" s="95">
        <v>8.1503474005461438</v>
      </c>
      <c r="E29" s="95">
        <v>13.783776410020462</v>
      </c>
      <c r="F29" s="95">
        <v>17.285727520209988</v>
      </c>
      <c r="G29" s="95">
        <v>17.427009117147385</v>
      </c>
      <c r="H29" s="95">
        <v>18.692843931921256</v>
      </c>
      <c r="I29" s="95">
        <v>16.981123682465952</v>
      </c>
      <c r="J29" s="95">
        <v>14.784925153911315</v>
      </c>
      <c r="K29" s="95">
        <v>17.163968445691811</v>
      </c>
      <c r="L29" s="95">
        <v>13.593706181953944</v>
      </c>
      <c r="M29" s="95">
        <v>18.592692473482927</v>
      </c>
      <c r="N29" s="95">
        <v>16.671901455710476</v>
      </c>
      <c r="O29" s="95">
        <v>16.771973727211996</v>
      </c>
      <c r="P29" s="95">
        <v>15.760064845201406</v>
      </c>
      <c r="Q29" s="95">
        <v>26.606560984004705</v>
      </c>
    </row>
    <row r="30" spans="1:17" ht="12" customHeight="1" x14ac:dyDescent="0.25">
      <c r="A30" s="87" t="s">
        <v>109</v>
      </c>
      <c r="B30" s="95">
        <v>3.0658189908222402E-2</v>
      </c>
      <c r="C30" s="95">
        <v>0.14166363745976931</v>
      </c>
      <c r="D30" s="95">
        <v>0.21308156843733261</v>
      </c>
      <c r="E30" s="95">
        <v>0.49185336625630155</v>
      </c>
      <c r="F30" s="95">
        <v>1.0021328896840913</v>
      </c>
      <c r="G30" s="95">
        <v>2.4926059452199052</v>
      </c>
      <c r="H30" s="95">
        <v>4.290129232022486</v>
      </c>
      <c r="I30" s="95">
        <v>6.2670910577633672</v>
      </c>
      <c r="J30" s="95">
        <v>7.4750916088022814</v>
      </c>
      <c r="K30" s="95">
        <v>9.8331751195776551</v>
      </c>
      <c r="L30" s="95">
        <v>9.0209239492302142</v>
      </c>
      <c r="M30" s="95">
        <v>9.6291070333450719</v>
      </c>
      <c r="N30" s="95">
        <v>9.5461224624263092</v>
      </c>
      <c r="O30" s="95">
        <v>8.5800245589986854</v>
      </c>
      <c r="P30" s="95">
        <v>9.0505437896411287</v>
      </c>
      <c r="Q30" s="95">
        <v>10.515901122809293</v>
      </c>
    </row>
    <row r="31" spans="1:17" ht="12" customHeight="1" x14ac:dyDescent="0.25">
      <c r="A31" s="87" t="s">
        <v>55</v>
      </c>
      <c r="B31" s="95">
        <v>0</v>
      </c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>
        <v>221.48768664624171</v>
      </c>
      <c r="C32" s="18">
        <v>230.59415962748255</v>
      </c>
      <c r="D32" s="18">
        <v>210.6415751221661</v>
      </c>
      <c r="E32" s="18">
        <v>206.76555221365956</v>
      </c>
      <c r="F32" s="18">
        <v>202.78547038353264</v>
      </c>
      <c r="G32" s="18">
        <v>206.9821664117907</v>
      </c>
      <c r="H32" s="18">
        <v>204.7292489013301</v>
      </c>
      <c r="I32" s="18">
        <v>203.89380409888332</v>
      </c>
      <c r="J32" s="18">
        <v>213.83173152654163</v>
      </c>
      <c r="K32" s="18">
        <v>217.14527819397941</v>
      </c>
      <c r="L32" s="18">
        <v>216.12394667184302</v>
      </c>
      <c r="M32" s="18">
        <v>214.94775890270722</v>
      </c>
      <c r="N32" s="18">
        <v>214.17500504791792</v>
      </c>
      <c r="O32" s="18">
        <v>210.34792451629946</v>
      </c>
      <c r="P32" s="18">
        <v>216.49141693305569</v>
      </c>
      <c r="Q32" s="18">
        <v>216.88315060146641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119</v>
      </c>
      <c r="B3" s="100">
        <f t="shared" ref="B3:Q3" si="0">SUM(B4,B15,B17,B27)</f>
        <v>1089.6262479110806</v>
      </c>
      <c r="C3" s="100">
        <f t="shared" si="0"/>
        <v>1024.5016894849357</v>
      </c>
      <c r="D3" s="100">
        <f t="shared" si="0"/>
        <v>1083.1210951370113</v>
      </c>
      <c r="E3" s="100">
        <f t="shared" si="0"/>
        <v>1143.6675995283663</v>
      </c>
      <c r="F3" s="100">
        <f t="shared" si="0"/>
        <v>1055.9021638034596</v>
      </c>
      <c r="G3" s="100">
        <f t="shared" si="0"/>
        <v>1066.195665463528</v>
      </c>
      <c r="H3" s="100">
        <f t="shared" si="0"/>
        <v>1088.644305712688</v>
      </c>
      <c r="I3" s="100">
        <f t="shared" si="0"/>
        <v>1032.6426097929757</v>
      </c>
      <c r="J3" s="100">
        <f t="shared" si="0"/>
        <v>1068.0743079845506</v>
      </c>
      <c r="K3" s="100">
        <f t="shared" si="0"/>
        <v>1078.3746206775809</v>
      </c>
      <c r="L3" s="100">
        <f t="shared" si="0"/>
        <v>1148.8883210118067</v>
      </c>
      <c r="M3" s="100">
        <f t="shared" si="0"/>
        <v>1232.183477601385</v>
      </c>
      <c r="N3" s="100">
        <f t="shared" si="0"/>
        <v>1219.8350636785224</v>
      </c>
      <c r="O3" s="100">
        <f t="shared" si="0"/>
        <v>1160.4085928271993</v>
      </c>
      <c r="P3" s="100">
        <f t="shared" si="0"/>
        <v>1132.8803536730079</v>
      </c>
      <c r="Q3" s="100">
        <f t="shared" si="0"/>
        <v>1161.3930243009545</v>
      </c>
    </row>
    <row r="4" spans="1:17" ht="12.95" customHeight="1" x14ac:dyDescent="0.25">
      <c r="A4" s="89" t="s">
        <v>65</v>
      </c>
      <c r="B4" s="96">
        <f t="shared" ref="B4:Q4" si="1">SUM(B5:B14)</f>
        <v>667.92193356194468</v>
      </c>
      <c r="C4" s="96">
        <f t="shared" si="1"/>
        <v>588.841275076285</v>
      </c>
      <c r="D4" s="96">
        <f t="shared" si="1"/>
        <v>667.62701661883796</v>
      </c>
      <c r="E4" s="96">
        <f t="shared" si="1"/>
        <v>721.3061128442647</v>
      </c>
      <c r="F4" s="96">
        <f t="shared" si="1"/>
        <v>636.35970813052313</v>
      </c>
      <c r="G4" s="96">
        <f t="shared" si="1"/>
        <v>632.04054513564984</v>
      </c>
      <c r="H4" s="96">
        <f t="shared" si="1"/>
        <v>647.90223191000007</v>
      </c>
      <c r="I4" s="96">
        <f t="shared" si="1"/>
        <v>587.55607102188492</v>
      </c>
      <c r="J4" s="96">
        <f t="shared" si="1"/>
        <v>604.91959806648481</v>
      </c>
      <c r="K4" s="96">
        <f t="shared" si="1"/>
        <v>604.69258618658239</v>
      </c>
      <c r="L4" s="96">
        <f t="shared" si="1"/>
        <v>668.12207416402384</v>
      </c>
      <c r="M4" s="96">
        <f t="shared" si="1"/>
        <v>738.2136074225449</v>
      </c>
      <c r="N4" s="96">
        <f t="shared" si="1"/>
        <v>725.37190680307185</v>
      </c>
      <c r="O4" s="96">
        <f t="shared" si="1"/>
        <v>670.43188037589584</v>
      </c>
      <c r="P4" s="96">
        <f t="shared" si="1"/>
        <v>630.78916711333738</v>
      </c>
      <c r="Q4" s="96">
        <f t="shared" si="1"/>
        <v>636.75991057356941</v>
      </c>
    </row>
    <row r="5" spans="1:17" ht="12" customHeight="1" x14ac:dyDescent="0.25">
      <c r="A5" s="87" t="s">
        <v>58</v>
      </c>
      <c r="B5" s="95">
        <v>116.23742512673813</v>
      </c>
      <c r="C5" s="95">
        <v>72.213469643153559</v>
      </c>
      <c r="D5" s="95">
        <v>132.70703306827949</v>
      </c>
      <c r="E5" s="95">
        <v>153.72735842190778</v>
      </c>
      <c r="F5" s="95">
        <v>114.14207640634669</v>
      </c>
      <c r="G5" s="95">
        <v>102.34696944591735</v>
      </c>
      <c r="H5" s="95">
        <v>102.08596232385341</v>
      </c>
      <c r="I5" s="95">
        <v>84.740900429158799</v>
      </c>
      <c r="J5" s="95">
        <v>78.657049891808867</v>
      </c>
      <c r="K5" s="95">
        <v>54.541551623204079</v>
      </c>
      <c r="L5" s="95">
        <v>78.350972175045626</v>
      </c>
      <c r="M5" s="95">
        <v>101.58814716531104</v>
      </c>
      <c r="N5" s="95">
        <v>98.720611702099717</v>
      </c>
      <c r="O5" s="95">
        <v>80.121928385651216</v>
      </c>
      <c r="P5" s="95">
        <v>55.105801831146366</v>
      </c>
      <c r="Q5" s="95">
        <v>55.797330387154418</v>
      </c>
    </row>
    <row r="6" spans="1:17" ht="12" customHeight="1" x14ac:dyDescent="0.25">
      <c r="A6" s="87" t="s">
        <v>84</v>
      </c>
      <c r="B6" s="95">
        <v>1.7251574096409803</v>
      </c>
      <c r="C6" s="95">
        <v>1.6946347349837387</v>
      </c>
      <c r="D6" s="95">
        <v>1.9131508511517605</v>
      </c>
      <c r="E6" s="95">
        <v>1.9668159937559884</v>
      </c>
      <c r="F6" s="95">
        <v>1.9431170144981791</v>
      </c>
      <c r="G6" s="95">
        <v>1.9630266547350417</v>
      </c>
      <c r="H6" s="95">
        <v>1.9634207078825598</v>
      </c>
      <c r="I6" s="95">
        <v>1.8949021474161021</v>
      </c>
      <c r="J6" s="95">
        <v>1.9376300421733841</v>
      </c>
      <c r="K6" s="95">
        <v>1.8911720822660885</v>
      </c>
      <c r="L6" s="95">
        <v>2.0952333895794615</v>
      </c>
      <c r="M6" s="95">
        <v>2.3885291483253921</v>
      </c>
      <c r="N6" s="95">
        <v>2.3766082823113921</v>
      </c>
      <c r="O6" s="95">
        <v>2.4110107027510859</v>
      </c>
      <c r="P6" s="95">
        <v>2.4173481304231266</v>
      </c>
      <c r="Q6" s="95">
        <v>2.5739120457662081</v>
      </c>
    </row>
    <row r="7" spans="1:17" ht="12" customHeight="1" x14ac:dyDescent="0.25">
      <c r="A7" s="87" t="s">
        <v>110</v>
      </c>
      <c r="B7" s="95">
        <v>2.0689414662645507</v>
      </c>
      <c r="C7" s="95">
        <v>1.5612998241377956</v>
      </c>
      <c r="D7" s="95">
        <v>1.5614710667876874</v>
      </c>
      <c r="E7" s="95">
        <v>1.556287433865273</v>
      </c>
      <c r="F7" s="95">
        <v>1.5733029884996297</v>
      </c>
      <c r="G7" s="95">
        <v>0.52770338256792393</v>
      </c>
      <c r="H7" s="95">
        <v>1.0556304343933316</v>
      </c>
      <c r="I7" s="95">
        <v>0.53585998590042583</v>
      </c>
      <c r="J7" s="95">
        <v>0.563069798593549</v>
      </c>
      <c r="K7" s="95">
        <v>1.1748825919567765</v>
      </c>
      <c r="L7" s="95">
        <v>1.2151972028246252</v>
      </c>
      <c r="M7" s="95">
        <v>0.60291078008208598</v>
      </c>
      <c r="N7" s="95">
        <v>0.60304589732591807</v>
      </c>
      <c r="O7" s="95">
        <v>0.60307681230478472</v>
      </c>
      <c r="P7" s="95">
        <v>0.60361326576971297</v>
      </c>
      <c r="Q7" s="95">
        <v>0.60409861395928277</v>
      </c>
    </row>
    <row r="8" spans="1:17" ht="12" customHeight="1" x14ac:dyDescent="0.25">
      <c r="A8" s="87" t="s">
        <v>109</v>
      </c>
      <c r="B8" s="95">
        <v>6.4820747325318603E-2</v>
      </c>
      <c r="C8" s="95">
        <v>0.28671230790389296</v>
      </c>
      <c r="D8" s="95">
        <v>0.49970545258719895</v>
      </c>
      <c r="E8" s="95">
        <v>1.2268711642068022</v>
      </c>
      <c r="F8" s="95">
        <v>2.2093714989259725</v>
      </c>
      <c r="G8" s="95">
        <v>5.3095410849763072</v>
      </c>
      <c r="H8" s="95">
        <v>9.3058918712908554</v>
      </c>
      <c r="I8" s="95">
        <v>11.761896360696753</v>
      </c>
      <c r="J8" s="95">
        <v>13.993872590337874</v>
      </c>
      <c r="K8" s="95">
        <v>18.181915943211532</v>
      </c>
      <c r="L8" s="95">
        <v>18.44138169780458</v>
      </c>
      <c r="M8" s="95">
        <v>21.693734154364638</v>
      </c>
      <c r="N8" s="95">
        <v>20.359163167499869</v>
      </c>
      <c r="O8" s="95">
        <v>16.419363538704847</v>
      </c>
      <c r="P8" s="95">
        <v>15.87123247866575</v>
      </c>
      <c r="Q8" s="95">
        <v>17.968191381104443</v>
      </c>
    </row>
    <row r="9" spans="1:17" ht="12" customHeight="1" x14ac:dyDescent="0.25">
      <c r="A9" s="87" t="s">
        <v>55</v>
      </c>
      <c r="B9" s="95">
        <v>190.69212149593534</v>
      </c>
      <c r="C9" s="95">
        <v>178.74938328864428</v>
      </c>
      <c r="D9" s="95">
        <v>226.3359958163208</v>
      </c>
      <c r="E9" s="95">
        <v>235.43150475641821</v>
      </c>
      <c r="F9" s="95">
        <v>248.19107509847876</v>
      </c>
      <c r="G9" s="95">
        <v>242.32909691598806</v>
      </c>
      <c r="H9" s="95">
        <v>258.6716639495715</v>
      </c>
      <c r="I9" s="95">
        <v>247.19172845759255</v>
      </c>
      <c r="J9" s="95">
        <v>261.94831477488282</v>
      </c>
      <c r="K9" s="95">
        <v>268.75169219216156</v>
      </c>
      <c r="L9" s="95">
        <v>297.92080328910714</v>
      </c>
      <c r="M9" s="95">
        <v>316.98639688844713</v>
      </c>
      <c r="N9" s="95">
        <v>322.84848903730006</v>
      </c>
      <c r="O9" s="95">
        <v>316.16734975331605</v>
      </c>
      <c r="P9" s="95">
        <v>307.98600753214834</v>
      </c>
      <c r="Q9" s="95">
        <v>299.77987343088199</v>
      </c>
    </row>
    <row r="10" spans="1:17" ht="12" customHeight="1" x14ac:dyDescent="0.25">
      <c r="A10" s="87" t="s">
        <v>79</v>
      </c>
      <c r="B10" s="95">
        <v>0</v>
      </c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>
        <v>265.55727196707647</v>
      </c>
      <c r="C11" s="95">
        <v>247.89391718369413</v>
      </c>
      <c r="D11" s="95">
        <v>231.28357226338488</v>
      </c>
      <c r="E11" s="95">
        <v>253.59659562856112</v>
      </c>
      <c r="F11" s="95">
        <v>221.16776537211265</v>
      </c>
      <c r="G11" s="95">
        <v>226.69161059578445</v>
      </c>
      <c r="H11" s="95">
        <v>218.71479814229733</v>
      </c>
      <c r="I11" s="95">
        <v>191.80898192469854</v>
      </c>
      <c r="J11" s="95">
        <v>179.71530312508114</v>
      </c>
      <c r="K11" s="95">
        <v>184.33348133438901</v>
      </c>
      <c r="L11" s="95">
        <v>186.69483415894518</v>
      </c>
      <c r="M11" s="95">
        <v>192.49406427451211</v>
      </c>
      <c r="N11" s="95">
        <v>183.73068764315687</v>
      </c>
      <c r="O11" s="95">
        <v>167.34949837639644</v>
      </c>
      <c r="P11" s="95">
        <v>160.26417761488568</v>
      </c>
      <c r="Q11" s="95">
        <v>170.14630855622124</v>
      </c>
    </row>
    <row r="12" spans="1:17" ht="12" customHeight="1" x14ac:dyDescent="0.25">
      <c r="A12" s="87" t="s">
        <v>115</v>
      </c>
      <c r="B12" s="95">
        <v>1.31053435257878</v>
      </c>
      <c r="C12" s="95">
        <v>1.9598574286473027</v>
      </c>
      <c r="D12" s="95">
        <v>2.5772080436833376</v>
      </c>
      <c r="E12" s="95">
        <v>3.5061093171556239</v>
      </c>
      <c r="F12" s="95">
        <v>3.4033192099182887</v>
      </c>
      <c r="G12" s="95">
        <v>5.0120215020131367</v>
      </c>
      <c r="H12" s="95">
        <v>6.1773305841505417</v>
      </c>
      <c r="I12" s="95">
        <v>6.069057903569969</v>
      </c>
      <c r="J12" s="95">
        <v>10.230154468823146</v>
      </c>
      <c r="K12" s="95">
        <v>12.16753919991614</v>
      </c>
      <c r="L12" s="95">
        <v>14.957236380277136</v>
      </c>
      <c r="M12" s="95">
        <v>20.468713657919974</v>
      </c>
      <c r="N12" s="95">
        <v>23.311872622630641</v>
      </c>
      <c r="O12" s="95">
        <v>23.457683429092992</v>
      </c>
      <c r="P12" s="95">
        <v>21.92596669739514</v>
      </c>
      <c r="Q12" s="95">
        <v>22.924317466351436</v>
      </c>
    </row>
    <row r="13" spans="1:17" ht="12" customHeight="1" x14ac:dyDescent="0.25">
      <c r="A13" s="51" t="s">
        <v>114</v>
      </c>
      <c r="B13" s="22">
        <v>86.177534393963512</v>
      </c>
      <c r="C13" s="22">
        <v>76.632145142494792</v>
      </c>
      <c r="D13" s="22">
        <v>67.749552522190086</v>
      </c>
      <c r="E13" s="22">
        <v>67.118081408521391</v>
      </c>
      <c r="F13" s="22">
        <v>42.021687495865422</v>
      </c>
      <c r="G13" s="22">
        <v>43.514961332781098</v>
      </c>
      <c r="H13" s="22">
        <v>45.267983534628009</v>
      </c>
      <c r="I13" s="22">
        <v>39.986792790144719</v>
      </c>
      <c r="J13" s="22">
        <v>47.766175859875027</v>
      </c>
      <c r="K13" s="22">
        <v>51.064543097873205</v>
      </c>
      <c r="L13" s="22">
        <v>56.523192555649914</v>
      </c>
      <c r="M13" s="22">
        <v>67.990087474694079</v>
      </c>
      <c r="N13" s="22">
        <v>64.349411781270319</v>
      </c>
      <c r="O13" s="22">
        <v>58.735496477960993</v>
      </c>
      <c r="P13" s="22">
        <v>59.858620954189448</v>
      </c>
      <c r="Q13" s="22">
        <v>60.289538530575939</v>
      </c>
    </row>
    <row r="14" spans="1:17" ht="12" customHeight="1" x14ac:dyDescent="0.25">
      <c r="A14" s="99" t="s">
        <v>117</v>
      </c>
      <c r="B14" s="98">
        <v>4.0881266024216094</v>
      </c>
      <c r="C14" s="98">
        <v>7.8498555226254458</v>
      </c>
      <c r="D14" s="98">
        <v>2.9993275344527426</v>
      </c>
      <c r="E14" s="98">
        <v>3.1764887198725154</v>
      </c>
      <c r="F14" s="98">
        <v>1.7079930458775137</v>
      </c>
      <c r="G14" s="98">
        <v>4.3456142208863815</v>
      </c>
      <c r="H14" s="98">
        <v>4.6595503619325296</v>
      </c>
      <c r="I14" s="98">
        <v>3.5659510227070532</v>
      </c>
      <c r="J14" s="98">
        <v>10.108027514909105</v>
      </c>
      <c r="K14" s="98">
        <v>12.585808121603989</v>
      </c>
      <c r="L14" s="98">
        <v>11.923223314790164</v>
      </c>
      <c r="M14" s="98">
        <v>14.001023878888477</v>
      </c>
      <c r="N14" s="98">
        <v>9.0720166694770779</v>
      </c>
      <c r="O14" s="98">
        <v>5.1664728997174922</v>
      </c>
      <c r="P14" s="98">
        <v>6.7563986087139352</v>
      </c>
      <c r="Q14" s="98">
        <v>6.6763401615543838</v>
      </c>
    </row>
    <row r="15" spans="1:17" ht="12.95" customHeight="1" x14ac:dyDescent="0.25">
      <c r="A15" s="89" t="s">
        <v>112</v>
      </c>
      <c r="B15" s="96">
        <f t="shared" ref="B15:Q15" si="2">B16</f>
        <v>3.3212689909559043</v>
      </c>
      <c r="C15" s="96">
        <f t="shared" si="2"/>
        <v>3.5753593557226702</v>
      </c>
      <c r="D15" s="96">
        <f t="shared" si="2"/>
        <v>3.8601247152258376</v>
      </c>
      <c r="E15" s="96">
        <f t="shared" si="2"/>
        <v>4.2895325589572089</v>
      </c>
      <c r="F15" s="96">
        <f t="shared" si="2"/>
        <v>5.9216093638063372</v>
      </c>
      <c r="G15" s="96">
        <f t="shared" si="2"/>
        <v>7.8587449414850177</v>
      </c>
      <c r="H15" s="96">
        <f t="shared" si="2"/>
        <v>9.8090842224337571</v>
      </c>
      <c r="I15" s="96">
        <f t="shared" si="2"/>
        <v>11.13114448270149</v>
      </c>
      <c r="J15" s="96">
        <f t="shared" si="2"/>
        <v>11.795618425375361</v>
      </c>
      <c r="K15" s="96">
        <f t="shared" si="2"/>
        <v>15.478631848272096</v>
      </c>
      <c r="L15" s="96">
        <f t="shared" si="2"/>
        <v>19.164108583540731</v>
      </c>
      <c r="M15" s="96">
        <f t="shared" si="2"/>
        <v>20.544240631327924</v>
      </c>
      <c r="N15" s="96">
        <f t="shared" si="2"/>
        <v>21.505782561267143</v>
      </c>
      <c r="O15" s="96">
        <f t="shared" si="2"/>
        <v>22.220266245529938</v>
      </c>
      <c r="P15" s="96">
        <f t="shared" si="2"/>
        <v>23.448014776384195</v>
      </c>
      <c r="Q15" s="96">
        <f t="shared" si="2"/>
        <v>26.974398444254881</v>
      </c>
    </row>
    <row r="16" spans="1:17" ht="12" customHeight="1" x14ac:dyDescent="0.25">
      <c r="A16" s="87" t="s">
        <v>111</v>
      </c>
      <c r="B16" s="97">
        <v>3.3212689909559043</v>
      </c>
      <c r="C16" s="97">
        <v>3.5753593557226702</v>
      </c>
      <c r="D16" s="97">
        <v>3.8601247152258376</v>
      </c>
      <c r="E16" s="97">
        <v>4.2895325589572089</v>
      </c>
      <c r="F16" s="97">
        <v>5.9216093638063372</v>
      </c>
      <c r="G16" s="97">
        <v>7.8587449414850177</v>
      </c>
      <c r="H16" s="97">
        <v>9.8090842224337571</v>
      </c>
      <c r="I16" s="97">
        <v>11.13114448270149</v>
      </c>
      <c r="J16" s="97">
        <v>11.795618425375361</v>
      </c>
      <c r="K16" s="97">
        <v>15.478631848272096</v>
      </c>
      <c r="L16" s="97">
        <v>19.164108583540731</v>
      </c>
      <c r="M16" s="97">
        <v>20.544240631327924</v>
      </c>
      <c r="N16" s="97">
        <v>21.505782561267143</v>
      </c>
      <c r="O16" s="97">
        <v>22.220266245529938</v>
      </c>
      <c r="P16" s="97">
        <v>23.448014776384195</v>
      </c>
      <c r="Q16" s="97">
        <v>26.974398444254881</v>
      </c>
    </row>
    <row r="17" spans="1:17" ht="12.95" customHeight="1" x14ac:dyDescent="0.25">
      <c r="A17" s="89" t="s">
        <v>63</v>
      </c>
      <c r="B17" s="96">
        <f t="shared" ref="B17:Q17" si="3">SUM(B18:B26)</f>
        <v>241.2662842841026</v>
      </c>
      <c r="C17" s="96">
        <f t="shared" si="3"/>
        <v>246.77111483611742</v>
      </c>
      <c r="D17" s="96">
        <f t="shared" si="3"/>
        <v>237.16492778228141</v>
      </c>
      <c r="E17" s="96">
        <f t="shared" si="3"/>
        <v>242.07682319658556</v>
      </c>
      <c r="F17" s="96">
        <f t="shared" si="3"/>
        <v>238.34480290466098</v>
      </c>
      <c r="G17" s="96">
        <f t="shared" si="3"/>
        <v>245.78873119462094</v>
      </c>
      <c r="H17" s="96">
        <f t="shared" si="3"/>
        <v>249.38457352612343</v>
      </c>
      <c r="I17" s="96">
        <f t="shared" si="3"/>
        <v>251.55493444024108</v>
      </c>
      <c r="J17" s="96">
        <f t="shared" si="3"/>
        <v>260.05556745682918</v>
      </c>
      <c r="K17" s="96">
        <f t="shared" si="3"/>
        <v>262.60539399809204</v>
      </c>
      <c r="L17" s="96">
        <f t="shared" si="3"/>
        <v>267.550695750476</v>
      </c>
      <c r="M17" s="96">
        <f t="shared" si="3"/>
        <v>277.53933386081616</v>
      </c>
      <c r="N17" s="96">
        <f t="shared" si="3"/>
        <v>278.21025530879888</v>
      </c>
      <c r="O17" s="96">
        <f t="shared" si="3"/>
        <v>276.83329223438119</v>
      </c>
      <c r="P17" s="96">
        <f t="shared" si="3"/>
        <v>283.274631673665</v>
      </c>
      <c r="Q17" s="96">
        <f t="shared" si="3"/>
        <v>295.70476211163088</v>
      </c>
    </row>
    <row r="18" spans="1:17" ht="12" customHeight="1" x14ac:dyDescent="0.25">
      <c r="A18" s="87" t="s">
        <v>58</v>
      </c>
      <c r="B18" s="95">
        <v>5.6203339649699213</v>
      </c>
      <c r="C18" s="95">
        <v>4.3469449568462126</v>
      </c>
      <c r="D18" s="95">
        <v>7.4398644408171011</v>
      </c>
      <c r="E18" s="95">
        <v>8.4332233025507257</v>
      </c>
      <c r="F18" s="95">
        <v>7.0927659690388705</v>
      </c>
      <c r="G18" s="95">
        <v>6.763419084068472</v>
      </c>
      <c r="H18" s="95">
        <v>6.7394507677119213</v>
      </c>
      <c r="I18" s="95">
        <v>6.8413452458310022</v>
      </c>
      <c r="J18" s="95">
        <v>6.2823745616112765</v>
      </c>
      <c r="K18" s="95">
        <v>4.4756294710791611</v>
      </c>
      <c r="L18" s="95">
        <v>5.8580904408733145</v>
      </c>
      <c r="M18" s="95">
        <v>7.0866407350163287</v>
      </c>
      <c r="N18" s="95">
        <v>7.3077229255385205</v>
      </c>
      <c r="O18" s="95">
        <v>7.0401850927819511</v>
      </c>
      <c r="P18" s="95">
        <v>5.5113240238555532</v>
      </c>
      <c r="Q18" s="95">
        <v>5.8012190382571376</v>
      </c>
    </row>
    <row r="19" spans="1:17" s="28" customFormat="1" ht="12" customHeight="1" x14ac:dyDescent="0.25">
      <c r="A19" s="87" t="s">
        <v>84</v>
      </c>
      <c r="B19" s="95">
        <v>2.3414231401992076</v>
      </c>
      <c r="C19" s="95">
        <v>2.3707378891246087</v>
      </c>
      <c r="D19" s="95">
        <v>2.2048367186013311</v>
      </c>
      <c r="E19" s="95">
        <v>2.13370661762319</v>
      </c>
      <c r="F19" s="95">
        <v>1.974548900043271</v>
      </c>
      <c r="G19" s="95">
        <v>1.9355156745483095</v>
      </c>
      <c r="H19" s="95">
        <v>1.9909699887331653</v>
      </c>
      <c r="I19" s="95">
        <v>1.9737529927605373</v>
      </c>
      <c r="J19" s="95">
        <v>1.9961227992174364</v>
      </c>
      <c r="K19" s="95">
        <v>1.9812404883234103</v>
      </c>
      <c r="L19" s="95">
        <v>1.9515738198229182</v>
      </c>
      <c r="M19" s="95">
        <v>1.9732161150324325</v>
      </c>
      <c r="N19" s="95">
        <v>1.8666911922645362</v>
      </c>
      <c r="O19" s="95">
        <v>1.8212680503580125</v>
      </c>
      <c r="P19" s="95">
        <v>1.8039507268148878</v>
      </c>
      <c r="Q19" s="95">
        <v>1.7751853642482041</v>
      </c>
    </row>
    <row r="20" spans="1:17" ht="12" customHeight="1" x14ac:dyDescent="0.25">
      <c r="A20" s="87" t="s">
        <v>110</v>
      </c>
      <c r="B20" s="95">
        <v>0</v>
      </c>
      <c r="C20" s="95">
        <v>0</v>
      </c>
      <c r="D20" s="95">
        <v>0</v>
      </c>
      <c r="E20" s="95">
        <v>0</v>
      </c>
      <c r="F20" s="95">
        <v>0</v>
      </c>
      <c r="G20" s="95">
        <v>0</v>
      </c>
      <c r="H20" s="95">
        <v>0</v>
      </c>
      <c r="I20" s="95">
        <v>0</v>
      </c>
      <c r="J20" s="95">
        <v>0</v>
      </c>
      <c r="K20" s="95">
        <v>0</v>
      </c>
      <c r="L20" s="95">
        <v>0</v>
      </c>
      <c r="M20" s="95">
        <v>0</v>
      </c>
      <c r="N20" s="95">
        <v>0</v>
      </c>
      <c r="O20" s="95">
        <v>0</v>
      </c>
      <c r="P20" s="95">
        <v>0</v>
      </c>
      <c r="Q20" s="95">
        <v>0</v>
      </c>
    </row>
    <row r="21" spans="1:17" ht="12" customHeight="1" x14ac:dyDescent="0.25">
      <c r="A21" s="87" t="s">
        <v>109</v>
      </c>
      <c r="B21" s="95">
        <v>1.8672303438449101E-2</v>
      </c>
      <c r="C21" s="95">
        <v>9.6107038439081707E-2</v>
      </c>
      <c r="D21" s="95">
        <v>0.14242625092591518</v>
      </c>
      <c r="E21" s="95">
        <v>0.33775442530885513</v>
      </c>
      <c r="F21" s="95">
        <v>0.68266591291571621</v>
      </c>
      <c r="G21" s="95">
        <v>1.7196951333747339</v>
      </c>
      <c r="H21" s="95">
        <v>2.9918004594156584</v>
      </c>
      <c r="I21" s="95">
        <v>4.3696421593906765</v>
      </c>
      <c r="J21" s="95">
        <v>5.1618415882619404</v>
      </c>
      <c r="K21" s="95">
        <v>6.8356057200979023</v>
      </c>
      <c r="L21" s="95">
        <v>6.2589367489129746</v>
      </c>
      <c r="M21" s="95">
        <v>6.749054457676376</v>
      </c>
      <c r="N21" s="95">
        <v>6.5703690961003351</v>
      </c>
      <c r="O21" s="95">
        <v>5.8444500170454647</v>
      </c>
      <c r="P21" s="95">
        <v>6.2066530633832713</v>
      </c>
      <c r="Q21" s="95">
        <v>7.3145753355007557</v>
      </c>
    </row>
    <row r="22" spans="1:17" ht="12" customHeight="1" x14ac:dyDescent="0.25">
      <c r="A22" s="87" t="s">
        <v>55</v>
      </c>
      <c r="B22" s="95">
        <v>11.571334565594066</v>
      </c>
      <c r="C22" s="95">
        <v>16.792718352140479</v>
      </c>
      <c r="D22" s="95">
        <v>18.699521495692643</v>
      </c>
      <c r="E22" s="95">
        <v>19.067696563434659</v>
      </c>
      <c r="F22" s="95">
        <v>23.056683390353122</v>
      </c>
      <c r="G22" s="95">
        <v>25.375734831163854</v>
      </c>
      <c r="H22" s="95">
        <v>26.95908807170041</v>
      </c>
      <c r="I22" s="95">
        <v>28.951319873257578</v>
      </c>
      <c r="J22" s="95">
        <v>31.410658162598796</v>
      </c>
      <c r="K22" s="95">
        <v>34.125010779836863</v>
      </c>
      <c r="L22" s="95">
        <v>34.587929713516466</v>
      </c>
      <c r="M22" s="95">
        <v>34.382313942932377</v>
      </c>
      <c r="N22" s="95">
        <v>37.805756832120082</v>
      </c>
      <c r="O22" s="95">
        <v>43.154505227504956</v>
      </c>
      <c r="P22" s="95">
        <v>46.089831364820775</v>
      </c>
      <c r="Q22" s="95">
        <v>48.169096292209545</v>
      </c>
    </row>
    <row r="23" spans="1:17" ht="12" customHeight="1" x14ac:dyDescent="0.25">
      <c r="A23" s="87" t="s">
        <v>79</v>
      </c>
      <c r="B23" s="95">
        <v>0</v>
      </c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>
        <v>84.84081945994005</v>
      </c>
      <c r="C24" s="95">
        <v>91.77645681398046</v>
      </c>
      <c r="D24" s="95">
        <v>72.878464892468273</v>
      </c>
      <c r="E24" s="95">
        <v>75.645240469670995</v>
      </c>
      <c r="F24" s="95">
        <v>73.866125913304145</v>
      </c>
      <c r="G24" s="95">
        <v>79.087227868073057</v>
      </c>
      <c r="H24" s="95">
        <v>74.956215288453876</v>
      </c>
      <c r="I24" s="95">
        <v>73.57316479347682</v>
      </c>
      <c r="J24" s="95">
        <v>67.996410688736148</v>
      </c>
      <c r="K24" s="95">
        <v>71.13514675709456</v>
      </c>
      <c r="L24" s="95">
        <v>64.370249344790523</v>
      </c>
      <c r="M24" s="95">
        <v>62.471604041825358</v>
      </c>
      <c r="N24" s="95">
        <v>61.847193335726686</v>
      </c>
      <c r="O24" s="95">
        <v>61.614823063678173</v>
      </c>
      <c r="P24" s="95">
        <v>64.631561424796629</v>
      </c>
      <c r="Q24" s="95">
        <v>71.530560683266799</v>
      </c>
    </row>
    <row r="25" spans="1:17" ht="12" customHeight="1" x14ac:dyDescent="0.25">
      <c r="A25" s="51" t="s">
        <v>60</v>
      </c>
      <c r="B25" s="22">
        <v>136.8737008499609</v>
      </c>
      <c r="C25" s="22">
        <v>131.38814978558656</v>
      </c>
      <c r="D25" s="22">
        <v>135.79981398377615</v>
      </c>
      <c r="E25" s="22">
        <v>136.45920181799713</v>
      </c>
      <c r="F25" s="22">
        <v>131.67201281900586</v>
      </c>
      <c r="G25" s="22">
        <v>130.90713860339253</v>
      </c>
      <c r="H25" s="22">
        <v>135.74704895010839</v>
      </c>
      <c r="I25" s="22">
        <v>135.84570937552448</v>
      </c>
      <c r="J25" s="22">
        <v>147.20815965640358</v>
      </c>
      <c r="K25" s="22">
        <v>144.05276078166011</v>
      </c>
      <c r="L25" s="22">
        <v>148.0750764736174</v>
      </c>
      <c r="M25" s="22">
        <v>156.92297937232561</v>
      </c>
      <c r="N25" s="22">
        <v>154.57229967180973</v>
      </c>
      <c r="O25" s="22">
        <v>148.40133965948152</v>
      </c>
      <c r="P25" s="22">
        <v>149.59677144644311</v>
      </c>
      <c r="Q25" s="22">
        <v>151.46475117439766</v>
      </c>
    </row>
    <row r="26" spans="1:17" ht="12" customHeight="1" x14ac:dyDescent="0.25">
      <c r="A26" s="49" t="s">
        <v>59</v>
      </c>
      <c r="B26" s="18">
        <v>0</v>
      </c>
      <c r="C26" s="18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6.44883920894239</v>
      </c>
      <c r="M26" s="18">
        <v>7.9535251960076643</v>
      </c>
      <c r="N26" s="18">
        <v>8.2402222552390061</v>
      </c>
      <c r="O26" s="18">
        <v>8.9567211235310982</v>
      </c>
      <c r="P26" s="18">
        <v>9.4345396235507923</v>
      </c>
      <c r="Q26" s="18">
        <v>9.6493742237507831</v>
      </c>
    </row>
    <row r="27" spans="1:17" ht="12.95" customHeight="1" x14ac:dyDescent="0.25">
      <c r="A27" s="89" t="s">
        <v>62</v>
      </c>
      <c r="B27" s="96">
        <f t="shared" ref="B27:Q27" si="4">SUM(B28:B32)</f>
        <v>177.11676107407749</v>
      </c>
      <c r="C27" s="96">
        <f t="shared" si="4"/>
        <v>185.31394021681052</v>
      </c>
      <c r="D27" s="96">
        <f t="shared" si="4"/>
        <v>174.46902602066604</v>
      </c>
      <c r="E27" s="96">
        <f t="shared" si="4"/>
        <v>175.99513092855869</v>
      </c>
      <c r="F27" s="96">
        <f t="shared" si="4"/>
        <v>175.27604340446908</v>
      </c>
      <c r="G27" s="96">
        <f t="shared" si="4"/>
        <v>180.50764419177224</v>
      </c>
      <c r="H27" s="96">
        <f t="shared" si="4"/>
        <v>181.54841605413083</v>
      </c>
      <c r="I27" s="96">
        <f t="shared" si="4"/>
        <v>182.40045984814799</v>
      </c>
      <c r="J27" s="96">
        <f t="shared" si="4"/>
        <v>191.30352403586141</v>
      </c>
      <c r="K27" s="96">
        <f t="shared" si="4"/>
        <v>195.5980086446344</v>
      </c>
      <c r="L27" s="96">
        <f t="shared" si="4"/>
        <v>194.0514425137662</v>
      </c>
      <c r="M27" s="96">
        <f t="shared" si="4"/>
        <v>195.88629568669609</v>
      </c>
      <c r="N27" s="96">
        <f t="shared" si="4"/>
        <v>194.7471190053846</v>
      </c>
      <c r="O27" s="96">
        <f t="shared" si="4"/>
        <v>190.92315397139228</v>
      </c>
      <c r="P27" s="96">
        <f t="shared" si="4"/>
        <v>195.36854010962145</v>
      </c>
      <c r="Q27" s="96">
        <f t="shared" si="4"/>
        <v>201.95395317149936</v>
      </c>
    </row>
    <row r="28" spans="1:17" ht="12" customHeight="1" x14ac:dyDescent="0.25">
      <c r="A28" s="87" t="s">
        <v>58</v>
      </c>
      <c r="B28" s="95">
        <v>4.7633601757169099</v>
      </c>
      <c r="C28" s="95">
        <v>3.4379492907814102</v>
      </c>
      <c r="D28" s="95">
        <v>5.5051807399702337</v>
      </c>
      <c r="E28" s="95">
        <v>6.1601181790759023</v>
      </c>
      <c r="F28" s="95">
        <v>5.2230600989809179</v>
      </c>
      <c r="G28" s="95">
        <v>4.7930301737012995</v>
      </c>
      <c r="H28" s="95">
        <v>4.6968901305666559</v>
      </c>
      <c r="I28" s="95">
        <v>4.3813157190364151</v>
      </c>
      <c r="J28" s="95">
        <v>3.8288276219986801</v>
      </c>
      <c r="K28" s="95">
        <v>2.6546246632384864</v>
      </c>
      <c r="L28" s="95">
        <v>3.4320059426218816</v>
      </c>
      <c r="M28" s="95">
        <v>3.3012843823180331</v>
      </c>
      <c r="N28" s="95">
        <v>3.1927036448526369</v>
      </c>
      <c r="O28" s="95">
        <v>2.5606413811061897</v>
      </c>
      <c r="P28" s="95">
        <v>1.7074869450716497</v>
      </c>
      <c r="Q28" s="95">
        <v>1.7022273444540623</v>
      </c>
    </row>
    <row r="29" spans="1:17" s="28" customFormat="1" ht="12" customHeight="1" x14ac:dyDescent="0.25">
      <c r="A29" s="87" t="s">
        <v>84</v>
      </c>
      <c r="B29" s="95">
        <v>1.3774741200229239</v>
      </c>
      <c r="C29" s="95">
        <v>2.4534059211228763</v>
      </c>
      <c r="D29" s="95">
        <v>3.4865644024577014</v>
      </c>
      <c r="E29" s="95">
        <v>6.0521739060469955</v>
      </c>
      <c r="F29" s="95">
        <v>7.6698070700835768</v>
      </c>
      <c r="G29" s="95">
        <v>7.7779710296630844</v>
      </c>
      <c r="H29" s="95">
        <v>8.3713510331534859</v>
      </c>
      <c r="I29" s="95">
        <v>7.6401473506412465</v>
      </c>
      <c r="J29" s="95">
        <v>6.6669707326663072</v>
      </c>
      <c r="K29" s="95">
        <v>7.7707572089717747</v>
      </c>
      <c r="L29" s="95">
        <v>6.1866980240040856</v>
      </c>
      <c r="M29" s="95">
        <v>8.580213735481534</v>
      </c>
      <c r="N29" s="95">
        <v>7.7552885087334387</v>
      </c>
      <c r="O29" s="95">
        <v>7.8169096788124079</v>
      </c>
      <c r="P29" s="95">
        <v>7.355162658353807</v>
      </c>
      <c r="Q29" s="95">
        <v>12.481489883004519</v>
      </c>
    </row>
    <row r="30" spans="1:17" ht="12" customHeight="1" x14ac:dyDescent="0.25">
      <c r="A30" s="87" t="s">
        <v>109</v>
      </c>
      <c r="B30" s="95">
        <v>1.2786460721562207E-2</v>
      </c>
      <c r="C30" s="95">
        <v>6.6392871449820479E-2</v>
      </c>
      <c r="D30" s="95">
        <v>0.10114257828073224</v>
      </c>
      <c r="E30" s="95">
        <v>0.23662767688443673</v>
      </c>
      <c r="F30" s="95">
        <v>0.48551301389775781</v>
      </c>
      <c r="G30" s="95">
        <v>1.2151721557076676</v>
      </c>
      <c r="H30" s="95">
        <v>2.0989830970481473</v>
      </c>
      <c r="I30" s="95">
        <v>3.0753993841021661</v>
      </c>
      <c r="J30" s="95">
        <v>3.67497269875971</v>
      </c>
      <c r="K30" s="95">
        <v>4.8488432418237037</v>
      </c>
      <c r="L30" s="95">
        <v>4.4498041554122629</v>
      </c>
      <c r="M30" s="95">
        <v>4.7555522227665232</v>
      </c>
      <c r="N30" s="95">
        <v>4.7237865365977161</v>
      </c>
      <c r="O30" s="95">
        <v>4.2702096760056856</v>
      </c>
      <c r="P30" s="95">
        <v>4.5374744784650014</v>
      </c>
      <c r="Q30" s="95">
        <v>5.3246419153116431</v>
      </c>
    </row>
    <row r="31" spans="1:17" ht="12" customHeight="1" x14ac:dyDescent="0.25">
      <c r="A31" s="87" t="s">
        <v>55</v>
      </c>
      <c r="B31" s="95">
        <v>0</v>
      </c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>
        <v>170.96314031761608</v>
      </c>
      <c r="C32" s="18">
        <v>179.3561921334564</v>
      </c>
      <c r="D32" s="18">
        <v>165.37613829995738</v>
      </c>
      <c r="E32" s="18">
        <v>163.54621116655136</v>
      </c>
      <c r="F32" s="18">
        <v>161.89766322150683</v>
      </c>
      <c r="G32" s="18">
        <v>166.72147083270019</v>
      </c>
      <c r="H32" s="18">
        <v>166.38119179336255</v>
      </c>
      <c r="I32" s="18">
        <v>167.30359739436815</v>
      </c>
      <c r="J32" s="18">
        <v>177.13275298243673</v>
      </c>
      <c r="K32" s="18">
        <v>180.32378353060045</v>
      </c>
      <c r="L32" s="18">
        <v>179.98293439172798</v>
      </c>
      <c r="M32" s="18">
        <v>179.24924534612998</v>
      </c>
      <c r="N32" s="18">
        <v>179.0753403152008</v>
      </c>
      <c r="O32" s="18">
        <v>176.27539323546799</v>
      </c>
      <c r="P32" s="18">
        <v>181.76841602773101</v>
      </c>
      <c r="Q32" s="18">
        <v>182.44559402872915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120</v>
      </c>
      <c r="B3" s="107">
        <f>IF(RES_hh_tes!B3=0,"",RES_hh_tes!B3/RES_hh_fec!B3)</f>
        <v>0.57004405658290724</v>
      </c>
      <c r="C3" s="107">
        <f>IF(RES_hh_tes!C3=0,"",RES_hh_tes!C3/RES_hh_fec!C3)</f>
        <v>0.58428907706914346</v>
      </c>
      <c r="D3" s="107">
        <f>IF(RES_hh_tes!D3=0,"",RES_hh_tes!D3/RES_hh_fec!D3)</f>
        <v>0.56548649611756086</v>
      </c>
      <c r="E3" s="107">
        <f>IF(RES_hh_tes!E3=0,"",RES_hh_tes!E3/RES_hh_fec!E3)</f>
        <v>0.56623870344148353</v>
      </c>
      <c r="F3" s="107">
        <f>IF(RES_hh_tes!F3=0,"",RES_hh_tes!F3/RES_hh_fec!F3)</f>
        <v>0.57090538142121972</v>
      </c>
      <c r="G3" s="107">
        <f>IF(RES_hh_tes!G3=0,"",RES_hh_tes!G3/RES_hh_fec!G3)</f>
        <v>0.58240223421080417</v>
      </c>
      <c r="H3" s="107">
        <f>IF(RES_hh_tes!H3=0,"",RES_hh_tes!H3/RES_hh_fec!H3)</f>
        <v>0.58430068437372995</v>
      </c>
      <c r="I3" s="107">
        <f>IF(RES_hh_tes!I3=0,"",RES_hh_tes!I3/RES_hh_fec!I3)</f>
        <v>0.59223239550111118</v>
      </c>
      <c r="J3" s="107">
        <f>IF(RES_hh_tes!J3=0,"",RES_hh_tes!J3/RES_hh_fec!J3)</f>
        <v>0.6005029430407437</v>
      </c>
      <c r="K3" s="107">
        <f>IF(RES_hh_tes!K3=0,"",RES_hh_tes!K3/RES_hh_fec!K3)</f>
        <v>0.61269196681195315</v>
      </c>
      <c r="L3" s="107">
        <f>IF(RES_hh_tes!L3=0,"",RES_hh_tes!L3/RES_hh_fec!L3)</f>
        <v>0.61129568770073539</v>
      </c>
      <c r="M3" s="107">
        <f>IF(RES_hh_tes!M3=0,"",RES_hh_tes!M3/RES_hh_fec!M3)</f>
        <v>0.61236131054838516</v>
      </c>
      <c r="N3" s="107">
        <f>IF(RES_hh_tes!N3=0,"",RES_hh_tes!N3/RES_hh_fec!N3)</f>
        <v>0.61594604862750679</v>
      </c>
      <c r="O3" s="107">
        <f>IF(RES_hh_tes!O3=0,"",RES_hh_tes!O3/RES_hh_fec!O3)</f>
        <v>0.62081719114319434</v>
      </c>
      <c r="P3" s="107">
        <f>IF(RES_hh_tes!P3=0,"",RES_hh_tes!P3/RES_hh_fec!P3)</f>
        <v>0.63132933559834126</v>
      </c>
      <c r="Q3" s="107">
        <f>IF(RES_hh_tes!Q3=0,"",RES_hh_tes!Q3/RES_hh_fec!Q3)</f>
        <v>0.63732929064607158</v>
      </c>
    </row>
    <row r="4" spans="1:17" ht="12.95" customHeight="1" x14ac:dyDescent="0.25">
      <c r="A4" s="89" t="s">
        <v>65</v>
      </c>
      <c r="B4" s="103">
        <f>IF(RES_hh_tes!B4=0,"",RES_hh_tes!B4/RES_hh_fec!B4)</f>
        <v>0.52684397693029139</v>
      </c>
      <c r="C4" s="103">
        <f>IF(RES_hh_tes!C4=0,"",RES_hh_tes!C4/RES_hh_fec!C4)</f>
        <v>0.53609395772161605</v>
      </c>
      <c r="D4" s="103">
        <f>IF(RES_hh_tes!D4=0,"",RES_hh_tes!D4/RES_hh_fec!D4)</f>
        <v>0.51966360877132245</v>
      </c>
      <c r="E4" s="103">
        <f>IF(RES_hh_tes!E4=0,"",RES_hh_tes!E4/RES_hh_fec!E4)</f>
        <v>0.52228597562402745</v>
      </c>
      <c r="F4" s="103">
        <f>IF(RES_hh_tes!F4=0,"",RES_hh_tes!F4/RES_hh_fec!F4)</f>
        <v>0.52082800457758904</v>
      </c>
      <c r="G4" s="103">
        <f>IF(RES_hh_tes!G4=0,"",RES_hh_tes!G4/RES_hh_fec!G4)</f>
        <v>0.53116254181201017</v>
      </c>
      <c r="H4" s="103">
        <f>IF(RES_hh_tes!H4=0,"",RES_hh_tes!H4/RES_hh_fec!H4)</f>
        <v>0.53222318938572488</v>
      </c>
      <c r="I4" s="103">
        <f>IF(RES_hh_tes!I4=0,"",RES_hh_tes!I4/RES_hh_fec!I4)</f>
        <v>0.53507600515746234</v>
      </c>
      <c r="J4" s="103">
        <f>IF(RES_hh_tes!J4=0,"",RES_hh_tes!J4/RES_hh_fec!J4)</f>
        <v>0.54248288731895711</v>
      </c>
      <c r="K4" s="103">
        <f>IF(RES_hh_tes!K4=0,"",RES_hh_tes!K4/RES_hh_fec!K4)</f>
        <v>0.55594662886520929</v>
      </c>
      <c r="L4" s="103">
        <f>IF(RES_hh_tes!L4=0,"",RES_hh_tes!L4/RES_hh_fec!L4)</f>
        <v>0.55446618079422805</v>
      </c>
      <c r="M4" s="103">
        <f>IF(RES_hh_tes!M4=0,"",RES_hh_tes!M4/RES_hh_fec!M4)</f>
        <v>0.55951118206272021</v>
      </c>
      <c r="N4" s="103">
        <f>IF(RES_hh_tes!N4=0,"",RES_hh_tes!N4/RES_hh_fec!N4)</f>
        <v>0.56285460243609153</v>
      </c>
      <c r="O4" s="103">
        <f>IF(RES_hh_tes!O4=0,"",RES_hh_tes!O4/RES_hh_fec!O4)</f>
        <v>0.5660570869911189</v>
      </c>
      <c r="P4" s="103">
        <f>IF(RES_hh_tes!P4=0,"",RES_hh_tes!P4/RES_hh_fec!P4)</f>
        <v>0.57431055307622003</v>
      </c>
      <c r="Q4" s="103">
        <f>IF(RES_hh_tes!Q4=0,"",RES_hh_tes!Q4/RES_hh_fec!Q4)</f>
        <v>0.5813470709848827</v>
      </c>
    </row>
    <row r="5" spans="1:17" ht="12" customHeight="1" x14ac:dyDescent="0.25">
      <c r="A5" s="87" t="s">
        <v>58</v>
      </c>
      <c r="B5" s="102">
        <f>IF(RES_hh_tes!B5=0,"",RES_hh_tes!B5/RES_hh_fec!B5)</f>
        <v>0.43650087235647417</v>
      </c>
      <c r="C5" s="102">
        <f>IF(RES_hh_tes!C5=0,"",RES_hh_tes!C5/RES_hh_fec!C5)</f>
        <v>0.43816061029955983</v>
      </c>
      <c r="D5" s="102">
        <f>IF(RES_hh_tes!D5=0,"",RES_hh_tes!D5/RES_hh_fec!D5)</f>
        <v>0.44131642965405815</v>
      </c>
      <c r="E5" s="102">
        <f>IF(RES_hh_tes!E5=0,"",RES_hh_tes!E5/RES_hh_fec!E5)</f>
        <v>0.44410405291449428</v>
      </c>
      <c r="F5" s="102">
        <f>IF(RES_hh_tes!F5=0,"",RES_hh_tes!F5/RES_hh_fec!F5)</f>
        <v>0.44471751144439736</v>
      </c>
      <c r="G5" s="102">
        <f>IF(RES_hh_tes!G5=0,"",RES_hh_tes!G5/RES_hh_fec!G5)</f>
        <v>0.44589306277885504</v>
      </c>
      <c r="H5" s="102">
        <f>IF(RES_hh_tes!H5=0,"",RES_hh_tes!H5/RES_hh_fec!H5)</f>
        <v>0.44763340899905718</v>
      </c>
      <c r="I5" s="102">
        <f>IF(RES_hh_tes!I5=0,"",RES_hh_tes!I5/RES_hh_fec!I5)</f>
        <v>0.44849085451219228</v>
      </c>
      <c r="J5" s="102">
        <f>IF(RES_hh_tes!J5=0,"",RES_hh_tes!J5/RES_hh_fec!J5)</f>
        <v>0.44970042295828278</v>
      </c>
      <c r="K5" s="102">
        <f>IF(RES_hh_tes!K5=0,"",RES_hh_tes!K5/RES_hh_fec!K5)</f>
        <v>0.45325437520446732</v>
      </c>
      <c r="L5" s="102">
        <f>IF(RES_hh_tes!L5=0,"",RES_hh_tes!L5/RES_hh_fec!L5)</f>
        <v>0.46094291396266124</v>
      </c>
      <c r="M5" s="102">
        <f>IF(RES_hh_tes!M5=0,"",RES_hh_tes!M5/RES_hh_fec!M5)</f>
        <v>0.46737769048825079</v>
      </c>
      <c r="N5" s="102">
        <f>IF(RES_hh_tes!N5=0,"",RES_hh_tes!N5/RES_hh_fec!N5)</f>
        <v>0.47125571488879009</v>
      </c>
      <c r="O5" s="102">
        <f>IF(RES_hh_tes!O5=0,"",RES_hh_tes!O5/RES_hh_fec!O5)</f>
        <v>0.47450444309740647</v>
      </c>
      <c r="P5" s="102">
        <f>IF(RES_hh_tes!P5=0,"",RES_hh_tes!P5/RES_hh_fec!P5)</f>
        <v>0.47741029787380684</v>
      </c>
      <c r="Q5" s="102">
        <f>IF(RES_hh_tes!Q5=0,"",RES_hh_tes!Q5/RES_hh_fec!Q5)</f>
        <v>0.47842243390013089</v>
      </c>
    </row>
    <row r="6" spans="1:17" ht="12" customHeight="1" x14ac:dyDescent="0.25">
      <c r="A6" s="87" t="s">
        <v>84</v>
      </c>
      <c r="B6" s="102">
        <f>IF(RES_hh_tes!B6=0,"",RES_hh_tes!B6/RES_hh_fec!B6)</f>
        <v>0.51708564879151553</v>
      </c>
      <c r="C6" s="102">
        <f>IF(RES_hh_tes!C6=0,"",RES_hh_tes!C6/RES_hh_fec!C6)</f>
        <v>0.52526998929755364</v>
      </c>
      <c r="D6" s="102">
        <f>IF(RES_hh_tes!D6=0,"",RES_hh_tes!D6/RES_hh_fec!D6)</f>
        <v>0.53100492436083979</v>
      </c>
      <c r="E6" s="102">
        <f>IF(RES_hh_tes!E6=0,"",RES_hh_tes!E6/RES_hh_fec!E6)</f>
        <v>0.53638518312159589</v>
      </c>
      <c r="F6" s="102">
        <f>IF(RES_hh_tes!F6=0,"",RES_hh_tes!F6/RES_hh_fec!F6)</f>
        <v>0.54368789973225573</v>
      </c>
      <c r="G6" s="102">
        <f>IF(RES_hh_tes!G6=0,"",RES_hh_tes!G6/RES_hh_fec!G6)</f>
        <v>0.54918125347564517</v>
      </c>
      <c r="H6" s="102">
        <f>IF(RES_hh_tes!H6=0,"",RES_hh_tes!H6/RES_hh_fec!H6)</f>
        <v>0.55465010560634409</v>
      </c>
      <c r="I6" s="102">
        <f>IF(RES_hh_tes!I6=0,"",RES_hh_tes!I6/RES_hh_fec!I6)</f>
        <v>0.56134861560479232</v>
      </c>
      <c r="J6" s="102">
        <f>IF(RES_hh_tes!J6=0,"",RES_hh_tes!J6/RES_hh_fec!J6)</f>
        <v>0.5667166829480208</v>
      </c>
      <c r="K6" s="102">
        <f>IF(RES_hh_tes!K6=0,"",RES_hh_tes!K6/RES_hh_fec!K6)</f>
        <v>0.57220949563742141</v>
      </c>
      <c r="L6" s="102">
        <f>IF(RES_hh_tes!L6=0,"",RES_hh_tes!L6/RES_hh_fec!L6)</f>
        <v>0.5778918056047625</v>
      </c>
      <c r="M6" s="102">
        <f>IF(RES_hh_tes!M6=0,"",RES_hh_tes!M6/RES_hh_fec!M6)</f>
        <v>0.58393962771494745</v>
      </c>
      <c r="N6" s="102">
        <f>IF(RES_hh_tes!N6=0,"",RES_hh_tes!N6/RES_hh_fec!N6)</f>
        <v>0.59122521953864116</v>
      </c>
      <c r="O6" s="102">
        <f>IF(RES_hh_tes!O6=0,"",RES_hh_tes!O6/RES_hh_fec!O6)</f>
        <v>0.59978316833885259</v>
      </c>
      <c r="P6" s="102">
        <f>IF(RES_hh_tes!P6=0,"",RES_hh_tes!P6/RES_hh_fec!P6)</f>
        <v>0.60698388841501594</v>
      </c>
      <c r="Q6" s="102">
        <f>IF(RES_hh_tes!Q6=0,"",RES_hh_tes!Q6/RES_hh_fec!Q6)</f>
        <v>0.61358937938956881</v>
      </c>
    </row>
    <row r="7" spans="1:17" ht="12" customHeight="1" x14ac:dyDescent="0.25">
      <c r="A7" s="87" t="s">
        <v>110</v>
      </c>
      <c r="B7" s="102">
        <f>IF(RES_hh_tes!B7=0,"",RES_hh_tes!B7/RES_hh_fec!B7)</f>
        <v>0.50365485271900867</v>
      </c>
      <c r="C7" s="102">
        <f>IF(RES_hh_tes!C7=0,"",RES_hh_tes!C7/RES_hh_fec!C7)</f>
        <v>0.50365485271900878</v>
      </c>
      <c r="D7" s="102">
        <f>IF(RES_hh_tes!D7=0,"",RES_hh_tes!D7/RES_hh_fec!D7)</f>
        <v>0.50365485271900867</v>
      </c>
      <c r="E7" s="102">
        <f>IF(RES_hh_tes!E7=0,"",RES_hh_tes!E7/RES_hh_fec!E7)</f>
        <v>0.50412928523564859</v>
      </c>
      <c r="F7" s="102">
        <f>IF(RES_hh_tes!F7=0,"",RES_hh_tes!F7/RES_hh_fec!F7)</f>
        <v>0.50945301451956992</v>
      </c>
      <c r="G7" s="102">
        <f>IF(RES_hh_tes!G7=0,"",RES_hh_tes!G7/RES_hh_fec!G7)</f>
        <v>0.51381352817997394</v>
      </c>
      <c r="H7" s="102">
        <f>IF(RES_hh_tes!H7=0,"",RES_hh_tes!H7/RES_hh_fec!H7)</f>
        <v>0.52801586322469496</v>
      </c>
      <c r="I7" s="102">
        <f>IF(RES_hh_tes!I7=0,"",RES_hh_tes!I7/RES_hh_fec!I7)</f>
        <v>0.53614950663400862</v>
      </c>
      <c r="J7" s="102">
        <f>IF(RES_hh_tes!J7=0,"",RES_hh_tes!J7/RES_hh_fec!J7)</f>
        <v>0.56387049469601513</v>
      </c>
      <c r="K7" s="102">
        <f>IF(RES_hh_tes!K7=0,"",RES_hh_tes!K7/RES_hh_fec!K7)</f>
        <v>0.58742661031313426</v>
      </c>
      <c r="L7" s="102">
        <f>IF(RES_hh_tes!L7=0,"",RES_hh_tes!L7/RES_hh_fec!L7)</f>
        <v>0.59874007012964769</v>
      </c>
      <c r="M7" s="102">
        <f>IF(RES_hh_tes!M7=0,"",RES_hh_tes!M7/RES_hh_fec!M7)</f>
        <v>0.60099241130103398</v>
      </c>
      <c r="N7" s="102">
        <f>IF(RES_hh_tes!N7=0,"",RES_hh_tes!N7/RES_hh_fec!N7)</f>
        <v>0.6010560519071636</v>
      </c>
      <c r="O7" s="102">
        <f>IF(RES_hh_tes!O7=0,"",RES_hh_tes!O7/RES_hh_fec!O7)</f>
        <v>0.6011673956076572</v>
      </c>
      <c r="P7" s="102">
        <f>IF(RES_hh_tes!P7=0,"",RES_hh_tes!P7/RES_hh_fec!P7)</f>
        <v>0.6017827745588783</v>
      </c>
      <c r="Q7" s="102">
        <f>IF(RES_hh_tes!Q7=0,"",RES_hh_tes!Q7/RES_hh_fec!Q7)</f>
        <v>0.60234735050704435</v>
      </c>
    </row>
    <row r="8" spans="1:17" ht="12" customHeight="1" x14ac:dyDescent="0.25">
      <c r="A8" s="87" t="s">
        <v>109</v>
      </c>
      <c r="B8" s="102">
        <f>IF(RES_hh_tes!B8=0,"",RES_hh_tes!B8/RES_hh_fec!B8)</f>
        <v>0.53723184290027592</v>
      </c>
      <c r="C8" s="102">
        <f>IF(RES_hh_tes!C8=0,"",RES_hh_tes!C8/RES_hh_fec!C8)</f>
        <v>0.6023833420653385</v>
      </c>
      <c r="D8" s="102">
        <f>IF(RES_hh_tes!D8=0,"",RES_hh_tes!D8/RES_hh_fec!D8)</f>
        <v>0.60943840719679476</v>
      </c>
      <c r="E8" s="102">
        <f>IF(RES_hh_tes!E8=0,"",RES_hh_tes!E8/RES_hh_fec!E8)</f>
        <v>0.61831936413917499</v>
      </c>
      <c r="F8" s="102">
        <f>IF(RES_hh_tes!F8=0,"",RES_hh_tes!F8/RES_hh_fec!F8)</f>
        <v>0.62320621241198537</v>
      </c>
      <c r="G8" s="102">
        <f>IF(RES_hh_tes!G8=0,"",RES_hh_tes!G8/RES_hh_fec!G8)</f>
        <v>0.62748793201266773</v>
      </c>
      <c r="H8" s="102">
        <f>IF(RES_hh_tes!H8=0,"",RES_hh_tes!H8/RES_hh_fec!H8)</f>
        <v>0.62987110885136344</v>
      </c>
      <c r="I8" s="102">
        <f>IF(RES_hh_tes!I8=0,"",RES_hh_tes!I8/RES_hh_fec!I8)</f>
        <v>0.63167474427068915</v>
      </c>
      <c r="J8" s="102">
        <f>IF(RES_hh_tes!J8=0,"",RES_hh_tes!J8/RES_hh_fec!J8)</f>
        <v>0.63271507253440895</v>
      </c>
      <c r="K8" s="102">
        <f>IF(RES_hh_tes!K8=0,"",RES_hh_tes!K8/RES_hh_fec!K8)</f>
        <v>0.63440228114862018</v>
      </c>
      <c r="L8" s="102">
        <f>IF(RES_hh_tes!L8=0,"",RES_hh_tes!L8/RES_hh_fec!L8)</f>
        <v>0.63443282044173399</v>
      </c>
      <c r="M8" s="102">
        <f>IF(RES_hh_tes!M8=0,"",RES_hh_tes!M8/RES_hh_fec!M8)</f>
        <v>0.63450336743941993</v>
      </c>
      <c r="N8" s="102">
        <f>IF(RES_hh_tes!N8=0,"",RES_hh_tes!N8/RES_hh_fec!N8)</f>
        <v>0.63465404847757123</v>
      </c>
      <c r="O8" s="102">
        <f>IF(RES_hh_tes!O8=0,"",RES_hh_tes!O8/RES_hh_fec!O8)</f>
        <v>0.63480925489455065</v>
      </c>
      <c r="P8" s="102">
        <f>IF(RES_hh_tes!P8=0,"",RES_hh_tes!P8/RES_hh_fec!P8)</f>
        <v>0.63514912126025658</v>
      </c>
      <c r="Q8" s="102">
        <f>IF(RES_hh_tes!Q8=0,"",RES_hh_tes!Q8/RES_hh_fec!Q8)</f>
        <v>0.63813466057703572</v>
      </c>
    </row>
    <row r="9" spans="1:17" ht="12" customHeight="1" x14ac:dyDescent="0.25">
      <c r="A9" s="87" t="s">
        <v>55</v>
      </c>
      <c r="B9" s="102">
        <f>IF(RES_hh_tes!B9=0,"",RES_hh_tes!B9/RES_hh_fec!B9)</f>
        <v>0.41635467824771383</v>
      </c>
      <c r="C9" s="102">
        <f>IF(RES_hh_tes!C9=0,"",RES_hh_tes!C9/RES_hh_fec!C9)</f>
        <v>0.41635467824771372</v>
      </c>
      <c r="D9" s="102">
        <f>IF(RES_hh_tes!D9=0,"",RES_hh_tes!D9/RES_hh_fec!D9)</f>
        <v>0.43341293764206534</v>
      </c>
      <c r="E9" s="102">
        <f>IF(RES_hh_tes!E9=0,"",RES_hh_tes!E9/RES_hh_fec!E9)</f>
        <v>0.43619599957076494</v>
      </c>
      <c r="F9" s="102">
        <f>IF(RES_hh_tes!F9=0,"",RES_hh_tes!F9/RES_hh_fec!F9)</f>
        <v>0.4445753790919349</v>
      </c>
      <c r="G9" s="102">
        <f>IF(RES_hh_tes!G9=0,"",RES_hh_tes!G9/RES_hh_fec!G9)</f>
        <v>0.44981849520450584</v>
      </c>
      <c r="H9" s="102">
        <f>IF(RES_hh_tes!H9=0,"",RES_hh_tes!H9/RES_hh_fec!H9)</f>
        <v>0.45329704037093294</v>
      </c>
      <c r="I9" s="102">
        <f>IF(RES_hh_tes!I9=0,"",RES_hh_tes!I9/RES_hh_fec!I9)</f>
        <v>0.45896321650988109</v>
      </c>
      <c r="J9" s="102">
        <f>IF(RES_hh_tes!J9=0,"",RES_hh_tes!J9/RES_hh_fec!J9)</f>
        <v>0.46298355011273901</v>
      </c>
      <c r="K9" s="102">
        <f>IF(RES_hh_tes!K9=0,"",RES_hh_tes!K9/RES_hh_fec!K9)</f>
        <v>0.46856220669212834</v>
      </c>
      <c r="L9" s="102">
        <f>IF(RES_hh_tes!L9=0,"",RES_hh_tes!L9/RES_hh_fec!L9)</f>
        <v>0.47195926450783265</v>
      </c>
      <c r="M9" s="102">
        <f>IF(RES_hh_tes!M9=0,"",RES_hh_tes!M9/RES_hh_fec!M9)</f>
        <v>0.4745345700430022</v>
      </c>
      <c r="N9" s="102">
        <f>IF(RES_hh_tes!N9=0,"",RES_hh_tes!N9/RES_hh_fec!N9)</f>
        <v>0.48011593548279502</v>
      </c>
      <c r="O9" s="102">
        <f>IF(RES_hh_tes!O9=0,"",RES_hh_tes!O9/RES_hh_fec!O9)</f>
        <v>0.48510669608058982</v>
      </c>
      <c r="P9" s="102">
        <f>IF(RES_hh_tes!P9=0,"",RES_hh_tes!P9/RES_hh_fec!P9)</f>
        <v>0.48948961483769893</v>
      </c>
      <c r="Q9" s="102">
        <f>IF(RES_hh_tes!Q9=0,"",RES_hh_tes!Q9/RES_hh_fec!Q9)</f>
        <v>0.49330905707213707</v>
      </c>
    </row>
    <row r="10" spans="1:17" ht="12" customHeight="1" x14ac:dyDescent="0.25">
      <c r="A10" s="87" t="s">
        <v>79</v>
      </c>
      <c r="B10" s="102" t="str">
        <f>IF(RES_hh_tes!B10=0,"",RES_hh_tes!B10/RES_hh_fec!B10)</f>
        <v/>
      </c>
      <c r="C10" s="102" t="str">
        <f>IF(RES_hh_tes!C10=0,"",RES_hh_tes!C10/RES_hh_fec!C10)</f>
        <v/>
      </c>
      <c r="D10" s="102" t="str">
        <f>IF(RES_hh_tes!D10=0,"",RES_hh_tes!D10/RES_hh_fec!D10)</f>
        <v/>
      </c>
      <c r="E10" s="102" t="str">
        <f>IF(RES_hh_tes!E10=0,"",RES_hh_tes!E10/RES_hh_fec!E10)</f>
        <v/>
      </c>
      <c r="F10" s="102" t="str">
        <f>IF(RES_hh_tes!F10=0,"",RES_hh_tes!F10/RES_hh_fec!F10)</f>
        <v/>
      </c>
      <c r="G10" s="102" t="str">
        <f>IF(RES_hh_tes!G10=0,"",RES_hh_tes!G10/RES_hh_fec!G10)</f>
        <v/>
      </c>
      <c r="H10" s="102" t="str">
        <f>IF(RES_hh_tes!H10=0,"",RES_hh_tes!H10/RES_hh_fec!H10)</f>
        <v/>
      </c>
      <c r="I10" s="102" t="str">
        <f>IF(RES_hh_tes!I10=0,"",RES_hh_tes!I10/RES_hh_fec!I10)</f>
        <v/>
      </c>
      <c r="J10" s="102" t="str">
        <f>IF(RES_hh_tes!J10=0,"",RES_hh_tes!J10/RES_hh_fec!J10)</f>
        <v/>
      </c>
      <c r="K10" s="102" t="str">
        <f>IF(RES_hh_tes!K10=0,"",RES_hh_tes!K10/RES_hh_fec!K10)</f>
        <v/>
      </c>
      <c r="L10" s="102" t="str">
        <f>IF(RES_hh_tes!L10=0,"",RES_hh_tes!L10/RES_hh_fec!L10)</f>
        <v/>
      </c>
      <c r="M10" s="102" t="str">
        <f>IF(RES_hh_tes!M10=0,"",RES_hh_tes!M10/RES_hh_fec!M10)</f>
        <v/>
      </c>
      <c r="N10" s="102" t="str">
        <f>IF(RES_hh_tes!N10=0,"",RES_hh_tes!N10/RES_hh_fec!N10)</f>
        <v/>
      </c>
      <c r="O10" s="102" t="str">
        <f>IF(RES_hh_tes!O10=0,"",RES_hh_tes!O10/RES_hh_fec!O10)</f>
        <v/>
      </c>
      <c r="P10" s="102" t="str">
        <f>IF(RES_hh_tes!P10=0,"",RES_hh_tes!P10/RES_hh_fec!P10)</f>
        <v/>
      </c>
      <c r="Q10" s="102" t="str">
        <f>IF(RES_hh_tes!Q10=0,"",RES_hh_tes!Q10/RES_hh_fec!Q10)</f>
        <v/>
      </c>
    </row>
    <row r="11" spans="1:17" ht="12" customHeight="1" x14ac:dyDescent="0.25">
      <c r="A11" s="87" t="s">
        <v>61</v>
      </c>
      <c r="B11" s="102">
        <f>IF(RES_hh_tes!B11=0,"",RES_hh_tes!B11/RES_hh_fec!B11)</f>
        <v>0.67153980362534493</v>
      </c>
      <c r="C11" s="102">
        <f>IF(RES_hh_tes!C11=0,"",RES_hh_tes!C11/RES_hh_fec!C11)</f>
        <v>0.67355400830866541</v>
      </c>
      <c r="D11" s="102">
        <f>IF(RES_hh_tes!D11=0,"",RES_hh_tes!D11/RES_hh_fec!D11)</f>
        <v>0.6740655918265025</v>
      </c>
      <c r="E11" s="102">
        <f>IF(RES_hh_tes!E11=0,"",RES_hh_tes!E11/RES_hh_fec!E11)</f>
        <v>0.67566901380709188</v>
      </c>
      <c r="F11" s="102">
        <f>IF(RES_hh_tes!F11=0,"",RES_hh_tes!F11/RES_hh_fec!F11)</f>
        <v>0.67743149181493412</v>
      </c>
      <c r="G11" s="102">
        <f>IF(RES_hh_tes!G11=0,"",RES_hh_tes!G11/RES_hh_fec!G11)</f>
        <v>0.67948064148397147</v>
      </c>
      <c r="H11" s="102">
        <f>IF(RES_hh_tes!H11=0,"",RES_hh_tes!H11/RES_hh_fec!H11)</f>
        <v>0.68133819177866461</v>
      </c>
      <c r="I11" s="102">
        <f>IF(RES_hh_tes!I11=0,"",RES_hh_tes!I11/RES_hh_fec!I11)</f>
        <v>0.68346889254798338</v>
      </c>
      <c r="J11" s="102">
        <f>IF(RES_hh_tes!J11=0,"",RES_hh_tes!J11/RES_hh_fec!J11)</f>
        <v>0.68487973242085154</v>
      </c>
      <c r="K11" s="102">
        <f>IF(RES_hh_tes!K11=0,"",RES_hh_tes!K11/RES_hh_fec!K11)</f>
        <v>0.68791855172465877</v>
      </c>
      <c r="L11" s="102">
        <f>IF(RES_hh_tes!L11=0,"",RES_hh_tes!L11/RES_hh_fec!L11)</f>
        <v>0.69025551648968397</v>
      </c>
      <c r="M11" s="102">
        <f>IF(RES_hh_tes!M11=0,"",RES_hh_tes!M11/RES_hh_fec!M11)</f>
        <v>0.69237747684963058</v>
      </c>
      <c r="N11" s="102">
        <f>IF(RES_hh_tes!N11=0,"",RES_hh_tes!N11/RES_hh_fec!N11)</f>
        <v>0.69684721954946904</v>
      </c>
      <c r="O11" s="102">
        <f>IF(RES_hh_tes!O11=0,"",RES_hh_tes!O11/RES_hh_fec!O11)</f>
        <v>0.70140032069758784</v>
      </c>
      <c r="P11" s="102">
        <f>IF(RES_hh_tes!P11=0,"",RES_hh_tes!P11/RES_hh_fec!P11)</f>
        <v>0.70466892542156567</v>
      </c>
      <c r="Q11" s="102">
        <f>IF(RES_hh_tes!Q11=0,"",RES_hh_tes!Q11/RES_hh_fec!Q11)</f>
        <v>0.70637881759848209</v>
      </c>
    </row>
    <row r="12" spans="1:17" ht="12" customHeight="1" x14ac:dyDescent="0.25">
      <c r="A12" s="87" t="s">
        <v>115</v>
      </c>
      <c r="B12" s="102">
        <f>IF(RES_hh_tes!B12=0,"",RES_hh_tes!B12/RES_hh_fec!B12)</f>
        <v>1.0073097054380171</v>
      </c>
      <c r="C12" s="102">
        <f>IF(RES_hh_tes!C12=0,"",RES_hh_tes!C12/RES_hh_fec!C12)</f>
        <v>1.0441707386433892</v>
      </c>
      <c r="D12" s="102">
        <f>IF(RES_hh_tes!D12=0,"",RES_hh_tes!D12/RES_hh_fec!D12)</f>
        <v>1.059945621265749</v>
      </c>
      <c r="E12" s="102">
        <f>IF(RES_hh_tes!E12=0,"",RES_hh_tes!E12/RES_hh_fec!E12)</f>
        <v>1.0887615757267708</v>
      </c>
      <c r="F12" s="102">
        <f>IF(RES_hh_tes!F12=0,"",RES_hh_tes!F12/RES_hh_fec!F12)</f>
        <v>1.1100558821157036</v>
      </c>
      <c r="G12" s="102">
        <f>IF(RES_hh_tes!G12=0,"",RES_hh_tes!G12/RES_hh_fec!G12)</f>
        <v>1.1856540871375914</v>
      </c>
      <c r="H12" s="102">
        <f>IF(RES_hh_tes!H12=0,"",RES_hh_tes!H12/RES_hh_fec!H12)</f>
        <v>1.2297982478742624</v>
      </c>
      <c r="I12" s="102">
        <f>IF(RES_hh_tes!I12=0,"",RES_hh_tes!I12/RES_hh_fec!I12)</f>
        <v>1.2620143281814251</v>
      </c>
      <c r="J12" s="102">
        <f>IF(RES_hh_tes!J12=0,"",RES_hh_tes!J12/RES_hh_fec!J12)</f>
        <v>1.4204586135790831</v>
      </c>
      <c r="K12" s="102">
        <f>IF(RES_hh_tes!K12=0,"",RES_hh_tes!K12/RES_hh_fec!K12)</f>
        <v>1.4926237363030415</v>
      </c>
      <c r="L12" s="102">
        <f>IF(RES_hh_tes!L12=0,"",RES_hh_tes!L12/RES_hh_fec!L12)</f>
        <v>1.5508905920437246</v>
      </c>
      <c r="M12" s="102">
        <f>IF(RES_hh_tes!M12=0,"",RES_hh_tes!M12/RES_hh_fec!M12)</f>
        <v>1.6743027395890904</v>
      </c>
      <c r="N12" s="102">
        <f>IF(RES_hh_tes!N12=0,"",RES_hh_tes!N12/RES_hh_fec!N12)</f>
        <v>1.7957523823212069</v>
      </c>
      <c r="O12" s="102">
        <f>IF(RES_hh_tes!O12=0,"",RES_hh_tes!O12/RES_hh_fec!O12)</f>
        <v>1.8701145691270487</v>
      </c>
      <c r="P12" s="102">
        <f>IF(RES_hh_tes!P12=0,"",RES_hh_tes!P12/RES_hh_fec!P12)</f>
        <v>1.8883256853681953</v>
      </c>
      <c r="Q12" s="102">
        <f>IF(RES_hh_tes!Q12=0,"",RES_hh_tes!Q12/RES_hh_fec!Q12)</f>
        <v>1.9647762354557825</v>
      </c>
    </row>
    <row r="13" spans="1:17" ht="12" customHeight="1" x14ac:dyDescent="0.25">
      <c r="A13" s="51" t="s">
        <v>114</v>
      </c>
      <c r="B13" s="104">
        <f>IF(RES_hh_tes!B13=0,"",RES_hh_tes!B13/RES_hh_fec!B13)</f>
        <v>0.63796281344407768</v>
      </c>
      <c r="C13" s="104">
        <f>IF(RES_hh_tes!C13=0,"",RES_hh_tes!C13/RES_hh_fec!C13)</f>
        <v>0.64023459281725792</v>
      </c>
      <c r="D13" s="104">
        <f>IF(RES_hh_tes!D13=0,"",RES_hh_tes!D13/RES_hh_fec!D13)</f>
        <v>0.64076137346794049</v>
      </c>
      <c r="E13" s="104">
        <f>IF(RES_hh_tes!E13=0,"",RES_hh_tes!E13/RES_hh_fec!E13)</f>
        <v>0.64102190452227958</v>
      </c>
      <c r="F13" s="104">
        <f>IF(RES_hh_tes!F13=0,"",RES_hh_tes!F13/RES_hh_fec!F13)</f>
        <v>0.64219396967063191</v>
      </c>
      <c r="G13" s="104">
        <f>IF(RES_hh_tes!G13=0,"",RES_hh_tes!G13/RES_hh_fec!G13)</f>
        <v>0.65534980822936884</v>
      </c>
      <c r="H13" s="104">
        <f>IF(RES_hh_tes!H13=0,"",RES_hh_tes!H13/RES_hh_fec!H13)</f>
        <v>0.66920039336410875</v>
      </c>
      <c r="I13" s="104">
        <f>IF(RES_hh_tes!I13=0,"",RES_hh_tes!I13/RES_hh_fec!I13)</f>
        <v>0.68312616254967551</v>
      </c>
      <c r="J13" s="104">
        <f>IF(RES_hh_tes!J13=0,"",RES_hh_tes!J13/RES_hh_fec!J13)</f>
        <v>0.70087466194572623</v>
      </c>
      <c r="K13" s="104">
        <f>IF(RES_hh_tes!K13=0,"",RES_hh_tes!K13/RES_hh_fec!K13)</f>
        <v>0.71800350315869432</v>
      </c>
      <c r="L13" s="104">
        <f>IF(RES_hh_tes!L13=0,"",RES_hh_tes!L13/RES_hh_fec!L13)</f>
        <v>0.73408809575765055</v>
      </c>
      <c r="M13" s="104">
        <f>IF(RES_hh_tes!M13=0,"",RES_hh_tes!M13/RES_hh_fec!M13)</f>
        <v>0.75119390289233856</v>
      </c>
      <c r="N13" s="104">
        <f>IF(RES_hh_tes!N13=0,"",RES_hh_tes!N13/RES_hh_fec!N13)</f>
        <v>0.76607376283119522</v>
      </c>
      <c r="O13" s="104">
        <f>IF(RES_hh_tes!O13=0,"",RES_hh_tes!O13/RES_hh_fec!O13)</f>
        <v>0.76682353598767605</v>
      </c>
      <c r="P13" s="104">
        <f>IF(RES_hh_tes!P13=0,"",RES_hh_tes!P13/RES_hh_fec!P13)</f>
        <v>0.76797511176332556</v>
      </c>
      <c r="Q13" s="104">
        <f>IF(RES_hh_tes!Q13=0,"",RES_hh_tes!Q13/RES_hh_fec!Q13)</f>
        <v>0.7687232620069776</v>
      </c>
    </row>
    <row r="14" spans="1:17" ht="12" customHeight="1" x14ac:dyDescent="0.25">
      <c r="A14" s="99" t="s">
        <v>117</v>
      </c>
      <c r="B14" s="106">
        <f>IF(RES_hh_tes!B14=0,"",RES_hh_tes!B14/RES_hh_fec!B14)</f>
        <v>1.0000000000000002</v>
      </c>
      <c r="C14" s="106">
        <f>IF(RES_hh_tes!C14=0,"",RES_hh_tes!C14/RES_hh_fec!C14)</f>
        <v>1.0000000000000002</v>
      </c>
      <c r="D14" s="106">
        <f>IF(RES_hh_tes!D14=0,"",RES_hh_tes!D14/RES_hh_fec!D14)</f>
        <v>0.99999999999999956</v>
      </c>
      <c r="E14" s="106">
        <f>IF(RES_hh_tes!E14=0,"",RES_hh_tes!E14/RES_hh_fec!E14)</f>
        <v>1.0000000000000002</v>
      </c>
      <c r="F14" s="106">
        <f>IF(RES_hh_tes!F14=0,"",RES_hh_tes!F14/RES_hh_fec!F14)</f>
        <v>1</v>
      </c>
      <c r="G14" s="106">
        <f>IF(RES_hh_tes!G14=0,"",RES_hh_tes!G14/RES_hh_fec!G14)</f>
        <v>0.99999999999999956</v>
      </c>
      <c r="H14" s="106">
        <f>IF(RES_hh_tes!H14=0,"",RES_hh_tes!H14/RES_hh_fec!H14)</f>
        <v>1</v>
      </c>
      <c r="I14" s="106">
        <f>IF(RES_hh_tes!I14=0,"",RES_hh_tes!I14/RES_hh_fec!I14)</f>
        <v>1</v>
      </c>
      <c r="J14" s="106">
        <f>IF(RES_hh_tes!J14=0,"",RES_hh_tes!J14/RES_hh_fec!J14)</f>
        <v>1</v>
      </c>
      <c r="K14" s="106">
        <f>IF(RES_hh_tes!K14=0,"",RES_hh_tes!K14/RES_hh_fec!K14)</f>
        <v>1.0000000000000002</v>
      </c>
      <c r="L14" s="106">
        <f>IF(RES_hh_tes!L14=0,"",RES_hh_tes!L14/RES_hh_fec!L14)</f>
        <v>1.0000000000000004</v>
      </c>
      <c r="M14" s="106">
        <f>IF(RES_hh_tes!M14=0,"",RES_hh_tes!M14/RES_hh_fec!M14)</f>
        <v>0.99999999999999978</v>
      </c>
      <c r="N14" s="106">
        <f>IF(RES_hh_tes!N14=0,"",RES_hh_tes!N14/RES_hh_fec!N14)</f>
        <v>0.99999999999999956</v>
      </c>
      <c r="O14" s="106">
        <f>IF(RES_hh_tes!O14=0,"",RES_hh_tes!O14/RES_hh_fec!O14)</f>
        <v>1.0000000000000002</v>
      </c>
      <c r="P14" s="106">
        <f>IF(RES_hh_tes!P14=0,"",RES_hh_tes!P14/RES_hh_fec!P14)</f>
        <v>1</v>
      </c>
      <c r="Q14" s="106">
        <f>IF(RES_hh_tes!Q14=0,"",RES_hh_tes!Q14/RES_hh_fec!Q14)</f>
        <v>1</v>
      </c>
    </row>
    <row r="15" spans="1:17" ht="12.95" customHeight="1" x14ac:dyDescent="0.25">
      <c r="A15" s="89" t="s">
        <v>112</v>
      </c>
      <c r="B15" s="103">
        <f>IF(RES_hh_tes!B15=0,"",RES_hh_tes!B15/RES_hh_fec!B15)</f>
        <v>1.4777416635507929</v>
      </c>
      <c r="C15" s="103">
        <f>IF(RES_hh_tes!C15=0,"",RES_hh_tes!C15/RES_hh_fec!C15)</f>
        <v>1.5216538357033775</v>
      </c>
      <c r="D15" s="103">
        <f>IF(RES_hh_tes!D15=0,"",RES_hh_tes!D15/RES_hh_fec!D15)</f>
        <v>1.5678646915368171</v>
      </c>
      <c r="E15" s="103">
        <f>IF(RES_hh_tes!E15=0,"",RES_hh_tes!E15/RES_hh_fec!E15)</f>
        <v>1.6201464898444826</v>
      </c>
      <c r="F15" s="103">
        <f>IF(RES_hh_tes!F15=0,"",RES_hh_tes!F15/RES_hh_fec!F15)</f>
        <v>1.7041872174488597</v>
      </c>
      <c r="G15" s="103">
        <f>IF(RES_hh_tes!G15=0,"",RES_hh_tes!G15/RES_hh_fec!G15)</f>
        <v>1.776004878637951</v>
      </c>
      <c r="H15" s="103">
        <f>IF(RES_hh_tes!H15=0,"",RES_hh_tes!H15/RES_hh_fec!H15)</f>
        <v>1.8367789740443177</v>
      </c>
      <c r="I15" s="103">
        <f>IF(RES_hh_tes!I15=0,"",RES_hh_tes!I15/RES_hh_fec!I15)</f>
        <v>1.8880318727479728</v>
      </c>
      <c r="J15" s="103">
        <f>IF(RES_hh_tes!J15=0,"",RES_hh_tes!J15/RES_hh_fec!J15)</f>
        <v>1.9492249640138752</v>
      </c>
      <c r="K15" s="103">
        <f>IF(RES_hh_tes!K15=0,"",RES_hh_tes!K15/RES_hh_fec!K15)</f>
        <v>2.0310312614655017</v>
      </c>
      <c r="L15" s="103">
        <f>IF(RES_hh_tes!L15=0,"",RES_hh_tes!L15/RES_hh_fec!L15)</f>
        <v>2.1281067867095733</v>
      </c>
      <c r="M15" s="103">
        <f>IF(RES_hh_tes!M15=0,"",RES_hh_tes!M15/RES_hh_fec!M15)</f>
        <v>2.2048205765239852</v>
      </c>
      <c r="N15" s="103">
        <f>IF(RES_hh_tes!N15=0,"",RES_hh_tes!N15/RES_hh_fec!N15)</f>
        <v>2.3142726684273889</v>
      </c>
      <c r="O15" s="103">
        <f>IF(RES_hh_tes!O15=0,"",RES_hh_tes!O15/RES_hh_fec!O15)</f>
        <v>2.4627804108621185</v>
      </c>
      <c r="P15" s="103">
        <f>IF(RES_hh_tes!P15=0,"",RES_hh_tes!P15/RES_hh_fec!P15)</f>
        <v>2.578450721138088</v>
      </c>
      <c r="Q15" s="103">
        <f>IF(RES_hh_tes!Q15=0,"",RES_hh_tes!Q15/RES_hh_fec!Q15)</f>
        <v>2.6644333280148671</v>
      </c>
    </row>
    <row r="16" spans="1:17" ht="12" customHeight="1" x14ac:dyDescent="0.25">
      <c r="A16" s="87" t="s">
        <v>111</v>
      </c>
      <c r="B16" s="105">
        <f>IF(RES_hh_tes!B16=0,"",RES_hh_tes!B16/RES_hh_fec!B16)</f>
        <v>1.4777416635507929</v>
      </c>
      <c r="C16" s="105">
        <f>IF(RES_hh_tes!C16=0,"",RES_hh_tes!C16/RES_hh_fec!C16)</f>
        <v>1.5216538357033775</v>
      </c>
      <c r="D16" s="105">
        <f>IF(RES_hh_tes!D16=0,"",RES_hh_tes!D16/RES_hh_fec!D16)</f>
        <v>1.5678646915368171</v>
      </c>
      <c r="E16" s="105">
        <f>IF(RES_hh_tes!E16=0,"",RES_hh_tes!E16/RES_hh_fec!E16)</f>
        <v>1.6201464898444826</v>
      </c>
      <c r="F16" s="105">
        <f>IF(RES_hh_tes!F16=0,"",RES_hh_tes!F16/RES_hh_fec!F16)</f>
        <v>1.7041872174488597</v>
      </c>
      <c r="G16" s="105">
        <f>IF(RES_hh_tes!G16=0,"",RES_hh_tes!G16/RES_hh_fec!G16)</f>
        <v>1.776004878637951</v>
      </c>
      <c r="H16" s="105">
        <f>IF(RES_hh_tes!H16=0,"",RES_hh_tes!H16/RES_hh_fec!H16)</f>
        <v>1.8367789740443177</v>
      </c>
      <c r="I16" s="105">
        <f>IF(RES_hh_tes!I16=0,"",RES_hh_tes!I16/RES_hh_fec!I16)</f>
        <v>1.8880318727479728</v>
      </c>
      <c r="J16" s="105">
        <f>IF(RES_hh_tes!J16=0,"",RES_hh_tes!J16/RES_hh_fec!J16)</f>
        <v>1.9492249640138752</v>
      </c>
      <c r="K16" s="105">
        <f>IF(RES_hh_tes!K16=0,"",RES_hh_tes!K16/RES_hh_fec!K16)</f>
        <v>2.0310312614655017</v>
      </c>
      <c r="L16" s="105">
        <f>IF(RES_hh_tes!L16=0,"",RES_hh_tes!L16/RES_hh_fec!L16)</f>
        <v>2.1281067867095733</v>
      </c>
      <c r="M16" s="105">
        <f>IF(RES_hh_tes!M16=0,"",RES_hh_tes!M16/RES_hh_fec!M16)</f>
        <v>2.2048205765239852</v>
      </c>
      <c r="N16" s="105">
        <f>IF(RES_hh_tes!N16=0,"",RES_hh_tes!N16/RES_hh_fec!N16)</f>
        <v>2.3142726684273889</v>
      </c>
      <c r="O16" s="105">
        <f>IF(RES_hh_tes!O16=0,"",RES_hh_tes!O16/RES_hh_fec!O16)</f>
        <v>2.4627804108621185</v>
      </c>
      <c r="P16" s="105">
        <f>IF(RES_hh_tes!P16=0,"",RES_hh_tes!P16/RES_hh_fec!P16)</f>
        <v>2.578450721138088</v>
      </c>
      <c r="Q16" s="105">
        <f>IF(RES_hh_tes!Q16=0,"",RES_hh_tes!Q16/RES_hh_fec!Q16)</f>
        <v>2.6644333280148671</v>
      </c>
    </row>
    <row r="17" spans="1:17" ht="12.95" customHeight="1" x14ac:dyDescent="0.25">
      <c r="A17" s="89" t="s">
        <v>63</v>
      </c>
      <c r="B17" s="103">
        <f>IF(RES_hh_tes!B17=0,"",RES_hh_tes!B17/RES_hh_fec!B17)</f>
        <v>0.60258489028291606</v>
      </c>
      <c r="C17" s="103">
        <f>IF(RES_hh_tes!C17=0,"",RES_hh_tes!C17/RES_hh_fec!C17)</f>
        <v>0.60977288442741073</v>
      </c>
      <c r="D17" s="103">
        <f>IF(RES_hh_tes!D17=0,"",RES_hh_tes!D17/RES_hh_fec!D17)</f>
        <v>0.60553469620365907</v>
      </c>
      <c r="E17" s="103">
        <f>IF(RES_hh_tes!E17=0,"",RES_hh_tes!E17/RES_hh_fec!E17)</f>
        <v>0.61167071359859526</v>
      </c>
      <c r="F17" s="103">
        <f>IF(RES_hh_tes!F17=0,"",RES_hh_tes!F17/RES_hh_fec!F17)</f>
        <v>0.61581622721437423</v>
      </c>
      <c r="G17" s="103">
        <f>IF(RES_hh_tes!G17=0,"",RES_hh_tes!G17/RES_hh_fec!G17)</f>
        <v>0.62261869395284108</v>
      </c>
      <c r="H17" s="103">
        <f>IF(RES_hh_tes!H17=0,"",RES_hh_tes!H17/RES_hh_fec!H17)</f>
        <v>0.62575694876220078</v>
      </c>
      <c r="I17" s="103">
        <f>IF(RES_hh_tes!I17=0,"",RES_hh_tes!I17/RES_hh_fec!I17)</f>
        <v>0.62983226064529418</v>
      </c>
      <c r="J17" s="103">
        <f>IF(RES_hh_tes!J17=0,"",RES_hh_tes!J17/RES_hh_fec!J17)</f>
        <v>0.63418969062316122</v>
      </c>
      <c r="K17" s="103">
        <f>IF(RES_hh_tes!K17=0,"",RES_hh_tes!K17/RES_hh_fec!K17)</f>
        <v>0.63620549045826968</v>
      </c>
      <c r="L17" s="103">
        <f>IF(RES_hh_tes!L17=0,"",RES_hh_tes!L17/RES_hh_fec!L17)</f>
        <v>0.64199571588463733</v>
      </c>
      <c r="M17" s="103">
        <f>IF(RES_hh_tes!M17=0,"",RES_hh_tes!M17/RES_hh_fec!M17)</f>
        <v>0.64418622138923909</v>
      </c>
      <c r="N17" s="103">
        <f>IF(RES_hh_tes!N17=0,"",RES_hh_tes!N17/RES_hh_fec!N17)</f>
        <v>0.64272517259579187</v>
      </c>
      <c r="O17" s="103">
        <f>IF(RES_hh_tes!O17=0,"",RES_hh_tes!O17/RES_hh_fec!O17)</f>
        <v>0.6397431940821986</v>
      </c>
      <c r="P17" s="103">
        <f>IF(RES_hh_tes!P17=0,"",RES_hh_tes!P17/RES_hh_fec!P17)</f>
        <v>0.6426133792444455</v>
      </c>
      <c r="Q17" s="103">
        <f>IF(RES_hh_tes!Q17=0,"",RES_hh_tes!Q17/RES_hh_fec!Q17)</f>
        <v>0.64569134039633014</v>
      </c>
    </row>
    <row r="18" spans="1:17" ht="12" customHeight="1" x14ac:dyDescent="0.25">
      <c r="A18" s="87" t="s">
        <v>58</v>
      </c>
      <c r="B18" s="102">
        <f>IF(RES_hh_tes!B18=0,"",RES_hh_tes!B18/RES_hh_fec!B18)</f>
        <v>0.38830683315617587</v>
      </c>
      <c r="C18" s="102">
        <f>IF(RES_hh_tes!C18=0,"",RES_hh_tes!C18/RES_hh_fec!C18)</f>
        <v>0.38943731290181988</v>
      </c>
      <c r="D18" s="102">
        <f>IF(RES_hh_tes!D18=0,"",RES_hh_tes!D18/RES_hh_fec!D18)</f>
        <v>0.39414384443615824</v>
      </c>
      <c r="E18" s="102">
        <f>IF(RES_hh_tes!E18=0,"",RES_hh_tes!E18/RES_hh_fec!E18)</f>
        <v>0.39536565884889663</v>
      </c>
      <c r="F18" s="102">
        <f>IF(RES_hh_tes!F18=0,"",RES_hh_tes!F18/RES_hh_fec!F18)</f>
        <v>0.39613404483708908</v>
      </c>
      <c r="G18" s="102">
        <f>IF(RES_hh_tes!G18=0,"",RES_hh_tes!G18/RES_hh_fec!G18)</f>
        <v>0.39652724557337227</v>
      </c>
      <c r="H18" s="102">
        <f>IF(RES_hh_tes!H18=0,"",RES_hh_tes!H18/RES_hh_fec!H18)</f>
        <v>0.39725515787793841</v>
      </c>
      <c r="I18" s="102">
        <f>IF(RES_hh_tes!I18=0,"",RES_hh_tes!I18/RES_hh_fec!I18)</f>
        <v>0.39814323813739239</v>
      </c>
      <c r="J18" s="102">
        <f>IF(RES_hh_tes!J18=0,"",RES_hh_tes!J18/RES_hh_fec!J18)</f>
        <v>0.39904002947859857</v>
      </c>
      <c r="K18" s="102">
        <f>IF(RES_hh_tes!K18=0,"",RES_hh_tes!K18/RES_hh_fec!K18)</f>
        <v>0.40338899099214487</v>
      </c>
      <c r="L18" s="102">
        <f>IF(RES_hh_tes!L18=0,"",RES_hh_tes!L18/RES_hh_fec!L18)</f>
        <v>0.40656582972889732</v>
      </c>
      <c r="M18" s="102">
        <f>IF(RES_hh_tes!M18=0,"",RES_hh_tes!M18/RES_hh_fec!M18)</f>
        <v>0.40828038134196598</v>
      </c>
      <c r="N18" s="102">
        <f>IF(RES_hh_tes!N18=0,"",RES_hh_tes!N18/RES_hh_fec!N18)</f>
        <v>0.40895425084049919</v>
      </c>
      <c r="O18" s="102">
        <f>IF(RES_hh_tes!O18=0,"",RES_hh_tes!O18/RES_hh_fec!O18)</f>
        <v>0.40932576361442274</v>
      </c>
      <c r="P18" s="102">
        <f>IF(RES_hh_tes!P18=0,"",RES_hh_tes!P18/RES_hh_fec!P18)</f>
        <v>0.41091946664791001</v>
      </c>
      <c r="Q18" s="102">
        <f>IF(RES_hh_tes!Q18=0,"",RES_hh_tes!Q18/RES_hh_fec!Q18)</f>
        <v>0.41096106346570194</v>
      </c>
    </row>
    <row r="19" spans="1:17" s="28" customFormat="1" ht="12" customHeight="1" x14ac:dyDescent="0.25">
      <c r="A19" s="87" t="s">
        <v>84</v>
      </c>
      <c r="B19" s="102">
        <f>IF(RES_hh_tes!B19=0,"",RES_hh_tes!B19/RES_hh_fec!B19)</f>
        <v>0.4509369675362041</v>
      </c>
      <c r="C19" s="102">
        <f>IF(RES_hh_tes!C19=0,"",RES_hh_tes!C19/RES_hh_fec!C19)</f>
        <v>0.45962144087210555</v>
      </c>
      <c r="D19" s="102">
        <f>IF(RES_hh_tes!D19=0,"",RES_hh_tes!D19/RES_hh_fec!D19)</f>
        <v>0.4645629230885629</v>
      </c>
      <c r="E19" s="102">
        <f>IF(RES_hh_tes!E19=0,"",RES_hh_tes!E19/RES_hh_fec!E19)</f>
        <v>0.47130554181323908</v>
      </c>
      <c r="F19" s="102">
        <f>IF(RES_hh_tes!F19=0,"",RES_hh_tes!F19/RES_hh_fec!F19)</f>
        <v>0.47868713467643004</v>
      </c>
      <c r="G19" s="102">
        <f>IF(RES_hh_tes!G19=0,"",RES_hh_tes!G19/RES_hh_fec!G19)</f>
        <v>0.48916852788981169</v>
      </c>
      <c r="H19" s="102">
        <f>IF(RES_hh_tes!H19=0,"",RES_hh_tes!H19/RES_hh_fec!H19)</f>
        <v>0.50190461823363874</v>
      </c>
      <c r="I19" s="102">
        <f>IF(RES_hh_tes!I19=0,"",RES_hh_tes!I19/RES_hh_fec!I19)</f>
        <v>0.51468015265665035</v>
      </c>
      <c r="J19" s="102">
        <f>IF(RES_hh_tes!J19=0,"",RES_hh_tes!J19/RES_hh_fec!J19)</f>
        <v>0.52857689392113538</v>
      </c>
      <c r="K19" s="102">
        <f>IF(RES_hh_tes!K19=0,"",RES_hh_tes!K19/RES_hh_fec!K19)</f>
        <v>0.53202130413987547</v>
      </c>
      <c r="L19" s="102">
        <f>IF(RES_hh_tes!L19=0,"",RES_hh_tes!L19/RES_hh_fec!L19)</f>
        <v>0.53386900953513183</v>
      </c>
      <c r="M19" s="102">
        <f>IF(RES_hh_tes!M19=0,"",RES_hh_tes!M19/RES_hh_fec!M19)</f>
        <v>0.53537445397536076</v>
      </c>
      <c r="N19" s="102">
        <f>IF(RES_hh_tes!N19=0,"",RES_hh_tes!N19/RES_hh_fec!N19)</f>
        <v>0.53647100387359714</v>
      </c>
      <c r="O19" s="102">
        <f>IF(RES_hh_tes!O19=0,"",RES_hh_tes!O19/RES_hh_fec!O19)</f>
        <v>0.53890234309134044</v>
      </c>
      <c r="P19" s="102">
        <f>IF(RES_hh_tes!P19=0,"",RES_hh_tes!P19/RES_hh_fec!P19)</f>
        <v>0.5418125597082829</v>
      </c>
      <c r="Q19" s="102">
        <f>IF(RES_hh_tes!Q19=0,"",RES_hh_tes!Q19/RES_hh_fec!Q19)</f>
        <v>0.54482070498533575</v>
      </c>
    </row>
    <row r="20" spans="1:17" ht="12" customHeight="1" x14ac:dyDescent="0.25">
      <c r="A20" s="87" t="s">
        <v>110</v>
      </c>
      <c r="B20" s="102" t="str">
        <f>IF(RES_hh_tes!B20=0,"",RES_hh_tes!B20/RES_hh_fec!B20)</f>
        <v/>
      </c>
      <c r="C20" s="102" t="str">
        <f>IF(RES_hh_tes!C20=0,"",RES_hh_tes!C20/RES_hh_fec!C20)</f>
        <v/>
      </c>
      <c r="D20" s="102" t="str">
        <f>IF(RES_hh_tes!D20=0,"",RES_hh_tes!D20/RES_hh_fec!D20)</f>
        <v/>
      </c>
      <c r="E20" s="102" t="str">
        <f>IF(RES_hh_tes!E20=0,"",RES_hh_tes!E20/RES_hh_fec!E20)</f>
        <v/>
      </c>
      <c r="F20" s="102" t="str">
        <f>IF(RES_hh_tes!F20=0,"",RES_hh_tes!F20/RES_hh_fec!F20)</f>
        <v/>
      </c>
      <c r="G20" s="102" t="str">
        <f>IF(RES_hh_tes!G20=0,"",RES_hh_tes!G20/RES_hh_fec!G20)</f>
        <v/>
      </c>
      <c r="H20" s="102" t="str">
        <f>IF(RES_hh_tes!H20=0,"",RES_hh_tes!H20/RES_hh_fec!H20)</f>
        <v/>
      </c>
      <c r="I20" s="102" t="str">
        <f>IF(RES_hh_tes!I20=0,"",RES_hh_tes!I20/RES_hh_fec!I20)</f>
        <v/>
      </c>
      <c r="J20" s="102" t="str">
        <f>IF(RES_hh_tes!J20=0,"",RES_hh_tes!J20/RES_hh_fec!J20)</f>
        <v/>
      </c>
      <c r="K20" s="102" t="str">
        <f>IF(RES_hh_tes!K20=0,"",RES_hh_tes!K20/RES_hh_fec!K20)</f>
        <v/>
      </c>
      <c r="L20" s="102" t="str">
        <f>IF(RES_hh_tes!L20=0,"",RES_hh_tes!L20/RES_hh_fec!L20)</f>
        <v/>
      </c>
      <c r="M20" s="102" t="str">
        <f>IF(RES_hh_tes!M20=0,"",RES_hh_tes!M20/RES_hh_fec!M20)</f>
        <v/>
      </c>
      <c r="N20" s="102" t="str">
        <f>IF(RES_hh_tes!N20=0,"",RES_hh_tes!N20/RES_hh_fec!N20)</f>
        <v/>
      </c>
      <c r="O20" s="102" t="str">
        <f>IF(RES_hh_tes!O20=0,"",RES_hh_tes!O20/RES_hh_fec!O20)</f>
        <v/>
      </c>
      <c r="P20" s="102" t="str">
        <f>IF(RES_hh_tes!P20=0,"",RES_hh_tes!P20/RES_hh_fec!P20)</f>
        <v/>
      </c>
      <c r="Q20" s="102" t="str">
        <f>IF(RES_hh_tes!Q20=0,"",RES_hh_tes!Q20/RES_hh_fec!Q20)</f>
        <v/>
      </c>
    </row>
    <row r="21" spans="1:17" ht="12" customHeight="1" x14ac:dyDescent="0.25">
      <c r="A21" s="87" t="s">
        <v>109</v>
      </c>
      <c r="B21" s="102">
        <f>IF(RES_hh_tes!B21=0,"",RES_hh_tes!B21/RES_hh_fec!B21)</f>
        <v>0.46972600785021262</v>
      </c>
      <c r="C21" s="102">
        <f>IF(RES_hh_tes!C21=0,"",RES_hh_tes!C21/RES_hh_fec!C21)</f>
        <v>0.52689351044373922</v>
      </c>
      <c r="D21" s="102">
        <f>IF(RES_hh_tes!D21=0,"",RES_hh_tes!D21/RES_hh_fec!D21)</f>
        <v>0.53308367271483159</v>
      </c>
      <c r="E21" s="102">
        <f>IF(RES_hh_tes!E21=0,"",RES_hh_tes!E21/RES_hh_fec!E21)</f>
        <v>0.54087994786056881</v>
      </c>
      <c r="F21" s="102">
        <f>IF(RES_hh_tes!F21=0,"",RES_hh_tes!F21/RES_hh_fec!F21)</f>
        <v>0.54503922333393628</v>
      </c>
      <c r="G21" s="102">
        <f>IF(RES_hh_tes!G21=0,"",RES_hh_tes!G21/RES_hh_fec!G21)</f>
        <v>0.54874192345303363</v>
      </c>
      <c r="H21" s="102">
        <f>IF(RES_hh_tes!H21=0,"",RES_hh_tes!H21/RES_hh_fec!H21)</f>
        <v>0.55080865180910954</v>
      </c>
      <c r="I21" s="102">
        <f>IF(RES_hh_tes!I21=0,"",RES_hh_tes!I21/RES_hh_fec!I21)</f>
        <v>0.55249608352891755</v>
      </c>
      <c r="J21" s="102">
        <f>IF(RES_hh_tes!J21=0,"",RES_hh_tes!J21/RES_hh_fec!J21)</f>
        <v>0.55343597453407078</v>
      </c>
      <c r="K21" s="102">
        <f>IF(RES_hh_tes!K21=0,"",RES_hh_tes!K21/RES_hh_fec!K21)</f>
        <v>0.55494582267271786</v>
      </c>
      <c r="L21" s="102">
        <f>IF(RES_hh_tes!L21=0,"",RES_hh_tes!L21/RES_hh_fec!L21)</f>
        <v>0.55600881430244742</v>
      </c>
      <c r="M21" s="102">
        <f>IF(RES_hh_tes!M21=0,"",RES_hh_tes!M21/RES_hh_fec!M21)</f>
        <v>0.55616405942952496</v>
      </c>
      <c r="N21" s="102">
        <f>IF(RES_hh_tes!N21=0,"",RES_hh_tes!N21/RES_hh_fec!N21)</f>
        <v>0.5562033073185525</v>
      </c>
      <c r="O21" s="102">
        <f>IF(RES_hh_tes!O21=0,"",RES_hh_tes!O21/RES_hh_fec!O21)</f>
        <v>0.55628832366930525</v>
      </c>
      <c r="P21" s="102">
        <f>IF(RES_hh_tes!P21=0,"",RES_hh_tes!P21/RES_hh_fec!P21)</f>
        <v>0.55660321346085917</v>
      </c>
      <c r="Q21" s="102">
        <f>IF(RES_hh_tes!Q21=0,"",RES_hh_tes!Q21/RES_hh_fec!Q21)</f>
        <v>0.55904525429044216</v>
      </c>
    </row>
    <row r="22" spans="1:17" ht="12" customHeight="1" x14ac:dyDescent="0.25">
      <c r="A22" s="87" t="s">
        <v>55</v>
      </c>
      <c r="B22" s="102">
        <f>IF(RES_hh_tes!B22=0,"",RES_hh_tes!B22/RES_hh_fec!B22)</f>
        <v>0.37578080628017013</v>
      </c>
      <c r="C22" s="102">
        <f>IF(RES_hh_tes!C22=0,"",RES_hh_tes!C22/RES_hh_fec!C22)</f>
        <v>0.39447522131584822</v>
      </c>
      <c r="D22" s="102">
        <f>IF(RES_hh_tes!D22=0,"",RES_hh_tes!D22/RES_hh_fec!D22)</f>
        <v>0.40079352834180787</v>
      </c>
      <c r="E22" s="102">
        <f>IF(RES_hh_tes!E22=0,"",RES_hh_tes!E22/RES_hh_fec!E22)</f>
        <v>0.40342773446155283</v>
      </c>
      <c r="F22" s="102">
        <f>IF(RES_hh_tes!F22=0,"",RES_hh_tes!F22/RES_hh_fec!F22)</f>
        <v>0.41153675831158665</v>
      </c>
      <c r="G22" s="102">
        <f>IF(RES_hh_tes!G22=0,"",RES_hh_tes!G22/RES_hh_fec!G22)</f>
        <v>0.41571920828046882</v>
      </c>
      <c r="H22" s="102">
        <f>IF(RES_hh_tes!H22=0,"",RES_hh_tes!H22/RES_hh_fec!H22)</f>
        <v>0.41895131048800643</v>
      </c>
      <c r="I22" s="102">
        <f>IF(RES_hh_tes!I22=0,"",RES_hh_tes!I22/RES_hh_fec!I22)</f>
        <v>0.42262363584961482</v>
      </c>
      <c r="J22" s="102">
        <f>IF(RES_hh_tes!J22=0,"",RES_hh_tes!J22/RES_hh_fec!J22)</f>
        <v>0.42616709318040169</v>
      </c>
      <c r="K22" s="102">
        <f>IF(RES_hh_tes!K22=0,"",RES_hh_tes!K22/RES_hh_fec!K22)</f>
        <v>0.42953593039980764</v>
      </c>
      <c r="L22" s="102">
        <f>IF(RES_hh_tes!L22=0,"",RES_hh_tes!L22/RES_hh_fec!L22)</f>
        <v>0.43366688519832336</v>
      </c>
      <c r="M22" s="102">
        <f>IF(RES_hh_tes!M22=0,"",RES_hh_tes!M22/RES_hh_fec!M22)</f>
        <v>0.43537203913768496</v>
      </c>
      <c r="N22" s="102">
        <f>IF(RES_hh_tes!N22=0,"",RES_hh_tes!N22/RES_hh_fec!N22)</f>
        <v>0.43806466724793869</v>
      </c>
      <c r="O22" s="102">
        <f>IF(RES_hh_tes!O22=0,"",RES_hh_tes!O22/RES_hh_fec!O22)</f>
        <v>0.44081814407415371</v>
      </c>
      <c r="P22" s="102">
        <f>IF(RES_hh_tes!P22=0,"",RES_hh_tes!P22/RES_hh_fec!P22)</f>
        <v>0.44271559000336524</v>
      </c>
      <c r="Q22" s="102">
        <f>IF(RES_hh_tes!Q22=0,"",RES_hh_tes!Q22/RES_hh_fec!Q22)</f>
        <v>0.44433280145437759</v>
      </c>
    </row>
    <row r="23" spans="1:17" ht="12" customHeight="1" x14ac:dyDescent="0.25">
      <c r="A23" s="87" t="s">
        <v>79</v>
      </c>
      <c r="B23" s="102" t="str">
        <f>IF(RES_hh_tes!B23=0,"",RES_hh_tes!B23/RES_hh_fec!B23)</f>
        <v/>
      </c>
      <c r="C23" s="102" t="str">
        <f>IF(RES_hh_tes!C23=0,"",RES_hh_tes!C23/RES_hh_fec!C23)</f>
        <v/>
      </c>
      <c r="D23" s="102" t="str">
        <f>IF(RES_hh_tes!D23=0,"",RES_hh_tes!D23/RES_hh_fec!D23)</f>
        <v/>
      </c>
      <c r="E23" s="102" t="str">
        <f>IF(RES_hh_tes!E23=0,"",RES_hh_tes!E23/RES_hh_fec!E23)</f>
        <v/>
      </c>
      <c r="F23" s="102" t="str">
        <f>IF(RES_hh_tes!F23=0,"",RES_hh_tes!F23/RES_hh_fec!F23)</f>
        <v/>
      </c>
      <c r="G23" s="102" t="str">
        <f>IF(RES_hh_tes!G23=0,"",RES_hh_tes!G23/RES_hh_fec!G23)</f>
        <v/>
      </c>
      <c r="H23" s="102" t="str">
        <f>IF(RES_hh_tes!H23=0,"",RES_hh_tes!H23/RES_hh_fec!H23)</f>
        <v/>
      </c>
      <c r="I23" s="102" t="str">
        <f>IF(RES_hh_tes!I23=0,"",RES_hh_tes!I23/RES_hh_fec!I23)</f>
        <v/>
      </c>
      <c r="J23" s="102" t="str">
        <f>IF(RES_hh_tes!J23=0,"",RES_hh_tes!J23/RES_hh_fec!J23)</f>
        <v/>
      </c>
      <c r="K23" s="102" t="str">
        <f>IF(RES_hh_tes!K23=0,"",RES_hh_tes!K23/RES_hh_fec!K23)</f>
        <v/>
      </c>
      <c r="L23" s="102" t="str">
        <f>IF(RES_hh_tes!L23=0,"",RES_hh_tes!L23/RES_hh_fec!L23)</f>
        <v/>
      </c>
      <c r="M23" s="102" t="str">
        <f>IF(RES_hh_tes!M23=0,"",RES_hh_tes!M23/RES_hh_fec!M23)</f>
        <v/>
      </c>
      <c r="N23" s="102" t="str">
        <f>IF(RES_hh_tes!N23=0,"",RES_hh_tes!N23/RES_hh_fec!N23)</f>
        <v/>
      </c>
      <c r="O23" s="102" t="str">
        <f>IF(RES_hh_tes!O23=0,"",RES_hh_tes!O23/RES_hh_fec!O23)</f>
        <v/>
      </c>
      <c r="P23" s="102" t="str">
        <f>IF(RES_hh_tes!P23=0,"",RES_hh_tes!P23/RES_hh_fec!P23)</f>
        <v/>
      </c>
      <c r="Q23" s="102" t="str">
        <f>IF(RES_hh_tes!Q23=0,"",RES_hh_tes!Q23/RES_hh_fec!Q23)</f>
        <v/>
      </c>
    </row>
    <row r="24" spans="1:17" ht="12" customHeight="1" x14ac:dyDescent="0.25">
      <c r="A24" s="87" t="s">
        <v>61</v>
      </c>
      <c r="B24" s="102">
        <f>IF(RES_hh_tes!B24=0,"",RES_hh_tes!B24/RES_hh_fec!B24)</f>
        <v>0.75521395460090102</v>
      </c>
      <c r="C24" s="102">
        <f>IF(RES_hh_tes!C24=0,"",RES_hh_tes!C24/RES_hh_fec!C24)</f>
        <v>0.75606491709305768</v>
      </c>
      <c r="D24" s="102">
        <f>IF(RES_hh_tes!D24=0,"",RES_hh_tes!D24/RES_hh_fec!D24)</f>
        <v>0.75621019558404889</v>
      </c>
      <c r="E24" s="102">
        <f>IF(RES_hh_tes!E24=0,"",RES_hh_tes!E24/RES_hh_fec!E24)</f>
        <v>0.75717120313018693</v>
      </c>
      <c r="F24" s="102">
        <f>IF(RES_hh_tes!F24=0,"",RES_hh_tes!F24/RES_hh_fec!F24)</f>
        <v>0.75826179195021337</v>
      </c>
      <c r="G24" s="102">
        <f>IF(RES_hh_tes!G24=0,"",RES_hh_tes!G24/RES_hh_fec!G24)</f>
        <v>0.75948530183437812</v>
      </c>
      <c r="H24" s="102">
        <f>IF(RES_hh_tes!H24=0,"",RES_hh_tes!H24/RES_hh_fec!H24)</f>
        <v>0.76044016322625085</v>
      </c>
      <c r="I24" s="102">
        <f>IF(RES_hh_tes!I24=0,"",RES_hh_tes!I24/RES_hh_fec!I24)</f>
        <v>0.76172512045209662</v>
      </c>
      <c r="J24" s="102">
        <f>IF(RES_hh_tes!J24=0,"",RES_hh_tes!J24/RES_hh_fec!J24)</f>
        <v>0.76253957776869474</v>
      </c>
      <c r="K24" s="102">
        <f>IF(RES_hh_tes!K24=0,"",RES_hh_tes!K24/RES_hh_fec!K24)</f>
        <v>0.76437143243687733</v>
      </c>
      <c r="L24" s="102">
        <f>IF(RES_hh_tes!L24=0,"",RES_hh_tes!L24/RES_hh_fec!L24)</f>
        <v>0.76656423724427758</v>
      </c>
      <c r="M24" s="102">
        <f>IF(RES_hh_tes!M24=0,"",RES_hh_tes!M24/RES_hh_fec!M24)</f>
        <v>0.76773592926593093</v>
      </c>
      <c r="N24" s="102">
        <f>IF(RES_hh_tes!N24=0,"",RES_hh_tes!N24/RES_hh_fec!N24)</f>
        <v>0.77016878755652096</v>
      </c>
      <c r="O24" s="102">
        <f>IF(RES_hh_tes!O24=0,"",RES_hh_tes!O24/RES_hh_fec!O24)</f>
        <v>0.7726664032752103</v>
      </c>
      <c r="P24" s="102">
        <f>IF(RES_hh_tes!P24=0,"",RES_hh_tes!P24/RES_hh_fec!P24)</f>
        <v>0.77580338299422469</v>
      </c>
      <c r="Q24" s="102">
        <f>IF(RES_hh_tes!Q24=0,"",RES_hh_tes!Q24/RES_hh_fec!Q24)</f>
        <v>0.77926749710387799</v>
      </c>
    </row>
    <row r="25" spans="1:17" ht="12" customHeight="1" x14ac:dyDescent="0.25">
      <c r="A25" s="51" t="s">
        <v>60</v>
      </c>
      <c r="B25" s="104">
        <f>IF(RES_hh_tes!B25=0,"",RES_hh_tes!B25/RES_hh_fec!B25)</f>
        <v>0.57619723629626085</v>
      </c>
      <c r="C25" s="104">
        <f>IF(RES_hh_tes!C25=0,"",RES_hh_tes!C25/RES_hh_fec!C25)</f>
        <v>0.58594169513854932</v>
      </c>
      <c r="D25" s="104">
        <f>IF(RES_hh_tes!D25=0,"",RES_hh_tes!D25/RES_hh_fec!D25)</f>
        <v>0.60424430200644452</v>
      </c>
      <c r="E25" s="104">
        <f>IF(RES_hh_tes!E25=0,"",RES_hh_tes!E25/RES_hh_fec!E25)</f>
        <v>0.61437071415809186</v>
      </c>
      <c r="F25" s="104">
        <f>IF(RES_hh_tes!F25=0,"",RES_hh_tes!F25/RES_hh_fec!F25)</f>
        <v>0.62606880801749332</v>
      </c>
      <c r="G25" s="104">
        <f>IF(RES_hh_tes!G25=0,"",RES_hh_tes!G25/RES_hh_fec!G25)</f>
        <v>0.63718647014938923</v>
      </c>
      <c r="H25" s="104">
        <f>IF(RES_hh_tes!H25=0,"",RES_hh_tes!H25/RES_hh_fec!H25)</f>
        <v>0.64872944416772571</v>
      </c>
      <c r="I25" s="104">
        <f>IF(RES_hh_tes!I25=0,"",RES_hh_tes!I25/RES_hh_fec!I25)</f>
        <v>0.6614307672280092</v>
      </c>
      <c r="J25" s="104">
        <f>IF(RES_hh_tes!J25=0,"",RES_hh_tes!J25/RES_hh_fec!J25)</f>
        <v>0.67422593074157544</v>
      </c>
      <c r="K25" s="104">
        <f>IF(RES_hh_tes!K25=0,"",RES_hh_tes!K25/RES_hh_fec!K25)</f>
        <v>0.6759178043609555</v>
      </c>
      <c r="L25" s="104">
        <f>IF(RES_hh_tes!L25=0,"",RES_hh_tes!L25/RES_hh_fec!L25)</f>
        <v>0.68159118346909098</v>
      </c>
      <c r="M25" s="104">
        <f>IF(RES_hh_tes!M25=0,"",RES_hh_tes!M25/RES_hh_fec!M25)</f>
        <v>0.68417121802574576</v>
      </c>
      <c r="N25" s="104">
        <f>IF(RES_hh_tes!N25=0,"",RES_hh_tes!N25/RES_hh_fec!N25)</f>
        <v>0.68743654510579155</v>
      </c>
      <c r="O25" s="104">
        <f>IF(RES_hh_tes!O25=0,"",RES_hh_tes!O25/RES_hh_fec!O25)</f>
        <v>0.69009684441544439</v>
      </c>
      <c r="P25" s="104">
        <f>IF(RES_hh_tes!P25=0,"",RES_hh_tes!P25/RES_hh_fec!P25)</f>
        <v>0.69234317470442186</v>
      </c>
      <c r="Q25" s="104">
        <f>IF(RES_hh_tes!Q25=0,"",RES_hh_tes!Q25/RES_hh_fec!Q25)</f>
        <v>0.69588274588069476</v>
      </c>
    </row>
    <row r="26" spans="1:17" ht="12" customHeight="1" x14ac:dyDescent="0.25">
      <c r="A26" s="49" t="s">
        <v>59</v>
      </c>
      <c r="B26" s="101" t="str">
        <f>IF(RES_hh_tes!B26=0,"",RES_hh_tes!B26/RES_hh_fec!B26)</f>
        <v/>
      </c>
      <c r="C26" s="101" t="str">
        <f>IF(RES_hh_tes!C26=0,"",RES_hh_tes!C26/RES_hh_fec!C26)</f>
        <v/>
      </c>
      <c r="D26" s="101" t="str">
        <f>IF(RES_hh_tes!D26=0,"",RES_hh_tes!D26/RES_hh_fec!D26)</f>
        <v/>
      </c>
      <c r="E26" s="101" t="str">
        <f>IF(RES_hh_tes!E26=0,"",RES_hh_tes!E26/RES_hh_fec!E26)</f>
        <v/>
      </c>
      <c r="F26" s="101" t="str">
        <f>IF(RES_hh_tes!F26=0,"",RES_hh_tes!F26/RES_hh_fec!F26)</f>
        <v/>
      </c>
      <c r="G26" s="101" t="str">
        <f>IF(RES_hh_tes!G26=0,"",RES_hh_tes!G26/RES_hh_fec!G26)</f>
        <v/>
      </c>
      <c r="H26" s="101" t="str">
        <f>IF(RES_hh_tes!H26=0,"",RES_hh_tes!H26/RES_hh_fec!H26)</f>
        <v/>
      </c>
      <c r="I26" s="101" t="str">
        <f>IF(RES_hh_tes!I26=0,"",RES_hh_tes!I26/RES_hh_fec!I26)</f>
        <v/>
      </c>
      <c r="J26" s="101" t="str">
        <f>IF(RES_hh_tes!J26=0,"",RES_hh_tes!J26/RES_hh_fec!J26)</f>
        <v/>
      </c>
      <c r="K26" s="101" t="str">
        <f>IF(RES_hh_tes!K26=0,"",RES_hh_tes!K26/RES_hh_fec!K26)</f>
        <v/>
      </c>
      <c r="L26" s="101">
        <f>IF(RES_hh_tes!L26=0,"",RES_hh_tes!L26/RES_hh_fec!L26)</f>
        <v>1</v>
      </c>
      <c r="M26" s="101">
        <f>IF(RES_hh_tes!M26=0,"",RES_hh_tes!M26/RES_hh_fec!M26)</f>
        <v>1</v>
      </c>
      <c r="N26" s="101">
        <f>IF(RES_hh_tes!N26=0,"",RES_hh_tes!N26/RES_hh_fec!N26)</f>
        <v>1</v>
      </c>
      <c r="O26" s="101">
        <f>IF(RES_hh_tes!O26=0,"",RES_hh_tes!O26/RES_hh_fec!O26)</f>
        <v>1</v>
      </c>
      <c r="P26" s="101">
        <f>IF(RES_hh_tes!P26=0,"",RES_hh_tes!P26/RES_hh_fec!P26)</f>
        <v>1</v>
      </c>
      <c r="Q26" s="101">
        <f>IF(RES_hh_tes!Q26=0,"",RES_hh_tes!Q26/RES_hh_fec!Q26)</f>
        <v>1</v>
      </c>
    </row>
    <row r="27" spans="1:17" ht="12.95" customHeight="1" x14ac:dyDescent="0.25">
      <c r="A27" s="89" t="s">
        <v>62</v>
      </c>
      <c r="B27" s="103">
        <f>IF(RES_hh_tes!B27=0,"",RES_hh_tes!B27/RES_hh_fec!B27)</f>
        <v>0.73472681174296306</v>
      </c>
      <c r="C27" s="103">
        <f>IF(RES_hh_tes!C27=0,"",RES_hh_tes!C27/RES_hh_fec!C27)</f>
        <v>0.74729173866793486</v>
      </c>
      <c r="D27" s="103">
        <f>IF(RES_hh_tes!D27=0,"",RES_hh_tes!D27/RES_hh_fec!D27)</f>
        <v>0.73763146270444357</v>
      </c>
      <c r="E27" s="103">
        <f>IF(RES_hh_tes!E27=0,"",RES_hh_tes!E27/RES_hh_fec!E27)</f>
        <v>0.73241117908433273</v>
      </c>
      <c r="F27" s="103">
        <f>IF(RES_hh_tes!F27=0,"",RES_hh_tes!F27/RES_hh_fec!F27)</f>
        <v>0.73898312495170926</v>
      </c>
      <c r="G27" s="103">
        <f>IF(RES_hh_tes!G27=0,"",RES_hh_tes!G27/RES_hh_fec!G27)</f>
        <v>0.74720916128395309</v>
      </c>
      <c r="H27" s="103">
        <f>IF(RES_hh_tes!H27=0,"",RES_hh_tes!H27/RES_hh_fec!H27)</f>
        <v>0.75040462202374703</v>
      </c>
      <c r="I27" s="103">
        <f>IF(RES_hh_tes!I27=0,"",RES_hh_tes!I27/RES_hh_fec!I27)</f>
        <v>0.75915078583081586</v>
      </c>
      <c r="J27" s="103">
        <f>IF(RES_hh_tes!J27=0,"",RES_hh_tes!J27/RES_hh_fec!J27)</f>
        <v>0.77316985398385285</v>
      </c>
      <c r="K27" s="103">
        <f>IF(RES_hh_tes!K27=0,"",RES_hh_tes!K27/RES_hh_fec!K27)</f>
        <v>0.77621422049818933</v>
      </c>
      <c r="L27" s="103">
        <f>IF(RES_hh_tes!L27=0,"",RES_hh_tes!L27/RES_hh_fec!L27)</f>
        <v>0.78027815598907646</v>
      </c>
      <c r="M27" s="103">
        <f>IF(RES_hh_tes!M27=0,"",RES_hh_tes!M27/RES_hh_fec!M27)</f>
        <v>0.77536203481808919</v>
      </c>
      <c r="N27" s="103">
        <f>IF(RES_hh_tes!N27=0,"",RES_hh_tes!N27/RES_hh_fec!N27)</f>
        <v>0.78044164279588535</v>
      </c>
      <c r="O27" s="103">
        <f>IF(RES_hh_tes!O27=0,"",RES_hh_tes!O27/RES_hh_fec!O27)</f>
        <v>0.78560838125281662</v>
      </c>
      <c r="P27" s="103">
        <f>IF(RES_hh_tes!P27=0,"",RES_hh_tes!P27/RES_hh_fec!P27)</f>
        <v>0.79358615326249415</v>
      </c>
      <c r="Q27" s="103">
        <f>IF(RES_hh_tes!Q27=0,"",RES_hh_tes!Q27/RES_hh_fec!Q27)</f>
        <v>0.78012769311574504</v>
      </c>
    </row>
    <row r="28" spans="1:17" ht="12" customHeight="1" x14ac:dyDescent="0.25">
      <c r="A28" s="87" t="s">
        <v>58</v>
      </c>
      <c r="B28" s="102">
        <f>IF(RES_hh_tes!B28=0,"",RES_hh_tes!B28/RES_hh_fec!B28)</f>
        <v>0.29790363544058435</v>
      </c>
      <c r="C28" s="102">
        <f>IF(RES_hh_tes!C28=0,"",RES_hh_tes!C28/RES_hh_fec!C28)</f>
        <v>0.30327786031031895</v>
      </c>
      <c r="D28" s="102">
        <f>IF(RES_hh_tes!D28=0,"",RES_hh_tes!D28/RES_hh_fec!D28)</f>
        <v>0.31420462205091976</v>
      </c>
      <c r="E28" s="102">
        <f>IF(RES_hh_tes!E28=0,"",RES_hh_tes!E28/RES_hh_fec!E28)</f>
        <v>0.31993391015240047</v>
      </c>
      <c r="F28" s="102">
        <f>IF(RES_hh_tes!F28=0,"",RES_hh_tes!F28/RES_hh_fec!F28)</f>
        <v>0.3241696977831614</v>
      </c>
      <c r="G28" s="102">
        <f>IF(RES_hh_tes!G28=0,"",RES_hh_tes!G28/RES_hh_fec!G28)</f>
        <v>0.32663398234457502</v>
      </c>
      <c r="H28" s="102">
        <f>IF(RES_hh_tes!H28=0,"",RES_hh_tes!H28/RES_hh_fec!H28)</f>
        <v>0.33025965449158368</v>
      </c>
      <c r="I28" s="102">
        <f>IF(RES_hh_tes!I28=0,"",RES_hh_tes!I28/RES_hh_fec!I28)</f>
        <v>0.33376215168363832</v>
      </c>
      <c r="J28" s="102">
        <f>IF(RES_hh_tes!J28=0,"",RES_hh_tes!J28/RES_hh_fec!J28)</f>
        <v>0.3377641157052283</v>
      </c>
      <c r="K28" s="102">
        <f>IF(RES_hh_tes!K28=0,"",RES_hh_tes!K28/RES_hh_fec!K28)</f>
        <v>0.33828492226599055</v>
      </c>
      <c r="L28" s="102">
        <f>IF(RES_hh_tes!L28=0,"",RES_hh_tes!L28/RES_hh_fec!L28)</f>
        <v>0.34469531048644558</v>
      </c>
      <c r="M28" s="102">
        <f>IF(RES_hh_tes!M28=0,"",RES_hh_tes!M28/RES_hh_fec!M28)</f>
        <v>0.34864371427313312</v>
      </c>
      <c r="N28" s="102">
        <f>IF(RES_hh_tes!N28=0,"",RES_hh_tes!N28/RES_hh_fec!N28)</f>
        <v>0.3492547196921541</v>
      </c>
      <c r="O28" s="102">
        <f>IF(RES_hh_tes!O28=0,"",RES_hh_tes!O28/RES_hh_fec!O28)</f>
        <v>0.34953080367379519</v>
      </c>
      <c r="P28" s="102">
        <f>IF(RES_hh_tes!P28=0,"",RES_hh_tes!P28/RES_hh_fec!P28)</f>
        <v>0.34972387914377823</v>
      </c>
      <c r="Q28" s="102">
        <f>IF(RES_hh_tes!Q28=0,"",RES_hh_tes!Q28/RES_hh_fec!Q28)</f>
        <v>0.34972492973514796</v>
      </c>
    </row>
    <row r="29" spans="1:17" s="28" customFormat="1" ht="12" customHeight="1" x14ac:dyDescent="0.25">
      <c r="A29" s="87" t="s">
        <v>84</v>
      </c>
      <c r="B29" s="102">
        <f>IF(RES_hh_tes!B29=0,"",RES_hh_tes!B29/RES_hh_fec!B29)</f>
        <v>0.38727472607275959</v>
      </c>
      <c r="C29" s="102">
        <f>IF(RES_hh_tes!C29=0,"",RES_hh_tes!C29/RES_hh_fec!C29)</f>
        <v>0.41520373758263351</v>
      </c>
      <c r="D29" s="102">
        <f>IF(RES_hh_tes!D29=0,"",RES_hh_tes!D29/RES_hh_fec!D29)</f>
        <v>0.42778107865979692</v>
      </c>
      <c r="E29" s="102">
        <f>IF(RES_hh_tes!E29=0,"",RES_hh_tes!E29/RES_hh_fec!E29)</f>
        <v>0.43907951826955172</v>
      </c>
      <c r="F29" s="102">
        <f>IF(RES_hh_tes!F29=0,"",RES_hh_tes!F29/RES_hh_fec!F29)</f>
        <v>0.44370750731296982</v>
      </c>
      <c r="G29" s="102">
        <f>IF(RES_hh_tes!G29=0,"",RES_hh_tes!G29/RES_hh_fec!G29)</f>
        <v>0.44631703451683596</v>
      </c>
      <c r="H29" s="102">
        <f>IF(RES_hh_tes!H29=0,"",RES_hh_tes!H29/RES_hh_fec!H29)</f>
        <v>0.44783720784497427</v>
      </c>
      <c r="I29" s="102">
        <f>IF(RES_hh_tes!I29=0,"",RES_hh_tes!I29/RES_hh_fec!I29)</f>
        <v>0.44992001080176841</v>
      </c>
      <c r="J29" s="102">
        <f>IF(RES_hh_tes!J29=0,"",RES_hh_tes!J29/RES_hh_fec!J29)</f>
        <v>0.45093029983331206</v>
      </c>
      <c r="K29" s="102">
        <f>IF(RES_hh_tes!K29=0,"",RES_hh_tes!K29/RES_hh_fec!K29)</f>
        <v>0.45273662868578912</v>
      </c>
      <c r="L29" s="102">
        <f>IF(RES_hh_tes!L29=0,"",RES_hh_tes!L29/RES_hh_fec!L29)</f>
        <v>0.45511488487349494</v>
      </c>
      <c r="M29" s="102">
        <f>IF(RES_hh_tes!M29=0,"",RES_hh_tes!M29/RES_hh_fec!M29)</f>
        <v>0.46148312019459881</v>
      </c>
      <c r="N29" s="102">
        <f>IF(RES_hh_tes!N29=0,"",RES_hh_tes!N29/RES_hh_fec!N29)</f>
        <v>0.46517120613600377</v>
      </c>
      <c r="O29" s="102">
        <f>IF(RES_hh_tes!O29=0,"",RES_hh_tes!O29/RES_hh_fec!O29)</f>
        <v>0.46606975457692967</v>
      </c>
      <c r="P29" s="102">
        <f>IF(RES_hh_tes!P29=0,"",RES_hh_tes!P29/RES_hh_fec!P29)</f>
        <v>0.46669621797865207</v>
      </c>
      <c r="Q29" s="102">
        <f>IF(RES_hh_tes!Q29=0,"",RES_hh_tes!Q29/RES_hh_fec!Q29)</f>
        <v>0.46911323453294562</v>
      </c>
    </row>
    <row r="30" spans="1:17" ht="12" customHeight="1" x14ac:dyDescent="0.25">
      <c r="A30" s="87" t="s">
        <v>109</v>
      </c>
      <c r="B30" s="102">
        <f>IF(RES_hh_tes!B30=0,"",RES_hh_tes!B30/RES_hh_fec!B30)</f>
        <v>0.41706508961681821</v>
      </c>
      <c r="C30" s="102">
        <f>IF(RES_hh_tes!C30=0,"",RES_hh_tes!C30/RES_hh_fec!C30)</f>
        <v>0.46866558448123441</v>
      </c>
      <c r="D30" s="102">
        <f>IF(RES_hh_tes!D30=0,"",RES_hh_tes!D30/RES_hh_fec!D30)</f>
        <v>0.47466601181170825</v>
      </c>
      <c r="E30" s="102">
        <f>IF(RES_hh_tes!E30=0,"",RES_hh_tes!E30/RES_hh_fec!E30)</f>
        <v>0.48109394611956685</v>
      </c>
      <c r="F30" s="102">
        <f>IF(RES_hh_tes!F30=0,"",RES_hh_tes!F30/RES_hh_fec!F30)</f>
        <v>0.48447967220276461</v>
      </c>
      <c r="G30" s="102">
        <f>IF(RES_hh_tes!G30=0,"",RES_hh_tes!G30/RES_hh_fec!G30)</f>
        <v>0.48751073471441209</v>
      </c>
      <c r="H30" s="102">
        <f>IF(RES_hh_tes!H30=0,"",RES_hh_tes!H30/RES_hh_fec!H30)</f>
        <v>0.48925871075884314</v>
      </c>
      <c r="I30" s="102">
        <f>IF(RES_hh_tes!I30=0,"",RES_hh_tes!I30/RES_hh_fec!I30)</f>
        <v>0.49072198820097102</v>
      </c>
      <c r="J30" s="102">
        <f>IF(RES_hh_tes!J30=0,"",RES_hh_tes!J30/RES_hh_fec!J30)</f>
        <v>0.49162911855585184</v>
      </c>
      <c r="K30" s="102">
        <f>IF(RES_hh_tes!K30=0,"",RES_hh_tes!K30/RES_hh_fec!K30)</f>
        <v>0.49311063647892872</v>
      </c>
      <c r="L30" s="102">
        <f>IF(RES_hh_tes!L30=0,"",RES_hh_tes!L30/RES_hh_fec!L30)</f>
        <v>0.49327587511609383</v>
      </c>
      <c r="M30" s="102">
        <f>IF(RES_hh_tes!M30=0,"",RES_hh_tes!M30/RES_hh_fec!M30)</f>
        <v>0.49387261002482424</v>
      </c>
      <c r="N30" s="102">
        <f>IF(RES_hh_tes!N30=0,"",RES_hh_tes!N30/RES_hh_fec!N30)</f>
        <v>0.49483825031478651</v>
      </c>
      <c r="O30" s="102">
        <f>IF(RES_hh_tes!O30=0,"",RES_hh_tes!O30/RES_hh_fec!O30)</f>
        <v>0.49769201086110082</v>
      </c>
      <c r="P30" s="102">
        <f>IF(RES_hh_tes!P30=0,"",RES_hh_tes!P30/RES_hh_fec!P30)</f>
        <v>0.50134827077002864</v>
      </c>
      <c r="Q30" s="102">
        <f>IF(RES_hh_tes!Q30=0,"",RES_hh_tes!Q30/RES_hh_fec!Q30)</f>
        <v>0.5063419533074861</v>
      </c>
    </row>
    <row r="31" spans="1:17" ht="12" customHeight="1" x14ac:dyDescent="0.25">
      <c r="A31" s="87" t="s">
        <v>55</v>
      </c>
      <c r="B31" s="102" t="str">
        <f>IF(RES_hh_tes!B31=0,"",RES_hh_tes!B31/RES_hh_fec!B31)</f>
        <v/>
      </c>
      <c r="C31" s="102" t="str">
        <f>IF(RES_hh_tes!C31=0,"",RES_hh_tes!C31/RES_hh_fec!C31)</f>
        <v/>
      </c>
      <c r="D31" s="102" t="str">
        <f>IF(RES_hh_tes!D31=0,"",RES_hh_tes!D31/RES_hh_fec!D31)</f>
        <v/>
      </c>
      <c r="E31" s="102" t="str">
        <f>IF(RES_hh_tes!E31=0,"",RES_hh_tes!E31/RES_hh_fec!E31)</f>
        <v/>
      </c>
      <c r="F31" s="102" t="str">
        <f>IF(RES_hh_tes!F31=0,"",RES_hh_tes!F31/RES_hh_fec!F31)</f>
        <v/>
      </c>
      <c r="G31" s="102" t="str">
        <f>IF(RES_hh_tes!G31=0,"",RES_hh_tes!G31/RES_hh_fec!G31)</f>
        <v/>
      </c>
      <c r="H31" s="102" t="str">
        <f>IF(RES_hh_tes!H31=0,"",RES_hh_tes!H31/RES_hh_fec!H31)</f>
        <v/>
      </c>
      <c r="I31" s="102" t="str">
        <f>IF(RES_hh_tes!I31=0,"",RES_hh_tes!I31/RES_hh_fec!I31)</f>
        <v/>
      </c>
      <c r="J31" s="102" t="str">
        <f>IF(RES_hh_tes!J31=0,"",RES_hh_tes!J31/RES_hh_fec!J31)</f>
        <v/>
      </c>
      <c r="K31" s="102" t="str">
        <f>IF(RES_hh_tes!K31=0,"",RES_hh_tes!K31/RES_hh_fec!K31)</f>
        <v/>
      </c>
      <c r="L31" s="102" t="str">
        <f>IF(RES_hh_tes!L31=0,"",RES_hh_tes!L31/RES_hh_fec!L31)</f>
        <v/>
      </c>
      <c r="M31" s="102" t="str">
        <f>IF(RES_hh_tes!M31=0,"",RES_hh_tes!M31/RES_hh_fec!M31)</f>
        <v/>
      </c>
      <c r="N31" s="102" t="str">
        <f>IF(RES_hh_tes!N31=0,"",RES_hh_tes!N31/RES_hh_fec!N31)</f>
        <v/>
      </c>
      <c r="O31" s="102" t="str">
        <f>IF(RES_hh_tes!O31=0,"",RES_hh_tes!O31/RES_hh_fec!O31)</f>
        <v/>
      </c>
      <c r="P31" s="102" t="str">
        <f>IF(RES_hh_tes!P31=0,"",RES_hh_tes!P31/RES_hh_fec!P31)</f>
        <v/>
      </c>
      <c r="Q31" s="102" t="str">
        <f>IF(RES_hh_tes!Q31=0,"",RES_hh_tes!Q31/RES_hh_fec!Q31)</f>
        <v/>
      </c>
    </row>
    <row r="32" spans="1:17" ht="12" customHeight="1" x14ac:dyDescent="0.25">
      <c r="A32" s="49" t="s">
        <v>60</v>
      </c>
      <c r="B32" s="101">
        <f>IF(RES_hh_tes!B32=0,"",RES_hh_tes!B32/RES_hh_fec!B32)</f>
        <v>0.77188552964877444</v>
      </c>
      <c r="C32" s="101">
        <f>IF(RES_hh_tes!C32=0,"",RES_hh_tes!C32/RES_hh_fec!C32)</f>
        <v>0.7778002375394093</v>
      </c>
      <c r="D32" s="101">
        <f>IF(RES_hh_tes!D32=0,"",RES_hh_tes!D32/RES_hh_fec!D32)</f>
        <v>0.78510682520316288</v>
      </c>
      <c r="E32" s="101">
        <f>IF(RES_hh_tes!E32=0,"",RES_hh_tes!E32/RES_hh_fec!E32)</f>
        <v>0.79097417057920827</v>
      </c>
      <c r="F32" s="101">
        <f>IF(RES_hh_tes!F32=0,"",RES_hh_tes!F32/RES_hh_fec!F32)</f>
        <v>0.79836914802281544</v>
      </c>
      <c r="G32" s="101">
        <f>IF(RES_hh_tes!G32=0,"",RES_hh_tes!G32/RES_hh_fec!G32)</f>
        <v>0.80548712830171121</v>
      </c>
      <c r="H32" s="101">
        <f>IF(RES_hh_tes!H32=0,"",RES_hh_tes!H32/RES_hh_fec!H32)</f>
        <v>0.81268891810153854</v>
      </c>
      <c r="I32" s="101">
        <f>IF(RES_hh_tes!I32=0,"",RES_hh_tes!I32/RES_hh_fec!I32)</f>
        <v>0.82054282195465911</v>
      </c>
      <c r="J32" s="101">
        <f>IF(RES_hh_tes!J32=0,"",RES_hh_tes!J32/RES_hh_fec!J32)</f>
        <v>0.82837449670303176</v>
      </c>
      <c r="K32" s="101">
        <f>IF(RES_hh_tes!K32=0,"",RES_hh_tes!K32/RES_hh_fec!K32)</f>
        <v>0.83042921785070678</v>
      </c>
      <c r="L32" s="101">
        <f>IF(RES_hh_tes!L32=0,"",RES_hh_tes!L32/RES_hh_fec!L32)</f>
        <v>0.83277645611853179</v>
      </c>
      <c r="M32" s="101">
        <f>IF(RES_hh_tes!M32=0,"",RES_hh_tes!M32/RES_hh_fec!M32)</f>
        <v>0.83392004764871441</v>
      </c>
      <c r="N32" s="101">
        <f>IF(RES_hh_tes!N32=0,"",RES_hh_tes!N32/RES_hh_fec!N32)</f>
        <v>0.83611689550391666</v>
      </c>
      <c r="O32" s="101">
        <f>IF(RES_hh_tes!O32=0,"",RES_hh_tes!O32/RES_hh_fec!O32)</f>
        <v>0.83801821977002078</v>
      </c>
      <c r="P32" s="101">
        <f>IF(RES_hh_tes!P32=0,"",RES_hh_tes!P32/RES_hh_fec!P32)</f>
        <v>0.83961026539882699</v>
      </c>
      <c r="Q32" s="101">
        <f>IF(RES_hh_tes!Q32=0,"",RES_hh_tes!Q32/RES_hh_fec!Q32)</f>
        <v>0.84121608120670477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121</v>
      </c>
      <c r="B3" s="100">
        <f t="shared" ref="B3" si="0">SUM(B4,B15,B17,B27)</f>
        <v>1262.0693163148533</v>
      </c>
      <c r="C3" s="100">
        <f t="shared" ref="C3:Q3" si="1">SUM(C4,C15,C17,C27)</f>
        <v>817.7202955452243</v>
      </c>
      <c r="D3" s="100">
        <f t="shared" si="1"/>
        <v>1434.4141864589999</v>
      </c>
      <c r="E3" s="100">
        <f t="shared" si="1"/>
        <v>1647.4644073692725</v>
      </c>
      <c r="F3" s="100">
        <f t="shared" si="1"/>
        <v>1267.1488023594486</v>
      </c>
      <c r="G3" s="100">
        <f t="shared" si="1"/>
        <v>1156.5839365910881</v>
      </c>
      <c r="H3" s="100">
        <f t="shared" si="1"/>
        <v>1179.0099867999236</v>
      </c>
      <c r="I3" s="100">
        <f t="shared" si="1"/>
        <v>1024.4298627060123</v>
      </c>
      <c r="J3" s="100">
        <f t="shared" si="1"/>
        <v>961.20907250943606</v>
      </c>
      <c r="K3" s="100">
        <f t="shared" si="1"/>
        <v>749.83353458785223</v>
      </c>
      <c r="L3" s="100">
        <f t="shared" si="1"/>
        <v>956.19269175453041</v>
      </c>
      <c r="M3" s="100">
        <f t="shared" si="1"/>
        <v>1184.5566631949187</v>
      </c>
      <c r="N3" s="100">
        <f t="shared" si="1"/>
        <v>1145.2342408803809</v>
      </c>
      <c r="O3" s="100">
        <f t="shared" si="1"/>
        <v>949.20589528748462</v>
      </c>
      <c r="P3" s="100">
        <f t="shared" si="1"/>
        <v>707.43519580973839</v>
      </c>
      <c r="Q3" s="100">
        <f t="shared" si="1"/>
        <v>758.62218426218897</v>
      </c>
    </row>
    <row r="4" spans="1:17" ht="12.95" customHeight="1" x14ac:dyDescent="0.25">
      <c r="A4" s="89" t="s">
        <v>65</v>
      </c>
      <c r="B4" s="96">
        <f t="shared" ref="B4" si="2">SUM(B5:B14)</f>
        <v>1113.8641737761043</v>
      </c>
      <c r="C4" s="96">
        <f t="shared" ref="C4:Q4" si="3">SUM(C5:C14)</f>
        <v>695.41971585194926</v>
      </c>
      <c r="D4" s="96">
        <f t="shared" si="3"/>
        <v>1250.4168993954574</v>
      </c>
      <c r="E4" s="96">
        <f t="shared" si="3"/>
        <v>1431.4427975731546</v>
      </c>
      <c r="F4" s="96">
        <f t="shared" si="3"/>
        <v>1067.4391254438074</v>
      </c>
      <c r="G4" s="96">
        <f t="shared" si="3"/>
        <v>958.82103372467191</v>
      </c>
      <c r="H4" s="96">
        <f t="shared" si="3"/>
        <v>970.47190277076049</v>
      </c>
      <c r="I4" s="96">
        <f t="shared" si="3"/>
        <v>814.43503953781146</v>
      </c>
      <c r="J4" s="96">
        <f t="shared" si="3"/>
        <v>764.29995085555174</v>
      </c>
      <c r="K4" s="96">
        <f t="shared" si="3"/>
        <v>566.40869845558166</v>
      </c>
      <c r="L4" s="96">
        <f t="shared" si="3"/>
        <v>765.34895179546493</v>
      </c>
      <c r="M4" s="96">
        <f t="shared" si="3"/>
        <v>966.87797853561392</v>
      </c>
      <c r="N4" s="96">
        <f t="shared" si="3"/>
        <v>933.01250974616346</v>
      </c>
      <c r="O4" s="96">
        <f t="shared" si="3"/>
        <v>752.63900837492929</v>
      </c>
      <c r="P4" s="96">
        <f t="shared" si="3"/>
        <v>536.05497506723191</v>
      </c>
      <c r="Q4" s="96">
        <f t="shared" si="3"/>
        <v>548.1450875608233</v>
      </c>
    </row>
    <row r="5" spans="1:17" ht="12" customHeight="1" x14ac:dyDescent="0.25">
      <c r="A5" s="87" t="s">
        <v>58</v>
      </c>
      <c r="B5" s="95">
        <v>1092.0223897450421</v>
      </c>
      <c r="C5" s="95">
        <v>676.16121649979948</v>
      </c>
      <c r="D5" s="95">
        <v>1229.3542893790896</v>
      </c>
      <c r="E5" s="95">
        <v>1407.5176907930718</v>
      </c>
      <c r="F5" s="95">
        <v>1040.0893667057142</v>
      </c>
      <c r="G5" s="95">
        <v>926.31696337559561</v>
      </c>
      <c r="H5" s="95">
        <v>920.21564298670785</v>
      </c>
      <c r="I5" s="95">
        <v>758.68135426350148</v>
      </c>
      <c r="J5" s="95">
        <v>700.22054609956911</v>
      </c>
      <c r="K5" s="95">
        <v>484.15597065676809</v>
      </c>
      <c r="L5" s="95">
        <v>681.20019922407528</v>
      </c>
      <c r="M5" s="95">
        <v>872.65389647899804</v>
      </c>
      <c r="N5" s="95">
        <v>843.93267929883223</v>
      </c>
      <c r="O5" s="95">
        <v>678.15527376037164</v>
      </c>
      <c r="P5" s="95">
        <v>463.7295661977555</v>
      </c>
      <c r="Q5" s="95">
        <v>467.81553601945814</v>
      </c>
    </row>
    <row r="6" spans="1:17" ht="12" customHeight="1" x14ac:dyDescent="0.25">
      <c r="A6" s="87" t="s">
        <v>84</v>
      </c>
      <c r="B6" s="95">
        <v>8.8140968456305924</v>
      </c>
      <c r="C6" s="95">
        <v>8.5232473094577585</v>
      </c>
      <c r="D6" s="95">
        <v>9.5183625193998758</v>
      </c>
      <c r="E6" s="95">
        <v>9.6872059601598011</v>
      </c>
      <c r="F6" s="95">
        <v>9.4419318585422651</v>
      </c>
      <c r="G6" s="95">
        <v>9.4432626131077129</v>
      </c>
      <c r="H6" s="95">
        <v>9.3520289347096028</v>
      </c>
      <c r="I6" s="95">
        <v>8.9179638337976161</v>
      </c>
      <c r="J6" s="95">
        <v>9.0326760860331774</v>
      </c>
      <c r="K6" s="95">
        <v>8.7314739444307037</v>
      </c>
      <c r="L6" s="95">
        <v>9.5784987041342244</v>
      </c>
      <c r="M6" s="95">
        <v>10.806229124408844</v>
      </c>
      <c r="N6" s="95">
        <v>10.61979735738635</v>
      </c>
      <c r="O6" s="95">
        <v>10.619802472494573</v>
      </c>
      <c r="P6" s="95">
        <v>10.521401903888597</v>
      </c>
      <c r="Q6" s="95">
        <v>11.082237248374401</v>
      </c>
    </row>
    <row r="7" spans="1:17" ht="12" customHeight="1" x14ac:dyDescent="0.25">
      <c r="A7" s="87" t="s">
        <v>110</v>
      </c>
      <c r="B7" s="95">
        <v>12.7442888048966</v>
      </c>
      <c r="C7" s="95">
        <v>9.6173121348721953</v>
      </c>
      <c r="D7" s="95">
        <v>9.618366957263996</v>
      </c>
      <c r="E7" s="95">
        <v>9.5774150291040439</v>
      </c>
      <c r="F7" s="95">
        <v>9.580951786536021</v>
      </c>
      <c r="G7" s="95">
        <v>3.1862860845673788</v>
      </c>
      <c r="H7" s="95">
        <v>6.202479761711956</v>
      </c>
      <c r="I7" s="95">
        <v>3.1007434938479981</v>
      </c>
      <c r="J7" s="95">
        <v>3.0980133653040127</v>
      </c>
      <c r="K7" s="95">
        <v>6.20499272093996</v>
      </c>
      <c r="L7" s="95">
        <v>6.296639954186106</v>
      </c>
      <c r="M7" s="95">
        <v>3.1123217259933327</v>
      </c>
      <c r="N7" s="95">
        <v>3.1126896122090271</v>
      </c>
      <c r="O7" s="95">
        <v>3.1122726448716342</v>
      </c>
      <c r="P7" s="95">
        <v>3.1118556775342414</v>
      </c>
      <c r="Q7" s="95">
        <v>3.1114387660601213</v>
      </c>
    </row>
    <row r="8" spans="1:17" ht="12" customHeight="1" x14ac:dyDescent="0.25">
      <c r="A8" s="87" t="s">
        <v>109</v>
      </c>
      <c r="B8" s="95">
        <v>0.28339838053509403</v>
      </c>
      <c r="C8" s="95">
        <v>1.1179399078197256</v>
      </c>
      <c r="D8" s="95">
        <v>1.9258805397039185</v>
      </c>
      <c r="E8" s="95">
        <v>4.660485790819032</v>
      </c>
      <c r="F8" s="95">
        <v>8.3268750930149267</v>
      </c>
      <c r="G8" s="95">
        <v>19.874521651401171</v>
      </c>
      <c r="H8" s="95">
        <v>34.701751087631145</v>
      </c>
      <c r="I8" s="95">
        <v>43.734977946664401</v>
      </c>
      <c r="J8" s="95">
        <v>51.948715304645482</v>
      </c>
      <c r="K8" s="95">
        <v>67.316261133442865</v>
      </c>
      <c r="L8" s="95">
        <v>68.273613913069312</v>
      </c>
      <c r="M8" s="95">
        <v>80.3055312062138</v>
      </c>
      <c r="N8" s="95">
        <v>75.347343477735933</v>
      </c>
      <c r="O8" s="95">
        <v>60.75165949719144</v>
      </c>
      <c r="P8" s="95">
        <v>58.69215128805353</v>
      </c>
      <c r="Q8" s="95">
        <v>66.135875526930604</v>
      </c>
    </row>
    <row r="9" spans="1:17" ht="12" customHeight="1" x14ac:dyDescent="0.25">
      <c r="A9" s="87" t="s">
        <v>55</v>
      </c>
      <c r="B9" s="95">
        <v>0</v>
      </c>
      <c r="C9" s="95">
        <v>0</v>
      </c>
      <c r="D9" s="95">
        <v>0</v>
      </c>
      <c r="E9" s="95">
        <v>0</v>
      </c>
      <c r="F9" s="95">
        <v>0</v>
      </c>
      <c r="G9" s="95">
        <v>0</v>
      </c>
      <c r="H9" s="95">
        <v>0</v>
      </c>
      <c r="I9" s="95">
        <v>0</v>
      </c>
      <c r="J9" s="95">
        <v>0</v>
      </c>
      <c r="K9" s="95">
        <v>0</v>
      </c>
      <c r="L9" s="95">
        <v>0</v>
      </c>
      <c r="M9" s="95">
        <v>0</v>
      </c>
      <c r="N9" s="95">
        <v>0</v>
      </c>
      <c r="O9" s="95">
        <v>0</v>
      </c>
      <c r="P9" s="95">
        <v>0</v>
      </c>
      <c r="Q9" s="95">
        <v>0</v>
      </c>
    </row>
    <row r="10" spans="1:17" ht="12" customHeight="1" x14ac:dyDescent="0.25">
      <c r="A10" s="87" t="s">
        <v>79</v>
      </c>
      <c r="B10" s="95">
        <v>0</v>
      </c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>
        <v>0</v>
      </c>
      <c r="C11" s="95">
        <v>0</v>
      </c>
      <c r="D11" s="95">
        <v>0</v>
      </c>
      <c r="E11" s="95">
        <v>0</v>
      </c>
      <c r="F11" s="95">
        <v>0</v>
      </c>
      <c r="G11" s="95">
        <v>0</v>
      </c>
      <c r="H11" s="95">
        <v>0</v>
      </c>
      <c r="I11" s="95">
        <v>0</v>
      </c>
      <c r="J11" s="95">
        <v>0</v>
      </c>
      <c r="K11" s="95">
        <v>0</v>
      </c>
      <c r="L11" s="95">
        <v>0</v>
      </c>
      <c r="M11" s="95">
        <v>0</v>
      </c>
      <c r="N11" s="95">
        <v>0</v>
      </c>
      <c r="O11" s="95">
        <v>0</v>
      </c>
      <c r="P11" s="95">
        <v>0</v>
      </c>
      <c r="Q11" s="95">
        <v>0</v>
      </c>
    </row>
    <row r="12" spans="1:17" ht="12" customHeight="1" x14ac:dyDescent="0.25">
      <c r="A12" s="87" t="s">
        <v>115</v>
      </c>
      <c r="B12" s="95">
        <v>0</v>
      </c>
      <c r="C12" s="95">
        <v>0</v>
      </c>
      <c r="D12" s="95">
        <v>0</v>
      </c>
      <c r="E12" s="95">
        <v>0</v>
      </c>
      <c r="F12" s="95">
        <v>0</v>
      </c>
      <c r="G12" s="95">
        <v>0</v>
      </c>
      <c r="H12" s="95">
        <v>0</v>
      </c>
      <c r="I12" s="95">
        <v>0</v>
      </c>
      <c r="J12" s="95">
        <v>0</v>
      </c>
      <c r="K12" s="95">
        <v>0</v>
      </c>
      <c r="L12" s="95">
        <v>0</v>
      </c>
      <c r="M12" s="95">
        <v>0</v>
      </c>
      <c r="N12" s="95">
        <v>0</v>
      </c>
      <c r="O12" s="95">
        <v>0</v>
      </c>
      <c r="P12" s="95">
        <v>0</v>
      </c>
      <c r="Q12" s="95">
        <v>0</v>
      </c>
    </row>
    <row r="13" spans="1:17" ht="12" customHeight="1" x14ac:dyDescent="0.25">
      <c r="A13" s="51" t="s">
        <v>114</v>
      </c>
      <c r="B13" s="22">
        <v>0</v>
      </c>
      <c r="C13" s="22">
        <v>0</v>
      </c>
      <c r="D13" s="22">
        <v>0</v>
      </c>
      <c r="E13" s="22">
        <v>0</v>
      </c>
      <c r="F13" s="22">
        <v>0</v>
      </c>
      <c r="G13" s="22">
        <v>0</v>
      </c>
      <c r="H13" s="22">
        <v>0</v>
      </c>
      <c r="I13" s="22">
        <v>0</v>
      </c>
      <c r="J13" s="22">
        <v>0</v>
      </c>
      <c r="K13" s="22">
        <v>0</v>
      </c>
      <c r="L13" s="22">
        <v>0</v>
      </c>
      <c r="M13" s="22">
        <v>0</v>
      </c>
      <c r="N13" s="22">
        <v>0</v>
      </c>
      <c r="O13" s="22">
        <v>0</v>
      </c>
      <c r="P13" s="22">
        <v>0</v>
      </c>
      <c r="Q13" s="22">
        <v>0</v>
      </c>
    </row>
    <row r="14" spans="1:17" ht="12" customHeight="1" x14ac:dyDescent="0.25">
      <c r="A14" s="99" t="s">
        <v>117</v>
      </c>
      <c r="B14" s="98">
        <v>0</v>
      </c>
      <c r="C14" s="98">
        <v>0</v>
      </c>
      <c r="D14" s="98">
        <v>0</v>
      </c>
      <c r="E14" s="98">
        <v>0</v>
      </c>
      <c r="F14" s="98">
        <v>0</v>
      </c>
      <c r="G14" s="98">
        <v>0</v>
      </c>
      <c r="H14" s="98">
        <v>0</v>
      </c>
      <c r="I14" s="98">
        <v>0</v>
      </c>
      <c r="J14" s="98">
        <v>0</v>
      </c>
      <c r="K14" s="98">
        <v>0</v>
      </c>
      <c r="L14" s="98">
        <v>0</v>
      </c>
      <c r="M14" s="98">
        <v>0</v>
      </c>
      <c r="N14" s="98">
        <v>0</v>
      </c>
      <c r="O14" s="98">
        <v>0</v>
      </c>
      <c r="P14" s="98">
        <v>0</v>
      </c>
      <c r="Q14" s="98">
        <v>0</v>
      </c>
    </row>
    <row r="15" spans="1:17" ht="12.95" customHeight="1" x14ac:dyDescent="0.25">
      <c r="A15" s="89" t="s">
        <v>112</v>
      </c>
      <c r="B15" s="96">
        <f t="shared" ref="B15" si="4">B16</f>
        <v>0</v>
      </c>
      <c r="C15" s="96">
        <f t="shared" ref="C15:Q15" si="5">C16</f>
        <v>0</v>
      </c>
      <c r="D15" s="96">
        <f t="shared" si="5"/>
        <v>0</v>
      </c>
      <c r="E15" s="96">
        <f t="shared" si="5"/>
        <v>0</v>
      </c>
      <c r="F15" s="96">
        <f t="shared" si="5"/>
        <v>0</v>
      </c>
      <c r="G15" s="96">
        <f t="shared" si="5"/>
        <v>0</v>
      </c>
      <c r="H15" s="96">
        <f t="shared" si="5"/>
        <v>0</v>
      </c>
      <c r="I15" s="96">
        <f t="shared" si="5"/>
        <v>0</v>
      </c>
      <c r="J15" s="96">
        <f t="shared" si="5"/>
        <v>0</v>
      </c>
      <c r="K15" s="96">
        <f t="shared" si="5"/>
        <v>0</v>
      </c>
      <c r="L15" s="96">
        <f t="shared" si="5"/>
        <v>0</v>
      </c>
      <c r="M15" s="96">
        <f t="shared" si="5"/>
        <v>0</v>
      </c>
      <c r="N15" s="96">
        <f t="shared" si="5"/>
        <v>0</v>
      </c>
      <c r="O15" s="96">
        <f t="shared" si="5"/>
        <v>0</v>
      </c>
      <c r="P15" s="96">
        <f t="shared" si="5"/>
        <v>0</v>
      </c>
      <c r="Q15" s="96">
        <f t="shared" si="5"/>
        <v>0</v>
      </c>
    </row>
    <row r="16" spans="1:17" ht="12" customHeight="1" x14ac:dyDescent="0.25">
      <c r="A16" s="87" t="s">
        <v>111</v>
      </c>
      <c r="B16" s="97">
        <v>0</v>
      </c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 s="97">
        <v>0</v>
      </c>
      <c r="I16" s="97">
        <v>0</v>
      </c>
      <c r="J16" s="97">
        <v>0</v>
      </c>
      <c r="K16" s="97">
        <v>0</v>
      </c>
      <c r="L16" s="97">
        <v>0</v>
      </c>
      <c r="M16" s="97">
        <v>0</v>
      </c>
      <c r="N16" s="97">
        <v>0</v>
      </c>
      <c r="O16" s="97">
        <v>0</v>
      </c>
      <c r="P16" s="97">
        <v>0</v>
      </c>
      <c r="Q16" s="97">
        <v>0</v>
      </c>
    </row>
    <row r="17" spans="1:17" ht="12.95" customHeight="1" x14ac:dyDescent="0.25">
      <c r="A17" s="89" t="s">
        <v>63</v>
      </c>
      <c r="B17" s="96">
        <f t="shared" ref="B17:Q17" si="6">SUM(B18:B26)</f>
        <v>73.165951882280496</v>
      </c>
      <c r="C17" s="96">
        <f t="shared" si="6"/>
        <v>59.849613773475276</v>
      </c>
      <c r="D17" s="96">
        <f t="shared" si="6"/>
        <v>90.335086260401923</v>
      </c>
      <c r="E17" s="96">
        <f t="shared" si="6"/>
        <v>100.15960404874299</v>
      </c>
      <c r="F17" s="96">
        <f t="shared" si="6"/>
        <v>86.396949982575478</v>
      </c>
      <c r="G17" s="96">
        <f t="shared" si="6"/>
        <v>86.648957422573829</v>
      </c>
      <c r="H17" s="96">
        <f t="shared" si="6"/>
        <v>91.692032627159563</v>
      </c>
      <c r="I17" s="96">
        <f t="shared" si="6"/>
        <v>97.703460193420923</v>
      </c>
      <c r="J17" s="96">
        <f t="shared" si="6"/>
        <v>94.910935291196836</v>
      </c>
      <c r="K17" s="96">
        <f t="shared" si="6"/>
        <v>83.410415540691901</v>
      </c>
      <c r="L17" s="96">
        <f t="shared" si="6"/>
        <v>93.841037644646292</v>
      </c>
      <c r="M17" s="96">
        <f t="shared" si="6"/>
        <v>107.9262523877975</v>
      </c>
      <c r="N17" s="96">
        <f t="shared" si="6"/>
        <v>108.92728081550604</v>
      </c>
      <c r="O17" s="96">
        <f t="shared" si="6"/>
        <v>102.68216255723772</v>
      </c>
      <c r="P17" s="96">
        <f t="shared" si="6"/>
        <v>88.871158341969902</v>
      </c>
      <c r="Q17" s="96">
        <f t="shared" si="6"/>
        <v>95.962534284844111</v>
      </c>
    </row>
    <row r="18" spans="1:17" ht="12" customHeight="1" x14ac:dyDescent="0.25">
      <c r="A18" s="87" t="s">
        <v>58</v>
      </c>
      <c r="B18" s="95">
        <v>59.355062587895851</v>
      </c>
      <c r="C18" s="95">
        <v>45.794356269457836</v>
      </c>
      <c r="D18" s="95">
        <v>77.169109954801911</v>
      </c>
      <c r="E18" s="95">
        <v>86.732545006520994</v>
      </c>
      <c r="F18" s="95">
        <v>72.557545069354816</v>
      </c>
      <c r="G18" s="95">
        <v>68.834888097559826</v>
      </c>
      <c r="H18" s="95">
        <v>68.454347873534644</v>
      </c>
      <c r="I18" s="95">
        <v>68.995710467987323</v>
      </c>
      <c r="J18" s="95">
        <v>63.027176815237731</v>
      </c>
      <c r="K18" s="95">
        <v>44.640586465661357</v>
      </c>
      <c r="L18" s="95">
        <v>57.743448517769025</v>
      </c>
      <c r="M18" s="95">
        <v>69.686535760157867</v>
      </c>
      <c r="N18" s="95">
        <v>71.988635562071522</v>
      </c>
      <c r="O18" s="95">
        <v>69.076930336544763</v>
      </c>
      <c r="P18" s="95">
        <v>53.883831829721863</v>
      </c>
      <c r="Q18" s="95">
        <v>56.622800195200618</v>
      </c>
    </row>
    <row r="19" spans="1:17" s="28" customFormat="1" ht="12" customHeight="1" x14ac:dyDescent="0.25">
      <c r="A19" s="87" t="s">
        <v>84</v>
      </c>
      <c r="B19" s="95">
        <v>13.717521227708977</v>
      </c>
      <c r="C19" s="95">
        <v>13.626829923007744</v>
      </c>
      <c r="D19" s="95">
        <v>12.538438726265364</v>
      </c>
      <c r="E19" s="95">
        <v>11.960345696718324</v>
      </c>
      <c r="F19" s="95">
        <v>10.897520957446556</v>
      </c>
      <c r="G19" s="95">
        <v>10.453212036329747</v>
      </c>
      <c r="H19" s="95">
        <v>10.479850724270444</v>
      </c>
      <c r="I19" s="95">
        <v>10.131341515835114</v>
      </c>
      <c r="J19" s="95">
        <v>9.9767859645670125</v>
      </c>
      <c r="K19" s="95">
        <v>9.8382928524667186</v>
      </c>
      <c r="L19" s="95">
        <v>9.6574361810663341</v>
      </c>
      <c r="M19" s="95">
        <v>9.737076540886914</v>
      </c>
      <c r="N19" s="95">
        <v>9.1925880762473344</v>
      </c>
      <c r="O19" s="95">
        <v>8.9284356301235022</v>
      </c>
      <c r="P19" s="95">
        <v>8.7960396347714518</v>
      </c>
      <c r="Q19" s="95">
        <v>8.6079885281175681</v>
      </c>
    </row>
    <row r="20" spans="1:17" ht="12" customHeight="1" x14ac:dyDescent="0.25">
      <c r="A20" s="87" t="s">
        <v>110</v>
      </c>
      <c r="B20" s="95">
        <v>0</v>
      </c>
      <c r="C20" s="95">
        <v>0</v>
      </c>
      <c r="D20" s="95">
        <v>0</v>
      </c>
      <c r="E20" s="95">
        <v>0</v>
      </c>
      <c r="F20" s="95">
        <v>0</v>
      </c>
      <c r="G20" s="95">
        <v>0</v>
      </c>
      <c r="H20" s="95">
        <v>0</v>
      </c>
      <c r="I20" s="95">
        <v>0</v>
      </c>
      <c r="J20" s="95">
        <v>0</v>
      </c>
      <c r="K20" s="95">
        <v>0</v>
      </c>
      <c r="L20" s="95">
        <v>0</v>
      </c>
      <c r="M20" s="95">
        <v>0</v>
      </c>
      <c r="N20" s="95">
        <v>0</v>
      </c>
      <c r="O20" s="95">
        <v>0</v>
      </c>
      <c r="P20" s="95">
        <v>0</v>
      </c>
      <c r="Q20" s="95">
        <v>0</v>
      </c>
    </row>
    <row r="21" spans="1:17" ht="12" customHeight="1" x14ac:dyDescent="0.25">
      <c r="A21" s="87" t="s">
        <v>109</v>
      </c>
      <c r="B21" s="95">
        <v>9.3368066675662414E-2</v>
      </c>
      <c r="C21" s="95">
        <v>0.42842758100969047</v>
      </c>
      <c r="D21" s="95">
        <v>0.62753757933463994</v>
      </c>
      <c r="E21" s="95">
        <v>1.4667133455036736</v>
      </c>
      <c r="F21" s="95">
        <v>2.9418839557741072</v>
      </c>
      <c r="G21" s="95">
        <v>7.360857288684258</v>
      </c>
      <c r="H21" s="95">
        <v>12.757834029354463</v>
      </c>
      <c r="I21" s="95">
        <v>18.576408209598487</v>
      </c>
      <c r="J21" s="95">
        <v>21.906972511392102</v>
      </c>
      <c r="K21" s="95">
        <v>28.931536222563814</v>
      </c>
      <c r="L21" s="95">
        <v>26.44015294581094</v>
      </c>
      <c r="M21" s="95">
        <v>28.502640086752717</v>
      </c>
      <c r="N21" s="95">
        <v>27.746057177187179</v>
      </c>
      <c r="O21" s="95">
        <v>24.676796590569445</v>
      </c>
      <c r="P21" s="95">
        <v>26.191286877476589</v>
      </c>
      <c r="Q21" s="95">
        <v>30.731745561525933</v>
      </c>
    </row>
    <row r="22" spans="1:17" ht="12" customHeight="1" x14ac:dyDescent="0.25">
      <c r="A22" s="87" t="s">
        <v>55</v>
      </c>
      <c r="B22" s="95">
        <v>0</v>
      </c>
      <c r="C22" s="95">
        <v>0</v>
      </c>
      <c r="D22" s="95">
        <v>0</v>
      </c>
      <c r="E22" s="95">
        <v>0</v>
      </c>
      <c r="F22" s="95">
        <v>0</v>
      </c>
      <c r="G22" s="95">
        <v>0</v>
      </c>
      <c r="H22" s="95">
        <v>0</v>
      </c>
      <c r="I22" s="95">
        <v>0</v>
      </c>
      <c r="J22" s="95">
        <v>0</v>
      </c>
      <c r="K22" s="95">
        <v>0</v>
      </c>
      <c r="L22" s="95">
        <v>0</v>
      </c>
      <c r="M22" s="95">
        <v>0</v>
      </c>
      <c r="N22" s="95">
        <v>0</v>
      </c>
      <c r="O22" s="95">
        <v>0</v>
      </c>
      <c r="P22" s="95">
        <v>0</v>
      </c>
      <c r="Q22" s="95">
        <v>0</v>
      </c>
    </row>
    <row r="23" spans="1:17" ht="12" customHeight="1" x14ac:dyDescent="0.25">
      <c r="A23" s="87" t="s">
        <v>79</v>
      </c>
      <c r="B23" s="95">
        <v>0</v>
      </c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>
        <v>0</v>
      </c>
      <c r="C24" s="95">
        <v>0</v>
      </c>
      <c r="D24" s="95">
        <v>0</v>
      </c>
      <c r="E24" s="95">
        <v>0</v>
      </c>
      <c r="F24" s="95">
        <v>0</v>
      </c>
      <c r="G24" s="95">
        <v>0</v>
      </c>
      <c r="H24" s="95">
        <v>0</v>
      </c>
      <c r="I24" s="95">
        <v>0</v>
      </c>
      <c r="J24" s="95">
        <v>0</v>
      </c>
      <c r="K24" s="95">
        <v>0</v>
      </c>
      <c r="L24" s="95">
        <v>0</v>
      </c>
      <c r="M24" s="95">
        <v>0</v>
      </c>
      <c r="N24" s="95">
        <v>0</v>
      </c>
      <c r="O24" s="95">
        <v>0</v>
      </c>
      <c r="P24" s="95">
        <v>0</v>
      </c>
      <c r="Q24" s="95">
        <v>0</v>
      </c>
    </row>
    <row r="25" spans="1:17" ht="12" customHeight="1" x14ac:dyDescent="0.25">
      <c r="A25" s="51" t="s">
        <v>60</v>
      </c>
      <c r="B25" s="22">
        <v>0</v>
      </c>
      <c r="C25" s="22">
        <v>0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J25" s="22">
        <v>0</v>
      </c>
      <c r="K25" s="22">
        <v>0</v>
      </c>
      <c r="L25" s="22">
        <v>0</v>
      </c>
      <c r="M25" s="22">
        <v>0</v>
      </c>
      <c r="N25" s="22">
        <v>0</v>
      </c>
      <c r="O25" s="22">
        <v>0</v>
      </c>
      <c r="P25" s="22">
        <v>0</v>
      </c>
      <c r="Q25" s="22">
        <v>0</v>
      </c>
    </row>
    <row r="26" spans="1:17" ht="12" customHeight="1" x14ac:dyDescent="0.25">
      <c r="A26" s="49" t="s">
        <v>59</v>
      </c>
      <c r="B26" s="18">
        <v>0</v>
      </c>
      <c r="C26" s="18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0</v>
      </c>
      <c r="O26" s="18">
        <v>0</v>
      </c>
      <c r="P26" s="18">
        <v>0</v>
      </c>
      <c r="Q26" s="18">
        <v>0</v>
      </c>
    </row>
    <row r="27" spans="1:17" ht="12.95" customHeight="1" x14ac:dyDescent="0.25">
      <c r="A27" s="89" t="s">
        <v>62</v>
      </c>
      <c r="B27" s="96">
        <f t="shared" ref="B27" si="7">SUM(B28:B32)</f>
        <v>75.039190656468477</v>
      </c>
      <c r="C27" s="96">
        <f t="shared" ref="C27:Q27" si="8">SUM(C28:C32)</f>
        <v>62.450965919799771</v>
      </c>
      <c r="D27" s="96">
        <f t="shared" si="8"/>
        <v>93.662200803140379</v>
      </c>
      <c r="E27" s="96">
        <f t="shared" si="8"/>
        <v>115.86200574737495</v>
      </c>
      <c r="F27" s="96">
        <f t="shared" si="8"/>
        <v>113.31272693306568</v>
      </c>
      <c r="G27" s="96">
        <f t="shared" si="8"/>
        <v>111.11394544384238</v>
      </c>
      <c r="H27" s="96">
        <f t="shared" si="8"/>
        <v>116.84605140200345</v>
      </c>
      <c r="I27" s="96">
        <f t="shared" si="8"/>
        <v>112.29136297477997</v>
      </c>
      <c r="J27" s="96">
        <f t="shared" si="8"/>
        <v>101.99818636268736</v>
      </c>
      <c r="K27" s="96">
        <f t="shared" si="8"/>
        <v>100.01442059157864</v>
      </c>
      <c r="L27" s="96">
        <f t="shared" si="8"/>
        <v>97.002702314419111</v>
      </c>
      <c r="M27" s="96">
        <f t="shared" si="8"/>
        <v>109.75243227150722</v>
      </c>
      <c r="N27" s="96">
        <f t="shared" si="8"/>
        <v>103.29445031871145</v>
      </c>
      <c r="O27" s="96">
        <f t="shared" si="8"/>
        <v>93.884724355317616</v>
      </c>
      <c r="P27" s="96">
        <f t="shared" si="8"/>
        <v>82.509062400536578</v>
      </c>
      <c r="Q27" s="96">
        <f t="shared" si="8"/>
        <v>114.51456241652164</v>
      </c>
    </row>
    <row r="28" spans="1:17" ht="12" customHeight="1" x14ac:dyDescent="0.25">
      <c r="A28" s="87" t="s">
        <v>58</v>
      </c>
      <c r="B28" s="95">
        <v>65.570469918993467</v>
      </c>
      <c r="C28" s="95">
        <v>46.507622293522672</v>
      </c>
      <c r="D28" s="95">
        <v>71.629551115860167</v>
      </c>
      <c r="E28" s="95">
        <v>78.29178670698775</v>
      </c>
      <c r="F28" s="95">
        <v>65.292263620467523</v>
      </c>
      <c r="G28" s="95">
        <v>59.219419043335321</v>
      </c>
      <c r="H28" s="95">
        <v>57.385339617801066</v>
      </c>
      <c r="I28" s="95">
        <v>52.709317279283596</v>
      </c>
      <c r="J28" s="95">
        <v>45.380868018105112</v>
      </c>
      <c r="K28" s="95">
        <v>31.573322954430669</v>
      </c>
      <c r="L28" s="95">
        <v>39.901587625388082</v>
      </c>
      <c r="M28" s="95">
        <v>38.016144403868552</v>
      </c>
      <c r="N28" s="95">
        <v>36.827557882482338</v>
      </c>
      <c r="O28" s="95">
        <v>29.422619638980638</v>
      </c>
      <c r="P28" s="95">
        <v>19.615137089611071</v>
      </c>
      <c r="Q28" s="95">
        <v>19.523771989891721</v>
      </c>
    </row>
    <row r="29" spans="1:17" s="28" customFormat="1" ht="12" customHeight="1" x14ac:dyDescent="0.25">
      <c r="A29" s="87" t="s">
        <v>84</v>
      </c>
      <c r="B29" s="95">
        <v>9.3967109404411708</v>
      </c>
      <c r="C29" s="95">
        <v>15.610604811262503</v>
      </c>
      <c r="D29" s="95">
        <v>21.532164807358765</v>
      </c>
      <c r="E29" s="95">
        <v>36.414956411361899</v>
      </c>
      <c r="F29" s="95">
        <v>45.66665879239919</v>
      </c>
      <c r="G29" s="95">
        <v>46.039906517925459</v>
      </c>
      <c r="H29" s="95">
        <v>49.384078552699968</v>
      </c>
      <c r="I29" s="95">
        <v>44.861934807895281</v>
      </c>
      <c r="J29" s="95">
        <v>39.05986204430382</v>
      </c>
      <c r="K29" s="95">
        <v>45.344987048794593</v>
      </c>
      <c r="L29" s="95">
        <v>35.912815425883629</v>
      </c>
      <c r="M29" s="95">
        <v>49.11949133907433</v>
      </c>
      <c r="N29" s="95">
        <v>44.045009636319001</v>
      </c>
      <c r="O29" s="95">
        <v>44.309387648288556</v>
      </c>
      <c r="P29" s="95">
        <v>41.63605512064413</v>
      </c>
      <c r="Q29" s="95">
        <v>70.291096552061305</v>
      </c>
    </row>
    <row r="30" spans="1:17" ht="12" customHeight="1" x14ac:dyDescent="0.25">
      <c r="A30" s="87" t="s">
        <v>109</v>
      </c>
      <c r="B30" s="95">
        <v>7.2009797033845274E-2</v>
      </c>
      <c r="C30" s="95">
        <v>0.33273881501459146</v>
      </c>
      <c r="D30" s="95">
        <v>0.50048487992145108</v>
      </c>
      <c r="E30" s="95">
        <v>1.1552626290252968</v>
      </c>
      <c r="F30" s="95">
        <v>2.3538045201989677</v>
      </c>
      <c r="G30" s="95">
        <v>5.8546198825815994</v>
      </c>
      <c r="H30" s="95">
        <v>10.076633231502411</v>
      </c>
      <c r="I30" s="95">
        <v>14.7201108876011</v>
      </c>
      <c r="J30" s="95">
        <v>17.557456300278435</v>
      </c>
      <c r="K30" s="95">
        <v>23.09611058835338</v>
      </c>
      <c r="L30" s="95">
        <v>21.188299263147396</v>
      </c>
      <c r="M30" s="95">
        <v>22.616796528564333</v>
      </c>
      <c r="N30" s="95">
        <v>22.421882799910115</v>
      </c>
      <c r="O30" s="95">
        <v>20.15271706804841</v>
      </c>
      <c r="P30" s="95">
        <v>21.25787019028138</v>
      </c>
      <c r="Q30" s="95">
        <v>24.699693874568631</v>
      </c>
    </row>
    <row r="31" spans="1:17" ht="12" customHeight="1" x14ac:dyDescent="0.25">
      <c r="A31" s="87" t="s">
        <v>55</v>
      </c>
      <c r="B31" s="95">
        <v>0</v>
      </c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>
        <v>0</v>
      </c>
      <c r="C32" s="18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8">
        <v>0</v>
      </c>
      <c r="L32" s="18">
        <v>0</v>
      </c>
      <c r="M32" s="18">
        <v>0</v>
      </c>
      <c r="N32" s="18">
        <v>0</v>
      </c>
      <c r="O32" s="18">
        <v>0</v>
      </c>
      <c r="P32" s="18">
        <v>0</v>
      </c>
      <c r="Q32" s="18"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122</v>
      </c>
      <c r="B3" s="100">
        <f>IF(RES_hh_fec!B3=0,0,1000000/0.086*RES_hh_fec!B3/RES_hh_num!B3)</f>
        <v>7998.799341268048</v>
      </c>
      <c r="C3" s="100">
        <f>IF(RES_hh_fec!C3=0,0,1000000/0.086*RES_hh_fec!C3/RES_hh_num!C3)</f>
        <v>7349.2823991989035</v>
      </c>
      <c r="D3" s="100">
        <f>IF(RES_hh_fec!D3=0,0,1000000/0.086*RES_hh_fec!D3/RES_hh_num!D3)</f>
        <v>8285.7669751480134</v>
      </c>
      <c r="E3" s="100">
        <f>IF(RES_hh_fec!E3=0,0,1000000/0.086*RES_hh_fec!E3/RES_hh_num!E3)</f>
        <v>8777.6716234584273</v>
      </c>
      <c r="F3" s="100">
        <f>IF(RES_hh_fec!F3=0,0,1000000/0.086*RES_hh_fec!F3/RES_hh_num!F3)</f>
        <v>8072.3073875549189</v>
      </c>
      <c r="G3" s="100">
        <f>IF(RES_hh_fec!G3=0,0,1000000/0.086*RES_hh_fec!G3/RES_hh_num!G3)</f>
        <v>8020.8078169592891</v>
      </c>
      <c r="H3" s="100">
        <f>IF(RES_hh_fec!H3=0,0,1000000/0.086*RES_hh_fec!H3/RES_hh_num!H3)</f>
        <v>8226.4205963210788</v>
      </c>
      <c r="I3" s="100">
        <f>IF(RES_hh_fec!I3=0,0,1000000/0.086*RES_hh_fec!I3/RES_hh_num!I3)</f>
        <v>7635.8912985503493</v>
      </c>
      <c r="J3" s="100">
        <f>IF(RES_hh_fec!J3=0,0,1000000/0.086*RES_hh_fec!J3/RES_hh_num!J3)</f>
        <v>7939.2927554816115</v>
      </c>
      <c r="K3" s="100">
        <f>IF(RES_hh_fec!K3=0,0,1000000/0.086*RES_hh_fec!K3/RES_hh_num!K3)</f>
        <v>7827.7010068631762</v>
      </c>
      <c r="L3" s="100">
        <f>IF(RES_hh_fec!L3=0,0,1000000/0.086*RES_hh_fec!L3/RES_hh_num!L3)</f>
        <v>8368.4460276783175</v>
      </c>
      <c r="M3" s="100">
        <f>IF(RES_hh_fec!M3=0,0,1000000/0.086*RES_hh_fec!M3/RES_hh_num!M3)</f>
        <v>9099.3709300169303</v>
      </c>
      <c r="N3" s="100">
        <f>IF(RES_hh_fec!N3=0,0,1000000/0.086*RES_hh_fec!N3/RES_hh_num!N3)</f>
        <v>8592.4900158711316</v>
      </c>
      <c r="O3" s="100">
        <f>IF(RES_hh_fec!O3=0,0,1000000/0.086*RES_hh_fec!O3/RES_hh_num!O3)</f>
        <v>7951.3922283406919</v>
      </c>
      <c r="P3" s="100">
        <f>IF(RES_hh_fec!P3=0,0,1000000/0.086*RES_hh_fec!P3/RES_hh_num!P3)</f>
        <v>7487.2783373679977</v>
      </c>
      <c r="Q3" s="100">
        <f>IF(RES_hh_fec!Q3=0,0,1000000/0.086*RES_hh_fec!Q3/RES_hh_num!Q3)</f>
        <v>7240.4149740668063</v>
      </c>
    </row>
    <row r="4" spans="1:17" ht="12.95" customHeight="1" x14ac:dyDescent="0.25">
      <c r="A4" s="89" t="s">
        <v>65</v>
      </c>
      <c r="B4" s="96">
        <f>IF(RES_hh_fec!B4=0,0,1000000/0.086*RES_hh_fec!B4/RES_hh_num!B4)</f>
        <v>5305.1705931572242</v>
      </c>
      <c r="C4" s="96">
        <f>IF(RES_hh_fec!C4=0,0,1000000/0.086*RES_hh_fec!C4/RES_hh_num!C4)</f>
        <v>4603.809622746674</v>
      </c>
      <c r="D4" s="96">
        <f>IF(RES_hh_fec!D4=0,0,1000000/0.086*RES_hh_fec!D4/RES_hh_num!D4)</f>
        <v>5557.6288095530062</v>
      </c>
      <c r="E4" s="96">
        <f>IF(RES_hh_fec!E4=0,0,1000000/0.086*RES_hh_fec!E4/RES_hh_num!E4)</f>
        <v>6001.9215052166919</v>
      </c>
      <c r="F4" s="96">
        <f>IF(RES_hh_fec!F4=0,0,1000000/0.086*RES_hh_fec!F4/RES_hh_num!F4)</f>
        <v>5332.6919166912321</v>
      </c>
      <c r="G4" s="96">
        <f>IF(RES_hh_fec!G4=0,0,1000000/0.086*RES_hh_fec!G4/RES_hh_num!G4)</f>
        <v>5213.4081767680054</v>
      </c>
      <c r="H4" s="96">
        <f>IF(RES_hh_fec!H4=0,0,1000000/0.086*RES_hh_fec!H4/RES_hh_num!H4)</f>
        <v>5374.9816097145322</v>
      </c>
      <c r="I4" s="96">
        <f>IF(RES_hh_fec!I4=0,0,1000000/0.086*RES_hh_fec!I4/RES_hh_num!I4)</f>
        <v>4808.7887390881642</v>
      </c>
      <c r="J4" s="96">
        <f>IF(RES_hh_fec!J4=0,0,1000000/0.086*RES_hh_fec!J4/RES_hh_num!J4)</f>
        <v>4977.452226099751</v>
      </c>
      <c r="K4" s="96">
        <f>IF(RES_hh_fec!K4=0,0,1000000/0.086*RES_hh_fec!K4/RES_hh_num!K4)</f>
        <v>4837.3587783856292</v>
      </c>
      <c r="L4" s="96">
        <f>IF(RES_hh_fec!L4=0,0,1000000/0.086*RES_hh_fec!L4/RES_hh_num!L4)</f>
        <v>5365.362824585266</v>
      </c>
      <c r="M4" s="96">
        <f>IF(RES_hh_fec!M4=0,0,1000000/0.086*RES_hh_fec!M4/RES_hh_num!M4)</f>
        <v>5966.4637681501736</v>
      </c>
      <c r="N4" s="96">
        <f>IF(RES_hh_fec!N4=0,0,1000000/0.086*RES_hh_fec!N4/RES_hh_num!N4)</f>
        <v>5591.4585120992979</v>
      </c>
      <c r="O4" s="96">
        <f>IF(RES_hh_fec!O4=0,0,1000000/0.086*RES_hh_fec!O4/RES_hh_num!O4)</f>
        <v>5038.3739864613626</v>
      </c>
      <c r="P4" s="96">
        <f>IF(RES_hh_fec!P4=0,0,1000000/0.086*RES_hh_fec!P4/RES_hh_num!P4)</f>
        <v>4582.8256215663996</v>
      </c>
      <c r="Q4" s="96">
        <f>IF(RES_hh_fec!Q4=0,0,1000000/0.086*RES_hh_fec!Q4/RES_hh_num!Q4)</f>
        <v>4351.9945968432985</v>
      </c>
    </row>
    <row r="5" spans="1:17" ht="12" customHeight="1" x14ac:dyDescent="0.25">
      <c r="A5" s="87" t="s">
        <v>58</v>
      </c>
      <c r="B5" s="95">
        <f>IF(RES_hh_fec!B5=0,0,1000000/0.086*RES_hh_fec!B5/RES_hh_num!B5)</f>
        <v>6315.6912920500181</v>
      </c>
      <c r="C5" s="95">
        <f>IF(RES_hh_fec!C5=0,0,1000000/0.086*RES_hh_fec!C5/RES_hh_num!C5)</f>
        <v>3897.057021894253</v>
      </c>
      <c r="D5" s="95">
        <f>IF(RES_hh_fec!D5=0,0,1000000/0.086*RES_hh_fec!D5/RES_hh_num!D5)</f>
        <v>6685.497628474779</v>
      </c>
      <c r="E5" s="95">
        <f>IF(RES_hh_fec!E5=0,0,1000000/0.086*RES_hh_fec!E5/RES_hh_num!E5)</f>
        <v>7342.4069635620908</v>
      </c>
      <c r="F5" s="95">
        <f>IF(RES_hh_fec!F5=0,0,1000000/0.086*RES_hh_fec!F5/RES_hh_num!F5)</f>
        <v>5883.4554501695293</v>
      </c>
      <c r="G5" s="95">
        <f>IF(RES_hh_fec!G5=0,0,1000000/0.086*RES_hh_fec!G5/RES_hh_num!G5)</f>
        <v>6014.3386890750371</v>
      </c>
      <c r="H5" s="95">
        <f>IF(RES_hh_fec!H5=0,0,1000000/0.086*RES_hh_fec!H5/RES_hh_num!H5)</f>
        <v>6157.7870451598701</v>
      </c>
      <c r="I5" s="95">
        <f>IF(RES_hh_fec!I5=0,0,1000000/0.086*RES_hh_fec!I5/RES_hh_num!I5)</f>
        <v>5494.7130527296104</v>
      </c>
      <c r="J5" s="95">
        <f>IF(RES_hh_fec!J5=0,0,1000000/0.086*RES_hh_fec!J5/RES_hh_num!J5)</f>
        <v>5599.6450747893596</v>
      </c>
      <c r="K5" s="95">
        <f>IF(RES_hh_fec!K5=0,0,1000000/0.086*RES_hh_fec!K5/RES_hh_num!K5)</f>
        <v>4889.6537367252758</v>
      </c>
      <c r="L5" s="95">
        <f>IF(RES_hh_fec!L5=0,0,1000000/0.086*RES_hh_fec!L5/RES_hh_num!L5)</f>
        <v>6018.7855774579702</v>
      </c>
      <c r="M5" s="95">
        <f>IF(RES_hh_fec!M5=0,0,1000000/0.086*RES_hh_fec!M5/RES_hh_num!M5)</f>
        <v>6685.8593598007019</v>
      </c>
      <c r="N5" s="95">
        <f>IF(RES_hh_fec!N5=0,0,1000000/0.086*RES_hh_fec!N5/RES_hh_num!N5)</f>
        <v>6356.2532189455369</v>
      </c>
      <c r="O5" s="95">
        <f>IF(RES_hh_fec!O5=0,0,1000000/0.086*RES_hh_fec!O5/RES_hh_num!O5)</f>
        <v>5798.7368518252615</v>
      </c>
      <c r="P5" s="95">
        <f>IF(RES_hh_fec!P5=0,0,1000000/0.086*RES_hh_fec!P5/RES_hh_num!P5)</f>
        <v>5018.4659908921549</v>
      </c>
      <c r="Q5" s="95">
        <f>IF(RES_hh_fec!Q5=0,0,1000000/0.086*RES_hh_fec!Q5/RES_hh_num!Q5)</f>
        <v>5503.488390819949</v>
      </c>
    </row>
    <row r="6" spans="1:17" ht="12" customHeight="1" x14ac:dyDescent="0.25">
      <c r="A6" s="87" t="s">
        <v>84</v>
      </c>
      <c r="B6" s="95">
        <f>IF(RES_hh_fec!B6=0,0,1000000/0.086*RES_hh_fec!B6/RES_hh_num!B6)</f>
        <v>5331.0826686161618</v>
      </c>
      <c r="C6" s="95">
        <f>IF(RES_hh_fec!C6=0,0,1000000/0.086*RES_hh_fec!C6/RES_hh_num!C6)</f>
        <v>4928.9378506118865</v>
      </c>
      <c r="D6" s="95">
        <f>IF(RES_hh_fec!D6=0,0,1000000/0.086*RES_hh_fec!D6/RES_hh_num!D6)</f>
        <v>5435.8423954144282</v>
      </c>
      <c r="E6" s="95">
        <f>IF(RES_hh_fec!E6=0,0,1000000/0.086*RES_hh_fec!E6/RES_hh_num!E6)</f>
        <v>5498.0249363377607</v>
      </c>
      <c r="F6" s="95">
        <f>IF(RES_hh_fec!F6=0,0,1000000/0.086*RES_hh_fec!F6/RES_hh_num!F6)</f>
        <v>5170.146317598852</v>
      </c>
      <c r="G6" s="95">
        <f>IF(RES_hh_fec!G6=0,0,1000000/0.086*RES_hh_fec!G6/RES_hh_num!G6)</f>
        <v>5133.1966496648947</v>
      </c>
      <c r="H6" s="95">
        <f>IF(RES_hh_fec!H6=0,0,1000000/0.086*RES_hh_fec!H6/RES_hh_num!H6)</f>
        <v>5057.3704583018398</v>
      </c>
      <c r="I6" s="95">
        <f>IF(RES_hh_fec!I6=0,0,1000000/0.086*RES_hh_fec!I6/RES_hh_num!I6)</f>
        <v>4694.0262892362143</v>
      </c>
      <c r="J6" s="95">
        <f>IF(RES_hh_fec!J6=0,0,1000000/0.086*RES_hh_fec!J6/RES_hh_num!J6)</f>
        <v>4749.2941502631693</v>
      </c>
      <c r="K6" s="95">
        <f>IF(RES_hh_fec!K6=0,0,1000000/0.086*RES_hh_fec!K6/RES_hh_num!K6)</f>
        <v>4588.7322825752599</v>
      </c>
      <c r="L6" s="95">
        <f>IF(RES_hh_fec!L6=0,0,1000000/0.086*RES_hh_fec!L6/RES_hh_num!L6)</f>
        <v>5026.0753716869222</v>
      </c>
      <c r="M6" s="95">
        <f>IF(RES_hh_fec!M6=0,0,1000000/0.086*RES_hh_fec!M6/RES_hh_num!M6)</f>
        <v>5626.0281671972325</v>
      </c>
      <c r="N6" s="95">
        <f>IF(RES_hh_fec!N6=0,0,1000000/0.086*RES_hh_fec!N6/RES_hh_num!N6)</f>
        <v>5299.5332177593109</v>
      </c>
      <c r="O6" s="95">
        <f>IF(RES_hh_fec!O6=0,0,1000000/0.086*RES_hh_fec!O6/RES_hh_num!O6)</f>
        <v>4795.5171328849492</v>
      </c>
      <c r="P6" s="95">
        <f>IF(RES_hh_fec!P6=0,0,1000000/0.086*RES_hh_fec!P6/RES_hh_num!P6)</f>
        <v>4359.2964411452331</v>
      </c>
      <c r="Q6" s="95">
        <f>IF(RES_hh_fec!Q6=0,0,1000000/0.086*RES_hh_fec!Q6/RES_hh_num!Q6)</f>
        <v>4165.4365382092064</v>
      </c>
    </row>
    <row r="7" spans="1:17" ht="12" customHeight="1" x14ac:dyDescent="0.25">
      <c r="A7" s="87" t="s">
        <v>110</v>
      </c>
      <c r="B7" s="95">
        <f>IF(RES_hh_fec!B7=0,0,1000000/0.086*RES_hh_fec!B7/RES_hh_num!B7)</f>
        <v>5473.9587616453618</v>
      </c>
      <c r="C7" s="95">
        <f>IF(RES_hh_fec!C7=0,0,1000000/0.086*RES_hh_fec!C7/RES_hh_num!C7)</f>
        <v>4749.1190979564026</v>
      </c>
      <c r="D7" s="95">
        <f>IF(RES_hh_fec!D7=0,0,1000000/0.086*RES_hh_fec!D7/RES_hh_num!D7)</f>
        <v>5579.5956418295073</v>
      </c>
      <c r="E7" s="95">
        <f>IF(RES_hh_fec!E7=0,0,1000000/0.086*RES_hh_fec!E7/RES_hh_num!E7)</f>
        <v>6032.9880789525378</v>
      </c>
      <c r="F7" s="95">
        <f>IF(RES_hh_fec!F7=0,0,1000000/0.086*RES_hh_fec!F7/RES_hh_num!F7)</f>
        <v>6227.8069517379481</v>
      </c>
      <c r="G7" s="95">
        <f>IF(RES_hh_fec!G7=0,0,1000000/0.086*RES_hh_fec!G7/RES_hh_num!G7)</f>
        <v>3628.7580298231605</v>
      </c>
      <c r="H7" s="95">
        <f>IF(RES_hh_fec!H7=0,0,1000000/0.086*RES_hh_fec!H7/RES_hh_num!H7)</f>
        <v>7139.734872292961</v>
      </c>
      <c r="I7" s="95">
        <f>IF(RES_hh_fec!I7=0,0,1000000/0.086*RES_hh_fec!I7/RES_hh_num!I7)</f>
        <v>4761.0110229318871</v>
      </c>
      <c r="J7" s="95">
        <f>IF(RES_hh_fec!J7=0,0,1000000/0.086*RES_hh_fec!J7/RES_hh_num!J7)</f>
        <v>4016.3941019845224</v>
      </c>
      <c r="K7" s="95">
        <f>IF(RES_hh_fec!K7=0,0,1000000/0.086*RES_hh_fec!K7/RES_hh_num!K7)</f>
        <v>5944.8863366147889</v>
      </c>
      <c r="L7" s="95">
        <f>IF(RES_hh_fec!L7=0,0,1000000/0.086*RES_hh_fec!L7/RES_hh_num!L7)</f>
        <v>6696.9041996291326</v>
      </c>
      <c r="M7" s="95">
        <f>IF(RES_hh_fec!M7=0,0,1000000/0.086*RES_hh_fec!M7/RES_hh_num!M7)</f>
        <v>4628.9774901756555</v>
      </c>
      <c r="N7" s="95">
        <f>IF(RES_hh_fec!N7=0,0,1000000/0.086*RES_hh_fec!N7/RES_hh_num!N7)</f>
        <v>4767.6347027699831</v>
      </c>
      <c r="O7" s="95">
        <f>IF(RES_hh_fec!O7=0,0,1000000/0.086*RES_hh_fec!O7/RES_hh_num!O7)</f>
        <v>4713.0663913312819</v>
      </c>
      <c r="P7" s="95">
        <f>IF(RES_hh_fec!P7=0,0,1000000/0.086*RES_hh_fec!P7/RES_hh_num!P7)</f>
        <v>4460.1439844786591</v>
      </c>
      <c r="Q7" s="95">
        <f>IF(RES_hh_fec!Q7=0,0,1000000/0.086*RES_hh_fec!Q7/RES_hh_num!Q7)</f>
        <v>4257.6538625975754</v>
      </c>
    </row>
    <row r="8" spans="1:17" ht="12" customHeight="1" x14ac:dyDescent="0.25">
      <c r="A8" s="87" t="s">
        <v>109</v>
      </c>
      <c r="B8" s="95">
        <f>IF(RES_hh_fec!B8=0,0,1000000/0.086*RES_hh_fec!B8/RES_hh_num!B8)</f>
        <v>5139.1487598649119</v>
      </c>
      <c r="C8" s="95">
        <f>IF(RES_hh_fec!C8=0,0,1000000/0.086*RES_hh_fec!C8/RES_hh_num!C8)</f>
        <v>4452.49871791859</v>
      </c>
      <c r="D8" s="95">
        <f>IF(RES_hh_fec!D8=0,0,1000000/0.086*RES_hh_fec!D8/RES_hh_num!D8)</f>
        <v>5232.8398587206293</v>
      </c>
      <c r="E8" s="95">
        <f>IF(RES_hh_fec!E8=0,0,1000000/0.086*RES_hh_fec!E8/RES_hh_num!E8)</f>
        <v>5656.3197875204551</v>
      </c>
      <c r="F8" s="95">
        <f>IF(RES_hh_fec!F8=0,0,1000000/0.086*RES_hh_fec!F8/RES_hh_num!F8)</f>
        <v>4976.8077053737206</v>
      </c>
      <c r="G8" s="95">
        <f>IF(RES_hh_fec!G8=0,0,1000000/0.086*RES_hh_fec!G8/RES_hh_num!G8)</f>
        <v>4886.5407266357433</v>
      </c>
      <c r="H8" s="95">
        <f>IF(RES_hh_fec!H8=0,0,1000000/0.086*RES_hh_fec!H8/RES_hh_num!H8)</f>
        <v>5003.1729267192277</v>
      </c>
      <c r="I8" s="95">
        <f>IF(RES_hh_fec!I8=0,0,1000000/0.086*RES_hh_fec!I8/RES_hh_num!I8)</f>
        <v>4464.4761751553606</v>
      </c>
      <c r="J8" s="95">
        <f>IF(RES_hh_fec!J8=0,0,1000000/0.086*RES_hh_fec!J8/RES_hh_num!J8)</f>
        <v>4549.702816051119</v>
      </c>
      <c r="K8" s="95">
        <f>IF(RES_hh_fec!K8=0,0,1000000/0.086*RES_hh_fec!K8/RES_hh_num!K8)</f>
        <v>4823.5585195444874</v>
      </c>
      <c r="L8" s="95">
        <f>IF(RES_hh_fec!L8=0,0,1000000/0.086*RES_hh_fec!L8/RES_hh_num!L8)</f>
        <v>4890.2466914457591</v>
      </c>
      <c r="M8" s="95">
        <f>IF(RES_hh_fec!M8=0,0,1000000/0.086*RES_hh_fec!M8/RES_hh_num!M8)</f>
        <v>5733.0638516799982</v>
      </c>
      <c r="N8" s="95">
        <f>IF(RES_hh_fec!N8=0,0,1000000/0.086*RES_hh_fec!N8/RES_hh_num!N8)</f>
        <v>5337.8369771862954</v>
      </c>
      <c r="O8" s="95">
        <f>IF(RES_hh_fec!O8=0,0,1000000/0.086*RES_hh_fec!O8/RES_hh_num!O8)</f>
        <v>4274.9594171905492</v>
      </c>
      <c r="P8" s="95">
        <f>IF(RES_hh_fec!P8=0,0,1000000/0.086*RES_hh_fec!P8/RES_hh_num!P8)</f>
        <v>4071.2987696824571</v>
      </c>
      <c r="Q8" s="95">
        <f>IF(RES_hh_fec!Q8=0,0,1000000/0.086*RES_hh_fec!Q8/RES_hh_num!Q8)</f>
        <v>4038.872953142376</v>
      </c>
    </row>
    <row r="9" spans="1:17" ht="12" customHeight="1" x14ac:dyDescent="0.25">
      <c r="A9" s="87" t="s">
        <v>55</v>
      </c>
      <c r="B9" s="95">
        <f>IF(RES_hh_fec!B9=0,0,1000000/0.086*RES_hh_fec!B9/RES_hh_num!B9)</f>
        <v>6621.2886706905147</v>
      </c>
      <c r="C9" s="95">
        <f>IF(RES_hh_fec!C9=0,0,1000000/0.086*RES_hh_fec!C9/RES_hh_num!C9)</f>
        <v>6861.6154224402244</v>
      </c>
      <c r="D9" s="95">
        <f>IF(RES_hh_fec!D9=0,0,1000000/0.086*RES_hh_fec!D9/RES_hh_num!D9)</f>
        <v>6640.1103219275747</v>
      </c>
      <c r="E9" s="95">
        <f>IF(RES_hh_fec!E9=0,0,1000000/0.086*RES_hh_fec!E9/RES_hh_num!E9)</f>
        <v>7001.120977173412</v>
      </c>
      <c r="F9" s="95">
        <f>IF(RES_hh_fec!F9=0,0,1000000/0.086*RES_hh_fec!F9/RES_hh_num!F9)</f>
        <v>6544.310600298887</v>
      </c>
      <c r="G9" s="95">
        <f>IF(RES_hh_fec!G9=0,0,1000000/0.086*RES_hh_fec!G9/RES_hh_num!G9)</f>
        <v>6066.6513866157557</v>
      </c>
      <c r="H9" s="95">
        <f>IF(RES_hh_fec!H9=0,0,1000000/0.086*RES_hh_fec!H9/RES_hh_num!H9)</f>
        <v>6450.2267586848147</v>
      </c>
      <c r="I9" s="95">
        <f>IF(RES_hh_fec!I9=0,0,1000000/0.086*RES_hh_fec!I9/RES_hh_num!I9)</f>
        <v>5760.0491465024452</v>
      </c>
      <c r="J9" s="95">
        <f>IF(RES_hh_fec!J9=0,0,1000000/0.086*RES_hh_fec!J9/RES_hh_num!J9)</f>
        <v>5979.7783692692792</v>
      </c>
      <c r="K9" s="95">
        <f>IF(RES_hh_fec!K9=0,0,1000000/0.086*RES_hh_fec!K9/RES_hh_num!K9)</f>
        <v>5692.5794721557895</v>
      </c>
      <c r="L9" s="95">
        <f>IF(RES_hh_fec!L9=0,0,1000000/0.086*RES_hh_fec!L9/RES_hh_num!L9)</f>
        <v>6305.0880995705174</v>
      </c>
      <c r="M9" s="95">
        <f>IF(RES_hh_fec!M9=0,0,1000000/0.086*RES_hh_fec!M9/RES_hh_num!M9)</f>
        <v>6956.24307667023</v>
      </c>
      <c r="N9" s="95">
        <f>IF(RES_hh_fec!N9=0,0,1000000/0.086*RES_hh_fec!N9/RES_hh_num!N9)</f>
        <v>6517.0184163524291</v>
      </c>
      <c r="O9" s="95">
        <f>IF(RES_hh_fec!O9=0,0,1000000/0.086*RES_hh_fec!O9/RES_hh_num!O9)</f>
        <v>5902.1308470238127</v>
      </c>
      <c r="P9" s="95">
        <f>IF(RES_hh_fec!P9=0,0,1000000/0.086*RES_hh_fec!P9/RES_hh_num!P9)</f>
        <v>5376.0838017002707</v>
      </c>
      <c r="Q9" s="95">
        <f>IF(RES_hh_fec!Q9=0,0,1000000/0.086*RES_hh_fec!Q9/RES_hh_num!Q9)</f>
        <v>4979.3838218231558</v>
      </c>
    </row>
    <row r="10" spans="1:17" ht="12" customHeight="1" x14ac:dyDescent="0.25">
      <c r="A10" s="87" t="s">
        <v>79</v>
      </c>
      <c r="B10" s="95">
        <f>IF(RES_hh_fec!B10=0,0,1000000/0.086*RES_hh_fec!B10/RES_hh_num!B10)</f>
        <v>0</v>
      </c>
      <c r="C10" s="95">
        <f>IF(RES_hh_fec!C10=0,0,1000000/0.086*RES_hh_fec!C10/RES_hh_num!C10)</f>
        <v>0</v>
      </c>
      <c r="D10" s="95">
        <f>IF(RES_hh_fec!D10=0,0,1000000/0.086*RES_hh_fec!D10/RES_hh_num!D10)</f>
        <v>0</v>
      </c>
      <c r="E10" s="95">
        <f>IF(RES_hh_fec!E10=0,0,1000000/0.086*RES_hh_fec!E10/RES_hh_num!E10)</f>
        <v>0</v>
      </c>
      <c r="F10" s="95">
        <f>IF(RES_hh_fec!F10=0,0,1000000/0.086*RES_hh_fec!F10/RES_hh_num!F10)</f>
        <v>0</v>
      </c>
      <c r="G10" s="95">
        <f>IF(RES_hh_fec!G10=0,0,1000000/0.086*RES_hh_fec!G10/RES_hh_num!G10)</f>
        <v>0</v>
      </c>
      <c r="H10" s="95">
        <f>IF(RES_hh_fec!H10=0,0,1000000/0.086*RES_hh_fec!H10/RES_hh_num!H10)</f>
        <v>0</v>
      </c>
      <c r="I10" s="95">
        <f>IF(RES_hh_fec!I10=0,0,1000000/0.086*RES_hh_fec!I10/RES_hh_num!I10)</f>
        <v>0</v>
      </c>
      <c r="J10" s="95">
        <f>IF(RES_hh_fec!J10=0,0,1000000/0.086*RES_hh_fec!J10/RES_hh_num!J10)</f>
        <v>0</v>
      </c>
      <c r="K10" s="95">
        <f>IF(RES_hh_fec!K10=0,0,1000000/0.086*RES_hh_fec!K10/RES_hh_num!K10)</f>
        <v>0</v>
      </c>
      <c r="L10" s="95">
        <f>IF(RES_hh_fec!L10=0,0,1000000/0.086*RES_hh_fec!L10/RES_hh_num!L10)</f>
        <v>0</v>
      </c>
      <c r="M10" s="95">
        <f>IF(RES_hh_fec!M10=0,0,1000000/0.086*RES_hh_fec!M10/RES_hh_num!M10)</f>
        <v>0</v>
      </c>
      <c r="N10" s="95">
        <f>IF(RES_hh_fec!N10=0,0,1000000/0.086*RES_hh_fec!N10/RES_hh_num!N10)</f>
        <v>0</v>
      </c>
      <c r="O10" s="95">
        <f>IF(RES_hh_fec!O10=0,0,1000000/0.086*RES_hh_fec!O10/RES_hh_num!O10)</f>
        <v>0</v>
      </c>
      <c r="P10" s="95">
        <f>IF(RES_hh_fec!P10=0,0,1000000/0.086*RES_hh_fec!P10/RES_hh_num!P10)</f>
        <v>0</v>
      </c>
      <c r="Q10" s="95">
        <f>IF(RES_hh_fec!Q10=0,0,1000000/0.086*RES_hh_fec!Q10/RES_hh_num!Q10)</f>
        <v>0</v>
      </c>
    </row>
    <row r="11" spans="1:17" ht="12" customHeight="1" x14ac:dyDescent="0.25">
      <c r="A11" s="87" t="s">
        <v>61</v>
      </c>
      <c r="B11" s="95">
        <f>IF(RES_hh_fec!B11=0,0,1000000/0.086*RES_hh_fec!B11/RES_hh_num!B11)</f>
        <v>4105.1997384805736</v>
      </c>
      <c r="C11" s="95">
        <f>IF(RES_hh_fec!C11=0,0,1000000/0.086*RES_hh_fec!C11/RES_hh_num!C11)</f>
        <v>3561.517431732876</v>
      </c>
      <c r="D11" s="95">
        <f>IF(RES_hh_fec!D11=0,0,1000000/0.086*RES_hh_fec!D11/RES_hh_num!D11)</f>
        <v>4163.6823124137309</v>
      </c>
      <c r="E11" s="95">
        <f>IF(RES_hh_fec!E11=0,0,1000000/0.086*RES_hh_fec!E11/RES_hh_num!E11)</f>
        <v>4558.0156415428028</v>
      </c>
      <c r="F11" s="95">
        <f>IF(RES_hh_fec!F11=0,0,1000000/0.086*RES_hh_fec!F11/RES_hh_num!F11)</f>
        <v>3981.2132176564405</v>
      </c>
      <c r="G11" s="95">
        <f>IF(RES_hh_fec!G11=0,0,1000000/0.086*RES_hh_fec!G11/RES_hh_num!G11)</f>
        <v>4073.5186306246833</v>
      </c>
      <c r="H11" s="95">
        <f>IF(RES_hh_fec!H11=0,0,1000000/0.086*RES_hh_fec!H11/RES_hh_num!H11)</f>
        <v>4002.5644809582354</v>
      </c>
      <c r="I11" s="95">
        <f>IF(RES_hh_fec!I11=0,0,1000000/0.086*RES_hh_fec!I11/RES_hh_num!I11)</f>
        <v>3571.5572630999645</v>
      </c>
      <c r="J11" s="95">
        <f>IF(RES_hh_fec!J11=0,0,1000000/0.086*RES_hh_fec!J11/RES_hh_num!J11)</f>
        <v>3554.9598455669347</v>
      </c>
      <c r="K11" s="95">
        <f>IF(RES_hh_fec!K11=0,0,1000000/0.086*RES_hh_fec!K11/RES_hh_num!K11)</f>
        <v>3676.1626077398264</v>
      </c>
      <c r="L11" s="95">
        <f>IF(RES_hh_fec!L11=0,0,1000000/0.086*RES_hh_fec!L11/RES_hh_num!L11)</f>
        <v>3912.2128510713696</v>
      </c>
      <c r="M11" s="95">
        <f>IF(RES_hh_fec!M11=0,0,1000000/0.086*RES_hh_fec!M11/RES_hh_num!M11)</f>
        <v>4348.3528459676472</v>
      </c>
      <c r="N11" s="95">
        <f>IF(RES_hh_fec!N11=0,0,1000000/0.086*RES_hh_fec!N11/RES_hh_num!N11)</f>
        <v>4144.603730604631</v>
      </c>
      <c r="O11" s="95">
        <f>IF(RES_hh_fec!O11=0,0,1000000/0.086*RES_hh_fec!O11/RES_hh_num!O11)</f>
        <v>3789.61882348279</v>
      </c>
      <c r="P11" s="95">
        <f>IF(RES_hh_fec!P11=0,0,1000000/0.086*RES_hh_fec!P11/RES_hh_num!P11)</f>
        <v>3483.6769685852419</v>
      </c>
      <c r="Q11" s="95">
        <f>IF(RES_hh_fec!Q11=0,0,1000000/0.086*RES_hh_fec!Q11/RES_hh_num!Q11)</f>
        <v>3366.8894885843392</v>
      </c>
    </row>
    <row r="12" spans="1:17" ht="12" customHeight="1" x14ac:dyDescent="0.25">
      <c r="A12" s="87" t="s">
        <v>115</v>
      </c>
      <c r="B12" s="95">
        <f>IF(RES_hh_fec!B12=0,0,1000000/0.086*RES_hh_fec!B12/RES_hh_num!B12)</f>
        <v>2904.2405330535512</v>
      </c>
      <c r="C12" s="95">
        <f>IF(RES_hh_fec!C12=0,0,1000000/0.086*RES_hh_fec!C12/RES_hh_num!C12)</f>
        <v>2567.950691392241</v>
      </c>
      <c r="D12" s="95">
        <f>IF(RES_hh_fec!D12=0,0,1000000/0.086*RES_hh_fec!D12/RES_hh_num!D12)</f>
        <v>2921.036286091261</v>
      </c>
      <c r="E12" s="95">
        <f>IF(RES_hh_fec!E12=0,0,1000000/0.086*RES_hh_fec!E12/RES_hh_num!E12)</f>
        <v>3161.7861073664217</v>
      </c>
      <c r="F12" s="95">
        <f>IF(RES_hh_fec!F12=0,0,1000000/0.086*RES_hh_fec!F12/RES_hh_num!F12)</f>
        <v>2733.0564457046708</v>
      </c>
      <c r="G12" s="95">
        <f>IF(RES_hh_fec!G12=0,0,1000000/0.086*RES_hh_fec!G12/RES_hh_num!G12)</f>
        <v>2563.4278533335332</v>
      </c>
      <c r="H12" s="95">
        <f>IF(RES_hh_fec!H12=0,0,1000000/0.086*RES_hh_fec!H12/RES_hh_num!H12)</f>
        <v>2550.5452917171492</v>
      </c>
      <c r="I12" s="95">
        <f>IF(RES_hh_fec!I12=0,0,1000000/0.086*RES_hh_fec!I12/RES_hh_num!I12)</f>
        <v>2235.9506686366526</v>
      </c>
      <c r="J12" s="95">
        <f>IF(RES_hh_fec!J12=0,0,1000000/0.086*RES_hh_fec!J12/RES_hh_num!J12)</f>
        <v>2070.9815382615461</v>
      </c>
      <c r="K12" s="95">
        <f>IF(RES_hh_fec!K12=0,0,1000000/0.086*RES_hh_fec!K12/RES_hh_num!K12)</f>
        <v>1955.6041015148751</v>
      </c>
      <c r="L12" s="95">
        <f>IF(RES_hh_fec!L12=0,0,1000000/0.086*RES_hh_fec!L12/RES_hh_num!L12)</f>
        <v>2082.3889128689157</v>
      </c>
      <c r="M12" s="95">
        <f>IF(RES_hh_fec!M12=0,0,1000000/0.086*RES_hh_fec!M12/RES_hh_num!M12)</f>
        <v>2156.7192845301574</v>
      </c>
      <c r="N12" s="95">
        <f>IF(RES_hh_fec!N12=0,0,1000000/0.086*RES_hh_fec!N12/RES_hh_num!N12)</f>
        <v>1901.800403521137</v>
      </c>
      <c r="O12" s="95">
        <f>IF(RES_hh_fec!O12=0,0,1000000/0.086*RES_hh_fec!O12/RES_hh_num!O12)</f>
        <v>1659.8843480715316</v>
      </c>
      <c r="P12" s="95">
        <f>IF(RES_hh_fec!P12=0,0,1000000/0.086*RES_hh_fec!P12/RES_hh_num!P12)</f>
        <v>1512.134086046399</v>
      </c>
      <c r="Q12" s="95">
        <f>IF(RES_hh_fec!Q12=0,0,1000000/0.086*RES_hh_fec!Q12/RES_hh_num!Q12)</f>
        <v>1396.6617455298938</v>
      </c>
    </row>
    <row r="13" spans="1:17" ht="12" customHeight="1" x14ac:dyDescent="0.25">
      <c r="A13" s="51" t="s">
        <v>114</v>
      </c>
      <c r="B13" s="22">
        <f>IF(RES_hh_fec!B13=0,0,1000000/0.086*RES_hh_fec!B13/RES_hh_num!B13)</f>
        <v>4585.3364266667804</v>
      </c>
      <c r="C13" s="22">
        <f>IF(RES_hh_fec!C13=0,0,1000000/0.086*RES_hh_fec!C13/RES_hh_num!C13)</f>
        <v>4238.2713837806596</v>
      </c>
      <c r="D13" s="22">
        <f>IF(RES_hh_fec!D13=0,0,1000000/0.086*RES_hh_fec!D13/RES_hh_num!D13)</f>
        <v>4612.0658209832854</v>
      </c>
      <c r="E13" s="22">
        <f>IF(RES_hh_fec!E13=0,0,1000000/0.086*RES_hh_fec!E13/RES_hh_num!E13)</f>
        <v>4992.4052805459769</v>
      </c>
      <c r="F13" s="22">
        <f>IF(RES_hh_fec!F13=0,0,1000000/0.086*RES_hh_fec!F13/RES_hh_num!F13)</f>
        <v>4315.3605762633442</v>
      </c>
      <c r="G13" s="22">
        <f>IF(RES_hh_fec!G13=0,0,1000000/0.086*RES_hh_fec!G13/RES_hh_num!G13)</f>
        <v>4422.0153652083518</v>
      </c>
      <c r="H13" s="22">
        <f>IF(RES_hh_fec!H13=0,0,1000000/0.086*RES_hh_fec!H13/RES_hh_num!H13)</f>
        <v>4546.8748559710293</v>
      </c>
      <c r="I13" s="22">
        <f>IF(RES_hh_fec!I13=0,0,1000000/0.086*RES_hh_fec!I13/RES_hh_num!I13)</f>
        <v>4000.8910291186926</v>
      </c>
      <c r="J13" s="22">
        <f>IF(RES_hh_fec!J13=0,0,1000000/0.086*RES_hh_fec!J13/RES_hh_num!J13)</f>
        <v>4526.4996237938576</v>
      </c>
      <c r="K13" s="22">
        <f>IF(RES_hh_fec!K13=0,0,1000000/0.086*RES_hh_fec!K13/RES_hh_num!K13)</f>
        <v>4610.4125143765514</v>
      </c>
      <c r="L13" s="22">
        <f>IF(RES_hh_fec!L13=0,0,1000000/0.086*RES_hh_fec!L13/RES_hh_num!L13)</f>
        <v>4970.0165908691442</v>
      </c>
      <c r="M13" s="22">
        <f>IF(RES_hh_fec!M13=0,0,1000000/0.086*RES_hh_fec!M13/RES_hh_num!M13)</f>
        <v>5627.360263290233</v>
      </c>
      <c r="N13" s="22">
        <f>IF(RES_hh_fec!N13=0,0,1000000/0.086*RES_hh_fec!N13/RES_hh_num!N13)</f>
        <v>4963.247074558637</v>
      </c>
      <c r="O13" s="22">
        <f>IF(RES_hh_fec!O13=0,0,1000000/0.086*RES_hh_fec!O13/RES_hh_num!O13)</f>
        <v>4276.5401462778982</v>
      </c>
      <c r="P13" s="22">
        <f>IF(RES_hh_fec!P13=0,0,1000000/0.086*RES_hh_fec!P13/RES_hh_num!P13)</f>
        <v>4020.2050791479073</v>
      </c>
      <c r="Q13" s="22">
        <f>IF(RES_hh_fec!Q13=0,0,1000000/0.086*RES_hh_fec!Q13/RES_hh_num!Q13)</f>
        <v>3855.9819723846558</v>
      </c>
    </row>
    <row r="14" spans="1:17" ht="12" customHeight="1" x14ac:dyDescent="0.25">
      <c r="A14" s="99" t="s">
        <v>117</v>
      </c>
      <c r="B14" s="98">
        <f>IF(RES_hh_fec!B14=0,0,1000000/0.086*RES_hh_fec!B14/RES_hh_num!B14)</f>
        <v>19.554528920260328</v>
      </c>
      <c r="C14" s="98">
        <f>IF(RES_hh_fec!C14=0,0,1000000/0.086*RES_hh_fec!C14/RES_hh_num!C14)</f>
        <v>37.44960787070255</v>
      </c>
      <c r="D14" s="98">
        <f>IF(RES_hh_fec!D14=0,0,1000000/0.086*RES_hh_fec!D14/RES_hh_num!D14)</f>
        <v>14.461049703428227</v>
      </c>
      <c r="E14" s="98">
        <f>IF(RES_hh_fec!E14=0,0,1000000/0.086*RES_hh_fec!E14/RES_hh_num!E14)</f>
        <v>15.263437193495925</v>
      </c>
      <c r="F14" s="98">
        <f>IF(RES_hh_fec!F14=0,0,1000000/0.086*RES_hh_fec!F14/RES_hh_num!F14)</f>
        <v>8.0249845561997439</v>
      </c>
      <c r="G14" s="98">
        <f>IF(RES_hh_fec!G14=0,0,1000000/0.086*RES_hh_fec!G14/RES_hh_num!G14)</f>
        <v>20.539125615410249</v>
      </c>
      <c r="H14" s="98">
        <f>IF(RES_hh_fec!H14=0,0,1000000/0.086*RES_hh_fec!H14/RES_hh_num!H14)</f>
        <v>22.226651051363039</v>
      </c>
      <c r="I14" s="98">
        <f>IF(RES_hh_fec!I14=0,0,1000000/0.086*RES_hh_fec!I14/RES_hh_num!I14)</f>
        <v>16.854931285136367</v>
      </c>
      <c r="J14" s="98">
        <f>IF(RES_hh_fec!J14=0,0,1000000/0.086*RES_hh_fec!J14/RES_hh_num!J14)</f>
        <v>49.188611606598002</v>
      </c>
      <c r="K14" s="98">
        <f>IF(RES_hh_fec!K14=0,0,1000000/0.086*RES_hh_fec!K14/RES_hh_num!K14)</f>
        <v>61.317682429117518</v>
      </c>
      <c r="L14" s="98">
        <f>IF(RES_hh_fec!L14=0,0,1000000/0.086*RES_hh_fec!L14/RES_hh_num!L14)</f>
        <v>58.315207512269353</v>
      </c>
      <c r="M14" s="98">
        <f>IF(RES_hh_fec!M14=0,0,1000000/0.086*RES_hh_fec!M14/RES_hh_num!M14)</f>
        <v>70.222055688861445</v>
      </c>
      <c r="N14" s="98">
        <f>IF(RES_hh_fec!N14=0,0,1000000/0.086*RES_hh_fec!N14/RES_hh_num!N14)</f>
        <v>43.882753341857956</v>
      </c>
      <c r="O14" s="98">
        <f>IF(RES_hh_fec!O14=0,0,1000000/0.086*RES_hh_fec!O14/RES_hh_num!O14)</f>
        <v>24.648477658417217</v>
      </c>
      <c r="P14" s="98">
        <f>IF(RES_hh_fec!P14=0,0,1000000/0.086*RES_hh_fec!P14/RES_hh_num!P14)</f>
        <v>31.780157730132832</v>
      </c>
      <c r="Q14" s="98">
        <f>IF(RES_hh_fec!Q14=0,0,1000000/0.086*RES_hh_fec!Q14/RES_hh_num!Q14)</f>
        <v>29.940283754287925</v>
      </c>
    </row>
    <row r="15" spans="1:17" ht="12.95" customHeight="1" x14ac:dyDescent="0.25">
      <c r="A15" s="89" t="s">
        <v>112</v>
      </c>
      <c r="B15" s="96">
        <f t="shared" ref="B15:Q15" si="0">B16</f>
        <v>9.4050519863995738</v>
      </c>
      <c r="C15" s="96">
        <f t="shared" si="0"/>
        <v>9.8483586943849399</v>
      </c>
      <c r="D15" s="96">
        <f t="shared" si="0"/>
        <v>10.650517143404349</v>
      </c>
      <c r="E15" s="96">
        <f t="shared" si="0"/>
        <v>11.506274944304185</v>
      </c>
      <c r="F15" s="96">
        <f t="shared" si="0"/>
        <v>15.165634989335386</v>
      </c>
      <c r="G15" s="96">
        <f t="shared" si="0"/>
        <v>19.387118713924128</v>
      </c>
      <c r="H15" s="96">
        <f t="shared" si="0"/>
        <v>23.579406197374038</v>
      </c>
      <c r="I15" s="96">
        <f t="shared" si="0"/>
        <v>25.818580091717202</v>
      </c>
      <c r="J15" s="96">
        <f t="shared" si="0"/>
        <v>27.011844357403287</v>
      </c>
      <c r="K15" s="96">
        <f t="shared" si="0"/>
        <v>33.893991746575288</v>
      </c>
      <c r="L15" s="96">
        <f t="shared" si="0"/>
        <v>40.097153502729782</v>
      </c>
      <c r="M15" s="96">
        <f t="shared" si="0"/>
        <v>42.136705016608978</v>
      </c>
      <c r="N15" s="96">
        <f t="shared" si="0"/>
        <v>40.318217277721288</v>
      </c>
      <c r="O15" s="96">
        <f t="shared" si="0"/>
        <v>38.381287874745077</v>
      </c>
      <c r="P15" s="96">
        <f t="shared" si="0"/>
        <v>37.944003017244526</v>
      </c>
      <c r="Q15" s="96">
        <f t="shared" si="0"/>
        <v>40.224905639661756</v>
      </c>
    </row>
    <row r="16" spans="1:17" ht="12" customHeight="1" x14ac:dyDescent="0.25">
      <c r="A16" s="87" t="s">
        <v>111</v>
      </c>
      <c r="B16" s="97">
        <f>IF(RES_hh_fec!B16=0,0,1000000/0.086*RES_hh_fec!B16/RES_hh_num!B$3)</f>
        <v>9.4050519863995738</v>
      </c>
      <c r="C16" s="97">
        <f>IF(RES_hh_fec!C16=0,0,1000000/0.086*RES_hh_fec!C16/RES_hh_num!C$3)</f>
        <v>9.8483586943849399</v>
      </c>
      <c r="D16" s="97">
        <f>IF(RES_hh_fec!D16=0,0,1000000/0.086*RES_hh_fec!D16/RES_hh_num!D$3)</f>
        <v>10.650517143404349</v>
      </c>
      <c r="E16" s="97">
        <f>IF(RES_hh_fec!E16=0,0,1000000/0.086*RES_hh_fec!E16/RES_hh_num!E$3)</f>
        <v>11.506274944304185</v>
      </c>
      <c r="F16" s="97">
        <f>IF(RES_hh_fec!F16=0,0,1000000/0.086*RES_hh_fec!F16/RES_hh_num!F$3)</f>
        <v>15.165634989335386</v>
      </c>
      <c r="G16" s="97">
        <f>IF(RES_hh_fec!G16=0,0,1000000/0.086*RES_hh_fec!G16/RES_hh_num!G$3)</f>
        <v>19.387118713924128</v>
      </c>
      <c r="H16" s="97">
        <f>IF(RES_hh_fec!H16=0,0,1000000/0.086*RES_hh_fec!H16/RES_hh_num!H$3)</f>
        <v>23.579406197374038</v>
      </c>
      <c r="I16" s="97">
        <f>IF(RES_hh_fec!I16=0,0,1000000/0.086*RES_hh_fec!I16/RES_hh_num!I$3)</f>
        <v>25.818580091717202</v>
      </c>
      <c r="J16" s="97">
        <f>IF(RES_hh_fec!J16=0,0,1000000/0.086*RES_hh_fec!J16/RES_hh_num!J$3)</f>
        <v>27.011844357403287</v>
      </c>
      <c r="K16" s="97">
        <f>IF(RES_hh_fec!K16=0,0,1000000/0.086*RES_hh_fec!K16/RES_hh_num!K$3)</f>
        <v>33.893991746575288</v>
      </c>
      <c r="L16" s="97">
        <f>IF(RES_hh_fec!L16=0,0,1000000/0.086*RES_hh_fec!L16/RES_hh_num!L$3)</f>
        <v>40.097153502729782</v>
      </c>
      <c r="M16" s="97">
        <f>IF(RES_hh_fec!M16=0,0,1000000/0.086*RES_hh_fec!M16/RES_hh_num!M$3)</f>
        <v>42.136705016608978</v>
      </c>
      <c r="N16" s="97">
        <f>IF(RES_hh_fec!N16=0,0,1000000/0.086*RES_hh_fec!N16/RES_hh_num!N$3)</f>
        <v>40.318217277721288</v>
      </c>
      <c r="O16" s="97">
        <f>IF(RES_hh_fec!O16=0,0,1000000/0.086*RES_hh_fec!O16/RES_hh_num!O$3)</f>
        <v>38.381287874745077</v>
      </c>
      <c r="P16" s="97">
        <f>IF(RES_hh_fec!P16=0,0,1000000/0.086*RES_hh_fec!P16/RES_hh_num!P$3)</f>
        <v>37.944003017244526</v>
      </c>
      <c r="Q16" s="97">
        <f>IF(RES_hh_fec!Q16=0,0,1000000/0.086*RES_hh_fec!Q16/RES_hh_num!Q$3)</f>
        <v>40.224905639661756</v>
      </c>
    </row>
    <row r="17" spans="1:17" ht="12.95" customHeight="1" x14ac:dyDescent="0.25">
      <c r="A17" s="89" t="s">
        <v>63</v>
      </c>
      <c r="B17" s="96">
        <f>IF(RES_hh_fec!B17=0,0,1000000/0.086*RES_hh_fec!B17/RES_hh_num!B17)</f>
        <v>1675.460007572035</v>
      </c>
      <c r="C17" s="96">
        <f>IF(RES_hh_fec!C17=0,0,1000000/0.086*RES_hh_fec!C17/RES_hh_num!C17)</f>
        <v>1696.2358555585542</v>
      </c>
      <c r="D17" s="96">
        <f>IF(RES_hh_fec!D17=0,0,1000000/0.086*RES_hh_fec!D17/RES_hh_num!D17)</f>
        <v>1694.296338008917</v>
      </c>
      <c r="E17" s="96">
        <f>IF(RES_hh_fec!E17=0,0,1000000/0.086*RES_hh_fec!E17/RES_hh_num!E17)</f>
        <v>1719.94510988149</v>
      </c>
      <c r="F17" s="96">
        <f>IF(RES_hh_fec!F17=0,0,1000000/0.086*RES_hh_fec!F17/RES_hh_num!F17)</f>
        <v>1689.2452481963819</v>
      </c>
      <c r="G17" s="96">
        <f>IF(RES_hh_fec!G17=0,0,1000000/0.086*RES_hh_fec!G17/RES_hh_num!G17)</f>
        <v>1729.5934894542818</v>
      </c>
      <c r="H17" s="96">
        <f>IF(RES_hh_fec!H17=0,0,1000000/0.086*RES_hh_fec!H17/RES_hh_num!H17)</f>
        <v>1759.6455849766819</v>
      </c>
      <c r="I17" s="96">
        <f>IF(RES_hh_fec!I17=0,0,1000000/0.086*RES_hh_fec!I17/RES_hh_num!I17)</f>
        <v>1749.0804871386686</v>
      </c>
      <c r="J17" s="96">
        <f>IF(RES_hh_fec!J17=0,0,1000000/0.086*RES_hh_fec!J17/RES_hh_num!J17)</f>
        <v>1830.3850768349207</v>
      </c>
      <c r="K17" s="96">
        <f>IF(RES_hh_fec!K17=0,0,1000000/0.086*RES_hh_fec!K17/RES_hh_num!K17)</f>
        <v>1835.7476723155391</v>
      </c>
      <c r="L17" s="96">
        <f>IF(RES_hh_fec!L17=0,0,1000000/0.086*RES_hh_fec!L17/RES_hh_num!L17)</f>
        <v>1855.6338732944521</v>
      </c>
      <c r="M17" s="96">
        <f>IF(RES_hh_fec!M17=0,0,1000000/0.086*RES_hh_fec!M17/RES_hh_num!M17)</f>
        <v>1948.3045382156349</v>
      </c>
      <c r="N17" s="96">
        <f>IF(RES_hh_fec!N17=0,0,1000000/0.086*RES_hh_fec!N17/RES_hh_num!N17)</f>
        <v>1878.0554990064272</v>
      </c>
      <c r="O17" s="96">
        <f>IF(RES_hh_fec!O17=0,0,1000000/0.086*RES_hh_fec!O17/RES_hh_num!O17)</f>
        <v>1840.808532363739</v>
      </c>
      <c r="P17" s="96">
        <f>IF(RES_hh_fec!P17=0,0,1000000/0.086*RES_hh_fec!P17/RES_hh_num!P17)</f>
        <v>1839.305302721149</v>
      </c>
      <c r="Q17" s="96">
        <f>IF(RES_hh_fec!Q17=0,0,1000000/0.086*RES_hh_fec!Q17/RES_hh_num!Q17)</f>
        <v>1819.6232600436465</v>
      </c>
    </row>
    <row r="18" spans="1:17" ht="12" customHeight="1" x14ac:dyDescent="0.25">
      <c r="A18" s="87" t="s">
        <v>58</v>
      </c>
      <c r="B18" s="95">
        <f>IF(RES_hh_fec!B18=0,0,1000000/0.086*RES_hh_fec!B18/RES_hh_num!B18)</f>
        <v>2855.7666624887961</v>
      </c>
      <c r="C18" s="95">
        <f>IF(RES_hh_fec!C18=0,0,1000000/0.086*RES_hh_fec!C18/RES_hh_num!C18)</f>
        <v>2140.3351083691141</v>
      </c>
      <c r="D18" s="95">
        <f>IF(RES_hh_fec!D18=0,0,1000000/0.086*RES_hh_fec!D18/RES_hh_num!D18)</f>
        <v>2514.2734169836203</v>
      </c>
      <c r="E18" s="95">
        <f>IF(RES_hh_fec!E18=0,0,1000000/0.086*RES_hh_fec!E18/RES_hh_num!E18)</f>
        <v>2686.2638365160119</v>
      </c>
      <c r="F18" s="95">
        <f>IF(RES_hh_fec!F18=0,0,1000000/0.086*RES_hh_fec!F18/RES_hh_num!F18)</f>
        <v>2500.35740958727</v>
      </c>
      <c r="G18" s="95">
        <f>IF(RES_hh_fec!G18=0,0,1000000/0.086*RES_hh_fec!G18/RES_hh_num!G18)</f>
        <v>2461.958610866684</v>
      </c>
      <c r="H18" s="95">
        <f>IF(RES_hh_fec!H18=0,0,1000000/0.086*RES_hh_fec!H18/RES_hh_num!H18)</f>
        <v>2476.5603721098896</v>
      </c>
      <c r="I18" s="95">
        <f>IF(RES_hh_fec!I18=0,0,1000000/0.086*RES_hh_fec!I18/RES_hh_num!I18)</f>
        <v>2520.6427063930628</v>
      </c>
      <c r="J18" s="95">
        <f>IF(RES_hh_fec!J18=0,0,1000000/0.086*RES_hh_fec!J18/RES_hh_num!J18)</f>
        <v>2520.0500196857461</v>
      </c>
      <c r="K18" s="95">
        <f>IF(RES_hh_fec!K18=0,0,1000000/0.086*RES_hh_fec!K18/RES_hh_num!K18)</f>
        <v>2495.5500856790295</v>
      </c>
      <c r="L18" s="95">
        <f>IF(RES_hh_fec!L18=0,0,1000000/0.086*RES_hh_fec!L18/RES_hh_num!L18)</f>
        <v>2532.2790206177106</v>
      </c>
      <c r="M18" s="95">
        <f>IF(RES_hh_fec!M18=0,0,1000000/0.086*RES_hh_fec!M18/RES_hh_num!M18)</f>
        <v>2630.5499707226481</v>
      </c>
      <c r="N18" s="95">
        <f>IF(RES_hh_fec!N18=0,0,1000000/0.086*RES_hh_fec!N18/RES_hh_num!N18)</f>
        <v>2600.7267778683372</v>
      </c>
      <c r="O18" s="95">
        <f>IF(RES_hh_fec!O18=0,0,1000000/0.086*RES_hh_fec!O18/RES_hh_num!O18)</f>
        <v>2597.6932548432801</v>
      </c>
      <c r="P18" s="95">
        <f>IF(RES_hh_fec!P18=0,0,1000000/0.086*RES_hh_fec!P18/RES_hh_num!P18)</f>
        <v>2497.046395199181</v>
      </c>
      <c r="Q18" s="95">
        <f>IF(RES_hh_fec!Q18=0,0,1000000/0.086*RES_hh_fec!Q18/RES_hh_num!Q18)</f>
        <v>2641.6595343363588</v>
      </c>
    </row>
    <row r="19" spans="1:17" s="28" customFormat="1" ht="12" customHeight="1" x14ac:dyDescent="0.25">
      <c r="A19" s="87" t="s">
        <v>84</v>
      </c>
      <c r="B19" s="95">
        <f>IF(RES_hh_fec!B19=0,0,1000000/0.086*RES_hh_fec!B19/RES_hh_num!B19)</f>
        <v>2198.0551064674019</v>
      </c>
      <c r="C19" s="95">
        <f>IF(RES_hh_fec!C19=0,0,1000000/0.086*RES_hh_fec!C19/RES_hh_num!C19)</f>
        <v>2185.4325080550516</v>
      </c>
      <c r="D19" s="95">
        <f>IF(RES_hh_fec!D19=0,0,1000000/0.086*RES_hh_fec!D19/RES_hh_num!D19)</f>
        <v>2165.1133539996645</v>
      </c>
      <c r="E19" s="95">
        <f>IF(RES_hh_fec!E19=0,0,1000000/0.086*RES_hh_fec!E19/RES_hh_num!E19)</f>
        <v>2194.3376693718301</v>
      </c>
      <c r="F19" s="95">
        <f>IF(RES_hh_fec!F19=0,0,1000000/0.086*RES_hh_fec!F19/RES_hh_num!F19)</f>
        <v>2153.0840417930713</v>
      </c>
      <c r="G19" s="95">
        <f>IF(RES_hh_fec!G19=0,0,1000000/0.086*RES_hh_fec!G19/RES_hh_num!G19)</f>
        <v>2174.0148281935981</v>
      </c>
      <c r="H19" s="95">
        <f>IF(RES_hh_fec!H19=0,0,1000000/0.086*RES_hh_fec!H19/RES_hh_num!H19)</f>
        <v>2187.5141371815839</v>
      </c>
      <c r="I19" s="95">
        <f>IF(RES_hh_fec!I19=0,0,1000000/0.086*RES_hh_fec!I19/RES_hh_num!I19)</f>
        <v>2170.5606367858372</v>
      </c>
      <c r="J19" s="95">
        <f>IF(RES_hh_fec!J19=0,0,1000000/0.086*RES_hh_fec!J19/RES_hh_num!J19)</f>
        <v>2170.0883752819054</v>
      </c>
      <c r="K19" s="95">
        <f>IF(RES_hh_fec!K19=0,0,1000000/0.086*RES_hh_fec!K19/RES_hh_num!K19)</f>
        <v>2148.9913600227105</v>
      </c>
      <c r="L19" s="95">
        <f>IF(RES_hh_fec!L19=0,0,1000000/0.086*RES_hh_fec!L19/RES_hh_num!L19)</f>
        <v>2119.2678335045789</v>
      </c>
      <c r="M19" s="95">
        <f>IF(RES_hh_fec!M19=0,0,1000000/0.086*RES_hh_fec!M19/RES_hh_num!M19)</f>
        <v>2178.0090114385121</v>
      </c>
      <c r="N19" s="95">
        <f>IF(RES_hh_fec!N19=0,0,1000000/0.086*RES_hh_fec!N19/RES_hh_num!N19)</f>
        <v>2121.7775742601552</v>
      </c>
      <c r="O19" s="95">
        <f>IF(RES_hh_fec!O19=0,0,1000000/0.086*RES_hh_fec!O19/RES_hh_num!O19)</f>
        <v>2088.2951590568291</v>
      </c>
      <c r="P19" s="95">
        <f>IF(RES_hh_fec!P19=0,0,1000000/0.086*RES_hh_fec!P19/RES_hh_num!P19)</f>
        <v>2062.5898630772203</v>
      </c>
      <c r="Q19" s="95">
        <f>IF(RES_hh_fec!Q19=0,0,1000000/0.086*RES_hh_fec!Q19/RES_hh_num!Q19)</f>
        <v>2037.7090968566113</v>
      </c>
    </row>
    <row r="20" spans="1:17" ht="12" customHeight="1" x14ac:dyDescent="0.25">
      <c r="A20" s="87" t="s">
        <v>110</v>
      </c>
      <c r="B20" s="95">
        <f>IF(RES_hh_fec!B20=0,0,1000000/0.086*RES_hh_fec!B20/RES_hh_num!B20)</f>
        <v>0</v>
      </c>
      <c r="C20" s="95">
        <f>IF(RES_hh_fec!C20=0,0,1000000/0.086*RES_hh_fec!C20/RES_hh_num!C20)</f>
        <v>0</v>
      </c>
      <c r="D20" s="95">
        <f>IF(RES_hh_fec!D20=0,0,1000000/0.086*RES_hh_fec!D20/RES_hh_num!D20)</f>
        <v>0</v>
      </c>
      <c r="E20" s="95">
        <f>IF(RES_hh_fec!E20=0,0,1000000/0.086*RES_hh_fec!E20/RES_hh_num!E20)</f>
        <v>0</v>
      </c>
      <c r="F20" s="95">
        <f>IF(RES_hh_fec!F20=0,0,1000000/0.086*RES_hh_fec!F20/RES_hh_num!F20)</f>
        <v>0</v>
      </c>
      <c r="G20" s="95">
        <f>IF(RES_hh_fec!G20=0,0,1000000/0.086*RES_hh_fec!G20/RES_hh_num!G20)</f>
        <v>0</v>
      </c>
      <c r="H20" s="95">
        <f>IF(RES_hh_fec!H20=0,0,1000000/0.086*RES_hh_fec!H20/RES_hh_num!H20)</f>
        <v>0</v>
      </c>
      <c r="I20" s="95">
        <f>IF(RES_hh_fec!I20=0,0,1000000/0.086*RES_hh_fec!I20/RES_hh_num!I20)</f>
        <v>0</v>
      </c>
      <c r="J20" s="95">
        <f>IF(RES_hh_fec!J20=0,0,1000000/0.086*RES_hh_fec!J20/RES_hh_num!J20)</f>
        <v>0</v>
      </c>
      <c r="K20" s="95">
        <f>IF(RES_hh_fec!K20=0,0,1000000/0.086*RES_hh_fec!K20/RES_hh_num!K20)</f>
        <v>0</v>
      </c>
      <c r="L20" s="95">
        <f>IF(RES_hh_fec!L20=0,0,1000000/0.086*RES_hh_fec!L20/RES_hh_num!L20)</f>
        <v>0</v>
      </c>
      <c r="M20" s="95">
        <f>IF(RES_hh_fec!M20=0,0,1000000/0.086*RES_hh_fec!M20/RES_hh_num!M20)</f>
        <v>0</v>
      </c>
      <c r="N20" s="95">
        <f>IF(RES_hh_fec!N20=0,0,1000000/0.086*RES_hh_fec!N20/RES_hh_num!N20)</f>
        <v>0</v>
      </c>
      <c r="O20" s="95">
        <f>IF(RES_hh_fec!O20=0,0,1000000/0.086*RES_hh_fec!O20/RES_hh_num!O20)</f>
        <v>0</v>
      </c>
      <c r="P20" s="95">
        <f>IF(RES_hh_fec!P20=0,0,1000000/0.086*RES_hh_fec!P20/RES_hh_num!P20)</f>
        <v>0</v>
      </c>
      <c r="Q20" s="95">
        <f>IF(RES_hh_fec!Q20=0,0,1000000/0.086*RES_hh_fec!Q20/RES_hh_num!Q20)</f>
        <v>0</v>
      </c>
    </row>
    <row r="21" spans="1:17" ht="12" customHeight="1" x14ac:dyDescent="0.25">
      <c r="A21" s="87" t="s">
        <v>109</v>
      </c>
      <c r="B21" s="95">
        <f>IF(RES_hh_fec!B21=0,0,1000000/0.086*RES_hh_fec!B21/RES_hh_num!B21)</f>
        <v>2110.6232765528348</v>
      </c>
      <c r="C21" s="95">
        <f>IF(RES_hh_fec!C21=0,0,1000000/0.086*RES_hh_fec!C21/RES_hh_num!C21)</f>
        <v>2097.8901225148056</v>
      </c>
      <c r="D21" s="95">
        <f>IF(RES_hh_fec!D21=0,0,1000000/0.086*RES_hh_fec!D21/RES_hh_num!D21)</f>
        <v>2078.0453326593956</v>
      </c>
      <c r="E21" s="95">
        <f>IF(RES_hh_fec!E21=0,0,1000000/0.086*RES_hh_fec!E21/RES_hh_num!E21)</f>
        <v>2106.4949980105653</v>
      </c>
      <c r="F21" s="95">
        <f>IF(RES_hh_fec!F21=0,0,1000000/0.086*RES_hh_fec!F21/RES_hh_num!F21)</f>
        <v>2066.9947373825871</v>
      </c>
      <c r="G21" s="95">
        <f>IF(RES_hh_fec!G21=0,0,1000000/0.086*RES_hh_fec!G21/RES_hh_num!G21)</f>
        <v>2087.087372166613</v>
      </c>
      <c r="H21" s="95">
        <f>IF(RES_hh_fec!H21=0,0,1000000/0.086*RES_hh_fec!H21/RES_hh_num!H21)</f>
        <v>2100.0410495034957</v>
      </c>
      <c r="I21" s="95">
        <f>IF(RES_hh_fec!I21=0,0,1000000/0.086*RES_hh_fec!I21/RES_hh_num!I21)</f>
        <v>2083.7467107352772</v>
      </c>
      <c r="J21" s="95">
        <f>IF(RES_hh_fec!J21=0,0,1000000/0.086*RES_hh_fec!J21/RES_hh_num!J21)</f>
        <v>2083.2577867841028</v>
      </c>
      <c r="K21" s="95">
        <f>IF(RES_hh_fec!K21=0,0,1000000/0.086*RES_hh_fec!K21/RES_hh_num!K21)</f>
        <v>2223.1054199320542</v>
      </c>
      <c r="L21" s="95">
        <f>IF(RES_hh_fec!L21=0,0,1000000/0.086*RES_hh_fec!L21/RES_hh_num!L21)</f>
        <v>2003.3703662498219</v>
      </c>
      <c r="M21" s="95">
        <f>IF(RES_hh_fec!M21=0,0,1000000/0.086*RES_hh_fec!M21/RES_hh_num!M21)</f>
        <v>2143.2110081714727</v>
      </c>
      <c r="N21" s="95">
        <f>IF(RES_hh_fec!N21=0,0,1000000/0.086*RES_hh_fec!N21/RES_hh_num!N21)</f>
        <v>2079.8449310370524</v>
      </c>
      <c r="O21" s="95">
        <f>IF(RES_hh_fec!O21=0,0,1000000/0.086*RES_hh_fec!O21/RES_hh_num!O21)</f>
        <v>1848.0102425635669</v>
      </c>
      <c r="P21" s="95">
        <f>IF(RES_hh_fec!P21=0,0,1000000/0.086*RES_hh_fec!P21/RES_hh_num!P21)</f>
        <v>1926.2575897002105</v>
      </c>
      <c r="Q21" s="95">
        <f>IF(RES_hh_fec!Q21=0,0,1000000/0.086*RES_hh_fec!Q21/RES_hh_num!Q21)</f>
        <v>2000.3694806759831</v>
      </c>
    </row>
    <row r="22" spans="1:17" ht="12" customHeight="1" x14ac:dyDescent="0.25">
      <c r="A22" s="87" t="s">
        <v>55</v>
      </c>
      <c r="B22" s="95">
        <f>IF(RES_hh_fec!B22=0,0,1000000/0.086*RES_hh_fec!B22/RES_hh_num!B22)</f>
        <v>2637.6682093643926</v>
      </c>
      <c r="C22" s="95">
        <f>IF(RES_hh_fec!C22=0,0,1000000/0.086*RES_hh_fec!C22/RES_hh_num!C22)</f>
        <v>2622.5300053634032</v>
      </c>
      <c r="D22" s="95">
        <f>IF(RES_hh_fec!D22=0,0,1000000/0.086*RES_hh_fec!D22/RES_hh_num!D22)</f>
        <v>2598.0877129082819</v>
      </c>
      <c r="E22" s="95">
        <f>IF(RES_hh_fec!E22=0,0,1000000/0.086*RES_hh_fec!E22/RES_hh_num!E22)</f>
        <v>2620.6604069626383</v>
      </c>
      <c r="F22" s="95">
        <f>IF(RES_hh_fec!F22=0,0,1000000/0.086*RES_hh_fec!F22/RES_hh_num!F22)</f>
        <v>2583.694223519788</v>
      </c>
      <c r="G22" s="95">
        <f>IF(RES_hh_fec!G22=0,0,1000000/0.086*RES_hh_fec!G22/RES_hh_num!G22)</f>
        <v>2608.7918439435093</v>
      </c>
      <c r="H22" s="95">
        <f>IF(RES_hh_fec!H22=0,0,1000000/0.086*RES_hh_fec!H22/RES_hh_num!H22)</f>
        <v>2625.011976600958</v>
      </c>
      <c r="I22" s="95">
        <f>IF(RES_hh_fec!I22=0,0,1000000/0.086*RES_hh_fec!I22/RES_hh_num!I22)</f>
        <v>2604.6722959283925</v>
      </c>
      <c r="J22" s="95">
        <f>IF(RES_hh_fec!J22=0,0,1000000/0.086*RES_hh_fec!J22/RES_hh_num!J22)</f>
        <v>2604.0600592848386</v>
      </c>
      <c r="K22" s="95">
        <f>IF(RES_hh_fec!K22=0,0,1000000/0.086*RES_hh_fec!K22/RES_hh_num!K22)</f>
        <v>2607.8767151088095</v>
      </c>
      <c r="L22" s="95">
        <f>IF(RES_hh_fec!L22=0,0,1000000/0.086*RES_hh_fec!L22/RES_hh_num!L22)</f>
        <v>2585.665741691696</v>
      </c>
      <c r="M22" s="95">
        <f>IF(RES_hh_fec!M22=0,0,1000000/0.086*RES_hh_fec!M22/RES_hh_num!M22)</f>
        <v>2560.1066520879226</v>
      </c>
      <c r="N22" s="95">
        <f>IF(RES_hh_fec!N22=0,0,1000000/0.086*RES_hh_fec!N22/RES_hh_num!N22)</f>
        <v>2547.3003461941889</v>
      </c>
      <c r="O22" s="95">
        <f>IF(RES_hh_fec!O22=0,0,1000000/0.086*RES_hh_fec!O22/RES_hh_num!O22)</f>
        <v>2505.8723951069014</v>
      </c>
      <c r="P22" s="95">
        <f>IF(RES_hh_fec!P22=0,0,1000000/0.086*RES_hh_fec!P22/RES_hh_num!P22)</f>
        <v>2472.0439200355008</v>
      </c>
      <c r="Q22" s="95">
        <f>IF(RES_hh_fec!Q22=0,0,1000000/0.086*RES_hh_fec!Q22/RES_hh_num!Q22)</f>
        <v>2439.3566639400765</v>
      </c>
    </row>
    <row r="23" spans="1:17" ht="12" customHeight="1" x14ac:dyDescent="0.25">
      <c r="A23" s="87" t="s">
        <v>79</v>
      </c>
      <c r="B23" s="95">
        <f>IF(RES_hh_fec!B23=0,0,1000000/0.086*RES_hh_fec!B23/RES_hh_num!B23)</f>
        <v>0</v>
      </c>
      <c r="C23" s="95">
        <f>IF(RES_hh_fec!C23=0,0,1000000/0.086*RES_hh_fec!C23/RES_hh_num!C23)</f>
        <v>0</v>
      </c>
      <c r="D23" s="95">
        <f>IF(RES_hh_fec!D23=0,0,1000000/0.086*RES_hh_fec!D23/RES_hh_num!D23)</f>
        <v>0</v>
      </c>
      <c r="E23" s="95">
        <f>IF(RES_hh_fec!E23=0,0,1000000/0.086*RES_hh_fec!E23/RES_hh_num!E23)</f>
        <v>0</v>
      </c>
      <c r="F23" s="95">
        <f>IF(RES_hh_fec!F23=0,0,1000000/0.086*RES_hh_fec!F23/RES_hh_num!F23)</f>
        <v>0</v>
      </c>
      <c r="G23" s="95">
        <f>IF(RES_hh_fec!G23=0,0,1000000/0.086*RES_hh_fec!G23/RES_hh_num!G23)</f>
        <v>0</v>
      </c>
      <c r="H23" s="95">
        <f>IF(RES_hh_fec!H23=0,0,1000000/0.086*RES_hh_fec!H23/RES_hh_num!H23)</f>
        <v>0</v>
      </c>
      <c r="I23" s="95">
        <f>IF(RES_hh_fec!I23=0,0,1000000/0.086*RES_hh_fec!I23/RES_hh_num!I23)</f>
        <v>0</v>
      </c>
      <c r="J23" s="95">
        <f>IF(RES_hh_fec!J23=0,0,1000000/0.086*RES_hh_fec!J23/RES_hh_num!J23)</f>
        <v>0</v>
      </c>
      <c r="K23" s="95">
        <f>IF(RES_hh_fec!K23=0,0,1000000/0.086*RES_hh_fec!K23/RES_hh_num!K23)</f>
        <v>0</v>
      </c>
      <c r="L23" s="95">
        <f>IF(RES_hh_fec!L23=0,0,1000000/0.086*RES_hh_fec!L23/RES_hh_num!L23)</f>
        <v>0</v>
      </c>
      <c r="M23" s="95">
        <f>IF(RES_hh_fec!M23=0,0,1000000/0.086*RES_hh_fec!M23/RES_hh_num!M23)</f>
        <v>0</v>
      </c>
      <c r="N23" s="95">
        <f>IF(RES_hh_fec!N23=0,0,1000000/0.086*RES_hh_fec!N23/RES_hh_num!N23)</f>
        <v>0</v>
      </c>
      <c r="O23" s="95">
        <f>IF(RES_hh_fec!O23=0,0,1000000/0.086*RES_hh_fec!O23/RES_hh_num!O23)</f>
        <v>0</v>
      </c>
      <c r="P23" s="95">
        <f>IF(RES_hh_fec!P23=0,0,1000000/0.086*RES_hh_fec!P23/RES_hh_num!P23)</f>
        <v>0</v>
      </c>
      <c r="Q23" s="95">
        <f>IF(RES_hh_fec!Q23=0,0,1000000/0.086*RES_hh_fec!Q23/RES_hh_num!Q23)</f>
        <v>0</v>
      </c>
    </row>
    <row r="24" spans="1:17" ht="12" customHeight="1" x14ac:dyDescent="0.25">
      <c r="A24" s="87" t="s">
        <v>61</v>
      </c>
      <c r="B24" s="95">
        <f>IF(RES_hh_fec!B24=0,0,1000000/0.086*RES_hh_fec!B24/RES_hh_num!B24)</f>
        <v>1280.2954829026335</v>
      </c>
      <c r="C24" s="95">
        <f>IF(RES_hh_fec!C24=0,0,1000000/0.086*RES_hh_fec!C24/RES_hh_num!C24)</f>
        <v>1358.5752549673025</v>
      </c>
      <c r="D24" s="95">
        <f>IF(RES_hh_fec!D24=0,0,1000000/0.086*RES_hh_fec!D24/RES_hh_num!D24)</f>
        <v>1262.7639435783005</v>
      </c>
      <c r="E24" s="95">
        <f>IF(RES_hh_fec!E24=0,0,1000000/0.086*RES_hh_fec!E24/RES_hh_num!E24)</f>
        <v>1309.0904171569848</v>
      </c>
      <c r="F24" s="95">
        <f>IF(RES_hh_fec!F24=0,0,1000000/0.086*RES_hh_fec!F24/RES_hh_num!F24)</f>
        <v>1276.7235347754106</v>
      </c>
      <c r="G24" s="95">
        <f>IF(RES_hh_fec!G24=0,0,1000000/0.086*RES_hh_fec!G24/RES_hh_num!G24)</f>
        <v>1364.9782793634984</v>
      </c>
      <c r="H24" s="95">
        <f>IF(RES_hh_fec!H24=0,0,1000000/0.086*RES_hh_fec!H24/RES_hh_num!H24)</f>
        <v>1326.1102725239557</v>
      </c>
      <c r="I24" s="95">
        <f>IF(RES_hh_fec!I24=0,0,1000000/0.086*RES_hh_fec!I24/RES_hh_num!I24)</f>
        <v>1319.1483953656193</v>
      </c>
      <c r="J24" s="95">
        <f>IF(RES_hh_fec!J24=0,0,1000000/0.086*RES_hh_fec!J24/RES_hh_num!J24)</f>
        <v>1281.3686775093395</v>
      </c>
      <c r="K24" s="95">
        <f>IF(RES_hh_fec!K24=0,0,1000000/0.086*RES_hh_fec!K24/RES_hh_num!K24)</f>
        <v>1345.614023799084</v>
      </c>
      <c r="L24" s="95">
        <f>IF(RES_hh_fec!L24=0,0,1000000/0.086*RES_hh_fec!L24/RES_hh_num!L24)</f>
        <v>1298.07462612167</v>
      </c>
      <c r="M24" s="95">
        <f>IF(RES_hh_fec!M24=0,0,1000000/0.086*RES_hh_fec!M24/RES_hh_num!M24)</f>
        <v>1341.3110332495082</v>
      </c>
      <c r="N24" s="95">
        <f>IF(RES_hh_fec!N24=0,0,1000000/0.086*RES_hh_fec!N24/RES_hh_num!N24)</f>
        <v>1330.2345231572365</v>
      </c>
      <c r="O24" s="95">
        <f>IF(RES_hh_fec!O24=0,0,1000000/0.086*RES_hh_fec!O24/RES_hh_num!O24)</f>
        <v>1329.2660455686455</v>
      </c>
      <c r="P24" s="95">
        <f>IF(RES_hh_fec!P24=0,0,1000000/0.086*RES_hh_fec!P24/RES_hh_num!P24)</f>
        <v>1333.5366051660026</v>
      </c>
      <c r="Q24" s="95">
        <f>IF(RES_hh_fec!Q24=0,0,1000000/0.086*RES_hh_fec!Q24/RES_hh_num!Q24)</f>
        <v>1337.6361956144292</v>
      </c>
    </row>
    <row r="25" spans="1:17" ht="12" customHeight="1" x14ac:dyDescent="0.25">
      <c r="A25" s="51" t="s">
        <v>60</v>
      </c>
      <c r="B25" s="22">
        <f>IF(RES_hh_fec!B25=0,0,1000000/0.086*RES_hh_fec!B25/RES_hh_num!B25)</f>
        <v>1798.2139387325119</v>
      </c>
      <c r="C25" s="22">
        <f>IF(RES_hh_fec!C25=0,0,1000000/0.086*RES_hh_fec!C25/RES_hh_num!C25)</f>
        <v>1789.0083179399589</v>
      </c>
      <c r="D25" s="22">
        <f>IF(RES_hh_fec!D25=0,0,1000000/0.086*RES_hh_fec!D25/RES_hh_num!D25)</f>
        <v>1768.8018714573368</v>
      </c>
      <c r="E25" s="22">
        <f>IF(RES_hh_fec!E25=0,0,1000000/0.086*RES_hh_fec!E25/RES_hh_num!E25)</f>
        <v>1770.5147559202287</v>
      </c>
      <c r="F25" s="22">
        <f>IF(RES_hh_fec!F25=0,0,1000000/0.086*RES_hh_fec!F25/RES_hh_num!F25)</f>
        <v>1731.6844353926253</v>
      </c>
      <c r="G25" s="22">
        <f>IF(RES_hh_fec!G25=0,0,1000000/0.086*RES_hh_fec!G25/RES_hh_num!G25)</f>
        <v>1736.5673987752039</v>
      </c>
      <c r="H25" s="22">
        <f>IF(RES_hh_fec!H25=0,0,1000000/0.086*RES_hh_fec!H25/RES_hh_num!H25)</f>
        <v>1797.8258432457717</v>
      </c>
      <c r="I25" s="22">
        <f>IF(RES_hh_fec!I25=0,0,1000000/0.086*RES_hh_fec!I25/RES_hh_num!I25)</f>
        <v>1763.7005581887104</v>
      </c>
      <c r="J25" s="22">
        <f>IF(RES_hh_fec!J25=0,0,1000000/0.086*RES_hh_fec!J25/RES_hh_num!J25)</f>
        <v>1920.7903972050119</v>
      </c>
      <c r="K25" s="22">
        <f>IF(RES_hh_fec!K25=0,0,1000000/0.086*RES_hh_fec!K25/RES_hh_num!K25)</f>
        <v>1877.6253897697818</v>
      </c>
      <c r="L25" s="22">
        <f>IF(RES_hh_fec!L25=0,0,1000000/0.086*RES_hh_fec!L25/RES_hh_num!L25)</f>
        <v>1872.5819805238755</v>
      </c>
      <c r="M25" s="22">
        <f>IF(RES_hh_fec!M25=0,0,1000000/0.086*RES_hh_fec!M25/RES_hh_num!M25)</f>
        <v>1982.9171148897942</v>
      </c>
      <c r="N25" s="22">
        <f>IF(RES_hh_fec!N25=0,0,1000000/0.086*RES_hh_fec!N25/RES_hh_num!N25)</f>
        <v>1842.3766460275247</v>
      </c>
      <c r="O25" s="22">
        <f>IF(RES_hh_fec!O25=0,0,1000000/0.086*RES_hh_fec!O25/RES_hh_num!O25)</f>
        <v>1761.3286281808239</v>
      </c>
      <c r="P25" s="22">
        <f>IF(RES_hh_fec!P25=0,0,1000000/0.086*RES_hh_fec!P25/RES_hh_num!P25)</f>
        <v>1766.6860988049311</v>
      </c>
      <c r="Q25" s="22">
        <f>IF(RES_hh_fec!Q25=0,0,1000000/0.086*RES_hh_fec!Q25/RES_hh_num!Q25)</f>
        <v>1739.393908634594</v>
      </c>
    </row>
    <row r="26" spans="1:17" ht="12" customHeight="1" x14ac:dyDescent="0.25">
      <c r="A26" s="49" t="s">
        <v>59</v>
      </c>
      <c r="B26" s="18">
        <f>IF(RES_hh_fec!B26=0,0,1000000/0.086*RES_hh_fec!B26/RES_hh_num!B26)</f>
        <v>0</v>
      </c>
      <c r="C26" s="18">
        <f>IF(RES_hh_fec!C26=0,0,1000000/0.086*RES_hh_fec!C26/RES_hh_num!C26)</f>
        <v>0</v>
      </c>
      <c r="D26" s="18">
        <f>IF(RES_hh_fec!D26=0,0,1000000/0.086*RES_hh_fec!D26/RES_hh_num!D26)</f>
        <v>0</v>
      </c>
      <c r="E26" s="18">
        <f>IF(RES_hh_fec!E26=0,0,1000000/0.086*RES_hh_fec!E26/RES_hh_num!E26)</f>
        <v>0</v>
      </c>
      <c r="F26" s="18">
        <f>IF(RES_hh_fec!F26=0,0,1000000/0.086*RES_hh_fec!F26/RES_hh_num!F26)</f>
        <v>0</v>
      </c>
      <c r="G26" s="18">
        <f>IF(RES_hh_fec!G26=0,0,1000000/0.086*RES_hh_fec!G26/RES_hh_num!G26)</f>
        <v>0</v>
      </c>
      <c r="H26" s="18">
        <f>IF(RES_hh_fec!H26=0,0,1000000/0.086*RES_hh_fec!H26/RES_hh_num!H26)</f>
        <v>0</v>
      </c>
      <c r="I26" s="18">
        <f>IF(RES_hh_fec!I26=0,0,1000000/0.086*RES_hh_fec!I26/RES_hh_num!I26)</f>
        <v>0</v>
      </c>
      <c r="J26" s="18">
        <f>IF(RES_hh_fec!J26=0,0,1000000/0.086*RES_hh_fec!J26/RES_hh_num!J26)</f>
        <v>0</v>
      </c>
      <c r="K26" s="18">
        <f>IF(RES_hh_fec!K26=0,0,1000000/0.086*RES_hh_fec!K26/RES_hh_num!K26)</f>
        <v>0</v>
      </c>
      <c r="L26" s="18">
        <f>IF(RES_hh_fec!L26=0,0,1000000/0.086*RES_hh_fec!L26/RES_hh_num!L26)</f>
        <v>419.19300564929421</v>
      </c>
      <c r="M26" s="18">
        <f>IF(RES_hh_fec!M26=0,0,1000000/0.086*RES_hh_fec!M26/RES_hh_num!M26)</f>
        <v>435.81227435519963</v>
      </c>
      <c r="N26" s="18">
        <f>IF(RES_hh_fec!N26=0,0,1000000/0.086*RES_hh_fec!N26/RES_hh_num!N26)</f>
        <v>432.44754590742502</v>
      </c>
      <c r="O26" s="18">
        <f>IF(RES_hh_fec!O26=0,0,1000000/0.086*RES_hh_fec!O26/RES_hh_num!O26)</f>
        <v>433.29250653616708</v>
      </c>
      <c r="P26" s="18">
        <f>IF(RES_hh_fec!P26=0,0,1000000/0.086*RES_hh_fec!P26/RES_hh_num!P26)</f>
        <v>435.30376566285491</v>
      </c>
      <c r="Q26" s="18">
        <f>IF(RES_hh_fec!Q26=0,0,1000000/0.086*RES_hh_fec!Q26/RES_hh_num!Q26)</f>
        <v>436.51581799551519</v>
      </c>
    </row>
    <row r="27" spans="1:17" ht="12.95" customHeight="1" x14ac:dyDescent="0.25">
      <c r="A27" s="89" t="s">
        <v>62</v>
      </c>
      <c r="B27" s="96">
        <f>IF(RES_hh_fec!B27=0,0,1000000/0.086*RES_hh_fec!B27/RES_hh_num!B27)</f>
        <v>1008.7636885523874</v>
      </c>
      <c r="C27" s="96">
        <f>IF(RES_hh_fec!C27=0,0,1000000/0.086*RES_hh_fec!C27/RES_hh_num!C27)</f>
        <v>1039.3885621992895</v>
      </c>
      <c r="D27" s="96">
        <f>IF(RES_hh_fec!D27=0,0,1000000/0.086*RES_hh_fec!D27/RES_hh_num!D27)</f>
        <v>1023.1913104426851</v>
      </c>
      <c r="E27" s="96">
        <f>IF(RES_hh_fec!E27=0,0,1000000/0.086*RES_hh_fec!E27/RES_hh_num!E27)</f>
        <v>1044.298733415942</v>
      </c>
      <c r="F27" s="96">
        <f>IF(RES_hh_fec!F27=0,0,1000000/0.086*RES_hh_fec!F27/RES_hh_num!F27)</f>
        <v>1035.2045876779698</v>
      </c>
      <c r="G27" s="96">
        <f>IF(RES_hh_fec!G27=0,0,1000000/0.086*RES_hh_fec!G27/RES_hh_num!G27)</f>
        <v>1058.4190320230778</v>
      </c>
      <c r="H27" s="96">
        <f>IF(RES_hh_fec!H27=0,0,1000000/0.086*RES_hh_fec!H27/RES_hh_num!H27)</f>
        <v>1068.21399543249</v>
      </c>
      <c r="I27" s="96">
        <f>IF(RES_hh_fec!I27=0,0,1000000/0.086*RES_hh_fec!I27/RES_hh_num!I27)</f>
        <v>1052.2034922317994</v>
      </c>
      <c r="J27" s="96">
        <f>IF(RES_hh_fec!J27=0,0,1000000/0.086*RES_hh_fec!J27/RES_hh_num!J27)</f>
        <v>1104.443608189536</v>
      </c>
      <c r="K27" s="96">
        <f>IF(RES_hh_fec!K27=0,0,1000000/0.086*RES_hh_fec!K27/RES_hh_num!K27)</f>
        <v>1120.7005644154315</v>
      </c>
      <c r="L27" s="96">
        <f>IF(RES_hh_fec!L27=0,0,1000000/0.086*RES_hh_fec!L27/RES_hh_num!L27)</f>
        <v>1107.3521762958696</v>
      </c>
      <c r="M27" s="96">
        <f>IF(RES_hh_fec!M27=0,0,1000000/0.086*RES_hh_fec!M27/RES_hh_num!M27)</f>
        <v>1142.4659186345136</v>
      </c>
      <c r="N27" s="96">
        <f>IF(RES_hh_fec!N27=0,0,1000000/0.086*RES_hh_fec!N27/RES_hh_num!N27)</f>
        <v>1082.6577874876857</v>
      </c>
      <c r="O27" s="96">
        <f>IF(RES_hh_fec!O27=0,0,1000000/0.086*RES_hh_fec!O27/RES_hh_num!O27)</f>
        <v>1033.8284216408445</v>
      </c>
      <c r="P27" s="96">
        <f>IF(RES_hh_fec!P27=0,0,1000000/0.086*RES_hh_fec!P27/RES_hh_num!P27)</f>
        <v>1027.203410063205</v>
      </c>
      <c r="Q27" s="96">
        <f>IF(RES_hh_fec!Q27=0,0,1000000/0.086*RES_hh_fec!Q27/RES_hh_num!Q27)</f>
        <v>1028.5722115401991</v>
      </c>
    </row>
    <row r="28" spans="1:17" ht="12" customHeight="1" x14ac:dyDescent="0.25">
      <c r="A28" s="87" t="s">
        <v>58</v>
      </c>
      <c r="B28" s="95">
        <f>IF(RES_hh_fec!B28=0,0,1000000/0.086*RES_hh_fec!B28/RES_hh_num!B28)</f>
        <v>2854.9034849077516</v>
      </c>
      <c r="C28" s="95">
        <f>IF(RES_hh_fec!C28=0,0,1000000/0.086*RES_hh_fec!C28/RES_hh_num!C28)</f>
        <v>1981.2659897771589</v>
      </c>
      <c r="D28" s="95">
        <f>IF(RES_hh_fec!D28=0,0,1000000/0.086*RES_hh_fec!D28/RES_hh_num!D28)</f>
        <v>2408.3008151769013</v>
      </c>
      <c r="E28" s="95">
        <f>IF(RES_hh_fec!E28=0,0,1000000/0.086*RES_hh_fec!E28/RES_hh_num!E28)</f>
        <v>2406.8516067232163</v>
      </c>
      <c r="F28" s="95">
        <f>IF(RES_hh_fec!F28=0,0,1000000/0.086*RES_hh_fec!F28/RES_hh_num!F28)</f>
        <v>2401.3098909298151</v>
      </c>
      <c r="G28" s="95">
        <f>IF(RES_hh_fec!G28=0,0,1000000/0.086*RES_hh_fec!G28/RES_hh_num!G28)</f>
        <v>2392.1604129023381</v>
      </c>
      <c r="H28" s="95">
        <f>IF(RES_hh_fec!H28=0,0,1000000/0.086*RES_hh_fec!H28/RES_hh_num!H28)</f>
        <v>2388.288702182952</v>
      </c>
      <c r="I28" s="95">
        <f>IF(RES_hh_fec!I28=0,0,1000000/0.086*RES_hh_fec!I28/RES_hh_num!I28)</f>
        <v>2372.1790018832594</v>
      </c>
      <c r="J28" s="95">
        <f>IF(RES_hh_fec!J28=0,0,1000000/0.086*RES_hh_fec!J28/RES_hh_num!J28)</f>
        <v>2355.4622554198759</v>
      </c>
      <c r="K28" s="95">
        <f>IF(RES_hh_fec!K28=0,0,1000000/0.086*RES_hh_fec!K28/RES_hh_num!K28)</f>
        <v>1853.1218986888409</v>
      </c>
      <c r="L28" s="95">
        <f>IF(RES_hh_fec!L28=0,0,1000000/0.086*RES_hh_fec!L28/RES_hh_num!L28)</f>
        <v>2406.6111819805524</v>
      </c>
      <c r="M28" s="95">
        <f>IF(RES_hh_fec!M28=0,0,1000000/0.086*RES_hh_fec!M28/RES_hh_num!M28)</f>
        <v>2322.2788703376</v>
      </c>
      <c r="N28" s="95">
        <f>IF(RES_hh_fec!N28=0,0,1000000/0.086*RES_hh_fec!N28/RES_hh_num!N28)</f>
        <v>2300.5850746227025</v>
      </c>
      <c r="O28" s="95">
        <f>IF(RES_hh_fec!O28=0,0,1000000/0.086*RES_hh_fec!O28/RES_hh_num!O28)</f>
        <v>2279.6333324244106</v>
      </c>
      <c r="P28" s="95">
        <f>IF(RES_hh_fec!P28=0,0,1000000/0.086*RES_hh_fec!P28/RES_hh_num!P28)</f>
        <v>2226.6994570623669</v>
      </c>
      <c r="Q28" s="95">
        <f>IF(RES_hh_fec!Q28=0,0,1000000/0.086*RES_hh_fec!Q28/RES_hh_num!Q28)</f>
        <v>2223.6713740601062</v>
      </c>
    </row>
    <row r="29" spans="1:17" s="28" customFormat="1" ht="12" customHeight="1" x14ac:dyDescent="0.25">
      <c r="A29" s="87" t="s">
        <v>84</v>
      </c>
      <c r="B29" s="95">
        <f>IF(RES_hh_fec!B29=0,0,1000000/0.086*RES_hh_fec!B29/RES_hh_num!B29)</f>
        <v>1854.3963210509778</v>
      </c>
      <c r="C29" s="95">
        <f>IF(RES_hh_fec!C29=0,0,1000000/0.086*RES_hh_fec!C29/RES_hh_num!C29)</f>
        <v>1859.4457295242617</v>
      </c>
      <c r="D29" s="95">
        <f>IF(RES_hh_fec!D29=0,0,1000000/0.086*RES_hh_fec!D29/RES_hh_num!D29)</f>
        <v>1852.5251456604897</v>
      </c>
      <c r="E29" s="95">
        <f>IF(RES_hh_fec!E29=0,0,1000000/0.086*RES_hh_fec!E29/RES_hh_num!E29)</f>
        <v>1851.4089162984731</v>
      </c>
      <c r="F29" s="95">
        <f>IF(RES_hh_fec!F29=0,0,1000000/0.086*RES_hh_fec!F29/RES_hh_num!F29)</f>
        <v>1847.1596635575263</v>
      </c>
      <c r="G29" s="95">
        <f>IF(RES_hh_fec!G29=0,0,1000000/0.086*RES_hh_fec!G29/RES_hh_num!G29)</f>
        <v>1840.1209638046785</v>
      </c>
      <c r="H29" s="95">
        <f>IF(RES_hh_fec!H29=0,0,1000000/0.086*RES_hh_fec!H29/RES_hh_num!H29)</f>
        <v>1952.6798340820694</v>
      </c>
      <c r="I29" s="95">
        <f>IF(RES_hh_fec!I29=0,0,1000000/0.086*RES_hh_fec!I29/RES_hh_num!I29)</f>
        <v>1824.7719811871743</v>
      </c>
      <c r="J29" s="95">
        <f>IF(RES_hh_fec!J29=0,0,1000000/0.086*RES_hh_fec!J29/RES_hh_num!J29)</f>
        <v>1721.2083693538973</v>
      </c>
      <c r="K29" s="95">
        <f>IF(RES_hh_fec!K29=0,0,1000000/0.086*RES_hh_fec!K29/RES_hh_num!K29)</f>
        <v>2004.3085526459877</v>
      </c>
      <c r="L29" s="95">
        <f>IF(RES_hh_fec!L29=0,0,1000000/0.086*RES_hh_fec!L29/RES_hh_num!L29)</f>
        <v>1566.0367265039808</v>
      </c>
      <c r="M29" s="95">
        <f>IF(RES_hh_fec!M29=0,0,1000000/0.086*RES_hh_fec!M29/RES_hh_num!M29)</f>
        <v>1976.5594723746901</v>
      </c>
      <c r="N29" s="95">
        <f>IF(RES_hh_fec!N29=0,0,1000000/0.086*RES_hh_fec!N29/RES_hh_num!N29)</f>
        <v>1764.7800093987871</v>
      </c>
      <c r="O29" s="95">
        <f>IF(RES_hh_fec!O29=0,0,1000000/0.086*RES_hh_fec!O29/RES_hh_num!O29)</f>
        <v>1774.5006989474223</v>
      </c>
      <c r="P29" s="95">
        <f>IF(RES_hh_fec!P29=0,0,1000000/0.086*RES_hh_fec!P29/RES_hh_num!P29)</f>
        <v>1653.626731102031</v>
      </c>
      <c r="Q29" s="95">
        <f>IF(RES_hh_fec!Q29=0,0,1000000/0.086*RES_hh_fec!Q29/RES_hh_num!Q29)</f>
        <v>1663.638943312334</v>
      </c>
    </row>
    <row r="30" spans="1:17" ht="12" customHeight="1" x14ac:dyDescent="0.25">
      <c r="A30" s="87" t="s">
        <v>109</v>
      </c>
      <c r="B30" s="95">
        <f>IF(RES_hh_fec!B30=0,0,1000000/0.086*RES_hh_fec!B30/RES_hh_num!B30)</f>
        <v>1722.1767165611955</v>
      </c>
      <c r="C30" s="95">
        <f>IF(RES_hh_fec!C30=0,0,1000000/0.086*RES_hh_fec!C30/RES_hh_num!C30)</f>
        <v>1726.6788242865941</v>
      </c>
      <c r="D30" s="95">
        <f>IF(RES_hh_fec!D30=0,0,1000000/0.086*RES_hh_fec!D30/RES_hh_num!D30)</f>
        <v>1720.6199001722593</v>
      </c>
      <c r="E30" s="95">
        <f>IF(RES_hh_fec!E30=0,0,1000000/0.086*RES_hh_fec!E30/RES_hh_num!E30)</f>
        <v>1719.0337207775056</v>
      </c>
      <c r="F30" s="95">
        <f>IF(RES_hh_fec!F30=0,0,1000000/0.086*RES_hh_fec!F30/RES_hh_num!F30)</f>
        <v>1715.1468972008324</v>
      </c>
      <c r="G30" s="95">
        <f>IF(RES_hh_fec!G30=0,0,1000000/0.086*RES_hh_fec!G30/RES_hh_num!G30)</f>
        <v>1708.6476484523123</v>
      </c>
      <c r="H30" s="95">
        <f>IF(RES_hh_fec!H30=0,0,1000000/0.086*RES_hh_fec!H30/RES_hh_num!H30)</f>
        <v>1705.9443139377756</v>
      </c>
      <c r="I30" s="95">
        <f>IF(RES_hh_fec!I30=0,0,1000000/0.086*RES_hh_fec!I30/RES_hh_num!I30)</f>
        <v>1694.4092223413727</v>
      </c>
      <c r="J30" s="95">
        <f>IF(RES_hh_fec!J30=0,0,1000000/0.086*RES_hh_fec!J30/RES_hh_num!J30)</f>
        <v>1682.468155893964</v>
      </c>
      <c r="K30" s="95">
        <f>IF(RES_hh_fec!K30=0,0,1000000/0.086*RES_hh_fec!K30/RES_hh_num!K30)</f>
        <v>1791.056338233436</v>
      </c>
      <c r="L30" s="95">
        <f>IF(RES_hh_fec!L30=0,0,1000000/0.086*RES_hh_fec!L30/RES_hh_num!L30)</f>
        <v>1637.517594110444</v>
      </c>
      <c r="M30" s="95">
        <f>IF(RES_hh_fec!M30=0,0,1000000/0.086*RES_hh_fec!M30/RES_hh_num!M30)</f>
        <v>1734.3261335034567</v>
      </c>
      <c r="N30" s="95">
        <f>IF(RES_hh_fec!N30=0,0,1000000/0.086*RES_hh_fec!N30/RES_hh_num!N30)</f>
        <v>1719.1665089240826</v>
      </c>
      <c r="O30" s="95">
        <f>IF(RES_hh_fec!O30=0,0,1000000/0.086*RES_hh_fec!O30/RES_hh_num!O30)</f>
        <v>1544.296443412439</v>
      </c>
      <c r="P30" s="95">
        <f>IF(RES_hh_fec!P30=0,0,1000000/0.086*RES_hh_fec!P30/RES_hh_num!P30)</f>
        <v>1596.5120494386483</v>
      </c>
      <c r="Q30" s="95">
        <f>IF(RES_hh_fec!Q30=0,0,1000000/0.086*RES_hh_fec!Q30/RES_hh_num!Q30)</f>
        <v>1565.0972766827017</v>
      </c>
    </row>
    <row r="31" spans="1:17" ht="12" customHeight="1" x14ac:dyDescent="0.25">
      <c r="A31" s="87" t="s">
        <v>55</v>
      </c>
      <c r="B31" s="95">
        <f>IF(RES_hh_fec!B31=0,0,1000000/0.086*RES_hh_fec!B31/RES_hh_num!B31)</f>
        <v>0</v>
      </c>
      <c r="C31" s="95">
        <f>IF(RES_hh_fec!C31=0,0,1000000/0.086*RES_hh_fec!C31/RES_hh_num!C31)</f>
        <v>0</v>
      </c>
      <c r="D31" s="95">
        <f>IF(RES_hh_fec!D31=0,0,1000000/0.086*RES_hh_fec!D31/RES_hh_num!D31)</f>
        <v>0</v>
      </c>
      <c r="E31" s="95">
        <f>IF(RES_hh_fec!E31=0,0,1000000/0.086*RES_hh_fec!E31/RES_hh_num!E31)</f>
        <v>0</v>
      </c>
      <c r="F31" s="95">
        <f>IF(RES_hh_fec!F31=0,0,1000000/0.086*RES_hh_fec!F31/RES_hh_num!F31)</f>
        <v>0</v>
      </c>
      <c r="G31" s="95">
        <f>IF(RES_hh_fec!G31=0,0,1000000/0.086*RES_hh_fec!G31/RES_hh_num!G31)</f>
        <v>0</v>
      </c>
      <c r="H31" s="95">
        <f>IF(RES_hh_fec!H31=0,0,1000000/0.086*RES_hh_fec!H31/RES_hh_num!H31)</f>
        <v>0</v>
      </c>
      <c r="I31" s="95">
        <f>IF(RES_hh_fec!I31=0,0,1000000/0.086*RES_hh_fec!I31/RES_hh_num!I31)</f>
        <v>0</v>
      </c>
      <c r="J31" s="95">
        <f>IF(RES_hh_fec!J31=0,0,1000000/0.086*RES_hh_fec!J31/RES_hh_num!J31)</f>
        <v>0</v>
      </c>
      <c r="K31" s="95">
        <f>IF(RES_hh_fec!K31=0,0,1000000/0.086*RES_hh_fec!K31/RES_hh_num!K31)</f>
        <v>0</v>
      </c>
      <c r="L31" s="95">
        <f>IF(RES_hh_fec!L31=0,0,1000000/0.086*RES_hh_fec!L31/RES_hh_num!L31)</f>
        <v>0</v>
      </c>
      <c r="M31" s="95">
        <f>IF(RES_hh_fec!M31=0,0,1000000/0.086*RES_hh_fec!M31/RES_hh_num!M31)</f>
        <v>0</v>
      </c>
      <c r="N31" s="95">
        <f>IF(RES_hh_fec!N31=0,0,1000000/0.086*RES_hh_fec!N31/RES_hh_num!N31)</f>
        <v>0</v>
      </c>
      <c r="O31" s="95">
        <f>IF(RES_hh_fec!O31=0,0,1000000/0.086*RES_hh_fec!O31/RES_hh_num!O31)</f>
        <v>0</v>
      </c>
      <c r="P31" s="95">
        <f>IF(RES_hh_fec!P31=0,0,1000000/0.086*RES_hh_fec!P31/RES_hh_num!P31)</f>
        <v>0</v>
      </c>
      <c r="Q31" s="95">
        <f>IF(RES_hh_fec!Q31=0,0,1000000/0.086*RES_hh_fec!Q31/RES_hh_num!Q31)</f>
        <v>0</v>
      </c>
    </row>
    <row r="32" spans="1:17" ht="12" customHeight="1" x14ac:dyDescent="0.25">
      <c r="A32" s="49" t="s">
        <v>60</v>
      </c>
      <c r="B32" s="18">
        <f>IF(RES_hh_fec!B32=0,0,1000000/0.086*RES_hh_fec!B32/RES_hh_num!B32)</f>
        <v>957.02347478895717</v>
      </c>
      <c r="C32" s="18">
        <f>IF(RES_hh_fec!C32=0,0,1000000/0.086*RES_hh_fec!C32/RES_hh_num!C32)</f>
        <v>1004.3218537228473</v>
      </c>
      <c r="D32" s="18">
        <f>IF(RES_hh_fec!D32=0,0,1000000/0.086*RES_hh_fec!D32/RES_hh_num!D32)</f>
        <v>960.22757078366499</v>
      </c>
      <c r="E32" s="18">
        <f>IF(RES_hh_fec!E32=0,0,1000000/0.086*RES_hh_fec!E32/RES_hh_num!E32)</f>
        <v>964.52050079856554</v>
      </c>
      <c r="F32" s="18">
        <f>IF(RES_hh_fec!F32=0,0,1000000/0.086*RES_hh_fec!F32/RES_hh_num!F32)</f>
        <v>954.43105034262828</v>
      </c>
      <c r="G32" s="18">
        <f>IF(RES_hh_fec!G32=0,0,1000000/0.086*RES_hh_fec!G32/RES_hh_num!G32)</f>
        <v>980.12895484755722</v>
      </c>
      <c r="H32" s="18">
        <f>IF(RES_hh_fec!H32=0,0,1000000/0.086*RES_hh_fec!H32/RES_hh_num!H32)</f>
        <v>982.18775557798904</v>
      </c>
      <c r="I32" s="18">
        <f>IF(RES_hh_fec!I32=0,0,1000000/0.086*RES_hh_fec!I32/RES_hh_num!I32)</f>
        <v>971.80139437711739</v>
      </c>
      <c r="J32" s="18">
        <f>IF(RES_hh_fec!J32=0,0,1000000/0.086*RES_hh_fec!J32/RES_hh_num!J32)</f>
        <v>1037.0928059086739</v>
      </c>
      <c r="K32" s="18">
        <f>IF(RES_hh_fec!K32=0,0,1000000/0.086*RES_hh_fec!K32/RES_hh_num!K32)</f>
        <v>1051.2361120483145</v>
      </c>
      <c r="L32" s="18">
        <f>IF(RES_hh_fec!L32=0,0,1000000/0.086*RES_hh_fec!L32/RES_hh_num!L32)</f>
        <v>1047.8277237442619</v>
      </c>
      <c r="M32" s="18">
        <f>IF(RES_hh_fec!M32=0,0,1000000/0.086*RES_hh_fec!M32/RES_hh_num!M32)</f>
        <v>1063.5803476541573</v>
      </c>
      <c r="N32" s="18">
        <f>IF(RES_hh_fec!N32=0,0,1000000/0.086*RES_hh_fec!N32/RES_hh_num!N32)</f>
        <v>1012.6001498894885</v>
      </c>
      <c r="O32" s="18">
        <f>IF(RES_hh_fec!O32=0,0,1000000/0.086*RES_hh_fec!O32/RES_hh_num!O32)</f>
        <v>970.00487758541897</v>
      </c>
      <c r="P32" s="18">
        <f>IF(RES_hh_fec!P32=0,0,1000000/0.086*RES_hh_fec!P32/RES_hh_num!P32)</f>
        <v>973.99099320470009</v>
      </c>
      <c r="Q32" s="18">
        <f>IF(RES_hh_fec!Q32=0,0,1000000/0.086*RES_hh_fec!Q32/RES_hh_num!Q32)</f>
        <v>956.3551673413192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123</v>
      </c>
      <c r="B3" s="100">
        <f>IF(RES_hh_tes!B3=0,0,1000000/0.086*RES_hh_tes!B3/RES_hh_num!B3)</f>
        <v>4559.6680242891234</v>
      </c>
      <c r="C3" s="100">
        <f>IF(RES_hh_tes!C3=0,0,1000000/0.086*RES_hh_tes!C3/RES_hh_num!C3)</f>
        <v>4294.1054301484264</v>
      </c>
      <c r="D3" s="100">
        <f>IF(RES_hh_tes!D3=0,0,1000000/0.086*RES_hh_tes!D3/RES_hh_num!D3)</f>
        <v>4685.4893344230504</v>
      </c>
      <c r="E3" s="100">
        <f>IF(RES_hh_tes!E3=0,0,1000000/0.086*RES_hh_tes!E3/RES_hh_num!E3)</f>
        <v>4970.2573993022015</v>
      </c>
      <c r="F3" s="100">
        <f>IF(RES_hh_tes!F3=0,0,1000000/0.086*RES_hh_tes!F3/RES_hh_num!F3)</f>
        <v>4608.5237280413712</v>
      </c>
      <c r="G3" s="100">
        <f>IF(RES_hh_tes!G3=0,0,1000000/0.086*RES_hh_tes!G3/RES_hh_num!G3)</f>
        <v>4671.3363927725723</v>
      </c>
      <c r="H3" s="100">
        <f>IF(RES_hh_tes!H3=0,0,1000000/0.086*RES_hh_tes!H3/RES_hh_num!H3)</f>
        <v>4806.7031843765535</v>
      </c>
      <c r="I3" s="100">
        <f>IF(RES_hh_tes!I3=0,0,1000000/0.086*RES_hh_tes!I3/RES_hh_num!I3)</f>
        <v>4522.2221955265641</v>
      </c>
      <c r="J3" s="100">
        <f>IF(RES_hh_tes!J3=0,0,1000000/0.086*RES_hh_tes!J3/RES_hh_num!J3)</f>
        <v>4767.568665328763</v>
      </c>
      <c r="K3" s="100">
        <f>IF(RES_hh_tes!K3=0,0,1000000/0.086*RES_hh_tes!K3/RES_hh_num!K3)</f>
        <v>4795.9695255109054</v>
      </c>
      <c r="L3" s="100">
        <f>IF(RES_hh_tes!L3=0,0,1000000/0.086*RES_hh_tes!L3/RES_hh_num!L3)</f>
        <v>5115.5949694761048</v>
      </c>
      <c r="M3" s="100">
        <f>IF(RES_hh_tes!M3=0,0,1000000/0.086*RES_hh_tes!M3/RES_hh_num!M3)</f>
        <v>5572.1027078710467</v>
      </c>
      <c r="N3" s="100">
        <f>IF(RES_hh_tes!N3=0,0,1000000/0.086*RES_hh_tes!N3/RES_hh_num!N3)</f>
        <v>5292.510273147127</v>
      </c>
      <c r="O3" s="100">
        <f>IF(RES_hh_tes!O3=0,0,1000000/0.086*RES_hh_tes!O3/RES_hh_num!O3)</f>
        <v>4936.360988876293</v>
      </c>
      <c r="P3" s="100">
        <f>IF(RES_hh_tes!P3=0,0,1000000/0.086*RES_hh_tes!P3/RES_hh_num!P3)</f>
        <v>4726.9384581703916</v>
      </c>
      <c r="Q3" s="100">
        <f>IF(RES_hh_tes!Q3=0,0,1000000/0.086*RES_hh_tes!Q3/RES_hh_num!Q3)</f>
        <v>4614.5285394051925</v>
      </c>
    </row>
    <row r="4" spans="1:17" ht="12.95" customHeight="1" x14ac:dyDescent="0.25">
      <c r="A4" s="89" t="s">
        <v>65</v>
      </c>
      <c r="B4" s="96">
        <f>IF(RES_hh_tes!B4=0,0,1000000/0.086*RES_hh_tes!B4/RES_hh_num!B4)</f>
        <v>2794.9971735925851</v>
      </c>
      <c r="C4" s="96">
        <f>IF(RES_hh_tes!C4=0,0,1000000/0.086*RES_hh_tes!C4/RES_hh_num!C4)</f>
        <v>2468.0745212551246</v>
      </c>
      <c r="D4" s="96">
        <f>IF(RES_hh_tes!D4=0,0,1000000/0.086*RES_hh_tes!D4/RES_hh_num!D4)</f>
        <v>2888.0974433837837</v>
      </c>
      <c r="E4" s="96">
        <f>IF(RES_hh_tes!E4=0,0,1000000/0.086*RES_hh_tes!E4/RES_hh_num!E4)</f>
        <v>3134.7194289709309</v>
      </c>
      <c r="F4" s="96">
        <f>IF(RES_hh_tes!F4=0,0,1000000/0.086*RES_hh_tes!F4/RES_hh_num!F4)</f>
        <v>2777.4152899973333</v>
      </c>
      <c r="G4" s="96">
        <f>IF(RES_hh_tes!G4=0,0,1000000/0.086*RES_hh_tes!G4/RES_hh_num!G4)</f>
        <v>2769.1671386756111</v>
      </c>
      <c r="H4" s="96">
        <f>IF(RES_hh_tes!H4=0,0,1000000/0.086*RES_hh_tes!H4/RES_hh_num!H4)</f>
        <v>2860.689855211886</v>
      </c>
      <c r="I4" s="96">
        <f>IF(RES_hh_tes!I4=0,0,1000000/0.086*RES_hh_tes!I4/RES_hh_num!I4)</f>
        <v>2573.0674681574856</v>
      </c>
      <c r="J4" s="96">
        <f>IF(RES_hh_tes!J4=0,0,1000000/0.086*RES_hh_tes!J4/RES_hh_num!J4)</f>
        <v>2700.1826551067634</v>
      </c>
      <c r="K4" s="96">
        <f>IF(RES_hh_tes!K4=0,0,1000000/0.086*RES_hh_tes!K4/RES_hh_num!K4)</f>
        <v>2689.3133054550176</v>
      </c>
      <c r="L4" s="96">
        <f>IF(RES_hh_tes!L4=0,0,1000000/0.086*RES_hh_tes!L4/RES_hh_num!L4)</f>
        <v>2974.9122339231244</v>
      </c>
      <c r="M4" s="96">
        <f>IF(RES_hh_tes!M4=0,0,1000000/0.086*RES_hh_tes!M4/RES_hh_num!M4)</f>
        <v>3338.3031956520958</v>
      </c>
      <c r="N4" s="96">
        <f>IF(RES_hh_tes!N4=0,0,1000000/0.086*RES_hh_tes!N4/RES_hh_num!N4)</f>
        <v>3147.1781578655496</v>
      </c>
      <c r="O4" s="96">
        <f>IF(RES_hh_tes!O4=0,0,1000000/0.086*RES_hh_tes!O4/RES_hh_num!O4)</f>
        <v>2852.0073019481497</v>
      </c>
      <c r="P4" s="96">
        <f>IF(RES_hh_tes!P4=0,0,1000000/0.086*RES_hh_tes!P4/RES_hh_num!P4)</f>
        <v>2631.9651173736711</v>
      </c>
      <c r="Q4" s="96">
        <f>IF(RES_hh_tes!Q4=0,0,1000000/0.086*RES_hh_tes!Q4/RES_hh_num!Q4)</f>
        <v>2530.0193118168872</v>
      </c>
    </row>
    <row r="5" spans="1:17" ht="12" customHeight="1" x14ac:dyDescent="0.25">
      <c r="A5" s="87" t="s">
        <v>58</v>
      </c>
      <c r="B5" s="95">
        <f>IF(RES_hh_tes!B5=0,0,1000000/0.086*RES_hh_tes!B5/RES_hh_num!B5)</f>
        <v>2756.8047585140203</v>
      </c>
      <c r="C5" s="95">
        <f>IF(RES_hh_tes!C5=0,0,1000000/0.086*RES_hh_tes!C5/RES_hh_num!C5)</f>
        <v>1707.5368830853711</v>
      </c>
      <c r="D5" s="95">
        <f>IF(RES_hh_tes!D5=0,0,1000000/0.086*RES_hh_tes!D5/RES_hh_num!D5)</f>
        <v>2950.4199438591631</v>
      </c>
      <c r="E5" s="95">
        <f>IF(RES_hh_tes!E5=0,0,1000000/0.086*RES_hh_tes!E5/RES_hh_num!E5)</f>
        <v>3260.7926906655298</v>
      </c>
      <c r="F5" s="95">
        <f>IF(RES_hh_tes!F5=0,0,1000000/0.086*RES_hh_tes!F5/RES_hh_num!F5)</f>
        <v>2616.4756664933693</v>
      </c>
      <c r="G5" s="95">
        <f>IF(RES_hh_tes!G5=0,0,1000000/0.086*RES_hh_tes!G5/RES_hh_num!G5)</f>
        <v>2681.7518986610321</v>
      </c>
      <c r="H5" s="95">
        <f>IF(RES_hh_tes!H5=0,0,1000000/0.086*RES_hh_tes!H5/RES_hh_num!H5)</f>
        <v>2756.4312069151442</v>
      </c>
      <c r="I5" s="95">
        <f>IF(RES_hh_tes!I5=0,0,1000000/0.086*RES_hh_tes!I5/RES_hh_num!I5)</f>
        <v>2464.3285523179998</v>
      </c>
      <c r="J5" s="95">
        <f>IF(RES_hh_tes!J5=0,0,1000000/0.086*RES_hh_tes!J5/RES_hh_num!J5)</f>
        <v>2518.1627585490401</v>
      </c>
      <c r="K5" s="95">
        <f>IF(RES_hh_tes!K5=0,0,1000000/0.086*RES_hh_tes!K5/RES_hh_num!K5)</f>
        <v>2216.2569494056042</v>
      </c>
      <c r="L5" s="95">
        <f>IF(RES_hh_tes!L5=0,0,1000000/0.086*RES_hh_tes!L5/RES_hh_num!L5)</f>
        <v>2774.316562589916</v>
      </c>
      <c r="M5" s="95">
        <f>IF(RES_hh_tes!M5=0,0,1000000/0.086*RES_hh_tes!M5/RES_hh_num!M5)</f>
        <v>3124.8215065129075</v>
      </c>
      <c r="N5" s="95">
        <f>IF(RES_hh_tes!N5=0,0,1000000/0.086*RES_hh_tes!N5/RES_hh_num!N5)</f>
        <v>2995.4206547083527</v>
      </c>
      <c r="O5" s="95">
        <f>IF(RES_hh_tes!O5=0,0,1000000/0.086*RES_hh_tes!O5/RES_hh_num!O5)</f>
        <v>2751.5264005437534</v>
      </c>
      <c r="P5" s="95">
        <f>IF(RES_hh_tes!P5=0,0,1000000/0.086*RES_hh_tes!P5/RES_hh_num!P5)</f>
        <v>2395.867343581393</v>
      </c>
      <c r="Q5" s="95">
        <f>IF(RES_hh_tes!Q5=0,0,1000000/0.086*RES_hh_tes!Q5/RES_hh_num!Q5)</f>
        <v>2632.9923108771945</v>
      </c>
    </row>
    <row r="6" spans="1:17" ht="12" customHeight="1" x14ac:dyDescent="0.25">
      <c r="A6" s="87" t="s">
        <v>84</v>
      </c>
      <c r="B6" s="95">
        <f>IF(RES_hh_tes!B6=0,0,1000000/0.086*RES_hh_tes!B6/RES_hh_num!B6)</f>
        <v>2756.626340462592</v>
      </c>
      <c r="C6" s="95">
        <f>IF(RES_hh_tes!C6=0,0,1000000/0.086*RES_hh_tes!C6/RES_hh_num!C6)</f>
        <v>2589.0231320392131</v>
      </c>
      <c r="D6" s="95">
        <f>IF(RES_hh_tes!D6=0,0,1000000/0.086*RES_hh_tes!D6/RES_hh_num!D6)</f>
        <v>2886.4590800144847</v>
      </c>
      <c r="E6" s="95">
        <f>IF(RES_hh_tes!E6=0,0,1000000/0.086*RES_hh_tes!E6/RES_hh_num!E6)</f>
        <v>2949.0591122846304</v>
      </c>
      <c r="F6" s="95">
        <f>IF(RES_hh_tes!F6=0,0,1000000/0.086*RES_hh_tes!F6/RES_hh_num!F6)</f>
        <v>2810.9459927237758</v>
      </c>
      <c r="G6" s="95">
        <f>IF(RES_hh_tes!G6=0,0,1000000/0.086*RES_hh_tes!G6/RES_hh_num!G6)</f>
        <v>2819.0553703999494</v>
      </c>
      <c r="H6" s="95">
        <f>IF(RES_hh_tes!H6=0,0,1000000/0.086*RES_hh_tes!H6/RES_hh_num!H6)</f>
        <v>2805.0710587875201</v>
      </c>
      <c r="I6" s="95">
        <f>IF(RES_hh_tes!I6=0,0,1000000/0.086*RES_hh_tes!I6/RES_hh_num!I6)</f>
        <v>2634.9851590752492</v>
      </c>
      <c r="J6" s="95">
        <f>IF(RES_hh_tes!J6=0,0,1000000/0.086*RES_hh_tes!J6/RES_hh_num!J6)</f>
        <v>2691.5042271815823</v>
      </c>
      <c r="K6" s="95">
        <f>IF(RES_hh_tes!K6=0,0,1000000/0.086*RES_hh_tes!K6/RES_hh_num!K6)</f>
        <v>2625.7161850275434</v>
      </c>
      <c r="L6" s="95">
        <f>IF(RES_hh_tes!L6=0,0,1000000/0.086*RES_hh_tes!L6/RES_hh_num!L6)</f>
        <v>2904.5277716497835</v>
      </c>
      <c r="M6" s="95">
        <f>IF(RES_hh_tes!M6=0,0,1000000/0.086*RES_hh_tes!M6/RES_hh_num!M6)</f>
        <v>3285.2607934669604</v>
      </c>
      <c r="N6" s="95">
        <f>IF(RES_hh_tes!N6=0,0,1000000/0.086*RES_hh_tes!N6/RES_hh_num!N6)</f>
        <v>3133.2176901220691</v>
      </c>
      <c r="O6" s="95">
        <f>IF(RES_hh_tes!O6=0,0,1000000/0.086*RES_hh_tes!O6/RES_hh_num!O6)</f>
        <v>2876.2704597849847</v>
      </c>
      <c r="P6" s="95">
        <f>IF(RES_hh_tes!P6=0,0,1000000/0.086*RES_hh_tes!P6/RES_hh_num!P6)</f>
        <v>2646.0227046000737</v>
      </c>
      <c r="Q6" s="95">
        <f>IF(RES_hh_tes!Q6=0,0,1000000/0.086*RES_hh_tes!Q6/RES_hh_num!Q6)</f>
        <v>2555.8676203664209</v>
      </c>
    </row>
    <row r="7" spans="1:17" ht="12" customHeight="1" x14ac:dyDescent="0.25">
      <c r="A7" s="87" t="s">
        <v>110</v>
      </c>
      <c r="B7" s="95">
        <f>IF(RES_hh_tes!B7=0,0,1000000/0.086*RES_hh_tes!B7/RES_hh_num!B7)</f>
        <v>2756.9858938864213</v>
      </c>
      <c r="C7" s="95">
        <f>IF(RES_hh_tes!C7=0,0,1000000/0.086*RES_hh_tes!C7/RES_hh_num!C7)</f>
        <v>2391.916879826264</v>
      </c>
      <c r="D7" s="95">
        <f>IF(RES_hh_tes!D7=0,0,1000000/0.086*RES_hh_tes!D7/RES_hh_num!D7)</f>
        <v>2810.1904212172635</v>
      </c>
      <c r="E7" s="95">
        <f>IF(RES_hh_tes!E7=0,0,1000000/0.086*RES_hh_tes!E7/RES_hh_num!E7)</f>
        <v>3041.4059680775317</v>
      </c>
      <c r="F7" s="95">
        <f>IF(RES_hh_tes!F7=0,0,1000000/0.086*RES_hh_tes!F7/RES_hh_num!F7)</f>
        <v>3172.7750254088314</v>
      </c>
      <c r="G7" s="95">
        <f>IF(RES_hh_tes!G7=0,0,1000000/0.086*RES_hh_tes!G7/RES_hh_num!G7)</f>
        <v>1864.5049662148494</v>
      </c>
      <c r="H7" s="95">
        <f>IF(RES_hh_tes!H7=0,0,1000000/0.086*RES_hh_tes!H7/RES_hh_num!H7)</f>
        <v>3769.8932717892249</v>
      </c>
      <c r="I7" s="95">
        <f>IF(RES_hh_tes!I7=0,0,1000000/0.086*RES_hh_tes!I7/RES_hh_num!I7)</f>
        <v>2552.6137110240079</v>
      </c>
      <c r="J7" s="95">
        <f>IF(RES_hh_tes!J7=0,0,1000000/0.086*RES_hh_tes!J7/RES_hh_num!J7)</f>
        <v>2264.7261291801701</v>
      </c>
      <c r="K7" s="95">
        <f>IF(RES_hh_tes!K7=0,0,1000000/0.086*RES_hh_tes!K7/RES_hh_num!K7)</f>
        <v>3492.1844294144917</v>
      </c>
      <c r="L7" s="95">
        <f>IF(RES_hh_tes!L7=0,0,1000000/0.086*RES_hh_tes!L7/RES_hh_num!L7)</f>
        <v>4009.7048901374787</v>
      </c>
      <c r="M7" s="95">
        <f>IF(RES_hh_tes!M7=0,0,1000000/0.086*RES_hh_tes!M7/RES_hh_num!M7)</f>
        <v>2781.9803436788761</v>
      </c>
      <c r="N7" s="95">
        <f>IF(RES_hh_tes!N7=0,0,1000000/0.086*RES_hh_tes!N7/RES_hh_num!N7)</f>
        <v>2865.6156913825093</v>
      </c>
      <c r="O7" s="95">
        <f>IF(RES_hh_tes!O7=0,0,1000000/0.086*RES_hh_tes!O7/RES_hh_num!O7)</f>
        <v>2833.3418478026056</v>
      </c>
      <c r="P7" s="95">
        <f>IF(RES_hh_tes!P7=0,0,1000000/0.086*RES_hh_tes!P7/RES_hh_num!P7)</f>
        <v>2684.0378219116583</v>
      </c>
      <c r="Q7" s="95">
        <f>IF(RES_hh_tes!Q7=0,0,1000000/0.086*RES_hh_tes!Q7/RES_hh_num!Q7)</f>
        <v>2564.5865235117326</v>
      </c>
    </row>
    <row r="8" spans="1:17" ht="12" customHeight="1" x14ac:dyDescent="0.25">
      <c r="A8" s="87" t="s">
        <v>109</v>
      </c>
      <c r="B8" s="95">
        <f>IF(RES_hh_tes!B8=0,0,1000000/0.086*RES_hh_tes!B8/RES_hh_num!B8)</f>
        <v>2760.9143592008945</v>
      </c>
      <c r="C8" s="95">
        <f>IF(RES_hh_tes!C8=0,0,1000000/0.086*RES_hh_tes!C8/RES_hh_num!C8)</f>
        <v>2682.1110582414358</v>
      </c>
      <c r="D8" s="95">
        <f>IF(RES_hh_tes!D8=0,0,1000000/0.086*RES_hh_tes!D8/RES_hh_num!D8)</f>
        <v>3189.0935886146003</v>
      </c>
      <c r="E8" s="95">
        <f>IF(RES_hh_tes!E8=0,0,1000000/0.086*RES_hh_tes!E8/RES_hh_num!E8)</f>
        <v>3497.4120543874819</v>
      </c>
      <c r="F8" s="95">
        <f>IF(RES_hh_tes!F8=0,0,1000000/0.086*RES_hh_tes!F8/RES_hh_num!F8)</f>
        <v>3101.5774799687406</v>
      </c>
      <c r="G8" s="95">
        <f>IF(RES_hh_tes!G8=0,0,1000000/0.086*RES_hh_tes!G8/RES_hh_num!G8)</f>
        <v>3066.2453352523416</v>
      </c>
      <c r="H8" s="95">
        <f>IF(RES_hh_tes!H8=0,0,1000000/0.086*RES_hh_tes!H8/RES_hh_num!H8)</f>
        <v>3151.3540791277615</v>
      </c>
      <c r="I8" s="95">
        <f>IF(RES_hh_tes!I8=0,0,1000000/0.086*RES_hh_tes!I8/RES_hh_num!I8)</f>
        <v>2820.0968462438468</v>
      </c>
      <c r="J8" s="95">
        <f>IF(RES_hh_tes!J8=0,0,1000000/0.086*RES_hh_tes!J8/RES_hh_num!J8)</f>
        <v>2878.665547267788</v>
      </c>
      <c r="K8" s="95">
        <f>IF(RES_hh_tes!K8=0,0,1000000/0.086*RES_hh_tes!K8/RES_hh_num!K8)</f>
        <v>3060.0765280528835</v>
      </c>
      <c r="L8" s="95">
        <f>IF(RES_hh_tes!L8=0,0,1000000/0.086*RES_hh_tes!L8/RES_hh_num!L8)</f>
        <v>3102.5330011097913</v>
      </c>
      <c r="M8" s="95">
        <f>IF(RES_hh_tes!M8=0,0,1000000/0.086*RES_hh_tes!M8/RES_hh_num!M8)</f>
        <v>3637.6483196361696</v>
      </c>
      <c r="N8" s="95">
        <f>IF(RES_hh_tes!N8=0,0,1000000/0.086*RES_hh_tes!N8/RES_hh_num!N8)</f>
        <v>3387.6798476845638</v>
      </c>
      <c r="O8" s="95">
        <f>IF(RES_hh_tes!O8=0,0,1000000/0.086*RES_hh_tes!O8/RES_hh_num!O8)</f>
        <v>2713.7838023311751</v>
      </c>
      <c r="P8" s="95">
        <f>IF(RES_hh_tes!P8=0,0,1000000/0.086*RES_hh_tes!P8/RES_hh_num!P8)</f>
        <v>2585.8818359517763</v>
      </c>
      <c r="Q8" s="95">
        <f>IF(RES_hh_tes!Q8=0,0,1000000/0.086*RES_hh_tes!Q8/RES_hh_num!Q8)</f>
        <v>2577.3448210672805</v>
      </c>
    </row>
    <row r="9" spans="1:17" ht="12" customHeight="1" x14ac:dyDescent="0.25">
      <c r="A9" s="87" t="s">
        <v>55</v>
      </c>
      <c r="B9" s="95">
        <f>IF(RES_hh_tes!B9=0,0,1000000/0.086*RES_hh_tes!B9/RES_hh_num!B9)</f>
        <v>2756.8045140705817</v>
      </c>
      <c r="C9" s="95">
        <f>IF(RES_hh_tes!C9=0,0,1000000/0.086*RES_hh_tes!C9/RES_hh_num!C9)</f>
        <v>2856.8656814696496</v>
      </c>
      <c r="D9" s="95">
        <f>IF(RES_hh_tes!D9=0,0,1000000/0.086*RES_hh_tes!D9/RES_hh_num!D9)</f>
        <v>2877.9097208940302</v>
      </c>
      <c r="E9" s="95">
        <f>IF(RES_hh_tes!E9=0,0,1000000/0.086*RES_hh_tes!E9/RES_hh_num!E9)</f>
        <v>3053.8609627540072</v>
      </c>
      <c r="F9" s="95">
        <f>IF(RES_hh_tes!F9=0,0,1000000/0.086*RES_hh_tes!F9/RES_hh_num!F9)</f>
        <v>2909.4393660232458</v>
      </c>
      <c r="G9" s="95">
        <f>IF(RES_hh_tes!G9=0,0,1000000/0.086*RES_hh_tes!G9/RES_hh_num!G9)</f>
        <v>2728.8919976578277</v>
      </c>
      <c r="H9" s="95">
        <f>IF(RES_hh_tes!H9=0,0,1000000/0.086*RES_hh_tes!H9/RES_hh_num!H9)</f>
        <v>2923.8686994332224</v>
      </c>
      <c r="I9" s="95">
        <f>IF(RES_hh_tes!I9=0,0,1000000/0.086*RES_hh_tes!I9/RES_hh_num!I9)</f>
        <v>2643.6506835337573</v>
      </c>
      <c r="J9" s="95">
        <f>IF(RES_hh_tes!J9=0,0,1000000/0.086*RES_hh_tes!J9/RES_hh_num!J9)</f>
        <v>2768.5390182916558</v>
      </c>
      <c r="K9" s="95">
        <f>IF(RES_hh_tes!K9=0,0,1000000/0.086*RES_hh_tes!K9/RES_hh_num!K9)</f>
        <v>2667.3275992436279</v>
      </c>
      <c r="L9" s="95">
        <f>IF(RES_hh_tes!L9=0,0,1000000/0.086*RES_hh_tes!L9/RES_hh_num!L9)</f>
        <v>2975.7447421303896</v>
      </c>
      <c r="M9" s="95">
        <f>IF(RES_hh_tes!M9=0,0,1000000/0.086*RES_hh_tes!M9/RES_hh_num!M9)</f>
        <v>3300.9778175023184</v>
      </c>
      <c r="N9" s="95">
        <f>IF(RES_hh_tes!N9=0,0,1000000/0.086*RES_hh_tes!N9/RES_hh_num!N9)</f>
        <v>3128.9243935256495</v>
      </c>
      <c r="O9" s="95">
        <f>IF(RES_hh_tes!O9=0,0,1000000/0.086*RES_hh_tes!O9/RES_hh_num!O9)</f>
        <v>2863.1631950350547</v>
      </c>
      <c r="P9" s="95">
        <f>IF(RES_hh_tes!P9=0,0,1000000/0.086*RES_hh_tes!P9/RES_hh_num!P9)</f>
        <v>2631.5371894294576</v>
      </c>
      <c r="Q9" s="95">
        <f>IF(RES_hh_tes!Q9=0,0,1000000/0.086*RES_hh_tes!Q9/RES_hh_num!Q9)</f>
        <v>2456.3751379438349</v>
      </c>
    </row>
    <row r="10" spans="1:17" ht="12" customHeight="1" x14ac:dyDescent="0.25">
      <c r="A10" s="87" t="s">
        <v>79</v>
      </c>
      <c r="B10" s="95">
        <f>IF(RES_hh_tes!B10=0,0,1000000/0.086*RES_hh_tes!B10/RES_hh_num!B10)</f>
        <v>0</v>
      </c>
      <c r="C10" s="95">
        <f>IF(RES_hh_tes!C10=0,0,1000000/0.086*RES_hh_tes!C10/RES_hh_num!C10)</f>
        <v>0</v>
      </c>
      <c r="D10" s="95">
        <f>IF(RES_hh_tes!D10=0,0,1000000/0.086*RES_hh_tes!D10/RES_hh_num!D10)</f>
        <v>0</v>
      </c>
      <c r="E10" s="95">
        <f>IF(RES_hh_tes!E10=0,0,1000000/0.086*RES_hh_tes!E10/RES_hh_num!E10)</f>
        <v>0</v>
      </c>
      <c r="F10" s="95">
        <f>IF(RES_hh_tes!F10=0,0,1000000/0.086*RES_hh_tes!F10/RES_hh_num!F10)</f>
        <v>0</v>
      </c>
      <c r="G10" s="95">
        <f>IF(RES_hh_tes!G10=0,0,1000000/0.086*RES_hh_tes!G10/RES_hh_num!G10)</f>
        <v>0</v>
      </c>
      <c r="H10" s="95">
        <f>IF(RES_hh_tes!H10=0,0,1000000/0.086*RES_hh_tes!H10/RES_hh_num!H10)</f>
        <v>0</v>
      </c>
      <c r="I10" s="95">
        <f>IF(RES_hh_tes!I10=0,0,1000000/0.086*RES_hh_tes!I10/RES_hh_num!I10)</f>
        <v>0</v>
      </c>
      <c r="J10" s="95">
        <f>IF(RES_hh_tes!J10=0,0,1000000/0.086*RES_hh_tes!J10/RES_hh_num!J10)</f>
        <v>0</v>
      </c>
      <c r="K10" s="95">
        <f>IF(RES_hh_tes!K10=0,0,1000000/0.086*RES_hh_tes!K10/RES_hh_num!K10)</f>
        <v>0</v>
      </c>
      <c r="L10" s="95">
        <f>IF(RES_hh_tes!L10=0,0,1000000/0.086*RES_hh_tes!L10/RES_hh_num!L10)</f>
        <v>0</v>
      </c>
      <c r="M10" s="95">
        <f>IF(RES_hh_tes!M10=0,0,1000000/0.086*RES_hh_tes!M10/RES_hh_num!M10)</f>
        <v>0</v>
      </c>
      <c r="N10" s="95">
        <f>IF(RES_hh_tes!N10=0,0,1000000/0.086*RES_hh_tes!N10/RES_hh_num!N10)</f>
        <v>0</v>
      </c>
      <c r="O10" s="95">
        <f>IF(RES_hh_tes!O10=0,0,1000000/0.086*RES_hh_tes!O10/RES_hh_num!O10)</f>
        <v>0</v>
      </c>
      <c r="P10" s="95">
        <f>IF(RES_hh_tes!P10=0,0,1000000/0.086*RES_hh_tes!P10/RES_hh_num!P10)</f>
        <v>0</v>
      </c>
      <c r="Q10" s="95">
        <f>IF(RES_hh_tes!Q10=0,0,1000000/0.086*RES_hh_tes!Q10/RES_hh_num!Q10)</f>
        <v>0</v>
      </c>
    </row>
    <row r="11" spans="1:17" ht="12" customHeight="1" x14ac:dyDescent="0.25">
      <c r="A11" s="87" t="s">
        <v>61</v>
      </c>
      <c r="B11" s="95">
        <f>IF(RES_hh_tes!B11=0,0,1000000/0.086*RES_hh_tes!B11/RES_hh_num!B11)</f>
        <v>2756.8050262220618</v>
      </c>
      <c r="C11" s="95">
        <f>IF(RES_hh_tes!C11=0,0,1000000/0.086*RES_hh_tes!C11/RES_hh_num!C11)</f>
        <v>2398.8743418048621</v>
      </c>
      <c r="D11" s="95">
        <f>IF(RES_hh_tes!D11=0,0,1000000/0.086*RES_hh_tes!D11/RES_hh_num!D11)</f>
        <v>2806.5949820947017</v>
      </c>
      <c r="E11" s="95">
        <f>IF(RES_hh_tes!E11=0,0,1000000/0.086*RES_hh_tes!E11/RES_hh_num!E11)</f>
        <v>3079.7099334385248</v>
      </c>
      <c r="F11" s="95">
        <f>IF(RES_hh_tes!F11=0,0,1000000/0.086*RES_hh_tes!F11/RES_hh_num!F11)</f>
        <v>2696.999209270336</v>
      </c>
      <c r="G11" s="95">
        <f>IF(RES_hh_tes!G11=0,0,1000000/0.086*RES_hh_tes!G11/RES_hh_num!G11)</f>
        <v>2767.8770522337686</v>
      </c>
      <c r="H11" s="95">
        <f>IF(RES_hh_tes!H11=0,0,1000000/0.086*RES_hh_tes!H11/RES_hh_num!H11)</f>
        <v>2727.1000459335933</v>
      </c>
      <c r="I11" s="95">
        <f>IF(RES_hh_tes!I11=0,0,1000000/0.086*RES_hh_tes!I11/RES_hh_num!I11)</f>
        <v>2441.0482872826387</v>
      </c>
      <c r="J11" s="95">
        <f>IF(RES_hh_tes!J11=0,0,1000000/0.086*RES_hh_tes!J11/RES_hh_num!J11)</f>
        <v>2434.7199477987542</v>
      </c>
      <c r="K11" s="95">
        <f>IF(RES_hh_tes!K11=0,0,1000000/0.086*RES_hh_tes!K11/RES_hh_num!K11)</f>
        <v>2528.9004570207262</v>
      </c>
      <c r="L11" s="95">
        <f>IF(RES_hh_tes!L11=0,0,1000000/0.086*RES_hh_tes!L11/RES_hh_num!L11)</f>
        <v>2700.426502133847</v>
      </c>
      <c r="M11" s="95">
        <f>IF(RES_hh_tes!M11=0,0,1000000/0.086*RES_hh_tes!M11/RES_hh_num!M11)</f>
        <v>3010.7015719429892</v>
      </c>
      <c r="N11" s="95">
        <f>IF(RES_hh_tes!N11=0,0,1000000/0.086*RES_hh_tes!N11/RES_hh_num!N11)</f>
        <v>2888.1555858061938</v>
      </c>
      <c r="O11" s="95">
        <f>IF(RES_hh_tes!O11=0,0,1000000/0.086*RES_hh_tes!O11/RES_hh_num!O11)</f>
        <v>2658.0398581124446</v>
      </c>
      <c r="P11" s="95">
        <f>IF(RES_hh_tes!P11=0,0,1000000/0.086*RES_hh_tes!P11/RES_hh_num!P11)</f>
        <v>2454.8389059688202</v>
      </c>
      <c r="Q11" s="95">
        <f>IF(RES_hh_tes!Q11=0,0,1000000/0.086*RES_hh_tes!Q11/RES_hh_num!Q11)</f>
        <v>2378.2994159309637</v>
      </c>
    </row>
    <row r="12" spans="1:17" ht="12" customHeight="1" x14ac:dyDescent="0.25">
      <c r="A12" s="87" t="s">
        <v>115</v>
      </c>
      <c r="B12" s="95">
        <f>IF(RES_hh_tes!B12=0,0,1000000/0.086*RES_hh_tes!B12/RES_hh_num!B12)</f>
        <v>2925.469675871323</v>
      </c>
      <c r="C12" s="95">
        <f>IF(RES_hh_tes!C12=0,0,1000000/0.086*RES_hh_tes!C12/RES_hh_num!C12)</f>
        <v>2681.3789702308377</v>
      </c>
      <c r="D12" s="95">
        <f>IF(RES_hh_tes!D12=0,0,1000000/0.086*RES_hh_tes!D12/RES_hh_num!D12)</f>
        <v>3096.1396210007974</v>
      </c>
      <c r="E12" s="95">
        <f>IF(RES_hh_tes!E12=0,0,1000000/0.086*RES_hh_tes!E12/RES_hh_num!E12)</f>
        <v>3442.4312243672789</v>
      </c>
      <c r="F12" s="95">
        <f>IF(RES_hh_tes!F12=0,0,1000000/0.086*RES_hh_tes!F12/RES_hh_num!F12)</f>
        <v>3033.8453837087077</v>
      </c>
      <c r="G12" s="95">
        <f>IF(RES_hh_tes!G12=0,0,1000000/0.086*RES_hh_tes!G12/RES_hh_num!G12)</f>
        <v>3039.3387113872454</v>
      </c>
      <c r="H12" s="95">
        <f>IF(RES_hh_tes!H12=0,0,1000000/0.086*RES_hh_tes!H12/RES_hh_num!H12)</f>
        <v>3136.6561308776991</v>
      </c>
      <c r="I12" s="95">
        <f>IF(RES_hh_tes!I12=0,0,1000000/0.086*RES_hh_tes!I12/RES_hh_num!I12)</f>
        <v>2821.8017809262938</v>
      </c>
      <c r="J12" s="95">
        <f>IF(RES_hh_tes!J12=0,0,1000000/0.086*RES_hh_tes!J12/RES_hh_num!J12)</f>
        <v>2941.7435645868727</v>
      </c>
      <c r="K12" s="95">
        <f>IF(RES_hh_tes!K12=0,0,1000000/0.086*RES_hh_tes!K12/RES_hh_num!K12)</f>
        <v>2918.9811007326848</v>
      </c>
      <c r="L12" s="95">
        <f>IF(RES_hh_tes!L12=0,0,1000000/0.086*RES_hh_tes!L12/RES_hh_num!L12)</f>
        <v>3229.5573739445604</v>
      </c>
      <c r="M12" s="95">
        <f>IF(RES_hh_tes!M12=0,0,1000000/0.086*RES_hh_tes!M12/RES_hh_num!M12)</f>
        <v>3611.0010066134655</v>
      </c>
      <c r="N12" s="95">
        <f>IF(RES_hh_tes!N12=0,0,1000000/0.086*RES_hh_tes!N12/RES_hh_num!N12)</f>
        <v>3415.162605322515</v>
      </c>
      <c r="O12" s="95">
        <f>IF(RES_hh_tes!O12=0,0,1000000/0.086*RES_hh_tes!O12/RES_hh_num!O12)</f>
        <v>3104.1739023945242</v>
      </c>
      <c r="P12" s="95">
        <f>IF(RES_hh_tes!P12=0,0,1000000/0.086*RES_hh_tes!P12/RES_hh_num!P12)</f>
        <v>2855.4016344021766</v>
      </c>
      <c r="Q12" s="95">
        <f>IF(RES_hh_tes!Q12=0,0,1000000/0.086*RES_hh_tes!Q12/RES_hh_num!Q12)</f>
        <v>2744.1278065873271</v>
      </c>
    </row>
    <row r="13" spans="1:17" ht="12" customHeight="1" x14ac:dyDescent="0.25">
      <c r="A13" s="51" t="s">
        <v>114</v>
      </c>
      <c r="B13" s="22">
        <f>IF(RES_hh_tes!B13=0,0,1000000/0.086*RES_hh_tes!B13/RES_hh_num!B13)</f>
        <v>2925.2741273439528</v>
      </c>
      <c r="C13" s="22">
        <f>IF(RES_hh_tes!C13=0,0,1000000/0.086*RES_hh_tes!C13/RES_hh_num!C13)</f>
        <v>2713.4879536438475</v>
      </c>
      <c r="D13" s="22">
        <f>IF(RES_hh_tes!D13=0,0,1000000/0.086*RES_hh_tes!D13/RES_hh_num!D13)</f>
        <v>2955.2336299777953</v>
      </c>
      <c r="E13" s="22">
        <f>IF(RES_hh_tes!E13=0,0,1000000/0.086*RES_hh_tes!E13/RES_hh_num!E13)</f>
        <v>3200.2411410826671</v>
      </c>
      <c r="F13" s="22">
        <f>IF(RES_hh_tes!F13=0,0,1000000/0.086*RES_hh_tes!F13/RES_hh_num!F13)</f>
        <v>2771.2985390307026</v>
      </c>
      <c r="G13" s="22">
        <f>IF(RES_hh_tes!G13=0,0,1000000/0.086*RES_hh_tes!G13/RES_hh_num!G13)</f>
        <v>2897.9669215766162</v>
      </c>
      <c r="H13" s="22">
        <f>IF(RES_hh_tes!H13=0,0,1000000/0.086*RES_hh_tes!H13/RES_hh_num!H13)</f>
        <v>3042.7704421931885</v>
      </c>
      <c r="I13" s="22">
        <f>IF(RES_hh_tes!I13=0,0,1000000/0.086*RES_hh_tes!I13/RES_hh_num!I13)</f>
        <v>2733.1133355012748</v>
      </c>
      <c r="J13" s="22">
        <f>IF(RES_hh_tes!J13=0,0,1000000/0.086*RES_hh_tes!J13/RES_hh_num!J13)</f>
        <v>3172.5088936239772</v>
      </c>
      <c r="K13" s="22">
        <f>IF(RES_hh_tes!K13=0,0,1000000/0.086*RES_hh_tes!K13/RES_hh_num!K13)</f>
        <v>3310.2923363290474</v>
      </c>
      <c r="L13" s="22">
        <f>IF(RES_hh_tes!L13=0,0,1000000/0.086*RES_hh_tes!L13/RES_hh_num!L13)</f>
        <v>3648.4300150750601</v>
      </c>
      <c r="M13" s="22">
        <f>IF(RES_hh_tes!M13=0,0,1000000/0.086*RES_hh_tes!M13/RES_hh_num!M13)</f>
        <v>4227.2387191622483</v>
      </c>
      <c r="N13" s="22">
        <f>IF(RES_hh_tes!N13=0,0,1000000/0.086*RES_hh_tes!N13/RES_hh_num!N13)</f>
        <v>3802.2133622680567</v>
      </c>
      <c r="O13" s="22">
        <f>IF(RES_hh_tes!O13=0,0,1000000/0.086*RES_hh_tes!O13/RES_hh_num!O13)</f>
        <v>3279.3516367620714</v>
      </c>
      <c r="P13" s="22">
        <f>IF(RES_hh_tes!P13=0,0,1000000/0.086*RES_hh_tes!P13/RES_hh_num!P13)</f>
        <v>3087.4174449701031</v>
      </c>
      <c r="Q13" s="22">
        <f>IF(RES_hh_tes!Q13=0,0,1000000/0.086*RES_hh_tes!Q13/RES_hh_num!Q13)</f>
        <v>2964.1830400516315</v>
      </c>
    </row>
    <row r="14" spans="1:17" ht="12" customHeight="1" x14ac:dyDescent="0.25">
      <c r="A14" s="99" t="s">
        <v>117</v>
      </c>
      <c r="B14" s="98">
        <f>IF(RES_hh_tes!B14=0,0,1000000/0.086*RES_hh_tes!B14/RES_hh_num!B14)</f>
        <v>19.554528920260331</v>
      </c>
      <c r="C14" s="98">
        <f>IF(RES_hh_tes!C14=0,0,1000000/0.086*RES_hh_tes!C14/RES_hh_num!C14)</f>
        <v>37.449607870702557</v>
      </c>
      <c r="D14" s="98">
        <f>IF(RES_hh_tes!D14=0,0,1000000/0.086*RES_hh_tes!D14/RES_hh_num!D14)</f>
        <v>14.461049703428221</v>
      </c>
      <c r="E14" s="98">
        <f>IF(RES_hh_tes!E14=0,0,1000000/0.086*RES_hh_tes!E14/RES_hh_num!E14)</f>
        <v>15.263437193495928</v>
      </c>
      <c r="F14" s="98">
        <f>IF(RES_hh_tes!F14=0,0,1000000/0.086*RES_hh_tes!F14/RES_hh_num!F14)</f>
        <v>8.0249845561997439</v>
      </c>
      <c r="G14" s="98">
        <f>IF(RES_hh_tes!G14=0,0,1000000/0.086*RES_hh_tes!G14/RES_hh_num!G14)</f>
        <v>20.539125615410242</v>
      </c>
      <c r="H14" s="98">
        <f>IF(RES_hh_tes!H14=0,0,1000000/0.086*RES_hh_tes!H14/RES_hh_num!H14)</f>
        <v>22.226651051363039</v>
      </c>
      <c r="I14" s="98">
        <f>IF(RES_hh_tes!I14=0,0,1000000/0.086*RES_hh_tes!I14/RES_hh_num!I14)</f>
        <v>16.854931285136367</v>
      </c>
      <c r="J14" s="98">
        <f>IF(RES_hh_tes!J14=0,0,1000000/0.086*RES_hh_tes!J14/RES_hh_num!J14)</f>
        <v>49.188611606598002</v>
      </c>
      <c r="K14" s="98">
        <f>IF(RES_hh_tes!K14=0,0,1000000/0.086*RES_hh_tes!K14/RES_hh_num!K14)</f>
        <v>61.317682429117518</v>
      </c>
      <c r="L14" s="98">
        <f>IF(RES_hh_tes!L14=0,0,1000000/0.086*RES_hh_tes!L14/RES_hh_num!L14)</f>
        <v>58.315207512269382</v>
      </c>
      <c r="M14" s="98">
        <f>IF(RES_hh_tes!M14=0,0,1000000/0.086*RES_hh_tes!M14/RES_hh_num!M14)</f>
        <v>70.222055688861417</v>
      </c>
      <c r="N14" s="98">
        <f>IF(RES_hh_tes!N14=0,0,1000000/0.086*RES_hh_tes!N14/RES_hh_num!N14)</f>
        <v>43.882753341857942</v>
      </c>
      <c r="O14" s="98">
        <f>IF(RES_hh_tes!O14=0,0,1000000/0.086*RES_hh_tes!O14/RES_hh_num!O14)</f>
        <v>24.648477658417221</v>
      </c>
      <c r="P14" s="98">
        <f>IF(RES_hh_tes!P14=0,0,1000000/0.086*RES_hh_tes!P14/RES_hh_num!P14)</f>
        <v>31.780157730132832</v>
      </c>
      <c r="Q14" s="98">
        <f>IF(RES_hh_tes!Q14=0,0,1000000/0.086*RES_hh_tes!Q14/RES_hh_num!Q14)</f>
        <v>29.940283754287925</v>
      </c>
    </row>
    <row r="15" spans="1:17" ht="12.95" customHeight="1" x14ac:dyDescent="0.25">
      <c r="A15" s="89" t="s">
        <v>112</v>
      </c>
      <c r="B15" s="96">
        <f t="shared" ref="B15:Q15" si="0">B16</f>
        <v>13.898237168163796</v>
      </c>
      <c r="C15" s="96">
        <f t="shared" si="0"/>
        <v>14.985792782693551</v>
      </c>
      <c r="D15" s="96">
        <f t="shared" si="0"/>
        <v>16.698569775751242</v>
      </c>
      <c r="E15" s="96">
        <f t="shared" si="0"/>
        <v>18.641850962199946</v>
      </c>
      <c r="F15" s="96">
        <f t="shared" si="0"/>
        <v>25.84508129332054</v>
      </c>
      <c r="G15" s="96">
        <f t="shared" si="0"/>
        <v>34.43161741866237</v>
      </c>
      <c r="H15" s="96">
        <f t="shared" si="0"/>
        <v>43.310157523786913</v>
      </c>
      <c r="I15" s="96">
        <f t="shared" si="0"/>
        <v>48.746302122258349</v>
      </c>
      <c r="J15" s="96">
        <f t="shared" si="0"/>
        <v>52.652161345507821</v>
      </c>
      <c r="K15" s="96">
        <f t="shared" si="0"/>
        <v>68.839756813148114</v>
      </c>
      <c r="L15" s="96">
        <f t="shared" si="0"/>
        <v>85.331024496894798</v>
      </c>
      <c r="M15" s="96">
        <f t="shared" si="0"/>
        <v>92.903874247540898</v>
      </c>
      <c r="N15" s="96">
        <f t="shared" si="0"/>
        <v>93.30734828554732</v>
      </c>
      <c r="O15" s="96">
        <f t="shared" si="0"/>
        <v>94.524683921581939</v>
      </c>
      <c r="P15" s="96">
        <f t="shared" si="0"/>
        <v>97.836741942679922</v>
      </c>
      <c r="Q15" s="96">
        <f t="shared" si="0"/>
        <v>107.17657920256795</v>
      </c>
    </row>
    <row r="16" spans="1:17" ht="12" customHeight="1" x14ac:dyDescent="0.25">
      <c r="A16" s="87" t="s">
        <v>111</v>
      </c>
      <c r="B16" s="97">
        <f>IF(RES_hh_tes!B16=0,0,1000000/0.086*RES_hh_tes!B16/RES_hh_num!B$3)</f>
        <v>13.898237168163796</v>
      </c>
      <c r="C16" s="97">
        <f>IF(RES_hh_tes!C16=0,0,1000000/0.086*RES_hh_tes!C16/RES_hh_num!C$3)</f>
        <v>14.985792782693551</v>
      </c>
      <c r="D16" s="97">
        <f>IF(RES_hh_tes!D16=0,0,1000000/0.086*RES_hh_tes!D16/RES_hh_num!D$3)</f>
        <v>16.698569775751242</v>
      </c>
      <c r="E16" s="97">
        <f>IF(RES_hh_tes!E16=0,0,1000000/0.086*RES_hh_tes!E16/RES_hh_num!E$3)</f>
        <v>18.641850962199946</v>
      </c>
      <c r="F16" s="97">
        <f>IF(RES_hh_tes!F16=0,0,1000000/0.086*RES_hh_tes!F16/RES_hh_num!F$3)</f>
        <v>25.84508129332054</v>
      </c>
      <c r="G16" s="97">
        <f>IF(RES_hh_tes!G16=0,0,1000000/0.086*RES_hh_tes!G16/RES_hh_num!G$3)</f>
        <v>34.43161741866237</v>
      </c>
      <c r="H16" s="97">
        <f>IF(RES_hh_tes!H16=0,0,1000000/0.086*RES_hh_tes!H16/RES_hh_num!H$3)</f>
        <v>43.310157523786913</v>
      </c>
      <c r="I16" s="97">
        <f>IF(RES_hh_tes!I16=0,0,1000000/0.086*RES_hh_tes!I16/RES_hh_num!I$3)</f>
        <v>48.746302122258349</v>
      </c>
      <c r="J16" s="97">
        <f>IF(RES_hh_tes!J16=0,0,1000000/0.086*RES_hh_tes!J16/RES_hh_num!J$3)</f>
        <v>52.652161345507821</v>
      </c>
      <c r="K16" s="97">
        <f>IF(RES_hh_tes!K16=0,0,1000000/0.086*RES_hh_tes!K16/RES_hh_num!K$3)</f>
        <v>68.839756813148114</v>
      </c>
      <c r="L16" s="97">
        <f>IF(RES_hh_tes!L16=0,0,1000000/0.086*RES_hh_tes!L16/RES_hh_num!L$3)</f>
        <v>85.331024496894798</v>
      </c>
      <c r="M16" s="97">
        <f>IF(RES_hh_tes!M16=0,0,1000000/0.086*RES_hh_tes!M16/RES_hh_num!M$3)</f>
        <v>92.903874247540898</v>
      </c>
      <c r="N16" s="97">
        <f>IF(RES_hh_tes!N16=0,0,1000000/0.086*RES_hh_tes!N16/RES_hh_num!N$3)</f>
        <v>93.30734828554732</v>
      </c>
      <c r="O16" s="97">
        <f>IF(RES_hh_tes!O16=0,0,1000000/0.086*RES_hh_tes!O16/RES_hh_num!O$3)</f>
        <v>94.524683921581939</v>
      </c>
      <c r="P16" s="97">
        <f>IF(RES_hh_tes!P16=0,0,1000000/0.086*RES_hh_tes!P16/RES_hh_num!P$3)</f>
        <v>97.836741942679922</v>
      </c>
      <c r="Q16" s="97">
        <f>IF(RES_hh_tes!Q16=0,0,1000000/0.086*RES_hh_tes!Q16/RES_hh_num!Q$3)</f>
        <v>107.17657920256795</v>
      </c>
    </row>
    <row r="17" spans="1:17" ht="12.95" customHeight="1" x14ac:dyDescent="0.25">
      <c r="A17" s="89" t="s">
        <v>63</v>
      </c>
      <c r="B17" s="96">
        <f>IF(RES_hh_tes!B17=0,0,1000000/0.086*RES_hh_tes!B17/RES_hh_num!B17)</f>
        <v>1009.6068848362085</v>
      </c>
      <c r="C17" s="96">
        <f>IF(RES_hh_tes!C17=0,0,1000000/0.086*RES_hh_tes!C17/RES_hh_num!C17)</f>
        <v>1034.3186303131365</v>
      </c>
      <c r="D17" s="96">
        <f>IF(RES_hh_tes!D17=0,0,1000000/0.086*RES_hh_tes!D17/RES_hh_num!D17)</f>
        <v>1025.9552183152016</v>
      </c>
      <c r="E17" s="96">
        <f>IF(RES_hh_tes!E17=0,0,1000000/0.086*RES_hh_tes!E17/RES_hh_num!E17)</f>
        <v>1052.0400527116253</v>
      </c>
      <c r="F17" s="96">
        <f>IF(RES_hh_tes!F17=0,0,1000000/0.086*RES_hh_tes!F17/RES_hh_num!F17)</f>
        <v>1040.264635584105</v>
      </c>
      <c r="G17" s="96">
        <f>IF(RES_hh_tes!G17=0,0,1000000/0.086*RES_hh_tes!G17/RES_hh_num!G17)</f>
        <v>1076.8772394733619</v>
      </c>
      <c r="H17" s="96">
        <f>IF(RES_hh_tes!H17=0,0,1000000/0.086*RES_hh_tes!H17/RES_hh_num!H17)</f>
        <v>1101.1104521578864</v>
      </c>
      <c r="I17" s="96">
        <f>IF(RES_hh_tes!I17=0,0,1000000/0.086*RES_hh_tes!I17/RES_hh_num!I17)</f>
        <v>1101.6273172651202</v>
      </c>
      <c r="J17" s="96">
        <f>IF(RES_hh_tes!J17=0,0,1000000/0.086*RES_hh_tes!J17/RES_hh_num!J17)</f>
        <v>1160.8113455991895</v>
      </c>
      <c r="K17" s="96">
        <f>IF(RES_hh_tes!K17=0,0,1000000/0.086*RES_hh_tes!K17/RES_hh_num!K17)</f>
        <v>1167.9127482231345</v>
      </c>
      <c r="L17" s="96">
        <f>IF(RES_hh_tes!L17=0,0,1000000/0.086*RES_hh_tes!L17/RES_hh_num!L17)</f>
        <v>1191.3089969054543</v>
      </c>
      <c r="M17" s="96">
        <f>IF(RES_hh_tes!M17=0,0,1000000/0.086*RES_hh_tes!M17/RES_hh_num!M17)</f>
        <v>1255.0709385886362</v>
      </c>
      <c r="N17" s="96">
        <f>IF(RES_hh_tes!N17=0,0,1000000/0.086*RES_hh_tes!N17/RES_hh_num!N17)</f>
        <v>1207.0735447433817</v>
      </c>
      <c r="O17" s="96">
        <f>IF(RES_hh_tes!O17=0,0,1000000/0.086*RES_hh_tes!O17/RES_hh_num!O17)</f>
        <v>1177.6447301881426</v>
      </c>
      <c r="P17" s="96">
        <f>IF(RES_hh_tes!P17=0,0,1000000/0.086*RES_hh_tes!P17/RES_hh_num!P17)</f>
        <v>1181.9621960438656</v>
      </c>
      <c r="Q17" s="96">
        <f>IF(RES_hh_tes!Q17=0,0,1000000/0.086*RES_hh_tes!Q17/RES_hh_num!Q17)</f>
        <v>1174.9149817939224</v>
      </c>
    </row>
    <row r="18" spans="1:17" ht="12" customHeight="1" x14ac:dyDescent="0.25">
      <c r="A18" s="87" t="s">
        <v>58</v>
      </c>
      <c r="B18" s="95">
        <f>IF(RES_hh_tes!B18=0,0,1000000/0.086*RES_hh_tes!B18/RES_hh_num!B18)</f>
        <v>1108.9137089440062</v>
      </c>
      <c r="C18" s="95">
        <f>IF(RES_hh_tes!C18=0,0,1000000/0.086*RES_hh_tes!C18/RES_hh_num!C18)</f>
        <v>833.52635331269335</v>
      </c>
      <c r="D18" s="95">
        <f>IF(RES_hh_tes!D18=0,0,1000000/0.086*RES_hh_tes!D18/RES_hh_num!D18)</f>
        <v>990.98539053356012</v>
      </c>
      <c r="E18" s="95">
        <f>IF(RES_hh_tes!E18=0,0,1000000/0.086*RES_hh_tes!E18/RES_hh_num!E18)</f>
        <v>1062.056471566118</v>
      </c>
      <c r="F18" s="95">
        <f>IF(RES_hh_tes!F18=0,0,1000000/0.086*RES_hh_tes!F18/RES_hh_num!F18)</f>
        <v>990.47669419819135</v>
      </c>
      <c r="G18" s="95">
        <f>IF(RES_hh_tes!G18=0,0,1000000/0.086*RES_hh_tes!G18/RES_hh_num!G18)</f>
        <v>976.23366668261212</v>
      </c>
      <c r="H18" s="95">
        <f>IF(RES_hh_tes!H18=0,0,1000000/0.086*RES_hh_tes!H18/RES_hh_num!H18)</f>
        <v>983.82638161676016</v>
      </c>
      <c r="I18" s="95">
        <f>IF(RES_hh_tes!I18=0,0,1000000/0.086*RES_hh_tes!I18/RES_hh_num!I18)</f>
        <v>1003.5768493107342</v>
      </c>
      <c r="J18" s="95">
        <f>IF(RES_hh_tes!J18=0,0,1000000/0.086*RES_hh_tes!J18/RES_hh_num!J18)</f>
        <v>1005.6008341429431</v>
      </c>
      <c r="K18" s="95">
        <f>IF(RES_hh_tes!K18=0,0,1000000/0.086*RES_hh_tes!K18/RES_hh_num!K18)</f>
        <v>1006.6774310324245</v>
      </c>
      <c r="L18" s="95">
        <f>IF(RES_hh_tes!L18=0,0,1000000/0.086*RES_hh_tes!L18/RES_hh_num!L18)</f>
        <v>1029.538121122519</v>
      </c>
      <c r="M18" s="95">
        <f>IF(RES_hh_tes!M18=0,0,1000000/0.086*RES_hh_tes!M18/RES_hh_num!M18)</f>
        <v>1074.0019451857402</v>
      </c>
      <c r="N18" s="95">
        <f>IF(RES_hh_tes!N18=0,0,1000000/0.086*RES_hh_tes!N18/RES_hh_num!N18)</f>
        <v>1063.5782710839712</v>
      </c>
      <c r="O18" s="95">
        <f>IF(RES_hh_tes!O18=0,0,1000000/0.086*RES_hh_tes!O18/RES_hh_num!O18)</f>
        <v>1063.3027751747609</v>
      </c>
      <c r="P18" s="95">
        <f>IF(RES_hh_tes!P18=0,0,1000000/0.086*RES_hh_tes!P18/RES_hh_num!P18)</f>
        <v>1026.0849729103338</v>
      </c>
      <c r="Q18" s="95">
        <f>IF(RES_hh_tes!Q18=0,0,1000000/0.086*RES_hh_tes!Q18/RES_hh_num!Q18)</f>
        <v>1085.6192115451809</v>
      </c>
    </row>
    <row r="19" spans="1:17" s="28" customFormat="1" ht="12" customHeight="1" x14ac:dyDescent="0.25">
      <c r="A19" s="87" t="s">
        <v>84</v>
      </c>
      <c r="B19" s="95">
        <f>IF(RES_hh_tes!B19=0,0,1000000/0.086*RES_hh_tes!B19/RES_hh_num!B19)</f>
        <v>991.18430418787852</v>
      </c>
      <c r="C19" s="95">
        <f>IF(RES_hh_tes!C19=0,0,1000000/0.086*RES_hh_tes!C19/RES_hh_num!C19)</f>
        <v>1004.4716382810021</v>
      </c>
      <c r="D19" s="95">
        <f>IF(RES_hh_tes!D19=0,0,1000000/0.086*RES_hh_tes!D19/RES_hh_num!D19)</f>
        <v>1005.8313885521667</v>
      </c>
      <c r="E19" s="95">
        <f>IF(RES_hh_tes!E19=0,0,1000000/0.086*RES_hh_tes!E19/RES_hh_num!E19)</f>
        <v>1034.2035041844906</v>
      </c>
      <c r="F19" s="95">
        <f>IF(RES_hh_tes!F19=0,0,1000000/0.086*RES_hh_tes!F19/RES_hh_num!F19)</f>
        <v>1030.6536306834723</v>
      </c>
      <c r="G19" s="95">
        <f>IF(RES_hh_tes!G19=0,0,1000000/0.086*RES_hh_tes!G19/RES_hh_num!G19)</f>
        <v>1063.4596331180842</v>
      </c>
      <c r="H19" s="95">
        <f>IF(RES_hh_tes!H19=0,0,1000000/0.086*RES_hh_tes!H19/RES_hh_num!H19)</f>
        <v>1097.9234479028107</v>
      </c>
      <c r="I19" s="95">
        <f>IF(RES_hh_tes!I19=0,0,1000000/0.086*RES_hh_tes!I19/RES_hh_num!I19)</f>
        <v>1117.1444798914511</v>
      </c>
      <c r="J19" s="95">
        <f>IF(RES_hh_tes!J19=0,0,1000000/0.086*RES_hh_tes!J19/RES_hh_num!J19)</f>
        <v>1147.0585729408726</v>
      </c>
      <c r="K19" s="95">
        <f>IF(RES_hh_tes!K19=0,0,1000000/0.086*RES_hh_tes!K19/RES_hh_num!K19)</f>
        <v>1143.309185944607</v>
      </c>
      <c r="L19" s="95">
        <f>IF(RES_hh_tes!L19=0,0,1000000/0.086*RES_hh_tes!L19/RES_hh_num!L19)</f>
        <v>1131.4114192127543</v>
      </c>
      <c r="M19" s="95">
        <f>IF(RES_hh_tes!M19=0,0,1000000/0.086*RES_hh_tes!M19/RES_hh_num!M19)</f>
        <v>1166.0503852523088</v>
      </c>
      <c r="N19" s="95">
        <f>IF(RES_hh_tes!N19=0,0,1000000/0.086*RES_hh_tes!N19/RES_hh_num!N19)</f>
        <v>1138.2721452598314</v>
      </c>
      <c r="O19" s="95">
        <f>IF(RES_hh_tes!O19=0,0,1000000/0.086*RES_hh_tes!O19/RES_hh_num!O19)</f>
        <v>1125.3871542820286</v>
      </c>
      <c r="P19" s="95">
        <f>IF(RES_hh_tes!P19=0,0,1000000/0.086*RES_hh_tes!P19/RES_hh_num!P19)</f>
        <v>1117.5370933422255</v>
      </c>
      <c r="Q19" s="95">
        <f>IF(RES_hh_tes!Q19=0,0,1000000/0.086*RES_hh_tes!Q19/RES_hh_num!Q19)</f>
        <v>1110.1861067044508</v>
      </c>
    </row>
    <row r="20" spans="1:17" ht="12" customHeight="1" x14ac:dyDescent="0.25">
      <c r="A20" s="87" t="s">
        <v>110</v>
      </c>
      <c r="B20" s="95">
        <f>IF(RES_hh_tes!B20=0,0,1000000/0.086*RES_hh_tes!B20/RES_hh_num!B20)</f>
        <v>0</v>
      </c>
      <c r="C20" s="95">
        <f>IF(RES_hh_tes!C20=0,0,1000000/0.086*RES_hh_tes!C20/RES_hh_num!C20)</f>
        <v>0</v>
      </c>
      <c r="D20" s="95">
        <f>IF(RES_hh_tes!D20=0,0,1000000/0.086*RES_hh_tes!D20/RES_hh_num!D20)</f>
        <v>0</v>
      </c>
      <c r="E20" s="95">
        <f>IF(RES_hh_tes!E20=0,0,1000000/0.086*RES_hh_tes!E20/RES_hh_num!E20)</f>
        <v>0</v>
      </c>
      <c r="F20" s="95">
        <f>IF(RES_hh_tes!F20=0,0,1000000/0.086*RES_hh_tes!F20/RES_hh_num!F20)</f>
        <v>0</v>
      </c>
      <c r="G20" s="95">
        <f>IF(RES_hh_tes!G20=0,0,1000000/0.086*RES_hh_tes!G20/RES_hh_num!G20)</f>
        <v>0</v>
      </c>
      <c r="H20" s="95">
        <f>IF(RES_hh_tes!H20=0,0,1000000/0.086*RES_hh_tes!H20/RES_hh_num!H20)</f>
        <v>0</v>
      </c>
      <c r="I20" s="95">
        <f>IF(RES_hh_tes!I20=0,0,1000000/0.086*RES_hh_tes!I20/RES_hh_num!I20)</f>
        <v>0</v>
      </c>
      <c r="J20" s="95">
        <f>IF(RES_hh_tes!J20=0,0,1000000/0.086*RES_hh_tes!J20/RES_hh_num!J20)</f>
        <v>0</v>
      </c>
      <c r="K20" s="95">
        <f>IF(RES_hh_tes!K20=0,0,1000000/0.086*RES_hh_tes!K20/RES_hh_num!K20)</f>
        <v>0</v>
      </c>
      <c r="L20" s="95">
        <f>IF(RES_hh_tes!L20=0,0,1000000/0.086*RES_hh_tes!L20/RES_hh_num!L20)</f>
        <v>0</v>
      </c>
      <c r="M20" s="95">
        <f>IF(RES_hh_tes!M20=0,0,1000000/0.086*RES_hh_tes!M20/RES_hh_num!M20)</f>
        <v>0</v>
      </c>
      <c r="N20" s="95">
        <f>IF(RES_hh_tes!N20=0,0,1000000/0.086*RES_hh_tes!N20/RES_hh_num!N20)</f>
        <v>0</v>
      </c>
      <c r="O20" s="95">
        <f>IF(RES_hh_tes!O20=0,0,1000000/0.086*RES_hh_tes!O20/RES_hh_num!O20)</f>
        <v>0</v>
      </c>
      <c r="P20" s="95">
        <f>IF(RES_hh_tes!P20=0,0,1000000/0.086*RES_hh_tes!P20/RES_hh_num!P20)</f>
        <v>0</v>
      </c>
      <c r="Q20" s="95">
        <f>IF(RES_hh_tes!Q20=0,0,1000000/0.086*RES_hh_tes!Q20/RES_hh_num!Q20)</f>
        <v>0</v>
      </c>
    </row>
    <row r="21" spans="1:17" ht="12" customHeight="1" x14ac:dyDescent="0.25">
      <c r="A21" s="87" t="s">
        <v>109</v>
      </c>
      <c r="B21" s="95">
        <f>IF(RES_hh_tes!B21=0,0,1000000/0.086*RES_hh_tes!B21/RES_hh_num!B21)</f>
        <v>991.41464577089846</v>
      </c>
      <c r="C21" s="95">
        <f>IF(RES_hh_tes!C21=0,0,1000000/0.086*RES_hh_tes!C21/RES_hh_num!C21)</f>
        <v>1105.3646911770722</v>
      </c>
      <c r="D21" s="95">
        <f>IF(RES_hh_tes!D21=0,0,1000000/0.086*RES_hh_tes!D21/RES_hh_num!D21)</f>
        <v>1107.7720380019846</v>
      </c>
      <c r="E21" s="95">
        <f>IF(RES_hh_tes!E21=0,0,1000000/0.086*RES_hh_tes!E21/RES_hh_num!E21)</f>
        <v>1139.3609046925037</v>
      </c>
      <c r="F21" s="95">
        <f>IF(RES_hh_tes!F21=0,0,1000000/0.086*RES_hh_tes!F21/RES_hh_num!F21)</f>
        <v>1126.5932062983388</v>
      </c>
      <c r="G21" s="95">
        <f>IF(RES_hh_tes!G21=0,0,1000000/0.086*RES_hh_tes!G21/RES_hh_num!G21)</f>
        <v>1145.2723390172446</v>
      </c>
      <c r="H21" s="95">
        <f>IF(RES_hh_tes!H21=0,0,1000000/0.086*RES_hh_tes!H21/RES_hh_num!H21)</f>
        <v>1156.720779220808</v>
      </c>
      <c r="I21" s="95">
        <f>IF(RES_hh_tes!I21=0,0,1000000/0.086*RES_hh_tes!I21/RES_hh_num!I21)</f>
        <v>1151.2618967475048</v>
      </c>
      <c r="J21" s="95">
        <f>IF(RES_hh_tes!J21=0,0,1000000/0.086*RES_hh_tes!J21/RES_hh_num!J21)</f>
        <v>1152.9498034345513</v>
      </c>
      <c r="K21" s="95">
        <f>IF(RES_hh_tes!K21=0,0,1000000/0.086*RES_hh_tes!K21/RES_hh_num!K21)</f>
        <v>1233.7030661523718</v>
      </c>
      <c r="L21" s="95">
        <f>IF(RES_hh_tes!L21=0,0,1000000/0.086*RES_hh_tes!L21/RES_hh_num!L21)</f>
        <v>1113.8915819472234</v>
      </c>
      <c r="M21" s="95">
        <f>IF(RES_hh_tes!M21=0,0,1000000/0.086*RES_hh_tes!M21/RES_hh_num!M21)</f>
        <v>1191.976934518691</v>
      </c>
      <c r="N21" s="95">
        <f>IF(RES_hh_tes!N21=0,0,1000000/0.086*RES_hh_tes!N21/RES_hh_num!N21)</f>
        <v>1156.8166293525351</v>
      </c>
      <c r="O21" s="95">
        <f>IF(RES_hh_tes!O21=0,0,1000000/0.086*RES_hh_tes!O21/RES_hh_num!O21)</f>
        <v>1028.026519959393</v>
      </c>
      <c r="P21" s="95">
        <f>IF(RES_hh_tes!P21=0,0,1000000/0.086*RES_hh_tes!P21/RES_hh_num!P21)</f>
        <v>1072.1611643805063</v>
      </c>
      <c r="Q21" s="95">
        <f>IF(RES_hh_tes!Q21=0,0,1000000/0.086*RES_hh_tes!Q21/RES_hh_num!Q21)</f>
        <v>1118.2970649993447</v>
      </c>
    </row>
    <row r="22" spans="1:17" ht="12" customHeight="1" x14ac:dyDescent="0.25">
      <c r="A22" s="87" t="s">
        <v>55</v>
      </c>
      <c r="B22" s="95">
        <f>IF(RES_hh_tes!B22=0,0,1000000/0.086*RES_hh_tes!B22/RES_hh_num!B22)</f>
        <v>991.18508641452411</v>
      </c>
      <c r="C22" s="95">
        <f>IF(RES_hh_tes!C22=0,0,1000000/0.086*RES_hh_tes!C22/RES_hh_num!C22)</f>
        <v>1034.5231042731812</v>
      </c>
      <c r="D22" s="95">
        <f>IF(RES_hh_tes!D22=0,0,1000000/0.086*RES_hh_tes!D22/RES_hh_num!D22)</f>
        <v>1041.2967413980084</v>
      </c>
      <c r="E22" s="95">
        <f>IF(RES_hh_tes!E22=0,0,1000000/0.086*RES_hh_tes!E22/RES_hh_num!E22)</f>
        <v>1057.2470907740283</v>
      </c>
      <c r="F22" s="95">
        <f>IF(RES_hh_tes!F22=0,0,1000000/0.086*RES_hh_tes!F22/RES_hh_num!F22)</f>
        <v>1063.2851452157056</v>
      </c>
      <c r="G22" s="95">
        <f>IF(RES_hh_tes!G22=0,0,1000000/0.086*RES_hh_tes!G22/RES_hh_num!G22)</f>
        <v>1084.5248799327401</v>
      </c>
      <c r="H22" s="95">
        <f>IF(RES_hh_tes!H22=0,0,1000000/0.086*RES_hh_tes!H22/RES_hh_num!H22)</f>
        <v>1099.7522076436835</v>
      </c>
      <c r="I22" s="95">
        <f>IF(RES_hh_tes!I22=0,0,1000000/0.086*RES_hh_tes!I22/RES_hh_num!I22)</f>
        <v>1100.7960759020211</v>
      </c>
      <c r="J22" s="95">
        <f>IF(RES_hh_tes!J22=0,0,1000000/0.086*RES_hh_tes!J22/RES_hh_num!J22)</f>
        <v>1109.7647059326041</v>
      </c>
      <c r="K22" s="95">
        <f>IF(RES_hh_tes!K22=0,0,1000000/0.086*RES_hh_tes!K22/RES_hh_num!K22)</f>
        <v>1120.1767511922565</v>
      </c>
      <c r="L22" s="95">
        <f>IF(RES_hh_tes!L22=0,0,1000000/0.086*RES_hh_tes!L22/RES_hh_num!L22)</f>
        <v>1121.3176083634505</v>
      </c>
      <c r="M22" s="95">
        <f>IF(RES_hh_tes!M22=0,0,1000000/0.086*RES_hh_tes!M22/RES_hh_num!M22)</f>
        <v>1114.5988535294707</v>
      </c>
      <c r="N22" s="95">
        <f>IF(RES_hh_tes!N22=0,0,1000000/0.086*RES_hh_tes!N22/RES_hh_num!N22)</f>
        <v>1115.8822785361162</v>
      </c>
      <c r="O22" s="95">
        <f>IF(RES_hh_tes!O22=0,0,1000000/0.086*RES_hh_tes!O22/RES_hh_num!O22)</f>
        <v>1104.6340184976789</v>
      </c>
      <c r="P22" s="95">
        <f>IF(RES_hh_tes!P22=0,0,1000000/0.086*RES_hh_tes!P22/RES_hh_num!P22)</f>
        <v>1094.4123825727488</v>
      </c>
      <c r="Q22" s="95">
        <f>IF(RES_hh_tes!Q22=0,0,1000000/0.086*RES_hh_tes!Q22/RES_hh_num!Q22)</f>
        <v>1083.886180234899</v>
      </c>
    </row>
    <row r="23" spans="1:17" ht="12" customHeight="1" x14ac:dyDescent="0.25">
      <c r="A23" s="87" t="s">
        <v>79</v>
      </c>
      <c r="B23" s="95">
        <f>IF(RES_hh_tes!B23=0,0,1000000/0.086*RES_hh_tes!B23/RES_hh_num!B23)</f>
        <v>0</v>
      </c>
      <c r="C23" s="95">
        <f>IF(RES_hh_tes!C23=0,0,1000000/0.086*RES_hh_tes!C23/RES_hh_num!C23)</f>
        <v>0</v>
      </c>
      <c r="D23" s="95">
        <f>IF(RES_hh_tes!D23=0,0,1000000/0.086*RES_hh_tes!D23/RES_hh_num!D23)</f>
        <v>0</v>
      </c>
      <c r="E23" s="95">
        <f>IF(RES_hh_tes!E23=0,0,1000000/0.086*RES_hh_tes!E23/RES_hh_num!E23)</f>
        <v>0</v>
      </c>
      <c r="F23" s="95">
        <f>IF(RES_hh_tes!F23=0,0,1000000/0.086*RES_hh_tes!F23/RES_hh_num!F23)</f>
        <v>0</v>
      </c>
      <c r="G23" s="95">
        <f>IF(RES_hh_tes!G23=0,0,1000000/0.086*RES_hh_tes!G23/RES_hh_num!G23)</f>
        <v>0</v>
      </c>
      <c r="H23" s="95">
        <f>IF(RES_hh_tes!H23=0,0,1000000/0.086*RES_hh_tes!H23/RES_hh_num!H23)</f>
        <v>0</v>
      </c>
      <c r="I23" s="95">
        <f>IF(RES_hh_tes!I23=0,0,1000000/0.086*RES_hh_tes!I23/RES_hh_num!I23)</f>
        <v>0</v>
      </c>
      <c r="J23" s="95">
        <f>IF(RES_hh_tes!J23=0,0,1000000/0.086*RES_hh_tes!J23/RES_hh_num!J23)</f>
        <v>0</v>
      </c>
      <c r="K23" s="95">
        <f>IF(RES_hh_tes!K23=0,0,1000000/0.086*RES_hh_tes!K23/RES_hh_num!K23)</f>
        <v>0</v>
      </c>
      <c r="L23" s="95">
        <f>IF(RES_hh_tes!L23=0,0,1000000/0.086*RES_hh_tes!L23/RES_hh_num!L23)</f>
        <v>0</v>
      </c>
      <c r="M23" s="95">
        <f>IF(RES_hh_tes!M23=0,0,1000000/0.086*RES_hh_tes!M23/RES_hh_num!M23)</f>
        <v>0</v>
      </c>
      <c r="N23" s="95">
        <f>IF(RES_hh_tes!N23=0,0,1000000/0.086*RES_hh_tes!N23/RES_hh_num!N23)</f>
        <v>0</v>
      </c>
      <c r="O23" s="95">
        <f>IF(RES_hh_tes!O23=0,0,1000000/0.086*RES_hh_tes!O23/RES_hh_num!O23)</f>
        <v>0</v>
      </c>
      <c r="P23" s="95">
        <f>IF(RES_hh_tes!P23=0,0,1000000/0.086*RES_hh_tes!P23/RES_hh_num!P23)</f>
        <v>0</v>
      </c>
      <c r="Q23" s="95">
        <f>IF(RES_hh_tes!Q23=0,0,1000000/0.086*RES_hh_tes!Q23/RES_hh_num!Q23)</f>
        <v>0</v>
      </c>
    </row>
    <row r="24" spans="1:17" ht="12" customHeight="1" x14ac:dyDescent="0.25">
      <c r="A24" s="87" t="s">
        <v>61</v>
      </c>
      <c r="B24" s="95">
        <f>IF(RES_hh_tes!B24=0,0,1000000/0.086*RES_hh_tes!B24/RES_hh_num!B24)</f>
        <v>966.89701470056809</v>
      </c>
      <c r="C24" s="95">
        <f>IF(RES_hh_tes!C24=0,0,1000000/0.086*RES_hh_tes!C24/RES_hh_num!C24)</f>
        <v>1027.1710875115332</v>
      </c>
      <c r="D24" s="95">
        <f>IF(RES_hh_tes!D24=0,0,1000000/0.086*RES_hh_tes!D24/RES_hh_num!D24)</f>
        <v>954.91496874983159</v>
      </c>
      <c r="E24" s="95">
        <f>IF(RES_hh_tes!E24=0,0,1000000/0.086*RES_hh_tes!E24/RES_hh_num!E24)</f>
        <v>991.20556616495276</v>
      </c>
      <c r="F24" s="95">
        <f>IF(RES_hh_tes!F24=0,0,1000000/0.086*RES_hh_tes!F24/RES_hh_num!F24)</f>
        <v>968.09067530381333</v>
      </c>
      <c r="G24" s="95">
        <f>IF(RES_hh_tes!G24=0,0,1000000/0.086*RES_hh_tes!G24/RES_hh_num!G24)</f>
        <v>1036.6809404997566</v>
      </c>
      <c r="H24" s="95">
        <f>IF(RES_hh_tes!H24=0,0,1000000/0.086*RES_hh_tes!H24/RES_hh_num!H24)</f>
        <v>1008.4275120941248</v>
      </c>
      <c r="I24" s="95">
        <f>IF(RES_hh_tes!I24=0,0,1000000/0.086*RES_hh_tes!I24/RES_hh_num!I24)</f>
        <v>1004.8284703540662</v>
      </c>
      <c r="J24" s="95">
        <f>IF(RES_hh_tes!J24=0,0,1000000/0.086*RES_hh_tes!J24/RES_hh_num!J24)</f>
        <v>977.09433031400249</v>
      </c>
      <c r="K24" s="95">
        <f>IF(RES_hh_tes!K24=0,0,1000000/0.086*RES_hh_tes!K24/RES_hh_num!K24)</f>
        <v>1028.5489188784563</v>
      </c>
      <c r="L24" s="95">
        <f>IF(RES_hh_tes!L24=0,0,1000000/0.086*RES_hh_tes!L24/RES_hh_num!L24)</f>
        <v>995.05758565910878</v>
      </c>
      <c r="M24" s="95">
        <f>IF(RES_hh_tes!M24=0,0,1000000/0.086*RES_hh_tes!M24/RES_hh_num!M24)</f>
        <v>1029.7726725464572</v>
      </c>
      <c r="N24" s="95">
        <f>IF(RES_hh_tes!N24=0,0,1000000/0.086*RES_hh_tes!N24/RES_hh_num!N24)</f>
        <v>1024.5051098658357</v>
      </c>
      <c r="O24" s="95">
        <f>IF(RES_hh_tes!O24=0,0,1000000/0.086*RES_hh_tes!O24/RES_hh_num!O24)</f>
        <v>1027.0792144253871</v>
      </c>
      <c r="P24" s="95">
        <f>IF(RES_hh_tes!P24=0,0,1000000/0.086*RES_hh_tes!P24/RES_hh_num!P24)</f>
        <v>1034.5622096344184</v>
      </c>
      <c r="Q24" s="95">
        <f>IF(RES_hh_tes!Q24=0,0,1000000/0.086*RES_hh_tes!Q24/RES_hh_num!Q24)</f>
        <v>1042.3764101920096</v>
      </c>
    </row>
    <row r="25" spans="1:17" ht="12" customHeight="1" x14ac:dyDescent="0.25">
      <c r="A25" s="51" t="s">
        <v>60</v>
      </c>
      <c r="B25" s="22">
        <f>IF(RES_hh_tes!B25=0,0,1000000/0.086*RES_hh_tes!B25/RES_hh_num!B25)</f>
        <v>1036.125901767087</v>
      </c>
      <c r="C25" s="22">
        <f>IF(RES_hh_tes!C25=0,0,1000000/0.086*RES_hh_tes!C25/RES_hh_num!C25)</f>
        <v>1048.2545664307042</v>
      </c>
      <c r="D25" s="22">
        <f>IF(RES_hh_tes!D25=0,0,1000000/0.086*RES_hh_tes!D25/RES_hh_num!D25)</f>
        <v>1068.7884522064314</v>
      </c>
      <c r="E25" s="22">
        <f>IF(RES_hh_tes!E25=0,0,1000000/0.086*RES_hh_tes!E25/RES_hh_num!E25)</f>
        <v>1087.7524150221507</v>
      </c>
      <c r="F25" s="22">
        <f>IF(RES_hh_tes!F25=0,0,1000000/0.086*RES_hh_tes!F25/RES_hh_num!F25)</f>
        <v>1084.1536103287069</v>
      </c>
      <c r="G25" s="22">
        <f>IF(RES_hh_tes!G25=0,0,1000000/0.086*RES_hh_tes!G25/RES_hh_num!G25)</f>
        <v>1106.5172510020791</v>
      </c>
      <c r="H25" s="22">
        <f>IF(RES_hh_tes!H25=0,0,1000000/0.086*RES_hh_tes!H25/RES_hh_num!H25)</f>
        <v>1166.302559999202</v>
      </c>
      <c r="I25" s="22">
        <f>IF(RES_hh_tes!I25=0,0,1000000/0.086*RES_hh_tes!I25/RES_hh_num!I25)</f>
        <v>1166.5658133632269</v>
      </c>
      <c r="J25" s="22">
        <f>IF(RES_hh_tes!J25=0,0,1000000/0.086*RES_hh_tes!J25/RES_hh_num!J25)</f>
        <v>1295.0466933150296</v>
      </c>
      <c r="K25" s="22">
        <f>IF(RES_hh_tes!K25=0,0,1000000/0.086*RES_hh_tes!K25/RES_hh_num!K25)</f>
        <v>1269.1204308655742</v>
      </c>
      <c r="L25" s="22">
        <f>IF(RES_hh_tes!L25=0,0,1000000/0.086*RES_hh_tes!L25/RES_hh_num!L25)</f>
        <v>1276.3353682481625</v>
      </c>
      <c r="M25" s="22">
        <f>IF(RES_hh_tes!M25=0,0,1000000/0.086*RES_hh_tes!M25/RES_hh_num!M25)</f>
        <v>1356.6548177382481</v>
      </c>
      <c r="N25" s="22">
        <f>IF(RES_hh_tes!N25=0,0,1000000/0.086*RES_hh_tes!N25/RES_hh_num!N25)</f>
        <v>1266.5170363287573</v>
      </c>
      <c r="O25" s="22">
        <f>IF(RES_hh_tes!O25=0,0,1000000/0.086*RES_hh_tes!O25/RES_hh_num!O25)</f>
        <v>1215.4873282861702</v>
      </c>
      <c r="P25" s="22">
        <f>IF(RES_hh_tes!P25=0,0,1000000/0.086*RES_hh_tes!P25/RES_hh_num!P25)</f>
        <v>1223.1530623527758</v>
      </c>
      <c r="Q25" s="22">
        <f>IF(RES_hh_tes!Q25=0,0,1000000/0.086*RES_hh_tes!Q25/RES_hh_num!Q25)</f>
        <v>1210.4142093087958</v>
      </c>
    </row>
    <row r="26" spans="1:17" ht="12" customHeight="1" x14ac:dyDescent="0.25">
      <c r="A26" s="49" t="s">
        <v>59</v>
      </c>
      <c r="B26" s="18">
        <f>IF(RES_hh_tes!B26=0,0,1000000/0.086*RES_hh_tes!B26/RES_hh_num!B26)</f>
        <v>0</v>
      </c>
      <c r="C26" s="18">
        <f>IF(RES_hh_tes!C26=0,0,1000000/0.086*RES_hh_tes!C26/RES_hh_num!C26)</f>
        <v>0</v>
      </c>
      <c r="D26" s="18">
        <f>IF(RES_hh_tes!D26=0,0,1000000/0.086*RES_hh_tes!D26/RES_hh_num!D26)</f>
        <v>0</v>
      </c>
      <c r="E26" s="18">
        <f>IF(RES_hh_tes!E26=0,0,1000000/0.086*RES_hh_tes!E26/RES_hh_num!E26)</f>
        <v>0</v>
      </c>
      <c r="F26" s="18">
        <f>IF(RES_hh_tes!F26=0,0,1000000/0.086*RES_hh_tes!F26/RES_hh_num!F26)</f>
        <v>0</v>
      </c>
      <c r="G26" s="18">
        <f>IF(RES_hh_tes!G26=0,0,1000000/0.086*RES_hh_tes!G26/RES_hh_num!G26)</f>
        <v>0</v>
      </c>
      <c r="H26" s="18">
        <f>IF(RES_hh_tes!H26=0,0,1000000/0.086*RES_hh_tes!H26/RES_hh_num!H26)</f>
        <v>0</v>
      </c>
      <c r="I26" s="18">
        <f>IF(RES_hh_tes!I26=0,0,1000000/0.086*RES_hh_tes!I26/RES_hh_num!I26)</f>
        <v>0</v>
      </c>
      <c r="J26" s="18">
        <f>IF(RES_hh_tes!J26=0,0,1000000/0.086*RES_hh_tes!J26/RES_hh_num!J26)</f>
        <v>0</v>
      </c>
      <c r="K26" s="18">
        <f>IF(RES_hh_tes!K26=0,0,1000000/0.086*RES_hh_tes!K26/RES_hh_num!K26)</f>
        <v>0</v>
      </c>
      <c r="L26" s="18">
        <f>IF(RES_hh_tes!L26=0,0,1000000/0.086*RES_hh_tes!L26/RES_hh_num!L26)</f>
        <v>419.19300564929421</v>
      </c>
      <c r="M26" s="18">
        <f>IF(RES_hh_tes!M26=0,0,1000000/0.086*RES_hh_tes!M26/RES_hh_num!M26)</f>
        <v>435.81227435519963</v>
      </c>
      <c r="N26" s="18">
        <f>IF(RES_hh_tes!N26=0,0,1000000/0.086*RES_hh_tes!N26/RES_hh_num!N26)</f>
        <v>432.44754590742502</v>
      </c>
      <c r="O26" s="18">
        <f>IF(RES_hh_tes!O26=0,0,1000000/0.086*RES_hh_tes!O26/RES_hh_num!O26)</f>
        <v>433.29250653616708</v>
      </c>
      <c r="P26" s="18">
        <f>IF(RES_hh_tes!P26=0,0,1000000/0.086*RES_hh_tes!P26/RES_hh_num!P26)</f>
        <v>435.30376566285491</v>
      </c>
      <c r="Q26" s="18">
        <f>IF(RES_hh_tes!Q26=0,0,1000000/0.086*RES_hh_tes!Q26/RES_hh_num!Q26)</f>
        <v>436.51581799551519</v>
      </c>
    </row>
    <row r="27" spans="1:17" ht="12.95" customHeight="1" x14ac:dyDescent="0.25">
      <c r="A27" s="89" t="s">
        <v>62</v>
      </c>
      <c r="B27" s="96">
        <f>IF(RES_hh_tes!B27=0,0,1000000/0.086*RES_hh_tes!B27/RES_hh_num!B27)</f>
        <v>741.16572869216691</v>
      </c>
      <c r="C27" s="96">
        <f>IF(RES_hh_tes!C27=0,0,1000000/0.086*RES_hh_tes!C27/RES_hh_num!C27)</f>
        <v>776.72648579747215</v>
      </c>
      <c r="D27" s="96">
        <f>IF(RES_hh_tes!D27=0,0,1000000/0.086*RES_hh_tes!D27/RES_hh_num!D27)</f>
        <v>754.73810294831424</v>
      </c>
      <c r="E27" s="96">
        <f>IF(RES_hh_tes!E27=0,0,1000000/0.086*RES_hh_tes!E27/RES_hh_num!E27)</f>
        <v>764.85606665744547</v>
      </c>
      <c r="F27" s="96">
        <f>IF(RES_hh_tes!F27=0,0,1000000/0.086*RES_hh_tes!F27/RES_hh_num!F27)</f>
        <v>764.99872116661186</v>
      </c>
      <c r="G27" s="96">
        <f>IF(RES_hh_tes!G27=0,0,1000000/0.086*RES_hh_tes!G27/RES_hh_num!G27)</f>
        <v>790.8603972049375</v>
      </c>
      <c r="H27" s="96">
        <f>IF(RES_hh_tes!H27=0,0,1000000/0.086*RES_hh_tes!H27/RES_hh_num!H27)</f>
        <v>801.59271948299443</v>
      </c>
      <c r="I27" s="96">
        <f>IF(RES_hh_tes!I27=0,0,1000000/0.086*RES_hh_tes!I27/RES_hh_num!I27)</f>
        <v>798.78110798169928</v>
      </c>
      <c r="J27" s="96">
        <f>IF(RES_hh_tes!J27=0,0,1000000/0.086*RES_hh_tes!J27/RES_hh_num!J27)</f>
        <v>853.92250327730324</v>
      </c>
      <c r="K27" s="96">
        <f>IF(RES_hh_tes!K27=0,0,1000000/0.086*RES_hh_tes!K27/RES_hh_num!K27)</f>
        <v>869.9037150196051</v>
      </c>
      <c r="L27" s="96">
        <f>IF(RES_hh_tes!L27=0,0,1000000/0.086*RES_hh_tes!L27/RES_hh_num!L27)</f>
        <v>864.04271415063192</v>
      </c>
      <c r="M27" s="96">
        <f>IF(RES_hh_tes!M27=0,0,1000000/0.086*RES_hh_tes!M27/RES_hh_num!M27)</f>
        <v>885.82469938277382</v>
      </c>
      <c r="N27" s="96">
        <f>IF(RES_hh_tes!N27=0,0,1000000/0.086*RES_hh_tes!N27/RES_hh_num!N27)</f>
        <v>844.95122225264799</v>
      </c>
      <c r="O27" s="96">
        <f>IF(RES_hh_tes!O27=0,0,1000000/0.086*RES_hh_tes!O27/RES_hh_num!O27)</f>
        <v>812.18427281841809</v>
      </c>
      <c r="P27" s="96">
        <f>IF(RES_hh_tes!P27=0,0,1000000/0.086*RES_hh_tes!P27/RES_hh_num!P27)</f>
        <v>815.17440281017525</v>
      </c>
      <c r="Q27" s="96">
        <f>IF(RES_hh_tes!Q27=0,0,1000000/0.086*RES_hh_tes!Q27/RES_hh_num!Q27)</f>
        <v>802.41766659181565</v>
      </c>
    </row>
    <row r="28" spans="1:17" ht="12" customHeight="1" x14ac:dyDescent="0.25">
      <c r="A28" s="87" t="s">
        <v>58</v>
      </c>
      <c r="B28" s="95">
        <f>IF(RES_hh_tes!B28=0,0,1000000/0.086*RES_hh_tes!B28/RES_hh_num!B28)</f>
        <v>850.48612698601255</v>
      </c>
      <c r="C28" s="95">
        <f>IF(RES_hh_tes!C28=0,0,1000000/0.086*RES_hh_tes!C28/RES_hh_num!C28)</f>
        <v>600.87411008522292</v>
      </c>
      <c r="D28" s="95">
        <f>IF(RES_hh_tes!D28=0,0,1000000/0.086*RES_hh_tes!D28/RES_hh_num!D28)</f>
        <v>756.6992474175803</v>
      </c>
      <c r="E28" s="95">
        <f>IF(RES_hh_tes!E28=0,0,1000000/0.086*RES_hh_tes!E28/RES_hh_num!E28)</f>
        <v>770.03344569554611</v>
      </c>
      <c r="F28" s="95">
        <f>IF(RES_hh_tes!F28=0,0,1000000/0.086*RES_hh_tes!F28/RES_hh_num!F28)</f>
        <v>778.4319016264343</v>
      </c>
      <c r="G28" s="95">
        <f>IF(RES_hh_tes!G28=0,0,1000000/0.086*RES_hh_tes!G28/RES_hh_num!G28)</f>
        <v>781.36088207333364</v>
      </c>
      <c r="H28" s="95">
        <f>IF(RES_hh_tes!H28=0,0,1000000/0.086*RES_hh_tes!H28/RES_hh_num!H28)</f>
        <v>788.75540160909452</v>
      </c>
      <c r="I28" s="95">
        <f>IF(RES_hh_tes!I28=0,0,1000000/0.086*RES_hh_tes!I28/RES_hh_num!I28)</f>
        <v>791.74356784730207</v>
      </c>
      <c r="J28" s="95">
        <f>IF(RES_hh_tes!J28=0,0,1000000/0.086*RES_hh_tes!J28/RES_hh_num!J28)</f>
        <v>795.5906257789369</v>
      </c>
      <c r="K28" s="95">
        <f>IF(RES_hh_tes!K28=0,0,1000000/0.086*RES_hh_tes!K28/RES_hh_num!K28)</f>
        <v>626.88319744735929</v>
      </c>
      <c r="L28" s="95">
        <f>IF(RES_hh_tes!L28=0,0,1000000/0.086*RES_hh_tes!L28/RES_hh_num!L28)</f>
        <v>829.54758859293827</v>
      </c>
      <c r="M28" s="95">
        <f>IF(RES_hh_tes!M28=0,0,1000000/0.086*RES_hh_tes!M28/RES_hh_num!M28)</f>
        <v>809.6479309325166</v>
      </c>
      <c r="N28" s="95">
        <f>IF(RES_hh_tes!N28=0,0,1000000/0.086*RES_hh_tes!N28/RES_hh_num!N28)</f>
        <v>803.49019536530534</v>
      </c>
      <c r="O28" s="95">
        <f>IF(RES_hh_tes!O28=0,0,1000000/0.086*RES_hh_tes!O28/RES_hh_num!O28)</f>
        <v>796.80207076387626</v>
      </c>
      <c r="P28" s="95">
        <f>IF(RES_hh_tes!P28=0,0,1000000/0.086*RES_hh_tes!P28/RES_hh_num!P28)</f>
        <v>778.7299718111957</v>
      </c>
      <c r="Q28" s="95">
        <f>IF(RES_hh_tes!Q28=0,0,1000000/0.086*RES_hh_tes!Q28/RES_hh_num!Q28)</f>
        <v>777.67331504723063</v>
      </c>
    </row>
    <row r="29" spans="1:17" s="28" customFormat="1" ht="12" customHeight="1" x14ac:dyDescent="0.25">
      <c r="A29" s="87" t="s">
        <v>84</v>
      </c>
      <c r="B29" s="95">
        <f>IF(RES_hh_tes!B29=0,0,1000000/0.086*RES_hh_tes!B29/RES_hh_num!B29)</f>
        <v>718.16082726535069</v>
      </c>
      <c r="C29" s="95">
        <f>IF(RES_hh_tes!C29=0,0,1000000/0.086*RES_hh_tes!C29/RES_hh_num!C29)</f>
        <v>772.04881673054012</v>
      </c>
      <c r="D29" s="95">
        <f>IF(RES_hh_tes!D29=0,0,1000000/0.086*RES_hh_tes!D29/RES_hh_num!D29)</f>
        <v>792.47520505504167</v>
      </c>
      <c r="E29" s="95">
        <f>IF(RES_hh_tes!E29=0,0,1000000/0.086*RES_hh_tes!E29/RES_hh_num!E29)</f>
        <v>812.9157350882864</v>
      </c>
      <c r="F29" s="95">
        <f>IF(RES_hh_tes!F29=0,0,1000000/0.086*RES_hh_tes!F29/RES_hh_num!F29)</f>
        <v>819.59860992617394</v>
      </c>
      <c r="G29" s="95">
        <f>IF(RES_hh_tes!G29=0,0,1000000/0.086*RES_hh_tes!G29/RES_hh_num!G29)</f>
        <v>821.27733171756597</v>
      </c>
      <c r="H29" s="95">
        <f>IF(RES_hh_tes!H29=0,0,1000000/0.086*RES_hh_tes!H29/RES_hh_num!H29)</f>
        <v>874.48268471050164</v>
      </c>
      <c r="I29" s="95">
        <f>IF(RES_hh_tes!I29=0,0,1000000/0.086*RES_hh_tes!I29/RES_hh_num!I29)</f>
        <v>821.00142948649784</v>
      </c>
      <c r="J29" s="95">
        <f>IF(RES_hh_tes!J29=0,0,1000000/0.086*RES_hh_tes!J29/RES_hh_num!J29)</f>
        <v>776.14500606835918</v>
      </c>
      <c r="K29" s="95">
        <f>IF(RES_hh_tes!K29=0,0,1000000/0.086*RES_hh_tes!K29/RES_hh_num!K29)</f>
        <v>907.42389697103783</v>
      </c>
      <c r="L29" s="95">
        <f>IF(RES_hh_tes!L29=0,0,1000000/0.086*RES_hh_tes!L29/RES_hh_num!L29)</f>
        <v>712.72662449052416</v>
      </c>
      <c r="M29" s="95">
        <f>IF(RES_hh_tes!M29=0,0,1000000/0.086*RES_hh_tes!M29/RES_hh_num!M29)</f>
        <v>912.14883256166195</v>
      </c>
      <c r="N29" s="95">
        <f>IF(RES_hh_tes!N29=0,0,1000000/0.086*RES_hh_tes!N29/RES_hh_num!N29)</f>
        <v>820.92484553674183</v>
      </c>
      <c r="O29" s="95">
        <f>IF(RES_hh_tes!O29=0,0,1000000/0.086*RES_hh_tes!O29/RES_hh_num!O29)</f>
        <v>827.04110525501528</v>
      </c>
      <c r="P29" s="95">
        <f>IF(RES_hh_tes!P29=0,0,1000000/0.086*RES_hh_tes!P29/RES_hh_num!P29)</f>
        <v>771.74134135371935</v>
      </c>
      <c r="Q29" s="95">
        <f>IF(RES_hh_tes!Q29=0,0,1000000/0.086*RES_hh_tes!Q29/RES_hh_num!Q29)</f>
        <v>780.43504579222088</v>
      </c>
    </row>
    <row r="30" spans="1:17" ht="12" customHeight="1" x14ac:dyDescent="0.25">
      <c r="A30" s="87" t="s">
        <v>109</v>
      </c>
      <c r="B30" s="95">
        <f>IF(RES_hh_tes!B30=0,0,1000000/0.086*RES_hh_tes!B30/RES_hh_num!B30)</f>
        <v>718.25978662859279</v>
      </c>
      <c r="C30" s="95">
        <f>IF(RES_hh_tes!C30=0,0,1000000/0.086*RES_hh_tes!C30/RES_hh_num!C30)</f>
        <v>809.23494039564719</v>
      </c>
      <c r="D30" s="95">
        <f>IF(RES_hh_tes!D30=0,0,1000000/0.086*RES_hh_tes!D30/RES_hh_num!D30)</f>
        <v>816.71978585862587</v>
      </c>
      <c r="E30" s="95">
        <f>IF(RES_hh_tes!E30=0,0,1000000/0.086*RES_hh_tes!E30/RES_hh_num!E30)</f>
        <v>827.01671624145195</v>
      </c>
      <c r="F30" s="95">
        <f>IF(RES_hh_tes!F30=0,0,1000000/0.086*RES_hh_tes!F30/RES_hh_num!F30)</f>
        <v>830.95380653544805</v>
      </c>
      <c r="G30" s="95">
        <f>IF(RES_hh_tes!G30=0,0,1000000/0.086*RES_hh_tes!G30/RES_hh_num!G30)</f>
        <v>832.98407046503917</v>
      </c>
      <c r="H30" s="95">
        <f>IF(RES_hh_tes!H30=0,0,1000000/0.086*RES_hh_tes!H30/RES_hh_num!H30)</f>
        <v>834.64811566357525</v>
      </c>
      <c r="I30" s="95">
        <f>IF(RES_hh_tes!I30=0,0,1000000/0.086*RES_hh_tes!I30/RES_hh_num!I30)</f>
        <v>831.48386241341962</v>
      </c>
      <c r="J30" s="95">
        <f>IF(RES_hh_tes!J30=0,0,1000000/0.086*RES_hh_tes!J30/RES_hh_num!J30)</f>
        <v>827.15033648043902</v>
      </c>
      <c r="K30" s="95">
        <f>IF(RES_hh_tes!K30=0,0,1000000/0.086*RES_hh_tes!K30/RES_hh_num!K30)</f>
        <v>883.18893091590905</v>
      </c>
      <c r="L30" s="95">
        <f>IF(RES_hh_tes!L30=0,0,1000000/0.086*RES_hh_tes!L30/RES_hh_num!L30)</f>
        <v>807.74792425282965</v>
      </c>
      <c r="M30" s="95">
        <f>IF(RES_hh_tes!M30=0,0,1000000/0.086*RES_hh_tes!M30/RES_hh_num!M30)</f>
        <v>856.53617418761405</v>
      </c>
      <c r="N30" s="95">
        <f>IF(RES_hh_tes!N30=0,0,1000000/0.086*RES_hh_tes!N30/RES_hh_num!N30)</f>
        <v>850.70934727577287</v>
      </c>
      <c r="O30" s="95">
        <f>IF(RES_hh_tes!O30=0,0,1000000/0.086*RES_hh_tes!O30/RES_hh_num!O30)</f>
        <v>768.58400228758308</v>
      </c>
      <c r="P30" s="95">
        <f>IF(RES_hh_tes!P30=0,0,1000000/0.086*RES_hh_tes!P30/RES_hh_num!P30)</f>
        <v>800.40855524958067</v>
      </c>
      <c r="Q30" s="95">
        <f>IF(RES_hh_tes!Q30=0,0,1000000/0.086*RES_hh_tes!Q30/RES_hh_num!Q30)</f>
        <v>792.47441219174618</v>
      </c>
    </row>
    <row r="31" spans="1:17" ht="12" customHeight="1" x14ac:dyDescent="0.25">
      <c r="A31" s="87" t="s">
        <v>55</v>
      </c>
      <c r="B31" s="95">
        <f>IF(RES_hh_tes!B31=0,0,1000000/0.086*RES_hh_tes!B31/RES_hh_num!B31)</f>
        <v>0</v>
      </c>
      <c r="C31" s="95">
        <f>IF(RES_hh_tes!C31=0,0,1000000/0.086*RES_hh_tes!C31/RES_hh_num!C31)</f>
        <v>0</v>
      </c>
      <c r="D31" s="95">
        <f>IF(RES_hh_tes!D31=0,0,1000000/0.086*RES_hh_tes!D31/RES_hh_num!D31)</f>
        <v>0</v>
      </c>
      <c r="E31" s="95">
        <f>IF(RES_hh_tes!E31=0,0,1000000/0.086*RES_hh_tes!E31/RES_hh_num!E31)</f>
        <v>0</v>
      </c>
      <c r="F31" s="95">
        <f>IF(RES_hh_tes!F31=0,0,1000000/0.086*RES_hh_tes!F31/RES_hh_num!F31)</f>
        <v>0</v>
      </c>
      <c r="G31" s="95">
        <f>IF(RES_hh_tes!G31=0,0,1000000/0.086*RES_hh_tes!G31/RES_hh_num!G31)</f>
        <v>0</v>
      </c>
      <c r="H31" s="95">
        <f>IF(RES_hh_tes!H31=0,0,1000000/0.086*RES_hh_tes!H31/RES_hh_num!H31)</f>
        <v>0</v>
      </c>
      <c r="I31" s="95">
        <f>IF(RES_hh_tes!I31=0,0,1000000/0.086*RES_hh_tes!I31/RES_hh_num!I31)</f>
        <v>0</v>
      </c>
      <c r="J31" s="95">
        <f>IF(RES_hh_tes!J31=0,0,1000000/0.086*RES_hh_tes!J31/RES_hh_num!J31)</f>
        <v>0</v>
      </c>
      <c r="K31" s="95">
        <f>IF(RES_hh_tes!K31=0,0,1000000/0.086*RES_hh_tes!K31/RES_hh_num!K31)</f>
        <v>0</v>
      </c>
      <c r="L31" s="95">
        <f>IF(RES_hh_tes!L31=0,0,1000000/0.086*RES_hh_tes!L31/RES_hh_num!L31)</f>
        <v>0</v>
      </c>
      <c r="M31" s="95">
        <f>IF(RES_hh_tes!M31=0,0,1000000/0.086*RES_hh_tes!M31/RES_hh_num!M31)</f>
        <v>0</v>
      </c>
      <c r="N31" s="95">
        <f>IF(RES_hh_tes!N31=0,0,1000000/0.086*RES_hh_tes!N31/RES_hh_num!N31)</f>
        <v>0</v>
      </c>
      <c r="O31" s="95">
        <f>IF(RES_hh_tes!O31=0,0,1000000/0.086*RES_hh_tes!O31/RES_hh_num!O31)</f>
        <v>0</v>
      </c>
      <c r="P31" s="95">
        <f>IF(RES_hh_tes!P31=0,0,1000000/0.086*RES_hh_tes!P31/RES_hh_num!P31)</f>
        <v>0</v>
      </c>
      <c r="Q31" s="95">
        <f>IF(RES_hh_tes!Q31=0,0,1000000/0.086*RES_hh_tes!Q31/RES_hh_num!Q31)</f>
        <v>0</v>
      </c>
    </row>
    <row r="32" spans="1:17" ht="12" customHeight="1" x14ac:dyDescent="0.25">
      <c r="A32" s="49" t="s">
        <v>60</v>
      </c>
      <c r="B32" s="18">
        <f>IF(RES_hh_tes!B32=0,0,1000000/0.086*RES_hh_tes!B32/RES_hh_num!B32)</f>
        <v>738.71257172378478</v>
      </c>
      <c r="C32" s="18">
        <f>IF(RES_hh_tes!C32=0,0,1000000/0.086*RES_hh_tes!C32/RES_hh_num!C32)</f>
        <v>781.16177639165062</v>
      </c>
      <c r="D32" s="18">
        <f>IF(RES_hh_tes!D32=0,0,1000000/0.086*RES_hh_tes!D32/RES_hh_num!D32)</f>
        <v>753.88121957050862</v>
      </c>
      <c r="E32" s="18">
        <f>IF(RES_hh_tes!E32=0,0,1000000/0.086*RES_hh_tes!E32/RES_hh_num!E32)</f>
        <v>762.91080312578799</v>
      </c>
      <c r="F32" s="18">
        <f>IF(RES_hh_tes!F32=0,0,1000000/0.086*RES_hh_tes!F32/RES_hh_num!F32)</f>
        <v>761.98830450856508</v>
      </c>
      <c r="G32" s="18">
        <f>IF(RES_hh_tes!G32=0,0,1000000/0.086*RES_hh_tes!G32/RES_hh_num!G32)</f>
        <v>789.4812572055165</v>
      </c>
      <c r="H32" s="18">
        <f>IF(RES_hh_tes!H32=0,0,1000000/0.086*RES_hh_tes!H32/RES_hh_num!H32)</f>
        <v>798.21310445325435</v>
      </c>
      <c r="I32" s="18">
        <f>IF(RES_hh_tes!I32=0,0,1000000/0.086*RES_hh_tes!I32/RES_hh_num!I32)</f>
        <v>797.40465852167256</v>
      </c>
      <c r="J32" s="18">
        <f>IF(RES_hh_tes!J32=0,0,1000000/0.086*RES_hh_tes!J32/RES_hh_num!J32)</f>
        <v>859.1012311289328</v>
      </c>
      <c r="K32" s="18">
        <f>IF(RES_hh_tes!K32=0,0,1000000/0.086*RES_hh_tes!K32/RES_hh_num!K32)</f>
        <v>872.97718230469957</v>
      </c>
      <c r="L32" s="18">
        <f>IF(RES_hh_tes!L32=0,0,1000000/0.086*RES_hh_tes!L32/RES_hh_num!L32)</f>
        <v>872.60625840249418</v>
      </c>
      <c r="M32" s="18">
        <f>IF(RES_hh_tes!M32=0,0,1000000/0.086*RES_hh_tes!M32/RES_hh_num!M32)</f>
        <v>886.940974193991</v>
      </c>
      <c r="N32" s="18">
        <f>IF(RES_hh_tes!N32=0,0,1000000/0.086*RES_hh_tes!N32/RES_hh_num!N32)</f>
        <v>846.65209371239973</v>
      </c>
      <c r="O32" s="18">
        <f>IF(RES_hh_tes!O32=0,0,1000000/0.086*RES_hh_tes!O32/RES_hh_num!O32)</f>
        <v>812.88176068236987</v>
      </c>
      <c r="P32" s="18">
        <f>IF(RES_hh_tes!P32=0,0,1000000/0.086*RES_hh_tes!P32/RES_hh_num!P32)</f>
        <v>817.7728363006654</v>
      </c>
      <c r="Q32" s="18">
        <f>IF(RES_hh_tes!Q32=0,0,1000000/0.086*RES_hh_tes!Q32/RES_hh_num!Q32)</f>
        <v>804.50134611264696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124</v>
      </c>
      <c r="B3" s="100">
        <f>IF(RES_hh_emi!B3=0,0,1000000*RES_hh_emi!B3/RES_hh_num!B3)</f>
        <v>454.18974815260844</v>
      </c>
      <c r="C3" s="100">
        <f>IF(RES_hh_emi!C3=0,0,1000000*RES_hh_emi!C3/RES_hh_num!C3)</f>
        <v>294.75640595179925</v>
      </c>
      <c r="D3" s="100">
        <f>IF(RES_hh_emi!D3=0,0,1000000*RES_hh_emi!D3/RES_hh_num!D3)</f>
        <v>533.64317856036064</v>
      </c>
      <c r="E3" s="100">
        <f>IF(RES_hh_emi!E3=0,0,1000000*RES_hh_emi!E3/RES_hh_num!E3)</f>
        <v>615.73459466755685</v>
      </c>
      <c r="F3" s="100">
        <f>IF(RES_hh_emi!F3=0,0,1000000*RES_hh_emi!F3/RES_hh_num!F3)</f>
        <v>475.62449908938135</v>
      </c>
      <c r="G3" s="100">
        <f>IF(RES_hh_emi!G3=0,0,1000000*RES_hh_emi!G3/RES_hh_num!G3)</f>
        <v>435.79258629539811</v>
      </c>
      <c r="H3" s="100">
        <f>IF(RES_hh_emi!H3=0,0,1000000*RES_hh_emi!H3/RES_hh_num!H3)</f>
        <v>447.68983627370432</v>
      </c>
      <c r="I3" s="100">
        <f>IF(RES_hh_emi!I3=0,0,1000000*RES_hh_emi!I3/RES_hh_num!I3)</f>
        <v>385.8180458855544</v>
      </c>
      <c r="J3" s="100">
        <f>IF(RES_hh_emi!J3=0,0,1000000*RES_hh_emi!J3/RES_hh_num!J3)</f>
        <v>368.98762471619318</v>
      </c>
      <c r="K3" s="100">
        <f>IF(RES_hh_emi!K3=0,0,1000000*RES_hh_emi!K3/RES_hh_num!K3)</f>
        <v>286.79400390503258</v>
      </c>
      <c r="L3" s="100">
        <f>IF(RES_hh_emi!L3=0,0,1000000*RES_hh_emi!L3/RES_hh_num!L3)</f>
        <v>366.152672415891</v>
      </c>
      <c r="M3" s="100">
        <f>IF(RES_hh_emi!M3=0,0,1000000*RES_hh_emi!M3/RES_hh_num!M3)</f>
        <v>460.67858392151868</v>
      </c>
      <c r="N3" s="100">
        <f>IF(RES_hh_emi!N3=0,0,1000000*RES_hh_emi!N3/RES_hh_num!N3)</f>
        <v>427.32015026666818</v>
      </c>
      <c r="O3" s="100">
        <f>IF(RES_hh_emi!O3=0,0,1000000*RES_hh_emi!O3/RES_hh_num!O3)</f>
        <v>347.26007404198941</v>
      </c>
      <c r="P3" s="100">
        <f>IF(RES_hh_emi!P3=0,0,1000000*RES_hh_emi!P3/RES_hh_num!P3)</f>
        <v>253.85224977105929</v>
      </c>
      <c r="Q3" s="100">
        <f>IF(RES_hh_emi!Q3=0,0,1000000*RES_hh_emi!Q3/RES_hh_num!Q3)</f>
        <v>259.22215271865679</v>
      </c>
    </row>
    <row r="4" spans="1:17" ht="12.95" customHeight="1" x14ac:dyDescent="0.25">
      <c r="A4" s="89" t="s">
        <v>65</v>
      </c>
      <c r="B4" s="96">
        <f>IF(RES_hh_emi!B4=0,0,1000000*RES_hh_emi!B4/RES_hh_num!B4)</f>
        <v>400.85412268859238</v>
      </c>
      <c r="C4" s="96">
        <f>IF(RES_hh_emi!C4=0,0,1000000*RES_hh_emi!C4/RES_hh_num!C4)</f>
        <v>250.67179717713827</v>
      </c>
      <c r="D4" s="96">
        <f>IF(RES_hh_emi!D4=0,0,1000000*RES_hh_emi!D4/RES_hh_num!D4)</f>
        <v>465.19091557942812</v>
      </c>
      <c r="E4" s="96">
        <f>IF(RES_hh_emi!E4=0,0,1000000*RES_hh_emi!E4/RES_hh_num!E4)</f>
        <v>534.99720346670915</v>
      </c>
      <c r="F4" s="96">
        <f>IF(RES_hh_emi!F4=0,0,1000000*RES_hh_emi!F4/RES_hh_num!F4)</f>
        <v>400.66344094890303</v>
      </c>
      <c r="G4" s="96">
        <f>IF(RES_hh_emi!G4=0,0,1000000*RES_hh_emi!G4/RES_hh_num!G4)</f>
        <v>361.27693361613092</v>
      </c>
      <c r="H4" s="96">
        <f>IF(RES_hh_emi!H4=0,0,1000000*RES_hh_emi!H4/RES_hh_num!H4)</f>
        <v>368.50443348568609</v>
      </c>
      <c r="I4" s="96">
        <f>IF(RES_hh_emi!I4=0,0,1000000*RES_hh_emi!I4/RES_hh_num!I4)</f>
        <v>306.73035499491061</v>
      </c>
      <c r="J4" s="96">
        <f>IF(RES_hh_emi!J4=0,0,1000000*RES_hh_emi!J4/RES_hh_num!J4)</f>
        <v>293.39842028397487</v>
      </c>
      <c r="K4" s="96">
        <f>IF(RES_hh_emi!K4=0,0,1000000*RES_hh_emi!K4/RES_hh_num!K4)</f>
        <v>216.63824166786762</v>
      </c>
      <c r="L4" s="96">
        <f>IF(RES_hh_emi!L4=0,0,1000000*RES_hh_emi!L4/RES_hh_num!L4)</f>
        <v>293.07331717460039</v>
      </c>
      <c r="M4" s="96">
        <f>IF(RES_hh_emi!M4=0,0,1000000*RES_hh_emi!M4/RES_hh_num!M4)</f>
        <v>376.02251696033335</v>
      </c>
      <c r="N4" s="96">
        <f>IF(RES_hh_emi!N4=0,0,1000000*RES_hh_emi!N4/RES_hh_num!N4)</f>
        <v>348.13405994473345</v>
      </c>
      <c r="O4" s="96">
        <f>IF(RES_hh_emi!O4=0,0,1000000*RES_hh_emi!O4/RES_hh_num!O4)</f>
        <v>275.34750792504218</v>
      </c>
      <c r="P4" s="96">
        <f>IF(RES_hh_emi!P4=0,0,1000000*RES_hh_emi!P4/RES_hh_num!P4)</f>
        <v>192.35509093667386</v>
      </c>
      <c r="Q4" s="96">
        <f>IF(RES_hh_emi!Q4=0,0,1000000*RES_hh_emi!Q4/RES_hh_num!Q4)</f>
        <v>187.30186454785346</v>
      </c>
    </row>
    <row r="5" spans="1:17" ht="12" customHeight="1" x14ac:dyDescent="0.25">
      <c r="A5" s="87" t="s">
        <v>58</v>
      </c>
      <c r="B5" s="95">
        <f>IF(RES_hh_emi!B5=0,0,1000000*RES_hh_emi!B5/RES_hh_num!B5)</f>
        <v>2227.3579828240813</v>
      </c>
      <c r="C5" s="95">
        <f>IF(RES_hh_emi!C5=0,0,1000000*RES_hh_emi!C5/RES_hh_num!C5)</f>
        <v>1374.993322907701</v>
      </c>
      <c r="D5" s="95">
        <f>IF(RES_hh_emi!D5=0,0,1000000*RES_hh_emi!D5/RES_hh_num!D5)</f>
        <v>2350.5278834502642</v>
      </c>
      <c r="E5" s="95">
        <f>IF(RES_hh_emi!E5=0,0,1000000*RES_hh_emi!E5/RES_hh_num!E5)</f>
        <v>2567.5820900732447</v>
      </c>
      <c r="F5" s="95">
        <f>IF(RES_hh_emi!F5=0,0,1000000*RES_hh_emi!F5/RES_hh_num!F5)</f>
        <v>2050.4068262936444</v>
      </c>
      <c r="G5" s="95">
        <f>IF(RES_hh_emi!G5=0,0,1000000*RES_hh_emi!G5/RES_hh_num!G5)</f>
        <v>2087.3807679103938</v>
      </c>
      <c r="H5" s="95">
        <f>IF(RES_hh_emi!H5=0,0,1000000*RES_hh_emi!H5/RES_hh_num!H5)</f>
        <v>2136.8261704200381</v>
      </c>
      <c r="I5" s="95">
        <f>IF(RES_hh_emi!I5=0,0,1000000*RES_hh_emi!I5/RES_hh_num!I5)</f>
        <v>1897.4196615810004</v>
      </c>
      <c r="J5" s="95">
        <f>IF(RES_hh_emi!J5=0,0,1000000*RES_hh_emi!J5/RES_hh_num!J5)</f>
        <v>1927.8775415177226</v>
      </c>
      <c r="K5" s="95">
        <f>IF(RES_hh_emi!K5=0,0,1000000*RES_hh_emi!K5/RES_hh_num!K5)</f>
        <v>1691.9065231226164</v>
      </c>
      <c r="L5" s="95">
        <f>IF(RES_hh_emi!L5=0,0,1000000*RES_hh_emi!L5/RES_hh_num!L5)</f>
        <v>2074.3634069980062</v>
      </c>
      <c r="M5" s="95">
        <f>IF(RES_hh_emi!M5=0,0,1000000*RES_hh_emi!M5/RES_hh_num!M5)</f>
        <v>2308.4616227514603</v>
      </c>
      <c r="N5" s="95">
        <f>IF(RES_hh_emi!N5=0,0,1000000*RES_hh_emi!N5/RES_hh_num!N5)</f>
        <v>2202.1973610634859</v>
      </c>
      <c r="O5" s="95">
        <f>IF(RES_hh_emi!O5=0,0,1000000*RES_hh_emi!O5/RES_hh_num!O5)</f>
        <v>2002.8567362693125</v>
      </c>
      <c r="P5" s="95">
        <f>IF(RES_hh_emi!P5=0,0,1000000*RES_hh_emi!P5/RES_hh_num!P5)</f>
        <v>1733.9184964357494</v>
      </c>
      <c r="Q5" s="95">
        <f>IF(RES_hh_emi!Q5=0,0,1000000*RES_hh_emi!Q5/RES_hh_num!Q5)</f>
        <v>1898.4941440805228</v>
      </c>
    </row>
    <row r="6" spans="1:17" ht="12" customHeight="1" x14ac:dyDescent="0.25">
      <c r="A6" s="87" t="s">
        <v>84</v>
      </c>
      <c r="B6" s="95">
        <f>IF(RES_hh_emi!B6=0,0,1000000*RES_hh_emi!B6/RES_hh_num!B6)</f>
        <v>1211.2267205758681</v>
      </c>
      <c r="C6" s="95">
        <f>IF(RES_hh_emi!C6=0,0,1000000*RES_hh_emi!C6/RES_hh_num!C6)</f>
        <v>1119.8590604989829</v>
      </c>
      <c r="D6" s="95">
        <f>IF(RES_hh_emi!D6=0,0,1000000*RES_hh_emi!D6/RES_hh_num!D6)</f>
        <v>1235.0282236148794</v>
      </c>
      <c r="E6" s="95">
        <f>IF(RES_hh_emi!E6=0,0,1000000*RES_hh_emi!E6/RES_hh_num!E6)</f>
        <v>1249.1561521805031</v>
      </c>
      <c r="F6" s="95">
        <f>IF(RES_hh_emi!F6=0,0,1000000*RES_hh_emi!F6/RES_hh_num!F6)</f>
        <v>1174.6618385845068</v>
      </c>
      <c r="G6" s="95">
        <f>IF(RES_hh_emi!G6=0,0,1000000*RES_hh_emi!G6/RES_hh_num!G6)</f>
        <v>1166.266841189047</v>
      </c>
      <c r="H6" s="95">
        <f>IF(RES_hh_emi!H6=0,0,1000000*RES_hh_emi!H6/RES_hh_num!H6)</f>
        <v>1149.0390631170417</v>
      </c>
      <c r="I6" s="95">
        <f>IF(RES_hh_emi!I6=0,0,1000000*RES_hh_emi!I6/RES_hh_num!I6)</f>
        <v>1066.4869449650344</v>
      </c>
      <c r="J6" s="95">
        <f>IF(RES_hh_emi!J6=0,0,1000000*RES_hh_emi!J6/RES_hh_num!J6)</f>
        <v>1079.0438521124329</v>
      </c>
      <c r="K6" s="95">
        <f>IF(RES_hh_emi!K6=0,0,1000000*RES_hh_emi!K6/RES_hh_num!K6)</f>
        <v>1042.5640530663525</v>
      </c>
      <c r="L6" s="95">
        <f>IF(RES_hh_emi!L6=0,0,1000000*RES_hh_emi!L6/RES_hh_num!L6)</f>
        <v>1141.9287916230594</v>
      </c>
      <c r="M6" s="95">
        <f>IF(RES_hh_emi!M6=0,0,1000000*RES_hh_emi!M6/RES_hh_num!M6)</f>
        <v>1278.2386000010465</v>
      </c>
      <c r="N6" s="95">
        <f>IF(RES_hh_emi!N6=0,0,1000000*RES_hh_emi!N6/RES_hh_num!N6)</f>
        <v>1204.0586573000398</v>
      </c>
      <c r="O6" s="95">
        <f>IF(RES_hh_emi!O6=0,0,1000000*RES_hh_emi!O6/RES_hh_num!O6)</f>
        <v>1089.5457548470883</v>
      </c>
      <c r="P6" s="95">
        <f>IF(RES_hh_emi!P6=0,0,1000000*RES_hh_emi!P6/RES_hh_num!P6)</f>
        <v>990.43602597087397</v>
      </c>
      <c r="Q6" s="95">
        <f>IF(RES_hh_emi!Q6=0,0,1000000*RES_hh_emi!Q6/RES_hh_num!Q6)</f>
        <v>946.39088372112712</v>
      </c>
    </row>
    <row r="7" spans="1:17" ht="12" customHeight="1" x14ac:dyDescent="0.25">
      <c r="A7" s="87" t="s">
        <v>110</v>
      </c>
      <c r="B7" s="95">
        <f>IF(RES_hh_emi!B7=0,0,1000000*RES_hh_emi!B7/RES_hh_num!B7)</f>
        <v>1460.496081239583</v>
      </c>
      <c r="C7" s="95">
        <f>IF(RES_hh_emi!C7=0,0,1000000*RES_hh_emi!C7/RES_hh_num!C7)</f>
        <v>1267.1030480727529</v>
      </c>
      <c r="D7" s="95">
        <f>IF(RES_hh_emi!D7=0,0,1000000*RES_hh_emi!D7/RES_hh_num!D7)</f>
        <v>1488.6808477424543</v>
      </c>
      <c r="E7" s="95">
        <f>IF(RES_hh_emi!E7=0,0,1000000*RES_hh_emi!E7/RES_hh_num!E7)</f>
        <v>1609.6495847233689</v>
      </c>
      <c r="F7" s="95">
        <f>IF(RES_hh_emi!F7=0,0,1000000*RES_hh_emi!F7/RES_hh_num!F7)</f>
        <v>1661.6288218064553</v>
      </c>
      <c r="G7" s="95">
        <f>IF(RES_hh_emi!G7=0,0,1000000*RES_hh_emi!G7/RES_hh_num!G7)</f>
        <v>968.18173338419285</v>
      </c>
      <c r="H7" s="95">
        <f>IF(RES_hh_emi!H7=0,0,1000000*RES_hh_emi!H7/RES_hh_num!H7)</f>
        <v>1904.9385017542863</v>
      </c>
      <c r="I7" s="95">
        <f>IF(RES_hh_emi!I7=0,0,1000000*RES_hh_emi!I7/RES_hh_num!I7)</f>
        <v>1270.2759089913961</v>
      </c>
      <c r="J7" s="95">
        <f>IF(RES_hh_emi!J7=0,0,1000000*RES_hh_emi!J7/RES_hh_num!J7)</f>
        <v>1071.6061450377076</v>
      </c>
      <c r="K7" s="95">
        <f>IF(RES_hh_emi!K7=0,0,1000000*RES_hh_emi!K7/RES_hh_num!K7)</f>
        <v>1586.1433335736092</v>
      </c>
      <c r="L7" s="95">
        <f>IF(RES_hh_emi!L7=0,0,1000000*RES_hh_emi!L7/RES_hh_num!L7)</f>
        <v>1786.7877282026402</v>
      </c>
      <c r="M7" s="95">
        <f>IF(RES_hh_emi!M7=0,0,1000000*RES_hh_emi!M7/RES_hh_num!M7)</f>
        <v>1235.0483039656081</v>
      </c>
      <c r="N7" s="95">
        <f>IF(RES_hh_emi!N7=0,0,1000000*RES_hh_emi!N7/RES_hh_num!N7)</f>
        <v>1272.0431598729167</v>
      </c>
      <c r="O7" s="95">
        <f>IF(RES_hh_emi!O7=0,0,1000000*RES_hh_emi!O7/RES_hh_num!O7)</f>
        <v>1257.4838969178318</v>
      </c>
      <c r="P7" s="95">
        <f>IF(RES_hh_emi!P7=0,0,1000000*RES_hh_emi!P7/RES_hh_num!P7)</f>
        <v>1190.002171141201</v>
      </c>
      <c r="Q7" s="95">
        <f>IF(RES_hh_emi!Q7=0,0,1000000*RES_hh_emi!Q7/RES_hh_num!Q7)</f>
        <v>1135.9761833005186</v>
      </c>
    </row>
    <row r="8" spans="1:17" ht="12" customHeight="1" x14ac:dyDescent="0.25">
      <c r="A8" s="87" t="s">
        <v>109</v>
      </c>
      <c r="B8" s="95">
        <f>IF(RES_hh_emi!B8=0,0,1000000*RES_hh_emi!B8/RES_hh_num!B8)</f>
        <v>1038.0893059893554</v>
      </c>
      <c r="C8" s="95">
        <f>IF(RES_hh_emi!C8=0,0,1000000*RES_hh_emi!C8/RES_hh_num!C8)</f>
        <v>899.38850186623131</v>
      </c>
      <c r="D8" s="95">
        <f>IF(RES_hh_emi!D8=0,0,1000000*RES_hh_emi!D8/RES_hh_num!D8)</f>
        <v>1057.0145662480343</v>
      </c>
      <c r="E8" s="95">
        <f>IF(RES_hh_emi!E8=0,0,1000000*RES_hh_emi!E8/RES_hh_num!E8)</f>
        <v>1142.5559673496034</v>
      </c>
      <c r="F8" s="95">
        <f>IF(RES_hh_emi!F8=0,0,1000000*RES_hh_emi!F8/RES_hh_num!F8)</f>
        <v>1005.2970050724286</v>
      </c>
      <c r="G8" s="95">
        <f>IF(RES_hh_emi!G8=0,0,1000000*RES_hh_emi!G8/RES_hh_num!G8)</f>
        <v>987.06340458908221</v>
      </c>
      <c r="H8" s="95">
        <f>IF(RES_hh_emi!H8=0,0,1000000*RES_hh_emi!H8/RES_hh_num!H8)</f>
        <v>1010.6226836249859</v>
      </c>
      <c r="I8" s="95">
        <f>IF(RES_hh_emi!I8=0,0,1000000*RES_hh_emi!I8/RES_hh_num!I8)</f>
        <v>901.80790454387693</v>
      </c>
      <c r="J8" s="95">
        <f>IF(RES_hh_emi!J8=0,0,1000000*RES_hh_emi!J8/RES_hh_num!J8)</f>
        <v>919.02337516621515</v>
      </c>
      <c r="K8" s="95">
        <f>IF(RES_hh_emi!K8=0,0,1000000*RES_hh_emi!K8/RES_hh_num!K8)</f>
        <v>974.34122846535411</v>
      </c>
      <c r="L8" s="95">
        <f>IF(RES_hh_emi!L8=0,0,1000000*RES_hh_emi!L8/RES_hh_num!L8)</f>
        <v>987.81199596431043</v>
      </c>
      <c r="M8" s="95">
        <f>IF(RES_hh_emi!M8=0,0,1000000*RES_hh_emi!M8/RES_hh_num!M8)</f>
        <v>1158.0579884088802</v>
      </c>
      <c r="N8" s="95">
        <f>IF(RES_hh_emi!N8=0,0,1000000*RES_hh_emi!N8/RES_hh_num!N8)</f>
        <v>1078.2236012326089</v>
      </c>
      <c r="O8" s="95">
        <f>IF(RES_hh_emi!O8=0,0,1000000*RES_hh_emi!O8/RES_hh_num!O8)</f>
        <v>863.5262106405047</v>
      </c>
      <c r="P8" s="95">
        <f>IF(RES_hh_emi!P8=0,0,1000000*RES_hh_emi!P8/RES_hh_num!P8)</f>
        <v>822.38750263498389</v>
      </c>
      <c r="Q8" s="95">
        <f>IF(RES_hh_emi!Q8=0,0,1000000*RES_hh_emi!Q8/RES_hh_num!Q8)</f>
        <v>815.83760595732554</v>
      </c>
    </row>
    <row r="9" spans="1:17" ht="12" customHeight="1" x14ac:dyDescent="0.25">
      <c r="A9" s="87" t="s">
        <v>55</v>
      </c>
      <c r="B9" s="95">
        <f>IF(RES_hh_emi!B9=0,0,1000000*RES_hh_emi!B9/RES_hh_num!B9)</f>
        <v>0</v>
      </c>
      <c r="C9" s="95">
        <f>IF(RES_hh_emi!C9=0,0,1000000*RES_hh_emi!C9/RES_hh_num!C9)</f>
        <v>0</v>
      </c>
      <c r="D9" s="95">
        <f>IF(RES_hh_emi!D9=0,0,1000000*RES_hh_emi!D9/RES_hh_num!D9)</f>
        <v>0</v>
      </c>
      <c r="E9" s="95">
        <f>IF(RES_hh_emi!E9=0,0,1000000*RES_hh_emi!E9/RES_hh_num!E9)</f>
        <v>0</v>
      </c>
      <c r="F9" s="95">
        <f>IF(RES_hh_emi!F9=0,0,1000000*RES_hh_emi!F9/RES_hh_num!F9)</f>
        <v>0</v>
      </c>
      <c r="G9" s="95">
        <f>IF(RES_hh_emi!G9=0,0,1000000*RES_hh_emi!G9/RES_hh_num!G9)</f>
        <v>0</v>
      </c>
      <c r="H9" s="95">
        <f>IF(RES_hh_emi!H9=0,0,1000000*RES_hh_emi!H9/RES_hh_num!H9)</f>
        <v>0</v>
      </c>
      <c r="I9" s="95">
        <f>IF(RES_hh_emi!I9=0,0,1000000*RES_hh_emi!I9/RES_hh_num!I9)</f>
        <v>0</v>
      </c>
      <c r="J9" s="95">
        <f>IF(RES_hh_emi!J9=0,0,1000000*RES_hh_emi!J9/RES_hh_num!J9)</f>
        <v>0</v>
      </c>
      <c r="K9" s="95">
        <f>IF(RES_hh_emi!K9=0,0,1000000*RES_hh_emi!K9/RES_hh_num!K9)</f>
        <v>0</v>
      </c>
      <c r="L9" s="95">
        <f>IF(RES_hh_emi!L9=0,0,1000000*RES_hh_emi!L9/RES_hh_num!L9)</f>
        <v>0</v>
      </c>
      <c r="M9" s="95">
        <f>IF(RES_hh_emi!M9=0,0,1000000*RES_hh_emi!M9/RES_hh_num!M9)</f>
        <v>0</v>
      </c>
      <c r="N9" s="95">
        <f>IF(RES_hh_emi!N9=0,0,1000000*RES_hh_emi!N9/RES_hh_num!N9)</f>
        <v>0</v>
      </c>
      <c r="O9" s="95">
        <f>IF(RES_hh_emi!O9=0,0,1000000*RES_hh_emi!O9/RES_hh_num!O9)</f>
        <v>0</v>
      </c>
      <c r="P9" s="95">
        <f>IF(RES_hh_emi!P9=0,0,1000000*RES_hh_emi!P9/RES_hh_num!P9)</f>
        <v>0</v>
      </c>
      <c r="Q9" s="95">
        <f>IF(RES_hh_emi!Q9=0,0,1000000*RES_hh_emi!Q9/RES_hh_num!Q9)</f>
        <v>0</v>
      </c>
    </row>
    <row r="10" spans="1:17" ht="12" customHeight="1" x14ac:dyDescent="0.25">
      <c r="A10" s="87" t="s">
        <v>79</v>
      </c>
      <c r="B10" s="95">
        <f>IF(RES_hh_emi!B10=0,0,1000000*RES_hh_emi!B10/RES_hh_num!B10)</f>
        <v>0</v>
      </c>
      <c r="C10" s="95">
        <f>IF(RES_hh_emi!C10=0,0,1000000*RES_hh_emi!C10/RES_hh_num!C10)</f>
        <v>0</v>
      </c>
      <c r="D10" s="95">
        <f>IF(RES_hh_emi!D10=0,0,1000000*RES_hh_emi!D10/RES_hh_num!D10)</f>
        <v>0</v>
      </c>
      <c r="E10" s="95">
        <f>IF(RES_hh_emi!E10=0,0,1000000*RES_hh_emi!E10/RES_hh_num!E10)</f>
        <v>0</v>
      </c>
      <c r="F10" s="95">
        <f>IF(RES_hh_emi!F10=0,0,1000000*RES_hh_emi!F10/RES_hh_num!F10)</f>
        <v>0</v>
      </c>
      <c r="G10" s="95">
        <f>IF(RES_hh_emi!G10=0,0,1000000*RES_hh_emi!G10/RES_hh_num!G10)</f>
        <v>0</v>
      </c>
      <c r="H10" s="95">
        <f>IF(RES_hh_emi!H10=0,0,1000000*RES_hh_emi!H10/RES_hh_num!H10)</f>
        <v>0</v>
      </c>
      <c r="I10" s="95">
        <f>IF(RES_hh_emi!I10=0,0,1000000*RES_hh_emi!I10/RES_hh_num!I10)</f>
        <v>0</v>
      </c>
      <c r="J10" s="95">
        <f>IF(RES_hh_emi!J10=0,0,1000000*RES_hh_emi!J10/RES_hh_num!J10)</f>
        <v>0</v>
      </c>
      <c r="K10" s="95">
        <f>IF(RES_hh_emi!K10=0,0,1000000*RES_hh_emi!K10/RES_hh_num!K10)</f>
        <v>0</v>
      </c>
      <c r="L10" s="95">
        <f>IF(RES_hh_emi!L10=0,0,1000000*RES_hh_emi!L10/RES_hh_num!L10)</f>
        <v>0</v>
      </c>
      <c r="M10" s="95">
        <f>IF(RES_hh_emi!M10=0,0,1000000*RES_hh_emi!M10/RES_hh_num!M10)</f>
        <v>0</v>
      </c>
      <c r="N10" s="95">
        <f>IF(RES_hh_emi!N10=0,0,1000000*RES_hh_emi!N10/RES_hh_num!N10)</f>
        <v>0</v>
      </c>
      <c r="O10" s="95">
        <f>IF(RES_hh_emi!O10=0,0,1000000*RES_hh_emi!O10/RES_hh_num!O10)</f>
        <v>0</v>
      </c>
      <c r="P10" s="95">
        <f>IF(RES_hh_emi!P10=0,0,1000000*RES_hh_emi!P10/RES_hh_num!P10)</f>
        <v>0</v>
      </c>
      <c r="Q10" s="95">
        <f>IF(RES_hh_emi!Q10=0,0,1000000*RES_hh_emi!Q10/RES_hh_num!Q10)</f>
        <v>0</v>
      </c>
    </row>
    <row r="11" spans="1:17" ht="12" customHeight="1" x14ac:dyDescent="0.25">
      <c r="A11" s="87" t="s">
        <v>61</v>
      </c>
      <c r="B11" s="95">
        <f>IF(RES_hh_emi!B11=0,0,1000000*RES_hh_emi!B11/RES_hh_num!B11)</f>
        <v>0</v>
      </c>
      <c r="C11" s="95">
        <f>IF(RES_hh_emi!C11=0,0,1000000*RES_hh_emi!C11/RES_hh_num!C11)</f>
        <v>0</v>
      </c>
      <c r="D11" s="95">
        <f>IF(RES_hh_emi!D11=0,0,1000000*RES_hh_emi!D11/RES_hh_num!D11)</f>
        <v>0</v>
      </c>
      <c r="E11" s="95">
        <f>IF(RES_hh_emi!E11=0,0,1000000*RES_hh_emi!E11/RES_hh_num!E11)</f>
        <v>0</v>
      </c>
      <c r="F11" s="95">
        <f>IF(RES_hh_emi!F11=0,0,1000000*RES_hh_emi!F11/RES_hh_num!F11)</f>
        <v>0</v>
      </c>
      <c r="G11" s="95">
        <f>IF(RES_hh_emi!G11=0,0,1000000*RES_hh_emi!G11/RES_hh_num!G11)</f>
        <v>0</v>
      </c>
      <c r="H11" s="95">
        <f>IF(RES_hh_emi!H11=0,0,1000000*RES_hh_emi!H11/RES_hh_num!H11)</f>
        <v>0</v>
      </c>
      <c r="I11" s="95">
        <f>IF(RES_hh_emi!I11=0,0,1000000*RES_hh_emi!I11/RES_hh_num!I11)</f>
        <v>0</v>
      </c>
      <c r="J11" s="95">
        <f>IF(RES_hh_emi!J11=0,0,1000000*RES_hh_emi!J11/RES_hh_num!J11)</f>
        <v>0</v>
      </c>
      <c r="K11" s="95">
        <f>IF(RES_hh_emi!K11=0,0,1000000*RES_hh_emi!K11/RES_hh_num!K11)</f>
        <v>0</v>
      </c>
      <c r="L11" s="95">
        <f>IF(RES_hh_emi!L11=0,0,1000000*RES_hh_emi!L11/RES_hh_num!L11)</f>
        <v>0</v>
      </c>
      <c r="M11" s="95">
        <f>IF(RES_hh_emi!M11=0,0,1000000*RES_hh_emi!M11/RES_hh_num!M11)</f>
        <v>0</v>
      </c>
      <c r="N11" s="95">
        <f>IF(RES_hh_emi!N11=0,0,1000000*RES_hh_emi!N11/RES_hh_num!N11)</f>
        <v>0</v>
      </c>
      <c r="O11" s="95">
        <f>IF(RES_hh_emi!O11=0,0,1000000*RES_hh_emi!O11/RES_hh_num!O11)</f>
        <v>0</v>
      </c>
      <c r="P11" s="95">
        <f>IF(RES_hh_emi!P11=0,0,1000000*RES_hh_emi!P11/RES_hh_num!P11)</f>
        <v>0</v>
      </c>
      <c r="Q11" s="95">
        <f>IF(RES_hh_emi!Q11=0,0,1000000*RES_hh_emi!Q11/RES_hh_num!Q11)</f>
        <v>0</v>
      </c>
    </row>
    <row r="12" spans="1:17" ht="12" customHeight="1" x14ac:dyDescent="0.25">
      <c r="A12" s="87" t="s">
        <v>115</v>
      </c>
      <c r="B12" s="95">
        <f>IF(RES_hh_emi!B12=0,0,1000000*RES_hh_emi!B12/RES_hh_num!B12)</f>
        <v>0</v>
      </c>
      <c r="C12" s="95">
        <f>IF(RES_hh_emi!C12=0,0,1000000*RES_hh_emi!C12/RES_hh_num!C12)</f>
        <v>0</v>
      </c>
      <c r="D12" s="95">
        <f>IF(RES_hh_emi!D12=0,0,1000000*RES_hh_emi!D12/RES_hh_num!D12)</f>
        <v>0</v>
      </c>
      <c r="E12" s="95">
        <f>IF(RES_hh_emi!E12=0,0,1000000*RES_hh_emi!E12/RES_hh_num!E12)</f>
        <v>0</v>
      </c>
      <c r="F12" s="95">
        <f>IF(RES_hh_emi!F12=0,0,1000000*RES_hh_emi!F12/RES_hh_num!F12)</f>
        <v>0</v>
      </c>
      <c r="G12" s="95">
        <f>IF(RES_hh_emi!G12=0,0,1000000*RES_hh_emi!G12/RES_hh_num!G12)</f>
        <v>0</v>
      </c>
      <c r="H12" s="95">
        <f>IF(RES_hh_emi!H12=0,0,1000000*RES_hh_emi!H12/RES_hh_num!H12)</f>
        <v>0</v>
      </c>
      <c r="I12" s="95">
        <f>IF(RES_hh_emi!I12=0,0,1000000*RES_hh_emi!I12/RES_hh_num!I12)</f>
        <v>0</v>
      </c>
      <c r="J12" s="95">
        <f>IF(RES_hh_emi!J12=0,0,1000000*RES_hh_emi!J12/RES_hh_num!J12)</f>
        <v>0</v>
      </c>
      <c r="K12" s="95">
        <f>IF(RES_hh_emi!K12=0,0,1000000*RES_hh_emi!K12/RES_hh_num!K12)</f>
        <v>0</v>
      </c>
      <c r="L12" s="95">
        <f>IF(RES_hh_emi!L12=0,0,1000000*RES_hh_emi!L12/RES_hh_num!L12)</f>
        <v>0</v>
      </c>
      <c r="M12" s="95">
        <f>IF(RES_hh_emi!M12=0,0,1000000*RES_hh_emi!M12/RES_hh_num!M12)</f>
        <v>0</v>
      </c>
      <c r="N12" s="95">
        <f>IF(RES_hh_emi!N12=0,0,1000000*RES_hh_emi!N12/RES_hh_num!N12)</f>
        <v>0</v>
      </c>
      <c r="O12" s="95">
        <f>IF(RES_hh_emi!O12=0,0,1000000*RES_hh_emi!O12/RES_hh_num!O12)</f>
        <v>0</v>
      </c>
      <c r="P12" s="95">
        <f>IF(RES_hh_emi!P12=0,0,1000000*RES_hh_emi!P12/RES_hh_num!P12)</f>
        <v>0</v>
      </c>
      <c r="Q12" s="95">
        <f>IF(RES_hh_emi!Q12=0,0,1000000*RES_hh_emi!Q12/RES_hh_num!Q12)</f>
        <v>0</v>
      </c>
    </row>
    <row r="13" spans="1:17" ht="12" customHeight="1" x14ac:dyDescent="0.25">
      <c r="A13" s="51" t="s">
        <v>114</v>
      </c>
      <c r="B13" s="22">
        <f>IF(RES_hh_emi!B13=0,0,1000000*RES_hh_emi!B13/RES_hh_num!B13)</f>
        <v>0</v>
      </c>
      <c r="C13" s="22">
        <f>IF(RES_hh_emi!C13=0,0,1000000*RES_hh_emi!C13/RES_hh_num!C13)</f>
        <v>0</v>
      </c>
      <c r="D13" s="22">
        <f>IF(RES_hh_emi!D13=0,0,1000000*RES_hh_emi!D13/RES_hh_num!D13)</f>
        <v>0</v>
      </c>
      <c r="E13" s="22">
        <f>IF(RES_hh_emi!E13=0,0,1000000*RES_hh_emi!E13/RES_hh_num!E13)</f>
        <v>0</v>
      </c>
      <c r="F13" s="22">
        <f>IF(RES_hh_emi!F13=0,0,1000000*RES_hh_emi!F13/RES_hh_num!F13)</f>
        <v>0</v>
      </c>
      <c r="G13" s="22">
        <f>IF(RES_hh_emi!G13=0,0,1000000*RES_hh_emi!G13/RES_hh_num!G13)</f>
        <v>0</v>
      </c>
      <c r="H13" s="22">
        <f>IF(RES_hh_emi!H13=0,0,1000000*RES_hh_emi!H13/RES_hh_num!H13)</f>
        <v>0</v>
      </c>
      <c r="I13" s="22">
        <f>IF(RES_hh_emi!I13=0,0,1000000*RES_hh_emi!I13/RES_hh_num!I13)</f>
        <v>0</v>
      </c>
      <c r="J13" s="22">
        <f>IF(RES_hh_emi!J13=0,0,1000000*RES_hh_emi!J13/RES_hh_num!J13)</f>
        <v>0</v>
      </c>
      <c r="K13" s="22">
        <f>IF(RES_hh_emi!K13=0,0,1000000*RES_hh_emi!K13/RES_hh_num!K13)</f>
        <v>0</v>
      </c>
      <c r="L13" s="22">
        <f>IF(RES_hh_emi!L13=0,0,1000000*RES_hh_emi!L13/RES_hh_num!L13)</f>
        <v>0</v>
      </c>
      <c r="M13" s="22">
        <f>IF(RES_hh_emi!M13=0,0,1000000*RES_hh_emi!M13/RES_hh_num!M13)</f>
        <v>0</v>
      </c>
      <c r="N13" s="22">
        <f>IF(RES_hh_emi!N13=0,0,1000000*RES_hh_emi!N13/RES_hh_num!N13)</f>
        <v>0</v>
      </c>
      <c r="O13" s="22">
        <f>IF(RES_hh_emi!O13=0,0,1000000*RES_hh_emi!O13/RES_hh_num!O13)</f>
        <v>0</v>
      </c>
      <c r="P13" s="22">
        <f>IF(RES_hh_emi!P13=0,0,1000000*RES_hh_emi!P13/RES_hh_num!P13)</f>
        <v>0</v>
      </c>
      <c r="Q13" s="22">
        <f>IF(RES_hh_emi!Q13=0,0,1000000*RES_hh_emi!Q13/RES_hh_num!Q13)</f>
        <v>0</v>
      </c>
    </row>
    <row r="14" spans="1:17" ht="12" customHeight="1" x14ac:dyDescent="0.25">
      <c r="A14" s="99" t="s">
        <v>117</v>
      </c>
      <c r="B14" s="98">
        <f>IF(RES_hh_emi!B14=0,0,1000000*RES_hh_emi!B14/RES_hh_num!B14)</f>
        <v>0</v>
      </c>
      <c r="C14" s="98">
        <f>IF(RES_hh_emi!C14=0,0,1000000*RES_hh_emi!C14/RES_hh_num!C14)</f>
        <v>0</v>
      </c>
      <c r="D14" s="98">
        <f>IF(RES_hh_emi!D14=0,0,1000000*RES_hh_emi!D14/RES_hh_num!D14)</f>
        <v>0</v>
      </c>
      <c r="E14" s="98">
        <f>IF(RES_hh_emi!E14=0,0,1000000*RES_hh_emi!E14/RES_hh_num!E14)</f>
        <v>0</v>
      </c>
      <c r="F14" s="98">
        <f>IF(RES_hh_emi!F14=0,0,1000000*RES_hh_emi!F14/RES_hh_num!F14)</f>
        <v>0</v>
      </c>
      <c r="G14" s="98">
        <f>IF(RES_hh_emi!G14=0,0,1000000*RES_hh_emi!G14/RES_hh_num!G14)</f>
        <v>0</v>
      </c>
      <c r="H14" s="98">
        <f>IF(RES_hh_emi!H14=0,0,1000000*RES_hh_emi!H14/RES_hh_num!H14)</f>
        <v>0</v>
      </c>
      <c r="I14" s="98">
        <f>IF(RES_hh_emi!I14=0,0,1000000*RES_hh_emi!I14/RES_hh_num!I14)</f>
        <v>0</v>
      </c>
      <c r="J14" s="98">
        <f>IF(RES_hh_emi!J14=0,0,1000000*RES_hh_emi!J14/RES_hh_num!J14)</f>
        <v>0</v>
      </c>
      <c r="K14" s="98">
        <f>IF(RES_hh_emi!K14=0,0,1000000*RES_hh_emi!K14/RES_hh_num!K14)</f>
        <v>0</v>
      </c>
      <c r="L14" s="98">
        <f>IF(RES_hh_emi!L14=0,0,1000000*RES_hh_emi!L14/RES_hh_num!L14)</f>
        <v>0</v>
      </c>
      <c r="M14" s="98">
        <f>IF(RES_hh_emi!M14=0,0,1000000*RES_hh_emi!M14/RES_hh_num!M14)</f>
        <v>0</v>
      </c>
      <c r="N14" s="98">
        <f>IF(RES_hh_emi!N14=0,0,1000000*RES_hh_emi!N14/RES_hh_num!N14)</f>
        <v>0</v>
      </c>
      <c r="O14" s="98">
        <f>IF(RES_hh_emi!O14=0,0,1000000*RES_hh_emi!O14/RES_hh_num!O14)</f>
        <v>0</v>
      </c>
      <c r="P14" s="98">
        <f>IF(RES_hh_emi!P14=0,0,1000000*RES_hh_emi!P14/RES_hh_num!P14)</f>
        <v>0</v>
      </c>
      <c r="Q14" s="98">
        <f>IF(RES_hh_emi!Q14=0,0,1000000*RES_hh_emi!Q14/RES_hh_num!Q14)</f>
        <v>0</v>
      </c>
    </row>
    <row r="15" spans="1:17" ht="12.95" customHeight="1" x14ac:dyDescent="0.25">
      <c r="A15" s="89" t="s">
        <v>112</v>
      </c>
      <c r="B15" s="96">
        <f t="shared" ref="B15:Q15" si="0">B16</f>
        <v>0</v>
      </c>
      <c r="C15" s="96">
        <f t="shared" si="0"/>
        <v>0</v>
      </c>
      <c r="D15" s="96">
        <f t="shared" si="0"/>
        <v>0</v>
      </c>
      <c r="E15" s="96">
        <f t="shared" si="0"/>
        <v>0</v>
      </c>
      <c r="F15" s="96">
        <f t="shared" si="0"/>
        <v>0</v>
      </c>
      <c r="G15" s="96">
        <f t="shared" si="0"/>
        <v>0</v>
      </c>
      <c r="H15" s="96">
        <f t="shared" si="0"/>
        <v>0</v>
      </c>
      <c r="I15" s="96">
        <f t="shared" si="0"/>
        <v>0</v>
      </c>
      <c r="J15" s="96">
        <f t="shared" si="0"/>
        <v>0</v>
      </c>
      <c r="K15" s="96">
        <f t="shared" si="0"/>
        <v>0</v>
      </c>
      <c r="L15" s="96">
        <f t="shared" si="0"/>
        <v>0</v>
      </c>
      <c r="M15" s="96">
        <f t="shared" si="0"/>
        <v>0</v>
      </c>
      <c r="N15" s="96">
        <f t="shared" si="0"/>
        <v>0</v>
      </c>
      <c r="O15" s="96">
        <f t="shared" si="0"/>
        <v>0</v>
      </c>
      <c r="P15" s="96">
        <f t="shared" si="0"/>
        <v>0</v>
      </c>
      <c r="Q15" s="96">
        <f t="shared" si="0"/>
        <v>0</v>
      </c>
    </row>
    <row r="16" spans="1:17" ht="12" customHeight="1" x14ac:dyDescent="0.25">
      <c r="A16" s="87" t="s">
        <v>111</v>
      </c>
      <c r="B16" s="97">
        <f>IF(RES_hh_emi!B16=0,0,1000000*RES_hh_emi!B16/RES_hh_num!B$3)</f>
        <v>0</v>
      </c>
      <c r="C16" s="97">
        <f>IF(RES_hh_emi!C16=0,0,1000000*RES_hh_emi!C16/RES_hh_num!C$3)</f>
        <v>0</v>
      </c>
      <c r="D16" s="97">
        <f>IF(RES_hh_emi!D16=0,0,1000000*RES_hh_emi!D16/RES_hh_num!D$3)</f>
        <v>0</v>
      </c>
      <c r="E16" s="97">
        <f>IF(RES_hh_emi!E16=0,0,1000000*RES_hh_emi!E16/RES_hh_num!E$3)</f>
        <v>0</v>
      </c>
      <c r="F16" s="97">
        <f>IF(RES_hh_emi!F16=0,0,1000000*RES_hh_emi!F16/RES_hh_num!F$3)</f>
        <v>0</v>
      </c>
      <c r="G16" s="97">
        <f>IF(RES_hh_emi!G16=0,0,1000000*RES_hh_emi!G16/RES_hh_num!G$3)</f>
        <v>0</v>
      </c>
      <c r="H16" s="97">
        <f>IF(RES_hh_emi!H16=0,0,1000000*RES_hh_emi!H16/RES_hh_num!H$3)</f>
        <v>0</v>
      </c>
      <c r="I16" s="97">
        <f>IF(RES_hh_emi!I16=0,0,1000000*RES_hh_emi!I16/RES_hh_num!I$3)</f>
        <v>0</v>
      </c>
      <c r="J16" s="97">
        <f>IF(RES_hh_emi!J16=0,0,1000000*RES_hh_emi!J16/RES_hh_num!J$3)</f>
        <v>0</v>
      </c>
      <c r="K16" s="97">
        <f>IF(RES_hh_emi!K16=0,0,1000000*RES_hh_emi!K16/RES_hh_num!K$3)</f>
        <v>0</v>
      </c>
      <c r="L16" s="97">
        <f>IF(RES_hh_emi!L16=0,0,1000000*RES_hh_emi!L16/RES_hh_num!L$3)</f>
        <v>0</v>
      </c>
      <c r="M16" s="97">
        <f>IF(RES_hh_emi!M16=0,0,1000000*RES_hh_emi!M16/RES_hh_num!M$3)</f>
        <v>0</v>
      </c>
      <c r="N16" s="97">
        <f>IF(RES_hh_emi!N16=0,0,1000000*RES_hh_emi!N16/RES_hh_num!N$3)</f>
        <v>0</v>
      </c>
      <c r="O16" s="97">
        <f>IF(RES_hh_emi!O16=0,0,1000000*RES_hh_emi!O16/RES_hh_num!O$3)</f>
        <v>0</v>
      </c>
      <c r="P16" s="97">
        <f>IF(RES_hh_emi!P16=0,0,1000000*RES_hh_emi!P16/RES_hh_num!P$3)</f>
        <v>0</v>
      </c>
      <c r="Q16" s="97">
        <f>IF(RES_hh_emi!Q16=0,0,1000000*RES_hh_emi!Q16/RES_hh_num!Q$3)</f>
        <v>0</v>
      </c>
    </row>
    <row r="17" spans="1:17" ht="12.95" customHeight="1" x14ac:dyDescent="0.25">
      <c r="A17" s="89" t="s">
        <v>63</v>
      </c>
      <c r="B17" s="96">
        <f>IF(RES_hh_emi!B17=0,0,1000000*RES_hh_emi!B17/RES_hh_num!B17)</f>
        <v>26.330744935461635</v>
      </c>
      <c r="C17" s="96">
        <f>IF(RES_hh_emi!C17=0,0,1000000*RES_hh_emi!C17/RES_hh_num!C17)</f>
        <v>21.573461181748581</v>
      </c>
      <c r="D17" s="96">
        <f>IF(RES_hh_emi!D17=0,0,1000000*RES_hh_emi!D17/RES_hh_num!D17)</f>
        <v>33.607240518534255</v>
      </c>
      <c r="E17" s="96">
        <f>IF(RES_hh_emi!E17=0,0,1000000*RES_hh_emi!E17/RES_hh_num!E17)</f>
        <v>37.434334195720375</v>
      </c>
      <c r="F17" s="96">
        <f>IF(RES_hh_emi!F17=0,0,1000000*RES_hh_emi!F17/RES_hh_num!F17)</f>
        <v>32.429108548102612</v>
      </c>
      <c r="G17" s="96">
        <f>IF(RES_hh_emi!G17=0,0,1000000*RES_hh_emi!G17/RES_hh_num!G17)</f>
        <v>32.648709756664836</v>
      </c>
      <c r="H17" s="96">
        <f>IF(RES_hh_emi!H17=0,0,1000000*RES_hh_emi!H17/RES_hh_num!H17)</f>
        <v>34.817000308770304</v>
      </c>
      <c r="I17" s="96">
        <f>IF(RES_hh_emi!I17=0,0,1000000*RES_hh_emi!I17/RES_hh_num!I17)</f>
        <v>36.796816903121183</v>
      </c>
      <c r="J17" s="96">
        <f>IF(RES_hh_emi!J17=0,0,1000000*RES_hh_emi!J17/RES_hh_num!J17)</f>
        <v>36.434280089826387</v>
      </c>
      <c r="K17" s="96">
        <f>IF(RES_hh_emi!K17=0,0,1000000*RES_hh_emi!K17/RES_hh_num!K17)</f>
        <v>31.902556950118466</v>
      </c>
      <c r="L17" s="96">
        <f>IF(RES_hh_emi!L17=0,0,1000000*RES_hh_emi!L17/RES_hh_num!L17)</f>
        <v>35.934333123608781</v>
      </c>
      <c r="M17" s="96">
        <f>IF(RES_hh_emi!M17=0,0,1000000*RES_hh_emi!M17/RES_hh_num!M17)</f>
        <v>41.972929335323549</v>
      </c>
      <c r="N17" s="96">
        <f>IF(RES_hh_emi!N17=0,0,1000000*RES_hh_emi!N17/RES_hh_num!N17)</f>
        <v>40.643931472429138</v>
      </c>
      <c r="O17" s="96">
        <f>IF(RES_hh_emi!O17=0,0,1000000*RES_hh_emi!O17/RES_hh_num!O17)</f>
        <v>37.565522453501458</v>
      </c>
      <c r="P17" s="96">
        <f>IF(RES_hh_emi!P17=0,0,1000000*RES_hh_emi!P17/RES_hh_num!P17)</f>
        <v>31.890049602418362</v>
      </c>
      <c r="Q17" s="96">
        <f>IF(RES_hh_emi!Q17=0,0,1000000*RES_hh_emi!Q17/RES_hh_num!Q17)</f>
        <v>32.790518434216906</v>
      </c>
    </row>
    <row r="18" spans="1:17" ht="12" customHeight="1" x14ac:dyDescent="0.25">
      <c r="A18" s="87" t="s">
        <v>58</v>
      </c>
      <c r="B18" s="95">
        <f>IF(RES_hh_emi!B18=0,0,1000000*RES_hh_emi!B18/RES_hh_num!B18)</f>
        <v>1007.1446463483871</v>
      </c>
      <c r="C18" s="95">
        <f>IF(RES_hh_emi!C18=0,0,1000000*RES_hh_emi!C18/RES_hh_num!C18)</f>
        <v>755.17152206358469</v>
      </c>
      <c r="D18" s="95">
        <f>IF(RES_hh_emi!D18=0,0,1000000*RES_hh_emi!D18/RES_hh_num!D18)</f>
        <v>883.98352698033102</v>
      </c>
      <c r="E18" s="95">
        <f>IF(RES_hh_emi!E18=0,0,1000000*RES_hh_emi!E18/RES_hh_num!E18)</f>
        <v>939.36538114523819</v>
      </c>
      <c r="F18" s="95">
        <f>IF(RES_hh_emi!F18=0,0,1000000*RES_hh_emi!F18/RES_hh_num!F18)</f>
        <v>871.38416262570775</v>
      </c>
      <c r="G18" s="95">
        <f>IF(RES_hh_emi!G18=0,0,1000000*RES_hh_emi!G18/RES_hh_num!G18)</f>
        <v>854.46552337491539</v>
      </c>
      <c r="H18" s="95">
        <f>IF(RES_hh_emi!H18=0,0,1000000*RES_hh_emi!H18/RES_hh_num!H18)</f>
        <v>859.39623714483457</v>
      </c>
      <c r="I18" s="95">
        <f>IF(RES_hh_emi!I18=0,0,1000000*RES_hh_emi!I18/RES_hh_num!I18)</f>
        <v>870.42161893331809</v>
      </c>
      <c r="J18" s="95">
        <f>IF(RES_hh_emi!J18=0,0,1000000*RES_hh_emi!J18/RES_hh_num!J18)</f>
        <v>867.61710279221586</v>
      </c>
      <c r="K18" s="95">
        <f>IF(RES_hh_emi!K18=0,0,1000000*RES_hh_emi!K18/RES_hh_num!K18)</f>
        <v>863.50439030623318</v>
      </c>
      <c r="L18" s="95">
        <f>IF(RES_hh_emi!L18=0,0,1000000*RES_hh_emi!L18/RES_hh_num!L18)</f>
        <v>872.74531864892776</v>
      </c>
      <c r="M18" s="95">
        <f>IF(RES_hh_emi!M18=0,0,1000000*RES_hh_emi!M18/RES_hh_num!M18)</f>
        <v>908.26374402291128</v>
      </c>
      <c r="N18" s="95">
        <f>IF(RES_hh_emi!N18=0,0,1000000*RES_hh_emi!N18/RES_hh_num!N18)</f>
        <v>901.05183821152423</v>
      </c>
      <c r="O18" s="95">
        <f>IF(RES_hh_emi!O18=0,0,1000000*RES_hh_emi!O18/RES_hh_num!O18)</f>
        <v>897.23116726473609</v>
      </c>
      <c r="P18" s="95">
        <f>IF(RES_hh_emi!P18=0,0,1000000*RES_hh_emi!P18/RES_hh_num!P18)</f>
        <v>862.74868434933137</v>
      </c>
      <c r="Q18" s="95">
        <f>IF(RES_hh_emi!Q18=0,0,1000000*RES_hh_emi!Q18/RES_hh_num!Q18)</f>
        <v>911.27205155144543</v>
      </c>
    </row>
    <row r="19" spans="1:17" s="28" customFormat="1" ht="12" customHeight="1" x14ac:dyDescent="0.25">
      <c r="A19" s="87" t="s">
        <v>84</v>
      </c>
      <c r="B19" s="95">
        <f>IF(RES_hh_emi!B19=0,0,1000000*RES_hh_emi!B19/RES_hh_num!B19)</f>
        <v>499.40007382077243</v>
      </c>
      <c r="C19" s="95">
        <f>IF(RES_hh_emi!C19=0,0,1000000*RES_hh_emi!C19/RES_hh_num!C19)</f>
        <v>496.53220824252088</v>
      </c>
      <c r="D19" s="95">
        <f>IF(RES_hh_emi!D19=0,0,1000000*RES_hh_emi!D19/RES_hh_num!D19)</f>
        <v>491.9156783814729</v>
      </c>
      <c r="E19" s="95">
        <f>IF(RES_hh_emi!E19=0,0,1000000*RES_hh_emi!E19/RES_hh_num!E19)</f>
        <v>498.55546880860044</v>
      </c>
      <c r="F19" s="95">
        <f>IF(RES_hh_emi!F19=0,0,1000000*RES_hh_emi!F19/RES_hh_num!F19)</f>
        <v>489.18260795648234</v>
      </c>
      <c r="G19" s="95">
        <f>IF(RES_hh_emi!G19=0,0,1000000*RES_hh_emi!G19/RES_hh_num!G19)</f>
        <v>493.93810122996484</v>
      </c>
      <c r="H19" s="95">
        <f>IF(RES_hh_emi!H19=0,0,1000000*RES_hh_emi!H19/RES_hh_num!H19)</f>
        <v>497.00515623022119</v>
      </c>
      <c r="I19" s="95">
        <f>IF(RES_hh_emi!I19=0,0,1000000*RES_hh_emi!I19/RES_hh_num!I19)</f>
        <v>493.1533058720363</v>
      </c>
      <c r="J19" s="95">
        <f>IF(RES_hh_emi!J19=0,0,1000000*RES_hh_emi!J19/RES_hh_num!J19)</f>
        <v>493.04600763859708</v>
      </c>
      <c r="K19" s="95">
        <f>IF(RES_hh_emi!K19=0,0,1000000*RES_hh_emi!K19/RES_hh_num!K19)</f>
        <v>488.25274702068066</v>
      </c>
      <c r="L19" s="95">
        <f>IF(RES_hh_emi!L19=0,0,1000000*RES_hh_emi!L19/RES_hh_num!L19)</f>
        <v>481.49953537749087</v>
      </c>
      <c r="M19" s="95">
        <f>IF(RES_hh_emi!M19=0,0,1000000*RES_hh_emi!M19/RES_hh_num!M19)</f>
        <v>494.84558321323954</v>
      </c>
      <c r="N19" s="95">
        <f>IF(RES_hh_emi!N19=0,0,1000000*RES_hh_emi!N19/RES_hh_num!N19)</f>
        <v>482.06975070781556</v>
      </c>
      <c r="O19" s="95">
        <f>IF(RES_hh_emi!O19=0,0,1000000*RES_hh_emi!O19/RES_hh_num!O19)</f>
        <v>474.46251621444901</v>
      </c>
      <c r="P19" s="95">
        <f>IF(RES_hh_emi!P19=0,0,1000000*RES_hh_emi!P19/RES_hh_num!P19)</f>
        <v>468.62225012101487</v>
      </c>
      <c r="Q19" s="95">
        <f>IF(RES_hh_emi!Q19=0,0,1000000*RES_hh_emi!Q19/RES_hh_num!Q19)</f>
        <v>462.96931792166748</v>
      </c>
    </row>
    <row r="20" spans="1:17" ht="12" customHeight="1" x14ac:dyDescent="0.25">
      <c r="A20" s="87" t="s">
        <v>110</v>
      </c>
      <c r="B20" s="95">
        <f>IF(RES_hh_emi!B20=0,0,1000000*RES_hh_emi!B20/RES_hh_num!B20)</f>
        <v>0</v>
      </c>
      <c r="C20" s="95">
        <f>IF(RES_hh_emi!C20=0,0,1000000*RES_hh_emi!C20/RES_hh_num!C20)</f>
        <v>0</v>
      </c>
      <c r="D20" s="95">
        <f>IF(RES_hh_emi!D20=0,0,1000000*RES_hh_emi!D20/RES_hh_num!D20)</f>
        <v>0</v>
      </c>
      <c r="E20" s="95">
        <f>IF(RES_hh_emi!E20=0,0,1000000*RES_hh_emi!E20/RES_hh_num!E20)</f>
        <v>0</v>
      </c>
      <c r="F20" s="95">
        <f>IF(RES_hh_emi!F20=0,0,1000000*RES_hh_emi!F20/RES_hh_num!F20)</f>
        <v>0</v>
      </c>
      <c r="G20" s="95">
        <f>IF(RES_hh_emi!G20=0,0,1000000*RES_hh_emi!G20/RES_hh_num!G20)</f>
        <v>0</v>
      </c>
      <c r="H20" s="95">
        <f>IF(RES_hh_emi!H20=0,0,1000000*RES_hh_emi!H20/RES_hh_num!H20)</f>
        <v>0</v>
      </c>
      <c r="I20" s="95">
        <f>IF(RES_hh_emi!I20=0,0,1000000*RES_hh_emi!I20/RES_hh_num!I20)</f>
        <v>0</v>
      </c>
      <c r="J20" s="95">
        <f>IF(RES_hh_emi!J20=0,0,1000000*RES_hh_emi!J20/RES_hh_num!J20)</f>
        <v>0</v>
      </c>
      <c r="K20" s="95">
        <f>IF(RES_hh_emi!K20=0,0,1000000*RES_hh_emi!K20/RES_hh_num!K20)</f>
        <v>0</v>
      </c>
      <c r="L20" s="95">
        <f>IF(RES_hh_emi!L20=0,0,1000000*RES_hh_emi!L20/RES_hh_num!L20)</f>
        <v>0</v>
      </c>
      <c r="M20" s="95">
        <f>IF(RES_hh_emi!M20=0,0,1000000*RES_hh_emi!M20/RES_hh_num!M20)</f>
        <v>0</v>
      </c>
      <c r="N20" s="95">
        <f>IF(RES_hh_emi!N20=0,0,1000000*RES_hh_emi!N20/RES_hh_num!N20)</f>
        <v>0</v>
      </c>
      <c r="O20" s="95">
        <f>IF(RES_hh_emi!O20=0,0,1000000*RES_hh_emi!O20/RES_hh_num!O20)</f>
        <v>0</v>
      </c>
      <c r="P20" s="95">
        <f>IF(RES_hh_emi!P20=0,0,1000000*RES_hh_emi!P20/RES_hh_num!P20)</f>
        <v>0</v>
      </c>
      <c r="Q20" s="95">
        <f>IF(RES_hh_emi!Q20=0,0,1000000*RES_hh_emi!Q20/RES_hh_num!Q20)</f>
        <v>0</v>
      </c>
    </row>
    <row r="21" spans="1:17" ht="12" customHeight="1" x14ac:dyDescent="0.25">
      <c r="A21" s="87" t="s">
        <v>109</v>
      </c>
      <c r="B21" s="95">
        <f>IF(RES_hh_emi!B21=0,0,1000000*RES_hh_emi!B21/RES_hh_num!B21)</f>
        <v>426.33820399845848</v>
      </c>
      <c r="C21" s="95">
        <f>IF(RES_hh_emi!C21=0,0,1000000*RES_hh_emi!C21/RES_hh_num!C21)</f>
        <v>423.766153323136</v>
      </c>
      <c r="D21" s="95">
        <f>IF(RES_hh_emi!D21=0,0,1000000*RES_hh_emi!D21/RES_hh_num!D21)</f>
        <v>419.75757815026077</v>
      </c>
      <c r="E21" s="95">
        <f>IF(RES_hh_emi!E21=0,0,1000000*RES_hh_emi!E21/RES_hh_num!E21)</f>
        <v>425.50430678957753</v>
      </c>
      <c r="F21" s="95">
        <f>IF(RES_hh_emi!F21=0,0,1000000*RES_hh_emi!F21/RES_hh_num!F21)</f>
        <v>417.52539820807652</v>
      </c>
      <c r="G21" s="95">
        <f>IF(RES_hh_emi!G21=0,0,1000000*RES_hh_emi!G21/RES_hh_num!G21)</f>
        <v>421.58403715259209</v>
      </c>
      <c r="H21" s="95">
        <f>IF(RES_hh_emi!H21=0,0,1000000*RES_hh_emi!H21/RES_hh_num!H21)</f>
        <v>424.20063272999045</v>
      </c>
      <c r="I21" s="95">
        <f>IF(RES_hh_emi!I21=0,0,1000000*RES_hh_emi!I21/RES_hh_num!I21)</f>
        <v>420.90923572752268</v>
      </c>
      <c r="J21" s="95">
        <f>IF(RES_hh_emi!J21=0,0,1000000*RES_hh_emi!J21/RES_hh_num!J21)</f>
        <v>420.81047487258883</v>
      </c>
      <c r="K21" s="95">
        <f>IF(RES_hh_emi!K21=0,0,1000000*RES_hh_emi!K21/RES_hh_num!K21)</f>
        <v>449.05918671618741</v>
      </c>
      <c r="L21" s="95">
        <f>IF(RES_hh_emi!L21=0,0,1000000*RES_hh_emi!L21/RES_hh_num!L21)</f>
        <v>404.67350729006432</v>
      </c>
      <c r="M21" s="95">
        <f>IF(RES_hh_emi!M21=0,0,1000000*RES_hh_emi!M21/RES_hh_num!M21)</f>
        <v>432.92080693144868</v>
      </c>
      <c r="N21" s="95">
        <f>IF(RES_hh_emi!N21=0,0,1000000*RES_hh_emi!N21/RES_hh_num!N21)</f>
        <v>420.12109045905208</v>
      </c>
      <c r="O21" s="95">
        <f>IF(RES_hh_emi!O21=0,0,1000000*RES_hh_emi!O21/RES_hh_num!O21)</f>
        <v>373.29132893488395</v>
      </c>
      <c r="P21" s="95">
        <f>IF(RES_hh_emi!P21=0,0,1000000*RES_hh_emi!P21/RES_hh_num!P21)</f>
        <v>389.09700767276138</v>
      </c>
      <c r="Q21" s="95">
        <f>IF(RES_hh_emi!Q21=0,0,1000000*RES_hh_emi!Q21/RES_hh_num!Q21)</f>
        <v>404.06733934897875</v>
      </c>
    </row>
    <row r="22" spans="1:17" ht="12" customHeight="1" x14ac:dyDescent="0.25">
      <c r="A22" s="87" t="s">
        <v>55</v>
      </c>
      <c r="B22" s="95">
        <f>IF(RES_hh_emi!B22=0,0,1000000*RES_hh_emi!B22/RES_hh_num!B22)</f>
        <v>0</v>
      </c>
      <c r="C22" s="95">
        <f>IF(RES_hh_emi!C22=0,0,1000000*RES_hh_emi!C22/RES_hh_num!C22)</f>
        <v>0</v>
      </c>
      <c r="D22" s="95">
        <f>IF(RES_hh_emi!D22=0,0,1000000*RES_hh_emi!D22/RES_hh_num!D22)</f>
        <v>0</v>
      </c>
      <c r="E22" s="95">
        <f>IF(RES_hh_emi!E22=0,0,1000000*RES_hh_emi!E22/RES_hh_num!E22)</f>
        <v>0</v>
      </c>
      <c r="F22" s="95">
        <f>IF(RES_hh_emi!F22=0,0,1000000*RES_hh_emi!F22/RES_hh_num!F22)</f>
        <v>0</v>
      </c>
      <c r="G22" s="95">
        <f>IF(RES_hh_emi!G22=0,0,1000000*RES_hh_emi!G22/RES_hh_num!G22)</f>
        <v>0</v>
      </c>
      <c r="H22" s="95">
        <f>IF(RES_hh_emi!H22=0,0,1000000*RES_hh_emi!H22/RES_hh_num!H22)</f>
        <v>0</v>
      </c>
      <c r="I22" s="95">
        <f>IF(RES_hh_emi!I22=0,0,1000000*RES_hh_emi!I22/RES_hh_num!I22)</f>
        <v>0</v>
      </c>
      <c r="J22" s="95">
        <f>IF(RES_hh_emi!J22=0,0,1000000*RES_hh_emi!J22/RES_hh_num!J22)</f>
        <v>0</v>
      </c>
      <c r="K22" s="95">
        <f>IF(RES_hh_emi!K22=0,0,1000000*RES_hh_emi!K22/RES_hh_num!K22)</f>
        <v>0</v>
      </c>
      <c r="L22" s="95">
        <f>IF(RES_hh_emi!L22=0,0,1000000*RES_hh_emi!L22/RES_hh_num!L22)</f>
        <v>0</v>
      </c>
      <c r="M22" s="95">
        <f>IF(RES_hh_emi!M22=0,0,1000000*RES_hh_emi!M22/RES_hh_num!M22)</f>
        <v>0</v>
      </c>
      <c r="N22" s="95">
        <f>IF(RES_hh_emi!N22=0,0,1000000*RES_hh_emi!N22/RES_hh_num!N22)</f>
        <v>0</v>
      </c>
      <c r="O22" s="95">
        <f>IF(RES_hh_emi!O22=0,0,1000000*RES_hh_emi!O22/RES_hh_num!O22)</f>
        <v>0</v>
      </c>
      <c r="P22" s="95">
        <f>IF(RES_hh_emi!P22=0,0,1000000*RES_hh_emi!P22/RES_hh_num!P22)</f>
        <v>0</v>
      </c>
      <c r="Q22" s="95">
        <f>IF(RES_hh_emi!Q22=0,0,1000000*RES_hh_emi!Q22/RES_hh_num!Q22)</f>
        <v>0</v>
      </c>
    </row>
    <row r="23" spans="1:17" ht="12" customHeight="1" x14ac:dyDescent="0.25">
      <c r="A23" s="87" t="s">
        <v>79</v>
      </c>
      <c r="B23" s="95">
        <f>IF(RES_hh_emi!B23=0,0,1000000*RES_hh_emi!B23/RES_hh_num!B23)</f>
        <v>0</v>
      </c>
      <c r="C23" s="95">
        <f>IF(RES_hh_emi!C23=0,0,1000000*RES_hh_emi!C23/RES_hh_num!C23)</f>
        <v>0</v>
      </c>
      <c r="D23" s="95">
        <f>IF(RES_hh_emi!D23=0,0,1000000*RES_hh_emi!D23/RES_hh_num!D23)</f>
        <v>0</v>
      </c>
      <c r="E23" s="95">
        <f>IF(RES_hh_emi!E23=0,0,1000000*RES_hh_emi!E23/RES_hh_num!E23)</f>
        <v>0</v>
      </c>
      <c r="F23" s="95">
        <f>IF(RES_hh_emi!F23=0,0,1000000*RES_hh_emi!F23/RES_hh_num!F23)</f>
        <v>0</v>
      </c>
      <c r="G23" s="95">
        <f>IF(RES_hh_emi!G23=0,0,1000000*RES_hh_emi!G23/RES_hh_num!G23)</f>
        <v>0</v>
      </c>
      <c r="H23" s="95">
        <f>IF(RES_hh_emi!H23=0,0,1000000*RES_hh_emi!H23/RES_hh_num!H23)</f>
        <v>0</v>
      </c>
      <c r="I23" s="95">
        <f>IF(RES_hh_emi!I23=0,0,1000000*RES_hh_emi!I23/RES_hh_num!I23)</f>
        <v>0</v>
      </c>
      <c r="J23" s="95">
        <f>IF(RES_hh_emi!J23=0,0,1000000*RES_hh_emi!J23/RES_hh_num!J23)</f>
        <v>0</v>
      </c>
      <c r="K23" s="95">
        <f>IF(RES_hh_emi!K23=0,0,1000000*RES_hh_emi!K23/RES_hh_num!K23)</f>
        <v>0</v>
      </c>
      <c r="L23" s="95">
        <f>IF(RES_hh_emi!L23=0,0,1000000*RES_hh_emi!L23/RES_hh_num!L23)</f>
        <v>0</v>
      </c>
      <c r="M23" s="95">
        <f>IF(RES_hh_emi!M23=0,0,1000000*RES_hh_emi!M23/RES_hh_num!M23)</f>
        <v>0</v>
      </c>
      <c r="N23" s="95">
        <f>IF(RES_hh_emi!N23=0,0,1000000*RES_hh_emi!N23/RES_hh_num!N23)</f>
        <v>0</v>
      </c>
      <c r="O23" s="95">
        <f>IF(RES_hh_emi!O23=0,0,1000000*RES_hh_emi!O23/RES_hh_num!O23)</f>
        <v>0</v>
      </c>
      <c r="P23" s="95">
        <f>IF(RES_hh_emi!P23=0,0,1000000*RES_hh_emi!P23/RES_hh_num!P23)</f>
        <v>0</v>
      </c>
      <c r="Q23" s="95">
        <f>IF(RES_hh_emi!Q23=0,0,1000000*RES_hh_emi!Q23/RES_hh_num!Q23)</f>
        <v>0</v>
      </c>
    </row>
    <row r="24" spans="1:17" ht="12" customHeight="1" x14ac:dyDescent="0.25">
      <c r="A24" s="87" t="s">
        <v>61</v>
      </c>
      <c r="B24" s="95">
        <f>IF(RES_hh_emi!B24=0,0,1000000*RES_hh_emi!B24/RES_hh_num!B24)</f>
        <v>0</v>
      </c>
      <c r="C24" s="95">
        <f>IF(RES_hh_emi!C24=0,0,1000000*RES_hh_emi!C24/RES_hh_num!C24)</f>
        <v>0</v>
      </c>
      <c r="D24" s="95">
        <f>IF(RES_hh_emi!D24=0,0,1000000*RES_hh_emi!D24/RES_hh_num!D24)</f>
        <v>0</v>
      </c>
      <c r="E24" s="95">
        <f>IF(RES_hh_emi!E24=0,0,1000000*RES_hh_emi!E24/RES_hh_num!E24)</f>
        <v>0</v>
      </c>
      <c r="F24" s="95">
        <f>IF(RES_hh_emi!F24=0,0,1000000*RES_hh_emi!F24/RES_hh_num!F24)</f>
        <v>0</v>
      </c>
      <c r="G24" s="95">
        <f>IF(RES_hh_emi!G24=0,0,1000000*RES_hh_emi!G24/RES_hh_num!G24)</f>
        <v>0</v>
      </c>
      <c r="H24" s="95">
        <f>IF(RES_hh_emi!H24=0,0,1000000*RES_hh_emi!H24/RES_hh_num!H24)</f>
        <v>0</v>
      </c>
      <c r="I24" s="95">
        <f>IF(RES_hh_emi!I24=0,0,1000000*RES_hh_emi!I24/RES_hh_num!I24)</f>
        <v>0</v>
      </c>
      <c r="J24" s="95">
        <f>IF(RES_hh_emi!J24=0,0,1000000*RES_hh_emi!J24/RES_hh_num!J24)</f>
        <v>0</v>
      </c>
      <c r="K24" s="95">
        <f>IF(RES_hh_emi!K24=0,0,1000000*RES_hh_emi!K24/RES_hh_num!K24)</f>
        <v>0</v>
      </c>
      <c r="L24" s="95">
        <f>IF(RES_hh_emi!L24=0,0,1000000*RES_hh_emi!L24/RES_hh_num!L24)</f>
        <v>0</v>
      </c>
      <c r="M24" s="95">
        <f>IF(RES_hh_emi!M24=0,0,1000000*RES_hh_emi!M24/RES_hh_num!M24)</f>
        <v>0</v>
      </c>
      <c r="N24" s="95">
        <f>IF(RES_hh_emi!N24=0,0,1000000*RES_hh_emi!N24/RES_hh_num!N24)</f>
        <v>0</v>
      </c>
      <c r="O24" s="95">
        <f>IF(RES_hh_emi!O24=0,0,1000000*RES_hh_emi!O24/RES_hh_num!O24)</f>
        <v>0</v>
      </c>
      <c r="P24" s="95">
        <f>IF(RES_hh_emi!P24=0,0,1000000*RES_hh_emi!P24/RES_hh_num!P24)</f>
        <v>0</v>
      </c>
      <c r="Q24" s="95">
        <f>IF(RES_hh_emi!Q24=0,0,1000000*RES_hh_emi!Q24/RES_hh_num!Q24)</f>
        <v>0</v>
      </c>
    </row>
    <row r="25" spans="1:17" ht="12" customHeight="1" x14ac:dyDescent="0.25">
      <c r="A25" s="51" t="s">
        <v>60</v>
      </c>
      <c r="B25" s="22">
        <f>IF(RES_hh_emi!B25=0,0,1000000*RES_hh_emi!B25/RES_hh_num!B25)</f>
        <v>0</v>
      </c>
      <c r="C25" s="22">
        <f>IF(RES_hh_emi!C25=0,0,1000000*RES_hh_emi!C25/RES_hh_num!C25)</f>
        <v>0</v>
      </c>
      <c r="D25" s="22">
        <f>IF(RES_hh_emi!D25=0,0,1000000*RES_hh_emi!D25/RES_hh_num!D25)</f>
        <v>0</v>
      </c>
      <c r="E25" s="22">
        <f>IF(RES_hh_emi!E25=0,0,1000000*RES_hh_emi!E25/RES_hh_num!E25)</f>
        <v>0</v>
      </c>
      <c r="F25" s="22">
        <f>IF(RES_hh_emi!F25=0,0,1000000*RES_hh_emi!F25/RES_hh_num!F25)</f>
        <v>0</v>
      </c>
      <c r="G25" s="22">
        <f>IF(RES_hh_emi!G25=0,0,1000000*RES_hh_emi!G25/RES_hh_num!G25)</f>
        <v>0</v>
      </c>
      <c r="H25" s="22">
        <f>IF(RES_hh_emi!H25=0,0,1000000*RES_hh_emi!H25/RES_hh_num!H25)</f>
        <v>0</v>
      </c>
      <c r="I25" s="22">
        <f>IF(RES_hh_emi!I25=0,0,1000000*RES_hh_emi!I25/RES_hh_num!I25)</f>
        <v>0</v>
      </c>
      <c r="J25" s="22">
        <f>IF(RES_hh_emi!J25=0,0,1000000*RES_hh_emi!J25/RES_hh_num!J25)</f>
        <v>0</v>
      </c>
      <c r="K25" s="22">
        <f>IF(RES_hh_emi!K25=0,0,1000000*RES_hh_emi!K25/RES_hh_num!K25)</f>
        <v>0</v>
      </c>
      <c r="L25" s="22">
        <f>IF(RES_hh_emi!L25=0,0,1000000*RES_hh_emi!L25/RES_hh_num!L25)</f>
        <v>0</v>
      </c>
      <c r="M25" s="22">
        <f>IF(RES_hh_emi!M25=0,0,1000000*RES_hh_emi!M25/RES_hh_num!M25)</f>
        <v>0</v>
      </c>
      <c r="N25" s="22">
        <f>IF(RES_hh_emi!N25=0,0,1000000*RES_hh_emi!N25/RES_hh_num!N25)</f>
        <v>0</v>
      </c>
      <c r="O25" s="22">
        <f>IF(RES_hh_emi!O25=0,0,1000000*RES_hh_emi!O25/RES_hh_num!O25)</f>
        <v>0</v>
      </c>
      <c r="P25" s="22">
        <f>IF(RES_hh_emi!P25=0,0,1000000*RES_hh_emi!P25/RES_hh_num!P25)</f>
        <v>0</v>
      </c>
      <c r="Q25" s="22">
        <f>IF(RES_hh_emi!Q25=0,0,1000000*RES_hh_emi!Q25/RES_hh_num!Q25)</f>
        <v>0</v>
      </c>
    </row>
    <row r="26" spans="1:17" ht="12" customHeight="1" x14ac:dyDescent="0.25">
      <c r="A26" s="49" t="s">
        <v>59</v>
      </c>
      <c r="B26" s="18">
        <f>IF(RES_hh_emi!B26=0,0,1000000*RES_hh_emi!B26/RES_hh_num!B26)</f>
        <v>0</v>
      </c>
      <c r="C26" s="18">
        <f>IF(RES_hh_emi!C26=0,0,1000000*RES_hh_emi!C26/RES_hh_num!C26)</f>
        <v>0</v>
      </c>
      <c r="D26" s="18">
        <f>IF(RES_hh_emi!D26=0,0,1000000*RES_hh_emi!D26/RES_hh_num!D26)</f>
        <v>0</v>
      </c>
      <c r="E26" s="18">
        <f>IF(RES_hh_emi!E26=0,0,1000000*RES_hh_emi!E26/RES_hh_num!E26)</f>
        <v>0</v>
      </c>
      <c r="F26" s="18">
        <f>IF(RES_hh_emi!F26=0,0,1000000*RES_hh_emi!F26/RES_hh_num!F26)</f>
        <v>0</v>
      </c>
      <c r="G26" s="18">
        <f>IF(RES_hh_emi!G26=0,0,1000000*RES_hh_emi!G26/RES_hh_num!G26)</f>
        <v>0</v>
      </c>
      <c r="H26" s="18">
        <f>IF(RES_hh_emi!H26=0,0,1000000*RES_hh_emi!H26/RES_hh_num!H26)</f>
        <v>0</v>
      </c>
      <c r="I26" s="18">
        <f>IF(RES_hh_emi!I26=0,0,1000000*RES_hh_emi!I26/RES_hh_num!I26)</f>
        <v>0</v>
      </c>
      <c r="J26" s="18">
        <f>IF(RES_hh_emi!J26=0,0,1000000*RES_hh_emi!J26/RES_hh_num!J26)</f>
        <v>0</v>
      </c>
      <c r="K26" s="18">
        <f>IF(RES_hh_emi!K26=0,0,1000000*RES_hh_emi!K26/RES_hh_num!K26)</f>
        <v>0</v>
      </c>
      <c r="L26" s="18">
        <f>IF(RES_hh_emi!L26=0,0,1000000*RES_hh_emi!L26/RES_hh_num!L26)</f>
        <v>0</v>
      </c>
      <c r="M26" s="18">
        <f>IF(RES_hh_emi!M26=0,0,1000000*RES_hh_emi!M26/RES_hh_num!M26)</f>
        <v>0</v>
      </c>
      <c r="N26" s="18">
        <f>IF(RES_hh_emi!N26=0,0,1000000*RES_hh_emi!N26/RES_hh_num!N26)</f>
        <v>0</v>
      </c>
      <c r="O26" s="18">
        <f>IF(RES_hh_emi!O26=0,0,1000000*RES_hh_emi!O26/RES_hh_num!O26)</f>
        <v>0</v>
      </c>
      <c r="P26" s="18">
        <f>IF(RES_hh_emi!P26=0,0,1000000*RES_hh_emi!P26/RES_hh_num!P26)</f>
        <v>0</v>
      </c>
      <c r="Q26" s="18">
        <f>IF(RES_hh_emi!Q26=0,0,1000000*RES_hh_emi!Q26/RES_hh_num!Q26)</f>
        <v>0</v>
      </c>
    </row>
    <row r="27" spans="1:17" ht="12.95" customHeight="1" x14ac:dyDescent="0.25">
      <c r="A27" s="89" t="s">
        <v>62</v>
      </c>
      <c r="B27" s="96">
        <f>IF(RES_hh_emi!B27=0,0,1000000*RES_hh_emi!B27/RES_hh_num!B27)</f>
        <v>27.004880528554434</v>
      </c>
      <c r="C27" s="96">
        <f>IF(RES_hh_emi!C27=0,0,1000000*RES_hh_emi!C27/RES_hh_num!C27)</f>
        <v>22.511147592912383</v>
      </c>
      <c r="D27" s="96">
        <f>IF(RES_hh_emi!D27=0,0,1000000*RES_hh_emi!D27/RES_hh_num!D27)</f>
        <v>34.845022462398269</v>
      </c>
      <c r="E27" s="96">
        <f>IF(RES_hh_emi!E27=0,0,1000000*RES_hh_emi!E27/RES_hh_num!E27)</f>
        <v>43.303057005127414</v>
      </c>
      <c r="F27" s="96">
        <f>IF(RES_hh_emi!F27=0,0,1000000*RES_hh_emi!F27/RES_hh_num!F27)</f>
        <v>42.531949592375618</v>
      </c>
      <c r="G27" s="96">
        <f>IF(RES_hh_emi!G27=0,0,1000000*RES_hh_emi!G27/RES_hh_num!G27)</f>
        <v>41.866942922602362</v>
      </c>
      <c r="H27" s="96">
        <f>IF(RES_hh_emi!H27=0,0,1000000*RES_hh_emi!H27/RES_hh_num!H27)</f>
        <v>44.368402479247891</v>
      </c>
      <c r="I27" s="96">
        <f>IF(RES_hh_emi!I27=0,0,1000000*RES_hh_emi!I27/RES_hh_num!I27)</f>
        <v>42.290873987522659</v>
      </c>
      <c r="J27" s="96">
        <f>IF(RES_hh_emi!J27=0,0,1000000*RES_hh_emi!J27/RES_hh_num!J27)</f>
        <v>39.154924342391858</v>
      </c>
      <c r="K27" s="96">
        <f>IF(RES_hh_emi!K27=0,0,1000000*RES_hh_emi!K27/RES_hh_num!K27)</f>
        <v>38.25320528704647</v>
      </c>
      <c r="L27" s="96">
        <f>IF(RES_hh_emi!L27=0,0,1000000*RES_hh_emi!L27/RES_hh_num!L27)</f>
        <v>37.145022117681762</v>
      </c>
      <c r="M27" s="96">
        <f>IF(RES_hh_emi!M27=0,0,1000000*RES_hh_emi!M27/RES_hh_num!M27)</f>
        <v>42.683137625861796</v>
      </c>
      <c r="N27" s="96">
        <f>IF(RES_hh_emi!N27=0,0,1000000*RES_hh_emi!N27/RES_hh_num!N27)</f>
        <v>38.542158849505661</v>
      </c>
      <c r="O27" s="96">
        <f>IF(RES_hh_emi!O27=0,0,1000000*RES_hh_emi!O27/RES_hh_num!O27)</f>
        <v>34.347043663445767</v>
      </c>
      <c r="P27" s="96">
        <f>IF(RES_hh_emi!P27=0,0,1000000*RES_hh_emi!P27/RES_hh_num!P27)</f>
        <v>29.607109231967065</v>
      </c>
      <c r="Q27" s="96">
        <f>IF(RES_hh_emi!Q27=0,0,1000000*RES_hh_emi!Q27/RES_hh_num!Q27)</f>
        <v>39.129769736586475</v>
      </c>
    </row>
    <row r="28" spans="1:17" ht="12" customHeight="1" x14ac:dyDescent="0.25">
      <c r="A28" s="87" t="s">
        <v>58</v>
      </c>
      <c r="B28" s="95">
        <f>IF(RES_hh_emi!B28=0,0,1000000*RES_hh_emi!B28/RES_hh_num!B28)</f>
        <v>1006.8402290824332</v>
      </c>
      <c r="C28" s="95">
        <f>IF(RES_hh_emi!C28=0,0,1000000*RES_hh_emi!C28/RES_hh_num!C28)</f>
        <v>699.04738153498681</v>
      </c>
      <c r="D28" s="95">
        <f>IF(RES_hh_emi!D28=0,0,1000000*RES_hh_emi!D28/RES_hh_num!D28)</f>
        <v>846.7250356501512</v>
      </c>
      <c r="E28" s="95">
        <f>IF(RES_hh_emi!E28=0,0,1000000*RES_hh_emi!E28/RES_hh_num!E28)</f>
        <v>841.65711728521273</v>
      </c>
      <c r="F28" s="95">
        <f>IF(RES_hh_emi!F28=0,0,1000000*RES_hh_emi!F28/RES_hh_num!F28)</f>
        <v>836.86572187218064</v>
      </c>
      <c r="G28" s="95">
        <f>IF(RES_hh_emi!G28=0,0,1000000*RES_hh_emi!G28/RES_hh_num!G28)</f>
        <v>830.24084571746459</v>
      </c>
      <c r="H28" s="95">
        <f>IF(RES_hh_emi!H28=0,0,1000000*RES_hh_emi!H28/RES_hh_num!H28)</f>
        <v>828.76490595016105</v>
      </c>
      <c r="I28" s="95">
        <f>IF(RES_hh_emi!I28=0,0,1000000*RES_hh_emi!I28/RES_hh_num!I28)</f>
        <v>819.15452832007577</v>
      </c>
      <c r="J28" s="95">
        <f>IF(RES_hh_emi!J28=0,0,1000000*RES_hh_emi!J28/RES_hh_num!J28)</f>
        <v>810.95189453368687</v>
      </c>
      <c r="K28" s="95">
        <f>IF(RES_hh_emi!K28=0,0,1000000*RES_hh_emi!K28/RES_hh_num!K28)</f>
        <v>641.21289509404266</v>
      </c>
      <c r="L28" s="95">
        <f>IF(RES_hh_emi!L28=0,0,1000000*RES_hh_emi!L28/RES_hh_num!L28)</f>
        <v>829.43412861720913</v>
      </c>
      <c r="M28" s="95">
        <f>IF(RES_hh_emi!M28=0,0,1000000*RES_hh_emi!M28/RES_hh_num!M28)</f>
        <v>801.82536918646213</v>
      </c>
      <c r="N28" s="95">
        <f>IF(RES_hh_emi!N28=0,0,1000000*RES_hh_emi!N28/RES_hh_num!N28)</f>
        <v>797.06427760545262</v>
      </c>
      <c r="O28" s="95">
        <f>IF(RES_hh_emi!O28=0,0,1000000*RES_hh_emi!O28/RES_hh_num!O28)</f>
        <v>787.37474949102523</v>
      </c>
      <c r="P28" s="95">
        <f>IF(RES_hh_emi!P28=0,0,1000000*RES_hh_emi!P28/RES_hh_num!P28)</f>
        <v>769.34174339547644</v>
      </c>
      <c r="Q28" s="95">
        <f>IF(RES_hh_emi!Q28=0,0,1000000*RES_hh_emi!Q28/RES_hh_num!Q28)</f>
        <v>767.08203637795509</v>
      </c>
    </row>
    <row r="29" spans="1:17" s="28" customFormat="1" ht="12" customHeight="1" x14ac:dyDescent="0.25">
      <c r="A29" s="87" t="s">
        <v>84</v>
      </c>
      <c r="B29" s="95">
        <f>IF(RES_hh_emi!B29=0,0,1000000*RES_hh_emi!B29/RES_hh_num!B29)</f>
        <v>421.3204923302323</v>
      </c>
      <c r="C29" s="95">
        <f>IF(RES_hh_emi!C29=0,0,1000000*RES_hh_emi!C29/RES_hh_num!C29)</f>
        <v>422.46772242327688</v>
      </c>
      <c r="D29" s="95">
        <f>IF(RES_hh_emi!D29=0,0,1000000*RES_hh_emi!D29/RES_hh_num!D29)</f>
        <v>420.89535961841278</v>
      </c>
      <c r="E29" s="95">
        <f>IF(RES_hh_emi!E29=0,0,1000000*RES_hh_emi!E29/RES_hh_num!E29)</f>
        <v>420.64175131525815</v>
      </c>
      <c r="F29" s="95">
        <f>IF(RES_hh_emi!F29=0,0,1000000*RES_hh_emi!F29/RES_hh_num!F29)</f>
        <v>419.67631731577904</v>
      </c>
      <c r="G29" s="95">
        <f>IF(RES_hh_emi!G29=0,0,1000000*RES_hh_emi!G29/RES_hh_num!G29)</f>
        <v>418.07711847593555</v>
      </c>
      <c r="H29" s="95">
        <f>IF(RES_hh_emi!H29=0,0,1000000*RES_hh_emi!H29/RES_hh_num!H29)</f>
        <v>443.65059384528286</v>
      </c>
      <c r="I29" s="95">
        <f>IF(RES_hh_emi!I29=0,0,1000000*RES_hh_emi!I29/RES_hh_num!I29)</f>
        <v>414.58981598306298</v>
      </c>
      <c r="J29" s="95">
        <f>IF(RES_hh_emi!J29=0,0,1000000*RES_hh_emi!J29/RES_hh_num!J29)</f>
        <v>391.0600713272043</v>
      </c>
      <c r="K29" s="95">
        <f>IF(RES_hh_emi!K29=0,0,1000000*RES_hh_emi!K29/RES_hh_num!K29)</f>
        <v>455.38068459061003</v>
      </c>
      <c r="L29" s="95">
        <f>IF(RES_hh_emi!L29=0,0,1000000*RES_hh_emi!L29/RES_hh_num!L29)</f>
        <v>355.80493615514717</v>
      </c>
      <c r="M29" s="95">
        <f>IF(RES_hh_emi!M29=0,0,1000000*RES_hh_emi!M29/RES_hh_num!M29)</f>
        <v>449.07606888958878</v>
      </c>
      <c r="N29" s="95">
        <f>IF(RES_hh_emi!N29=0,0,1000000*RES_hh_emi!N29/RES_hh_num!N29)</f>
        <v>400.95958667187682</v>
      </c>
      <c r="O29" s="95">
        <f>IF(RES_hh_emi!O29=0,0,1000000*RES_hh_emi!O29/RES_hh_num!O29)</f>
        <v>403.16813597707574</v>
      </c>
      <c r="P29" s="95">
        <f>IF(RES_hh_emi!P29=0,0,1000000*RES_hh_emi!P29/RES_hh_num!P29)</f>
        <v>375.7054630498202</v>
      </c>
      <c r="Q29" s="95">
        <f>IF(RES_hh_emi!Q29=0,0,1000000*RES_hh_emi!Q29/RES_hh_num!Q29)</f>
        <v>377.98024656285514</v>
      </c>
    </row>
    <row r="30" spans="1:17" ht="12" customHeight="1" x14ac:dyDescent="0.25">
      <c r="A30" s="87" t="s">
        <v>109</v>
      </c>
      <c r="B30" s="95">
        <f>IF(RES_hh_emi!B30=0,0,1000000*RES_hh_emi!B30/RES_hh_num!B30)</f>
        <v>347.87341562244092</v>
      </c>
      <c r="C30" s="95">
        <f>IF(RES_hh_emi!C30=0,0,1000000*RES_hh_emi!C30/RES_hh_num!C30)</f>
        <v>348.78282496288409</v>
      </c>
      <c r="D30" s="95">
        <f>IF(RES_hh_emi!D30=0,0,1000000*RES_hh_emi!D30/RES_hh_num!D30)</f>
        <v>347.55894438989657</v>
      </c>
      <c r="E30" s="95">
        <f>IF(RES_hh_emi!E30=0,0,1000000*RES_hh_emi!E30/RES_hh_num!E30)</f>
        <v>347.23854193726982</v>
      </c>
      <c r="F30" s="95">
        <f>IF(RES_hh_emi!F30=0,0,1000000*RES_hh_emi!F30/RES_hh_num!F30)</f>
        <v>346.45341775080476</v>
      </c>
      <c r="G30" s="95">
        <f>IF(RES_hh_emi!G30=0,0,1000000*RES_hh_emi!G30/RES_hh_num!G30)</f>
        <v>345.1405932076637</v>
      </c>
      <c r="H30" s="95">
        <f>IF(RES_hh_emi!H30=0,0,1000000*RES_hh_emi!H30/RES_hh_num!H30)</f>
        <v>344.59452949532903</v>
      </c>
      <c r="I30" s="95">
        <f>IF(RES_hh_emi!I30=0,0,1000000*RES_hh_emi!I30/RES_hh_num!I30)</f>
        <v>342.26448306364165</v>
      </c>
      <c r="J30" s="95">
        <f>IF(RES_hh_emi!J30=0,0,1000000*RES_hh_emi!J30/RES_hh_num!J30)</f>
        <v>339.85243119272263</v>
      </c>
      <c r="K30" s="95">
        <f>IF(RES_hh_emi!K30=0,0,1000000*RES_hh_emi!K30/RES_hh_num!K30)</f>
        <v>361.78684798247735</v>
      </c>
      <c r="L30" s="95">
        <f>IF(RES_hh_emi!L30=0,0,1000000*RES_hh_emi!L30/RES_hh_num!L30)</f>
        <v>330.77258165614046</v>
      </c>
      <c r="M30" s="95">
        <f>IF(RES_hh_emi!M30=0,0,1000000*RES_hh_emi!M30/RES_hh_num!M30)</f>
        <v>350.32755353342418</v>
      </c>
      <c r="N30" s="95">
        <f>IF(RES_hh_emi!N30=0,0,1000000*RES_hh_emi!N30/RES_hh_num!N30)</f>
        <v>347.26536465857345</v>
      </c>
      <c r="O30" s="95">
        <f>IF(RES_hh_emi!O30=0,0,1000000*RES_hh_emi!O30/RES_hh_num!O30)</f>
        <v>311.94224921132434</v>
      </c>
      <c r="P30" s="95">
        <f>IF(RES_hh_emi!P30=0,0,1000000*RES_hh_emi!P30/RES_hh_num!P30)</f>
        <v>322.48961118786031</v>
      </c>
      <c r="Q30" s="95">
        <f>IF(RES_hh_emi!Q30=0,0,1000000*RES_hh_emi!Q30/RES_hh_num!Q30)</f>
        <v>316.14394166711827</v>
      </c>
    </row>
    <row r="31" spans="1:17" ht="12" customHeight="1" x14ac:dyDescent="0.25">
      <c r="A31" s="87" t="s">
        <v>55</v>
      </c>
      <c r="B31" s="95">
        <f>IF(RES_hh_emi!B31=0,0,1000000*RES_hh_emi!B31/RES_hh_num!B31)</f>
        <v>0</v>
      </c>
      <c r="C31" s="95">
        <f>IF(RES_hh_emi!C31=0,0,1000000*RES_hh_emi!C31/RES_hh_num!C31)</f>
        <v>0</v>
      </c>
      <c r="D31" s="95">
        <f>IF(RES_hh_emi!D31=0,0,1000000*RES_hh_emi!D31/RES_hh_num!D31)</f>
        <v>0</v>
      </c>
      <c r="E31" s="95">
        <f>IF(RES_hh_emi!E31=0,0,1000000*RES_hh_emi!E31/RES_hh_num!E31)</f>
        <v>0</v>
      </c>
      <c r="F31" s="95">
        <f>IF(RES_hh_emi!F31=0,0,1000000*RES_hh_emi!F31/RES_hh_num!F31)</f>
        <v>0</v>
      </c>
      <c r="G31" s="95">
        <f>IF(RES_hh_emi!G31=0,0,1000000*RES_hh_emi!G31/RES_hh_num!G31)</f>
        <v>0</v>
      </c>
      <c r="H31" s="95">
        <f>IF(RES_hh_emi!H31=0,0,1000000*RES_hh_emi!H31/RES_hh_num!H31)</f>
        <v>0</v>
      </c>
      <c r="I31" s="95">
        <f>IF(RES_hh_emi!I31=0,0,1000000*RES_hh_emi!I31/RES_hh_num!I31)</f>
        <v>0</v>
      </c>
      <c r="J31" s="95">
        <f>IF(RES_hh_emi!J31=0,0,1000000*RES_hh_emi!J31/RES_hh_num!J31)</f>
        <v>0</v>
      </c>
      <c r="K31" s="95">
        <f>IF(RES_hh_emi!K31=0,0,1000000*RES_hh_emi!K31/RES_hh_num!K31)</f>
        <v>0</v>
      </c>
      <c r="L31" s="95">
        <f>IF(RES_hh_emi!L31=0,0,1000000*RES_hh_emi!L31/RES_hh_num!L31)</f>
        <v>0</v>
      </c>
      <c r="M31" s="95">
        <f>IF(RES_hh_emi!M31=0,0,1000000*RES_hh_emi!M31/RES_hh_num!M31)</f>
        <v>0</v>
      </c>
      <c r="N31" s="95">
        <f>IF(RES_hh_emi!N31=0,0,1000000*RES_hh_emi!N31/RES_hh_num!N31)</f>
        <v>0</v>
      </c>
      <c r="O31" s="95">
        <f>IF(RES_hh_emi!O31=0,0,1000000*RES_hh_emi!O31/RES_hh_num!O31)</f>
        <v>0</v>
      </c>
      <c r="P31" s="95">
        <f>IF(RES_hh_emi!P31=0,0,1000000*RES_hh_emi!P31/RES_hh_num!P31)</f>
        <v>0</v>
      </c>
      <c r="Q31" s="95">
        <f>IF(RES_hh_emi!Q31=0,0,1000000*RES_hh_emi!Q31/RES_hh_num!Q31)</f>
        <v>0</v>
      </c>
    </row>
    <row r="32" spans="1:17" ht="12" customHeight="1" x14ac:dyDescent="0.25">
      <c r="A32" s="49" t="s">
        <v>60</v>
      </c>
      <c r="B32" s="18">
        <f>IF(RES_hh_emi!B32=0,0,1000000*RES_hh_emi!B32/RES_hh_num!B32)</f>
        <v>0</v>
      </c>
      <c r="C32" s="18">
        <f>IF(RES_hh_emi!C32=0,0,1000000*RES_hh_emi!C32/RES_hh_num!C32)</f>
        <v>0</v>
      </c>
      <c r="D32" s="18">
        <f>IF(RES_hh_emi!D32=0,0,1000000*RES_hh_emi!D32/RES_hh_num!D32)</f>
        <v>0</v>
      </c>
      <c r="E32" s="18">
        <f>IF(RES_hh_emi!E32=0,0,1000000*RES_hh_emi!E32/RES_hh_num!E32)</f>
        <v>0</v>
      </c>
      <c r="F32" s="18">
        <f>IF(RES_hh_emi!F32=0,0,1000000*RES_hh_emi!F32/RES_hh_num!F32)</f>
        <v>0</v>
      </c>
      <c r="G32" s="18">
        <f>IF(RES_hh_emi!G32=0,0,1000000*RES_hh_emi!G32/RES_hh_num!G32)</f>
        <v>0</v>
      </c>
      <c r="H32" s="18">
        <f>IF(RES_hh_emi!H32=0,0,1000000*RES_hh_emi!H32/RES_hh_num!H32)</f>
        <v>0</v>
      </c>
      <c r="I32" s="18">
        <f>IF(RES_hh_emi!I32=0,0,1000000*RES_hh_emi!I32/RES_hh_num!I32)</f>
        <v>0</v>
      </c>
      <c r="J32" s="18">
        <f>IF(RES_hh_emi!J32=0,0,1000000*RES_hh_emi!J32/RES_hh_num!J32)</f>
        <v>0</v>
      </c>
      <c r="K32" s="18">
        <f>IF(RES_hh_emi!K32=0,0,1000000*RES_hh_emi!K32/RES_hh_num!K32)</f>
        <v>0</v>
      </c>
      <c r="L32" s="18">
        <f>IF(RES_hh_emi!L32=0,0,1000000*RES_hh_emi!L32/RES_hh_num!L32)</f>
        <v>0</v>
      </c>
      <c r="M32" s="18">
        <f>IF(RES_hh_emi!M32=0,0,1000000*RES_hh_emi!M32/RES_hh_num!M32)</f>
        <v>0</v>
      </c>
      <c r="N32" s="18">
        <f>IF(RES_hh_emi!N32=0,0,1000000*RES_hh_emi!N32/RES_hh_num!N32)</f>
        <v>0</v>
      </c>
      <c r="O32" s="18">
        <f>IF(RES_hh_emi!O32=0,0,1000000*RES_hh_emi!O32/RES_hh_num!O32)</f>
        <v>0</v>
      </c>
      <c r="P32" s="18">
        <f>IF(RES_hh_emi!P32=0,0,1000000*RES_hh_emi!P32/RES_hh_num!P32)</f>
        <v>0</v>
      </c>
      <c r="Q32" s="18">
        <f>IF(RES_hh_emi!Q32=0,0,1000000*RES_hh_emi!Q32/RES_hh_num!Q32)</f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125</v>
      </c>
      <c r="B3" s="100">
        <f>IF(RES_hh_fech!B3=0,0,RES_hh_fech!B3/RES_summary!B$19)</f>
        <v>115.20216218935937</v>
      </c>
      <c r="C3" s="100">
        <f>IF(RES_hh_fech!C3=0,0,RES_hh_fech!C3/RES_summary!C$19)</f>
        <v>105.81752526745966</v>
      </c>
      <c r="D3" s="100">
        <f>IF(RES_hh_fech!D3=0,0,RES_hh_fech!D3/RES_summary!D$19)</f>
        <v>119.24113005970732</v>
      </c>
      <c r="E3" s="100">
        <f>IF(RES_hh_fech!E3=0,0,RES_hh_fech!E3/RES_summary!E$19)</f>
        <v>126.24705649750902</v>
      </c>
      <c r="F3" s="100">
        <f>IF(RES_hh_fech!F3=0,0,RES_hh_fech!F3/RES_summary!F$19)</f>
        <v>116.02274564241696</v>
      </c>
      <c r="G3" s="100">
        <f>IF(RES_hh_fech!G3=0,0,RES_hh_fech!G3/RES_summary!G$19)</f>
        <v>115.17501749186351</v>
      </c>
      <c r="H3" s="100">
        <f>IF(RES_hh_fech!H3=0,0,RES_hh_fech!H3/RES_summary!H$19)</f>
        <v>117.98781138647524</v>
      </c>
      <c r="I3" s="100">
        <f>IF(RES_hh_fech!I3=0,0,RES_hh_fech!I3/RES_summary!I$19)</f>
        <v>109.32346120038723</v>
      </c>
      <c r="J3" s="100">
        <f>IF(RES_hh_fech!J3=0,0,RES_hh_fech!J3/RES_summary!J$19)</f>
        <v>113.35445851431395</v>
      </c>
      <c r="K3" s="100">
        <f>IF(RES_hh_fech!K3=0,0,RES_hh_fech!K3/RES_summary!K$19)</f>
        <v>111.1044834195464</v>
      </c>
      <c r="L3" s="100">
        <f>IF(RES_hh_fech!L3=0,0,RES_hh_fech!L3/RES_summary!L$19)</f>
        <v>118.04541975552182</v>
      </c>
      <c r="M3" s="100">
        <f>IF(RES_hh_fech!M3=0,0,RES_hh_fech!M3/RES_summary!M$19)</f>
        <v>127.36034268304805</v>
      </c>
      <c r="N3" s="100">
        <f>IF(RES_hh_fech!N3=0,0,RES_hh_fech!N3/RES_summary!N$19)</f>
        <v>117.70534268316618</v>
      </c>
      <c r="O3" s="100">
        <f>IF(RES_hh_fech!O3=0,0,RES_hh_fech!O3/RES_summary!O$19)</f>
        <v>107.33504947704414</v>
      </c>
      <c r="P3" s="100">
        <f>IF(RES_hh_fech!P3=0,0,RES_hh_fech!P3/RES_summary!P$19)</f>
        <v>99.635383189144918</v>
      </c>
      <c r="Q3" s="100">
        <f>IF(RES_hh_fech!Q3=0,0,RES_hh_fech!Q3/RES_summary!Q$19)</f>
        <v>94.173877675459721</v>
      </c>
    </row>
    <row r="4" spans="1:17" ht="12.95" customHeight="1" x14ac:dyDescent="0.25">
      <c r="A4" s="89" t="s">
        <v>65</v>
      </c>
      <c r="B4" s="96">
        <f>IF(RES_hh_fech!B4=0,0,RES_hh_fech!B4/RES_summary!B$19)</f>
        <v>76.407357784553469</v>
      </c>
      <c r="C4" s="96">
        <f>IF(RES_hh_fech!C4=0,0,RES_hh_fech!C4/RES_summary!C$19)</f>
        <v>66.28725290712363</v>
      </c>
      <c r="D4" s="96">
        <f>IF(RES_hh_fech!D4=0,0,RES_hh_fech!D4/RES_summary!D$19)</f>
        <v>79.980277226134305</v>
      </c>
      <c r="E4" s="96">
        <f>IF(RES_hh_fech!E4=0,0,RES_hh_fech!E4/RES_summary!E$19)</f>
        <v>86.324136498530848</v>
      </c>
      <c r="F4" s="96">
        <f>IF(RES_hh_fech!F4=0,0,RES_hh_fech!F4/RES_summary!F$19)</f>
        <v>76.646431823633336</v>
      </c>
      <c r="G4" s="96">
        <f>IF(RES_hh_fech!G4=0,0,RES_hh_fech!G4/RES_summary!G$19)</f>
        <v>74.862082679736019</v>
      </c>
      <c r="H4" s="96">
        <f>IF(RES_hh_fech!H4=0,0,RES_hh_fech!H4/RES_summary!H$19)</f>
        <v>77.090918090959605</v>
      </c>
      <c r="I4" s="96">
        <f>IF(RES_hh_fech!I4=0,0,RES_hh_fech!I4/RES_summary!I$19)</f>
        <v>68.847683732528907</v>
      </c>
      <c r="J4" s="96">
        <f>IF(RES_hh_fech!J4=0,0,RES_hh_fech!J4/RES_summary!J$19)</f>
        <v>71.066330370654967</v>
      </c>
      <c r="K4" s="96">
        <f>IF(RES_hh_fech!K4=0,0,RES_hh_fech!K4/RES_summary!K$19)</f>
        <v>68.660293452230178</v>
      </c>
      <c r="L4" s="96">
        <f>IF(RES_hh_fech!L4=0,0,RES_hh_fech!L4/RES_summary!L$19)</f>
        <v>75.683884997768686</v>
      </c>
      <c r="M4" s="96">
        <f>IF(RES_hh_fech!M4=0,0,RES_hh_fech!M4/RES_summary!M$19)</f>
        <v>83.510264166819979</v>
      </c>
      <c r="N4" s="96">
        <f>IF(RES_hh_fech!N4=0,0,RES_hh_fech!N4/RES_summary!N$19)</f>
        <v>76.59532208355202</v>
      </c>
      <c r="O4" s="96">
        <f>IF(RES_hh_fech!O4=0,0,RES_hh_fech!O4/RES_summary!O$19)</f>
        <v>68.012507192534272</v>
      </c>
      <c r="P4" s="96">
        <f>IF(RES_hh_fech!P4=0,0,RES_hh_fech!P4/RES_summary!P$19)</f>
        <v>60.984988979895739</v>
      </c>
      <c r="Q4" s="96">
        <f>IF(RES_hh_fech!Q4=0,0,RES_hh_fech!Q4/RES_summary!Q$19)</f>
        <v>56.605071432415507</v>
      </c>
    </row>
    <row r="5" spans="1:17" ht="12" customHeight="1" x14ac:dyDescent="0.25">
      <c r="A5" s="87" t="s">
        <v>58</v>
      </c>
      <c r="B5" s="95">
        <f>IF(RES_hh_fech!B5=0,0,RES_hh_fech!B5/RES_summary!B$19)</f>
        <v>90.961313257462905</v>
      </c>
      <c r="C5" s="95">
        <f>IF(RES_hh_fech!C5=0,0,RES_hh_fech!C5/RES_summary!C$19)</f>
        <v>56.111183035771852</v>
      </c>
      <c r="D5" s="95">
        <f>IF(RES_hh_fech!D5=0,0,RES_hh_fech!D5/RES_summary!D$19)</f>
        <v>96.211526901718756</v>
      </c>
      <c r="E5" s="95">
        <f>IF(RES_hh_fech!E5=0,0,RES_hh_fech!E5/RES_summary!E$19)</f>
        <v>105.60400371770837</v>
      </c>
      <c r="F5" s="95">
        <f>IF(RES_hh_fech!F5=0,0,RES_hh_fech!F5/RES_summary!F$19)</f>
        <v>84.562520035584683</v>
      </c>
      <c r="G5" s="95">
        <f>IF(RES_hh_fech!G5=0,0,RES_hh_fech!G5/RES_summary!G$19)</f>
        <v>86.363067102985895</v>
      </c>
      <c r="H5" s="95">
        <f>IF(RES_hh_fech!H5=0,0,RES_hh_fech!H5/RES_summary!H$19)</f>
        <v>88.318340636183819</v>
      </c>
      <c r="I5" s="95">
        <f>IF(RES_hh_fech!I5=0,0,RES_hh_fech!I5/RES_summary!I$19)</f>
        <v>78.668098554701544</v>
      </c>
      <c r="J5" s="95">
        <f>IF(RES_hh_fech!J5=0,0,RES_hh_fech!J5/RES_summary!J$19)</f>
        <v>79.94978329610521</v>
      </c>
      <c r="K5" s="95">
        <f>IF(RES_hh_fech!K5=0,0,RES_hh_fech!K5/RES_summary!K$19)</f>
        <v>69.402555366255626</v>
      </c>
      <c r="L5" s="95">
        <f>IF(RES_hh_fech!L5=0,0,RES_hh_fech!L5/RES_summary!L$19)</f>
        <v>84.901075726555206</v>
      </c>
      <c r="M5" s="95">
        <f>IF(RES_hh_fech!M5=0,0,RES_hh_fech!M5/RES_summary!M$19)</f>
        <v>93.579363424554586</v>
      </c>
      <c r="N5" s="95">
        <f>IF(RES_hh_fech!N5=0,0,RES_hh_fech!N5/RES_summary!N$19)</f>
        <v>87.071961903363515</v>
      </c>
      <c r="O5" s="95">
        <f>IF(RES_hh_fech!O5=0,0,RES_hh_fech!O5/RES_summary!O$19)</f>
        <v>78.276569564335091</v>
      </c>
      <c r="P5" s="95">
        <f>IF(RES_hh_fech!P5=0,0,RES_hh_fech!P5/RES_summary!P$19)</f>
        <v>66.782181654542654</v>
      </c>
      <c r="Q5" s="95">
        <f>IF(RES_hh_fech!Q5=0,0,RES_hh_fech!Q5/RES_summary!Q$19)</f>
        <v>71.582201346434658</v>
      </c>
    </row>
    <row r="6" spans="1:17" ht="12" customHeight="1" x14ac:dyDescent="0.25">
      <c r="A6" s="87" t="s">
        <v>84</v>
      </c>
      <c r="B6" s="95">
        <f>IF(RES_hh_fech!B6=0,0,RES_hh_fech!B6/RES_summary!B$19)</f>
        <v>76.780554684778537</v>
      </c>
      <c r="C6" s="95">
        <f>IF(RES_hh_fech!C6=0,0,RES_hh_fech!C6/RES_summary!C$19)</f>
        <v>70.968562264761289</v>
      </c>
      <c r="D6" s="95">
        <f>IF(RES_hh_fech!D6=0,0,RES_hh_fech!D6/RES_summary!D$19)</f>
        <v>78.227639275856419</v>
      </c>
      <c r="E6" s="95">
        <f>IF(RES_hh_fech!E6=0,0,RES_hh_fech!E6/RES_summary!E$19)</f>
        <v>79.076718125058505</v>
      </c>
      <c r="F6" s="95">
        <f>IF(RES_hh_fech!F6=0,0,RES_hh_fech!F6/RES_summary!F$19)</f>
        <v>74.310174568630345</v>
      </c>
      <c r="G6" s="95">
        <f>IF(RES_hh_fech!G6=0,0,RES_hh_fech!G6/RES_summary!G$19)</f>
        <v>73.710282979758659</v>
      </c>
      <c r="H6" s="95">
        <f>IF(RES_hh_fech!H6=0,0,RES_hh_fech!H6/RES_summary!H$19)</f>
        <v>72.535565712808562</v>
      </c>
      <c r="I6" s="95">
        <f>IF(RES_hh_fech!I6=0,0,RES_hh_fech!I6/RES_summary!I$19)</f>
        <v>67.204623643913862</v>
      </c>
      <c r="J6" s="95">
        <f>IF(RES_hh_fech!J6=0,0,RES_hh_fech!J6/RES_summary!J$19)</f>
        <v>67.808768779382646</v>
      </c>
      <c r="K6" s="95">
        <f>IF(RES_hh_fech!K6=0,0,RES_hh_fech!K6/RES_summary!K$19)</f>
        <v>65.13134946762942</v>
      </c>
      <c r="L6" s="95">
        <f>IF(RES_hh_fech!L6=0,0,RES_hh_fech!L6/RES_summary!L$19)</f>
        <v>70.897891318333023</v>
      </c>
      <c r="M6" s="95">
        <f>IF(RES_hh_fech!M6=0,0,RES_hh_fech!M6/RES_summary!M$19)</f>
        <v>78.745319959979597</v>
      </c>
      <c r="N6" s="95">
        <f>IF(RES_hh_fech!N6=0,0,RES_hh_fech!N6/RES_summary!N$19)</f>
        <v>72.596345448757688</v>
      </c>
      <c r="O6" s="95">
        <f>IF(RES_hh_fech!O6=0,0,RES_hh_fech!O6/RES_summary!O$19)</f>
        <v>64.734206783512278</v>
      </c>
      <c r="P6" s="95">
        <f>IF(RES_hh_fech!P6=0,0,RES_hh_fech!P6/RES_summary!P$19)</f>
        <v>58.010421381137618</v>
      </c>
      <c r="Q6" s="95">
        <f>IF(RES_hh_fech!Q6=0,0,RES_hh_fech!Q6/RES_summary!Q$19)</f>
        <v>54.178567446648778</v>
      </c>
    </row>
    <row r="7" spans="1:17" ht="12" customHeight="1" x14ac:dyDescent="0.25">
      <c r="A7" s="87" t="s">
        <v>110</v>
      </c>
      <c r="B7" s="95">
        <f>IF(RES_hh_fech!B7=0,0,RES_hh_fech!B7/RES_summary!B$19)</f>
        <v>78.838317873962694</v>
      </c>
      <c r="C7" s="95">
        <f>IF(RES_hh_fech!C7=0,0,RES_hh_fech!C7/RES_summary!C$19)</f>
        <v>68.379469293621838</v>
      </c>
      <c r="D7" s="95">
        <f>IF(RES_hh_fech!D7=0,0,RES_hh_fech!D7/RES_summary!D$19)</f>
        <v>80.296403652612184</v>
      </c>
      <c r="E7" s="95">
        <f>IF(RES_hh_fech!E7=0,0,RES_hh_fech!E7/RES_summary!E$19)</f>
        <v>86.770959261771566</v>
      </c>
      <c r="F7" s="95">
        <f>IF(RES_hh_fech!F7=0,0,RES_hh_fech!F7/RES_summary!F$19)</f>
        <v>89.511861625283316</v>
      </c>
      <c r="G7" s="95">
        <f>IF(RES_hh_fech!G7=0,0,RES_hh_fech!G7/RES_summary!G$19)</f>
        <v>52.107253919601554</v>
      </c>
      <c r="H7" s="95">
        <f>IF(RES_hh_fech!H7=0,0,RES_hh_fech!H7/RES_summary!H$19)</f>
        <v>102.40197198746081</v>
      </c>
      <c r="I7" s="95">
        <f>IF(RES_hh_fech!I7=0,0,RES_hh_fech!I7/RES_summary!I$19)</f>
        <v>68.163647633240089</v>
      </c>
      <c r="J7" s="95">
        <f>IF(RES_hh_fech!J7=0,0,RES_hh_fech!J7/RES_summary!J$19)</f>
        <v>57.344676992317545</v>
      </c>
      <c r="K7" s="95">
        <f>IF(RES_hh_fech!K7=0,0,RES_hh_fech!K7/RES_summary!K$19)</f>
        <v>84.380270125083854</v>
      </c>
      <c r="L7" s="95">
        <f>IF(RES_hh_fech!L7=0,0,RES_hh_fech!L7/RES_summary!L$19)</f>
        <v>94.466626742057088</v>
      </c>
      <c r="M7" s="95">
        <f>IF(RES_hh_fech!M7=0,0,RES_hh_fech!M7/RES_summary!M$19)</f>
        <v>64.789990863664045</v>
      </c>
      <c r="N7" s="95">
        <f>IF(RES_hh_fech!N7=0,0,RES_hh_fech!N7/RES_summary!N$19)</f>
        <v>65.310064421506624</v>
      </c>
      <c r="O7" s="95">
        <f>IF(RES_hh_fech!O7=0,0,RES_hh_fech!O7/RES_summary!O$19)</f>
        <v>63.621212458752545</v>
      </c>
      <c r="P7" s="95">
        <f>IF(RES_hh_fech!P7=0,0,RES_hh_fech!P7/RES_summary!P$19)</f>
        <v>59.352428873174034</v>
      </c>
      <c r="Q7" s="95">
        <f>IF(RES_hh_fech!Q7=0,0,RES_hh_fech!Q7/RES_summary!Q$19)</f>
        <v>55.378010166108069</v>
      </c>
    </row>
    <row r="8" spans="1:17" ht="12" customHeight="1" x14ac:dyDescent="0.25">
      <c r="A8" s="87" t="s">
        <v>109</v>
      </c>
      <c r="B8" s="95">
        <f>IF(RES_hh_fech!B8=0,0,RES_hh_fech!B8/RES_summary!B$19)</f>
        <v>74.01623964920546</v>
      </c>
      <c r="C8" s="95">
        <f>IF(RES_hh_fech!C8=0,0,RES_hh_fech!C8/RES_summary!C$19)</f>
        <v>64.108625848700456</v>
      </c>
      <c r="D8" s="95">
        <f>IF(RES_hh_fech!D8=0,0,RES_hh_fech!D8/RES_summary!D$19)</f>
        <v>75.306213660948472</v>
      </c>
      <c r="E8" s="95">
        <f>IF(RES_hh_fech!E8=0,0,RES_hh_fech!E8/RES_summary!E$19)</f>
        <v>81.353433395098705</v>
      </c>
      <c r="F8" s="95">
        <f>IF(RES_hh_fech!F8=0,0,RES_hh_fech!F8/RES_summary!F$19)</f>
        <v>71.531331351678858</v>
      </c>
      <c r="G8" s="95">
        <f>IF(RES_hh_fech!G8=0,0,RES_hh_fech!G8/RES_summary!G$19)</f>
        <v>70.168420252504831</v>
      </c>
      <c r="H8" s="95">
        <f>IF(RES_hh_fech!H8=0,0,RES_hh_fech!H8/RES_summary!H$19)</f>
        <v>71.758235152194928</v>
      </c>
      <c r="I8" s="95">
        <f>IF(RES_hh_fech!I8=0,0,RES_hh_fech!I8/RES_summary!I$19)</f>
        <v>63.918142471109981</v>
      </c>
      <c r="J8" s="95">
        <f>IF(RES_hh_fech!J8=0,0,RES_hh_fech!J8/RES_summary!J$19)</f>
        <v>64.959073181731895</v>
      </c>
      <c r="K8" s="95">
        <f>IF(RES_hh_fech!K8=0,0,RES_hh_fech!K8/RES_summary!K$19)</f>
        <v>68.46441593618087</v>
      </c>
      <c r="L8" s="95">
        <f>IF(RES_hh_fech!L8=0,0,RES_hh_fech!L8/RES_summary!L$19)</f>
        <v>68.981890005678935</v>
      </c>
      <c r="M8" s="95">
        <f>IF(RES_hh_fech!M8=0,0,RES_hh_fech!M8/RES_summary!M$19)</f>
        <v>80.24345665095349</v>
      </c>
      <c r="N8" s="95">
        <f>IF(RES_hh_fech!N8=0,0,RES_hh_fech!N8/RES_summary!N$19)</f>
        <v>73.121054482004041</v>
      </c>
      <c r="O8" s="95">
        <f>IF(RES_hh_fech!O8=0,0,RES_hh_fech!O8/RES_summary!O$19)</f>
        <v>57.707250174509056</v>
      </c>
      <c r="P8" s="95">
        <f>IF(RES_hh_fech!P8=0,0,RES_hh_fech!P8/RES_summary!P$19)</f>
        <v>54.177952884465938</v>
      </c>
      <c r="Q8" s="95">
        <f>IF(RES_hh_fech!Q8=0,0,RES_hh_fech!Q8/RES_summary!Q$19)</f>
        <v>52.532393350144382</v>
      </c>
    </row>
    <row r="9" spans="1:17" ht="12" customHeight="1" x14ac:dyDescent="0.25">
      <c r="A9" s="87" t="s">
        <v>55</v>
      </c>
      <c r="B9" s="95">
        <f>IF(RES_hh_fech!B9=0,0,RES_hh_fech!B9/RES_summary!B$19)</f>
        <v>95.362658669036193</v>
      </c>
      <c r="C9" s="95">
        <f>IF(RES_hh_fech!C9=0,0,RES_hh_fech!C9/RES_summary!C$19)</f>
        <v>98.795926445662829</v>
      </c>
      <c r="D9" s="95">
        <f>IF(RES_hh_fech!D9=0,0,RES_hh_fech!D9/RES_summary!D$19)</f>
        <v>95.558354571470076</v>
      </c>
      <c r="E9" s="95">
        <f>IF(RES_hh_fech!E9=0,0,RES_hh_fech!E9/RES_summary!E$19)</f>
        <v>100.69537269871799</v>
      </c>
      <c r="F9" s="95">
        <f>IF(RES_hh_fech!F9=0,0,RES_hh_fech!F9/RES_summary!F$19)</f>
        <v>94.060947846714427</v>
      </c>
      <c r="G9" s="95">
        <f>IF(RES_hh_fech!G9=0,0,RES_hh_fech!G9/RES_summary!G$19)</f>
        <v>87.114252768045631</v>
      </c>
      <c r="H9" s="95">
        <f>IF(RES_hh_fech!H9=0,0,RES_hh_fech!H9/RES_summary!H$19)</f>
        <v>92.512670522103662</v>
      </c>
      <c r="I9" s="95">
        <f>IF(RES_hh_fech!I9=0,0,RES_hh_fech!I9/RES_summary!I$19)</f>
        <v>82.466929499052966</v>
      </c>
      <c r="J9" s="95">
        <f>IF(RES_hh_fech!J9=0,0,RES_hh_fech!J9/RES_summary!J$19)</f>
        <v>85.377194160792442</v>
      </c>
      <c r="K9" s="95">
        <f>IF(RES_hh_fech!K9=0,0,RES_hh_fech!K9/RES_summary!K$19)</f>
        <v>80.799087883408518</v>
      </c>
      <c r="L9" s="95">
        <f>IF(RES_hh_fech!L9=0,0,RES_hh_fech!L9/RES_summary!L$19)</f>
        <v>88.939663211980687</v>
      </c>
      <c r="M9" s="95">
        <f>IF(RES_hh_fech!M9=0,0,RES_hh_fech!M9/RES_summary!M$19)</f>
        <v>97.363818756826149</v>
      </c>
      <c r="N9" s="95">
        <f>IF(RES_hh_fech!N9=0,0,RES_hh_fech!N9/RES_summary!N$19)</f>
        <v>89.274224881540121</v>
      </c>
      <c r="O9" s="95">
        <f>IF(RES_hh_fech!O9=0,0,RES_hh_fech!O9/RES_summary!O$19)</f>
        <v>79.672274778160471</v>
      </c>
      <c r="P9" s="95">
        <f>IF(RES_hh_fech!P9=0,0,RES_hh_fech!P9/RES_summary!P$19)</f>
        <v>71.541105526425213</v>
      </c>
      <c r="Q9" s="95">
        <f>IF(RES_hh_fech!Q9=0,0,RES_hh_fech!Q9/RES_summary!Q$19)</f>
        <v>64.765332458858907</v>
      </c>
    </row>
    <row r="10" spans="1:17" ht="12" customHeight="1" x14ac:dyDescent="0.25">
      <c r="A10" s="87" t="s">
        <v>79</v>
      </c>
      <c r="B10" s="95">
        <f>IF(RES_hh_fech!B10=0,0,RES_hh_fech!B10/RES_summary!B$19)</f>
        <v>0</v>
      </c>
      <c r="C10" s="95">
        <f>IF(RES_hh_fech!C10=0,0,RES_hh_fech!C10/RES_summary!C$19)</f>
        <v>0</v>
      </c>
      <c r="D10" s="95">
        <f>IF(RES_hh_fech!D10=0,0,RES_hh_fech!D10/RES_summary!D$19)</f>
        <v>0</v>
      </c>
      <c r="E10" s="95">
        <f>IF(RES_hh_fech!E10=0,0,RES_hh_fech!E10/RES_summary!E$19)</f>
        <v>0</v>
      </c>
      <c r="F10" s="95">
        <f>IF(RES_hh_fech!F10=0,0,RES_hh_fech!F10/RES_summary!F$19)</f>
        <v>0</v>
      </c>
      <c r="G10" s="95">
        <f>IF(RES_hh_fech!G10=0,0,RES_hh_fech!G10/RES_summary!G$19)</f>
        <v>0</v>
      </c>
      <c r="H10" s="95">
        <f>IF(RES_hh_fech!H10=0,0,RES_hh_fech!H10/RES_summary!H$19)</f>
        <v>0</v>
      </c>
      <c r="I10" s="95">
        <f>IF(RES_hh_fech!I10=0,0,RES_hh_fech!I10/RES_summary!I$19)</f>
        <v>0</v>
      </c>
      <c r="J10" s="95">
        <f>IF(RES_hh_fech!J10=0,0,RES_hh_fech!J10/RES_summary!J$19)</f>
        <v>0</v>
      </c>
      <c r="K10" s="95">
        <f>IF(RES_hh_fech!K10=0,0,RES_hh_fech!K10/RES_summary!K$19)</f>
        <v>0</v>
      </c>
      <c r="L10" s="95">
        <f>IF(RES_hh_fech!L10=0,0,RES_hh_fech!L10/RES_summary!L$19)</f>
        <v>0</v>
      </c>
      <c r="M10" s="95">
        <f>IF(RES_hh_fech!M10=0,0,RES_hh_fech!M10/RES_summary!M$19)</f>
        <v>0</v>
      </c>
      <c r="N10" s="95">
        <f>IF(RES_hh_fech!N10=0,0,RES_hh_fech!N10/RES_summary!N$19)</f>
        <v>0</v>
      </c>
      <c r="O10" s="95">
        <f>IF(RES_hh_fech!O10=0,0,RES_hh_fech!O10/RES_summary!O$19)</f>
        <v>0</v>
      </c>
      <c r="P10" s="95">
        <f>IF(RES_hh_fech!P10=0,0,RES_hh_fech!P10/RES_summary!P$19)</f>
        <v>0</v>
      </c>
      <c r="Q10" s="95">
        <f>IF(RES_hh_fech!Q10=0,0,RES_hh_fech!Q10/RES_summary!Q$19)</f>
        <v>0</v>
      </c>
    </row>
    <row r="11" spans="1:17" ht="12" customHeight="1" x14ac:dyDescent="0.25">
      <c r="A11" s="87" t="s">
        <v>61</v>
      </c>
      <c r="B11" s="95">
        <f>IF(RES_hh_fech!B11=0,0,RES_hh_fech!B11/RES_summary!B$19)</f>
        <v>59.124859358852419</v>
      </c>
      <c r="C11" s="95">
        <f>IF(RES_hh_fech!C11=0,0,RES_hh_fech!C11/RES_summary!C$19)</f>
        <v>51.279967261017461</v>
      </c>
      <c r="D11" s="95">
        <f>IF(RES_hh_fech!D11=0,0,RES_hh_fech!D11/RES_summary!D$19)</f>
        <v>59.91988256862119</v>
      </c>
      <c r="E11" s="95">
        <f>IF(RES_hh_fech!E11=0,0,RES_hh_fech!E11/RES_summary!E$19)</f>
        <v>65.556799445142673</v>
      </c>
      <c r="F11" s="95">
        <f>IF(RES_hh_fech!F11=0,0,RES_hh_fech!F11/RES_summary!F$19)</f>
        <v>57.221716954499342</v>
      </c>
      <c r="G11" s="95">
        <f>IF(RES_hh_fech!G11=0,0,RES_hh_fech!G11/RES_summary!G$19)</f>
        <v>58.493806389877143</v>
      </c>
      <c r="H11" s="95">
        <f>IF(RES_hh_fech!H11=0,0,RES_hh_fech!H11/RES_summary!H$19)</f>
        <v>57.406963029911353</v>
      </c>
      <c r="I11" s="95">
        <f>IF(RES_hh_fech!I11=0,0,RES_hh_fech!I11/RES_summary!I$19)</f>
        <v>51.134174991673447</v>
      </c>
      <c r="J11" s="95">
        <f>IF(RES_hh_fech!J11=0,0,RES_hh_fech!J11/RES_summary!J$19)</f>
        <v>50.756479291702867</v>
      </c>
      <c r="K11" s="95">
        <f>IF(RES_hh_fech!K11=0,0,RES_hh_fech!K11/RES_summary!K$19)</f>
        <v>52.178557553625943</v>
      </c>
      <c r="L11" s="95">
        <f>IF(RES_hh_fech!L11=0,0,RES_hh_fech!L11/RES_summary!L$19)</f>
        <v>55.18573061835118</v>
      </c>
      <c r="M11" s="95">
        <f>IF(RES_hh_fech!M11=0,0,RES_hh_fech!M11/RES_summary!M$19)</f>
        <v>60.862197269302477</v>
      </c>
      <c r="N11" s="95">
        <f>IF(RES_hh_fech!N11=0,0,RES_hh_fech!N11/RES_summary!N$19)</f>
        <v>56.77539356992645</v>
      </c>
      <c r="O11" s="95">
        <f>IF(RES_hh_fech!O11=0,0,RES_hh_fech!O11/RES_summary!O$19)</f>
        <v>51.155685977592135</v>
      </c>
      <c r="P11" s="95">
        <f>IF(RES_hh_fech!P11=0,0,RES_hh_fech!P11/RES_summary!P$19)</f>
        <v>46.358299242045341</v>
      </c>
      <c r="Q11" s="95">
        <f>IF(RES_hh_fech!Q11=0,0,RES_hh_fech!Q11/RES_summary!Q$19)</f>
        <v>43.792108598802962</v>
      </c>
    </row>
    <row r="12" spans="1:17" ht="12" customHeight="1" x14ac:dyDescent="0.25">
      <c r="A12" s="87" t="s">
        <v>115</v>
      </c>
      <c r="B12" s="95">
        <f>IF(RES_hh_fech!B12=0,0,RES_hh_fech!B12/RES_summary!B$19)</f>
        <v>41.828126278850576</v>
      </c>
      <c r="C12" s="95">
        <f>IF(RES_hh_fech!C12=0,0,RES_hh_fech!C12/RES_summary!C$19)</f>
        <v>36.974247608393561</v>
      </c>
      <c r="D12" s="95">
        <f>IF(RES_hh_fech!D12=0,0,RES_hh_fech!D12/RES_summary!D$19)</f>
        <v>42.036864993142103</v>
      </c>
      <c r="E12" s="95">
        <f>IF(RES_hh_fech!E12=0,0,RES_hh_fech!E12/RES_summary!E$19)</f>
        <v>45.47517911959153</v>
      </c>
      <c r="F12" s="95">
        <f>IF(RES_hh_fech!F12=0,0,RES_hh_fech!F12/RES_summary!F$19)</f>
        <v>39.282041379547735</v>
      </c>
      <c r="G12" s="95">
        <f>IF(RES_hh_fech!G12=0,0,RES_hh_fech!G12/RES_summary!G$19)</f>
        <v>36.809615014407271</v>
      </c>
      <c r="H12" s="95">
        <f>IF(RES_hh_fech!H12=0,0,RES_hh_fech!H12/RES_summary!H$19)</f>
        <v>36.581311797547194</v>
      </c>
      <c r="I12" s="95">
        <f>IF(RES_hh_fech!I12=0,0,RES_hh_fech!I12/RES_summary!I$19)</f>
        <v>32.012224455720776</v>
      </c>
      <c r="J12" s="95">
        <f>IF(RES_hh_fech!J12=0,0,RES_hh_fech!J12/RES_summary!J$19)</f>
        <v>29.568753551844285</v>
      </c>
      <c r="K12" s="95">
        <f>IF(RES_hh_fech!K12=0,0,RES_hh_fech!K12/RES_summary!K$19)</f>
        <v>27.757368770403041</v>
      </c>
      <c r="L12" s="95">
        <f>IF(RES_hh_fech!L12=0,0,RES_hh_fech!L12/RES_summary!L$19)</f>
        <v>29.374207887680374</v>
      </c>
      <c r="M12" s="95">
        <f>IF(RES_hh_fech!M12=0,0,RES_hh_fech!M12/RES_summary!M$19)</f>
        <v>30.186757882655957</v>
      </c>
      <c r="N12" s="95">
        <f>IF(RES_hh_fech!N12=0,0,RES_hh_fech!N12/RES_summary!N$19)</f>
        <v>26.052060322207357</v>
      </c>
      <c r="O12" s="95">
        <f>IF(RES_hh_fech!O12=0,0,RES_hh_fech!O12/RES_summary!O$19)</f>
        <v>22.406613019467216</v>
      </c>
      <c r="P12" s="95">
        <f>IF(RES_hh_fech!P12=0,0,RES_hh_fech!P12/RES_summary!P$19)</f>
        <v>20.122406608642603</v>
      </c>
      <c r="Q12" s="95">
        <f>IF(RES_hh_fech!Q12=0,0,RES_hh_fech!Q12/RES_summary!Q$19)</f>
        <v>18.165954969242442</v>
      </c>
    </row>
    <row r="13" spans="1:17" ht="12" customHeight="1" x14ac:dyDescent="0.25">
      <c r="A13" s="51" t="s">
        <v>114</v>
      </c>
      <c r="B13" s="22">
        <f>IF(RES_hh_fech!B13=0,0,RES_hh_fech!B13/RES_summary!B$19)</f>
        <v>66.039995276828904</v>
      </c>
      <c r="C13" s="22">
        <f>IF(RES_hh_fech!C13=0,0,RES_hh_fech!C13/RES_summary!C$19)</f>
        <v>61.024106148438023</v>
      </c>
      <c r="D13" s="22">
        <f>IF(RES_hh_fech!D13=0,0,RES_hh_fech!D13/RES_summary!D$19)</f>
        <v>66.372605222098301</v>
      </c>
      <c r="E13" s="22">
        <f>IF(RES_hh_fech!E13=0,0,RES_hh_fech!E13/RES_summary!E$19)</f>
        <v>71.804517023299127</v>
      </c>
      <c r="F13" s="22">
        <f>IF(RES_hh_fech!F13=0,0,RES_hh_fech!F13/RES_summary!F$19)</f>
        <v>62.024395065407759</v>
      </c>
      <c r="G13" s="22">
        <f>IF(RES_hh_fech!G13=0,0,RES_hh_fech!G13/RES_summary!G$19)</f>
        <v>63.498055141064384</v>
      </c>
      <c r="H13" s="22">
        <f>IF(RES_hh_fech!H13=0,0,RES_hh_fech!H13/RES_summary!H$19)</f>
        <v>65.213759328587315</v>
      </c>
      <c r="I13" s="22">
        <f>IF(RES_hh_fech!I13=0,0,RES_hh_fech!I13/RES_summary!I$19)</f>
        <v>57.280969318129515</v>
      </c>
      <c r="J13" s="22">
        <f>IF(RES_hh_fech!J13=0,0,RES_hh_fech!J13/RES_summary!J$19)</f>
        <v>64.627786079072862</v>
      </c>
      <c r="K13" s="22">
        <f>IF(RES_hh_fech!K13=0,0,RES_hh_fech!K13/RES_summary!K$19)</f>
        <v>65.439073402484183</v>
      </c>
      <c r="L13" s="22">
        <f>IF(RES_hh_fech!L13=0,0,RES_hh_fech!L13/RES_summary!L$19)</f>
        <v>70.107125351661281</v>
      </c>
      <c r="M13" s="22">
        <f>IF(RES_hh_fech!M13=0,0,RES_hh_fech!M13/RES_summary!M$19)</f>
        <v>78.763964788967897</v>
      </c>
      <c r="N13" s="22">
        <f>IF(RES_hh_fech!N13=0,0,RES_hh_fech!N13/RES_summary!N$19)</f>
        <v>67.989685952858039</v>
      </c>
      <c r="O13" s="22">
        <f>IF(RES_hh_fech!O13=0,0,RES_hh_fech!O13/RES_summary!O$19)</f>
        <v>57.728588278570335</v>
      </c>
      <c r="P13" s="22">
        <f>IF(RES_hh_fech!P13=0,0,RES_hh_fech!P13/RES_summary!P$19)</f>
        <v>53.498034333882579</v>
      </c>
      <c r="Q13" s="22">
        <f>IF(RES_hh_fech!Q13=0,0,RES_hh_fech!Q13/RES_summary!Q$19)</f>
        <v>50.153585932128635</v>
      </c>
    </row>
    <row r="14" spans="1:17" ht="12" customHeight="1" x14ac:dyDescent="0.25">
      <c r="A14" s="99" t="s">
        <v>117</v>
      </c>
      <c r="B14" s="98">
        <f>IF(RES_hh_fech!B14=0,0,RES_hh_fech!B14/RES_summary!B$19)</f>
        <v>0.28163276963155132</v>
      </c>
      <c r="C14" s="98">
        <f>IF(RES_hh_fech!C14=0,0,RES_hh_fech!C14/RES_summary!C$19)</f>
        <v>0.53921248522801146</v>
      </c>
      <c r="D14" s="98">
        <f>IF(RES_hh_fech!D14=0,0,RES_hh_fech!D14/RES_summary!D$19)</f>
        <v>0.2081101138444186</v>
      </c>
      <c r="E14" s="98">
        <f>IF(RES_hh_fech!E14=0,0,RES_hh_fech!E14/RES_summary!E$19)</f>
        <v>0.2195302012168725</v>
      </c>
      <c r="F14" s="98">
        <f>IF(RES_hh_fech!F14=0,0,RES_hh_fech!F14/RES_summary!F$19)</f>
        <v>0.11534257768525205</v>
      </c>
      <c r="G14" s="98">
        <f>IF(RES_hh_fech!G14=0,0,RES_hh_fech!G14/RES_summary!G$19)</f>
        <v>0.29493215720997801</v>
      </c>
      <c r="H14" s="98">
        <f>IF(RES_hh_fech!H14=0,0,RES_hh_fech!H14/RES_summary!H$19)</f>
        <v>0.31878675315653265</v>
      </c>
      <c r="I14" s="98">
        <f>IF(RES_hh_fech!I14=0,0,RES_hh_fech!I14/RES_summary!I$19)</f>
        <v>0.2413129462353161</v>
      </c>
      <c r="J14" s="98">
        <f>IF(RES_hh_fech!J14=0,0,RES_hh_fech!J14/RES_summary!J$19)</f>
        <v>0.70229787532234411</v>
      </c>
      <c r="K14" s="98">
        <f>IF(RES_hh_fech!K14=0,0,RES_hh_fech!K14/RES_summary!K$19)</f>
        <v>0.87032826430106136</v>
      </c>
      <c r="L14" s="98">
        <f>IF(RES_hh_fech!L14=0,0,RES_hh_fech!L14/RES_summary!L$19)</f>
        <v>0.82259515400447658</v>
      </c>
      <c r="M14" s="98">
        <f>IF(RES_hh_fech!M14=0,0,RES_hh_fech!M14/RES_summary!M$19)</f>
        <v>0.98287070009847777</v>
      </c>
      <c r="N14" s="98">
        <f>IF(RES_hh_fech!N14=0,0,RES_hh_fech!N14/RES_summary!N$19)</f>
        <v>0.60113360742271171</v>
      </c>
      <c r="O14" s="98">
        <f>IF(RES_hh_fech!O14=0,0,RES_hh_fech!O14/RES_summary!O$19)</f>
        <v>0.33272733793338805</v>
      </c>
      <c r="P14" s="98">
        <f>IF(RES_hh_fech!P14=0,0,RES_hh_fech!P14/RES_summary!P$19)</f>
        <v>0.422907771098883</v>
      </c>
      <c r="Q14" s="98">
        <f>IF(RES_hh_fech!Q14=0,0,RES_hh_fech!Q14/RES_summary!Q$19)</f>
        <v>0.38942417388283374</v>
      </c>
    </row>
    <row r="15" spans="1:17" ht="12.95" customHeight="1" x14ac:dyDescent="0.25">
      <c r="A15" s="89" t="s">
        <v>112</v>
      </c>
      <c r="B15" s="96">
        <f>IF(RES_hh_fech!B15=0,0,RES_hh_fech!B15/RES_summary!B$19)</f>
        <v>0.13545562003869396</v>
      </c>
      <c r="C15" s="96">
        <f>IF(RES_hh_fech!C15=0,0,RES_hh_fech!C15/RES_summary!C$19)</f>
        <v>0.14180009535348376</v>
      </c>
      <c r="D15" s="96">
        <f>IF(RES_hh_fech!D15=0,0,RES_hh_fech!D15/RES_summary!D$19)</f>
        <v>0.15327243738677962</v>
      </c>
      <c r="E15" s="96">
        <f>IF(RES_hh_fech!E15=0,0,RES_hh_fech!E15/RES_summary!E$19)</f>
        <v>0.16549187589648076</v>
      </c>
      <c r="F15" s="96">
        <f>IF(RES_hh_fech!F15=0,0,RES_hh_fech!F15/RES_summary!F$19)</f>
        <v>0.21797467891102748</v>
      </c>
      <c r="G15" s="96">
        <f>IF(RES_hh_fech!G15=0,0,RES_hh_fech!G15/RES_summary!G$19)</f>
        <v>0.27838988141216292</v>
      </c>
      <c r="H15" s="96">
        <f>IF(RES_hh_fech!H15=0,0,RES_hh_fech!H15/RES_summary!H$19)</f>
        <v>0.33818870533619727</v>
      </c>
      <c r="I15" s="96">
        <f>IF(RES_hh_fech!I15=0,0,RES_hh_fech!I15/RES_summary!I$19)</f>
        <v>0.36964598218439715</v>
      </c>
      <c r="J15" s="96">
        <f>IF(RES_hh_fech!J15=0,0,RES_hh_fech!J15/RES_summary!J$19)</f>
        <v>0.38566571165829683</v>
      </c>
      <c r="K15" s="96">
        <f>IF(RES_hh_fech!K15=0,0,RES_hh_fech!K15/RES_summary!K$19)</f>
        <v>0.48108307161040753</v>
      </c>
      <c r="L15" s="96">
        <f>IF(RES_hh_fech!L15=0,0,RES_hh_fech!L15/RES_summary!L$19)</f>
        <v>0.56561102271271968</v>
      </c>
      <c r="M15" s="96">
        <f>IF(RES_hh_fech!M15=0,0,RES_hh_fech!M15/RES_summary!M$19)</f>
        <v>0.58977101073511728</v>
      </c>
      <c r="N15" s="96">
        <f>IF(RES_hh_fech!N15=0,0,RES_hh_fech!N15/RES_summary!N$19)</f>
        <v>0.55230434627015468</v>
      </c>
      <c r="O15" s="96">
        <f>IF(RES_hh_fech!O15=0,0,RES_hh_fech!O15/RES_summary!O$19)</f>
        <v>0.51810517136168655</v>
      </c>
      <c r="P15" s="96">
        <f>IF(RES_hh_fech!P15=0,0,RES_hh_fech!P15/RES_summary!P$19)</f>
        <v>0.50493184706182714</v>
      </c>
      <c r="Q15" s="96">
        <f>IF(RES_hh_fech!Q15=0,0,RES_hh_fech!Q15/RES_summary!Q$19)</f>
        <v>0.52319312591674438</v>
      </c>
    </row>
    <row r="16" spans="1:17" ht="12" customHeight="1" x14ac:dyDescent="0.25">
      <c r="A16" s="87" t="s">
        <v>111</v>
      </c>
      <c r="B16" s="97">
        <f>IF(RES_hh_fech!B16=0,0,RES_hh_fech!B16/RES_summary!B$19)</f>
        <v>0.13545562003869396</v>
      </c>
      <c r="C16" s="97">
        <f>IF(RES_hh_fech!C16=0,0,RES_hh_fech!C16/RES_summary!C$19)</f>
        <v>0.14180009535348376</v>
      </c>
      <c r="D16" s="97">
        <f>IF(RES_hh_fech!D16=0,0,RES_hh_fech!D16/RES_summary!D$19)</f>
        <v>0.15327243738677962</v>
      </c>
      <c r="E16" s="97">
        <f>IF(RES_hh_fech!E16=0,0,RES_hh_fech!E16/RES_summary!E$19)</f>
        <v>0.16549187589648076</v>
      </c>
      <c r="F16" s="97">
        <f>IF(RES_hh_fech!F16=0,0,RES_hh_fech!F16/RES_summary!F$19)</f>
        <v>0.21797467891102748</v>
      </c>
      <c r="G16" s="97">
        <f>IF(RES_hh_fech!G16=0,0,RES_hh_fech!G16/RES_summary!G$19)</f>
        <v>0.27838988141216292</v>
      </c>
      <c r="H16" s="97">
        <f>IF(RES_hh_fech!H16=0,0,RES_hh_fech!H16/RES_summary!H$19)</f>
        <v>0.33818870533619727</v>
      </c>
      <c r="I16" s="97">
        <f>IF(RES_hh_fech!I16=0,0,RES_hh_fech!I16/RES_summary!I$19)</f>
        <v>0.36964598218439715</v>
      </c>
      <c r="J16" s="97">
        <f>IF(RES_hh_fech!J16=0,0,RES_hh_fech!J16/RES_summary!J$19)</f>
        <v>0.38566571165829683</v>
      </c>
      <c r="K16" s="97">
        <f>IF(RES_hh_fech!K16=0,0,RES_hh_fech!K16/RES_summary!K$19)</f>
        <v>0.48108307161040753</v>
      </c>
      <c r="L16" s="97">
        <f>IF(RES_hh_fech!L16=0,0,RES_hh_fech!L16/RES_summary!L$19)</f>
        <v>0.56561102271271968</v>
      </c>
      <c r="M16" s="97">
        <f>IF(RES_hh_fech!M16=0,0,RES_hh_fech!M16/RES_summary!M$19)</f>
        <v>0.58977101073511728</v>
      </c>
      <c r="N16" s="97">
        <f>IF(RES_hh_fech!N16=0,0,RES_hh_fech!N16/RES_summary!N$19)</f>
        <v>0.55230434627015468</v>
      </c>
      <c r="O16" s="97">
        <f>IF(RES_hh_fech!O16=0,0,RES_hh_fech!O16/RES_summary!O$19)</f>
        <v>0.51810517136168655</v>
      </c>
      <c r="P16" s="97">
        <f>IF(RES_hh_fech!P16=0,0,RES_hh_fech!P16/RES_summary!P$19)</f>
        <v>0.50493184706182714</v>
      </c>
      <c r="Q16" s="97">
        <f>IF(RES_hh_fech!Q16=0,0,RES_hh_fech!Q16/RES_summary!Q$19)</f>
        <v>0.52319312591674438</v>
      </c>
    </row>
    <row r="17" spans="1:17" ht="12.95" customHeight="1" x14ac:dyDescent="0.25">
      <c r="A17" s="89" t="s">
        <v>63</v>
      </c>
      <c r="B17" s="96">
        <f>IF(RES_hh_fech!B17=0,0,RES_hh_fech!B17/RES_summary!B$19)</f>
        <v>24.130698533500151</v>
      </c>
      <c r="C17" s="96">
        <f>IF(RES_hh_fech!C17=0,0,RES_hh_fech!C17/RES_summary!C$19)</f>
        <v>24.422994076905187</v>
      </c>
      <c r="D17" s="96">
        <f>IF(RES_hh_fech!D17=0,0,RES_hh_fech!D17/RES_summary!D$19)</f>
        <v>24.382753051849871</v>
      </c>
      <c r="E17" s="96">
        <f>IF(RES_hh_fech!E17=0,0,RES_hh_fech!E17/RES_summary!E$19)</f>
        <v>24.737540520372058</v>
      </c>
      <c r="F17" s="96">
        <f>IF(RES_hh_fech!F17=0,0,RES_hh_fech!F17/RES_summary!F$19)</f>
        <v>24.279411368961195</v>
      </c>
      <c r="G17" s="96">
        <f>IF(RES_hh_fech!G17=0,0,RES_hh_fech!G17/RES_summary!G$19)</f>
        <v>24.836146800638556</v>
      </c>
      <c r="H17" s="96">
        <f>IF(RES_hh_fech!H17=0,0,RES_hh_fech!H17/RES_summary!H$19)</f>
        <v>25.237796798296518</v>
      </c>
      <c r="I17" s="96">
        <f>IF(RES_hh_fech!I17=0,0,RES_hh_fech!I17/RES_summary!I$19)</f>
        <v>25.041678213564971</v>
      </c>
      <c r="J17" s="96">
        <f>IF(RES_hh_fech!J17=0,0,RES_hh_fech!J17/RES_summary!J$19)</f>
        <v>26.133601020575682</v>
      </c>
      <c r="K17" s="96">
        <f>IF(RES_hh_fech!K17=0,0,RES_hh_fech!K17/RES_summary!K$19)</f>
        <v>26.056155778360047</v>
      </c>
      <c r="L17" s="96">
        <f>IF(RES_hh_fech!L17=0,0,RES_hh_fech!L17/RES_summary!L$19)</f>
        <v>26.175598045456933</v>
      </c>
      <c r="M17" s="96">
        <f>IF(RES_hh_fech!M17=0,0,RES_hh_fech!M17/RES_summary!M$19)</f>
        <v>27.269658039714539</v>
      </c>
      <c r="N17" s="96">
        <f>IF(RES_hh_fech!N17=0,0,RES_hh_fech!N17/RES_summary!N$19)</f>
        <v>25.726787657622292</v>
      </c>
      <c r="O17" s="96">
        <f>IF(RES_hh_fech!O17=0,0,RES_hh_fech!O17/RES_summary!O$19)</f>
        <v>24.848890511876924</v>
      </c>
      <c r="P17" s="96">
        <f>IF(RES_hh_fech!P17=0,0,RES_hh_fech!P17/RES_summary!P$19)</f>
        <v>24.476168826771467</v>
      </c>
      <c r="Q17" s="96">
        <f>IF(RES_hh_fech!Q17=0,0,RES_hh_fech!Q17/RES_summary!Q$19)</f>
        <v>23.667286877967623</v>
      </c>
    </row>
    <row r="18" spans="1:17" ht="12" customHeight="1" x14ac:dyDescent="0.25">
      <c r="A18" s="87" t="s">
        <v>58</v>
      </c>
      <c r="B18" s="95">
        <f>IF(RES_hh_fech!B18=0,0,RES_hh_fech!B18/RES_summary!B$19)</f>
        <v>41.129984662778774</v>
      </c>
      <c r="C18" s="95">
        <f>IF(RES_hh_fech!C18=0,0,RES_hh_fech!C18/RES_summary!C$19)</f>
        <v>30.817289649308801</v>
      </c>
      <c r="D18" s="95">
        <f>IF(RES_hh_fech!D18=0,0,RES_hh_fech!D18/RES_summary!D$19)</f>
        <v>36.183108264983886</v>
      </c>
      <c r="E18" s="95">
        <f>IF(RES_hh_fech!E18=0,0,RES_hh_fech!E18/RES_summary!E$19)</f>
        <v>38.635861180944133</v>
      </c>
      <c r="F18" s="95">
        <f>IF(RES_hh_fech!F18=0,0,RES_hh_fech!F18/RES_summary!F$19)</f>
        <v>35.937473366651176</v>
      </c>
      <c r="G18" s="95">
        <f>IF(RES_hh_fech!G18=0,0,RES_hh_fech!G18/RES_summary!G$19)</f>
        <v>35.352564547333998</v>
      </c>
      <c r="H18" s="95">
        <f>IF(RES_hh_fech!H18=0,0,RES_hh_fech!H18/RES_summary!H$19)</f>
        <v>35.520179724629756</v>
      </c>
      <c r="I18" s="95">
        <f>IF(RES_hh_fech!I18=0,0,RES_hh_fech!I18/RES_summary!I$19)</f>
        <v>36.088175477919165</v>
      </c>
      <c r="J18" s="95">
        <f>IF(RES_hh_fech!J18=0,0,RES_hh_fech!J18/RES_summary!J$19)</f>
        <v>35.980397021287992</v>
      </c>
      <c r="K18" s="95">
        <f>IF(RES_hh_fech!K18=0,0,RES_hh_fech!K18/RES_summary!K$19)</f>
        <v>35.421230687512356</v>
      </c>
      <c r="L18" s="95">
        <f>IF(RES_hh_fech!L18=0,0,RES_hh_fech!L18/RES_summary!L$19)</f>
        <v>35.720364203609577</v>
      </c>
      <c r="M18" s="95">
        <f>IF(RES_hh_fech!M18=0,0,RES_hh_fech!M18/RES_summary!M$19)</f>
        <v>36.818781022645389</v>
      </c>
      <c r="N18" s="95">
        <f>IF(RES_hh_fech!N18=0,0,RES_hh_fech!N18/RES_summary!N$19)</f>
        <v>35.626394217374482</v>
      </c>
      <c r="O18" s="95">
        <f>IF(RES_hh_fech!O18=0,0,RES_hh_fech!O18/RES_summary!O$19)</f>
        <v>35.066001780291067</v>
      </c>
      <c r="P18" s="95">
        <f>IF(RES_hh_fech!P18=0,0,RES_hh_fech!P18/RES_summary!P$19)</f>
        <v>33.228920205229336</v>
      </c>
      <c r="Q18" s="95">
        <f>IF(RES_hh_fech!Q18=0,0,RES_hh_fech!Q18/RES_summary!Q$19)</f>
        <v>34.359262934217107</v>
      </c>
    </row>
    <row r="19" spans="1:17" s="28" customFormat="1" ht="12" customHeight="1" x14ac:dyDescent="0.25">
      <c r="A19" s="87" t="s">
        <v>84</v>
      </c>
      <c r="B19" s="95">
        <f>IF(RES_hh_fech!B19=0,0,RES_hh_fech!B19/RES_summary!B$19)</f>
        <v>31.657338817086039</v>
      </c>
      <c r="C19" s="95">
        <f>IF(RES_hh_fech!C19=0,0,RES_hh_fech!C19/RES_summary!C$19)</f>
        <v>31.466617702246811</v>
      </c>
      <c r="D19" s="95">
        <f>IF(RES_hh_fech!D19=0,0,RES_hh_fech!D19/RES_summary!D$19)</f>
        <v>31.158318090845327</v>
      </c>
      <c r="E19" s="95">
        <f>IF(RES_hh_fech!E19=0,0,RES_hh_fech!E19/RES_summary!E$19)</f>
        <v>31.560610102961181</v>
      </c>
      <c r="F19" s="95">
        <f>IF(RES_hh_fech!F19=0,0,RES_hh_fech!F19/RES_summary!F$19)</f>
        <v>30.946135984964069</v>
      </c>
      <c r="G19" s="95">
        <f>IF(RES_hh_fech!G19=0,0,RES_hh_fech!G19/RES_summary!G$19)</f>
        <v>31.217827627703056</v>
      </c>
      <c r="H19" s="95">
        <f>IF(RES_hh_fech!H19=0,0,RES_hh_fech!H19/RES_summary!H$19)</f>
        <v>31.374520959754143</v>
      </c>
      <c r="I19" s="95">
        <f>IF(RES_hh_fech!I19=0,0,RES_hh_fech!I19/RES_summary!I$19)</f>
        <v>31.076031897388805</v>
      </c>
      <c r="J19" s="95">
        <f>IF(RES_hh_fech!J19=0,0,RES_hh_fech!J19/RES_summary!J$19)</f>
        <v>30.983766474469242</v>
      </c>
      <c r="K19" s="95">
        <f>IF(RES_hh_fech!K19=0,0,RES_hh_fech!K19/RES_summary!K$19)</f>
        <v>30.502260461794506</v>
      </c>
      <c r="L19" s="95">
        <f>IF(RES_hh_fech!L19=0,0,RES_hh_fech!L19/RES_summary!L$19)</f>
        <v>29.894422471387884</v>
      </c>
      <c r="M19" s="95">
        <f>IF(RES_hh_fech!M19=0,0,RES_hh_fech!M19/RES_summary!M$19)</f>
        <v>30.484741879080588</v>
      </c>
      <c r="N19" s="95">
        <f>IF(RES_hh_fech!N19=0,0,RES_hh_fech!N19/RES_summary!N$19)</f>
        <v>29.065446222741851</v>
      </c>
      <c r="O19" s="95">
        <f>IF(RES_hh_fech!O19=0,0,RES_hh_fech!O19/RES_summary!O$19)</f>
        <v>28.189687765762734</v>
      </c>
      <c r="P19" s="95">
        <f>IF(RES_hh_fech!P19=0,0,RES_hh_fech!P19/RES_summary!P$19)</f>
        <v>27.447481195414813</v>
      </c>
      <c r="Q19" s="95">
        <f>IF(RES_hh_fech!Q19=0,0,RES_hh_fech!Q19/RES_summary!Q$19)</f>
        <v>26.503863095261231</v>
      </c>
    </row>
    <row r="20" spans="1:17" ht="12" customHeight="1" x14ac:dyDescent="0.25">
      <c r="A20" s="87" t="s">
        <v>110</v>
      </c>
      <c r="B20" s="95">
        <f>IF(RES_hh_fech!B20=0,0,RES_hh_fech!B20/RES_summary!B$19)</f>
        <v>0</v>
      </c>
      <c r="C20" s="95">
        <f>IF(RES_hh_fech!C20=0,0,RES_hh_fech!C20/RES_summary!C$19)</f>
        <v>0</v>
      </c>
      <c r="D20" s="95">
        <f>IF(RES_hh_fech!D20=0,0,RES_hh_fech!D20/RES_summary!D$19)</f>
        <v>0</v>
      </c>
      <c r="E20" s="95">
        <f>IF(RES_hh_fech!E20=0,0,RES_hh_fech!E20/RES_summary!E$19)</f>
        <v>0</v>
      </c>
      <c r="F20" s="95">
        <f>IF(RES_hh_fech!F20=0,0,RES_hh_fech!F20/RES_summary!F$19)</f>
        <v>0</v>
      </c>
      <c r="G20" s="95">
        <f>IF(RES_hh_fech!G20=0,0,RES_hh_fech!G20/RES_summary!G$19)</f>
        <v>0</v>
      </c>
      <c r="H20" s="95">
        <f>IF(RES_hh_fech!H20=0,0,RES_hh_fech!H20/RES_summary!H$19)</f>
        <v>0</v>
      </c>
      <c r="I20" s="95">
        <f>IF(RES_hh_fech!I20=0,0,RES_hh_fech!I20/RES_summary!I$19)</f>
        <v>0</v>
      </c>
      <c r="J20" s="95">
        <f>IF(RES_hh_fech!J20=0,0,RES_hh_fech!J20/RES_summary!J$19)</f>
        <v>0</v>
      </c>
      <c r="K20" s="95">
        <f>IF(RES_hh_fech!K20=0,0,RES_hh_fech!K20/RES_summary!K$19)</f>
        <v>0</v>
      </c>
      <c r="L20" s="95">
        <f>IF(RES_hh_fech!L20=0,0,RES_hh_fech!L20/RES_summary!L$19)</f>
        <v>0</v>
      </c>
      <c r="M20" s="95">
        <f>IF(RES_hh_fech!M20=0,0,RES_hh_fech!M20/RES_summary!M$19)</f>
        <v>0</v>
      </c>
      <c r="N20" s="95">
        <f>IF(RES_hh_fech!N20=0,0,RES_hh_fech!N20/RES_summary!N$19)</f>
        <v>0</v>
      </c>
      <c r="O20" s="95">
        <f>IF(RES_hh_fech!O20=0,0,RES_hh_fech!O20/RES_summary!O$19)</f>
        <v>0</v>
      </c>
      <c r="P20" s="95">
        <f>IF(RES_hh_fech!P20=0,0,RES_hh_fech!P20/RES_summary!P$19)</f>
        <v>0</v>
      </c>
      <c r="Q20" s="95">
        <f>IF(RES_hh_fech!Q20=0,0,RES_hh_fech!Q20/RES_summary!Q$19)</f>
        <v>0</v>
      </c>
    </row>
    <row r="21" spans="1:17" ht="12" customHeight="1" x14ac:dyDescent="0.25">
      <c r="A21" s="87" t="s">
        <v>109</v>
      </c>
      <c r="B21" s="95">
        <f>IF(RES_hh_fech!B21=0,0,RES_hh_fech!B21/RES_summary!B$19)</f>
        <v>30.398107847462331</v>
      </c>
      <c r="C21" s="95">
        <f>IF(RES_hh_fech!C21=0,0,RES_hh_fech!C21/RES_summary!C$19)</f>
        <v>30.206151973662426</v>
      </c>
      <c r="D21" s="95">
        <f>IF(RES_hh_fech!D21=0,0,RES_hh_fech!D21/RES_summary!D$19)</f>
        <v>29.90531528641986</v>
      </c>
      <c r="E21" s="95">
        <f>IF(RES_hh_fech!E21=0,0,RES_hh_fech!E21/RES_summary!E$19)</f>
        <v>30.297190921888163</v>
      </c>
      <c r="F21" s="95">
        <f>IF(RES_hh_fech!F21=0,0,RES_hh_fech!F21/RES_summary!F$19)</f>
        <v>29.708780048351795</v>
      </c>
      <c r="G21" s="95">
        <f>IF(RES_hh_fech!G21=0,0,RES_hh_fech!G21/RES_summary!G$19)</f>
        <v>29.969590355733768</v>
      </c>
      <c r="H21" s="95">
        <f>IF(RES_hh_fech!H21=0,0,RES_hh_fech!H21/RES_summary!H$19)</f>
        <v>30.119934223091249</v>
      </c>
      <c r="I21" s="95">
        <f>IF(RES_hh_fech!I21=0,0,RES_hh_fech!I21/RES_summary!I$19)</f>
        <v>29.833112308153233</v>
      </c>
      <c r="J21" s="95">
        <f>IF(RES_hh_fech!J21=0,0,RES_hh_fech!J21/RES_summary!J$19)</f>
        <v>29.744029555226419</v>
      </c>
      <c r="K21" s="95">
        <f>IF(RES_hh_fech!K21=0,0,RES_hh_fech!K21/RES_summary!K$19)</f>
        <v>31.554217394377034</v>
      </c>
      <c r="L21" s="95">
        <f>IF(RES_hh_fech!L21=0,0,RES_hh_fech!L21/RES_summary!L$19)</f>
        <v>28.259571135137438</v>
      </c>
      <c r="M21" s="95">
        <f>IF(RES_hh_fech!M21=0,0,RES_hh_fech!M21/RES_summary!M$19)</f>
        <v>29.997687811842152</v>
      </c>
      <c r="N21" s="95">
        <f>IF(RES_hh_fech!N21=0,0,RES_hh_fech!N21/RES_summary!N$19)</f>
        <v>28.491026452562362</v>
      </c>
      <c r="O21" s="95">
        <f>IF(RES_hh_fech!O21=0,0,RES_hh_fech!O21/RES_summary!O$19)</f>
        <v>24.946105678531978</v>
      </c>
      <c r="P21" s="95">
        <f>IF(RES_hh_fech!P21=0,0,RES_hh_fech!P21/RES_summary!P$19)</f>
        <v>25.633268114651923</v>
      </c>
      <c r="Q21" s="95">
        <f>IF(RES_hh_fech!Q21=0,0,RES_hh_fech!Q21/RES_summary!Q$19)</f>
        <v>26.018198052685918</v>
      </c>
    </row>
    <row r="22" spans="1:17" ht="12" customHeight="1" x14ac:dyDescent="0.25">
      <c r="A22" s="87" t="s">
        <v>55</v>
      </c>
      <c r="B22" s="95">
        <f>IF(RES_hh_fech!B22=0,0,RES_hh_fech!B22/RES_summary!B$19)</f>
        <v>37.988836560655891</v>
      </c>
      <c r="C22" s="95">
        <f>IF(RES_hh_fech!C22=0,0,RES_hh_fech!C22/RES_summary!C$19)</f>
        <v>37.760099562572599</v>
      </c>
      <c r="D22" s="95">
        <f>IF(RES_hh_fech!D22=0,0,RES_hh_fech!D22/RES_summary!D$19)</f>
        <v>37.389286448752664</v>
      </c>
      <c r="E22" s="95">
        <f>IF(RES_hh_fech!E22=0,0,RES_hh_fech!E22/RES_summary!E$19)</f>
        <v>37.692303454870085</v>
      </c>
      <c r="F22" s="95">
        <f>IF(RES_hh_fech!F22=0,0,RES_hh_fech!F22/RES_summary!F$19)</f>
        <v>37.135267937810418</v>
      </c>
      <c r="G22" s="95">
        <f>IF(RES_hh_fech!G22=0,0,RES_hh_fech!G22/RES_summary!G$19)</f>
        <v>37.461020525078823</v>
      </c>
      <c r="H22" s="95">
        <f>IF(RES_hh_fech!H22=0,0,RES_hh_fech!H22/RES_summary!H$19)</f>
        <v>37.64935361084521</v>
      </c>
      <c r="I22" s="95">
        <f>IF(RES_hh_fech!I22=0,0,RES_hh_fech!I22/RES_summary!I$19)</f>
        <v>37.2912315734131</v>
      </c>
      <c r="J22" s="95">
        <f>IF(RES_hh_fech!J22=0,0,RES_hh_fech!J22/RES_summary!J$19)</f>
        <v>37.179863125110181</v>
      </c>
      <c r="K22" s="95">
        <f>IF(RES_hh_fech!K22=0,0,RES_hh_fech!K22/RES_summary!K$19)</f>
        <v>37.015567533811456</v>
      </c>
      <c r="L22" s="95">
        <f>IF(RES_hh_fech!L22=0,0,RES_hh_fech!L22/RES_summary!L$19)</f>
        <v>36.473438057190727</v>
      </c>
      <c r="M22" s="95">
        <f>IF(RES_hh_fech!M22=0,0,RES_hh_fech!M22/RES_summary!M$19)</f>
        <v>35.832813391470573</v>
      </c>
      <c r="N22" s="95">
        <f>IF(RES_hh_fech!N22=0,0,RES_hh_fech!N22/RES_summary!N$19)</f>
        <v>34.894525290331359</v>
      </c>
      <c r="O22" s="95">
        <f>IF(RES_hh_fech!O22=0,0,RES_hh_fech!O22/RES_summary!O$19)</f>
        <v>33.826521166103632</v>
      </c>
      <c r="P22" s="95">
        <f>IF(RES_hh_fech!P22=0,0,RES_hh_fech!P22/RES_summary!P$19)</f>
        <v>32.896205020703945</v>
      </c>
      <c r="Q22" s="95">
        <f>IF(RES_hh_fech!Q22=0,0,RES_hh_fech!Q22/RES_summary!Q$19)</f>
        <v>31.727970965686069</v>
      </c>
    </row>
    <row r="23" spans="1:17" ht="12" customHeight="1" x14ac:dyDescent="0.25">
      <c r="A23" s="87" t="s">
        <v>79</v>
      </c>
      <c r="B23" s="95">
        <f>IF(RES_hh_fech!B23=0,0,RES_hh_fech!B23/RES_summary!B$19)</f>
        <v>0</v>
      </c>
      <c r="C23" s="95">
        <f>IF(RES_hh_fech!C23=0,0,RES_hh_fech!C23/RES_summary!C$19)</f>
        <v>0</v>
      </c>
      <c r="D23" s="95">
        <f>IF(RES_hh_fech!D23=0,0,RES_hh_fech!D23/RES_summary!D$19)</f>
        <v>0</v>
      </c>
      <c r="E23" s="95">
        <f>IF(RES_hh_fech!E23=0,0,RES_hh_fech!E23/RES_summary!E$19)</f>
        <v>0</v>
      </c>
      <c r="F23" s="95">
        <f>IF(RES_hh_fech!F23=0,0,RES_hh_fech!F23/RES_summary!F$19)</f>
        <v>0</v>
      </c>
      <c r="G23" s="95">
        <f>IF(RES_hh_fech!G23=0,0,RES_hh_fech!G23/RES_summary!G$19)</f>
        <v>0</v>
      </c>
      <c r="H23" s="95">
        <f>IF(RES_hh_fech!H23=0,0,RES_hh_fech!H23/RES_summary!H$19)</f>
        <v>0</v>
      </c>
      <c r="I23" s="95">
        <f>IF(RES_hh_fech!I23=0,0,RES_hh_fech!I23/RES_summary!I$19)</f>
        <v>0</v>
      </c>
      <c r="J23" s="95">
        <f>IF(RES_hh_fech!J23=0,0,RES_hh_fech!J23/RES_summary!J$19)</f>
        <v>0</v>
      </c>
      <c r="K23" s="95">
        <f>IF(RES_hh_fech!K23=0,0,RES_hh_fech!K23/RES_summary!K$19)</f>
        <v>0</v>
      </c>
      <c r="L23" s="95">
        <f>IF(RES_hh_fech!L23=0,0,RES_hh_fech!L23/RES_summary!L$19)</f>
        <v>0</v>
      </c>
      <c r="M23" s="95">
        <f>IF(RES_hh_fech!M23=0,0,RES_hh_fech!M23/RES_summary!M$19)</f>
        <v>0</v>
      </c>
      <c r="N23" s="95">
        <f>IF(RES_hh_fech!N23=0,0,RES_hh_fech!N23/RES_summary!N$19)</f>
        <v>0</v>
      </c>
      <c r="O23" s="95">
        <f>IF(RES_hh_fech!O23=0,0,RES_hh_fech!O23/RES_summary!O$19)</f>
        <v>0</v>
      </c>
      <c r="P23" s="95">
        <f>IF(RES_hh_fech!P23=0,0,RES_hh_fech!P23/RES_summary!P$19)</f>
        <v>0</v>
      </c>
      <c r="Q23" s="95">
        <f>IF(RES_hh_fech!Q23=0,0,RES_hh_fech!Q23/RES_summary!Q$19)</f>
        <v>0</v>
      </c>
    </row>
    <row r="24" spans="1:17" ht="12" customHeight="1" x14ac:dyDescent="0.25">
      <c r="A24" s="87" t="s">
        <v>61</v>
      </c>
      <c r="B24" s="95">
        <f>IF(RES_hh_fech!B24=0,0,RES_hh_fech!B24/RES_summary!B$19)</f>
        <v>18.439368407542943</v>
      </c>
      <c r="C24" s="95">
        <f>IF(RES_hh_fech!C24=0,0,RES_hh_fech!C24/RES_summary!C$19)</f>
        <v>19.561239255946731</v>
      </c>
      <c r="D24" s="95">
        <f>IF(RES_hh_fech!D24=0,0,RES_hh_fech!D24/RES_summary!D$19)</f>
        <v>18.172536119173117</v>
      </c>
      <c r="E24" s="95">
        <f>IF(RES_hh_fech!E24=0,0,RES_hh_fech!E24/RES_summary!E$19)</f>
        <v>18.828320190685048</v>
      </c>
      <c r="F24" s="95">
        <f>IF(RES_hh_fech!F24=0,0,RES_hh_fech!F24/RES_summary!F$19)</f>
        <v>18.350263786944669</v>
      </c>
      <c r="G24" s="95">
        <f>IF(RES_hh_fech!G24=0,0,RES_hh_fech!G24/RES_summary!G$19)</f>
        <v>19.600444342937017</v>
      </c>
      <c r="H24" s="95">
        <f>IF(RES_hh_fech!H24=0,0,RES_hh_fech!H24/RES_summary!H$19)</f>
        <v>19.019796870366207</v>
      </c>
      <c r="I24" s="95">
        <f>IF(RES_hh_fech!I24=0,0,RES_hh_fech!I24/RES_summary!I$19)</f>
        <v>18.886317625512152</v>
      </c>
      <c r="J24" s="95">
        <f>IF(RES_hh_fech!J24=0,0,RES_hh_fech!J24/RES_summary!J$19)</f>
        <v>18.294935968444797</v>
      </c>
      <c r="K24" s="95">
        <f>IF(RES_hh_fech!K24=0,0,RES_hh_fech!K24/RES_summary!K$19)</f>
        <v>19.099318032869732</v>
      </c>
      <c r="L24" s="95">
        <f>IF(RES_hh_fech!L24=0,0,RES_hh_fech!L24/RES_summary!L$19)</f>
        <v>18.310659303736482</v>
      </c>
      <c r="M24" s="95">
        <f>IF(RES_hh_fech!M24=0,0,RES_hh_fech!M24/RES_summary!M$19)</f>
        <v>18.77380690962697</v>
      </c>
      <c r="N24" s="95">
        <f>IF(RES_hh_fech!N24=0,0,RES_hh_fech!N24/RES_summary!N$19)</f>
        <v>18.22239072818132</v>
      </c>
      <c r="O24" s="95">
        <f>IF(RES_hh_fech!O24=0,0,RES_hh_fech!O24/RES_summary!O$19)</f>
        <v>17.943629577312322</v>
      </c>
      <c r="P24" s="95">
        <f>IF(RES_hh_fech!P24=0,0,RES_hh_fech!P24/RES_summary!P$19)</f>
        <v>17.745758160123774</v>
      </c>
      <c r="Q24" s="95">
        <f>IF(RES_hh_fech!Q24=0,0,RES_hh_fech!Q24/RES_summary!Q$19)</f>
        <v>17.398227575526015</v>
      </c>
    </row>
    <row r="25" spans="1:17" ht="12" customHeight="1" x14ac:dyDescent="0.25">
      <c r="A25" s="51" t="s">
        <v>60</v>
      </c>
      <c r="B25" s="22">
        <f>IF(RES_hh_fech!B25=0,0,RES_hh_fech!B25/RES_summary!B$19)</f>
        <v>25.898653658211263</v>
      </c>
      <c r="C25" s="22">
        <f>IF(RES_hh_fech!C25=0,0,RES_hh_fech!C25/RES_summary!C$19)</f>
        <v>25.758764271725681</v>
      </c>
      <c r="D25" s="22">
        <f>IF(RES_hh_fech!D25=0,0,RES_hh_fech!D25/RES_summary!D$19)</f>
        <v>25.454968096122485</v>
      </c>
      <c r="E25" s="22">
        <f>IF(RES_hh_fech!E25=0,0,RES_hh_fech!E25/RES_summary!E$19)</f>
        <v>25.464871096677697</v>
      </c>
      <c r="F25" s="22">
        <f>IF(RES_hh_fech!F25=0,0,RES_hh_fech!F25/RES_summary!F$19)</f>
        <v>24.88938702832866</v>
      </c>
      <c r="G25" s="22">
        <f>IF(RES_hh_fech!G25=0,0,RES_hh_fech!G25/RES_summary!G$19)</f>
        <v>24.936288849463804</v>
      </c>
      <c r="H25" s="22">
        <f>IF(RES_hh_fech!H25=0,0,RES_hh_fech!H25/RES_summary!H$19)</f>
        <v>25.785398888244952</v>
      </c>
      <c r="I25" s="22">
        <f>IF(RES_hh_fech!I25=0,0,RES_hh_fech!I25/RES_summary!I$19)</f>
        <v>25.250994547139491</v>
      </c>
      <c r="J25" s="22">
        <f>IF(RES_hh_fech!J25=0,0,RES_hh_fech!J25/RES_summary!J$19)</f>
        <v>27.424376717225641</v>
      </c>
      <c r="K25" s="22">
        <f>IF(RES_hh_fech!K25=0,0,RES_hh_fech!K25/RES_summary!K$19)</f>
        <v>26.650557910028574</v>
      </c>
      <c r="L25" s="22">
        <f>IF(RES_hh_fech!L25=0,0,RES_hh_fech!L25/RES_summary!L$19)</f>
        <v>26.414668289244347</v>
      </c>
      <c r="M25" s="22">
        <f>IF(RES_hh_fech!M25=0,0,RES_hh_fech!M25/RES_summary!M$19)</f>
        <v>27.754116763319512</v>
      </c>
      <c r="N25" s="22">
        <f>IF(RES_hh_fech!N25=0,0,RES_hh_fech!N25/RES_summary!N$19)</f>
        <v>25.238036246952394</v>
      </c>
      <c r="O25" s="22">
        <f>IF(RES_hh_fech!O25=0,0,RES_hh_fech!O25/RES_summary!O$19)</f>
        <v>23.775999224047172</v>
      </c>
      <c r="P25" s="22">
        <f>IF(RES_hh_fech!P25=0,0,RES_hh_fech!P25/RES_summary!P$19)</f>
        <v>23.509804029970482</v>
      </c>
      <c r="Q25" s="22">
        <f>IF(RES_hh_fech!Q25=0,0,RES_hh_fech!Q25/RES_summary!Q$19)</f>
        <v>22.623768080683302</v>
      </c>
    </row>
    <row r="26" spans="1:17" ht="12" customHeight="1" x14ac:dyDescent="0.25">
      <c r="A26" s="49" t="s">
        <v>59</v>
      </c>
      <c r="B26" s="18">
        <f>IF(RES_hh_fech!B26=0,0,RES_hh_fech!B26/RES_summary!B$19)</f>
        <v>0</v>
      </c>
      <c r="C26" s="18">
        <f>IF(RES_hh_fech!C26=0,0,RES_hh_fech!C26/RES_summary!C$19)</f>
        <v>0</v>
      </c>
      <c r="D26" s="18">
        <f>IF(RES_hh_fech!D26=0,0,RES_hh_fech!D26/RES_summary!D$19)</f>
        <v>0</v>
      </c>
      <c r="E26" s="18">
        <f>IF(RES_hh_fech!E26=0,0,RES_hh_fech!E26/RES_summary!E$19)</f>
        <v>0</v>
      </c>
      <c r="F26" s="18">
        <f>IF(RES_hh_fech!F26=0,0,RES_hh_fech!F26/RES_summary!F$19)</f>
        <v>0</v>
      </c>
      <c r="G26" s="18">
        <f>IF(RES_hh_fech!G26=0,0,RES_hh_fech!G26/RES_summary!G$19)</f>
        <v>0</v>
      </c>
      <c r="H26" s="18">
        <f>IF(RES_hh_fech!H26=0,0,RES_hh_fech!H26/RES_summary!H$19)</f>
        <v>0</v>
      </c>
      <c r="I26" s="18">
        <f>IF(RES_hh_fech!I26=0,0,RES_hh_fech!I26/RES_summary!I$19)</f>
        <v>0</v>
      </c>
      <c r="J26" s="18">
        <f>IF(RES_hh_fech!J26=0,0,RES_hh_fech!J26/RES_summary!J$19)</f>
        <v>0</v>
      </c>
      <c r="K26" s="18">
        <f>IF(RES_hh_fech!K26=0,0,RES_hh_fech!K26/RES_summary!K$19)</f>
        <v>0</v>
      </c>
      <c r="L26" s="18">
        <f>IF(RES_hh_fech!L26=0,0,RES_hh_fech!L26/RES_summary!L$19)</f>
        <v>5.9131425532032988</v>
      </c>
      <c r="M26" s="18">
        <f>IF(RES_hh_fech!M26=0,0,RES_hh_fech!M26/RES_summary!M$19)</f>
        <v>6.0998942711805135</v>
      </c>
      <c r="N26" s="18">
        <f>IF(RES_hh_fech!N26=0,0,RES_hh_fech!N26/RES_summary!N$19)</f>
        <v>5.9239389850332191</v>
      </c>
      <c r="O26" s="18">
        <f>IF(RES_hh_fech!O26=0,0,RES_hh_fech!O26/RES_summary!O$19)</f>
        <v>5.8489722669355988</v>
      </c>
      <c r="P26" s="18">
        <f>IF(RES_hh_fech!P26=0,0,RES_hh_fech!P26/RES_summary!P$19)</f>
        <v>5.7927133921326517</v>
      </c>
      <c r="Q26" s="18">
        <f>IF(RES_hh_fech!Q26=0,0,RES_hh_fech!Q26/RES_summary!Q$19)</f>
        <v>5.6776286158392759</v>
      </c>
    </row>
    <row r="27" spans="1:17" ht="12.95" customHeight="1" x14ac:dyDescent="0.25">
      <c r="A27" s="89" t="s">
        <v>62</v>
      </c>
      <c r="B27" s="96">
        <f>IF(RES_hh_fech!B27=0,0,RES_hh_fech!B27/RES_summary!B$19)</f>
        <v>14.528650251267024</v>
      </c>
      <c r="C27" s="96">
        <f>IF(RES_hh_fech!C27=0,0,RES_hh_fech!C27/RES_summary!C$19)</f>
        <v>14.965478188077338</v>
      </c>
      <c r="D27" s="96">
        <f>IF(RES_hh_fech!D27=0,0,RES_hh_fech!D27/RES_summary!D$19)</f>
        <v>14.724827344336353</v>
      </c>
      <c r="E27" s="96">
        <f>IF(RES_hh_fech!E27=0,0,RES_hh_fech!E27/RES_summary!E$19)</f>
        <v>15.019887602709654</v>
      </c>
      <c r="F27" s="96">
        <f>IF(RES_hh_fech!F27=0,0,RES_hh_fech!F27/RES_summary!F$19)</f>
        <v>14.87892777091141</v>
      </c>
      <c r="G27" s="96">
        <f>IF(RES_hh_fech!G27=0,0,RES_hh_fech!G27/RES_summary!G$19)</f>
        <v>15.198398130076775</v>
      </c>
      <c r="H27" s="96">
        <f>IF(RES_hh_fech!H27=0,0,RES_hh_fech!H27/RES_summary!H$19)</f>
        <v>15.320907791882922</v>
      </c>
      <c r="I27" s="96">
        <f>IF(RES_hh_fech!I27=0,0,RES_hh_fech!I27/RES_summary!I$19)</f>
        <v>15.064453272108949</v>
      </c>
      <c r="J27" s="96">
        <f>IF(RES_hh_fech!J27=0,0,RES_hh_fech!J27/RES_summary!J$19)</f>
        <v>15.768861411424989</v>
      </c>
      <c r="K27" s="96">
        <f>IF(RES_hh_fech!K27=0,0,RES_hh_fech!K27/RES_summary!K$19)</f>
        <v>15.906951117345743</v>
      </c>
      <c r="L27" s="96">
        <f>IF(RES_hh_fech!L27=0,0,RES_hh_fech!L27/RES_summary!L$19)</f>
        <v>15.62032568958349</v>
      </c>
      <c r="M27" s="96">
        <f>IF(RES_hh_fech!M27=0,0,RES_hh_fech!M27/RES_summary!M$19)</f>
        <v>15.990649465778423</v>
      </c>
      <c r="N27" s="96">
        <f>IF(RES_hh_fech!N27=0,0,RES_hh_fech!N27/RES_summary!N$19)</f>
        <v>14.830928595721723</v>
      </c>
      <c r="O27" s="96">
        <f>IF(RES_hh_fech!O27=0,0,RES_hh_fech!O27/RES_summary!O$19)</f>
        <v>13.955546601271239</v>
      </c>
      <c r="P27" s="96">
        <f>IF(RES_hh_fech!P27=0,0,RES_hh_fech!P27/RES_summary!P$19)</f>
        <v>13.669293535415887</v>
      </c>
      <c r="Q27" s="96">
        <f>IF(RES_hh_fech!Q27=0,0,RES_hh_fech!Q27/RES_summary!Q$19)</f>
        <v>13.378326239159843</v>
      </c>
    </row>
    <row r="28" spans="1:17" ht="12" customHeight="1" x14ac:dyDescent="0.25">
      <c r="A28" s="87" t="s">
        <v>58</v>
      </c>
      <c r="B28" s="95">
        <f>IF(RES_hh_fech!B28=0,0,RES_hh_fech!B28/RES_summary!B$19)</f>
        <v>41.117552806515462</v>
      </c>
      <c r="C28" s="95">
        <f>IF(RES_hh_fech!C28=0,0,RES_hh_fech!C28/RES_summary!C$19)</f>
        <v>28.526957129536324</v>
      </c>
      <c r="D28" s="95">
        <f>IF(RES_hh_fech!D28=0,0,RES_hh_fech!D28/RES_summary!D$19)</f>
        <v>34.658048142885193</v>
      </c>
      <c r="E28" s="95">
        <f>IF(RES_hh_fech!E28=0,0,RES_hh_fech!E28/RES_summary!E$19)</f>
        <v>34.617144934317487</v>
      </c>
      <c r="F28" s="95">
        <f>IF(RES_hh_fech!F28=0,0,RES_hh_fech!F28/RES_summary!F$19)</f>
        <v>34.513869864953094</v>
      </c>
      <c r="G28" s="95">
        <f>IF(RES_hh_fech!G28=0,0,RES_hh_fech!G28/RES_summary!G$19)</f>
        <v>34.350295342672801</v>
      </c>
      <c r="H28" s="95">
        <f>IF(RES_hh_fech!H28=0,0,RES_hh_fech!H28/RES_summary!H$19)</f>
        <v>34.254139285758157</v>
      </c>
      <c r="I28" s="95">
        <f>IF(RES_hh_fech!I28=0,0,RES_hh_fech!I28/RES_summary!I$19)</f>
        <v>33.962612736772684</v>
      </c>
      <c r="J28" s="95">
        <f>IF(RES_hh_fech!J28=0,0,RES_hh_fech!J28/RES_summary!J$19)</f>
        <v>33.630470211553224</v>
      </c>
      <c r="K28" s="95">
        <f>IF(RES_hh_fech!K28=0,0,RES_hh_fech!K28/RES_summary!K$19)</f>
        <v>26.30276131992678</v>
      </c>
      <c r="L28" s="95">
        <f>IF(RES_hh_fech!L28=0,0,RES_hh_fech!L28/RES_summary!L$19)</f>
        <v>33.947691868431946</v>
      </c>
      <c r="M28" s="95">
        <f>IF(RES_hh_fech!M28=0,0,RES_hh_fech!M28/RES_summary!M$19)</f>
        <v>32.50403077383374</v>
      </c>
      <c r="N28" s="95">
        <f>IF(RES_hh_fech!N28=0,0,RES_hh_fech!N28/RES_summary!N$19)</f>
        <v>31.514864035927431</v>
      </c>
      <c r="O28" s="95">
        <f>IF(RES_hh_fech!O28=0,0,RES_hh_fech!O28/RES_summary!O$19)</f>
        <v>30.772542656514659</v>
      </c>
      <c r="P28" s="95">
        <f>IF(RES_hh_fech!P28=0,0,RES_hh_fech!P28/RES_summary!P$19)</f>
        <v>29.631335133383008</v>
      </c>
      <c r="Q28" s="95">
        <f>IF(RES_hh_fech!Q28=0,0,RES_hh_fech!Q28/RES_summary!Q$19)</f>
        <v>28.922617932979499</v>
      </c>
    </row>
    <row r="29" spans="1:17" s="28" customFormat="1" ht="12" customHeight="1" x14ac:dyDescent="0.25">
      <c r="A29" s="87" t="s">
        <v>84</v>
      </c>
      <c r="B29" s="95">
        <f>IF(RES_hh_fech!B29=0,0,RES_hh_fech!B29/RES_summary!B$19)</f>
        <v>26.707816589283173</v>
      </c>
      <c r="C29" s="95">
        <f>IF(RES_hh_fech!C29=0,0,RES_hh_fech!C29/RES_summary!C$19)</f>
        <v>26.772946633381679</v>
      </c>
      <c r="D29" s="95">
        <f>IF(RES_hh_fech!D29=0,0,RES_hh_fech!D29/RES_summary!D$19)</f>
        <v>26.659836379073969</v>
      </c>
      <c r="E29" s="95">
        <f>IF(RES_hh_fech!E29=0,0,RES_hh_fech!E29/RES_summary!E$19)</f>
        <v>26.628351581445134</v>
      </c>
      <c r="F29" s="95">
        <f>IF(RES_hh_fech!F29=0,0,RES_hh_fech!F29/RES_summary!F$19)</f>
        <v>26.549104923367157</v>
      </c>
      <c r="G29" s="95">
        <f>IF(RES_hh_fech!G29=0,0,RES_hh_fech!G29/RES_summary!G$19)</f>
        <v>26.423269205531735</v>
      </c>
      <c r="H29" s="95">
        <f>IF(RES_hh_fech!H29=0,0,RES_hh_fech!H29/RES_summary!H$19)</f>
        <v>28.006399291677639</v>
      </c>
      <c r="I29" s="95">
        <f>IF(RES_hh_fech!I29=0,0,RES_hh_fech!I29/RES_summary!I$19)</f>
        <v>26.125357353206748</v>
      </c>
      <c r="J29" s="95">
        <f>IF(RES_hh_fech!J29=0,0,RES_hh_fech!J29/RES_summary!J$19)</f>
        <v>24.574813992557047</v>
      </c>
      <c r="K29" s="95">
        <f>IF(RES_hh_fech!K29=0,0,RES_hh_fech!K29/RES_summary!K$19)</f>
        <v>28.44866789876912</v>
      </c>
      <c r="L29" s="95">
        <f>IF(RES_hh_fech!L29=0,0,RES_hh_fech!L29/RES_summary!L$19)</f>
        <v>22.090536537046049</v>
      </c>
      <c r="M29" s="95">
        <f>IF(RES_hh_fech!M29=0,0,RES_hh_fech!M29/RES_summary!M$19)</f>
        <v>27.665131322940454</v>
      </c>
      <c r="N29" s="95">
        <f>IF(RES_hh_fech!N29=0,0,RES_hh_fech!N29/RES_summary!N$19)</f>
        <v>24.175068621901193</v>
      </c>
      <c r="O29" s="95">
        <f>IF(RES_hh_fech!O29=0,0,RES_hh_fech!O29/RES_summary!O$19)</f>
        <v>23.953807691652223</v>
      </c>
      <c r="P29" s="95">
        <f>IF(RES_hh_fech!P29=0,0,RES_hh_fech!P29/RES_summary!P$19)</f>
        <v>22.005290251181172</v>
      </c>
      <c r="Q29" s="95">
        <f>IF(RES_hh_fech!Q29=0,0,RES_hh_fech!Q29/RES_summary!Q$19)</f>
        <v>21.638446263754336</v>
      </c>
    </row>
    <row r="30" spans="1:17" ht="12" customHeight="1" x14ac:dyDescent="0.25">
      <c r="A30" s="87" t="s">
        <v>109</v>
      </c>
      <c r="B30" s="95">
        <f>IF(RES_hh_fech!B30=0,0,RES_hh_fech!B30/RES_summary!B$19)</f>
        <v>24.803532749775062</v>
      </c>
      <c r="C30" s="95">
        <f>IF(RES_hh_fech!C30=0,0,RES_hh_fech!C30/RES_summary!C$19)</f>
        <v>24.861322533700775</v>
      </c>
      <c r="D30" s="95">
        <f>IF(RES_hh_fech!D30=0,0,RES_hh_fech!D30/RES_summary!D$19)</f>
        <v>24.761577523859334</v>
      </c>
      <c r="E30" s="95">
        <f>IF(RES_hh_fech!E30=0,0,RES_hh_fech!E30/RES_summary!E$19)</f>
        <v>24.724432238741375</v>
      </c>
      <c r="F30" s="95">
        <f>IF(RES_hh_fech!F30=0,0,RES_hh_fech!F30/RES_summary!F$19)</f>
        <v>24.651694074497858</v>
      </c>
      <c r="G30" s="95">
        <f>IF(RES_hh_fech!G30=0,0,RES_hh_fech!G30/RES_summary!G$19)</f>
        <v>24.535374402292003</v>
      </c>
      <c r="H30" s="95">
        <f>IF(RES_hh_fech!H30=0,0,RES_hh_fech!H30/RES_summary!H$19)</f>
        <v>24.467583877091634</v>
      </c>
      <c r="I30" s="95">
        <f>IF(RES_hh_fech!I30=0,0,RES_hh_fech!I30/RES_summary!I$19)</f>
        <v>24.258946812323316</v>
      </c>
      <c r="J30" s="95">
        <f>IF(RES_hh_fech!J30=0,0,RES_hh_fech!J30/RES_summary!J$19)</f>
        <v>24.021694709174067</v>
      </c>
      <c r="K30" s="95">
        <f>IF(RES_hh_fech!K30=0,0,RES_hh_fech!K30/RES_summary!K$19)</f>
        <v>25.421817856897682</v>
      </c>
      <c r="L30" s="95">
        <f>IF(RES_hh_fech!L30=0,0,RES_hh_fech!L30/RES_summary!L$19)</f>
        <v>23.098846681269421</v>
      </c>
      <c r="M30" s="95">
        <f>IF(RES_hh_fech!M30=0,0,RES_hh_fech!M30/RES_summary!M$19)</f>
        <v>24.274685842129418</v>
      </c>
      <c r="N30" s="95">
        <f>IF(RES_hh_fech!N30=0,0,RES_hh_fech!N30/RES_summary!N$19)</f>
        <v>23.550226149644967</v>
      </c>
      <c r="O30" s="95">
        <f>IF(RES_hh_fech!O30=0,0,RES_hh_fech!O30/RES_summary!O$19)</f>
        <v>20.846303439805013</v>
      </c>
      <c r="P30" s="95">
        <f>IF(RES_hh_fech!P30=0,0,RES_hh_fech!P30/RES_summary!P$19)</f>
        <v>21.245248626328529</v>
      </c>
      <c r="Q30" s="95">
        <f>IF(RES_hh_fech!Q30=0,0,RES_hh_fech!Q30/RES_summary!Q$19)</f>
        <v>20.356744746320107</v>
      </c>
    </row>
    <row r="31" spans="1:17" ht="12" customHeight="1" x14ac:dyDescent="0.25">
      <c r="A31" s="87" t="s">
        <v>55</v>
      </c>
      <c r="B31" s="95">
        <f>IF(RES_hh_fech!B31=0,0,RES_hh_fech!B31/RES_summary!B$19)</f>
        <v>0</v>
      </c>
      <c r="C31" s="95">
        <f>IF(RES_hh_fech!C31=0,0,RES_hh_fech!C31/RES_summary!C$19)</f>
        <v>0</v>
      </c>
      <c r="D31" s="95">
        <f>IF(RES_hh_fech!D31=0,0,RES_hh_fech!D31/RES_summary!D$19)</f>
        <v>0</v>
      </c>
      <c r="E31" s="95">
        <f>IF(RES_hh_fech!E31=0,0,RES_hh_fech!E31/RES_summary!E$19)</f>
        <v>0</v>
      </c>
      <c r="F31" s="95">
        <f>IF(RES_hh_fech!F31=0,0,RES_hh_fech!F31/RES_summary!F$19)</f>
        <v>0</v>
      </c>
      <c r="G31" s="95">
        <f>IF(RES_hh_fech!G31=0,0,RES_hh_fech!G31/RES_summary!G$19)</f>
        <v>0</v>
      </c>
      <c r="H31" s="95">
        <f>IF(RES_hh_fech!H31=0,0,RES_hh_fech!H31/RES_summary!H$19)</f>
        <v>0</v>
      </c>
      <c r="I31" s="95">
        <f>IF(RES_hh_fech!I31=0,0,RES_hh_fech!I31/RES_summary!I$19)</f>
        <v>0</v>
      </c>
      <c r="J31" s="95">
        <f>IF(RES_hh_fech!J31=0,0,RES_hh_fech!J31/RES_summary!J$19)</f>
        <v>0</v>
      </c>
      <c r="K31" s="95">
        <f>IF(RES_hh_fech!K31=0,0,RES_hh_fech!K31/RES_summary!K$19)</f>
        <v>0</v>
      </c>
      <c r="L31" s="95">
        <f>IF(RES_hh_fech!L31=0,0,RES_hh_fech!L31/RES_summary!L$19)</f>
        <v>0</v>
      </c>
      <c r="M31" s="95">
        <f>IF(RES_hh_fech!M31=0,0,RES_hh_fech!M31/RES_summary!M$19)</f>
        <v>0</v>
      </c>
      <c r="N31" s="95">
        <f>IF(RES_hh_fech!N31=0,0,RES_hh_fech!N31/RES_summary!N$19)</f>
        <v>0</v>
      </c>
      <c r="O31" s="95">
        <f>IF(RES_hh_fech!O31=0,0,RES_hh_fech!O31/RES_summary!O$19)</f>
        <v>0</v>
      </c>
      <c r="P31" s="95">
        <f>IF(RES_hh_fech!P31=0,0,RES_hh_fech!P31/RES_summary!P$19)</f>
        <v>0</v>
      </c>
      <c r="Q31" s="95">
        <f>IF(RES_hh_fech!Q31=0,0,RES_hh_fech!Q31/RES_summary!Q$19)</f>
        <v>0</v>
      </c>
    </row>
    <row r="32" spans="1:17" ht="12" customHeight="1" x14ac:dyDescent="0.25">
      <c r="A32" s="49" t="s">
        <v>60</v>
      </c>
      <c r="B32" s="18">
        <f>IF(RES_hh_fech!B32=0,0,RES_hh_fech!B32/RES_summary!B$19)</f>
        <v>13.78346534996134</v>
      </c>
      <c r="C32" s="18">
        <f>IF(RES_hh_fech!C32=0,0,RES_hh_fech!C32/RES_summary!C$19)</f>
        <v>14.460575517490474</v>
      </c>
      <c r="D32" s="18">
        <f>IF(RES_hh_fech!D32=0,0,RES_hh_fech!D32/RES_summary!D$19)</f>
        <v>13.818711170390651</v>
      </c>
      <c r="E32" s="18">
        <f>IF(RES_hh_fech!E32=0,0,RES_hh_fech!E32/RES_summary!E$19)</f>
        <v>13.872457227939146</v>
      </c>
      <c r="F32" s="18">
        <f>IF(RES_hh_fech!F32=0,0,RES_hh_fech!F32/RES_summary!F$19)</f>
        <v>13.717975006483144</v>
      </c>
      <c r="G32" s="18">
        <f>IF(RES_hh_fech!G32=0,0,RES_hh_fech!G32/RES_summary!G$19)</f>
        <v>14.074189544868668</v>
      </c>
      <c r="H32" s="18">
        <f>IF(RES_hh_fech!H32=0,0,RES_hh_fech!H32/RES_summary!H$19)</f>
        <v>14.087072535905405</v>
      </c>
      <c r="I32" s="18">
        <f>IF(RES_hh_fech!I32=0,0,RES_hh_fech!I32/RES_summary!I$19)</f>
        <v>13.913332167632936</v>
      </c>
      <c r="J32" s="18">
        <f>IF(RES_hh_fech!J32=0,0,RES_hh_fech!J32/RES_summary!J$19)</f>
        <v>14.80725009941227</v>
      </c>
      <c r="K32" s="18">
        <f>IF(RES_hh_fech!K32=0,0,RES_hh_fech!K32/RES_summary!K$19)</f>
        <v>14.920989582853892</v>
      </c>
      <c r="L32" s="18">
        <f>IF(RES_hh_fech!L32=0,0,RES_hh_fech!L32/RES_summary!L$19)</f>
        <v>14.780672907701167</v>
      </c>
      <c r="M32" s="18">
        <f>IF(RES_hh_fech!M32=0,0,RES_hh_fech!M32/RES_summary!M$19)</f>
        <v>14.886518924219393</v>
      </c>
      <c r="N32" s="18">
        <f>IF(RES_hh_fech!N32=0,0,RES_hh_fech!N32/RES_summary!N$19)</f>
        <v>13.871234929992994</v>
      </c>
      <c r="O32" s="18">
        <f>IF(RES_hh_fech!O32=0,0,RES_hh_fech!O32/RES_summary!O$19)</f>
        <v>13.093998954989553</v>
      </c>
      <c r="P32" s="18">
        <f>IF(RES_hh_fech!P32=0,0,RES_hh_fech!P32/RES_summary!P$19)</f>
        <v>12.961180479479809</v>
      </c>
      <c r="Q32" s="18">
        <f>IF(RES_hh_fech!Q32=0,0,RES_hh_fech!Q32/RES_summary!Q$19)</f>
        <v>12.439021087338054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126</v>
      </c>
      <c r="B3" s="100">
        <f>IF(RES_hh_tesh!B3=0,0,RES_hh_tesh!B3/RES_summary!B$19)</f>
        <v>65.670307861544416</v>
      </c>
      <c r="C3" s="100">
        <f>IF(RES_hh_tesh!C3=0,0,RES_hh_tesh!C3/RES_summary!C$19)</f>
        <v>61.828024176264748</v>
      </c>
      <c r="D3" s="100">
        <f>IF(RES_hh_tesh!D3=0,0,RES_hh_tesh!D3/RES_summary!D$19)</f>
        <v>67.429248830562244</v>
      </c>
      <c r="E3" s="100">
        <f>IF(RES_hh_tesh!E3=0,0,RES_hh_tesh!E3/RES_summary!E$19)</f>
        <v>71.48596958445323</v>
      </c>
      <c r="F3" s="100">
        <f>IF(RES_hh_tesh!F3=0,0,RES_hh_tesh!F3/RES_summary!F$19)</f>
        <v>66.238009854521223</v>
      </c>
      <c r="G3" s="100">
        <f>IF(RES_hh_tesh!G3=0,0,RES_hh_tesh!G3/RES_summary!G$19)</f>
        <v>67.078187512529752</v>
      </c>
      <c r="H3" s="100">
        <f>IF(RES_hh_tesh!H3=0,0,RES_hh_tesh!H3/RES_summary!H$19)</f>
        <v>68.940358940876052</v>
      </c>
      <c r="I3" s="100">
        <f>IF(RES_hh_tesh!I3=0,0,RES_hh_tesh!I3/RES_summary!I$19)</f>
        <v>64.744895311178112</v>
      </c>
      <c r="J3" s="100">
        <f>IF(RES_hh_tesh!J3=0,0,RES_hh_tesh!J3/RES_summary!J$19)</f>
        <v>68.06968594463541</v>
      </c>
      <c r="K3" s="100">
        <f>IF(RES_hh_tesh!K3=0,0,RES_hh_tesh!K3/RES_summary!K$19)</f>
        <v>68.072824467947925</v>
      </c>
      <c r="L3" s="100">
        <f>IF(RES_hh_tesh!L3=0,0,RES_hh_tesh!L3/RES_summary!L$19)</f>
        <v>72.160656049373699</v>
      </c>
      <c r="M3" s="100">
        <f>IF(RES_hh_tesh!M3=0,0,RES_hh_tesh!M3/RES_summary!M$19)</f>
        <v>77.990546357282753</v>
      </c>
      <c r="N3" s="100">
        <f>IF(RES_hh_tesh!N3=0,0,RES_hh_tesh!N3/RES_summary!N$19)</f>
        <v>72.500140728042837</v>
      </c>
      <c r="O3" s="100">
        <f>IF(RES_hh_tesh!O3=0,0,RES_hh_tesh!O3/RES_summary!O$19)</f>
        <v>66.63544392755432</v>
      </c>
      <c r="P3" s="100">
        <f>IF(RES_hh_tesh!P3=0,0,RES_hh_tesh!P3/RES_summary!P$19)</f>
        <v>62.902740270889005</v>
      </c>
      <c r="Q3" s="100">
        <f>IF(RES_hh_tesh!Q3=0,0,RES_hh_tesh!Q3/RES_summary!Q$19)</f>
        <v>60.019770656290667</v>
      </c>
    </row>
    <row r="4" spans="1:17" ht="12.95" customHeight="1" x14ac:dyDescent="0.25">
      <c r="A4" s="89" t="s">
        <v>65</v>
      </c>
      <c r="B4" s="96">
        <f>IF(RES_hh_tesh!B4=0,0,RES_hh_tesh!B4/RES_summary!B$19)</f>
        <v>40.254756241949814</v>
      </c>
      <c r="C4" s="96">
        <f>IF(RES_hh_tesh!C4=0,0,RES_hh_tesh!C4/RES_summary!C$19)</f>
        <v>35.536195757473607</v>
      </c>
      <c r="D4" s="96">
        <f>IF(RES_hh_tesh!D4=0,0,RES_hh_tesh!D4/RES_summary!D$19)</f>
        <v>41.562839493863763</v>
      </c>
      <c r="E4" s="96">
        <f>IF(RES_hh_tesh!E4=0,0,RES_hh_tesh!E4/RES_summary!E$19)</f>
        <v>45.085885851036892</v>
      </c>
      <c r="F4" s="96">
        <f>IF(RES_hh_tesh!F4=0,0,RES_hh_tesh!F4/RES_summary!F$19)</f>
        <v>39.919608144695175</v>
      </c>
      <c r="G4" s="96">
        <f>IF(RES_hh_tesh!G4=0,0,RES_hh_tesh!G4/RES_summary!G$19)</f>
        <v>39.763934121509443</v>
      </c>
      <c r="H4" s="96">
        <f>IF(RES_hh_tesh!H4=0,0,RES_hh_tesh!H4/RES_summary!H$19)</f>
        <v>41.029574299044199</v>
      </c>
      <c r="I4" s="96">
        <f>IF(RES_hh_tesh!I4=0,0,RES_hh_tesh!I4/RES_summary!I$19)</f>
        <v>36.838743575945976</v>
      </c>
      <c r="J4" s="96">
        <f>IF(RES_hh_tesh!J4=0,0,RES_hh_tesh!J4/RES_summary!J$19)</f>
        <v>38.552268090635799</v>
      </c>
      <c r="K4" s="96">
        <f>IF(RES_hh_tesh!K4=0,0,RES_hh_tesh!K4/RES_summary!K$19)</f>
        <v>38.171458681663374</v>
      </c>
      <c r="L4" s="96">
        <f>IF(RES_hh_tesh!L4=0,0,RES_hh_tesh!L4/RES_summary!L$19)</f>
        <v>41.964154662382377</v>
      </c>
      <c r="M4" s="96">
        <f>IF(RES_hh_tesh!M4=0,0,RES_hh_tesh!M4/RES_summary!M$19)</f>
        <v>46.724926618347475</v>
      </c>
      <c r="N4" s="96">
        <f>IF(RES_hh_tesh!N4=0,0,RES_hh_tesh!N4/RES_summary!N$19)</f>
        <v>43.112029559802046</v>
      </c>
      <c r="O4" s="96">
        <f>IF(RES_hh_tesh!O4=0,0,RES_hh_tesh!O4/RES_summary!O$19)</f>
        <v>38.498961700368469</v>
      </c>
      <c r="P4" s="96">
        <f>IF(RES_hh_tesh!P4=0,0,RES_hh_tesh!P4/RES_summary!P$19)</f>
        <v>35.024322750391114</v>
      </c>
      <c r="Q4" s="96">
        <f>IF(RES_hh_tesh!Q4=0,0,RES_hh_tesh!Q4/RES_summary!Q$19)</f>
        <v>32.90719248012482</v>
      </c>
    </row>
    <row r="5" spans="1:17" ht="12" customHeight="1" x14ac:dyDescent="0.25">
      <c r="A5" s="87" t="s">
        <v>58</v>
      </c>
      <c r="B5" s="95">
        <f>IF(RES_hh_tesh!B5=0,0,RES_hh_tesh!B5/RES_summary!B$19)</f>
        <v>39.704692587573078</v>
      </c>
      <c r="C5" s="95">
        <f>IF(RES_hh_tesh!C5=0,0,RES_hh_tesh!C5/RES_summary!C$19)</f>
        <v>24.585710203584107</v>
      </c>
      <c r="D5" s="95">
        <f>IF(RES_hh_tesh!D5=0,0,RES_hh_tesh!D5/RES_summary!D$19)</f>
        <v>42.459727543831896</v>
      </c>
      <c r="E5" s="95">
        <f>IF(RES_hh_tesh!E5=0,0,RES_hh_tesh!E5/RES_summary!E$19)</f>
        <v>46.8991660550316</v>
      </c>
      <c r="F5" s="95">
        <f>IF(RES_hh_tesh!F5=0,0,RES_hh_tesh!F5/RES_summary!F$19)</f>
        <v>37.606433471692206</v>
      </c>
      <c r="G5" s="95">
        <f>IF(RES_hh_tesh!G5=0,0,RES_hh_tesh!G5/RES_summary!G$19)</f>
        <v>38.508692501526156</v>
      </c>
      <c r="H5" s="95">
        <f>IF(RES_hh_tesh!H5=0,0,RES_hh_tesh!H5/RES_summary!H$19)</f>
        <v>39.534239896114933</v>
      </c>
      <c r="I5" s="95">
        <f>IF(RES_hh_tesh!I5=0,0,RES_hh_tesh!I5/RES_summary!I$19)</f>
        <v>35.281922743647456</v>
      </c>
      <c r="J5" s="95">
        <f>IF(RES_hh_tesh!J5=0,0,RES_hh_tesh!J5/RES_summary!J$19)</f>
        <v>35.953451363681566</v>
      </c>
      <c r="K5" s="95">
        <f>IF(RES_hh_tesh!K5=0,0,RES_hh_tesh!K5/RES_summary!K$19)</f>
        <v>31.457011870125651</v>
      </c>
      <c r="L5" s="95">
        <f>IF(RES_hh_tesh!L5=0,0,RES_hh_tesh!L5/RES_summary!L$19)</f>
        <v>39.13454924396293</v>
      </c>
      <c r="M5" s="95">
        <f>IF(RES_hh_tesh!M5=0,0,RES_hh_tesh!M5/RES_summary!M$19)</f>
        <v>43.73690675472902</v>
      </c>
      <c r="N5" s="95">
        <f>IF(RES_hh_tesh!N5=0,0,RES_hh_tesh!N5/RES_summary!N$19)</f>
        <v>41.03315965353908</v>
      </c>
      <c r="O5" s="95">
        <f>IF(RES_hh_tesh!O5=0,0,RES_hh_tesh!O5/RES_summary!O$19)</f>
        <v>37.142580048700211</v>
      </c>
      <c r="P5" s="95">
        <f>IF(RES_hh_tesh!P5=0,0,RES_hh_tesh!P5/RES_summary!P$19)</f>
        <v>31.882501236357886</v>
      </c>
      <c r="Q5" s="95">
        <f>IF(RES_hh_tesh!Q5=0,0,RES_hh_tesh!Q5/RES_summary!Q$19)</f>
        <v>34.246530992090491</v>
      </c>
    </row>
    <row r="6" spans="1:17" ht="12" customHeight="1" x14ac:dyDescent="0.25">
      <c r="A6" s="87" t="s">
        <v>84</v>
      </c>
      <c r="B6" s="95">
        <f>IF(RES_hh_tesh!B6=0,0,RES_hh_tesh!B6/RES_summary!B$19)</f>
        <v>39.702122933751141</v>
      </c>
      <c r="C6" s="95">
        <f>IF(RES_hh_tesh!C6=0,0,RES_hh_tesh!C6/RES_summary!C$19)</f>
        <v>37.277655941273935</v>
      </c>
      <c r="D6" s="95">
        <f>IF(RES_hh_tesh!D6=0,0,RES_hh_tesh!D6/RES_summary!D$19)</f>
        <v>41.539261676603196</v>
      </c>
      <c r="E6" s="95">
        <f>IF(RES_hh_tesh!E6=0,0,RES_hh_tesh!E6/RES_summary!E$19)</f>
        <v>42.415579932164327</v>
      </c>
      <c r="F6" s="95">
        <f>IF(RES_hh_tesh!F6=0,0,RES_hh_tesh!F6/RES_summary!F$19)</f>
        <v>40.401542739955907</v>
      </c>
      <c r="G6" s="95">
        <f>IF(RES_hh_tesh!G6=0,0,RES_hh_tesh!G6/RES_summary!G$19)</f>
        <v>40.480305600868377</v>
      </c>
      <c r="H6" s="95">
        <f>IF(RES_hh_tesh!H6=0,0,RES_hh_tesh!H6/RES_summary!H$19)</f>
        <v>40.231859182825175</v>
      </c>
      <c r="I6" s="95">
        <f>IF(RES_hh_tesh!I6=0,0,RES_hh_tesh!I6/RES_summary!I$19)</f>
        <v>37.725222444752134</v>
      </c>
      <c r="J6" s="95">
        <f>IF(RES_hh_tesh!J6=0,0,RES_hh_tesh!J6/RES_summary!J$19)</f>
        <v>38.428360517441043</v>
      </c>
      <c r="K6" s="95">
        <f>IF(RES_hh_tesh!K6=0,0,RES_hh_tesh!K6/RES_summary!K$19)</f>
        <v>37.268776629056873</v>
      </c>
      <c r="L6" s="95">
        <f>IF(RES_hh_tesh!L6=0,0,RES_hh_tesh!L6/RES_summary!L$19)</f>
        <v>40.971310427521693</v>
      </c>
      <c r="M6" s="95">
        <f>IF(RES_hh_tesh!M6=0,0,RES_hh_tesh!M6/RES_summary!M$19)</f>
        <v>45.98251282172491</v>
      </c>
      <c r="N6" s="95">
        <f>IF(RES_hh_tesh!N6=0,0,RES_hh_tesh!N6/RES_summary!N$19)</f>
        <v>42.920790275644784</v>
      </c>
      <c r="O6" s="95">
        <f>IF(RES_hh_tesh!O6=0,0,RES_hh_tesh!O6/RES_summary!O$19)</f>
        <v>38.826487644517435</v>
      </c>
      <c r="P6" s="95">
        <f>IF(RES_hh_tesh!P6=0,0,RES_hh_tesh!P6/RES_summary!P$19)</f>
        <v>35.211391138516483</v>
      </c>
      <c r="Q6" s="95">
        <f>IF(RES_hh_tesh!Q6=0,0,RES_hh_tesh!Q6/RES_summary!Q$19)</f>
        <v>33.243393575805122</v>
      </c>
    </row>
    <row r="7" spans="1:17" ht="12" customHeight="1" x14ac:dyDescent="0.25">
      <c r="A7" s="87" t="s">
        <v>110</v>
      </c>
      <c r="B7" s="95">
        <f>IF(RES_hh_tesh!B7=0,0,RES_hh_tesh!B7/RES_summary!B$19)</f>
        <v>39.707301377425061</v>
      </c>
      <c r="C7" s="95">
        <f>IF(RES_hh_tesh!C7=0,0,RES_hh_tesh!C7/RES_summary!C$19)</f>
        <v>34.43965153608309</v>
      </c>
      <c r="D7" s="95">
        <f>IF(RES_hh_tesh!D7=0,0,RES_hh_tesh!D7/RES_summary!D$19)</f>
        <v>40.441673355522468</v>
      </c>
      <c r="E7" s="95">
        <f>IF(RES_hh_tesh!E7=0,0,RES_hh_tesh!E7/RES_summary!E$19)</f>
        <v>43.743781671848481</v>
      </c>
      <c r="F7" s="95">
        <f>IF(RES_hh_tesh!F7=0,0,RES_hh_tesh!F7/RES_summary!F$19)</f>
        <v>45.602087740259194</v>
      </c>
      <c r="G7" s="95">
        <f>IF(RES_hh_tesh!G7=0,0,RES_hh_tesh!G7/RES_summary!G$19)</f>
        <v>26.773411980200255</v>
      </c>
      <c r="H7" s="95">
        <f>IF(RES_hh_tesh!H7=0,0,RES_hh_tesh!H7/RES_summary!H$19)</f>
        <v>54.069865634870155</v>
      </c>
      <c r="I7" s="95">
        <f>IF(RES_hh_tesh!I7=0,0,RES_hh_tesh!I7/RES_summary!I$19)</f>
        <v>36.545906048936082</v>
      </c>
      <c r="J7" s="95">
        <f>IF(RES_hh_tesh!J7=0,0,RES_hh_tesh!J7/RES_summary!J$19)</f>
        <v>32.334971383841292</v>
      </c>
      <c r="K7" s="95">
        <f>IF(RES_hh_tesh!K7=0,0,RES_hh_tesh!K7/RES_summary!K$19)</f>
        <v>49.567216056884639</v>
      </c>
      <c r="L7" s="95">
        <f>IF(RES_hh_tesh!L7=0,0,RES_hh_tesh!L7/RES_summary!L$19)</f>
        <v>56.560954720450503</v>
      </c>
      <c r="M7" s="95">
        <f>IF(RES_hh_tesh!M7=0,0,RES_hh_tesh!M7/RES_summary!M$19)</f>
        <v>38.938292837325427</v>
      </c>
      <c r="N7" s="95">
        <f>IF(RES_hh_tesh!N7=0,0,RES_hh_tesh!N7/RES_summary!N$19)</f>
        <v>39.255009470993279</v>
      </c>
      <c r="O7" s="95">
        <f>IF(RES_hh_tesh!O7=0,0,RES_hh_tesh!O7/RES_summary!O$19)</f>
        <v>38.246998599229691</v>
      </c>
      <c r="P7" s="95">
        <f>IF(RES_hh_tesh!P7=0,0,RES_hh_tesh!P7/RES_summary!P$19)</f>
        <v>35.71726932410715</v>
      </c>
      <c r="Q7" s="95">
        <f>IF(RES_hh_tesh!Q7=0,0,RES_hh_tesh!Q7/RES_summary!Q$19)</f>
        <v>33.356797699907354</v>
      </c>
    </row>
    <row r="8" spans="1:17" ht="12" customHeight="1" x14ac:dyDescent="0.25">
      <c r="A8" s="87" t="s">
        <v>109</v>
      </c>
      <c r="B8" s="95">
        <f>IF(RES_hh_tesh!B8=0,0,RES_hh_tesh!B8/RES_summary!B$19)</f>
        <v>39.763880831291132</v>
      </c>
      <c r="C8" s="95">
        <f>IF(RES_hh_tesh!C8=0,0,RES_hh_tesh!C8/RES_summary!C$19)</f>
        <v>38.617968293956537</v>
      </c>
      <c r="D8" s="95">
        <f>IF(RES_hh_tesh!D8=0,0,RES_hh_tesh!D8/RES_summary!D$19)</f>
        <v>45.894498905549931</v>
      </c>
      <c r="E8" s="95">
        <f>IF(RES_hh_tesh!E8=0,0,RES_hh_tesh!E8/RES_summary!E$19)</f>
        <v>50.302403207396168</v>
      </c>
      <c r="F8" s="95">
        <f>IF(RES_hh_tesh!F8=0,0,RES_hh_tesh!F8/RES_summary!F$19)</f>
        <v>44.578770080466484</v>
      </c>
      <c r="G8" s="95">
        <f>IF(RES_hh_tesh!G8=0,0,RES_hh_tesh!G8/RES_summary!G$19)</f>
        <v>44.029836916840054</v>
      </c>
      <c r="H8" s="95">
        <f>IF(RES_hh_tesh!H8=0,0,RES_hh_tesh!H8/RES_summary!H$19)</f>
        <v>45.198439144529907</v>
      </c>
      <c r="I8" s="95">
        <f>IF(RES_hh_tesh!I8=0,0,RES_hh_tesh!I8/RES_summary!I$19)</f>
        <v>40.375476299695876</v>
      </c>
      <c r="J8" s="95">
        <f>IF(RES_hh_tesh!J8=0,0,RES_hh_tesh!J8/RES_summary!J$19)</f>
        <v>41.100584699947468</v>
      </c>
      <c r="K8" s="95">
        <f>IF(RES_hh_tesh!K8=0,0,RES_hh_tesh!K8/RES_summary!K$19)</f>
        <v>43.433981647421078</v>
      </c>
      <c r="L8" s="95">
        <f>IF(RES_hh_tesh!L8=0,0,RES_hh_tesh!L8/RES_summary!L$19)</f>
        <v>43.764375035704347</v>
      </c>
      <c r="M8" s="95">
        <f>IF(RES_hh_tesh!M8=0,0,RES_hh_tesh!M8/RES_summary!M$19)</f>
        <v>50.914743460009106</v>
      </c>
      <c r="N8" s="95">
        <f>IF(RES_hh_tesh!N8=0,0,RES_hh_tesh!N8/RES_summary!N$19)</f>
        <v>46.406573255952928</v>
      </c>
      <c r="O8" s="95">
        <f>IF(RES_hh_tesh!O8=0,0,RES_hh_tesh!O8/RES_summary!O$19)</f>
        <v>36.633096485293521</v>
      </c>
      <c r="P8" s="95">
        <f>IF(RES_hh_tesh!P8=0,0,RES_hh_tesh!P8/RES_summary!P$19)</f>
        <v>34.411079166248122</v>
      </c>
      <c r="Q8" s="95">
        <f>IF(RES_hh_tesh!Q8=0,0,RES_hh_tesh!Q8/RES_summary!Q$19)</f>
        <v>33.522740999793719</v>
      </c>
    </row>
    <row r="9" spans="1:17" ht="12" customHeight="1" x14ac:dyDescent="0.25">
      <c r="A9" s="87" t="s">
        <v>55</v>
      </c>
      <c r="B9" s="95">
        <f>IF(RES_hh_tesh!B9=0,0,RES_hh_tesh!B9/RES_summary!B$19)</f>
        <v>39.704689066993119</v>
      </c>
      <c r="C9" s="95">
        <f>IF(RES_hh_tesh!C9=0,0,RES_hh_tesh!C9/RES_summary!C$19)</f>
        <v>41.134146167468735</v>
      </c>
      <c r="D9" s="95">
        <f>IF(RES_hh_tesh!D9=0,0,RES_hh_tesh!D9/RES_summary!D$19)</f>
        <v>41.416227171062928</v>
      </c>
      <c r="E9" s="95">
        <f>IF(RES_hh_tesh!E9=0,0,RES_hh_tesh!E9/RES_summary!E$19)</f>
        <v>43.922918746468007</v>
      </c>
      <c r="F9" s="95">
        <f>IF(RES_hh_tesh!F9=0,0,RES_hh_tesh!F9/RES_summary!F$19)</f>
        <v>41.817181546699786</v>
      </c>
      <c r="G9" s="95">
        <f>IF(RES_hh_tesh!G9=0,0,RES_hh_tesh!G9/RES_summary!G$19)</f>
        <v>39.185602090987238</v>
      </c>
      <c r="H9" s="95">
        <f>IF(RES_hh_tesh!H9=0,0,RES_hh_tesh!H9/RES_summary!H$19)</f>
        <v>41.935719744480842</v>
      </c>
      <c r="I9" s="95">
        <f>IF(RES_hh_tesh!I9=0,0,RES_hh_tesh!I9/RES_summary!I$19)</f>
        <v>37.849287218578944</v>
      </c>
      <c r="J9" s="95">
        <f>IF(RES_hh_tesh!J9=0,0,RES_hh_tesh!J9/RES_summary!J$19)</f>
        <v>39.528236451228295</v>
      </c>
      <c r="K9" s="95">
        <f>IF(RES_hh_tesh!K9=0,0,RES_hh_tesh!K9/RES_summary!K$19)</f>
        <v>37.859398917361105</v>
      </c>
      <c r="L9" s="95">
        <f>IF(RES_hh_tesh!L9=0,0,RES_hh_tesh!L9/RES_summary!L$19)</f>
        <v>41.975898035100741</v>
      </c>
      <c r="M9" s="95">
        <f>IF(RES_hh_tesh!M9=0,0,RES_hh_tesh!M9/RES_summary!M$19)</f>
        <v>46.202497871515284</v>
      </c>
      <c r="N9" s="95">
        <f>IF(RES_hh_tesh!N9=0,0,RES_hh_tesh!N9/RES_summary!N$19)</f>
        <v>42.861977993502052</v>
      </c>
      <c r="O9" s="95">
        <f>IF(RES_hh_tesh!O9=0,0,RES_hh_tesh!O9/RES_summary!O$19)</f>
        <v>38.649553986858336</v>
      </c>
      <c r="P9" s="95">
        <f>IF(RES_hh_tesh!P9=0,0,RES_hh_tesh!P9/RES_summary!P$19)</f>
        <v>35.018628189193052</v>
      </c>
      <c r="Q9" s="95">
        <f>IF(RES_hh_tesh!Q9=0,0,RES_hh_tesh!Q9/RES_summary!Q$19)</f>
        <v>31.94932508624316</v>
      </c>
    </row>
    <row r="10" spans="1:17" ht="12" customHeight="1" x14ac:dyDescent="0.25">
      <c r="A10" s="87" t="s">
        <v>79</v>
      </c>
      <c r="B10" s="95">
        <f>IF(RES_hh_tesh!B10=0,0,RES_hh_tesh!B10/RES_summary!B$19)</f>
        <v>0</v>
      </c>
      <c r="C10" s="95">
        <f>IF(RES_hh_tesh!C10=0,0,RES_hh_tesh!C10/RES_summary!C$19)</f>
        <v>0</v>
      </c>
      <c r="D10" s="95">
        <f>IF(RES_hh_tesh!D10=0,0,RES_hh_tesh!D10/RES_summary!D$19)</f>
        <v>0</v>
      </c>
      <c r="E10" s="95">
        <f>IF(RES_hh_tesh!E10=0,0,RES_hh_tesh!E10/RES_summary!E$19)</f>
        <v>0</v>
      </c>
      <c r="F10" s="95">
        <f>IF(RES_hh_tesh!F10=0,0,RES_hh_tesh!F10/RES_summary!F$19)</f>
        <v>0</v>
      </c>
      <c r="G10" s="95">
        <f>IF(RES_hh_tesh!G10=0,0,RES_hh_tesh!G10/RES_summary!G$19)</f>
        <v>0</v>
      </c>
      <c r="H10" s="95">
        <f>IF(RES_hh_tesh!H10=0,0,RES_hh_tesh!H10/RES_summary!H$19)</f>
        <v>0</v>
      </c>
      <c r="I10" s="95">
        <f>IF(RES_hh_tesh!I10=0,0,RES_hh_tesh!I10/RES_summary!I$19)</f>
        <v>0</v>
      </c>
      <c r="J10" s="95">
        <f>IF(RES_hh_tesh!J10=0,0,RES_hh_tesh!J10/RES_summary!J$19)</f>
        <v>0</v>
      </c>
      <c r="K10" s="95">
        <f>IF(RES_hh_tesh!K10=0,0,RES_hh_tesh!K10/RES_summary!K$19)</f>
        <v>0</v>
      </c>
      <c r="L10" s="95">
        <f>IF(RES_hh_tesh!L10=0,0,RES_hh_tesh!L10/RES_summary!L$19)</f>
        <v>0</v>
      </c>
      <c r="M10" s="95">
        <f>IF(RES_hh_tesh!M10=0,0,RES_hh_tesh!M10/RES_summary!M$19)</f>
        <v>0</v>
      </c>
      <c r="N10" s="95">
        <f>IF(RES_hh_tesh!N10=0,0,RES_hh_tesh!N10/RES_summary!N$19)</f>
        <v>0</v>
      </c>
      <c r="O10" s="95">
        <f>IF(RES_hh_tesh!O10=0,0,RES_hh_tesh!O10/RES_summary!O$19)</f>
        <v>0</v>
      </c>
      <c r="P10" s="95">
        <f>IF(RES_hh_tesh!P10=0,0,RES_hh_tesh!P10/RES_summary!P$19)</f>
        <v>0</v>
      </c>
      <c r="Q10" s="95">
        <f>IF(RES_hh_tesh!Q10=0,0,RES_hh_tesh!Q10/RES_summary!Q$19)</f>
        <v>0</v>
      </c>
    </row>
    <row r="11" spans="1:17" ht="12" customHeight="1" x14ac:dyDescent="0.25">
      <c r="A11" s="87" t="s">
        <v>61</v>
      </c>
      <c r="B11" s="95">
        <f>IF(RES_hh_tesh!B11=0,0,RES_hh_tesh!B11/RES_summary!B$19)</f>
        <v>39.704696443219895</v>
      </c>
      <c r="C11" s="95">
        <f>IF(RES_hh_tesh!C11=0,0,RES_hh_tesh!C11/RES_summary!C$19)</f>
        <v>34.539827494595443</v>
      </c>
      <c r="D11" s="95">
        <f>IF(RES_hh_tesh!D11=0,0,RES_hh_tesh!D11/RES_summary!D$19)</f>
        <v>40.389931105792172</v>
      </c>
      <c r="E11" s="95">
        <f>IF(RES_hh_tesh!E11=0,0,RES_hh_tesh!E11/RES_summary!E$19)</f>
        <v>44.29469802944886</v>
      </c>
      <c r="F11" s="95">
        <f>IF(RES_hh_tesh!F11=0,0,RES_hh_tesh!F11/RES_summary!F$19)</f>
        <v>38.763793080698392</v>
      </c>
      <c r="G11" s="95">
        <f>IF(RES_hh_tesh!G11=0,0,RES_hh_tesh!G11/RES_summary!G$19)</f>
        <v>39.745409088632947</v>
      </c>
      <c r="H11" s="95">
        <f>IF(RES_hh_tesh!H11=0,0,RES_hh_tesh!H11/RES_summary!H$19)</f>
        <v>39.113556386304452</v>
      </c>
      <c r="I11" s="95">
        <f>IF(RES_hh_tesh!I11=0,0,RES_hh_tesh!I11/RES_summary!I$19)</f>
        <v>34.948617952913828</v>
      </c>
      <c r="J11" s="95">
        <f>IF(RES_hh_tesh!J11=0,0,RES_hh_tesh!J11/RES_summary!J$19)</f>
        <v>34.762083955925952</v>
      </c>
      <c r="K11" s="95">
        <f>IF(RES_hh_tesh!K11=0,0,RES_hh_tesh!K11/RES_summary!K$19)</f>
        <v>35.89459774337211</v>
      </c>
      <c r="L11" s="95">
        <f>IF(RES_hh_tesh!L11=0,0,RES_hh_tesh!L11/RES_summary!L$19)</f>
        <v>38.092254990830554</v>
      </c>
      <c r="M11" s="95">
        <f>IF(RES_hh_tesh!M11=0,0,RES_hh_tesh!M11/RES_summary!M$19)</f>
        <v>42.139614580844118</v>
      </c>
      <c r="N11" s="95">
        <f>IF(RES_hh_tesh!N11=0,0,RES_hh_tesh!N11/RES_summary!N$19)</f>
        <v>39.563775148030054</v>
      </c>
      <c r="O11" s="95">
        <f>IF(RES_hh_tesh!O11=0,0,RES_hh_tesh!O11/RES_summary!O$19)</f>
        <v>35.880614550188227</v>
      </c>
      <c r="P11" s="95">
        <f>IF(RES_hh_tesh!P11=0,0,RES_hh_tesh!P11/RES_summary!P$19)</f>
        <v>32.667252911263475</v>
      </c>
      <c r="Q11" s="95">
        <f>IF(RES_hh_tesh!Q11=0,0,RES_hh_tesh!Q11/RES_summary!Q$19)</f>
        <v>30.933817892166758</v>
      </c>
    </row>
    <row r="12" spans="1:17" ht="12" customHeight="1" x14ac:dyDescent="0.25">
      <c r="A12" s="87" t="s">
        <v>115</v>
      </c>
      <c r="B12" s="95">
        <f>IF(RES_hh_tesh!B12=0,0,RES_hh_tesh!B12/RES_summary!B$19)</f>
        <v>42.133877560973168</v>
      </c>
      <c r="C12" s="95">
        <f>IF(RES_hh_tesh!C12=0,0,RES_hh_tesh!C12/RES_summary!C$19)</f>
        <v>38.607427436039863</v>
      </c>
      <c r="D12" s="95">
        <f>IF(RES_hh_tesh!D12=0,0,RES_hh_tesh!D12/RES_summary!D$19)</f>
        <v>44.556790981220416</v>
      </c>
      <c r="E12" s="95">
        <f>IF(RES_hh_tesh!E12=0,0,RES_hh_tesh!E12/RES_summary!E$19)</f>
        <v>49.511627674703632</v>
      </c>
      <c r="F12" s="95">
        <f>IF(RES_hh_tesh!F12=0,0,RES_hh_tesh!F12/RES_summary!F$19)</f>
        <v>43.605261094879431</v>
      </c>
      <c r="G12" s="95">
        <f>IF(RES_hh_tesh!G12=0,0,RES_hh_tesh!G12/RES_summary!G$19)</f>
        <v>43.643470487793223</v>
      </c>
      <c r="H12" s="95">
        <f>IF(RES_hh_tesh!H12=0,0,RES_hh_tesh!H12/RES_summary!H$19)</f>
        <v>44.987633153565618</v>
      </c>
      <c r="I12" s="95">
        <f>IF(RES_hh_tesh!I12=0,0,RES_hh_tesh!I12/RES_summary!I$19)</f>
        <v>40.39988594007945</v>
      </c>
      <c r="J12" s="95">
        <f>IF(RES_hh_tesh!J12=0,0,RES_hh_tesh!J12/RES_summary!J$19)</f>
        <v>42.001190675514323</v>
      </c>
      <c r="K12" s="95">
        <f>IF(RES_hh_tesh!K12=0,0,RES_hh_tesh!K12/RES_summary!K$19)</f>
        <v>41.431307484020337</v>
      </c>
      <c r="L12" s="95">
        <f>IF(RES_hh_tesh!L12=0,0,RES_hh_tesh!L12/RES_summary!L$19)</f>
        <v>45.556182661740053</v>
      </c>
      <c r="M12" s="95">
        <f>IF(RES_hh_tesh!M12=0,0,RES_hh_tesh!M12/RES_summary!M$19)</f>
        <v>50.541771422243443</v>
      </c>
      <c r="N12" s="95">
        <f>IF(RES_hh_tesh!N12=0,0,RES_hh_tesh!N12/RES_summary!N$19)</f>
        <v>46.783049387979659</v>
      </c>
      <c r="O12" s="95">
        <f>IF(RES_hh_tesh!O12=0,0,RES_hh_tesh!O12/RES_summary!O$19)</f>
        <v>41.90293345249745</v>
      </c>
      <c r="P12" s="95">
        <f>IF(RES_hh_tesh!P12=0,0,RES_hh_tesh!P12/RES_summary!P$19)</f>
        <v>37.99765725052255</v>
      </c>
      <c r="Q12" s="95">
        <f>IF(RES_hh_tesh!Q12=0,0,RES_hh_tesh!Q12/RES_summary!Q$19)</f>
        <v>35.692036617927435</v>
      </c>
    </row>
    <row r="13" spans="1:17" ht="12" customHeight="1" x14ac:dyDescent="0.25">
      <c r="A13" s="51" t="s">
        <v>114</v>
      </c>
      <c r="B13" s="22">
        <f>IF(RES_hh_tesh!B13=0,0,RES_hh_tesh!B13/RES_summary!B$19)</f>
        <v>42.131061186639364</v>
      </c>
      <c r="C13" s="22">
        <f>IF(RES_hh_tesh!C13=0,0,RES_hh_tesh!C13/RES_summary!C$19)</f>
        <v>39.069743751982351</v>
      </c>
      <c r="D13" s="22">
        <f>IF(RES_hh_tesh!D13=0,0,RES_hh_tesh!D13/RES_summary!D$19)</f>
        <v>42.529001682757119</v>
      </c>
      <c r="E13" s="22">
        <f>IF(RES_hh_tesh!E13=0,0,RES_hh_tesh!E13/RES_summary!E$19)</f>
        <v>46.028268255577643</v>
      </c>
      <c r="F13" s="22">
        <f>IF(RES_hh_tesh!F13=0,0,RES_hh_tesh!F13/RES_summary!F$19)</f>
        <v>39.831692483473759</v>
      </c>
      <c r="G13" s="22">
        <f>IF(RES_hh_tesh!G13=0,0,RES_hh_tesh!G13/RES_summary!G$19)</f>
        <v>41.613438259634435</v>
      </c>
      <c r="H13" s="22">
        <f>IF(RES_hh_tesh!H13=0,0,RES_hh_tesh!H13/RES_summary!H$19)</f>
        <v>43.641073395442959</v>
      </c>
      <c r="I13" s="22">
        <f>IF(RES_hh_tesh!I13=0,0,RES_hh_tesh!I13/RES_summary!I$19)</f>
        <v>39.130128757419527</v>
      </c>
      <c r="J13" s="22">
        <f>IF(RES_hh_tesh!J13=0,0,RES_hh_tesh!J13/RES_summary!J$19)</f>
        <v>45.295977720470908</v>
      </c>
      <c r="K13" s="22">
        <f>IF(RES_hh_tesh!K13=0,0,RES_hh_tesh!K13/RES_summary!K$19)</f>
        <v>46.985483946442578</v>
      </c>
      <c r="L13" s="22">
        <f>IF(RES_hh_tesh!L13=0,0,RES_hh_tesh!L13/RES_summary!L$19)</f>
        <v>51.464806148443934</v>
      </c>
      <c r="M13" s="22">
        <f>IF(RES_hh_tesh!M13=0,0,RES_hh_tesh!M13/RES_summary!M$19)</f>
        <v>59.16701011709953</v>
      </c>
      <c r="N13" s="22">
        <f>IF(RES_hh_tesh!N13=0,0,RES_hh_tesh!N13/RES_summary!N$19)</f>
        <v>52.085114551617217</v>
      </c>
      <c r="O13" s="22">
        <f>IF(RES_hh_tesh!O13=0,0,RES_hh_tesh!O13/RES_summary!O$19)</f>
        <v>44.267640191350019</v>
      </c>
      <c r="P13" s="22">
        <f>IF(RES_hh_tesh!P13=0,0,RES_hh_tesh!P13/RES_summary!P$19)</f>
        <v>41.085158896681698</v>
      </c>
      <c r="Q13" s="22">
        <f>IF(RES_hh_tesh!Q13=0,0,RES_hh_tesh!Q13/RES_summary!Q$19)</f>
        <v>38.55422817909318</v>
      </c>
    </row>
    <row r="14" spans="1:17" ht="12" customHeight="1" x14ac:dyDescent="0.25">
      <c r="A14" s="99" t="s">
        <v>117</v>
      </c>
      <c r="B14" s="98">
        <f>IF(RES_hh_tesh!B14=0,0,RES_hh_tesh!B14/RES_summary!B$19)</f>
        <v>0.28163276963155137</v>
      </c>
      <c r="C14" s="98">
        <f>IF(RES_hh_tesh!C14=0,0,RES_hh_tesh!C14/RES_summary!C$19)</f>
        <v>0.53921248522801146</v>
      </c>
      <c r="D14" s="98">
        <f>IF(RES_hh_tesh!D14=0,0,RES_hh_tesh!D14/RES_summary!D$19)</f>
        <v>0.20811011384441852</v>
      </c>
      <c r="E14" s="98">
        <f>IF(RES_hh_tesh!E14=0,0,RES_hh_tesh!E14/RES_summary!E$19)</f>
        <v>0.21953020121687256</v>
      </c>
      <c r="F14" s="98">
        <f>IF(RES_hh_tesh!F14=0,0,RES_hh_tesh!F14/RES_summary!F$19)</f>
        <v>0.11534257768525205</v>
      </c>
      <c r="G14" s="98">
        <f>IF(RES_hh_tesh!G14=0,0,RES_hh_tesh!G14/RES_summary!G$19)</f>
        <v>0.2949321572099779</v>
      </c>
      <c r="H14" s="98">
        <f>IF(RES_hh_tesh!H14=0,0,RES_hh_tesh!H14/RES_summary!H$19)</f>
        <v>0.31878675315653265</v>
      </c>
      <c r="I14" s="98">
        <f>IF(RES_hh_tesh!I14=0,0,RES_hh_tesh!I14/RES_summary!I$19)</f>
        <v>0.2413129462353161</v>
      </c>
      <c r="J14" s="98">
        <f>IF(RES_hh_tesh!J14=0,0,RES_hh_tesh!J14/RES_summary!J$19)</f>
        <v>0.70229787532234411</v>
      </c>
      <c r="K14" s="98">
        <f>IF(RES_hh_tesh!K14=0,0,RES_hh_tesh!K14/RES_summary!K$19)</f>
        <v>0.87032826430106136</v>
      </c>
      <c r="L14" s="98">
        <f>IF(RES_hh_tesh!L14=0,0,RES_hh_tesh!L14/RES_summary!L$19)</f>
        <v>0.82259515400447691</v>
      </c>
      <c r="M14" s="98">
        <f>IF(RES_hh_tesh!M14=0,0,RES_hh_tesh!M14/RES_summary!M$19)</f>
        <v>0.98287070009847732</v>
      </c>
      <c r="N14" s="98">
        <f>IF(RES_hh_tesh!N14=0,0,RES_hh_tesh!N14/RES_summary!N$19)</f>
        <v>0.60113360742271149</v>
      </c>
      <c r="O14" s="98">
        <f>IF(RES_hh_tesh!O14=0,0,RES_hh_tesh!O14/RES_summary!O$19)</f>
        <v>0.3327273379333881</v>
      </c>
      <c r="P14" s="98">
        <f>IF(RES_hh_tesh!P14=0,0,RES_hh_tesh!P14/RES_summary!P$19)</f>
        <v>0.422907771098883</v>
      </c>
      <c r="Q14" s="98">
        <f>IF(RES_hh_tesh!Q14=0,0,RES_hh_tesh!Q14/RES_summary!Q$19)</f>
        <v>0.38942417388283374</v>
      </c>
    </row>
    <row r="15" spans="1:17" ht="12.95" customHeight="1" x14ac:dyDescent="0.25">
      <c r="A15" s="89" t="s">
        <v>112</v>
      </c>
      <c r="B15" s="96">
        <f>IF(RES_hh_tesh!B15=0,0,RES_hh_tesh!B15/RES_summary!B$19)</f>
        <v>0.20016841329328372</v>
      </c>
      <c r="C15" s="96">
        <f>IF(RES_hh_tesh!C15=0,0,RES_hh_tesh!C15/RES_summary!C$19)</f>
        <v>0.21577065899773323</v>
      </c>
      <c r="D15" s="96">
        <f>IF(RES_hh_tesh!D15=0,0,RES_hh_tesh!D15/RES_summary!D$19)</f>
        <v>0.24031044276451938</v>
      </c>
      <c r="E15" s="96">
        <f>IF(RES_hh_tesh!E15=0,0,RES_hh_tesh!E15/RES_summary!E$19)</f>
        <v>0.26812108183146205</v>
      </c>
      <c r="F15" s="96">
        <f>IF(RES_hh_tesh!F15=0,0,RES_hh_tesh!F15/RES_summary!F$19)</f>
        <v>0.37146966152769256</v>
      </c>
      <c r="G15" s="96">
        <f>IF(RES_hh_tesh!G15=0,0,RES_hh_tesh!G15/RES_summary!G$19)</f>
        <v>0.494421787551442</v>
      </c>
      <c r="H15" s="96">
        <f>IF(RES_hh_tesh!H15=0,0,RES_hh_tesh!H15/RES_summary!H$19)</f>
        <v>0.62117790322079647</v>
      </c>
      <c r="I15" s="96">
        <f>IF(RES_hh_tesh!I15=0,0,RES_hh_tesh!I15/RES_summary!I$19)</f>
        <v>0.69790339599737106</v>
      </c>
      <c r="J15" s="96">
        <f>IF(RES_hh_tesh!J15=0,0,RES_hh_tesh!J15/RES_summary!J$19)</f>
        <v>0.75174923292852924</v>
      </c>
      <c r="K15" s="96">
        <f>IF(RES_hh_tesh!K15=0,0,RES_hh_tesh!K15/RES_summary!K$19)</f>
        <v>0.97709475780258437</v>
      </c>
      <c r="L15" s="96">
        <f>IF(RES_hh_tesh!L15=0,0,RES_hh_tesh!L15/RES_summary!L$19)</f>
        <v>1.2036806560726814</v>
      </c>
      <c r="M15" s="96">
        <f>IF(RES_hh_tesh!M15=0,0,RES_hh_tesh!M15/RES_summary!M$19)</f>
        <v>1.3003392599061345</v>
      </c>
      <c r="N15" s="96">
        <f>IF(RES_hh_tesh!N15=0,0,RES_hh_tesh!N15/RES_summary!N$19)</f>
        <v>1.2781828532266757</v>
      </c>
      <c r="O15" s="96">
        <f>IF(RES_hh_tesh!O15=0,0,RES_hh_tesh!O15/RES_summary!O$19)</f>
        <v>1.2759792667959229</v>
      </c>
      <c r="P15" s="96">
        <f>IF(RES_hh_tesh!P15=0,0,RES_hh_tesh!P15/RES_summary!P$19)</f>
        <v>1.3019418851821547</v>
      </c>
      <c r="Q15" s="96">
        <f>IF(RES_hh_tesh!Q15=0,0,RES_hh_tesh!Q15/RES_summary!Q$19)</f>
        <v>1.3940132016808524</v>
      </c>
    </row>
    <row r="16" spans="1:17" ht="12" customHeight="1" x14ac:dyDescent="0.25">
      <c r="A16" s="87" t="s">
        <v>111</v>
      </c>
      <c r="B16" s="97">
        <f>IF(RES_hh_tesh!B16=0,0,RES_hh_tesh!B16/RES_summary!B$19)</f>
        <v>0.20016841329328372</v>
      </c>
      <c r="C16" s="97">
        <f>IF(RES_hh_tesh!C16=0,0,RES_hh_tesh!C16/RES_summary!C$19)</f>
        <v>0.21577065899773323</v>
      </c>
      <c r="D16" s="97">
        <f>IF(RES_hh_tesh!D16=0,0,RES_hh_tesh!D16/RES_summary!D$19)</f>
        <v>0.24031044276451938</v>
      </c>
      <c r="E16" s="97">
        <f>IF(RES_hh_tesh!E16=0,0,RES_hh_tesh!E16/RES_summary!E$19)</f>
        <v>0.26812108183146205</v>
      </c>
      <c r="F16" s="97">
        <f>IF(RES_hh_tesh!F16=0,0,RES_hh_tesh!F16/RES_summary!F$19)</f>
        <v>0.37146966152769256</v>
      </c>
      <c r="G16" s="97">
        <f>IF(RES_hh_tesh!G16=0,0,RES_hh_tesh!G16/RES_summary!G$19)</f>
        <v>0.494421787551442</v>
      </c>
      <c r="H16" s="97">
        <f>IF(RES_hh_tesh!H16=0,0,RES_hh_tesh!H16/RES_summary!H$19)</f>
        <v>0.62117790322079647</v>
      </c>
      <c r="I16" s="97">
        <f>IF(RES_hh_tesh!I16=0,0,RES_hh_tesh!I16/RES_summary!I$19)</f>
        <v>0.69790339599737106</v>
      </c>
      <c r="J16" s="97">
        <f>IF(RES_hh_tesh!J16=0,0,RES_hh_tesh!J16/RES_summary!J$19)</f>
        <v>0.75174923292852924</v>
      </c>
      <c r="K16" s="97">
        <f>IF(RES_hh_tesh!K16=0,0,RES_hh_tesh!K16/RES_summary!K$19)</f>
        <v>0.97709475780258437</v>
      </c>
      <c r="L16" s="97">
        <f>IF(RES_hh_tesh!L16=0,0,RES_hh_tesh!L16/RES_summary!L$19)</f>
        <v>1.2036806560726814</v>
      </c>
      <c r="M16" s="97">
        <f>IF(RES_hh_tesh!M16=0,0,RES_hh_tesh!M16/RES_summary!M$19)</f>
        <v>1.3003392599061345</v>
      </c>
      <c r="N16" s="97">
        <f>IF(RES_hh_tesh!N16=0,0,RES_hh_tesh!N16/RES_summary!N$19)</f>
        <v>1.2781828532266757</v>
      </c>
      <c r="O16" s="97">
        <f>IF(RES_hh_tesh!O16=0,0,RES_hh_tesh!O16/RES_summary!O$19)</f>
        <v>1.2759792667959229</v>
      </c>
      <c r="P16" s="97">
        <f>IF(RES_hh_tesh!P16=0,0,RES_hh_tesh!P16/RES_summary!P$19)</f>
        <v>1.3019418851821547</v>
      </c>
      <c r="Q16" s="97">
        <f>IF(RES_hh_tesh!Q16=0,0,RES_hh_tesh!Q16/RES_summary!Q$19)</f>
        <v>1.3940132016808524</v>
      </c>
    </row>
    <row r="17" spans="1:17" ht="12.95" customHeight="1" x14ac:dyDescent="0.25">
      <c r="A17" s="89" t="s">
        <v>63</v>
      </c>
      <c r="B17" s="96">
        <f>IF(RES_hh_tesh!B17=0,0,RES_hh_tesh!B17/RES_summary!B$19)</f>
        <v>14.540794328259311</v>
      </c>
      <c r="C17" s="96">
        <f>IF(RES_hh_tesh!C17=0,0,RES_hh_tesh!C17/RES_summary!C$19)</f>
        <v>14.892479544628044</v>
      </c>
      <c r="D17" s="96">
        <f>IF(RES_hh_tesh!D17=0,0,RES_hh_tesh!D17/RES_summary!D$19)</f>
        <v>14.764602961860753</v>
      </c>
      <c r="E17" s="96">
        <f>IF(RES_hh_tesh!E17=0,0,RES_hh_tesh!E17/RES_summary!E$19)</f>
        <v>15.131229062770142</v>
      </c>
      <c r="F17" s="96">
        <f>IF(RES_hh_tesh!F17=0,0,RES_hh_tesh!F17/RES_summary!F$19)</f>
        <v>14.951655508219467</v>
      </c>
      <c r="G17" s="96">
        <f>IF(RES_hh_tesh!G17=0,0,RES_hh_tesh!G17/RES_summary!G$19)</f>
        <v>15.46344928383461</v>
      </c>
      <c r="H17" s="96">
        <f>IF(RES_hh_tesh!H17=0,0,RES_hh_tesh!H17/RES_summary!H$19)</f>
        <v>15.792726717982468</v>
      </c>
      <c r="I17" s="96">
        <f>IF(RES_hh_tesh!I17=0,0,RES_hh_tesh!I17/RES_summary!I$19)</f>
        <v>15.772056799601639</v>
      </c>
      <c r="J17" s="96">
        <f>IF(RES_hh_tesh!J17=0,0,RES_hh_tesh!J17/RES_summary!J$19)</f>
        <v>16.573660346108021</v>
      </c>
      <c r="K17" s="96">
        <f>IF(RES_hh_tesh!K17=0,0,RES_hh_tesh!K17/RES_summary!K$19)</f>
        <v>16.577069366428631</v>
      </c>
      <c r="L17" s="96">
        <f>IF(RES_hh_tesh!L17=0,0,RES_hh_tesh!L17/RES_summary!L$19)</f>
        <v>16.80462180590164</v>
      </c>
      <c r="M17" s="96">
        <f>IF(RES_hh_tesh!M17=0,0,RES_hh_tesh!M17/RES_summary!M$19)</f>
        <v>17.566737971180391</v>
      </c>
      <c r="N17" s="96">
        <f>IF(RES_hh_tesh!N17=0,0,RES_hh_tesh!N17/RES_summary!N$19)</f>
        <v>16.535254037580572</v>
      </c>
      <c r="O17" s="96">
        <f>IF(RES_hh_tesh!O17=0,0,RES_hh_tesh!O17/RES_summary!O$19)</f>
        <v>15.896908585466981</v>
      </c>
      <c r="P17" s="96">
        <f>IF(RES_hh_tesh!P17=0,0,RES_hh_tesh!P17/RES_summary!P$19)</f>
        <v>15.728713560729169</v>
      </c>
      <c r="Q17" s="96">
        <f>IF(RES_hh_tesh!Q17=0,0,RES_hh_tesh!Q17/RES_summary!Q$19)</f>
        <v>15.281762187779393</v>
      </c>
    </row>
    <row r="18" spans="1:17" ht="12" customHeight="1" x14ac:dyDescent="0.25">
      <c r="A18" s="87" t="s">
        <v>58</v>
      </c>
      <c r="B18" s="95">
        <f>IF(RES_hh_tesh!B18=0,0,RES_hh_tesh!B18/RES_summary!B$19)</f>
        <v>15.971054092165712</v>
      </c>
      <c r="C18" s="95">
        <f>IF(RES_hh_tesh!C18=0,0,RES_hh_tesh!C18/RES_summary!C$19)</f>
        <v>12.001402471943889</v>
      </c>
      <c r="D18" s="95">
        <f>IF(RES_hh_tesh!D18=0,0,RES_hh_tesh!D18/RES_summary!D$19)</f>
        <v>14.26134939521048</v>
      </c>
      <c r="E18" s="95">
        <f>IF(RES_hh_tesh!E18=0,0,RES_hh_tesh!E18/RES_summary!E$19)</f>
        <v>15.275292710998489</v>
      </c>
      <c r="F18" s="95">
        <f>IF(RES_hh_tesh!F18=0,0,RES_hh_tesh!F18/RES_summary!F$19)</f>
        <v>14.236056685956688</v>
      </c>
      <c r="G18" s="95">
        <f>IF(RES_hh_tesh!G18=0,0,RES_hh_tesh!G18/RES_summary!G$19)</f>
        <v>14.018255043909202</v>
      </c>
      <c r="H18" s="95">
        <f>IF(RES_hh_tesh!H18=0,0,RES_hh_tesh!H18/RES_summary!H$19)</f>
        <v>14.110574604360542</v>
      </c>
      <c r="I18" s="95">
        <f>IF(RES_hh_tesh!I18=0,0,RES_hh_tesh!I18/RES_summary!I$19)</f>
        <v>14.368263043249172</v>
      </c>
      <c r="J18" s="95">
        <f>IF(RES_hh_tesh!J18=0,0,RES_hh_tesh!J18/RES_summary!J$19)</f>
        <v>14.357618688026443</v>
      </c>
      <c r="K18" s="95">
        <f>IF(RES_hh_tesh!K18=0,0,RES_hh_tesh!K18/RES_summary!K$19)</f>
        <v>14.288534506735608</v>
      </c>
      <c r="L18" s="95">
        <f>IF(RES_hh_tesh!L18=0,0,RES_hh_tesh!L18/RES_summary!L$19)</f>
        <v>14.522679510658932</v>
      </c>
      <c r="M18" s="95">
        <f>IF(RES_hh_tesh!M18=0,0,RES_hh_tesh!M18/RES_summary!M$19)</f>
        <v>15.032385956471998</v>
      </c>
      <c r="N18" s="95">
        <f>IF(RES_hh_tesh!N18=0,0,RES_hh_tesh!N18/RES_summary!N$19)</f>
        <v>14.569565357314675</v>
      </c>
      <c r="O18" s="95">
        <f>IF(RES_hh_tesh!O18=0,0,RES_hh_tesh!O18/RES_summary!O$19)</f>
        <v>14.35341795562235</v>
      </c>
      <c r="P18" s="95">
        <f>IF(RES_hh_tesh!P18=0,0,RES_hh_tesh!P18/RES_summary!P$19)</f>
        <v>13.654410168018801</v>
      </c>
      <c r="Q18" s="95">
        <f>IF(RES_hh_tesh!Q18=0,0,RES_hh_tesh!Q18/RES_summary!Q$19)</f>
        <v>14.120319235343537</v>
      </c>
    </row>
    <row r="19" spans="1:17" s="28" customFormat="1" ht="12" customHeight="1" x14ac:dyDescent="0.25">
      <c r="A19" s="87" t="s">
        <v>84</v>
      </c>
      <c r="B19" s="95">
        <f>IF(RES_hh_tesh!B19=0,0,RES_hh_tesh!B19/RES_summary!B$19)</f>
        <v>14.275464366442941</v>
      </c>
      <c r="C19" s="95">
        <f>IF(RES_hh_tesh!C19=0,0,RES_hh_tesh!C19/RES_summary!C$19)</f>
        <v>14.462732167678382</v>
      </c>
      <c r="D19" s="95">
        <f>IF(RES_hh_tesh!D19=0,0,RES_hh_tesh!D19/RES_summary!D$19)</f>
        <v>14.474999330806357</v>
      </c>
      <c r="E19" s="95">
        <f>IF(RES_hh_tesh!E19=0,0,RES_hh_tesh!E19/RES_summary!E$19)</f>
        <v>14.874690444532506</v>
      </c>
      <c r="F19" s="95">
        <f>IF(RES_hh_tesh!F19=0,0,RES_hh_tesh!F19/RES_summary!F$19)</f>
        <v>14.813517163949614</v>
      </c>
      <c r="G19" s="95">
        <f>IF(RES_hh_tesh!G19=0,0,RES_hh_tesh!G19/RES_summary!G$19)</f>
        <v>15.270778784561395</v>
      </c>
      <c r="H19" s="95">
        <f>IF(RES_hh_tesh!H19=0,0,RES_hh_tesh!H19/RES_summary!H$19)</f>
        <v>15.747016964568703</v>
      </c>
      <c r="I19" s="95">
        <f>IF(RES_hh_tesh!I19=0,0,RES_hh_tesh!I19/RES_summary!I$19)</f>
        <v>15.994216840911008</v>
      </c>
      <c r="J19" s="95">
        <f>IF(RES_hh_tesh!J19=0,0,RES_hh_tesh!J19/RES_summary!J$19)</f>
        <v>16.377303045052759</v>
      </c>
      <c r="K19" s="95">
        <f>IF(RES_hh_tesh!K19=0,0,RES_hh_tesh!K19/RES_summary!K$19)</f>
        <v>16.227852390098072</v>
      </c>
      <c r="L19" s="95">
        <f>IF(RES_hh_tesh!L19=0,0,RES_hh_tesh!L19/RES_summary!L$19)</f>
        <v>15.959705715424638</v>
      </c>
      <c r="M19" s="95">
        <f>IF(RES_hh_tesh!M19=0,0,RES_hh_tesh!M19/RES_summary!M$19)</f>
        <v>16.320752038092586</v>
      </c>
      <c r="N19" s="95">
        <f>IF(RES_hh_tesh!N19=0,0,RES_hh_tesh!N19/RES_summary!N$19)</f>
        <v>15.592769113148375</v>
      </c>
      <c r="O19" s="95">
        <f>IF(RES_hh_tesh!O19=0,0,RES_hh_tesh!O19/RES_summary!O$19)</f>
        <v>15.191488787982831</v>
      </c>
      <c r="P19" s="95">
        <f>IF(RES_hh_tesh!P19=0,0,RES_hh_tesh!P19/RES_summary!P$19)</f>
        <v>14.87139004403266</v>
      </c>
      <c r="Q19" s="95">
        <f>IF(RES_hh_tesh!Q19=0,0,RES_hh_tesh!Q19/RES_summary!Q$19)</f>
        <v>14.439853376395048</v>
      </c>
    </row>
    <row r="20" spans="1:17" ht="12" customHeight="1" x14ac:dyDescent="0.25">
      <c r="A20" s="87" t="s">
        <v>110</v>
      </c>
      <c r="B20" s="95">
        <f>IF(RES_hh_tesh!B20=0,0,RES_hh_tesh!B20/RES_summary!B$19)</f>
        <v>0</v>
      </c>
      <c r="C20" s="95">
        <f>IF(RES_hh_tesh!C20=0,0,RES_hh_tesh!C20/RES_summary!C$19)</f>
        <v>0</v>
      </c>
      <c r="D20" s="95">
        <f>IF(RES_hh_tesh!D20=0,0,RES_hh_tesh!D20/RES_summary!D$19)</f>
        <v>0</v>
      </c>
      <c r="E20" s="95">
        <f>IF(RES_hh_tesh!E20=0,0,RES_hh_tesh!E20/RES_summary!E$19)</f>
        <v>0</v>
      </c>
      <c r="F20" s="95">
        <f>IF(RES_hh_tesh!F20=0,0,RES_hh_tesh!F20/RES_summary!F$19)</f>
        <v>0</v>
      </c>
      <c r="G20" s="95">
        <f>IF(RES_hh_tesh!G20=0,0,RES_hh_tesh!G20/RES_summary!G$19)</f>
        <v>0</v>
      </c>
      <c r="H20" s="95">
        <f>IF(RES_hh_tesh!H20=0,0,RES_hh_tesh!H20/RES_summary!H$19)</f>
        <v>0</v>
      </c>
      <c r="I20" s="95">
        <f>IF(RES_hh_tesh!I20=0,0,RES_hh_tesh!I20/RES_summary!I$19)</f>
        <v>0</v>
      </c>
      <c r="J20" s="95">
        <f>IF(RES_hh_tesh!J20=0,0,RES_hh_tesh!J20/RES_summary!J$19)</f>
        <v>0</v>
      </c>
      <c r="K20" s="95">
        <f>IF(RES_hh_tesh!K20=0,0,RES_hh_tesh!K20/RES_summary!K$19)</f>
        <v>0</v>
      </c>
      <c r="L20" s="95">
        <f>IF(RES_hh_tesh!L20=0,0,RES_hh_tesh!L20/RES_summary!L$19)</f>
        <v>0</v>
      </c>
      <c r="M20" s="95">
        <f>IF(RES_hh_tesh!M20=0,0,RES_hh_tesh!M20/RES_summary!M$19)</f>
        <v>0</v>
      </c>
      <c r="N20" s="95">
        <f>IF(RES_hh_tesh!N20=0,0,RES_hh_tesh!N20/RES_summary!N$19)</f>
        <v>0</v>
      </c>
      <c r="O20" s="95">
        <f>IF(RES_hh_tesh!O20=0,0,RES_hh_tesh!O20/RES_summary!O$19)</f>
        <v>0</v>
      </c>
      <c r="P20" s="95">
        <f>IF(RES_hh_tesh!P20=0,0,RES_hh_tesh!P20/RES_summary!P$19)</f>
        <v>0</v>
      </c>
      <c r="Q20" s="95">
        <f>IF(RES_hh_tesh!Q20=0,0,RES_hh_tesh!Q20/RES_summary!Q$19)</f>
        <v>0</v>
      </c>
    </row>
    <row r="21" spans="1:17" ht="12" customHeight="1" x14ac:dyDescent="0.25">
      <c r="A21" s="87" t="s">
        <v>109</v>
      </c>
      <c r="B21" s="95">
        <f>IF(RES_hh_tesh!B21=0,0,RES_hh_tesh!B21/RES_summary!B$19)</f>
        <v>14.278781845388702</v>
      </c>
      <c r="C21" s="95">
        <f>IF(RES_hh_tesh!C21=0,0,RES_hh_tesh!C21/RES_summary!C$19)</f>
        <v>15.915425450400079</v>
      </c>
      <c r="D21" s="95">
        <f>IF(RES_hh_tesh!D21=0,0,RES_hh_tesh!D21/RES_summary!D$19)</f>
        <v>15.942035306579696</v>
      </c>
      <c r="E21" s="95">
        <f>IF(RES_hh_tesh!E21=0,0,RES_hh_tesh!E21/RES_summary!E$19)</f>
        <v>16.38714304615257</v>
      </c>
      <c r="F21" s="95">
        <f>IF(RES_hh_tesh!F21=0,0,RES_hh_tesh!F21/RES_summary!F$19)</f>
        <v>16.192450403752403</v>
      </c>
      <c r="G21" s="95">
        <f>IF(RES_hh_tesh!G21=0,0,RES_hh_tesh!G21/RES_summary!G$19)</f>
        <v>16.445570656904831</v>
      </c>
      <c r="H21" s="95">
        <f>IF(RES_hh_tesh!H21=0,0,RES_hh_tesh!H21/RES_summary!H$19)</f>
        <v>16.59032036199995</v>
      </c>
      <c r="I21" s="95">
        <f>IF(RES_hh_tesh!I21=0,0,RES_hh_tesh!I21/RES_summary!I$19)</f>
        <v>16.482677709733004</v>
      </c>
      <c r="J21" s="95">
        <f>IF(RES_hh_tesh!J21=0,0,RES_hh_tesh!J21/RES_summary!J$19)</f>
        <v>16.461415983466939</v>
      </c>
      <c r="K21" s="95">
        <f>IF(RES_hh_tesh!K21=0,0,RES_hh_tesh!K21/RES_summary!K$19)</f>
        <v>17.510881130716346</v>
      </c>
      <c r="L21" s="95">
        <f>IF(RES_hh_tesh!L21=0,0,RES_hh_tesh!L21/RES_summary!L$19)</f>
        <v>15.712570639543435</v>
      </c>
      <c r="M21" s="95">
        <f>IF(RES_hh_tesh!M21=0,0,RES_hh_tesh!M21/RES_summary!M$19)</f>
        <v>16.683635826933713</v>
      </c>
      <c r="N21" s="95">
        <f>IF(RES_hh_tesh!N21=0,0,RES_hh_tesh!N21/RES_summary!N$19)</f>
        <v>15.846803141815549</v>
      </c>
      <c r="O21" s="95">
        <f>IF(RES_hh_tesh!O21=0,0,RES_hh_tesh!O21/RES_summary!O$19)</f>
        <v>13.877227309987894</v>
      </c>
      <c r="P21" s="95">
        <f>IF(RES_hh_tesh!P21=0,0,RES_hh_tesh!P21/RES_summary!P$19)</f>
        <v>14.267559404119039</v>
      </c>
      <c r="Q21" s="95">
        <f>IF(RES_hh_tesh!Q21=0,0,RES_hh_tesh!Q21/RES_summary!Q$19)</f>
        <v>14.545350146542885</v>
      </c>
    </row>
    <row r="22" spans="1:17" ht="12" customHeight="1" x14ac:dyDescent="0.25">
      <c r="A22" s="87" t="s">
        <v>55</v>
      </c>
      <c r="B22" s="95">
        <f>IF(RES_hh_tesh!B22=0,0,RES_hh_tesh!B22/RES_summary!B$19)</f>
        <v>14.275475632408876</v>
      </c>
      <c r="C22" s="95">
        <f>IF(RES_hh_tesh!C22=0,0,RES_hh_tesh!C22/RES_summary!C$19)</f>
        <v>14.895423631854291</v>
      </c>
      <c r="D22" s="95">
        <f>IF(RES_hh_tesh!D22=0,0,RES_hh_tesh!D22/RES_summary!D$19)</f>
        <v>14.985384037978125</v>
      </c>
      <c r="E22" s="95">
        <f>IF(RES_hh_tesh!E22=0,0,RES_hh_tesh!E22/RES_summary!E$19)</f>
        <v>15.206120589435599</v>
      </c>
      <c r="F22" s="95">
        <f>IF(RES_hh_tesh!F22=0,0,RES_hh_tesh!F22/RES_summary!F$19)</f>
        <v>15.282527786158701</v>
      </c>
      <c r="G22" s="95">
        <f>IF(RES_hh_tesh!G22=0,0,RES_hh_tesh!G22/RES_summary!G$19)</f>
        <v>15.573265794064159</v>
      </c>
      <c r="H22" s="95">
        <f>IF(RES_hh_tesh!H22=0,0,RES_hh_tesh!H22/RES_summary!H$19)</f>
        <v>15.773246034289958</v>
      </c>
      <c r="I22" s="95">
        <f>IF(RES_hh_tesh!I22=0,0,RES_hh_tesh!I22/RES_summary!I$19)</f>
        <v>15.760155872865797</v>
      </c>
      <c r="J22" s="95">
        <f>IF(RES_hh_tesh!J22=0,0,RES_hh_tesh!J22/RES_summary!J$19)</f>
        <v>15.844834192873408</v>
      </c>
      <c r="K22" s="95">
        <f>IF(RES_hh_tesh!K22=0,0,RES_hh_tesh!K22/RES_summary!K$19)</f>
        <v>15.899516239912616</v>
      </c>
      <c r="L22" s="95">
        <f>IF(RES_hh_tesh!L22=0,0,RES_hh_tesh!L22/RES_summary!L$19)</f>
        <v>15.817322274735893</v>
      </c>
      <c r="M22" s="95">
        <f>IF(RES_hh_tesh!M22=0,0,RES_hh_tesh!M22/RES_summary!M$19)</f>
        <v>15.600605034284687</v>
      </c>
      <c r="N22" s="95">
        <f>IF(RES_hh_tesh!N22=0,0,RES_hh_tesh!N22/RES_summary!N$19)</f>
        <v>15.286058610083785</v>
      </c>
      <c r="O22" s="95">
        <f>IF(RES_hh_tesh!O22=0,0,RES_hh_tesh!O22/RES_summary!O$19)</f>
        <v>14.911344280926883</v>
      </c>
      <c r="P22" s="95">
        <f>IF(RES_hh_tesh!P22=0,0,RES_hh_tesh!P22/RES_summary!P$19)</f>
        <v>14.563662814612618</v>
      </c>
      <c r="Q22" s="95">
        <f>IF(RES_hh_tesh!Q22=0,0,RES_hh_tesh!Q22/RES_summary!Q$19)</f>
        <v>14.097778223646447</v>
      </c>
    </row>
    <row r="23" spans="1:17" ht="12" customHeight="1" x14ac:dyDescent="0.25">
      <c r="A23" s="87" t="s">
        <v>79</v>
      </c>
      <c r="B23" s="95">
        <f>IF(RES_hh_tesh!B23=0,0,RES_hh_tesh!B23/RES_summary!B$19)</f>
        <v>0</v>
      </c>
      <c r="C23" s="95">
        <f>IF(RES_hh_tesh!C23=0,0,RES_hh_tesh!C23/RES_summary!C$19)</f>
        <v>0</v>
      </c>
      <c r="D23" s="95">
        <f>IF(RES_hh_tesh!D23=0,0,RES_hh_tesh!D23/RES_summary!D$19)</f>
        <v>0</v>
      </c>
      <c r="E23" s="95">
        <f>IF(RES_hh_tesh!E23=0,0,RES_hh_tesh!E23/RES_summary!E$19)</f>
        <v>0</v>
      </c>
      <c r="F23" s="95">
        <f>IF(RES_hh_tesh!F23=0,0,RES_hh_tesh!F23/RES_summary!F$19)</f>
        <v>0</v>
      </c>
      <c r="G23" s="95">
        <f>IF(RES_hh_tesh!G23=0,0,RES_hh_tesh!G23/RES_summary!G$19)</f>
        <v>0</v>
      </c>
      <c r="H23" s="95">
        <f>IF(RES_hh_tesh!H23=0,0,RES_hh_tesh!H23/RES_summary!H$19)</f>
        <v>0</v>
      </c>
      <c r="I23" s="95">
        <f>IF(RES_hh_tesh!I23=0,0,RES_hh_tesh!I23/RES_summary!I$19)</f>
        <v>0</v>
      </c>
      <c r="J23" s="95">
        <f>IF(RES_hh_tesh!J23=0,0,RES_hh_tesh!J23/RES_summary!J$19)</f>
        <v>0</v>
      </c>
      <c r="K23" s="95">
        <f>IF(RES_hh_tesh!K23=0,0,RES_hh_tesh!K23/RES_summary!K$19)</f>
        <v>0</v>
      </c>
      <c r="L23" s="95">
        <f>IF(RES_hh_tesh!L23=0,0,RES_hh_tesh!L23/RES_summary!L$19)</f>
        <v>0</v>
      </c>
      <c r="M23" s="95">
        <f>IF(RES_hh_tesh!M23=0,0,RES_hh_tesh!M23/RES_summary!M$19)</f>
        <v>0</v>
      </c>
      <c r="N23" s="95">
        <f>IF(RES_hh_tesh!N23=0,0,RES_hh_tesh!N23/RES_summary!N$19)</f>
        <v>0</v>
      </c>
      <c r="O23" s="95">
        <f>IF(RES_hh_tesh!O23=0,0,RES_hh_tesh!O23/RES_summary!O$19)</f>
        <v>0</v>
      </c>
      <c r="P23" s="95">
        <f>IF(RES_hh_tesh!P23=0,0,RES_hh_tesh!P23/RES_summary!P$19)</f>
        <v>0</v>
      </c>
      <c r="Q23" s="95">
        <f>IF(RES_hh_tesh!Q23=0,0,RES_hh_tesh!Q23/RES_summary!Q$19)</f>
        <v>0</v>
      </c>
    </row>
    <row r="24" spans="1:17" ht="12" customHeight="1" x14ac:dyDescent="0.25">
      <c r="A24" s="87" t="s">
        <v>61</v>
      </c>
      <c r="B24" s="95">
        <f>IF(RES_hh_tesh!B24=0,0,RES_hh_tesh!B24/RES_summary!B$19)</f>
        <v>13.925668335403426</v>
      </c>
      <c r="C24" s="95">
        <f>IF(RES_hh_tesh!C24=0,0,RES_hh_tesh!C24/RES_summary!C$19)</f>
        <v>14.789566736284831</v>
      </c>
      <c r="D24" s="95">
        <f>IF(RES_hh_tesh!D24=0,0,RES_hh_tesh!D24/RES_summary!D$19)</f>
        <v>13.742257092938095</v>
      </c>
      <c r="E24" s="95">
        <f>IF(RES_hh_tesh!E24=0,0,RES_hh_tesh!E24/RES_summary!E$19)</f>
        <v>14.256261851701392</v>
      </c>
      <c r="F24" s="95">
        <f>IF(RES_hh_tesh!F24=0,0,RES_hh_tesh!F24/RES_summary!F$19)</f>
        <v>13.914303901847772</v>
      </c>
      <c r="G24" s="95">
        <f>IF(RES_hh_tesh!G24=0,0,RES_hh_tesh!G24/RES_summary!G$19)</f>
        <v>14.886249387883447</v>
      </c>
      <c r="H24" s="95">
        <f>IF(RES_hh_tesh!H24=0,0,RES_hh_tesh!H24/RES_summary!H$19)</f>
        <v>14.463417436631413</v>
      </c>
      <c r="I24" s="95">
        <f>IF(RES_hh_tesh!I24=0,0,RES_hh_tesh!I24/RES_summary!I$19)</f>
        <v>14.386182568189799</v>
      </c>
      <c r="J24" s="95">
        <f>IF(RES_hh_tesh!J24=0,0,RES_hh_tesh!J24/RES_summary!J$19)</f>
        <v>13.950612748683202</v>
      </c>
      <c r="K24" s="95">
        <f>IF(RES_hh_tesh!K24=0,0,RES_hh_tesh!K24/RES_summary!K$19)</f>
        <v>14.598973083352123</v>
      </c>
      <c r="L24" s="95">
        <f>IF(RES_hh_tesh!L24=0,0,RES_hh_tesh!L24/RES_summary!L$19)</f>
        <v>14.036296582608593</v>
      </c>
      <c r="M24" s="95">
        <f>IF(RES_hh_tesh!M24=0,0,RES_hh_tesh!M24/RES_summary!M$19)</f>
        <v>14.413326093621615</v>
      </c>
      <c r="N24" s="95">
        <f>IF(RES_hh_tesh!N24=0,0,RES_hh_tesh!N24/RES_summary!N$19)</f>
        <v>14.034316573504599</v>
      </c>
      <c r="O24" s="95">
        <f>IF(RES_hh_tesh!O24=0,0,RES_hh_tesh!O24/RES_summary!O$19)</f>
        <v>13.864439727204593</v>
      </c>
      <c r="P24" s="95">
        <f>IF(RES_hh_tesh!P24=0,0,RES_hh_tesh!P24/RES_summary!P$19)</f>
        <v>13.767219214421392</v>
      </c>
      <c r="Q24" s="95">
        <f>IF(RES_hh_tesh!Q24=0,0,RES_hh_tesh!Q24/RES_summary!Q$19)</f>
        <v>13.557873256823829</v>
      </c>
    </row>
    <row r="25" spans="1:17" ht="12" customHeight="1" x14ac:dyDescent="0.25">
      <c r="A25" s="51" t="s">
        <v>60</v>
      </c>
      <c r="B25" s="22">
        <f>IF(RES_hh_tesh!B25=0,0,RES_hh_tesh!B25/RES_summary!B$19)</f>
        <v>14.922732661655376</v>
      </c>
      <c r="C25" s="22">
        <f>IF(RES_hh_tesh!C25=0,0,RES_hh_tesh!C25/RES_summary!C$19)</f>
        <v>15.093134002049243</v>
      </c>
      <c r="D25" s="22">
        <f>IF(RES_hh_tesh!D25=0,0,RES_hh_tesh!D25/RES_summary!D$19)</f>
        <v>15.381019429837847</v>
      </c>
      <c r="E25" s="22">
        <f>IF(RES_hh_tesh!E25=0,0,RES_hh_tesh!E25/RES_summary!E$19)</f>
        <v>15.64487104160963</v>
      </c>
      <c r="F25" s="22">
        <f>IF(RES_hh_tesh!F25=0,0,RES_hh_tesh!F25/RES_summary!F$19)</f>
        <v>15.582468869111786</v>
      </c>
      <c r="G25" s="22">
        <f>IF(RES_hh_tesh!G25=0,0,RES_hh_tesh!G25/RES_summary!G$19)</f>
        <v>15.889065870615418</v>
      </c>
      <c r="H25" s="22">
        <f>IF(RES_hh_tesh!H25=0,0,RES_hh_tesh!H25/RES_summary!H$19)</f>
        <v>16.727747488414238</v>
      </c>
      <c r="I25" s="22">
        <f>IF(RES_hh_tesh!I25=0,0,RES_hh_tesh!I25/RES_summary!I$19)</f>
        <v>16.701784696584753</v>
      </c>
      <c r="J25" s="22">
        <f>IF(RES_hh_tesh!J25=0,0,RES_hh_tesh!J25/RES_summary!J$19)</f>
        <v>18.49022591717905</v>
      </c>
      <c r="K25" s="22">
        <f>IF(RES_hh_tesh!K25=0,0,RES_hh_tesh!K25/RES_summary!K$19)</f>
        <v>18.01358658754101</v>
      </c>
      <c r="L25" s="22">
        <f>IF(RES_hh_tesh!L25=0,0,RES_hh_tesh!L25/RES_summary!L$19)</f>
        <v>18.004005020209522</v>
      </c>
      <c r="M25" s="22">
        <f>IF(RES_hh_tesh!M25=0,0,RES_hh_tesh!M25/RES_summary!M$19)</f>
        <v>18.988567871189076</v>
      </c>
      <c r="N25" s="22">
        <f>IF(RES_hh_tesh!N25=0,0,RES_hh_tesh!N25/RES_summary!N$19)</f>
        <v>17.349548442859689</v>
      </c>
      <c r="O25" s="22">
        <f>IF(RES_hh_tesh!O25=0,0,RES_hh_tesh!O25/RES_summary!O$19)</f>
        <v>16.407742037339009</v>
      </c>
      <c r="P25" s="22">
        <f>IF(RES_hh_tesh!P25=0,0,RES_hh_tesh!P25/RES_summary!P$19)</f>
        <v>16.276852358788574</v>
      </c>
      <c r="Q25" s="22">
        <f>IF(RES_hh_tesh!Q25=0,0,RES_hh_tesh!Q25/RES_summary!Q$19)</f>
        <v>15.743489854153914</v>
      </c>
    </row>
    <row r="26" spans="1:17" ht="12" customHeight="1" x14ac:dyDescent="0.25">
      <c r="A26" s="49" t="s">
        <v>59</v>
      </c>
      <c r="B26" s="18">
        <f>IF(RES_hh_tesh!B26=0,0,RES_hh_tesh!B26/RES_summary!B$19)</f>
        <v>0</v>
      </c>
      <c r="C26" s="18">
        <f>IF(RES_hh_tesh!C26=0,0,RES_hh_tesh!C26/RES_summary!C$19)</f>
        <v>0</v>
      </c>
      <c r="D26" s="18">
        <f>IF(RES_hh_tesh!D26=0,0,RES_hh_tesh!D26/RES_summary!D$19)</f>
        <v>0</v>
      </c>
      <c r="E26" s="18">
        <f>IF(RES_hh_tesh!E26=0,0,RES_hh_tesh!E26/RES_summary!E$19)</f>
        <v>0</v>
      </c>
      <c r="F26" s="18">
        <f>IF(RES_hh_tesh!F26=0,0,RES_hh_tesh!F26/RES_summary!F$19)</f>
        <v>0</v>
      </c>
      <c r="G26" s="18">
        <f>IF(RES_hh_tesh!G26=0,0,RES_hh_tesh!G26/RES_summary!G$19)</f>
        <v>0</v>
      </c>
      <c r="H26" s="18">
        <f>IF(RES_hh_tesh!H26=0,0,RES_hh_tesh!H26/RES_summary!H$19)</f>
        <v>0</v>
      </c>
      <c r="I26" s="18">
        <f>IF(RES_hh_tesh!I26=0,0,RES_hh_tesh!I26/RES_summary!I$19)</f>
        <v>0</v>
      </c>
      <c r="J26" s="18">
        <f>IF(RES_hh_tesh!J26=0,0,RES_hh_tesh!J26/RES_summary!J$19)</f>
        <v>0</v>
      </c>
      <c r="K26" s="18">
        <f>IF(RES_hh_tesh!K26=0,0,RES_hh_tesh!K26/RES_summary!K$19)</f>
        <v>0</v>
      </c>
      <c r="L26" s="18">
        <f>IF(RES_hh_tesh!L26=0,0,RES_hh_tesh!L26/RES_summary!L$19)</f>
        <v>5.9131425532032988</v>
      </c>
      <c r="M26" s="18">
        <f>IF(RES_hh_tesh!M26=0,0,RES_hh_tesh!M26/RES_summary!M$19)</f>
        <v>6.0998942711805135</v>
      </c>
      <c r="N26" s="18">
        <f>IF(RES_hh_tesh!N26=0,0,RES_hh_tesh!N26/RES_summary!N$19)</f>
        <v>5.9239389850332191</v>
      </c>
      <c r="O26" s="18">
        <f>IF(RES_hh_tesh!O26=0,0,RES_hh_tesh!O26/RES_summary!O$19)</f>
        <v>5.8489722669355988</v>
      </c>
      <c r="P26" s="18">
        <f>IF(RES_hh_tesh!P26=0,0,RES_hh_tesh!P26/RES_summary!P$19)</f>
        <v>5.7927133921326517</v>
      </c>
      <c r="Q26" s="18">
        <f>IF(RES_hh_tesh!Q26=0,0,RES_hh_tesh!Q26/RES_summary!Q$19)</f>
        <v>5.6776286158392759</v>
      </c>
    </row>
    <row r="27" spans="1:17" ht="12.95" customHeight="1" x14ac:dyDescent="0.25">
      <c r="A27" s="89" t="s">
        <v>62</v>
      </c>
      <c r="B27" s="96">
        <f>IF(RES_hh_tesh!B27=0,0,RES_hh_tesh!B27/RES_summary!B$19)</f>
        <v>10.67458887804202</v>
      </c>
      <c r="C27" s="96">
        <f>IF(RES_hh_tesh!C27=0,0,RES_hh_tesh!C27/RES_summary!C$19)</f>
        <v>11.183578215165371</v>
      </c>
      <c r="D27" s="96">
        <f>IF(RES_hh_tesh!D27=0,0,RES_hh_tesh!D27/RES_summary!D$19)</f>
        <v>10.861495932073211</v>
      </c>
      <c r="E27" s="96">
        <f>IF(RES_hh_tesh!E27=0,0,RES_hh_tesh!E27/RES_summary!E$19)</f>
        <v>11.000733588814731</v>
      </c>
      <c r="F27" s="96">
        <f>IF(RES_hh_tesh!F27=0,0,RES_hh_tesh!F27/RES_summary!F$19)</f>
        <v>10.995276540078885</v>
      </c>
      <c r="G27" s="96">
        <f>IF(RES_hh_tesh!G27=0,0,RES_hh_tesh!G27/RES_summary!G$19)</f>
        <v>11.356382319634269</v>
      </c>
      <c r="H27" s="96">
        <f>IF(RES_hh_tesh!H27=0,0,RES_hh_tesh!H27/RES_summary!H$19)</f>
        <v>11.496880020628586</v>
      </c>
      <c r="I27" s="96">
        <f>IF(RES_hh_tesh!I27=0,0,RES_hh_tesh!I27/RES_summary!I$19)</f>
        <v>11.436191539633114</v>
      </c>
      <c r="J27" s="96">
        <f>IF(RES_hh_tesh!J27=0,0,RES_hh_tesh!J27/RES_summary!J$19)</f>
        <v>12.192008274963072</v>
      </c>
      <c r="K27" s="96">
        <f>IF(RES_hh_tesh!K27=0,0,RES_hh_tesh!K27/RES_summary!K$19)</f>
        <v>12.34720166205333</v>
      </c>
      <c r="L27" s="96">
        <f>IF(RES_hh_tesh!L27=0,0,RES_hh_tesh!L27/RES_summary!L$19)</f>
        <v>12.188198925017007</v>
      </c>
      <c r="M27" s="96">
        <f>IF(RES_hh_tesh!M27=0,0,RES_hh_tesh!M27/RES_summary!M$19)</f>
        <v>12.398542507848747</v>
      </c>
      <c r="N27" s="96">
        <f>IF(RES_hh_tesh!N27=0,0,RES_hh_tesh!N27/RES_summary!N$19)</f>
        <v>11.574674277433534</v>
      </c>
      <c r="O27" s="96">
        <f>IF(RES_hh_tesh!O27=0,0,RES_hh_tesh!O27/RES_summary!O$19)</f>
        <v>10.963594374922943</v>
      </c>
      <c r="P27" s="96">
        <f>IF(RES_hh_tesh!P27=0,0,RES_hh_tesh!P27/RES_summary!P$19)</f>
        <v>10.847762074586573</v>
      </c>
      <c r="Q27" s="96">
        <f>IF(RES_hh_tesh!Q27=0,0,RES_hh_tesh!Q27/RES_summary!Q$19)</f>
        <v>10.436802786705611</v>
      </c>
    </row>
    <row r="28" spans="1:17" ht="12" customHeight="1" x14ac:dyDescent="0.25">
      <c r="A28" s="87" t="s">
        <v>58</v>
      </c>
      <c r="B28" s="95">
        <f>IF(RES_hh_tesh!B28=0,0,RES_hh_tesh!B28/RES_summary!B$19)</f>
        <v>12.249068461481158</v>
      </c>
      <c r="C28" s="95">
        <f>IF(RES_hh_tesh!C28=0,0,RES_hh_tesh!C28/RES_summary!C$19)</f>
        <v>8.6515945194099722</v>
      </c>
      <c r="D28" s="95">
        <f>IF(RES_hh_tesh!D28=0,0,RES_hh_tesh!D28/RES_summary!D$19)</f>
        <v>10.889718917757824</v>
      </c>
      <c r="E28" s="95">
        <f>IF(RES_hh_tesh!E28=0,0,RES_hh_tesh!E28/RES_summary!E$19)</f>
        <v>11.075198537148555</v>
      </c>
      <c r="F28" s="95">
        <f>IF(RES_hh_tesh!F28=0,0,RES_hh_tesh!F28/RES_summary!F$19)</f>
        <v>11.188350763449204</v>
      </c>
      <c r="G28" s="95">
        <f>IF(RES_hh_tesh!G28=0,0,RES_hh_tesh!G28/RES_summary!G$19)</f>
        <v>11.219973762489525</v>
      </c>
      <c r="H28" s="95">
        <f>IF(RES_hh_tesh!H28=0,0,RES_hh_tesh!H28/RES_summary!H$19)</f>
        <v>11.312760205421071</v>
      </c>
      <c r="I28" s="95">
        <f>IF(RES_hh_tesh!I28=0,0,RES_hh_tesh!I28/RES_summary!I$19)</f>
        <v>11.33543470382339</v>
      </c>
      <c r="J28" s="95">
        <f>IF(RES_hh_tesh!J28=0,0,RES_hh_tesh!J28/RES_summary!J$19)</f>
        <v>11.359166031756297</v>
      </c>
      <c r="K28" s="95">
        <f>IF(RES_hh_tesh!K28=0,0,RES_hh_tesh!K28/RES_summary!K$19)</f>
        <v>8.8978275684923336</v>
      </c>
      <c r="L28" s="95">
        <f>IF(RES_hh_tesh!L28=0,0,RES_hh_tesh!L28/RES_summary!L$19)</f>
        <v>11.701610188887333</v>
      </c>
      <c r="M28" s="95">
        <f>IF(RES_hh_tesh!M28=0,0,RES_hh_tesh!M28/RES_summary!M$19)</f>
        <v>11.332326017837616</v>
      </c>
      <c r="N28" s="95">
        <f>IF(RES_hh_tesh!N28=0,0,RES_hh_tesh!N28/RES_summary!N$19)</f>
        <v>11.006715005004184</v>
      </c>
      <c r="O28" s="95">
        <f>IF(RES_hh_tesh!O28=0,0,RES_hh_tesh!O28/RES_summary!O$19)</f>
        <v>10.755951565817716</v>
      </c>
      <c r="P28" s="95">
        <f>IF(RES_hh_tesh!P28=0,0,RES_hh_tesh!P28/RES_summary!P$19)</f>
        <v>10.362785467056028</v>
      </c>
      <c r="Q28" s="95">
        <f>IF(RES_hh_tesh!Q28=0,0,RES_hh_tesh!Q28/RES_summary!Q$19)</f>
        <v>10.114960524367786</v>
      </c>
    </row>
    <row r="29" spans="1:17" s="28" customFormat="1" ht="12" customHeight="1" x14ac:dyDescent="0.25">
      <c r="A29" s="87" t="s">
        <v>84</v>
      </c>
      <c r="B29" s="95">
        <f>IF(RES_hh_tesh!B29=0,0,RES_hh_tesh!B29/RES_summary!B$19)</f>
        <v>10.343262353616145</v>
      </c>
      <c r="C29" s="95">
        <f>IF(RES_hh_tesh!C29=0,0,RES_hh_tesh!C29/RES_summary!C$19)</f>
        <v>11.116227508280458</v>
      </c>
      <c r="D29" s="95">
        <f>IF(RES_hh_tesh!D29=0,0,RES_hh_tesh!D29/RES_summary!D$19)</f>
        <v>11.404573563133956</v>
      </c>
      <c r="E29" s="95">
        <f>IF(RES_hh_tesh!E29=0,0,RES_hh_tesh!E29/RES_summary!E$19)</f>
        <v>11.691963784693185</v>
      </c>
      <c r="F29" s="95">
        <f>IF(RES_hh_tesh!F29=0,0,RES_hh_tesh!F29/RES_summary!F$19)</f>
        <v>11.780037166937735</v>
      </c>
      <c r="G29" s="95">
        <f>IF(RES_hh_tesh!G29=0,0,RES_hh_tesh!G29/RES_summary!G$19)</f>
        <v>11.793155154052954</v>
      </c>
      <c r="H29" s="95">
        <f>IF(RES_hh_tesh!H29=0,0,RES_hh_tesh!H29/RES_summary!H$19)</f>
        <v>12.542307660576379</v>
      </c>
      <c r="I29" s="95">
        <f>IF(RES_hh_tesh!I29=0,0,RES_hh_tesh!I29/RES_summary!I$19)</f>
        <v>11.75432106255484</v>
      </c>
      <c r="J29" s="95">
        <f>IF(RES_hh_tesh!J29=0,0,RES_hh_tesh!J29/RES_summary!J$19)</f>
        <v>11.081528242011624</v>
      </c>
      <c r="K29" s="95">
        <f>IF(RES_hh_tesh!K29=0,0,RES_hh_tesh!K29/RES_summary!K$19)</f>
        <v>12.879753995090363</v>
      </c>
      <c r="L29" s="95">
        <f>IF(RES_hh_tesh!L29=0,0,RES_hh_tesh!L29/RES_summary!L$19)</f>
        <v>10.053731992851446</v>
      </c>
      <c r="M29" s="95">
        <f>IF(RES_hh_tesh!M29=0,0,RES_hh_tesh!M29/RES_summary!M$19)</f>
        <v>12.766991123503889</v>
      </c>
      <c r="N29" s="95">
        <f>IF(RES_hh_tesh!N29=0,0,RES_hh_tesh!N29/RES_summary!N$19)</f>
        <v>11.245545829270435</v>
      </c>
      <c r="O29" s="95">
        <f>IF(RES_hh_tesh!O29=0,0,RES_hh_tesh!O29/RES_summary!O$19)</f>
        <v>11.164145272031321</v>
      </c>
      <c r="P29" s="95">
        <f>IF(RES_hh_tesh!P29=0,0,RES_hh_tesh!P29/RES_summary!P$19)</f>
        <v>10.269785735748755</v>
      </c>
      <c r="Q29" s="95">
        <f>IF(RES_hh_tesh!Q29=0,0,RES_hh_tesh!Q29/RES_summary!Q$19)</f>
        <v>10.15088151705713</v>
      </c>
    </row>
    <row r="30" spans="1:17" ht="12" customHeight="1" x14ac:dyDescent="0.25">
      <c r="A30" s="87" t="s">
        <v>109</v>
      </c>
      <c r="B30" s="95">
        <f>IF(RES_hh_tesh!B30=0,0,RES_hh_tesh!B30/RES_summary!B$19)</f>
        <v>10.344687609098623</v>
      </c>
      <c r="C30" s="95">
        <f>IF(RES_hh_tesh!C30=0,0,RES_hh_tesh!C30/RES_summary!C$19)</f>
        <v>11.651646256233356</v>
      </c>
      <c r="D30" s="95">
        <f>IF(RES_hh_tesh!D30=0,0,RES_hh_tesh!D30/RES_summary!D$19)</f>
        <v>11.753479249416744</v>
      </c>
      <c r="E30" s="95">
        <f>IF(RES_hh_tesh!E30=0,0,RES_hh_tesh!E30/RES_summary!E$19)</f>
        <v>11.894774671301928</v>
      </c>
      <c r="F30" s="95">
        <f>IF(RES_hh_tesh!F30=0,0,RES_hh_tesh!F30/RES_summary!F$19)</f>
        <v>11.943244664455555</v>
      </c>
      <c r="G30" s="95">
        <f>IF(RES_hh_tesh!G30=0,0,RES_hh_tesh!G30/RES_summary!G$19)</f>
        <v>11.961258401354552</v>
      </c>
      <c r="H30" s="95">
        <f>IF(RES_hh_tesh!H30=0,0,RES_hh_tesh!H30/RES_summary!H$19)</f>
        <v>11.970978543089711</v>
      </c>
      <c r="I30" s="95">
        <f>IF(RES_hh_tesh!I30=0,0,RES_hh_tesh!I30/RES_summary!I$19)</f>
        <v>11.904398611404908</v>
      </c>
      <c r="J30" s="95">
        <f>IF(RES_hh_tesh!J30=0,0,RES_hh_tesh!J30/RES_summary!J$19)</f>
        <v>11.809764596089016</v>
      </c>
      <c r="K30" s="95">
        <f>IF(RES_hh_tesh!K30=0,0,RES_hh_tesh!K30/RES_summary!K$19)</f>
        <v>12.535768783866212</v>
      </c>
      <c r="L30" s="95">
        <f>IF(RES_hh_tesh!L30=0,0,RES_hh_tesh!L30/RES_summary!L$19)</f>
        <v>11.394103810875652</v>
      </c>
      <c r="M30" s="95">
        <f>IF(RES_hh_tesh!M30=0,0,RES_hh_tesh!M30/RES_summary!M$19)</f>
        <v>11.988602454385106</v>
      </c>
      <c r="N30" s="95">
        <f>IF(RES_hh_tesh!N30=0,0,RES_hh_tesh!N30/RES_summary!N$19)</f>
        <v>11.653552702407847</v>
      </c>
      <c r="O30" s="95">
        <f>IF(RES_hh_tesh!O30=0,0,RES_hh_tesh!O30/RES_summary!O$19)</f>
        <v>10.375038677977242</v>
      </c>
      <c r="P30" s="95">
        <f>IF(RES_hh_tesh!P30=0,0,RES_hh_tesh!P30/RES_summary!P$19)</f>
        <v>10.651268660889132</v>
      </c>
      <c r="Q30" s="95">
        <f>IF(RES_hh_tesh!Q30=0,0,RES_hh_tesh!Q30/RES_summary!Q$19)</f>
        <v>10.307473897833628</v>
      </c>
    </row>
    <row r="31" spans="1:17" ht="12" customHeight="1" x14ac:dyDescent="0.25">
      <c r="A31" s="87" t="s">
        <v>55</v>
      </c>
      <c r="B31" s="95">
        <f>IF(RES_hh_tesh!B31=0,0,RES_hh_tesh!B31/RES_summary!B$19)</f>
        <v>0</v>
      </c>
      <c r="C31" s="95">
        <f>IF(RES_hh_tesh!C31=0,0,RES_hh_tesh!C31/RES_summary!C$19)</f>
        <v>0</v>
      </c>
      <c r="D31" s="95">
        <f>IF(RES_hh_tesh!D31=0,0,RES_hh_tesh!D31/RES_summary!D$19)</f>
        <v>0</v>
      </c>
      <c r="E31" s="95">
        <f>IF(RES_hh_tesh!E31=0,0,RES_hh_tesh!E31/RES_summary!E$19)</f>
        <v>0</v>
      </c>
      <c r="F31" s="95">
        <f>IF(RES_hh_tesh!F31=0,0,RES_hh_tesh!F31/RES_summary!F$19)</f>
        <v>0</v>
      </c>
      <c r="G31" s="95">
        <f>IF(RES_hh_tesh!G31=0,0,RES_hh_tesh!G31/RES_summary!G$19)</f>
        <v>0</v>
      </c>
      <c r="H31" s="95">
        <f>IF(RES_hh_tesh!H31=0,0,RES_hh_tesh!H31/RES_summary!H$19)</f>
        <v>0</v>
      </c>
      <c r="I31" s="95">
        <f>IF(RES_hh_tesh!I31=0,0,RES_hh_tesh!I31/RES_summary!I$19)</f>
        <v>0</v>
      </c>
      <c r="J31" s="95">
        <f>IF(RES_hh_tesh!J31=0,0,RES_hh_tesh!J31/RES_summary!J$19)</f>
        <v>0</v>
      </c>
      <c r="K31" s="95">
        <f>IF(RES_hh_tesh!K31=0,0,RES_hh_tesh!K31/RES_summary!K$19)</f>
        <v>0</v>
      </c>
      <c r="L31" s="95">
        <f>IF(RES_hh_tesh!L31=0,0,RES_hh_tesh!L31/RES_summary!L$19)</f>
        <v>0</v>
      </c>
      <c r="M31" s="95">
        <f>IF(RES_hh_tesh!M31=0,0,RES_hh_tesh!M31/RES_summary!M$19)</f>
        <v>0</v>
      </c>
      <c r="N31" s="95">
        <f>IF(RES_hh_tesh!N31=0,0,RES_hh_tesh!N31/RES_summary!N$19)</f>
        <v>0</v>
      </c>
      <c r="O31" s="95">
        <f>IF(RES_hh_tesh!O31=0,0,RES_hh_tesh!O31/RES_summary!O$19)</f>
        <v>0</v>
      </c>
      <c r="P31" s="95">
        <f>IF(RES_hh_tesh!P31=0,0,RES_hh_tesh!P31/RES_summary!P$19)</f>
        <v>0</v>
      </c>
      <c r="Q31" s="95">
        <f>IF(RES_hh_tesh!Q31=0,0,RES_hh_tesh!Q31/RES_summary!Q$19)</f>
        <v>0</v>
      </c>
    </row>
    <row r="32" spans="1:17" ht="12" customHeight="1" x14ac:dyDescent="0.25">
      <c r="A32" s="49" t="s">
        <v>60</v>
      </c>
      <c r="B32" s="18">
        <f>IF(RES_hh_tesh!B32=0,0,RES_hh_tesh!B32/RES_summary!B$19)</f>
        <v>10.639257452050439</v>
      </c>
      <c r="C32" s="18">
        <f>IF(RES_hh_tesh!C32=0,0,RES_hh_tesh!C32/RES_summary!C$19)</f>
        <v>11.247439072460658</v>
      </c>
      <c r="D32" s="18">
        <f>IF(RES_hh_tesh!D32=0,0,RES_hh_tesh!D32/RES_summary!D$19)</f>
        <v>10.849164455384887</v>
      </c>
      <c r="E32" s="18">
        <f>IF(RES_hh_tesh!E32=0,0,RES_hh_tesh!E32/RES_summary!E$19)</f>
        <v>10.972755349764709</v>
      </c>
      <c r="F32" s="18">
        <f>IF(RES_hh_tesh!F32=0,0,RES_hh_tesh!F32/RES_summary!F$19)</f>
        <v>10.952008018524225</v>
      </c>
      <c r="G32" s="18">
        <f>IF(RES_hh_tesh!G32=0,0,RES_hh_tesh!G32/RES_summary!G$19)</f>
        <v>11.336578519670232</v>
      </c>
      <c r="H32" s="18">
        <f>IF(RES_hh_tesh!H32=0,0,RES_hh_tesh!H32/RES_summary!H$19)</f>
        <v>11.44840773842286</v>
      </c>
      <c r="I32" s="18">
        <f>IF(RES_hh_tesh!I32=0,0,RES_hh_tesh!I32/RES_summary!I$19)</f>
        <v>11.416484839622063</v>
      </c>
      <c r="J32" s="18">
        <f>IF(RES_hh_tesh!J32=0,0,RES_hh_tesh!J32/RES_summary!J$19)</f>
        <v>12.265948348656558</v>
      </c>
      <c r="K32" s="18">
        <f>IF(RES_hh_tesh!K32=0,0,RES_hh_tesh!K32/RES_summary!K$19)</f>
        <v>12.390825708847899</v>
      </c>
      <c r="L32" s="18">
        <f>IF(RES_hh_tesh!L32=0,0,RES_hh_tesh!L32/RES_summary!L$19)</f>
        <v>12.30899640312257</v>
      </c>
      <c r="M32" s="18">
        <f>IF(RES_hh_tesh!M32=0,0,RES_hh_tesh!M32/RES_summary!M$19)</f>
        <v>12.414166570608524</v>
      </c>
      <c r="N32" s="18">
        <f>IF(RES_hh_tesh!N32=0,0,RES_hh_tesh!N32/RES_summary!N$19)</f>
        <v>11.597973886471229</v>
      </c>
      <c r="O32" s="18">
        <f>IF(RES_hh_tesh!O32=0,0,RES_hh_tesh!O32/RES_summary!O$19)</f>
        <v>10.973009693930861</v>
      </c>
      <c r="P32" s="18">
        <f>IF(RES_hh_tesh!P32=0,0,RES_hh_tesh!P32/RES_summary!P$19)</f>
        <v>10.88234018225814</v>
      </c>
      <c r="Q32" s="18">
        <f>IF(RES_hh_tesh!Q32=0,0,RES_hh_tesh!Q32/RES_summary!Q$19)</f>
        <v>10.463904573138082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127</v>
      </c>
      <c r="B3" s="100">
        <f>IF(RES_hh_emih!B3=0,0,RES_hh_emih!B3/RES_summary!B$19)</f>
        <v>6.5414368830917855</v>
      </c>
      <c r="C3" s="100">
        <f>IF(RES_hh_emih!C3=0,0,RES_hh_emih!C3/RES_summary!C$19)</f>
        <v>4.2440052974355655</v>
      </c>
      <c r="D3" s="100">
        <f>IF(RES_hh_emih!D3=0,0,RES_hh_emih!D3/RES_summary!D$19)</f>
        <v>7.6797013301300181</v>
      </c>
      <c r="E3" s="100">
        <f>IF(RES_hh_emih!E3=0,0,RES_hh_emih!E3/RES_summary!E$19)</f>
        <v>8.8559567383130453</v>
      </c>
      <c r="F3" s="100">
        <f>IF(RES_hh_emih!F3=0,0,RES_hh_emih!F3/RES_summary!F$19)</f>
        <v>6.8361197895195787</v>
      </c>
      <c r="G3" s="100">
        <f>IF(RES_hh_emih!G3=0,0,RES_hh_emih!G3/RES_summary!G$19)</f>
        <v>6.2577760114473113</v>
      </c>
      <c r="H3" s="100">
        <f>IF(RES_hh_emih!H3=0,0,RES_hh_emih!H3/RES_summary!H$19)</f>
        <v>6.4210118293156819</v>
      </c>
      <c r="I3" s="100">
        <f>IF(RES_hh_emih!I3=0,0,RES_hh_emih!I3/RES_summary!I$19)</f>
        <v>5.5237774505493773</v>
      </c>
      <c r="J3" s="100">
        <f>IF(RES_hh_emih!J3=0,0,RES_hh_emih!J3/RES_summary!J$19)</f>
        <v>5.2682768713004462</v>
      </c>
      <c r="K3" s="100">
        <f>IF(RES_hh_emih!K3=0,0,RES_hh_emih!K3/RES_summary!K$19)</f>
        <v>4.0706843074044592</v>
      </c>
      <c r="L3" s="100">
        <f>IF(RES_hh_emih!L3=0,0,RES_hh_emih!L3/RES_summary!L$19)</f>
        <v>5.1649548514721459</v>
      </c>
      <c r="M3" s="100">
        <f>IF(RES_hh_emih!M3=0,0,RES_hh_emih!M3/RES_summary!M$19)</f>
        <v>6.4479382988376273</v>
      </c>
      <c r="N3" s="100">
        <f>IF(RES_hh_emih!N3=0,0,RES_hh_emih!N3/RES_summary!N$19)</f>
        <v>5.853700688584496</v>
      </c>
      <c r="O3" s="100">
        <f>IF(RES_hh_emih!O3=0,0,RES_hh_emih!O3/RES_summary!O$19)</f>
        <v>4.6876290539219401</v>
      </c>
      <c r="P3" s="100">
        <f>IF(RES_hh_emih!P3=0,0,RES_hh_emih!P3/RES_summary!P$19)</f>
        <v>3.3780854724117475</v>
      </c>
      <c r="Q3" s="100">
        <f>IF(RES_hh_emih!Q3=0,0,RES_hh_emih!Q3/RES_summary!Q$19)</f>
        <v>3.3716237796221757</v>
      </c>
    </row>
    <row r="4" spans="1:17" ht="12.95" customHeight="1" x14ac:dyDescent="0.25">
      <c r="A4" s="89" t="s">
        <v>65</v>
      </c>
      <c r="B4" s="96">
        <f>IF(RES_hh_emih!B4=0,0,RES_hh_emih!B4/RES_summary!B$19)</f>
        <v>5.773274173536624</v>
      </c>
      <c r="C4" s="96">
        <f>IF(RES_hh_emih!C4=0,0,RES_hh_emih!C4/RES_summary!C$19)</f>
        <v>3.6092597604526282</v>
      </c>
      <c r="D4" s="96">
        <f>IF(RES_hh_emih!D4=0,0,RES_hh_emih!D4/RES_summary!D$19)</f>
        <v>6.6945993815147116</v>
      </c>
      <c r="E4" s="96">
        <f>IF(RES_hh_emih!E4=0,0,RES_hh_emih!E4/RES_summary!E$19)</f>
        <v>7.694731025431012</v>
      </c>
      <c r="F4" s="96">
        <f>IF(RES_hh_emih!F4=0,0,RES_hh_emih!F4/RES_summary!F$19)</f>
        <v>5.7587094080557106</v>
      </c>
      <c r="G4" s="96">
        <f>IF(RES_hh_emih!G4=0,0,RES_hh_emih!G4/RES_summary!G$19)</f>
        <v>5.1877663819177746</v>
      </c>
      <c r="H4" s="96">
        <f>IF(RES_hh_emih!H4=0,0,RES_hh_emih!H4/RES_summary!H$19)</f>
        <v>5.2852915899575104</v>
      </c>
      <c r="I4" s="96">
        <f>IF(RES_hh_emih!I4=0,0,RES_hh_emih!I4/RES_summary!I$19)</f>
        <v>4.3914747803747831</v>
      </c>
      <c r="J4" s="96">
        <f>IF(RES_hh_emih!J4=0,0,RES_hh_emih!J4/RES_summary!J$19)</f>
        <v>4.189040520930833</v>
      </c>
      <c r="K4" s="96">
        <f>IF(RES_hh_emih!K4=0,0,RES_hh_emih!K4/RES_summary!K$19)</f>
        <v>3.0749104888298149</v>
      </c>
      <c r="L4" s="96">
        <f>IF(RES_hh_emih!L4=0,0,RES_hh_emih!L4/RES_summary!L$19)</f>
        <v>4.1340964177332395</v>
      </c>
      <c r="M4" s="96">
        <f>IF(RES_hh_emih!M4=0,0,RES_hh_emih!M4/RES_summary!M$19)</f>
        <v>5.2630403777287489</v>
      </c>
      <c r="N4" s="96">
        <f>IF(RES_hh_emih!N4=0,0,RES_hh_emih!N4/RES_summary!N$19)</f>
        <v>4.7689597252703209</v>
      </c>
      <c r="O4" s="96">
        <f>IF(RES_hh_emih!O4=0,0,RES_hh_emih!O4/RES_summary!O$19)</f>
        <v>3.7168885067920572</v>
      </c>
      <c r="P4" s="96">
        <f>IF(RES_hh_emih!P4=0,0,RES_hh_emih!P4/RES_summary!P$19)</f>
        <v>2.5597249534863051</v>
      </c>
      <c r="Q4" s="96">
        <f>IF(RES_hh_emih!Q4=0,0,RES_hh_emih!Q4/RES_summary!Q$19)</f>
        <v>2.4361784432926794</v>
      </c>
    </row>
    <row r="5" spans="1:17" ht="12" customHeight="1" x14ac:dyDescent="0.25">
      <c r="A5" s="87" t="s">
        <v>58</v>
      </c>
      <c r="B5" s="95">
        <f>IF(RES_hh_emih!B5=0,0,RES_hh_emih!B5/RES_summary!B$19)</f>
        <v>32.079371496070806</v>
      </c>
      <c r="C5" s="95">
        <f>IF(RES_hh_emih!C5=0,0,RES_hh_emih!C5/RES_summary!C$19)</f>
        <v>19.797632311044921</v>
      </c>
      <c r="D5" s="95">
        <f>IF(RES_hh_emih!D5=0,0,RES_hh_emih!D5/RES_summary!D$19)</f>
        <v>33.826633297813054</v>
      </c>
      <c r="E5" s="95">
        <f>IF(RES_hh_emih!E5=0,0,RES_hh_emih!E5/RES_summary!E$19)</f>
        <v>36.928891292899991</v>
      </c>
      <c r="F5" s="95">
        <f>IF(RES_hh_emih!F5=0,0,RES_hh_emih!F5/RES_summary!F$19)</f>
        <v>29.470363088167826</v>
      </c>
      <c r="G5" s="95">
        <f>IF(RES_hh_emih!G5=0,0,RES_hh_emih!G5/RES_summary!G$19)</f>
        <v>29.973803380243659</v>
      </c>
      <c r="H5" s="95">
        <f>IF(RES_hh_emih!H5=0,0,RES_hh_emih!H5/RES_summary!H$19)</f>
        <v>30.647526492136024</v>
      </c>
      <c r="I5" s="95">
        <f>IF(RES_hh_emih!I5=0,0,RES_hh_emih!I5/RES_summary!I$19)</f>
        <v>27.165458051122702</v>
      </c>
      <c r="J5" s="95">
        <f>IF(RES_hh_emih!J5=0,0,RES_hh_emih!J5/RES_summary!J$19)</f>
        <v>27.525564496883401</v>
      </c>
      <c r="K5" s="95">
        <f>IF(RES_hh_emih!K5=0,0,RES_hh_emih!K5/RES_summary!K$19)</f>
        <v>24.014509506799417</v>
      </c>
      <c r="L5" s="95">
        <f>IF(RES_hh_emih!L5=0,0,RES_hh_emih!L5/RES_summary!L$19)</f>
        <v>29.260999986697502</v>
      </c>
      <c r="M5" s="95">
        <f>IF(RES_hh_emih!M5=0,0,RES_hh_emih!M5/RES_summary!M$19)</f>
        <v>32.310636153365834</v>
      </c>
      <c r="N5" s="95">
        <f>IF(RES_hh_emih!N5=0,0,RES_hh_emih!N5/RES_summary!N$19)</f>
        <v>30.167087137855972</v>
      </c>
      <c r="O5" s="95">
        <f>IF(RES_hh_emih!O5=0,0,RES_hh_emih!O5/RES_summary!O$19)</f>
        <v>27.036363030447493</v>
      </c>
      <c r="P5" s="95">
        <f>IF(RES_hh_emih!P5=0,0,RES_hh_emih!P5/RES_summary!P$19)</f>
        <v>23.073756046827032</v>
      </c>
      <c r="Q5" s="95">
        <f>IF(RES_hh_emih!Q5=0,0,RES_hh_emih!Q5/RES_summary!Q$19)</f>
        <v>24.69313650289212</v>
      </c>
    </row>
    <row r="6" spans="1:17" ht="12" customHeight="1" x14ac:dyDescent="0.25">
      <c r="A6" s="87" t="s">
        <v>84</v>
      </c>
      <c r="B6" s="95">
        <f>IF(RES_hh_emih!B6=0,0,RES_hh_emih!B6/RES_summary!B$19)</f>
        <v>17.444610266938689</v>
      </c>
      <c r="C6" s="95">
        <f>IF(RES_hh_emih!C6=0,0,RES_hh_emih!C6/RES_summary!C$19)</f>
        <v>16.124120423411913</v>
      </c>
      <c r="D6" s="95">
        <f>IF(RES_hh_emih!D6=0,0,RES_hh_emih!D6/RES_summary!D$19)</f>
        <v>17.773389172200371</v>
      </c>
      <c r="E6" s="95">
        <f>IF(RES_hh_emih!E6=0,0,RES_hh_emih!E6/RES_summary!E$19)</f>
        <v>17.96630064140037</v>
      </c>
      <c r="F6" s="95">
        <f>IF(RES_hh_emih!F6=0,0,RES_hh_emih!F6/RES_summary!F$19)</f>
        <v>16.883337708875978</v>
      </c>
      <c r="G6" s="95">
        <f>IF(RES_hh_emih!G6=0,0,RES_hh_emih!G6/RES_summary!G$19)</f>
        <v>16.74704180670069</v>
      </c>
      <c r="H6" s="95">
        <f>IF(RES_hh_emih!H6=0,0,RES_hh_emih!H6/RES_summary!H$19)</f>
        <v>16.480144999560913</v>
      </c>
      <c r="I6" s="95">
        <f>IF(RES_hh_emih!I6=0,0,RES_hh_emih!I6/RES_summary!I$19)</f>
        <v>15.268950223366732</v>
      </c>
      <c r="J6" s="95">
        <f>IF(RES_hh_emih!J6=0,0,RES_hh_emih!J6/RES_summary!J$19)</f>
        <v>15.406212535109429</v>
      </c>
      <c r="K6" s="95">
        <f>IF(RES_hh_emih!K6=0,0,RES_hh_emih!K6/RES_summary!K$19)</f>
        <v>14.797900487788821</v>
      </c>
      <c r="L6" s="95">
        <f>IF(RES_hh_emih!L6=0,0,RES_hh_emih!L6/RES_summary!L$19)</f>
        <v>16.108063921571073</v>
      </c>
      <c r="M6" s="95">
        <f>IF(RES_hh_emih!M6=0,0,RES_hh_emih!M6/RES_summary!M$19)</f>
        <v>17.891006683747747</v>
      </c>
      <c r="N6" s="95">
        <f>IF(RES_hh_emih!N6=0,0,RES_hh_emih!N6/RES_summary!N$19)</f>
        <v>16.493954209589585</v>
      </c>
      <c r="O6" s="95">
        <f>IF(RES_hh_emih!O6=0,0,RES_hh_emih!O6/RES_summary!O$19)</f>
        <v>14.707669316976981</v>
      </c>
      <c r="P6" s="95">
        <f>IF(RES_hh_emih!P6=0,0,RES_hh_emih!P6/RES_summary!P$19)</f>
        <v>13.180019297456992</v>
      </c>
      <c r="Q6" s="95">
        <f>IF(RES_hh_emih!Q6=0,0,RES_hh_emih!Q6/RES_summary!Q$19)</f>
        <v>12.309418677789353</v>
      </c>
    </row>
    <row r="7" spans="1:17" ht="12" customHeight="1" x14ac:dyDescent="0.25">
      <c r="A7" s="87" t="s">
        <v>110</v>
      </c>
      <c r="B7" s="95">
        <f>IF(RES_hh_emih!B7=0,0,RES_hh_emih!B7/RES_summary!B$19)</f>
        <v>21.03469523979998</v>
      </c>
      <c r="C7" s="95">
        <f>IF(RES_hh_emih!C7=0,0,RES_hh_emih!C7/RES_summary!C$19)</f>
        <v>18.244190592067742</v>
      </c>
      <c r="D7" s="95">
        <f>IF(RES_hh_emih!D7=0,0,RES_hh_emih!D7/RES_summary!D$19)</f>
        <v>21.423724214725738</v>
      </c>
      <c r="E7" s="95">
        <f>IF(RES_hh_emih!E7=0,0,RES_hh_emih!E7/RES_summary!E$19)</f>
        <v>23.151187556466869</v>
      </c>
      <c r="F7" s="95">
        <f>IF(RES_hh_emih!F7=0,0,RES_hh_emih!F7/RES_summary!F$19)</f>
        <v>23.882482280317866</v>
      </c>
      <c r="G7" s="95">
        <f>IF(RES_hh_emih!G7=0,0,RES_hh_emih!G7/RES_summary!G$19)</f>
        <v>13.90263307918292</v>
      </c>
      <c r="H7" s="95">
        <f>IF(RES_hh_emih!H7=0,0,RES_hh_emih!H7/RES_summary!H$19)</f>
        <v>27.321667062383579</v>
      </c>
      <c r="I7" s="95">
        <f>IF(RES_hh_emih!I7=0,0,RES_hh_emih!I7/RES_summary!I$19)</f>
        <v>18.186607642878801</v>
      </c>
      <c r="J7" s="95">
        <f>IF(RES_hh_emih!J7=0,0,RES_hh_emih!J7/RES_summary!J$19)</f>
        <v>15.300019542356837</v>
      </c>
      <c r="K7" s="95">
        <f>IF(RES_hh_emih!K7=0,0,RES_hh_emih!K7/RES_summary!K$19)</f>
        <v>22.513332529121914</v>
      </c>
      <c r="L7" s="95">
        <f>IF(RES_hh_emih!L7=0,0,RES_hh_emih!L7/RES_summary!L$19)</f>
        <v>25.204453334834096</v>
      </c>
      <c r="M7" s="95">
        <f>IF(RES_hh_emih!M7=0,0,RES_hh_emih!M7/RES_summary!M$19)</f>
        <v>17.286488970824323</v>
      </c>
      <c r="N7" s="95">
        <f>IF(RES_hh_emih!N7=0,0,RES_hh_emih!N7/RES_summary!N$19)</f>
        <v>17.42524876538242</v>
      </c>
      <c r="O7" s="95">
        <f>IF(RES_hh_emih!O7=0,0,RES_hh_emih!O7/RES_summary!O$19)</f>
        <v>16.974649522531216</v>
      </c>
      <c r="P7" s="95">
        <f>IF(RES_hh_emih!P7=0,0,RES_hh_emih!P7/RES_summary!P$19)</f>
        <v>15.835703839914622</v>
      </c>
      <c r="Q7" s="95">
        <f>IF(RES_hh_emih!Q7=0,0,RES_hh_emih!Q7/RES_summary!Q$19)</f>
        <v>14.77529706674953</v>
      </c>
    </row>
    <row r="8" spans="1:17" ht="12" customHeight="1" x14ac:dyDescent="0.25">
      <c r="A8" s="87" t="s">
        <v>109</v>
      </c>
      <c r="B8" s="95">
        <f>IF(RES_hh_emih!B8=0,0,RES_hh_emih!B8/RES_summary!B$19)</f>
        <v>14.951010457110257</v>
      </c>
      <c r="C8" s="95">
        <f>IF(RES_hh_emih!C8=0,0,RES_hh_emih!C8/RES_summary!C$19)</f>
        <v>12.949708604457298</v>
      </c>
      <c r="D8" s="95">
        <f>IF(RES_hh_emih!D8=0,0,RES_hh_emih!D8/RES_summary!D$19)</f>
        <v>15.211580502689126</v>
      </c>
      <c r="E8" s="95">
        <f>IF(RES_hh_emih!E8=0,0,RES_hh_emih!E8/RES_summary!E$19)</f>
        <v>16.433096833567667</v>
      </c>
      <c r="F8" s="95">
        <f>IF(RES_hh_emih!F8=0,0,RES_hh_emih!F8/RES_summary!F$19)</f>
        <v>14.449068043967426</v>
      </c>
      <c r="G8" s="95">
        <f>IF(RES_hh_emih!G8=0,0,RES_hh_emih!G8/RES_summary!G$19)</f>
        <v>14.173764972743633</v>
      </c>
      <c r="H8" s="95">
        <f>IF(RES_hh_emih!H8=0,0,RES_hh_emih!H8/RES_summary!H$19)</f>
        <v>14.494901784108132</v>
      </c>
      <c r="I8" s="95">
        <f>IF(RES_hh_emih!I8=0,0,RES_hh_emih!I8/RES_summary!I$19)</f>
        <v>12.911231656914998</v>
      </c>
      <c r="J8" s="95">
        <f>IF(RES_hh_emih!J8=0,0,RES_hh_emih!J8/RES_summary!J$19)</f>
        <v>13.121495863978131</v>
      </c>
      <c r="K8" s="95">
        <f>IF(RES_hh_emih!K8=0,0,RES_hh_emih!K8/RES_summary!K$19)</f>
        <v>13.829562315690735</v>
      </c>
      <c r="L8" s="95">
        <f>IF(RES_hh_emih!L8=0,0,RES_hh_emih!L8/RES_summary!L$19)</f>
        <v>13.934090190397917</v>
      </c>
      <c r="M8" s="95">
        <f>IF(RES_hh_emih!M8=0,0,RES_hh_emih!M8/RES_summary!M$19)</f>
        <v>16.208885579557514</v>
      </c>
      <c r="N8" s="95">
        <f>IF(RES_hh_emih!N8=0,0,RES_hh_emih!N8/RES_summary!N$19)</f>
        <v>14.770186318254916</v>
      </c>
      <c r="O8" s="95">
        <f>IF(RES_hh_emih!O8=0,0,RES_hh_emih!O8/RES_summary!O$19)</f>
        <v>11.656654065367995</v>
      </c>
      <c r="P8" s="95">
        <f>IF(RES_hh_emih!P8=0,0,RES_hh_emih!P8/RES_summary!P$19)</f>
        <v>10.943748884832365</v>
      </c>
      <c r="Q8" s="95">
        <f>IF(RES_hh_emih!Q8=0,0,RES_hh_emih!Q8/RES_summary!Q$19)</f>
        <v>10.611351860584142</v>
      </c>
    </row>
    <row r="9" spans="1:17" ht="12" customHeight="1" x14ac:dyDescent="0.25">
      <c r="A9" s="87" t="s">
        <v>55</v>
      </c>
      <c r="B9" s="95">
        <f>IF(RES_hh_emih!B9=0,0,RES_hh_emih!B9/RES_summary!B$19)</f>
        <v>0</v>
      </c>
      <c r="C9" s="95">
        <f>IF(RES_hh_emih!C9=0,0,RES_hh_emih!C9/RES_summary!C$19)</f>
        <v>0</v>
      </c>
      <c r="D9" s="95">
        <f>IF(RES_hh_emih!D9=0,0,RES_hh_emih!D9/RES_summary!D$19)</f>
        <v>0</v>
      </c>
      <c r="E9" s="95">
        <f>IF(RES_hh_emih!E9=0,0,RES_hh_emih!E9/RES_summary!E$19)</f>
        <v>0</v>
      </c>
      <c r="F9" s="95">
        <f>IF(RES_hh_emih!F9=0,0,RES_hh_emih!F9/RES_summary!F$19)</f>
        <v>0</v>
      </c>
      <c r="G9" s="95">
        <f>IF(RES_hh_emih!G9=0,0,RES_hh_emih!G9/RES_summary!G$19)</f>
        <v>0</v>
      </c>
      <c r="H9" s="95">
        <f>IF(RES_hh_emih!H9=0,0,RES_hh_emih!H9/RES_summary!H$19)</f>
        <v>0</v>
      </c>
      <c r="I9" s="95">
        <f>IF(RES_hh_emih!I9=0,0,RES_hh_emih!I9/RES_summary!I$19)</f>
        <v>0</v>
      </c>
      <c r="J9" s="95">
        <f>IF(RES_hh_emih!J9=0,0,RES_hh_emih!J9/RES_summary!J$19)</f>
        <v>0</v>
      </c>
      <c r="K9" s="95">
        <f>IF(RES_hh_emih!K9=0,0,RES_hh_emih!K9/RES_summary!K$19)</f>
        <v>0</v>
      </c>
      <c r="L9" s="95">
        <f>IF(RES_hh_emih!L9=0,0,RES_hh_emih!L9/RES_summary!L$19)</f>
        <v>0</v>
      </c>
      <c r="M9" s="95">
        <f>IF(RES_hh_emih!M9=0,0,RES_hh_emih!M9/RES_summary!M$19)</f>
        <v>0</v>
      </c>
      <c r="N9" s="95">
        <f>IF(RES_hh_emih!N9=0,0,RES_hh_emih!N9/RES_summary!N$19)</f>
        <v>0</v>
      </c>
      <c r="O9" s="95">
        <f>IF(RES_hh_emih!O9=0,0,RES_hh_emih!O9/RES_summary!O$19)</f>
        <v>0</v>
      </c>
      <c r="P9" s="95">
        <f>IF(RES_hh_emih!P9=0,0,RES_hh_emih!P9/RES_summary!P$19)</f>
        <v>0</v>
      </c>
      <c r="Q9" s="95">
        <f>IF(RES_hh_emih!Q9=0,0,RES_hh_emih!Q9/RES_summary!Q$19)</f>
        <v>0</v>
      </c>
    </row>
    <row r="10" spans="1:17" ht="12" customHeight="1" x14ac:dyDescent="0.25">
      <c r="A10" s="87" t="s">
        <v>79</v>
      </c>
      <c r="B10" s="95">
        <f>IF(RES_hh_emih!B10=0,0,RES_hh_emih!B10/RES_summary!B$19)</f>
        <v>0</v>
      </c>
      <c r="C10" s="95">
        <f>IF(RES_hh_emih!C10=0,0,RES_hh_emih!C10/RES_summary!C$19)</f>
        <v>0</v>
      </c>
      <c r="D10" s="95">
        <f>IF(RES_hh_emih!D10=0,0,RES_hh_emih!D10/RES_summary!D$19)</f>
        <v>0</v>
      </c>
      <c r="E10" s="95">
        <f>IF(RES_hh_emih!E10=0,0,RES_hh_emih!E10/RES_summary!E$19)</f>
        <v>0</v>
      </c>
      <c r="F10" s="95">
        <f>IF(RES_hh_emih!F10=0,0,RES_hh_emih!F10/RES_summary!F$19)</f>
        <v>0</v>
      </c>
      <c r="G10" s="95">
        <f>IF(RES_hh_emih!G10=0,0,RES_hh_emih!G10/RES_summary!G$19)</f>
        <v>0</v>
      </c>
      <c r="H10" s="95">
        <f>IF(RES_hh_emih!H10=0,0,RES_hh_emih!H10/RES_summary!H$19)</f>
        <v>0</v>
      </c>
      <c r="I10" s="95">
        <f>IF(RES_hh_emih!I10=0,0,RES_hh_emih!I10/RES_summary!I$19)</f>
        <v>0</v>
      </c>
      <c r="J10" s="95">
        <f>IF(RES_hh_emih!J10=0,0,RES_hh_emih!J10/RES_summary!J$19)</f>
        <v>0</v>
      </c>
      <c r="K10" s="95">
        <f>IF(RES_hh_emih!K10=0,0,RES_hh_emih!K10/RES_summary!K$19)</f>
        <v>0</v>
      </c>
      <c r="L10" s="95">
        <f>IF(RES_hh_emih!L10=0,0,RES_hh_emih!L10/RES_summary!L$19)</f>
        <v>0</v>
      </c>
      <c r="M10" s="95">
        <f>IF(RES_hh_emih!M10=0,0,RES_hh_emih!M10/RES_summary!M$19)</f>
        <v>0</v>
      </c>
      <c r="N10" s="95">
        <f>IF(RES_hh_emih!N10=0,0,RES_hh_emih!N10/RES_summary!N$19)</f>
        <v>0</v>
      </c>
      <c r="O10" s="95">
        <f>IF(RES_hh_emih!O10=0,0,RES_hh_emih!O10/RES_summary!O$19)</f>
        <v>0</v>
      </c>
      <c r="P10" s="95">
        <f>IF(RES_hh_emih!P10=0,0,RES_hh_emih!P10/RES_summary!P$19)</f>
        <v>0</v>
      </c>
      <c r="Q10" s="95">
        <f>IF(RES_hh_emih!Q10=0,0,RES_hh_emih!Q10/RES_summary!Q$19)</f>
        <v>0</v>
      </c>
    </row>
    <row r="11" spans="1:17" ht="12" customHeight="1" x14ac:dyDescent="0.25">
      <c r="A11" s="87" t="s">
        <v>61</v>
      </c>
      <c r="B11" s="95">
        <f>IF(RES_hh_emih!B11=0,0,RES_hh_emih!B11/RES_summary!B$19)</f>
        <v>0</v>
      </c>
      <c r="C11" s="95">
        <f>IF(RES_hh_emih!C11=0,0,RES_hh_emih!C11/RES_summary!C$19)</f>
        <v>0</v>
      </c>
      <c r="D11" s="95">
        <f>IF(RES_hh_emih!D11=0,0,RES_hh_emih!D11/RES_summary!D$19)</f>
        <v>0</v>
      </c>
      <c r="E11" s="95">
        <f>IF(RES_hh_emih!E11=0,0,RES_hh_emih!E11/RES_summary!E$19)</f>
        <v>0</v>
      </c>
      <c r="F11" s="95">
        <f>IF(RES_hh_emih!F11=0,0,RES_hh_emih!F11/RES_summary!F$19)</f>
        <v>0</v>
      </c>
      <c r="G11" s="95">
        <f>IF(RES_hh_emih!G11=0,0,RES_hh_emih!G11/RES_summary!G$19)</f>
        <v>0</v>
      </c>
      <c r="H11" s="95">
        <f>IF(RES_hh_emih!H11=0,0,RES_hh_emih!H11/RES_summary!H$19)</f>
        <v>0</v>
      </c>
      <c r="I11" s="95">
        <f>IF(RES_hh_emih!I11=0,0,RES_hh_emih!I11/RES_summary!I$19)</f>
        <v>0</v>
      </c>
      <c r="J11" s="95">
        <f>IF(RES_hh_emih!J11=0,0,RES_hh_emih!J11/RES_summary!J$19)</f>
        <v>0</v>
      </c>
      <c r="K11" s="95">
        <f>IF(RES_hh_emih!K11=0,0,RES_hh_emih!K11/RES_summary!K$19)</f>
        <v>0</v>
      </c>
      <c r="L11" s="95">
        <f>IF(RES_hh_emih!L11=0,0,RES_hh_emih!L11/RES_summary!L$19)</f>
        <v>0</v>
      </c>
      <c r="M11" s="95">
        <f>IF(RES_hh_emih!M11=0,0,RES_hh_emih!M11/RES_summary!M$19)</f>
        <v>0</v>
      </c>
      <c r="N11" s="95">
        <f>IF(RES_hh_emih!N11=0,0,RES_hh_emih!N11/RES_summary!N$19)</f>
        <v>0</v>
      </c>
      <c r="O11" s="95">
        <f>IF(RES_hh_emih!O11=0,0,RES_hh_emih!O11/RES_summary!O$19)</f>
        <v>0</v>
      </c>
      <c r="P11" s="95">
        <f>IF(RES_hh_emih!P11=0,0,RES_hh_emih!P11/RES_summary!P$19)</f>
        <v>0</v>
      </c>
      <c r="Q11" s="95">
        <f>IF(RES_hh_emih!Q11=0,0,RES_hh_emih!Q11/RES_summary!Q$19)</f>
        <v>0</v>
      </c>
    </row>
    <row r="12" spans="1:17" ht="12" customHeight="1" x14ac:dyDescent="0.25">
      <c r="A12" s="87" t="s">
        <v>115</v>
      </c>
      <c r="B12" s="95">
        <f>IF(RES_hh_emih!B12=0,0,RES_hh_emih!B12/RES_summary!B$19)</f>
        <v>0</v>
      </c>
      <c r="C12" s="95">
        <f>IF(RES_hh_emih!C12=0,0,RES_hh_emih!C12/RES_summary!C$19)</f>
        <v>0</v>
      </c>
      <c r="D12" s="95">
        <f>IF(RES_hh_emih!D12=0,0,RES_hh_emih!D12/RES_summary!D$19)</f>
        <v>0</v>
      </c>
      <c r="E12" s="95">
        <f>IF(RES_hh_emih!E12=0,0,RES_hh_emih!E12/RES_summary!E$19)</f>
        <v>0</v>
      </c>
      <c r="F12" s="95">
        <f>IF(RES_hh_emih!F12=0,0,RES_hh_emih!F12/RES_summary!F$19)</f>
        <v>0</v>
      </c>
      <c r="G12" s="95">
        <f>IF(RES_hh_emih!G12=0,0,RES_hh_emih!G12/RES_summary!G$19)</f>
        <v>0</v>
      </c>
      <c r="H12" s="95">
        <f>IF(RES_hh_emih!H12=0,0,RES_hh_emih!H12/RES_summary!H$19)</f>
        <v>0</v>
      </c>
      <c r="I12" s="95">
        <f>IF(RES_hh_emih!I12=0,0,RES_hh_emih!I12/RES_summary!I$19)</f>
        <v>0</v>
      </c>
      <c r="J12" s="95">
        <f>IF(RES_hh_emih!J12=0,0,RES_hh_emih!J12/RES_summary!J$19)</f>
        <v>0</v>
      </c>
      <c r="K12" s="95">
        <f>IF(RES_hh_emih!K12=0,0,RES_hh_emih!K12/RES_summary!K$19)</f>
        <v>0</v>
      </c>
      <c r="L12" s="95">
        <f>IF(RES_hh_emih!L12=0,0,RES_hh_emih!L12/RES_summary!L$19)</f>
        <v>0</v>
      </c>
      <c r="M12" s="95">
        <f>IF(RES_hh_emih!M12=0,0,RES_hh_emih!M12/RES_summary!M$19)</f>
        <v>0</v>
      </c>
      <c r="N12" s="95">
        <f>IF(RES_hh_emih!N12=0,0,RES_hh_emih!N12/RES_summary!N$19)</f>
        <v>0</v>
      </c>
      <c r="O12" s="95">
        <f>IF(RES_hh_emih!O12=0,0,RES_hh_emih!O12/RES_summary!O$19)</f>
        <v>0</v>
      </c>
      <c r="P12" s="95">
        <f>IF(RES_hh_emih!P12=0,0,RES_hh_emih!P12/RES_summary!P$19)</f>
        <v>0</v>
      </c>
      <c r="Q12" s="95">
        <f>IF(RES_hh_emih!Q12=0,0,RES_hh_emih!Q12/RES_summary!Q$19)</f>
        <v>0</v>
      </c>
    </row>
    <row r="13" spans="1:17" ht="12" customHeight="1" x14ac:dyDescent="0.25">
      <c r="A13" s="51" t="s">
        <v>114</v>
      </c>
      <c r="B13" s="22">
        <f>IF(RES_hh_emih!B13=0,0,RES_hh_emih!B13/RES_summary!B$19)</f>
        <v>0</v>
      </c>
      <c r="C13" s="22">
        <f>IF(RES_hh_emih!C13=0,0,RES_hh_emih!C13/RES_summary!C$19)</f>
        <v>0</v>
      </c>
      <c r="D13" s="22">
        <f>IF(RES_hh_emih!D13=0,0,RES_hh_emih!D13/RES_summary!D$19)</f>
        <v>0</v>
      </c>
      <c r="E13" s="22">
        <f>IF(RES_hh_emih!E13=0,0,RES_hh_emih!E13/RES_summary!E$19)</f>
        <v>0</v>
      </c>
      <c r="F13" s="22">
        <f>IF(RES_hh_emih!F13=0,0,RES_hh_emih!F13/RES_summary!F$19)</f>
        <v>0</v>
      </c>
      <c r="G13" s="22">
        <f>IF(RES_hh_emih!G13=0,0,RES_hh_emih!G13/RES_summary!G$19)</f>
        <v>0</v>
      </c>
      <c r="H13" s="22">
        <f>IF(RES_hh_emih!H13=0,0,RES_hh_emih!H13/RES_summary!H$19)</f>
        <v>0</v>
      </c>
      <c r="I13" s="22">
        <f>IF(RES_hh_emih!I13=0,0,RES_hh_emih!I13/RES_summary!I$19)</f>
        <v>0</v>
      </c>
      <c r="J13" s="22">
        <f>IF(RES_hh_emih!J13=0,0,RES_hh_emih!J13/RES_summary!J$19)</f>
        <v>0</v>
      </c>
      <c r="K13" s="22">
        <f>IF(RES_hh_emih!K13=0,0,RES_hh_emih!K13/RES_summary!K$19)</f>
        <v>0</v>
      </c>
      <c r="L13" s="22">
        <f>IF(RES_hh_emih!L13=0,0,RES_hh_emih!L13/RES_summary!L$19)</f>
        <v>0</v>
      </c>
      <c r="M13" s="22">
        <f>IF(RES_hh_emih!M13=0,0,RES_hh_emih!M13/RES_summary!M$19)</f>
        <v>0</v>
      </c>
      <c r="N13" s="22">
        <f>IF(RES_hh_emih!N13=0,0,RES_hh_emih!N13/RES_summary!N$19)</f>
        <v>0</v>
      </c>
      <c r="O13" s="22">
        <f>IF(RES_hh_emih!O13=0,0,RES_hh_emih!O13/RES_summary!O$19)</f>
        <v>0</v>
      </c>
      <c r="P13" s="22">
        <f>IF(RES_hh_emih!P13=0,0,RES_hh_emih!P13/RES_summary!P$19)</f>
        <v>0</v>
      </c>
      <c r="Q13" s="22">
        <f>IF(RES_hh_emih!Q13=0,0,RES_hh_emih!Q13/RES_summary!Q$19)</f>
        <v>0</v>
      </c>
    </row>
    <row r="14" spans="1:17" ht="12" customHeight="1" x14ac:dyDescent="0.25">
      <c r="A14" s="99" t="s">
        <v>117</v>
      </c>
      <c r="B14" s="98">
        <f>IF(RES_hh_emih!B14=0,0,RES_hh_emih!B14/RES_summary!B$19)</f>
        <v>0</v>
      </c>
      <c r="C14" s="98">
        <f>IF(RES_hh_emih!C14=0,0,RES_hh_emih!C14/RES_summary!C$19)</f>
        <v>0</v>
      </c>
      <c r="D14" s="98">
        <f>IF(RES_hh_emih!D14=0,0,RES_hh_emih!D14/RES_summary!D$19)</f>
        <v>0</v>
      </c>
      <c r="E14" s="98">
        <f>IF(RES_hh_emih!E14=0,0,RES_hh_emih!E14/RES_summary!E$19)</f>
        <v>0</v>
      </c>
      <c r="F14" s="98">
        <f>IF(RES_hh_emih!F14=0,0,RES_hh_emih!F14/RES_summary!F$19)</f>
        <v>0</v>
      </c>
      <c r="G14" s="98">
        <f>IF(RES_hh_emih!G14=0,0,RES_hh_emih!G14/RES_summary!G$19)</f>
        <v>0</v>
      </c>
      <c r="H14" s="98">
        <f>IF(RES_hh_emih!H14=0,0,RES_hh_emih!H14/RES_summary!H$19)</f>
        <v>0</v>
      </c>
      <c r="I14" s="98">
        <f>IF(RES_hh_emih!I14=0,0,RES_hh_emih!I14/RES_summary!I$19)</f>
        <v>0</v>
      </c>
      <c r="J14" s="98">
        <f>IF(RES_hh_emih!J14=0,0,RES_hh_emih!J14/RES_summary!J$19)</f>
        <v>0</v>
      </c>
      <c r="K14" s="98">
        <f>IF(RES_hh_emih!K14=0,0,RES_hh_emih!K14/RES_summary!K$19)</f>
        <v>0</v>
      </c>
      <c r="L14" s="98">
        <f>IF(RES_hh_emih!L14=0,0,RES_hh_emih!L14/RES_summary!L$19)</f>
        <v>0</v>
      </c>
      <c r="M14" s="98">
        <f>IF(RES_hh_emih!M14=0,0,RES_hh_emih!M14/RES_summary!M$19)</f>
        <v>0</v>
      </c>
      <c r="N14" s="98">
        <f>IF(RES_hh_emih!N14=0,0,RES_hh_emih!N14/RES_summary!N$19)</f>
        <v>0</v>
      </c>
      <c r="O14" s="98">
        <f>IF(RES_hh_emih!O14=0,0,RES_hh_emih!O14/RES_summary!O$19)</f>
        <v>0</v>
      </c>
      <c r="P14" s="98">
        <f>IF(RES_hh_emih!P14=0,0,RES_hh_emih!P14/RES_summary!P$19)</f>
        <v>0</v>
      </c>
      <c r="Q14" s="98">
        <f>IF(RES_hh_emih!Q14=0,0,RES_hh_emih!Q14/RES_summary!Q$19)</f>
        <v>0</v>
      </c>
    </row>
    <row r="15" spans="1:17" ht="12.95" customHeight="1" x14ac:dyDescent="0.25">
      <c r="A15" s="89" t="s">
        <v>112</v>
      </c>
      <c r="B15" s="96">
        <f>IF(RES_hh_emih!B15=0,0,RES_hh_emih!B15/RES_summary!B$19)</f>
        <v>0</v>
      </c>
      <c r="C15" s="96">
        <f>IF(RES_hh_emih!C15=0,0,RES_hh_emih!C15/RES_summary!C$19)</f>
        <v>0</v>
      </c>
      <c r="D15" s="96">
        <f>IF(RES_hh_emih!D15=0,0,RES_hh_emih!D15/RES_summary!D$19)</f>
        <v>0</v>
      </c>
      <c r="E15" s="96">
        <f>IF(RES_hh_emih!E15=0,0,RES_hh_emih!E15/RES_summary!E$19)</f>
        <v>0</v>
      </c>
      <c r="F15" s="96">
        <f>IF(RES_hh_emih!F15=0,0,RES_hh_emih!F15/RES_summary!F$19)</f>
        <v>0</v>
      </c>
      <c r="G15" s="96">
        <f>IF(RES_hh_emih!G15=0,0,RES_hh_emih!G15/RES_summary!G$19)</f>
        <v>0</v>
      </c>
      <c r="H15" s="96">
        <f>IF(RES_hh_emih!H15=0,0,RES_hh_emih!H15/RES_summary!H$19)</f>
        <v>0</v>
      </c>
      <c r="I15" s="96">
        <f>IF(RES_hh_emih!I15=0,0,RES_hh_emih!I15/RES_summary!I$19)</f>
        <v>0</v>
      </c>
      <c r="J15" s="96">
        <f>IF(RES_hh_emih!J15=0,0,RES_hh_emih!J15/RES_summary!J$19)</f>
        <v>0</v>
      </c>
      <c r="K15" s="96">
        <f>IF(RES_hh_emih!K15=0,0,RES_hh_emih!K15/RES_summary!K$19)</f>
        <v>0</v>
      </c>
      <c r="L15" s="96">
        <f>IF(RES_hh_emih!L15=0,0,RES_hh_emih!L15/RES_summary!L$19)</f>
        <v>0</v>
      </c>
      <c r="M15" s="96">
        <f>IF(RES_hh_emih!M15=0,0,RES_hh_emih!M15/RES_summary!M$19)</f>
        <v>0</v>
      </c>
      <c r="N15" s="96">
        <f>IF(RES_hh_emih!N15=0,0,RES_hh_emih!N15/RES_summary!N$19)</f>
        <v>0</v>
      </c>
      <c r="O15" s="96">
        <f>IF(RES_hh_emih!O15=0,0,RES_hh_emih!O15/RES_summary!O$19)</f>
        <v>0</v>
      </c>
      <c r="P15" s="96">
        <f>IF(RES_hh_emih!P15=0,0,RES_hh_emih!P15/RES_summary!P$19)</f>
        <v>0</v>
      </c>
      <c r="Q15" s="96">
        <f>IF(RES_hh_emih!Q15=0,0,RES_hh_emih!Q15/RES_summary!Q$19)</f>
        <v>0</v>
      </c>
    </row>
    <row r="16" spans="1:17" ht="12" customHeight="1" x14ac:dyDescent="0.25">
      <c r="A16" s="87" t="s">
        <v>111</v>
      </c>
      <c r="B16" s="97">
        <f>IF(RES_hh_emih!B16=0,0,RES_hh_emih!B16/RES_summary!B$19)</f>
        <v>0</v>
      </c>
      <c r="C16" s="97">
        <f>IF(RES_hh_emih!C16=0,0,RES_hh_emih!C16/RES_summary!C$19)</f>
        <v>0</v>
      </c>
      <c r="D16" s="97">
        <f>IF(RES_hh_emih!D16=0,0,RES_hh_emih!D16/RES_summary!D$19)</f>
        <v>0</v>
      </c>
      <c r="E16" s="97">
        <f>IF(RES_hh_emih!E16=0,0,RES_hh_emih!E16/RES_summary!E$19)</f>
        <v>0</v>
      </c>
      <c r="F16" s="97">
        <f>IF(RES_hh_emih!F16=0,0,RES_hh_emih!F16/RES_summary!F$19)</f>
        <v>0</v>
      </c>
      <c r="G16" s="97">
        <f>IF(RES_hh_emih!G16=0,0,RES_hh_emih!G16/RES_summary!G$19)</f>
        <v>0</v>
      </c>
      <c r="H16" s="97">
        <f>IF(RES_hh_emih!H16=0,0,RES_hh_emih!H16/RES_summary!H$19)</f>
        <v>0</v>
      </c>
      <c r="I16" s="97">
        <f>IF(RES_hh_emih!I16=0,0,RES_hh_emih!I16/RES_summary!I$19)</f>
        <v>0</v>
      </c>
      <c r="J16" s="97">
        <f>IF(RES_hh_emih!J16=0,0,RES_hh_emih!J16/RES_summary!J$19)</f>
        <v>0</v>
      </c>
      <c r="K16" s="97">
        <f>IF(RES_hh_emih!K16=0,0,RES_hh_emih!K16/RES_summary!K$19)</f>
        <v>0</v>
      </c>
      <c r="L16" s="97">
        <f>IF(RES_hh_emih!L16=0,0,RES_hh_emih!L16/RES_summary!L$19)</f>
        <v>0</v>
      </c>
      <c r="M16" s="97">
        <f>IF(RES_hh_emih!M16=0,0,RES_hh_emih!M16/RES_summary!M$19)</f>
        <v>0</v>
      </c>
      <c r="N16" s="97">
        <f>IF(RES_hh_emih!N16=0,0,RES_hh_emih!N16/RES_summary!N$19)</f>
        <v>0</v>
      </c>
      <c r="O16" s="97">
        <f>IF(RES_hh_emih!O16=0,0,RES_hh_emih!O16/RES_summary!O$19)</f>
        <v>0</v>
      </c>
      <c r="P16" s="97">
        <f>IF(RES_hh_emih!P16=0,0,RES_hh_emih!P16/RES_summary!P$19)</f>
        <v>0</v>
      </c>
      <c r="Q16" s="97">
        <f>IF(RES_hh_emih!Q16=0,0,RES_hh_emih!Q16/RES_summary!Q$19)</f>
        <v>0</v>
      </c>
    </row>
    <row r="17" spans="1:17" ht="12.95" customHeight="1" x14ac:dyDescent="0.25">
      <c r="A17" s="89" t="s">
        <v>63</v>
      </c>
      <c r="B17" s="96">
        <f>IF(RES_hh_emih!B17=0,0,RES_hh_emih!B17/RES_summary!B$19)</f>
        <v>0.37922675881763351</v>
      </c>
      <c r="C17" s="96">
        <f>IF(RES_hh_emih!C17=0,0,RES_hh_emih!C17/RES_summary!C$19)</f>
        <v>0.31062220087706505</v>
      </c>
      <c r="D17" s="96">
        <f>IF(RES_hh_emih!D17=0,0,RES_hh_emih!D17/RES_summary!D$19)</f>
        <v>0.48364446521823923</v>
      </c>
      <c r="E17" s="96">
        <f>IF(RES_hh_emih!E17=0,0,RES_hh_emih!E17/RES_summary!E$19)</f>
        <v>0.53840866996249026</v>
      </c>
      <c r="F17" s="96">
        <f>IF(RES_hh_emih!F17=0,0,RES_hh_emih!F17/RES_summary!F$19)</f>
        <v>0.46610145424931532</v>
      </c>
      <c r="G17" s="96">
        <f>IF(RES_hh_emih!G17=0,0,RES_hh_emih!G17/RES_summary!G$19)</f>
        <v>0.46882007437702128</v>
      </c>
      <c r="H17" s="96">
        <f>IF(RES_hh_emih!H17=0,0,RES_hh_emih!H17/RES_summary!H$19)</f>
        <v>0.49936440975448831</v>
      </c>
      <c r="I17" s="96">
        <f>IF(RES_hh_emih!I17=0,0,RES_hh_emih!I17/RES_summary!I$19)</f>
        <v>0.52682198157664051</v>
      </c>
      <c r="J17" s="96">
        <f>IF(RES_hh_emih!J17=0,0,RES_hh_emih!J17/RES_summary!J$19)</f>
        <v>0.52019596935628898</v>
      </c>
      <c r="K17" s="96">
        <f>IF(RES_hh_emih!K17=0,0,RES_hh_emih!K17/RES_summary!K$19)</f>
        <v>0.45281713067448642</v>
      </c>
      <c r="L17" s="96">
        <f>IF(RES_hh_emih!L17=0,0,RES_hh_emih!L17/RES_summary!L$19)</f>
        <v>0.50689021870742568</v>
      </c>
      <c r="M17" s="96">
        <f>IF(RES_hh_emih!M17=0,0,RES_hh_emih!M17/RES_summary!M$19)</f>
        <v>0.58747870645913114</v>
      </c>
      <c r="N17" s="96">
        <f>IF(RES_hh_emih!N17=0,0,RES_hh_emih!N17/RES_summary!N$19)</f>
        <v>0.55676618455382376</v>
      </c>
      <c r="O17" s="96">
        <f>IF(RES_hh_emih!O17=0,0,RES_hh_emih!O17/RES_summary!O$19)</f>
        <v>0.50709323542186968</v>
      </c>
      <c r="P17" s="96">
        <f>IF(RES_hh_emih!P17=0,0,RES_hh_emih!P17/RES_summary!P$19)</f>
        <v>0.42437013409798452</v>
      </c>
      <c r="Q17" s="96">
        <f>IF(RES_hh_emih!Q17=0,0,RES_hh_emih!Q17/RES_summary!Q$19)</f>
        <v>0.42649631036332331</v>
      </c>
    </row>
    <row r="18" spans="1:17" ht="12" customHeight="1" x14ac:dyDescent="0.25">
      <c r="A18" s="87" t="s">
        <v>58</v>
      </c>
      <c r="B18" s="95">
        <f>IF(RES_hh_emih!B18=0,0,RES_hh_emih!B18/RES_summary!B$19)</f>
        <v>14.505332106303147</v>
      </c>
      <c r="C18" s="95">
        <f>IF(RES_hh_emih!C18=0,0,RES_hh_emih!C18/RES_summary!C$19)</f>
        <v>10.873222346979052</v>
      </c>
      <c r="D18" s="95">
        <f>IF(RES_hh_emih!D18=0,0,RES_hh_emih!D18/RES_summary!D$19)</f>
        <v>12.721477085640281</v>
      </c>
      <c r="E18" s="95">
        <f>IF(RES_hh_emih!E18=0,0,RES_hh_emih!E18/RES_summary!E$19)</f>
        <v>13.510657430873605</v>
      </c>
      <c r="F18" s="95">
        <f>IF(RES_hh_emih!F18=0,0,RES_hh_emih!F18/RES_summary!F$19)</f>
        <v>12.524347525841188</v>
      </c>
      <c r="G18" s="95">
        <f>IF(RES_hh_emih!G18=0,0,RES_hh_emih!G18/RES_summary!G$19)</f>
        <v>12.269721934094273</v>
      </c>
      <c r="H18" s="95">
        <f>IF(RES_hh_emih!H18=0,0,RES_hh_emih!H18/RES_summary!H$19)</f>
        <v>12.325929600516343</v>
      </c>
      <c r="I18" s="95">
        <f>IF(RES_hh_emih!I18=0,0,RES_hh_emih!I18/RES_summary!I$19)</f>
        <v>12.461872539162547</v>
      </c>
      <c r="J18" s="95">
        <f>IF(RES_hh_emih!J18=0,0,RES_hh_emih!J18/RES_summary!J$19)</f>
        <v>12.387535000125274</v>
      </c>
      <c r="K18" s="95">
        <f>IF(RES_hh_emih!K18=0,0,RES_hh_emih!K18/RES_summary!K$19)</f>
        <v>12.256371204184571</v>
      </c>
      <c r="L18" s="95">
        <f>IF(RES_hh_emih!L18=0,0,RES_hh_emih!L18/RES_summary!L$19)</f>
        <v>12.310957988954309</v>
      </c>
      <c r="M18" s="95">
        <f>IF(RES_hh_emih!M18=0,0,RES_hh_emih!M18/RES_summary!M$19)</f>
        <v>12.712613055892973</v>
      </c>
      <c r="N18" s="95">
        <f>IF(RES_hh_emih!N18=0,0,RES_hh_emih!N18/RES_summary!N$19)</f>
        <v>12.343175865911292</v>
      </c>
      <c r="O18" s="95">
        <f>IF(RES_hh_emih!O18=0,0,RES_hh_emih!O18/RES_summary!O$19)</f>
        <v>12.111633908267589</v>
      </c>
      <c r="P18" s="95">
        <f>IF(RES_hh_emih!P18=0,0,RES_hh_emih!P18/RES_summary!P$19)</f>
        <v>11.48084682948943</v>
      </c>
      <c r="Q18" s="95">
        <f>IF(RES_hh_emih!Q18=0,0,RES_hh_emih!Q18/RES_summary!Q$19)</f>
        <v>11.852638698092282</v>
      </c>
    </row>
    <row r="19" spans="1:17" s="28" customFormat="1" ht="12" customHeight="1" x14ac:dyDescent="0.25">
      <c r="A19" s="87" t="s">
        <v>84</v>
      </c>
      <c r="B19" s="95">
        <f>IF(RES_hh_emih!B19=0,0,RES_hh_emih!B19/RES_summary!B$19)</f>
        <v>7.1925755162846903</v>
      </c>
      <c r="C19" s="95">
        <f>IF(RES_hh_emih!C19=0,0,RES_hh_emih!C19/RES_summary!C$19)</f>
        <v>7.1492435094802893</v>
      </c>
      <c r="D19" s="95">
        <f>IF(RES_hh_emih!D19=0,0,RES_hh_emih!D19/RES_summary!D$19)</f>
        <v>7.079197563753179</v>
      </c>
      <c r="E19" s="95">
        <f>IF(RES_hh_emih!E19=0,0,RES_hh_emih!E19/RES_summary!E$19)</f>
        <v>7.1705986664630412</v>
      </c>
      <c r="F19" s="95">
        <f>IF(RES_hh_emih!F19=0,0,RES_hh_emih!F19/RES_summary!F$19)</f>
        <v>7.0309896007095025</v>
      </c>
      <c r="G19" s="95">
        <f>IF(RES_hh_emih!G19=0,0,RES_hh_emih!G19/RES_summary!G$19)</f>
        <v>7.09271818341933</v>
      </c>
      <c r="H19" s="95">
        <f>IF(RES_hh_emih!H19=0,0,RES_hh_emih!H19/RES_summary!H$19)</f>
        <v>7.1283190477303728</v>
      </c>
      <c r="I19" s="95">
        <f>IF(RES_hh_emih!I19=0,0,RES_hh_emih!I19/RES_summary!I$19)</f>
        <v>7.0605020674638883</v>
      </c>
      <c r="J19" s="95">
        <f>IF(RES_hh_emih!J19=0,0,RES_hh_emih!J19/RES_summary!J$19)</f>
        <v>7.0395392813710576</v>
      </c>
      <c r="K19" s="95">
        <f>IF(RES_hh_emih!K19=0,0,RES_hh_emih!K19/RES_summary!K$19)</f>
        <v>6.9301406873288105</v>
      </c>
      <c r="L19" s="95">
        <f>IF(RES_hh_emih!L19=0,0,RES_hh_emih!L19/RES_summary!L$19)</f>
        <v>6.7920393556620215</v>
      </c>
      <c r="M19" s="95">
        <f>IF(RES_hh_emih!M19=0,0,RES_hh_emih!M19/RES_summary!M$19)</f>
        <v>6.9261604497656952</v>
      </c>
      <c r="N19" s="95">
        <f>IF(RES_hh_emih!N19=0,0,RES_hh_emih!N19/RES_summary!N$19)</f>
        <v>6.6036952151755557</v>
      </c>
      <c r="O19" s="95">
        <f>IF(RES_hh_emih!O19=0,0,RES_hh_emih!O19/RES_summary!O$19)</f>
        <v>6.4047221153757805</v>
      </c>
      <c r="P19" s="95">
        <f>IF(RES_hh_emih!P19=0,0,RES_hh_emih!P19/RES_summary!P$19)</f>
        <v>6.2360921229195334</v>
      </c>
      <c r="Q19" s="95">
        <f>IF(RES_hh_emih!Q19=0,0,RES_hh_emih!Q19/RES_summary!Q$19)</f>
        <v>6.0217012518768724</v>
      </c>
    </row>
    <row r="20" spans="1:17" ht="12" customHeight="1" x14ac:dyDescent="0.25">
      <c r="A20" s="87" t="s">
        <v>110</v>
      </c>
      <c r="B20" s="95">
        <f>IF(RES_hh_emih!B20=0,0,RES_hh_emih!B20/RES_summary!B$19)</f>
        <v>0</v>
      </c>
      <c r="C20" s="95">
        <f>IF(RES_hh_emih!C20=0,0,RES_hh_emih!C20/RES_summary!C$19)</f>
        <v>0</v>
      </c>
      <c r="D20" s="95">
        <f>IF(RES_hh_emih!D20=0,0,RES_hh_emih!D20/RES_summary!D$19)</f>
        <v>0</v>
      </c>
      <c r="E20" s="95">
        <f>IF(RES_hh_emih!E20=0,0,RES_hh_emih!E20/RES_summary!E$19)</f>
        <v>0</v>
      </c>
      <c r="F20" s="95">
        <f>IF(RES_hh_emih!F20=0,0,RES_hh_emih!F20/RES_summary!F$19)</f>
        <v>0</v>
      </c>
      <c r="G20" s="95">
        <f>IF(RES_hh_emih!G20=0,0,RES_hh_emih!G20/RES_summary!G$19)</f>
        <v>0</v>
      </c>
      <c r="H20" s="95">
        <f>IF(RES_hh_emih!H20=0,0,RES_hh_emih!H20/RES_summary!H$19)</f>
        <v>0</v>
      </c>
      <c r="I20" s="95">
        <f>IF(RES_hh_emih!I20=0,0,RES_hh_emih!I20/RES_summary!I$19)</f>
        <v>0</v>
      </c>
      <c r="J20" s="95">
        <f>IF(RES_hh_emih!J20=0,0,RES_hh_emih!J20/RES_summary!J$19)</f>
        <v>0</v>
      </c>
      <c r="K20" s="95">
        <f>IF(RES_hh_emih!K20=0,0,RES_hh_emih!K20/RES_summary!K$19)</f>
        <v>0</v>
      </c>
      <c r="L20" s="95">
        <f>IF(RES_hh_emih!L20=0,0,RES_hh_emih!L20/RES_summary!L$19)</f>
        <v>0</v>
      </c>
      <c r="M20" s="95">
        <f>IF(RES_hh_emih!M20=0,0,RES_hh_emih!M20/RES_summary!M$19)</f>
        <v>0</v>
      </c>
      <c r="N20" s="95">
        <f>IF(RES_hh_emih!N20=0,0,RES_hh_emih!N20/RES_summary!N$19)</f>
        <v>0</v>
      </c>
      <c r="O20" s="95">
        <f>IF(RES_hh_emih!O20=0,0,RES_hh_emih!O20/RES_summary!O$19)</f>
        <v>0</v>
      </c>
      <c r="P20" s="95">
        <f>IF(RES_hh_emih!P20=0,0,RES_hh_emih!P20/RES_summary!P$19)</f>
        <v>0</v>
      </c>
      <c r="Q20" s="95">
        <f>IF(RES_hh_emih!Q20=0,0,RES_hh_emih!Q20/RES_summary!Q$19)</f>
        <v>0</v>
      </c>
    </row>
    <row r="21" spans="1:17" ht="12" customHeight="1" x14ac:dyDescent="0.25">
      <c r="A21" s="87" t="s">
        <v>109</v>
      </c>
      <c r="B21" s="95">
        <f>IF(RES_hh_emih!B21=0,0,RES_hh_emih!B21/RES_summary!B$19)</f>
        <v>6.1403069172084512</v>
      </c>
      <c r="C21" s="95">
        <f>IF(RES_hh_emih!C21=0,0,RES_hh_emih!C21/RES_summary!C$19)</f>
        <v>6.1015325308023325</v>
      </c>
      <c r="D21" s="95">
        <f>IF(RES_hh_emih!D21=0,0,RES_hh_emih!D21/RES_summary!D$19)</f>
        <v>6.0407646171909013</v>
      </c>
      <c r="E21" s="95">
        <f>IF(RES_hh_emih!E21=0,0,RES_hh_emih!E21/RES_summary!E$19)</f>
        <v>6.11992206630668</v>
      </c>
      <c r="F21" s="95">
        <f>IF(RES_hh_emih!F21=0,0,RES_hh_emih!F21/RES_summary!F$19)</f>
        <v>6.0010652159044717</v>
      </c>
      <c r="G21" s="95">
        <f>IF(RES_hh_emih!G21=0,0,RES_hh_emih!G21/RES_summary!G$19)</f>
        <v>6.0537479467682758</v>
      </c>
      <c r="H21" s="95">
        <f>IF(RES_hh_emih!H21=0,0,RES_hh_emih!H21/RES_summary!H$19)</f>
        <v>6.0841168596403348</v>
      </c>
      <c r="I21" s="95">
        <f>IF(RES_hh_emih!I21=0,0,RES_hh_emih!I21/RES_summary!I$19)</f>
        <v>6.0261798789197432</v>
      </c>
      <c r="J21" s="95">
        <f>IF(RES_hh_emih!J21=0,0,RES_hh_emih!J21/RES_summary!J$19)</f>
        <v>6.0081854877311436</v>
      </c>
      <c r="K21" s="95">
        <f>IF(RES_hh_emih!K21=0,0,RES_hh_emih!K21/RES_summary!K$19)</f>
        <v>6.3738368291224798</v>
      </c>
      <c r="L21" s="95">
        <f>IF(RES_hh_emih!L21=0,0,RES_hh_emih!L21/RES_summary!L$19)</f>
        <v>5.7083303009899193</v>
      </c>
      <c r="M21" s="95">
        <f>IF(RES_hh_emih!M21=0,0,RES_hh_emih!M21/RES_summary!M$19)</f>
        <v>6.0594235304251303</v>
      </c>
      <c r="N21" s="95">
        <f>IF(RES_hh_emih!N21=0,0,RES_hh_emih!N21/RES_summary!N$19)</f>
        <v>5.7550834309459189</v>
      </c>
      <c r="O21" s="95">
        <f>IF(RES_hh_emih!O21=0,0,RES_hh_emih!O21/RES_summary!O$19)</f>
        <v>5.0390223636268301</v>
      </c>
      <c r="P21" s="95">
        <f>IF(RES_hh_emih!P21=0,0,RES_hh_emih!P21/RES_summary!P$19)</f>
        <v>5.1778266695042205</v>
      </c>
      <c r="Q21" s="95">
        <f>IF(RES_hh_emih!Q21=0,0,RES_hh_emih!Q21/RES_summary!Q$19)</f>
        <v>5.2555811130706189</v>
      </c>
    </row>
    <row r="22" spans="1:17" ht="12" customHeight="1" x14ac:dyDescent="0.25">
      <c r="A22" s="87" t="s">
        <v>55</v>
      </c>
      <c r="B22" s="95">
        <f>IF(RES_hh_emih!B22=0,0,RES_hh_emih!B22/RES_summary!B$19)</f>
        <v>0</v>
      </c>
      <c r="C22" s="95">
        <f>IF(RES_hh_emih!C22=0,0,RES_hh_emih!C22/RES_summary!C$19)</f>
        <v>0</v>
      </c>
      <c r="D22" s="95">
        <f>IF(RES_hh_emih!D22=0,0,RES_hh_emih!D22/RES_summary!D$19)</f>
        <v>0</v>
      </c>
      <c r="E22" s="95">
        <f>IF(RES_hh_emih!E22=0,0,RES_hh_emih!E22/RES_summary!E$19)</f>
        <v>0</v>
      </c>
      <c r="F22" s="95">
        <f>IF(RES_hh_emih!F22=0,0,RES_hh_emih!F22/RES_summary!F$19)</f>
        <v>0</v>
      </c>
      <c r="G22" s="95">
        <f>IF(RES_hh_emih!G22=0,0,RES_hh_emih!G22/RES_summary!G$19)</f>
        <v>0</v>
      </c>
      <c r="H22" s="95">
        <f>IF(RES_hh_emih!H22=0,0,RES_hh_emih!H22/RES_summary!H$19)</f>
        <v>0</v>
      </c>
      <c r="I22" s="95">
        <f>IF(RES_hh_emih!I22=0,0,RES_hh_emih!I22/RES_summary!I$19)</f>
        <v>0</v>
      </c>
      <c r="J22" s="95">
        <f>IF(RES_hh_emih!J22=0,0,RES_hh_emih!J22/RES_summary!J$19)</f>
        <v>0</v>
      </c>
      <c r="K22" s="95">
        <f>IF(RES_hh_emih!K22=0,0,RES_hh_emih!K22/RES_summary!K$19)</f>
        <v>0</v>
      </c>
      <c r="L22" s="95">
        <f>IF(RES_hh_emih!L22=0,0,RES_hh_emih!L22/RES_summary!L$19)</f>
        <v>0</v>
      </c>
      <c r="M22" s="95">
        <f>IF(RES_hh_emih!M22=0,0,RES_hh_emih!M22/RES_summary!M$19)</f>
        <v>0</v>
      </c>
      <c r="N22" s="95">
        <f>IF(RES_hh_emih!N22=0,0,RES_hh_emih!N22/RES_summary!N$19)</f>
        <v>0</v>
      </c>
      <c r="O22" s="95">
        <f>IF(RES_hh_emih!O22=0,0,RES_hh_emih!O22/RES_summary!O$19)</f>
        <v>0</v>
      </c>
      <c r="P22" s="95">
        <f>IF(RES_hh_emih!P22=0,0,RES_hh_emih!P22/RES_summary!P$19)</f>
        <v>0</v>
      </c>
      <c r="Q22" s="95">
        <f>IF(RES_hh_emih!Q22=0,0,RES_hh_emih!Q22/RES_summary!Q$19)</f>
        <v>0</v>
      </c>
    </row>
    <row r="23" spans="1:17" ht="12" customHeight="1" x14ac:dyDescent="0.25">
      <c r="A23" s="87" t="s">
        <v>79</v>
      </c>
      <c r="B23" s="95">
        <f>IF(RES_hh_emih!B23=0,0,RES_hh_emih!B23/RES_summary!B$19)</f>
        <v>0</v>
      </c>
      <c r="C23" s="95">
        <f>IF(RES_hh_emih!C23=0,0,RES_hh_emih!C23/RES_summary!C$19)</f>
        <v>0</v>
      </c>
      <c r="D23" s="95">
        <f>IF(RES_hh_emih!D23=0,0,RES_hh_emih!D23/RES_summary!D$19)</f>
        <v>0</v>
      </c>
      <c r="E23" s="95">
        <f>IF(RES_hh_emih!E23=0,0,RES_hh_emih!E23/RES_summary!E$19)</f>
        <v>0</v>
      </c>
      <c r="F23" s="95">
        <f>IF(RES_hh_emih!F23=0,0,RES_hh_emih!F23/RES_summary!F$19)</f>
        <v>0</v>
      </c>
      <c r="G23" s="95">
        <f>IF(RES_hh_emih!G23=0,0,RES_hh_emih!G23/RES_summary!G$19)</f>
        <v>0</v>
      </c>
      <c r="H23" s="95">
        <f>IF(RES_hh_emih!H23=0,0,RES_hh_emih!H23/RES_summary!H$19)</f>
        <v>0</v>
      </c>
      <c r="I23" s="95">
        <f>IF(RES_hh_emih!I23=0,0,RES_hh_emih!I23/RES_summary!I$19)</f>
        <v>0</v>
      </c>
      <c r="J23" s="95">
        <f>IF(RES_hh_emih!J23=0,0,RES_hh_emih!J23/RES_summary!J$19)</f>
        <v>0</v>
      </c>
      <c r="K23" s="95">
        <f>IF(RES_hh_emih!K23=0,0,RES_hh_emih!K23/RES_summary!K$19)</f>
        <v>0</v>
      </c>
      <c r="L23" s="95">
        <f>IF(RES_hh_emih!L23=0,0,RES_hh_emih!L23/RES_summary!L$19)</f>
        <v>0</v>
      </c>
      <c r="M23" s="95">
        <f>IF(RES_hh_emih!M23=0,0,RES_hh_emih!M23/RES_summary!M$19)</f>
        <v>0</v>
      </c>
      <c r="N23" s="95">
        <f>IF(RES_hh_emih!N23=0,0,RES_hh_emih!N23/RES_summary!N$19)</f>
        <v>0</v>
      </c>
      <c r="O23" s="95">
        <f>IF(RES_hh_emih!O23=0,0,RES_hh_emih!O23/RES_summary!O$19)</f>
        <v>0</v>
      </c>
      <c r="P23" s="95">
        <f>IF(RES_hh_emih!P23=0,0,RES_hh_emih!P23/RES_summary!P$19)</f>
        <v>0</v>
      </c>
      <c r="Q23" s="95">
        <f>IF(RES_hh_emih!Q23=0,0,RES_hh_emih!Q23/RES_summary!Q$19)</f>
        <v>0</v>
      </c>
    </row>
    <row r="24" spans="1:17" ht="12" customHeight="1" x14ac:dyDescent="0.25">
      <c r="A24" s="87" t="s">
        <v>61</v>
      </c>
      <c r="B24" s="95">
        <f>IF(RES_hh_emih!B24=0,0,RES_hh_emih!B24/RES_summary!B$19)</f>
        <v>0</v>
      </c>
      <c r="C24" s="95">
        <f>IF(RES_hh_emih!C24=0,0,RES_hh_emih!C24/RES_summary!C$19)</f>
        <v>0</v>
      </c>
      <c r="D24" s="95">
        <f>IF(RES_hh_emih!D24=0,0,RES_hh_emih!D24/RES_summary!D$19)</f>
        <v>0</v>
      </c>
      <c r="E24" s="95">
        <f>IF(RES_hh_emih!E24=0,0,RES_hh_emih!E24/RES_summary!E$19)</f>
        <v>0</v>
      </c>
      <c r="F24" s="95">
        <f>IF(RES_hh_emih!F24=0,0,RES_hh_emih!F24/RES_summary!F$19)</f>
        <v>0</v>
      </c>
      <c r="G24" s="95">
        <f>IF(RES_hh_emih!G24=0,0,RES_hh_emih!G24/RES_summary!G$19)</f>
        <v>0</v>
      </c>
      <c r="H24" s="95">
        <f>IF(RES_hh_emih!H24=0,0,RES_hh_emih!H24/RES_summary!H$19)</f>
        <v>0</v>
      </c>
      <c r="I24" s="95">
        <f>IF(RES_hh_emih!I24=0,0,RES_hh_emih!I24/RES_summary!I$19)</f>
        <v>0</v>
      </c>
      <c r="J24" s="95">
        <f>IF(RES_hh_emih!J24=0,0,RES_hh_emih!J24/RES_summary!J$19)</f>
        <v>0</v>
      </c>
      <c r="K24" s="95">
        <f>IF(RES_hh_emih!K24=0,0,RES_hh_emih!K24/RES_summary!K$19)</f>
        <v>0</v>
      </c>
      <c r="L24" s="95">
        <f>IF(RES_hh_emih!L24=0,0,RES_hh_emih!L24/RES_summary!L$19)</f>
        <v>0</v>
      </c>
      <c r="M24" s="95">
        <f>IF(RES_hh_emih!M24=0,0,RES_hh_emih!M24/RES_summary!M$19)</f>
        <v>0</v>
      </c>
      <c r="N24" s="95">
        <f>IF(RES_hh_emih!N24=0,0,RES_hh_emih!N24/RES_summary!N$19)</f>
        <v>0</v>
      </c>
      <c r="O24" s="95">
        <f>IF(RES_hh_emih!O24=0,0,RES_hh_emih!O24/RES_summary!O$19)</f>
        <v>0</v>
      </c>
      <c r="P24" s="95">
        <f>IF(RES_hh_emih!P24=0,0,RES_hh_emih!P24/RES_summary!P$19)</f>
        <v>0</v>
      </c>
      <c r="Q24" s="95">
        <f>IF(RES_hh_emih!Q24=0,0,RES_hh_emih!Q24/RES_summary!Q$19)</f>
        <v>0</v>
      </c>
    </row>
    <row r="25" spans="1:17" ht="12" customHeight="1" x14ac:dyDescent="0.25">
      <c r="A25" s="51" t="s">
        <v>60</v>
      </c>
      <c r="B25" s="22">
        <f>IF(RES_hh_emih!B25=0,0,RES_hh_emih!B25/RES_summary!B$19)</f>
        <v>0</v>
      </c>
      <c r="C25" s="22">
        <f>IF(RES_hh_emih!C25=0,0,RES_hh_emih!C25/RES_summary!C$19)</f>
        <v>0</v>
      </c>
      <c r="D25" s="22">
        <f>IF(RES_hh_emih!D25=0,0,RES_hh_emih!D25/RES_summary!D$19)</f>
        <v>0</v>
      </c>
      <c r="E25" s="22">
        <f>IF(RES_hh_emih!E25=0,0,RES_hh_emih!E25/RES_summary!E$19)</f>
        <v>0</v>
      </c>
      <c r="F25" s="22">
        <f>IF(RES_hh_emih!F25=0,0,RES_hh_emih!F25/RES_summary!F$19)</f>
        <v>0</v>
      </c>
      <c r="G25" s="22">
        <f>IF(RES_hh_emih!G25=0,0,RES_hh_emih!G25/RES_summary!G$19)</f>
        <v>0</v>
      </c>
      <c r="H25" s="22">
        <f>IF(RES_hh_emih!H25=0,0,RES_hh_emih!H25/RES_summary!H$19)</f>
        <v>0</v>
      </c>
      <c r="I25" s="22">
        <f>IF(RES_hh_emih!I25=0,0,RES_hh_emih!I25/RES_summary!I$19)</f>
        <v>0</v>
      </c>
      <c r="J25" s="22">
        <f>IF(RES_hh_emih!J25=0,0,RES_hh_emih!J25/RES_summary!J$19)</f>
        <v>0</v>
      </c>
      <c r="K25" s="22">
        <f>IF(RES_hh_emih!K25=0,0,RES_hh_emih!K25/RES_summary!K$19)</f>
        <v>0</v>
      </c>
      <c r="L25" s="22">
        <f>IF(RES_hh_emih!L25=0,0,RES_hh_emih!L25/RES_summary!L$19)</f>
        <v>0</v>
      </c>
      <c r="M25" s="22">
        <f>IF(RES_hh_emih!M25=0,0,RES_hh_emih!M25/RES_summary!M$19)</f>
        <v>0</v>
      </c>
      <c r="N25" s="22">
        <f>IF(RES_hh_emih!N25=0,0,RES_hh_emih!N25/RES_summary!N$19)</f>
        <v>0</v>
      </c>
      <c r="O25" s="22">
        <f>IF(RES_hh_emih!O25=0,0,RES_hh_emih!O25/RES_summary!O$19)</f>
        <v>0</v>
      </c>
      <c r="P25" s="22">
        <f>IF(RES_hh_emih!P25=0,0,RES_hh_emih!P25/RES_summary!P$19)</f>
        <v>0</v>
      </c>
      <c r="Q25" s="22">
        <f>IF(RES_hh_emih!Q25=0,0,RES_hh_emih!Q25/RES_summary!Q$19)</f>
        <v>0</v>
      </c>
    </row>
    <row r="26" spans="1:17" ht="12" customHeight="1" x14ac:dyDescent="0.25">
      <c r="A26" s="49" t="s">
        <v>59</v>
      </c>
      <c r="B26" s="18">
        <f>IF(RES_hh_emih!B26=0,0,RES_hh_emih!B26/RES_summary!B$19)</f>
        <v>0</v>
      </c>
      <c r="C26" s="18">
        <f>IF(RES_hh_emih!C26=0,0,RES_hh_emih!C26/RES_summary!C$19)</f>
        <v>0</v>
      </c>
      <c r="D26" s="18">
        <f>IF(RES_hh_emih!D26=0,0,RES_hh_emih!D26/RES_summary!D$19)</f>
        <v>0</v>
      </c>
      <c r="E26" s="18">
        <f>IF(RES_hh_emih!E26=0,0,RES_hh_emih!E26/RES_summary!E$19)</f>
        <v>0</v>
      </c>
      <c r="F26" s="18">
        <f>IF(RES_hh_emih!F26=0,0,RES_hh_emih!F26/RES_summary!F$19)</f>
        <v>0</v>
      </c>
      <c r="G26" s="18">
        <f>IF(RES_hh_emih!G26=0,0,RES_hh_emih!G26/RES_summary!G$19)</f>
        <v>0</v>
      </c>
      <c r="H26" s="18">
        <f>IF(RES_hh_emih!H26=0,0,RES_hh_emih!H26/RES_summary!H$19)</f>
        <v>0</v>
      </c>
      <c r="I26" s="18">
        <f>IF(RES_hh_emih!I26=0,0,RES_hh_emih!I26/RES_summary!I$19)</f>
        <v>0</v>
      </c>
      <c r="J26" s="18">
        <f>IF(RES_hh_emih!J26=0,0,RES_hh_emih!J26/RES_summary!J$19)</f>
        <v>0</v>
      </c>
      <c r="K26" s="18">
        <f>IF(RES_hh_emih!K26=0,0,RES_hh_emih!K26/RES_summary!K$19)</f>
        <v>0</v>
      </c>
      <c r="L26" s="18">
        <f>IF(RES_hh_emih!L26=0,0,RES_hh_emih!L26/RES_summary!L$19)</f>
        <v>0</v>
      </c>
      <c r="M26" s="18">
        <f>IF(RES_hh_emih!M26=0,0,RES_hh_emih!M26/RES_summary!M$19)</f>
        <v>0</v>
      </c>
      <c r="N26" s="18">
        <f>IF(RES_hh_emih!N26=0,0,RES_hh_emih!N26/RES_summary!N$19)</f>
        <v>0</v>
      </c>
      <c r="O26" s="18">
        <f>IF(RES_hh_emih!O26=0,0,RES_hh_emih!O26/RES_summary!O$19)</f>
        <v>0</v>
      </c>
      <c r="P26" s="18">
        <f>IF(RES_hh_emih!P26=0,0,RES_hh_emih!P26/RES_summary!P$19)</f>
        <v>0</v>
      </c>
      <c r="Q26" s="18">
        <f>IF(RES_hh_emih!Q26=0,0,RES_hh_emih!Q26/RES_summary!Q$19)</f>
        <v>0</v>
      </c>
    </row>
    <row r="27" spans="1:17" ht="12.95" customHeight="1" x14ac:dyDescent="0.25">
      <c r="A27" s="89" t="s">
        <v>62</v>
      </c>
      <c r="B27" s="96">
        <f>IF(RES_hh_emih!B27=0,0,RES_hh_emih!B27/RES_summary!B$19)</f>
        <v>0.38893595073752796</v>
      </c>
      <c r="C27" s="96">
        <f>IF(RES_hh_emih!C27=0,0,RES_hh_emih!C27/RES_summary!C$19)</f>
        <v>0.32412333610587257</v>
      </c>
      <c r="D27" s="96">
        <f>IF(RES_hh_emih!D27=0,0,RES_hh_emih!D27/RES_summary!D$19)</f>
        <v>0.50145748339706742</v>
      </c>
      <c r="E27" s="96">
        <f>IF(RES_hh_emih!E27=0,0,RES_hh_emih!E27/RES_summary!E$19)</f>
        <v>0.62281704291954443</v>
      </c>
      <c r="F27" s="96">
        <f>IF(RES_hh_emih!F27=0,0,RES_hh_emih!F27/RES_summary!F$19)</f>
        <v>0.61130892721455155</v>
      </c>
      <c r="G27" s="96">
        <f>IF(RES_hh_emih!G27=0,0,RES_hh_emih!G27/RES_summary!G$19)</f>
        <v>0.60118955515251604</v>
      </c>
      <c r="H27" s="96">
        <f>IF(RES_hh_emih!H27=0,0,RES_hh_emih!H27/RES_summary!H$19)</f>
        <v>0.63635582960368253</v>
      </c>
      <c r="I27" s="96">
        <f>IF(RES_hh_emih!I27=0,0,RES_hh_emih!I27/RES_summary!I$19)</f>
        <v>0.60548068859795512</v>
      </c>
      <c r="J27" s="96">
        <f>IF(RES_hh_emih!J27=0,0,RES_hh_emih!J27/RES_summary!J$19)</f>
        <v>0.55904038101332354</v>
      </c>
      <c r="K27" s="96">
        <f>IF(RES_hh_emih!K27=0,0,RES_hh_emih!K27/RES_summary!K$19)</f>
        <v>0.54295668790015761</v>
      </c>
      <c r="L27" s="96">
        <f>IF(RES_hh_emih!L27=0,0,RES_hh_emih!L27/RES_summary!L$19)</f>
        <v>0.52396821503147983</v>
      </c>
      <c r="M27" s="96">
        <f>IF(RES_hh_emih!M27=0,0,RES_hh_emih!M27/RES_summary!M$19)</f>
        <v>0.59741921464974779</v>
      </c>
      <c r="N27" s="96">
        <f>IF(RES_hh_emih!N27=0,0,RES_hh_emih!N27/RES_summary!N$19)</f>
        <v>0.52797477876035148</v>
      </c>
      <c r="O27" s="96">
        <f>IF(RES_hh_emih!O27=0,0,RES_hh_emih!O27/RES_summary!O$19)</f>
        <v>0.46364731170801271</v>
      </c>
      <c r="P27" s="96">
        <f>IF(RES_hh_emih!P27=0,0,RES_hh_emih!P27/RES_summary!P$19)</f>
        <v>0.39399038482745818</v>
      </c>
      <c r="Q27" s="96">
        <f>IF(RES_hh_emih!Q27=0,0,RES_hh_emih!Q27/RES_summary!Q$19)</f>
        <v>0.50894902596617386</v>
      </c>
    </row>
    <row r="28" spans="1:17" ht="12" customHeight="1" x14ac:dyDescent="0.25">
      <c r="A28" s="87" t="s">
        <v>58</v>
      </c>
      <c r="B28" s="95">
        <f>IF(RES_hh_emih!B28=0,0,RES_hh_emih!B28/RES_summary!B$19)</f>
        <v>14.500947757384088</v>
      </c>
      <c r="C28" s="95">
        <f>IF(RES_hh_emih!C28=0,0,RES_hh_emih!C28/RES_summary!C$19)</f>
        <v>10.065127442482428</v>
      </c>
      <c r="D28" s="95">
        <f>IF(RES_hh_emih!D28=0,0,RES_hh_emih!D28/RES_summary!D$19)</f>
        <v>12.185287180245183</v>
      </c>
      <c r="E28" s="95">
        <f>IF(RES_hh_emih!E28=0,0,RES_hh_emih!E28/RES_summary!E$19)</f>
        <v>12.105343899339376</v>
      </c>
      <c r="F28" s="95">
        <f>IF(RES_hh_emih!F28=0,0,RES_hh_emih!F28/RES_summary!F$19)</f>
        <v>12.028216236577636</v>
      </c>
      <c r="G28" s="95">
        <f>IF(RES_hh_emih!G28=0,0,RES_hh_emih!G28/RES_summary!G$19)</f>
        <v>11.921866987734347</v>
      </c>
      <c r="H28" s="95">
        <f>IF(RES_hh_emih!H28=0,0,RES_hh_emih!H28/RES_summary!H$19)</f>
        <v>11.886598340316731</v>
      </c>
      <c r="I28" s="95">
        <f>IF(RES_hh_emih!I28=0,0,RES_hh_emih!I28/RES_summary!I$19)</f>
        <v>11.727878880481526</v>
      </c>
      <c r="J28" s="95">
        <f>IF(RES_hh_emih!J28=0,0,RES_hh_emih!J28/RES_summary!J$19)</f>
        <v>11.578488880203382</v>
      </c>
      <c r="K28" s="95">
        <f>IF(RES_hh_emih!K28=0,0,RES_hh_emih!K28/RES_summary!K$19)</f>
        <v>9.1012198101220427</v>
      </c>
      <c r="L28" s="95">
        <f>IF(RES_hh_emih!L28=0,0,RES_hh_emih!L28/RES_summary!L$19)</f>
        <v>11.700009720841521</v>
      </c>
      <c r="M28" s="95">
        <f>IF(RES_hh_emih!M28=0,0,RES_hh_emih!M28/RES_summary!M$19)</f>
        <v>11.222836674860041</v>
      </c>
      <c r="N28" s="95">
        <f>IF(RES_hh_emih!N28=0,0,RES_hh_emih!N28/RES_summary!N$19)</f>
        <v>10.918688734321268</v>
      </c>
      <c r="O28" s="95">
        <f>IF(RES_hh_emih!O28=0,0,RES_hh_emih!O28/RES_summary!O$19)</f>
        <v>10.628693097589867</v>
      </c>
      <c r="P28" s="95">
        <f>IF(RES_hh_emih!P28=0,0,RES_hh_emih!P28/RES_summary!P$19)</f>
        <v>10.237853590141695</v>
      </c>
      <c r="Q28" s="95">
        <f>IF(RES_hh_emih!Q28=0,0,RES_hh_emih!Q28/RES_summary!Q$19)</f>
        <v>9.9772029807187614</v>
      </c>
    </row>
    <row r="29" spans="1:17" s="28" customFormat="1" ht="12" customHeight="1" x14ac:dyDescent="0.25">
      <c r="A29" s="87" t="s">
        <v>84</v>
      </c>
      <c r="B29" s="95">
        <f>IF(RES_hh_emih!B29=0,0,RES_hh_emih!B29/RES_summary!B$19)</f>
        <v>6.0680396669925214</v>
      </c>
      <c r="C29" s="95">
        <f>IF(RES_hh_emih!C29=0,0,RES_hh_emih!C29/RES_summary!C$19)</f>
        <v>6.0828372708992884</v>
      </c>
      <c r="D29" s="95">
        <f>IF(RES_hh_emih!D29=0,0,RES_hh_emih!D29/RES_summary!D$19)</f>
        <v>6.0571385205881807</v>
      </c>
      <c r="E29" s="95">
        <f>IF(RES_hh_emih!E29=0,0,RES_hh_emih!E29/RES_summary!E$19)</f>
        <v>6.0499851465832233</v>
      </c>
      <c r="F29" s="95">
        <f>IF(RES_hh_emih!F29=0,0,RES_hh_emih!F29/RES_summary!F$19)</f>
        <v>6.0319802354334753</v>
      </c>
      <c r="G29" s="95">
        <f>IF(RES_hh_emih!G29=0,0,RES_hh_emih!G29/RES_summary!G$19)</f>
        <v>6.0033902484984791</v>
      </c>
      <c r="H29" s="95">
        <f>IF(RES_hh_emih!H29=0,0,RES_hh_emih!H29/RES_summary!H$19)</f>
        <v>6.3630788111568517</v>
      </c>
      <c r="I29" s="95">
        <f>IF(RES_hh_emih!I29=0,0,RES_hh_emih!I29/RES_summary!I$19)</f>
        <v>5.9357044108661894</v>
      </c>
      <c r="J29" s="95">
        <f>IF(RES_hh_emih!J29=0,0,RES_hh_emih!J29/RES_summary!J$19)</f>
        <v>5.58341958120364</v>
      </c>
      <c r="K29" s="95">
        <f>IF(RES_hh_emih!K29=0,0,RES_hh_emih!K29/RES_summary!K$19)</f>
        <v>6.463562631776373</v>
      </c>
      <c r="L29" s="95">
        <f>IF(RES_hh_emih!L29=0,0,RES_hh_emih!L29/RES_summary!L$19)</f>
        <v>5.0189895352857397</v>
      </c>
      <c r="M29" s="95">
        <f>IF(RES_hh_emih!M29=0,0,RES_hh_emih!M29/RES_summary!M$19)</f>
        <v>6.2855424253407923</v>
      </c>
      <c r="N29" s="95">
        <f>IF(RES_hh_emih!N29=0,0,RES_hh_emih!N29/RES_summary!N$19)</f>
        <v>5.4925970776969431</v>
      </c>
      <c r="O29" s="95">
        <f>IF(RES_hh_emih!O29=0,0,RES_hh_emih!O29/RES_summary!O$19)</f>
        <v>5.4423263976876637</v>
      </c>
      <c r="P29" s="95">
        <f>IF(RES_hh_emih!P29=0,0,RES_hh_emih!P29/RES_summary!P$19)</f>
        <v>4.9996215033703395</v>
      </c>
      <c r="Q29" s="95">
        <f>IF(RES_hh_emih!Q29=0,0,RES_hh_emih!Q29/RES_summary!Q$19)</f>
        <v>4.9162742233760248</v>
      </c>
    </row>
    <row r="30" spans="1:17" ht="12" customHeight="1" x14ac:dyDescent="0.25">
      <c r="A30" s="87" t="s">
        <v>109</v>
      </c>
      <c r="B30" s="95">
        <f>IF(RES_hh_emih!B30=0,0,RES_hh_emih!B30/RES_summary!B$19)</f>
        <v>5.0102231520099183</v>
      </c>
      <c r="C30" s="95">
        <f>IF(RES_hh_emih!C30=0,0,RES_hh_emih!C30/RES_summary!C$19)</f>
        <v>5.0218964775920121</v>
      </c>
      <c r="D30" s="95">
        <f>IF(RES_hh_emih!D30=0,0,RES_hh_emih!D30/RES_summary!D$19)</f>
        <v>5.0017483493940418</v>
      </c>
      <c r="E30" s="95">
        <f>IF(RES_hh_emih!E30=0,0,RES_hh_emih!E30/RES_summary!E$19)</f>
        <v>4.994245137276498</v>
      </c>
      <c r="F30" s="95">
        <f>IF(RES_hh_emih!F30=0,0,RES_hh_emih!F30/RES_summary!F$19)</f>
        <v>4.9795522933899399</v>
      </c>
      <c r="G30" s="95">
        <f>IF(RES_hh_emih!G30=0,0,RES_hh_emih!G30/RES_summary!G$19)</f>
        <v>4.9560561438454656</v>
      </c>
      <c r="H30" s="95">
        <f>IF(RES_hh_emih!H30=0,0,RES_hh_emih!H30/RES_summary!H$19)</f>
        <v>4.9423627050005958</v>
      </c>
      <c r="I30" s="95">
        <f>IF(RES_hh_emih!I30=0,0,RES_hh_emih!I30/RES_summary!I$19)</f>
        <v>4.9002187788584974</v>
      </c>
      <c r="J30" s="95">
        <f>IF(RES_hh_emih!J30=0,0,RES_hh_emih!J30/RES_summary!J$19)</f>
        <v>4.8522947193282198</v>
      </c>
      <c r="K30" s="95">
        <f>IF(RES_hh_emih!K30=0,0,RES_hh_emih!K30/RES_summary!K$19)</f>
        <v>5.1351144886392452</v>
      </c>
      <c r="L30" s="95">
        <f>IF(RES_hh_emih!L30=0,0,RES_hh_emih!L30/RES_summary!L$19)</f>
        <v>4.6658827835028074</v>
      </c>
      <c r="M30" s="95">
        <f>IF(RES_hh_emih!M30=0,0,RES_hh_emih!M30/RES_summary!M$19)</f>
        <v>4.9033980054759398</v>
      </c>
      <c r="N30" s="95">
        <f>IF(RES_hh_emih!N30=0,0,RES_hh_emih!N30/RES_summary!N$19)</f>
        <v>4.7570597898434714</v>
      </c>
      <c r="O30" s="95">
        <f>IF(RES_hh_emih!O30=0,0,RES_hh_emih!O30/RES_summary!O$19)</f>
        <v>4.2108772642027086</v>
      </c>
      <c r="P30" s="95">
        <f>IF(RES_hh_emih!P30=0,0,RES_hh_emih!P30/RES_summary!P$19)</f>
        <v>4.2914627368475733</v>
      </c>
      <c r="Q30" s="95">
        <f>IF(RES_hh_emih!Q30=0,0,RES_hh_emih!Q30/RES_summary!Q$19)</f>
        <v>4.1119881936372238</v>
      </c>
    </row>
    <row r="31" spans="1:17" ht="12" customHeight="1" x14ac:dyDescent="0.25">
      <c r="A31" s="87" t="s">
        <v>55</v>
      </c>
      <c r="B31" s="95">
        <f>IF(RES_hh_emih!B31=0,0,RES_hh_emih!B31/RES_summary!B$19)</f>
        <v>0</v>
      </c>
      <c r="C31" s="95">
        <f>IF(RES_hh_emih!C31=0,0,RES_hh_emih!C31/RES_summary!C$19)</f>
        <v>0</v>
      </c>
      <c r="D31" s="95">
        <f>IF(RES_hh_emih!D31=0,0,RES_hh_emih!D31/RES_summary!D$19)</f>
        <v>0</v>
      </c>
      <c r="E31" s="95">
        <f>IF(RES_hh_emih!E31=0,0,RES_hh_emih!E31/RES_summary!E$19)</f>
        <v>0</v>
      </c>
      <c r="F31" s="95">
        <f>IF(RES_hh_emih!F31=0,0,RES_hh_emih!F31/RES_summary!F$19)</f>
        <v>0</v>
      </c>
      <c r="G31" s="95">
        <f>IF(RES_hh_emih!G31=0,0,RES_hh_emih!G31/RES_summary!G$19)</f>
        <v>0</v>
      </c>
      <c r="H31" s="95">
        <f>IF(RES_hh_emih!H31=0,0,RES_hh_emih!H31/RES_summary!H$19)</f>
        <v>0</v>
      </c>
      <c r="I31" s="95">
        <f>IF(RES_hh_emih!I31=0,0,RES_hh_emih!I31/RES_summary!I$19)</f>
        <v>0</v>
      </c>
      <c r="J31" s="95">
        <f>IF(RES_hh_emih!J31=0,0,RES_hh_emih!J31/RES_summary!J$19)</f>
        <v>0</v>
      </c>
      <c r="K31" s="95">
        <f>IF(RES_hh_emih!K31=0,0,RES_hh_emih!K31/RES_summary!K$19)</f>
        <v>0</v>
      </c>
      <c r="L31" s="95">
        <f>IF(RES_hh_emih!L31=0,0,RES_hh_emih!L31/RES_summary!L$19)</f>
        <v>0</v>
      </c>
      <c r="M31" s="95">
        <f>IF(RES_hh_emih!M31=0,0,RES_hh_emih!M31/RES_summary!M$19)</f>
        <v>0</v>
      </c>
      <c r="N31" s="95">
        <f>IF(RES_hh_emih!N31=0,0,RES_hh_emih!N31/RES_summary!N$19)</f>
        <v>0</v>
      </c>
      <c r="O31" s="95">
        <f>IF(RES_hh_emih!O31=0,0,RES_hh_emih!O31/RES_summary!O$19)</f>
        <v>0</v>
      </c>
      <c r="P31" s="95">
        <f>IF(RES_hh_emih!P31=0,0,RES_hh_emih!P31/RES_summary!P$19)</f>
        <v>0</v>
      </c>
      <c r="Q31" s="95">
        <f>IF(RES_hh_emih!Q31=0,0,RES_hh_emih!Q31/RES_summary!Q$19)</f>
        <v>0</v>
      </c>
    </row>
    <row r="32" spans="1:17" ht="12" customHeight="1" x14ac:dyDescent="0.25">
      <c r="A32" s="49" t="s">
        <v>60</v>
      </c>
      <c r="B32" s="18">
        <f>IF(RES_hh_emih!B32=0,0,RES_hh_emih!B32/RES_summary!B$19)</f>
        <v>0</v>
      </c>
      <c r="C32" s="18">
        <f>IF(RES_hh_emih!C32=0,0,RES_hh_emih!C32/RES_summary!C$19)</f>
        <v>0</v>
      </c>
      <c r="D32" s="18">
        <f>IF(RES_hh_emih!D32=0,0,RES_hh_emih!D32/RES_summary!D$19)</f>
        <v>0</v>
      </c>
      <c r="E32" s="18">
        <f>IF(RES_hh_emih!E32=0,0,RES_hh_emih!E32/RES_summary!E$19)</f>
        <v>0</v>
      </c>
      <c r="F32" s="18">
        <f>IF(RES_hh_emih!F32=0,0,RES_hh_emih!F32/RES_summary!F$19)</f>
        <v>0</v>
      </c>
      <c r="G32" s="18">
        <f>IF(RES_hh_emih!G32=0,0,RES_hh_emih!G32/RES_summary!G$19)</f>
        <v>0</v>
      </c>
      <c r="H32" s="18">
        <f>IF(RES_hh_emih!H32=0,0,RES_hh_emih!H32/RES_summary!H$19)</f>
        <v>0</v>
      </c>
      <c r="I32" s="18">
        <f>IF(RES_hh_emih!I32=0,0,RES_hh_emih!I32/RES_summary!I$19)</f>
        <v>0</v>
      </c>
      <c r="J32" s="18">
        <f>IF(RES_hh_emih!J32=0,0,RES_hh_emih!J32/RES_summary!J$19)</f>
        <v>0</v>
      </c>
      <c r="K32" s="18">
        <f>IF(RES_hh_emih!K32=0,0,RES_hh_emih!K32/RES_summary!K$19)</f>
        <v>0</v>
      </c>
      <c r="L32" s="18">
        <f>IF(RES_hh_emih!L32=0,0,RES_hh_emih!L32/RES_summary!L$19)</f>
        <v>0</v>
      </c>
      <c r="M32" s="18">
        <f>IF(RES_hh_emih!M32=0,0,RES_hh_emih!M32/RES_summary!M$19)</f>
        <v>0</v>
      </c>
      <c r="N32" s="18">
        <f>IF(RES_hh_emih!N32=0,0,RES_hh_emih!N32/RES_summary!N$19)</f>
        <v>0</v>
      </c>
      <c r="O32" s="18">
        <f>IF(RES_hh_emih!O32=0,0,RES_hh_emih!O32/RES_summary!O$19)</f>
        <v>0</v>
      </c>
      <c r="P32" s="18">
        <f>IF(RES_hh_emih!P32=0,0,RES_hh_emih!P32/RES_summary!P$19)</f>
        <v>0</v>
      </c>
      <c r="Q32" s="18">
        <f>IF(RES_hh_emih!Q32=0,0,RES_hh_emih!Q32/RES_summary!Q$19)</f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116</v>
      </c>
      <c r="B3" s="93"/>
      <c r="C3" s="93">
        <f t="shared" ref="C3" si="0">C4</f>
        <v>71249.41025641025</v>
      </c>
      <c r="D3" s="93">
        <f t="shared" ref="D3:Q3" si="1">D4</f>
        <v>71133.948717948719</v>
      </c>
      <c r="E3" s="93">
        <f t="shared" si="1"/>
        <v>68922.179487179499</v>
      </c>
      <c r="F3" s="93">
        <f t="shared" si="1"/>
        <v>68605.333333333328</v>
      </c>
      <c r="G3" s="93">
        <f t="shared" si="1"/>
        <v>68312.282051282047</v>
      </c>
      <c r="H3" s="93">
        <f t="shared" si="1"/>
        <v>68050.717948717953</v>
      </c>
      <c r="I3" s="93">
        <f t="shared" si="1"/>
        <v>89199.717948717938</v>
      </c>
      <c r="J3" s="93">
        <f t="shared" si="1"/>
        <v>68082.435897435891</v>
      </c>
      <c r="K3" s="93">
        <f t="shared" si="1"/>
        <v>76341.615384615376</v>
      </c>
      <c r="L3" s="93">
        <f t="shared" si="1"/>
        <v>67039.410256410265</v>
      </c>
      <c r="M3" s="93">
        <f t="shared" si="1"/>
        <v>66960.487179487172</v>
      </c>
      <c r="N3" s="93">
        <f t="shared" si="1"/>
        <v>174639.53846153841</v>
      </c>
      <c r="O3" s="93">
        <f t="shared" si="1"/>
        <v>122095.92307692311</v>
      </c>
      <c r="P3" s="93">
        <f t="shared" si="1"/>
        <v>123471.56410256411</v>
      </c>
      <c r="Q3" s="93">
        <f t="shared" si="1"/>
        <v>211190.38461538465</v>
      </c>
    </row>
    <row r="4" spans="1:17" ht="12.95" customHeight="1" x14ac:dyDescent="0.25">
      <c r="A4" s="89" t="s">
        <v>65</v>
      </c>
      <c r="B4" s="88"/>
      <c r="C4" s="88">
        <f t="shared" ref="C4" si="2">SUM(C5:C13)</f>
        <v>71249.41025641025</v>
      </c>
      <c r="D4" s="88">
        <f t="shared" ref="D4:Q4" si="3">SUM(D5:D13)</f>
        <v>71133.948717948719</v>
      </c>
      <c r="E4" s="88">
        <f t="shared" si="3"/>
        <v>68922.179487179499</v>
      </c>
      <c r="F4" s="88">
        <f t="shared" si="3"/>
        <v>68605.333333333328</v>
      </c>
      <c r="G4" s="88">
        <f t="shared" si="3"/>
        <v>68312.282051282047</v>
      </c>
      <c r="H4" s="88">
        <f t="shared" si="3"/>
        <v>68050.717948717953</v>
      </c>
      <c r="I4" s="88">
        <f t="shared" si="3"/>
        <v>89199.717948717938</v>
      </c>
      <c r="J4" s="88">
        <f t="shared" si="3"/>
        <v>68082.435897435891</v>
      </c>
      <c r="K4" s="88">
        <f t="shared" si="3"/>
        <v>76341.615384615376</v>
      </c>
      <c r="L4" s="88">
        <f t="shared" si="3"/>
        <v>67039.410256410265</v>
      </c>
      <c r="M4" s="88">
        <f t="shared" si="3"/>
        <v>66960.487179487172</v>
      </c>
      <c r="N4" s="88">
        <f t="shared" si="3"/>
        <v>174639.53846153841</v>
      </c>
      <c r="O4" s="88">
        <f t="shared" si="3"/>
        <v>122095.92307692311</v>
      </c>
      <c r="P4" s="88">
        <f t="shared" si="3"/>
        <v>123471.56410256411</v>
      </c>
      <c r="Q4" s="88">
        <f t="shared" si="3"/>
        <v>211190.38461538465</v>
      </c>
    </row>
    <row r="5" spans="1:17" ht="12" customHeight="1" x14ac:dyDescent="0.25">
      <c r="A5" s="87" t="s">
        <v>58</v>
      </c>
      <c r="B5" s="86"/>
      <c r="C5" s="86">
        <v>11660.704316031241</v>
      </c>
      <c r="D5" s="86">
        <v>14590.833902436154</v>
      </c>
      <c r="E5" s="86">
        <v>23659.031830517397</v>
      </c>
      <c r="F5" s="86">
        <v>0</v>
      </c>
      <c r="G5" s="86">
        <v>0</v>
      </c>
      <c r="H5" s="86">
        <v>7779.8030411734308</v>
      </c>
      <c r="I5" s="86">
        <v>0</v>
      </c>
      <c r="J5" s="86">
        <v>0</v>
      </c>
      <c r="K5" s="86">
        <v>0</v>
      </c>
      <c r="L5" s="86">
        <v>28637.358874837773</v>
      </c>
      <c r="M5" s="86">
        <v>40114.466319541869</v>
      </c>
      <c r="N5" s="86">
        <v>22378.381648798179</v>
      </c>
      <c r="O5" s="86">
        <v>0</v>
      </c>
      <c r="P5" s="86">
        <v>0</v>
      </c>
      <c r="Q5" s="86">
        <v>0</v>
      </c>
    </row>
    <row r="6" spans="1:17" ht="12" customHeight="1" x14ac:dyDescent="0.25">
      <c r="A6" s="87" t="s">
        <v>84</v>
      </c>
      <c r="B6" s="86"/>
      <c r="C6" s="86">
        <v>286.35533878914168</v>
      </c>
      <c r="D6" s="86">
        <v>129.83897903332365</v>
      </c>
      <c r="E6" s="86">
        <v>213.12104235114649</v>
      </c>
      <c r="F6" s="86">
        <v>231.47905648426976</v>
      </c>
      <c r="G6" s="86">
        <v>177.05059185824913</v>
      </c>
      <c r="H6" s="86">
        <v>220.63217552449618</v>
      </c>
      <c r="I6" s="86">
        <v>308.83883490572572</v>
      </c>
      <c r="J6" s="86">
        <v>243.94683651868698</v>
      </c>
      <c r="K6" s="86">
        <v>152.5390241451241</v>
      </c>
      <c r="L6" s="86">
        <v>183.84094025608215</v>
      </c>
      <c r="M6" s="86">
        <v>260.25255569688011</v>
      </c>
      <c r="N6" s="86">
        <v>512.49393802484644</v>
      </c>
      <c r="O6" s="86">
        <v>770.10382758617834</v>
      </c>
      <c r="P6" s="86">
        <v>774.1864853462348</v>
      </c>
      <c r="Q6" s="86">
        <v>1537.1325452365934</v>
      </c>
    </row>
    <row r="7" spans="1:17" ht="12" customHeight="1" x14ac:dyDescent="0.25">
      <c r="A7" s="87" t="s">
        <v>110</v>
      </c>
      <c r="B7" s="86"/>
      <c r="C7" s="86">
        <v>0</v>
      </c>
      <c r="D7" s="86">
        <v>0</v>
      </c>
      <c r="E7" s="86">
        <v>14.570114766082108</v>
      </c>
      <c r="F7" s="86">
        <v>113.37669670411248</v>
      </c>
      <c r="G7" s="86">
        <v>0</v>
      </c>
      <c r="H7" s="86">
        <v>226.65522019537499</v>
      </c>
      <c r="I7" s="86">
        <v>0</v>
      </c>
      <c r="J7" s="86">
        <v>523.52746508511109</v>
      </c>
      <c r="K7" s="86">
        <v>520.7646128763248</v>
      </c>
      <c r="L7" s="86">
        <v>61.845222119547742</v>
      </c>
      <c r="M7" s="86">
        <v>0</v>
      </c>
      <c r="N7" s="86">
        <v>0</v>
      </c>
      <c r="O7" s="86">
        <v>15.604799618192043</v>
      </c>
      <c r="P7" s="86">
        <v>81.443560192343313</v>
      </c>
      <c r="Q7" s="86">
        <v>123.62361545864857</v>
      </c>
    </row>
    <row r="8" spans="1:17" ht="12" customHeight="1" x14ac:dyDescent="0.25">
      <c r="A8" s="87" t="s">
        <v>109</v>
      </c>
      <c r="B8" s="86"/>
      <c r="C8" s="86">
        <v>358.32421087844978</v>
      </c>
      <c r="D8" s="86">
        <v>140.50542868952769</v>
      </c>
      <c r="E8" s="86">
        <v>963.87931957072271</v>
      </c>
      <c r="F8" s="86">
        <v>1324.3033492399936</v>
      </c>
      <c r="G8" s="86">
        <v>4089.8665182874111</v>
      </c>
      <c r="H8" s="86">
        <v>6314.6210960750404</v>
      </c>
      <c r="I8" s="86">
        <v>6459.6440238054847</v>
      </c>
      <c r="J8" s="86">
        <v>4231.9072756914438</v>
      </c>
      <c r="K8" s="86">
        <v>4182.4284591955757</v>
      </c>
      <c r="L8" s="86">
        <v>17.315679743558839</v>
      </c>
      <c r="M8" s="86">
        <v>122.95863575886438</v>
      </c>
      <c r="N8" s="86">
        <v>345.3178144812203</v>
      </c>
      <c r="O8" s="86">
        <v>272.56151118828734</v>
      </c>
      <c r="P8" s="86">
        <v>600.39174529293075</v>
      </c>
      <c r="Q8" s="86">
        <v>9684.5768309780506</v>
      </c>
    </row>
    <row r="9" spans="1:17" ht="12" customHeight="1" x14ac:dyDescent="0.25">
      <c r="A9" s="87" t="s">
        <v>55</v>
      </c>
      <c r="B9" s="86"/>
      <c r="C9" s="86">
        <v>0</v>
      </c>
      <c r="D9" s="86">
        <v>55917.875234076593</v>
      </c>
      <c r="E9" s="86">
        <v>13653.707529531057</v>
      </c>
      <c r="F9" s="86">
        <v>45731.222014909727</v>
      </c>
      <c r="G9" s="86">
        <v>31329.038696991927</v>
      </c>
      <c r="H9" s="86">
        <v>20608.666142415499</v>
      </c>
      <c r="I9" s="86">
        <v>49580.949534973559</v>
      </c>
      <c r="J9" s="86">
        <v>33241.69295777232</v>
      </c>
      <c r="K9" s="86">
        <v>40452.638559692605</v>
      </c>
      <c r="L9" s="86">
        <v>16828.163534722105</v>
      </c>
      <c r="M9" s="86">
        <v>1364.6628370545031</v>
      </c>
      <c r="N9" s="86">
        <v>83325.785691902536</v>
      </c>
      <c r="O9" s="86">
        <v>74959.849390931791</v>
      </c>
      <c r="P9" s="86">
        <v>73961.187610797351</v>
      </c>
      <c r="Q9" s="86">
        <v>108138.69834752199</v>
      </c>
    </row>
    <row r="10" spans="1:17" ht="12" customHeight="1" x14ac:dyDescent="0.25">
      <c r="A10" s="87" t="s">
        <v>79</v>
      </c>
      <c r="B10" s="86"/>
      <c r="C10" s="86">
        <v>0</v>
      </c>
      <c r="D10" s="86">
        <v>0</v>
      </c>
      <c r="E10" s="86">
        <v>0</v>
      </c>
      <c r="F10" s="86">
        <v>0</v>
      </c>
      <c r="G10" s="86">
        <v>0</v>
      </c>
      <c r="H10" s="86">
        <v>0</v>
      </c>
      <c r="I10" s="86">
        <v>0</v>
      </c>
      <c r="J10" s="86">
        <v>0</v>
      </c>
      <c r="K10" s="86">
        <v>0</v>
      </c>
      <c r="L10" s="86">
        <v>0</v>
      </c>
      <c r="M10" s="86">
        <v>0</v>
      </c>
      <c r="N10" s="86">
        <v>0</v>
      </c>
      <c r="O10" s="86">
        <v>0</v>
      </c>
      <c r="P10" s="86">
        <v>0</v>
      </c>
      <c r="Q10" s="86">
        <v>0</v>
      </c>
    </row>
    <row r="11" spans="1:17" ht="12" customHeight="1" x14ac:dyDescent="0.25">
      <c r="A11" s="87" t="s">
        <v>61</v>
      </c>
      <c r="B11" s="86"/>
      <c r="C11" s="86">
        <v>55002.641581444666</v>
      </c>
      <c r="D11" s="86">
        <v>0</v>
      </c>
      <c r="E11" s="86">
        <v>29362.648956847901</v>
      </c>
      <c r="F11" s="86">
        <v>20726.013126234251</v>
      </c>
      <c r="G11" s="86">
        <v>23705.095056364782</v>
      </c>
      <c r="H11" s="86">
        <v>22308.580293880808</v>
      </c>
      <c r="I11" s="86">
        <v>23293.140371919642</v>
      </c>
      <c r="J11" s="86">
        <v>7690.9820319711735</v>
      </c>
      <c r="K11" s="86">
        <v>19707.102706378617</v>
      </c>
      <c r="L11" s="86">
        <v>10350.208094545629</v>
      </c>
      <c r="M11" s="86">
        <v>4775.0550516749536</v>
      </c>
      <c r="N11" s="86">
        <v>41376.480810762565</v>
      </c>
      <c r="O11" s="86">
        <v>34767.354220763853</v>
      </c>
      <c r="P11" s="86">
        <v>37047.512052065649</v>
      </c>
      <c r="Q11" s="86">
        <v>72525.189759313304</v>
      </c>
    </row>
    <row r="12" spans="1:17" ht="12" customHeight="1" x14ac:dyDescent="0.25">
      <c r="A12" s="87" t="s">
        <v>115</v>
      </c>
      <c r="B12" s="86"/>
      <c r="C12" s="86">
        <v>1312.5243636489231</v>
      </c>
      <c r="D12" s="86">
        <v>354.89517371312081</v>
      </c>
      <c r="E12" s="86">
        <v>1055.2206935951792</v>
      </c>
      <c r="F12" s="86">
        <v>478.93908976097322</v>
      </c>
      <c r="G12" s="86">
        <v>2224.8158851619551</v>
      </c>
      <c r="H12" s="86">
        <v>1798.8364150920961</v>
      </c>
      <c r="I12" s="86">
        <v>1109.2853053096112</v>
      </c>
      <c r="J12" s="86">
        <v>8285.7442086498704</v>
      </c>
      <c r="K12" s="86">
        <v>2778.9281395036724</v>
      </c>
      <c r="L12" s="86">
        <v>2243.3506960814661</v>
      </c>
      <c r="M12" s="86">
        <v>6188.6265053406796</v>
      </c>
      <c r="N12" s="86">
        <v>8607.3460303207466</v>
      </c>
      <c r="O12" s="86">
        <v>4917.4973118247726</v>
      </c>
      <c r="P12" s="86">
        <v>1014.2995529847326</v>
      </c>
      <c r="Q12" s="86">
        <v>8151.7436957548889</v>
      </c>
    </row>
    <row r="13" spans="1:17" ht="12" customHeight="1" x14ac:dyDescent="0.25">
      <c r="A13" s="51" t="s">
        <v>114</v>
      </c>
      <c r="B13" s="92"/>
      <c r="C13" s="92">
        <v>2628.8604456178346</v>
      </c>
      <c r="D13" s="92">
        <v>0</v>
      </c>
      <c r="E13" s="92">
        <v>0</v>
      </c>
      <c r="F13" s="92">
        <v>0</v>
      </c>
      <c r="G13" s="92">
        <v>6786.4153026177255</v>
      </c>
      <c r="H13" s="92">
        <v>8792.9235643612083</v>
      </c>
      <c r="I13" s="92">
        <v>8447.8598778039232</v>
      </c>
      <c r="J13" s="92">
        <v>13864.635121747287</v>
      </c>
      <c r="K13" s="92">
        <v>8547.2138828234656</v>
      </c>
      <c r="L13" s="92">
        <v>8717.3272141040998</v>
      </c>
      <c r="M13" s="92">
        <v>14134.465274419419</v>
      </c>
      <c r="N13" s="92">
        <v>18093.732527248336</v>
      </c>
      <c r="O13" s="92">
        <v>6392.9520150100325</v>
      </c>
      <c r="P13" s="92">
        <v>9992.5430958848647</v>
      </c>
      <c r="Q13" s="92">
        <v>11029.419821121202</v>
      </c>
    </row>
    <row r="14" spans="1:17" ht="12" hidden="1" customHeight="1" x14ac:dyDescent="0.25">
      <c r="A14" s="91" t="s">
        <v>113</v>
      </c>
      <c r="B14" s="90"/>
      <c r="C14" s="90">
        <f t="shared" ref="C14" si="4">SUM(C5:C11)</f>
        <v>67308.025447143504</v>
      </c>
      <c r="D14" s="90">
        <f t="shared" ref="D14:Q14" si="5">SUM(D5:D11)</f>
        <v>70779.053544235605</v>
      </c>
      <c r="E14" s="90">
        <f t="shared" si="5"/>
        <v>67866.958793584316</v>
      </c>
      <c r="F14" s="90">
        <f t="shared" si="5"/>
        <v>68126.394243572358</v>
      </c>
      <c r="G14" s="90">
        <f t="shared" si="5"/>
        <v>59301.050863502373</v>
      </c>
      <c r="H14" s="90">
        <f t="shared" si="5"/>
        <v>57458.957969264651</v>
      </c>
      <c r="I14" s="90">
        <f t="shared" si="5"/>
        <v>79642.572765604418</v>
      </c>
      <c r="J14" s="90">
        <f t="shared" si="5"/>
        <v>45932.056567038737</v>
      </c>
      <c r="K14" s="90">
        <f t="shared" si="5"/>
        <v>65015.473362288249</v>
      </c>
      <c r="L14" s="90">
        <f t="shared" si="5"/>
        <v>56078.7323462247</v>
      </c>
      <c r="M14" s="90">
        <f t="shared" si="5"/>
        <v>46637.395399727073</v>
      </c>
      <c r="N14" s="90">
        <f t="shared" si="5"/>
        <v>147938.45990396934</v>
      </c>
      <c r="O14" s="90">
        <f t="shared" si="5"/>
        <v>110785.47375008831</v>
      </c>
      <c r="P14" s="90">
        <f t="shared" si="5"/>
        <v>112464.72145369451</v>
      </c>
      <c r="Q14" s="90">
        <f t="shared" si="5"/>
        <v>192009.22109850857</v>
      </c>
    </row>
    <row r="15" spans="1:17" ht="12.95" customHeight="1" x14ac:dyDescent="0.25">
      <c r="A15" s="89" t="s">
        <v>112</v>
      </c>
      <c r="B15" s="88"/>
      <c r="C15" s="88">
        <f t="shared" ref="C15" si="6">C16</f>
        <v>1551</v>
      </c>
      <c r="D15" s="88">
        <f t="shared" ref="D15:Q15" si="7">D16</f>
        <v>1028</v>
      </c>
      <c r="E15" s="88">
        <f t="shared" si="7"/>
        <v>2390</v>
      </c>
      <c r="F15" s="88">
        <f t="shared" si="7"/>
        <v>3462</v>
      </c>
      <c r="G15" s="88">
        <f t="shared" si="7"/>
        <v>4992</v>
      </c>
      <c r="H15" s="88">
        <f t="shared" si="7"/>
        <v>7142</v>
      </c>
      <c r="I15" s="88">
        <f t="shared" si="7"/>
        <v>5350</v>
      </c>
      <c r="J15" s="88">
        <f t="shared" si="7"/>
        <v>5726</v>
      </c>
      <c r="K15" s="88">
        <f t="shared" si="7"/>
        <v>6851.0000000000009</v>
      </c>
      <c r="L15" s="88">
        <f t="shared" si="7"/>
        <v>9523.3156797435604</v>
      </c>
      <c r="M15" s="88">
        <f t="shared" si="7"/>
        <v>8680.6214728133673</v>
      </c>
      <c r="N15" s="88">
        <f t="shared" si="7"/>
        <v>13042</v>
      </c>
      <c r="O15" s="88">
        <f t="shared" si="7"/>
        <v>18566.561511188291</v>
      </c>
      <c r="P15" s="88">
        <f t="shared" si="7"/>
        <v>16993.000000000004</v>
      </c>
      <c r="Q15" s="88">
        <f t="shared" si="7"/>
        <v>25647.000000000004</v>
      </c>
    </row>
    <row r="16" spans="1:17" ht="12" customHeight="1" x14ac:dyDescent="0.25">
      <c r="A16" s="87" t="s">
        <v>111</v>
      </c>
      <c r="B16" s="86"/>
      <c r="C16" s="86">
        <v>1551</v>
      </c>
      <c r="D16" s="86">
        <v>1028</v>
      </c>
      <c r="E16" s="86">
        <v>2390</v>
      </c>
      <c r="F16" s="86">
        <v>3462</v>
      </c>
      <c r="G16" s="86">
        <v>4992</v>
      </c>
      <c r="H16" s="86">
        <v>7142</v>
      </c>
      <c r="I16" s="86">
        <v>5350</v>
      </c>
      <c r="J16" s="86">
        <v>5726</v>
      </c>
      <c r="K16" s="86">
        <v>6851.0000000000009</v>
      </c>
      <c r="L16" s="86">
        <v>9523.3156797435604</v>
      </c>
      <c r="M16" s="86">
        <v>8680.6214728133673</v>
      </c>
      <c r="N16" s="86">
        <v>13042</v>
      </c>
      <c r="O16" s="86">
        <v>18566.561511188291</v>
      </c>
      <c r="P16" s="86">
        <v>16993.000000000004</v>
      </c>
      <c r="Q16" s="86">
        <v>25647.000000000004</v>
      </c>
    </row>
    <row r="17" spans="1:17" ht="12.95" customHeight="1" x14ac:dyDescent="0.25">
      <c r="A17" s="89" t="s">
        <v>63</v>
      </c>
      <c r="B17" s="88"/>
      <c r="C17" s="88">
        <f t="shared" ref="C17" si="8">SUM(C18:C25)</f>
        <v>71249.41025641025</v>
      </c>
      <c r="D17" s="88">
        <f t="shared" ref="D17:Q17" si="9">SUM(D18:D25)</f>
        <v>71133.948717948719</v>
      </c>
      <c r="E17" s="88">
        <f t="shared" si="9"/>
        <v>68922.179487179499</v>
      </c>
      <c r="F17" s="88">
        <f t="shared" si="9"/>
        <v>68605.333333333314</v>
      </c>
      <c r="G17" s="88">
        <f t="shared" si="9"/>
        <v>68312.282051282047</v>
      </c>
      <c r="H17" s="88">
        <f t="shared" si="9"/>
        <v>68050.717948717953</v>
      </c>
      <c r="I17" s="88">
        <f t="shared" si="9"/>
        <v>89199.717948717938</v>
      </c>
      <c r="J17" s="88">
        <f t="shared" si="9"/>
        <v>68082.435897435891</v>
      </c>
      <c r="K17" s="88">
        <f t="shared" si="9"/>
        <v>76341.615384615376</v>
      </c>
      <c r="L17" s="88">
        <f t="shared" si="9"/>
        <v>67039.410256410265</v>
      </c>
      <c r="M17" s="88">
        <f t="shared" si="9"/>
        <v>66960.487179487172</v>
      </c>
      <c r="N17" s="88">
        <f t="shared" si="9"/>
        <v>174639.53846153844</v>
      </c>
      <c r="O17" s="88">
        <f t="shared" si="9"/>
        <v>122095.92307692312</v>
      </c>
      <c r="P17" s="88">
        <f t="shared" si="9"/>
        <v>123471.56410256409</v>
      </c>
      <c r="Q17" s="88">
        <f t="shared" si="9"/>
        <v>211190.38461538468</v>
      </c>
    </row>
    <row r="18" spans="1:17" ht="12" customHeight="1" x14ac:dyDescent="0.25">
      <c r="A18" s="87" t="s">
        <v>58</v>
      </c>
      <c r="B18" s="86"/>
      <c r="C18" s="86">
        <v>1439.0338266676249</v>
      </c>
      <c r="D18" s="86">
        <v>7909.1524186212882</v>
      </c>
      <c r="E18" s="86">
        <v>2319.4646049320772</v>
      </c>
      <c r="F18" s="86">
        <v>0</v>
      </c>
      <c r="G18" s="86">
        <v>0</v>
      </c>
      <c r="H18" s="86">
        <v>753.40327670442775</v>
      </c>
      <c r="I18" s="86">
        <v>0</v>
      </c>
      <c r="J18" s="86">
        <v>0</v>
      </c>
      <c r="K18" s="86">
        <v>0</v>
      </c>
      <c r="L18" s="86">
        <v>5857.8517163083343</v>
      </c>
      <c r="M18" s="86">
        <v>4156.4071212882036</v>
      </c>
      <c r="N18" s="86">
        <v>3834.7931200200101</v>
      </c>
      <c r="O18" s="86">
        <v>0</v>
      </c>
      <c r="P18" s="86">
        <v>0</v>
      </c>
      <c r="Q18" s="86">
        <v>0</v>
      </c>
    </row>
    <row r="19" spans="1:17" s="28" customFormat="1" ht="12" customHeight="1" x14ac:dyDescent="0.25">
      <c r="A19" s="87" t="s">
        <v>84</v>
      </c>
      <c r="B19" s="86"/>
      <c r="C19" s="86">
        <v>286.35533878914168</v>
      </c>
      <c r="D19" s="86">
        <v>129.83897903332365</v>
      </c>
      <c r="E19" s="86">
        <v>213.12104235114649</v>
      </c>
      <c r="F19" s="86">
        <v>231.47905648426976</v>
      </c>
      <c r="G19" s="86">
        <v>177.05059185824913</v>
      </c>
      <c r="H19" s="86">
        <v>220.63217552449618</v>
      </c>
      <c r="I19" s="86">
        <v>308.83883490572572</v>
      </c>
      <c r="J19" s="86">
        <v>243.94683651868698</v>
      </c>
      <c r="K19" s="86">
        <v>152.5390241451241</v>
      </c>
      <c r="L19" s="86">
        <v>183.84094025608215</v>
      </c>
      <c r="M19" s="86">
        <v>0</v>
      </c>
      <c r="N19" s="86">
        <v>0</v>
      </c>
      <c r="O19" s="86">
        <v>0</v>
      </c>
      <c r="P19" s="86">
        <v>774.1864853462348</v>
      </c>
      <c r="Q19" s="86">
        <v>1464.8816944030552</v>
      </c>
    </row>
    <row r="20" spans="1:17" ht="12" customHeight="1" x14ac:dyDescent="0.25">
      <c r="A20" s="87" t="s">
        <v>110</v>
      </c>
      <c r="B20" s="86"/>
      <c r="C20" s="86">
        <v>0</v>
      </c>
      <c r="D20" s="86">
        <v>0</v>
      </c>
      <c r="E20" s="86">
        <v>0</v>
      </c>
      <c r="F20" s="86">
        <v>0</v>
      </c>
      <c r="G20" s="86">
        <v>0</v>
      </c>
      <c r="H20" s="86">
        <v>0</v>
      </c>
      <c r="I20" s="86">
        <v>0</v>
      </c>
      <c r="J20" s="86">
        <v>0</v>
      </c>
      <c r="K20" s="86">
        <v>0</v>
      </c>
      <c r="L20" s="86">
        <v>0</v>
      </c>
      <c r="M20" s="86">
        <v>0</v>
      </c>
      <c r="N20" s="86">
        <v>0</v>
      </c>
      <c r="O20" s="86">
        <v>0</v>
      </c>
      <c r="P20" s="86">
        <v>0</v>
      </c>
      <c r="Q20" s="86">
        <v>0</v>
      </c>
    </row>
    <row r="21" spans="1:17" ht="12" customHeight="1" x14ac:dyDescent="0.25">
      <c r="A21" s="87" t="s">
        <v>109</v>
      </c>
      <c r="B21" s="86"/>
      <c r="C21" s="86">
        <v>215.08922221984037</v>
      </c>
      <c r="D21" s="86">
        <v>129.74183859563956</v>
      </c>
      <c r="E21" s="86">
        <v>523.01783284617466</v>
      </c>
      <c r="F21" s="86">
        <v>934.07349613534439</v>
      </c>
      <c r="G21" s="86">
        <v>2737.50480955683</v>
      </c>
      <c r="H21" s="86">
        <v>3424.4817718904924</v>
      </c>
      <c r="I21" s="86">
        <v>4332.0202326878989</v>
      </c>
      <c r="J21" s="86">
        <v>2411.7417015338765</v>
      </c>
      <c r="K21" s="86">
        <v>4182.4284591955757</v>
      </c>
      <c r="L21" s="86">
        <v>17.315679743558839</v>
      </c>
      <c r="M21" s="86">
        <v>122.95863575886438</v>
      </c>
      <c r="N21" s="86">
        <v>122.3840377145699</v>
      </c>
      <c r="O21" s="86">
        <v>39.386775704143922</v>
      </c>
      <c r="P21" s="86">
        <v>547.75623536351668</v>
      </c>
      <c r="Q21" s="86">
        <v>4796.5011754574552</v>
      </c>
    </row>
    <row r="22" spans="1:17" ht="12" customHeight="1" x14ac:dyDescent="0.25">
      <c r="A22" s="87" t="s">
        <v>55</v>
      </c>
      <c r="B22" s="86"/>
      <c r="C22" s="86">
        <v>0</v>
      </c>
      <c r="D22" s="86">
        <v>7442.4695751081772</v>
      </c>
      <c r="E22" s="86">
        <v>2496.6198296724765</v>
      </c>
      <c r="F22" s="86">
        <v>13164.565511965184</v>
      </c>
      <c r="G22" s="86">
        <v>7458.3194904585825</v>
      </c>
      <c r="H22" s="86">
        <v>5818.749727678226</v>
      </c>
      <c r="I22" s="86">
        <v>9006.5995014652435</v>
      </c>
      <c r="J22" s="86">
        <v>9654.9984135308496</v>
      </c>
      <c r="K22" s="86">
        <v>11703.368367980809</v>
      </c>
      <c r="L22" s="86">
        <v>4190.6214706123783</v>
      </c>
      <c r="M22" s="86">
        <v>1364.6628370545031</v>
      </c>
      <c r="N22" s="86">
        <v>24481.109696854786</v>
      </c>
      <c r="O22" s="86">
        <v>35335.330616982457</v>
      </c>
      <c r="P22" s="86">
        <v>19705.510234230795</v>
      </c>
      <c r="Q22" s="86">
        <v>19470.528110861676</v>
      </c>
    </row>
    <row r="23" spans="1:17" ht="12" customHeight="1" x14ac:dyDescent="0.25">
      <c r="A23" s="87" t="s">
        <v>79</v>
      </c>
      <c r="B23" s="86"/>
      <c r="C23" s="86">
        <v>0</v>
      </c>
      <c r="D23" s="86">
        <v>0</v>
      </c>
      <c r="E23" s="86">
        <v>0</v>
      </c>
      <c r="F23" s="86">
        <v>0</v>
      </c>
      <c r="G23" s="86">
        <v>0</v>
      </c>
      <c r="H23" s="86">
        <v>0</v>
      </c>
      <c r="I23" s="86">
        <v>0</v>
      </c>
      <c r="J23" s="86">
        <v>0</v>
      </c>
      <c r="K23" s="86">
        <v>0</v>
      </c>
      <c r="L23" s="86">
        <v>0</v>
      </c>
      <c r="M23" s="86">
        <v>0</v>
      </c>
      <c r="N23" s="86">
        <v>0</v>
      </c>
      <c r="O23" s="86">
        <v>0</v>
      </c>
      <c r="P23" s="86">
        <v>0</v>
      </c>
      <c r="Q23" s="86">
        <v>0</v>
      </c>
    </row>
    <row r="24" spans="1:17" ht="12" customHeight="1" x14ac:dyDescent="0.25">
      <c r="A24" s="87" t="s">
        <v>61</v>
      </c>
      <c r="B24" s="86"/>
      <c r="C24" s="86">
        <v>28791.436097287122</v>
      </c>
      <c r="D24" s="86">
        <v>0</v>
      </c>
      <c r="E24" s="86">
        <v>16958.077043036861</v>
      </c>
      <c r="F24" s="86">
        <v>16440.779457261724</v>
      </c>
      <c r="G24" s="86">
        <v>16704.188946944978</v>
      </c>
      <c r="H24" s="86">
        <v>11114.723609015859</v>
      </c>
      <c r="I24" s="86">
        <v>15656.169656605405</v>
      </c>
      <c r="J24" s="86">
        <v>6552.4245524884846</v>
      </c>
      <c r="K24" s="86">
        <v>19707.102706378617</v>
      </c>
      <c r="L24" s="86">
        <v>3820.7576374886976</v>
      </c>
      <c r="M24" s="86">
        <v>4775.0550516749536</v>
      </c>
      <c r="N24" s="86">
        <v>33750.43264251107</v>
      </c>
      <c r="O24" s="86">
        <v>30496.856217095483</v>
      </c>
      <c r="P24" s="86">
        <v>37047.512052065649</v>
      </c>
      <c r="Q24" s="86">
        <v>72525.189759313304</v>
      </c>
    </row>
    <row r="25" spans="1:17" ht="12" customHeight="1" x14ac:dyDescent="0.25">
      <c r="A25" s="51" t="s">
        <v>60</v>
      </c>
      <c r="B25" s="92"/>
      <c r="C25" s="92">
        <v>40517.495771446527</v>
      </c>
      <c r="D25" s="92">
        <v>55522.745906590295</v>
      </c>
      <c r="E25" s="92">
        <v>46411.879134340757</v>
      </c>
      <c r="F25" s="92">
        <v>37834.435811486801</v>
      </c>
      <c r="G25" s="92">
        <v>41235.218212463406</v>
      </c>
      <c r="H25" s="92">
        <v>46718.727387904451</v>
      </c>
      <c r="I25" s="92">
        <v>59896.089723053672</v>
      </c>
      <c r="J25" s="92">
        <v>49219.32439336399</v>
      </c>
      <c r="K25" s="92">
        <v>40596.17682691526</v>
      </c>
      <c r="L25" s="92">
        <v>52969.022812001211</v>
      </c>
      <c r="M25" s="92">
        <v>56541.403533710647</v>
      </c>
      <c r="N25" s="92">
        <v>112450.818964438</v>
      </c>
      <c r="O25" s="92">
        <v>56224.349467141023</v>
      </c>
      <c r="P25" s="92">
        <v>65396.599095557911</v>
      </c>
      <c r="Q25" s="92">
        <v>112933.2838753492</v>
      </c>
    </row>
    <row r="26" spans="1:17" ht="12" customHeight="1" x14ac:dyDescent="0.25">
      <c r="A26" s="91" t="s">
        <v>59</v>
      </c>
      <c r="B26" s="90"/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 s="90">
        <v>0</v>
      </c>
      <c r="I26" s="90">
        <v>0</v>
      </c>
      <c r="J26" s="90">
        <v>0</v>
      </c>
      <c r="K26" s="90">
        <v>0</v>
      </c>
      <c r="L26" s="90">
        <v>53645.441864771645</v>
      </c>
      <c r="M26" s="90">
        <v>22284.047490954024</v>
      </c>
      <c r="N26" s="90">
        <v>23359.790748942552</v>
      </c>
      <c r="O26" s="90">
        <v>29820.492675349247</v>
      </c>
      <c r="P26" s="90">
        <v>26336.365841717819</v>
      </c>
      <c r="Q26" s="90">
        <v>25693.484961582355</v>
      </c>
    </row>
    <row r="27" spans="1:17" ht="12.95" customHeight="1" x14ac:dyDescent="0.25">
      <c r="A27" s="89" t="s">
        <v>62</v>
      </c>
      <c r="B27" s="88"/>
      <c r="C27" s="88">
        <f t="shared" ref="C27" si="10">SUM(C28:C32)</f>
        <v>71249.41025641025</v>
      </c>
      <c r="D27" s="88">
        <f t="shared" ref="D27:Q27" si="11">SUM(D28:D32)</f>
        <v>71133.948717948719</v>
      </c>
      <c r="E27" s="88">
        <f t="shared" si="11"/>
        <v>68922.179487179485</v>
      </c>
      <c r="F27" s="88">
        <f t="shared" si="11"/>
        <v>68605.333333333328</v>
      </c>
      <c r="G27" s="88">
        <f t="shared" si="11"/>
        <v>68312.282051282033</v>
      </c>
      <c r="H27" s="88">
        <f t="shared" si="11"/>
        <v>68050.717948717938</v>
      </c>
      <c r="I27" s="88">
        <f t="shared" si="11"/>
        <v>89199.717948717953</v>
      </c>
      <c r="J27" s="88">
        <f t="shared" si="11"/>
        <v>68082.435897435891</v>
      </c>
      <c r="K27" s="88">
        <f t="shared" si="11"/>
        <v>76341.615384615376</v>
      </c>
      <c r="L27" s="88">
        <f t="shared" si="11"/>
        <v>67039.41025641025</v>
      </c>
      <c r="M27" s="88">
        <f t="shared" si="11"/>
        <v>66960.487179487172</v>
      </c>
      <c r="N27" s="88">
        <f t="shared" si="11"/>
        <v>174639.53846153844</v>
      </c>
      <c r="O27" s="88">
        <f t="shared" si="11"/>
        <v>122095.92307692309</v>
      </c>
      <c r="P27" s="88">
        <f t="shared" si="11"/>
        <v>123471.56410256411</v>
      </c>
      <c r="Q27" s="88">
        <f t="shared" si="11"/>
        <v>211190.38461538471</v>
      </c>
    </row>
    <row r="28" spans="1:17" ht="12" customHeight="1" x14ac:dyDescent="0.25">
      <c r="A28" s="87" t="s">
        <v>58</v>
      </c>
      <c r="B28" s="86"/>
      <c r="C28" s="86">
        <v>1983.7952611824062</v>
      </c>
      <c r="D28" s="86">
        <v>7140.2149950873181</v>
      </c>
      <c r="E28" s="86">
        <v>3408.3401165722012</v>
      </c>
      <c r="F28" s="86">
        <v>0</v>
      </c>
      <c r="G28" s="86">
        <v>0</v>
      </c>
      <c r="H28" s="86">
        <v>1260.3714709370927</v>
      </c>
      <c r="I28" s="86">
        <v>0</v>
      </c>
      <c r="J28" s="86">
        <v>0</v>
      </c>
      <c r="K28" s="86">
        <v>0</v>
      </c>
      <c r="L28" s="86">
        <v>5971.3099674763162</v>
      </c>
      <c r="M28" s="86">
        <v>10893.853693068302</v>
      </c>
      <c r="N28" s="86">
        <v>2870.2045475317532</v>
      </c>
      <c r="O28" s="86">
        <v>0</v>
      </c>
      <c r="P28" s="86">
        <v>0</v>
      </c>
      <c r="Q28" s="86">
        <v>0</v>
      </c>
    </row>
    <row r="29" spans="1:17" s="28" customFormat="1" ht="12" customHeight="1" x14ac:dyDescent="0.25">
      <c r="A29" s="87" t="s">
        <v>84</v>
      </c>
      <c r="B29" s="86"/>
      <c r="C29" s="86">
        <v>286.35533878914168</v>
      </c>
      <c r="D29" s="86">
        <v>129.83897903332365</v>
      </c>
      <c r="E29" s="86">
        <v>213.12104235114649</v>
      </c>
      <c r="F29" s="86">
        <v>231.47905648426976</v>
      </c>
      <c r="G29" s="86">
        <v>177.05059185824913</v>
      </c>
      <c r="H29" s="86">
        <v>220.63217552449618</v>
      </c>
      <c r="I29" s="86">
        <v>0</v>
      </c>
      <c r="J29" s="86">
        <v>0</v>
      </c>
      <c r="K29" s="86">
        <v>152.5390241451241</v>
      </c>
      <c r="L29" s="86">
        <v>183.84094025608215</v>
      </c>
      <c r="M29" s="86">
        <v>260.25255569688011</v>
      </c>
      <c r="N29" s="86">
        <v>512.49393802484644</v>
      </c>
      <c r="O29" s="86">
        <v>770.10382758617834</v>
      </c>
      <c r="P29" s="86">
        <v>774.18648534623492</v>
      </c>
      <c r="Q29" s="86">
        <v>1537.1325452365936</v>
      </c>
    </row>
    <row r="30" spans="1:17" ht="12" customHeight="1" x14ac:dyDescent="0.25">
      <c r="A30" s="87" t="s">
        <v>109</v>
      </c>
      <c r="B30" s="86"/>
      <c r="C30" s="86">
        <v>160.62078307982475</v>
      </c>
      <c r="D30" s="86">
        <v>139.46464112072124</v>
      </c>
      <c r="E30" s="86">
        <v>393.56973253276283</v>
      </c>
      <c r="F30" s="86">
        <v>699.09350499250354</v>
      </c>
      <c r="G30" s="86">
        <v>2065.7158293054599</v>
      </c>
      <c r="H30" s="86">
        <v>2561.4655578912088</v>
      </c>
      <c r="I30" s="86">
        <v>3330.9723797460124</v>
      </c>
      <c r="J30" s="86">
        <v>1950.968150017663</v>
      </c>
      <c r="K30" s="86">
        <v>2876.3540038197002</v>
      </c>
      <c r="L30" s="86">
        <v>17.315679743558839</v>
      </c>
      <c r="M30" s="86">
        <v>122.95863575886438</v>
      </c>
      <c r="N30" s="86">
        <v>345.31781448122035</v>
      </c>
      <c r="O30" s="86">
        <v>272.56151118828734</v>
      </c>
      <c r="P30" s="86">
        <v>600.39174529293075</v>
      </c>
      <c r="Q30" s="86">
        <v>9684.5768309780506</v>
      </c>
    </row>
    <row r="31" spans="1:17" ht="12" customHeight="1" x14ac:dyDescent="0.25">
      <c r="A31" s="87" t="s">
        <v>55</v>
      </c>
      <c r="B31" s="86"/>
      <c r="C31" s="86">
        <v>0</v>
      </c>
      <c r="D31" s="86">
        <v>0</v>
      </c>
      <c r="E31" s="86">
        <v>0</v>
      </c>
      <c r="F31" s="86">
        <v>0</v>
      </c>
      <c r="G31" s="86">
        <v>0</v>
      </c>
      <c r="H31" s="86">
        <v>0</v>
      </c>
      <c r="I31" s="86">
        <v>0</v>
      </c>
      <c r="J31" s="86">
        <v>0</v>
      </c>
      <c r="K31" s="86">
        <v>0</v>
      </c>
      <c r="L31" s="86">
        <v>0</v>
      </c>
      <c r="M31" s="86">
        <v>0</v>
      </c>
      <c r="N31" s="86">
        <v>0</v>
      </c>
      <c r="O31" s="86">
        <v>0</v>
      </c>
      <c r="P31" s="86">
        <v>0</v>
      </c>
      <c r="Q31" s="86">
        <v>0</v>
      </c>
    </row>
    <row r="32" spans="1:17" ht="12" customHeight="1" x14ac:dyDescent="0.25">
      <c r="A32" s="49" t="s">
        <v>60</v>
      </c>
      <c r="B32" s="85"/>
      <c r="C32" s="85">
        <v>68818.638873358883</v>
      </c>
      <c r="D32" s="85">
        <v>63724.43010270736</v>
      </c>
      <c r="E32" s="85">
        <v>64907.148595723374</v>
      </c>
      <c r="F32" s="85">
        <v>67674.760771856556</v>
      </c>
      <c r="G32" s="85">
        <v>66069.515630118331</v>
      </c>
      <c r="H32" s="85">
        <v>64008.248744365148</v>
      </c>
      <c r="I32" s="85">
        <v>85868.745568971935</v>
      </c>
      <c r="J32" s="85">
        <v>66131.467747418224</v>
      </c>
      <c r="K32" s="85">
        <v>73312.722356650556</v>
      </c>
      <c r="L32" s="85">
        <v>60866.943668934298</v>
      </c>
      <c r="M32" s="85">
        <v>55683.422294963122</v>
      </c>
      <c r="N32" s="85">
        <v>170911.52216150062</v>
      </c>
      <c r="O32" s="85">
        <v>121053.25773814863</v>
      </c>
      <c r="P32" s="85">
        <v>122096.98587192495</v>
      </c>
      <c r="Q32" s="85">
        <v>199968.67523917006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118</v>
      </c>
      <c r="B3" s="100"/>
      <c r="C3" s="100">
        <f t="shared" ref="C3" si="0">SUM(C4,C15,C17,C27)</f>
        <v>37.397836454794238</v>
      </c>
      <c r="D3" s="100">
        <f t="shared" ref="D3:Q3" si="1">SUM(D4,D15,D17,D27)</f>
        <v>55.021130904500239</v>
      </c>
      <c r="E3" s="100">
        <f t="shared" si="1"/>
        <v>50.107775658082581</v>
      </c>
      <c r="F3" s="100">
        <f t="shared" si="1"/>
        <v>47.588146056272329</v>
      </c>
      <c r="G3" s="100">
        <f t="shared" si="1"/>
        <v>44.331734319101308</v>
      </c>
      <c r="H3" s="100">
        <f t="shared" si="1"/>
        <v>45.886972247326213</v>
      </c>
      <c r="I3" s="100">
        <f t="shared" si="1"/>
        <v>57.634188734181521</v>
      </c>
      <c r="J3" s="100">
        <f t="shared" si="1"/>
        <v>46.358374588449252</v>
      </c>
      <c r="K3" s="100">
        <f t="shared" si="1"/>
        <v>55.592775851636951</v>
      </c>
      <c r="L3" s="100">
        <f t="shared" si="1"/>
        <v>52.619547013497325</v>
      </c>
      <c r="M3" s="100">
        <f t="shared" si="1"/>
        <v>59.378910150157942</v>
      </c>
      <c r="N3" s="100">
        <f t="shared" si="1"/>
        <v>149.61964892318431</v>
      </c>
      <c r="O3" s="100">
        <f t="shared" si="1"/>
        <v>97.769722195843428</v>
      </c>
      <c r="P3" s="100">
        <f t="shared" si="1"/>
        <v>93.453072863171769</v>
      </c>
      <c r="Q3" s="100">
        <f t="shared" si="1"/>
        <v>147.94936141497311</v>
      </c>
    </row>
    <row r="4" spans="1:17" ht="12.95" customHeight="1" x14ac:dyDescent="0.25">
      <c r="A4" s="89" t="s">
        <v>65</v>
      </c>
      <c r="B4" s="96"/>
      <c r="C4" s="96">
        <f t="shared" ref="C4" si="2">SUM(C5:C14)</f>
        <v>21.982190772960088</v>
      </c>
      <c r="D4" s="96">
        <f t="shared" ref="D4:Q4" si="3">SUM(D5:D14)</f>
        <v>37.664263799918061</v>
      </c>
      <c r="E4" s="96">
        <f t="shared" si="3"/>
        <v>34.503614459774809</v>
      </c>
      <c r="F4" s="96">
        <f t="shared" si="3"/>
        <v>31.933256255346482</v>
      </c>
      <c r="G4" s="96">
        <f t="shared" si="3"/>
        <v>28.479022878038293</v>
      </c>
      <c r="H4" s="96">
        <f t="shared" si="3"/>
        <v>29.348910411715433</v>
      </c>
      <c r="I4" s="96">
        <f t="shared" si="3"/>
        <v>36.729772888152702</v>
      </c>
      <c r="J4" s="96">
        <f t="shared" si="3"/>
        <v>28.919340222734956</v>
      </c>
      <c r="K4" s="96">
        <f t="shared" si="3"/>
        <v>36.240110476406336</v>
      </c>
      <c r="L4" s="96">
        <f t="shared" si="3"/>
        <v>35.427358799610928</v>
      </c>
      <c r="M4" s="96">
        <f t="shared" si="3"/>
        <v>40.422357290371934</v>
      </c>
      <c r="N4" s="96">
        <f t="shared" si="3"/>
        <v>105.66800930094065</v>
      </c>
      <c r="O4" s="96">
        <f t="shared" si="3"/>
        <v>67.401989456331137</v>
      </c>
      <c r="P4" s="96">
        <f t="shared" si="3"/>
        <v>63.823851277960848</v>
      </c>
      <c r="Q4" s="96">
        <f t="shared" si="3"/>
        <v>98.04773222569429</v>
      </c>
    </row>
    <row r="5" spans="1:17" ht="12" customHeight="1" x14ac:dyDescent="0.25">
      <c r="A5" s="87" t="s">
        <v>58</v>
      </c>
      <c r="B5" s="95"/>
      <c r="C5" s="95">
        <v>3.7633199358537079</v>
      </c>
      <c r="D5" s="95">
        <v>8.1514651092269226</v>
      </c>
      <c r="E5" s="95">
        <v>14.558674456641649</v>
      </c>
      <c r="F5" s="95">
        <v>0</v>
      </c>
      <c r="G5" s="95">
        <v>0</v>
      </c>
      <c r="H5" s="95">
        <v>4.0687529163474982</v>
      </c>
      <c r="I5" s="95">
        <v>0</v>
      </c>
      <c r="J5" s="95">
        <v>0</v>
      </c>
      <c r="K5" s="95">
        <v>0</v>
      </c>
      <c r="L5" s="95">
        <v>15.795791990640861</v>
      </c>
      <c r="M5" s="95">
        <v>27.361876680541805</v>
      </c>
      <c r="N5" s="95">
        <v>15.383649064242505</v>
      </c>
      <c r="O5" s="95">
        <v>0</v>
      </c>
      <c r="P5" s="95">
        <v>0</v>
      </c>
      <c r="Q5" s="95">
        <v>0</v>
      </c>
    </row>
    <row r="6" spans="1:17" ht="12" customHeight="1" x14ac:dyDescent="0.25">
      <c r="A6" s="87" t="s">
        <v>84</v>
      </c>
      <c r="B6" s="95"/>
      <c r="C6" s="95">
        <v>0.11059064979963086</v>
      </c>
      <c r="D6" s="95">
        <v>5.8660847753405507E-2</v>
      </c>
      <c r="E6" s="95">
        <v>9.5447632927963252E-2</v>
      </c>
      <c r="F6" s="95">
        <v>9.811564731078283E-2</v>
      </c>
      <c r="G6" s="95">
        <v>7.5860388301429146E-2</v>
      </c>
      <c r="H6" s="95">
        <v>9.3182418775410086E-2</v>
      </c>
      <c r="I6" s="95">
        <v>0.12120062689310142</v>
      </c>
      <c r="J6" s="95">
        <v>0.10110906118023011</v>
      </c>
      <c r="K6" s="95">
        <v>6.3532751345942773E-2</v>
      </c>
      <c r="L6" s="95">
        <v>8.5929519764249646E-2</v>
      </c>
      <c r="M6" s="95">
        <v>0.15247461902546242</v>
      </c>
      <c r="N6" s="95">
        <v>0.29339737988612535</v>
      </c>
      <c r="O6" s="95">
        <v>0.39848785438487921</v>
      </c>
      <c r="P6" s="95">
        <v>0.35136003075890804</v>
      </c>
      <c r="Q6" s="95">
        <v>0.67336724406545523</v>
      </c>
    </row>
    <row r="7" spans="1:17" ht="12" customHeight="1" x14ac:dyDescent="0.25">
      <c r="A7" s="87" t="s">
        <v>110</v>
      </c>
      <c r="B7" s="95"/>
      <c r="C7" s="95">
        <v>0</v>
      </c>
      <c r="D7" s="95">
        <v>0</v>
      </c>
      <c r="E7" s="95">
        <v>6.7146565055874081E-3</v>
      </c>
      <c r="F7" s="95">
        <v>5.4296248643686928E-2</v>
      </c>
      <c r="G7" s="95">
        <v>0</v>
      </c>
      <c r="H7" s="95">
        <v>0.12904060694856828</v>
      </c>
      <c r="I7" s="95">
        <v>0</v>
      </c>
      <c r="J7" s="95">
        <v>0.18381786157025096</v>
      </c>
      <c r="K7" s="95">
        <v>0.3004679778786673</v>
      </c>
      <c r="L7" s="95">
        <v>4.2124764983954337E-2</v>
      </c>
      <c r="M7" s="95">
        <v>0</v>
      </c>
      <c r="N7" s="95">
        <v>0</v>
      </c>
      <c r="O7" s="95">
        <v>8.1679702191470582E-3</v>
      </c>
      <c r="P7" s="95">
        <v>4.0813893796740351E-2</v>
      </c>
      <c r="Q7" s="95">
        <v>6.0114796109206434E-2</v>
      </c>
    </row>
    <row r="8" spans="1:17" ht="12" customHeight="1" x14ac:dyDescent="0.25">
      <c r="A8" s="87" t="s">
        <v>109</v>
      </c>
      <c r="B8" s="95"/>
      <c r="C8" s="95">
        <v>0.13472834588864896</v>
      </c>
      <c r="D8" s="95">
        <v>6.2811115172177912E-2</v>
      </c>
      <c r="E8" s="95">
        <v>0.47052647766088201</v>
      </c>
      <c r="F8" s="95">
        <v>0.57274030849826207</v>
      </c>
      <c r="G8" s="95">
        <v>1.7488300884273209</v>
      </c>
      <c r="H8" s="95">
        <v>2.7627495665004931</v>
      </c>
      <c r="I8" s="95">
        <v>2.5335965975085686</v>
      </c>
      <c r="J8" s="95">
        <v>1.7487647133054482</v>
      </c>
      <c r="K8" s="95">
        <v>2.0171546648046039</v>
      </c>
      <c r="L8" s="95">
        <v>8.9873665093576187E-3</v>
      </c>
      <c r="M8" s="95">
        <v>7.8172060493042372E-2</v>
      </c>
      <c r="N8" s="95">
        <v>0.20332152858329397</v>
      </c>
      <c r="O8" s="95">
        <v>0.12788079666067234</v>
      </c>
      <c r="P8" s="95">
        <v>0.28504861145400123</v>
      </c>
      <c r="Q8" s="95">
        <v>3.9536720683879181</v>
      </c>
    </row>
    <row r="9" spans="1:17" ht="12" customHeight="1" x14ac:dyDescent="0.25">
      <c r="A9" s="87" t="s">
        <v>55</v>
      </c>
      <c r="B9" s="95"/>
      <c r="C9" s="95">
        <v>0</v>
      </c>
      <c r="D9" s="95">
        <v>29.20545052539687</v>
      </c>
      <c r="E9" s="95">
        <v>7.5499145683349882</v>
      </c>
      <c r="F9" s="95">
        <v>23.991981583060291</v>
      </c>
      <c r="G9" s="95">
        <v>15.465983513260854</v>
      </c>
      <c r="H9" s="95">
        <v>10.937510638868456</v>
      </c>
      <c r="I9" s="95">
        <v>23.823742980597995</v>
      </c>
      <c r="J9" s="95">
        <v>17.450912708102514</v>
      </c>
      <c r="K9" s="95">
        <v>22.090358620293209</v>
      </c>
      <c r="L9" s="95">
        <v>10.83349146612491</v>
      </c>
      <c r="M9" s="95">
        <v>1.0250834671855382</v>
      </c>
      <c r="N9" s="95">
        <v>59.239076935334026</v>
      </c>
      <c r="O9" s="95">
        <v>48.379030216419288</v>
      </c>
      <c r="P9" s="95">
        <v>43.829701469642586</v>
      </c>
      <c r="Q9" s="95">
        <v>59.780602724169498</v>
      </c>
    </row>
    <row r="10" spans="1:17" ht="12" customHeight="1" x14ac:dyDescent="0.25">
      <c r="A10" s="87" t="s">
        <v>79</v>
      </c>
      <c r="B10" s="95"/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/>
      <c r="C11" s="95">
        <v>16.702484949153419</v>
      </c>
      <c r="D11" s="95">
        <v>0</v>
      </c>
      <c r="E11" s="95">
        <v>11.468978126762167</v>
      </c>
      <c r="F11" s="95">
        <v>7.065322591502138</v>
      </c>
      <c r="G11" s="95">
        <v>8.3228029123090828</v>
      </c>
      <c r="H11" s="95">
        <v>7.7375531236529298</v>
      </c>
      <c r="I11" s="95">
        <v>7.2284415783850449</v>
      </c>
      <c r="J11" s="95">
        <v>2.4910834138013138</v>
      </c>
      <c r="K11" s="95">
        <v>7.1749645341337311</v>
      </c>
      <c r="L11" s="95">
        <v>3.947208654247047</v>
      </c>
      <c r="M11" s="95">
        <v>2.2594476466674047</v>
      </c>
      <c r="N11" s="95">
        <v>18.917613855344097</v>
      </c>
      <c r="O11" s="95">
        <v>14.686849007850041</v>
      </c>
      <c r="P11" s="95">
        <v>14.520298194000492</v>
      </c>
      <c r="Q11" s="95">
        <v>27.364019964631058</v>
      </c>
    </row>
    <row r="12" spans="1:17" ht="12" customHeight="1" x14ac:dyDescent="0.25">
      <c r="A12" s="87" t="s">
        <v>115</v>
      </c>
      <c r="B12" s="95"/>
      <c r="C12" s="95">
        <v>0.2787840239886436</v>
      </c>
      <c r="D12" s="95">
        <v>8.4196969727508744E-2</v>
      </c>
      <c r="E12" s="95">
        <v>0.26611441065734287</v>
      </c>
      <c r="F12" s="95">
        <v>0.10118212672794352</v>
      </c>
      <c r="G12" s="95">
        <v>0.4447672908211871</v>
      </c>
      <c r="H12" s="95">
        <v>0.348817183103039</v>
      </c>
      <c r="I12" s="95">
        <v>0.18007237654446515</v>
      </c>
      <c r="J12" s="95">
        <v>1.3229691373732653</v>
      </c>
      <c r="K12" s="95">
        <v>0.43404659878008378</v>
      </c>
      <c r="L12" s="95">
        <v>0.43771342296255339</v>
      </c>
      <c r="M12" s="95">
        <v>1.0919015619051851</v>
      </c>
      <c r="N12" s="95">
        <v>1.3155716476590966</v>
      </c>
      <c r="O12" s="95">
        <v>0.65116023351663721</v>
      </c>
      <c r="P12" s="95">
        <v>0.1191326891154323</v>
      </c>
      <c r="Q12" s="95">
        <v>0.87228056168654411</v>
      </c>
    </row>
    <row r="13" spans="1:17" ht="12" customHeight="1" x14ac:dyDescent="0.25">
      <c r="A13" s="51" t="s">
        <v>114</v>
      </c>
      <c r="B13" s="22"/>
      <c r="C13" s="22">
        <v>0.83637511810707321</v>
      </c>
      <c r="D13" s="22">
        <v>0</v>
      </c>
      <c r="E13" s="22">
        <v>0</v>
      </c>
      <c r="F13" s="22">
        <v>0</v>
      </c>
      <c r="G13" s="22">
        <v>2.3058227836291252</v>
      </c>
      <c r="H13" s="22">
        <v>3.1404717512930826</v>
      </c>
      <c r="I13" s="22">
        <v>2.7074478876167203</v>
      </c>
      <c r="J13" s="22">
        <v>5.3613697866406396</v>
      </c>
      <c r="K13" s="22">
        <v>3.7150620678822066</v>
      </c>
      <c r="L13" s="22">
        <v>3.9585146169452878</v>
      </c>
      <c r="M13" s="22">
        <v>8.1036138468131629</v>
      </c>
      <c r="N13" s="22">
        <v>9.6325144710067736</v>
      </c>
      <c r="O13" s="22">
        <v>2.8627160173224819</v>
      </c>
      <c r="P13" s="22">
        <v>4.2970449992431057</v>
      </c>
      <c r="Q13" s="22">
        <v>4.7134555778716276</v>
      </c>
    </row>
    <row r="14" spans="1:17" ht="12" customHeight="1" x14ac:dyDescent="0.25">
      <c r="A14" s="99" t="s">
        <v>117</v>
      </c>
      <c r="B14" s="98"/>
      <c r="C14" s="98">
        <v>0.15590775016896524</v>
      </c>
      <c r="D14" s="98">
        <v>0.10167923264117909</v>
      </c>
      <c r="E14" s="98">
        <v>8.7244130284229518E-2</v>
      </c>
      <c r="F14" s="98">
        <v>4.9617749603374277E-2</v>
      </c>
      <c r="G14" s="98">
        <v>0.11495590128929699</v>
      </c>
      <c r="H14" s="98">
        <v>0.13083220622595815</v>
      </c>
      <c r="I14" s="98">
        <v>0.13527084060680605</v>
      </c>
      <c r="J14" s="98">
        <v>0.25931354076129087</v>
      </c>
      <c r="K14" s="98">
        <v>0.44452326128788811</v>
      </c>
      <c r="L14" s="98">
        <v>0.31759699743270686</v>
      </c>
      <c r="M14" s="98">
        <v>0.34978740774033801</v>
      </c>
      <c r="N14" s="98">
        <v>0.68286441888473404</v>
      </c>
      <c r="O14" s="98">
        <v>0.28769735995799228</v>
      </c>
      <c r="P14" s="98">
        <v>0.38045138994958233</v>
      </c>
      <c r="Q14" s="98">
        <v>0.6302192887729936</v>
      </c>
    </row>
    <row r="15" spans="1:17" ht="12.95" customHeight="1" x14ac:dyDescent="0.25">
      <c r="A15" s="89" t="s">
        <v>112</v>
      </c>
      <c r="B15" s="96"/>
      <c r="C15" s="96">
        <f t="shared" ref="C15:Q15" si="4">C16</f>
        <v>0.11125515683292324</v>
      </c>
      <c r="D15" s="96">
        <f t="shared" si="4"/>
        <v>7.7861284233999295E-2</v>
      </c>
      <c r="E15" s="96">
        <f t="shared" si="4"/>
        <v>0.17156282503066575</v>
      </c>
      <c r="F15" s="96">
        <f t="shared" si="4"/>
        <v>0.25238116909352348</v>
      </c>
      <c r="G15" s="96">
        <f t="shared" si="4"/>
        <v>0.37634642206138591</v>
      </c>
      <c r="H15" s="96">
        <f t="shared" si="4"/>
        <v>0.5539073402988588</v>
      </c>
      <c r="I15" s="96">
        <f t="shared" si="4"/>
        <v>0.36307655882001877</v>
      </c>
      <c r="J15" s="96">
        <f t="shared" si="4"/>
        <v>0.39986015868050179</v>
      </c>
      <c r="K15" s="96">
        <f t="shared" si="4"/>
        <v>0.55189412370162694</v>
      </c>
      <c r="L15" s="96">
        <f t="shared" si="4"/>
        <v>0.81019143861715159</v>
      </c>
      <c r="M15" s="96">
        <f t="shared" si="4"/>
        <v>0.67951160063781535</v>
      </c>
      <c r="N15" s="96">
        <f t="shared" si="4"/>
        <v>0.96840406852451411</v>
      </c>
      <c r="O15" s="96">
        <f t="shared" si="4"/>
        <v>1.2050701185238659</v>
      </c>
      <c r="P15" s="96">
        <f t="shared" si="4"/>
        <v>1.0022052392860861</v>
      </c>
      <c r="Q15" s="96">
        <f t="shared" si="4"/>
        <v>1.579163042016116</v>
      </c>
    </row>
    <row r="16" spans="1:17" ht="12" customHeight="1" x14ac:dyDescent="0.25">
      <c r="A16" s="87" t="s">
        <v>111</v>
      </c>
      <c r="B16" s="97"/>
      <c r="C16" s="97">
        <v>0.11125515683292324</v>
      </c>
      <c r="D16" s="97">
        <v>7.7861284233999295E-2</v>
      </c>
      <c r="E16" s="97">
        <v>0.17156282503066575</v>
      </c>
      <c r="F16" s="97">
        <v>0.25238116909352348</v>
      </c>
      <c r="G16" s="97">
        <v>0.37634642206138591</v>
      </c>
      <c r="H16" s="97">
        <v>0.5539073402988588</v>
      </c>
      <c r="I16" s="97">
        <v>0.36307655882001877</v>
      </c>
      <c r="J16" s="97">
        <v>0.39986015868050179</v>
      </c>
      <c r="K16" s="97">
        <v>0.55189412370162694</v>
      </c>
      <c r="L16" s="97">
        <v>0.81019143861715159</v>
      </c>
      <c r="M16" s="97">
        <v>0.67951160063781535</v>
      </c>
      <c r="N16" s="97">
        <v>0.96840406852451411</v>
      </c>
      <c r="O16" s="97">
        <v>1.2050701185238659</v>
      </c>
      <c r="P16" s="97">
        <v>1.0022052392860861</v>
      </c>
      <c r="Q16" s="97">
        <v>1.579163042016116</v>
      </c>
    </row>
    <row r="17" spans="1:17" ht="12.95" customHeight="1" x14ac:dyDescent="0.25">
      <c r="A17" s="89" t="s">
        <v>63</v>
      </c>
      <c r="B17" s="96"/>
      <c r="C17" s="96">
        <f t="shared" ref="C17" si="5">SUM(C18:C26)</f>
        <v>9.3244314955384269</v>
      </c>
      <c r="D17" s="96">
        <f t="shared" ref="D17:Q17" si="6">SUM(D18:D26)</f>
        <v>10.874894652340483</v>
      </c>
      <c r="E17" s="96">
        <f t="shared" si="6"/>
        <v>9.5568997032655947</v>
      </c>
      <c r="F17" s="96">
        <f t="shared" si="6"/>
        <v>9.9437407453837388</v>
      </c>
      <c r="G17" s="96">
        <f t="shared" si="6"/>
        <v>9.7860168241348955</v>
      </c>
      <c r="H17" s="96">
        <f t="shared" si="6"/>
        <v>10.105487054382731</v>
      </c>
      <c r="I17" s="96">
        <f t="shared" si="6"/>
        <v>13.088100649970263</v>
      </c>
      <c r="J17" s="96">
        <f t="shared" si="6"/>
        <v>10.995641738917136</v>
      </c>
      <c r="K17" s="96">
        <f t="shared" si="6"/>
        <v>11.838538766516944</v>
      </c>
      <c r="L17" s="96">
        <f t="shared" si="6"/>
        <v>9.7550206381729296</v>
      </c>
      <c r="M17" s="96">
        <f t="shared" si="6"/>
        <v>11.025258648733423</v>
      </c>
      <c r="N17" s="96">
        <f t="shared" si="6"/>
        <v>27.534664005140083</v>
      </c>
      <c r="O17" s="96">
        <f t="shared" si="6"/>
        <v>18.981544755686986</v>
      </c>
      <c r="P17" s="96">
        <f t="shared" si="6"/>
        <v>18.270410684824601</v>
      </c>
      <c r="Q17" s="96">
        <f t="shared" si="6"/>
        <v>30.473725952645776</v>
      </c>
    </row>
    <row r="18" spans="1:17" ht="12" customHeight="1" x14ac:dyDescent="0.25">
      <c r="A18" s="87" t="s">
        <v>58</v>
      </c>
      <c r="B18" s="95"/>
      <c r="C18" s="95">
        <v>0.25705844367361624</v>
      </c>
      <c r="D18" s="95">
        <v>1.6711650027930556</v>
      </c>
      <c r="E18" s="95">
        <v>0.52257769274216204</v>
      </c>
      <c r="F18" s="95">
        <v>0</v>
      </c>
      <c r="G18" s="95">
        <v>0</v>
      </c>
      <c r="H18" s="95">
        <v>0.15490454843295359</v>
      </c>
      <c r="I18" s="95">
        <v>0</v>
      </c>
      <c r="J18" s="95">
        <v>0</v>
      </c>
      <c r="K18" s="95">
        <v>0</v>
      </c>
      <c r="L18" s="95">
        <v>1.2349832735073392</v>
      </c>
      <c r="M18" s="95">
        <v>0.91478095640250989</v>
      </c>
      <c r="N18" s="95">
        <v>0.83493804259728999</v>
      </c>
      <c r="O18" s="95">
        <v>0</v>
      </c>
      <c r="P18" s="95">
        <v>0</v>
      </c>
      <c r="Q18" s="95">
        <v>0</v>
      </c>
    </row>
    <row r="19" spans="1:17" s="28" customFormat="1" ht="12" customHeight="1" x14ac:dyDescent="0.25">
      <c r="A19" s="87" t="s">
        <v>84</v>
      </c>
      <c r="B19" s="95"/>
      <c r="C19" s="95">
        <v>4.806547712476375E-2</v>
      </c>
      <c r="D19" s="95">
        <v>2.3129514678764639E-2</v>
      </c>
      <c r="E19" s="95">
        <v>3.7624381394041721E-2</v>
      </c>
      <c r="F19" s="95">
        <v>4.0708721169479378E-2</v>
      </c>
      <c r="G19" s="95">
        <v>3.1973333155932225E-2</v>
      </c>
      <c r="H19" s="95">
        <v>3.9319209181164383E-2</v>
      </c>
      <c r="I19" s="95">
        <v>5.5679597651151741E-2</v>
      </c>
      <c r="J19" s="95">
        <v>4.4408559756972506E-2</v>
      </c>
      <c r="K19" s="95">
        <v>2.7884404017461062E-2</v>
      </c>
      <c r="L19" s="95">
        <v>2.8438145228199051E-2</v>
      </c>
      <c r="M19" s="95">
        <v>0</v>
      </c>
      <c r="N19" s="95">
        <v>0</v>
      </c>
      <c r="O19" s="95">
        <v>0</v>
      </c>
      <c r="P19" s="95">
        <v>0.13119237750084656</v>
      </c>
      <c r="Q19" s="95">
        <v>0.25313837257451727</v>
      </c>
    </row>
    <row r="20" spans="1:17" ht="12" customHeight="1" x14ac:dyDescent="0.25">
      <c r="A20" s="87" t="s">
        <v>110</v>
      </c>
      <c r="B20" s="95"/>
      <c r="C20" s="95">
        <v>0</v>
      </c>
      <c r="D20" s="95">
        <v>0</v>
      </c>
      <c r="E20" s="95">
        <v>0</v>
      </c>
      <c r="F20" s="95">
        <v>0</v>
      </c>
      <c r="G20" s="95">
        <v>0</v>
      </c>
      <c r="H20" s="95">
        <v>0</v>
      </c>
      <c r="I20" s="95">
        <v>0</v>
      </c>
      <c r="J20" s="95">
        <v>0</v>
      </c>
      <c r="K20" s="95">
        <v>0</v>
      </c>
      <c r="L20" s="95">
        <v>0</v>
      </c>
      <c r="M20" s="95">
        <v>0</v>
      </c>
      <c r="N20" s="95">
        <v>0</v>
      </c>
      <c r="O20" s="95">
        <v>0</v>
      </c>
      <c r="P20" s="95">
        <v>0</v>
      </c>
      <c r="Q20" s="95">
        <v>0</v>
      </c>
    </row>
    <row r="21" spans="1:17" ht="12" customHeight="1" x14ac:dyDescent="0.25">
      <c r="A21" s="87" t="s">
        <v>109</v>
      </c>
      <c r="B21" s="95"/>
      <c r="C21" s="95">
        <v>3.7620277794682286E-2</v>
      </c>
      <c r="D21" s="95">
        <v>2.2692339880376246E-2</v>
      </c>
      <c r="E21" s="95">
        <v>9.3719809227728448E-2</v>
      </c>
      <c r="F21" s="95">
        <v>0.16490582172284279</v>
      </c>
      <c r="G21" s="95">
        <v>0.48914283081298077</v>
      </c>
      <c r="H21" s="95">
        <v>0.61531897703679006</v>
      </c>
      <c r="I21" s="95">
        <v>0.77108285384144903</v>
      </c>
      <c r="J21" s="95">
        <v>0.42811010636107438</v>
      </c>
      <c r="K21" s="95">
        <v>0.79048697737165219</v>
      </c>
      <c r="L21" s="95">
        <v>1.8405961021681133E-3</v>
      </c>
      <c r="M21" s="95">
        <v>1.4082715511969695E-2</v>
      </c>
      <c r="N21" s="95">
        <v>1.9628972496404256E-2</v>
      </c>
      <c r="O21" s="95">
        <v>3.8035726645825442E-3</v>
      </c>
      <c r="P21" s="95">
        <v>7.3186100768578385E-2</v>
      </c>
      <c r="Q21" s="95">
        <v>0.75961426536028975</v>
      </c>
    </row>
    <row r="22" spans="1:17" ht="12" customHeight="1" x14ac:dyDescent="0.25">
      <c r="A22" s="87" t="s">
        <v>55</v>
      </c>
      <c r="B22" s="95"/>
      <c r="C22" s="95">
        <v>0</v>
      </c>
      <c r="D22" s="95">
        <v>1.5364076832252342</v>
      </c>
      <c r="E22" s="95">
        <v>0.51937595081680521</v>
      </c>
      <c r="F22" s="95">
        <v>2.7326628190202213</v>
      </c>
      <c r="G22" s="95">
        <v>1.5682435424286791</v>
      </c>
      <c r="H22" s="95">
        <v>1.2325354922239855</v>
      </c>
      <c r="I22" s="95">
        <v>1.8979825295894754</v>
      </c>
      <c r="J22" s="95">
        <v>2.0393565800885205</v>
      </c>
      <c r="K22" s="95">
        <v>2.4886177585966842</v>
      </c>
      <c r="L22" s="95">
        <v>0.57494419537215813</v>
      </c>
      <c r="M22" s="95">
        <v>0.18508649273274214</v>
      </c>
      <c r="N22" s="95">
        <v>4.8899114163031587</v>
      </c>
      <c r="O22" s="95">
        <v>6.747038141906665</v>
      </c>
      <c r="P22" s="95">
        <v>3.7229787267746759</v>
      </c>
      <c r="Q22" s="95">
        <v>3.8936872252696983</v>
      </c>
    </row>
    <row r="23" spans="1:17" ht="12" customHeight="1" x14ac:dyDescent="0.25">
      <c r="A23" s="87" t="s">
        <v>79</v>
      </c>
      <c r="B23" s="95"/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/>
      <c r="C24" s="95">
        <v>3.3216116150356103</v>
      </c>
      <c r="D24" s="95">
        <v>0</v>
      </c>
      <c r="E24" s="95">
        <v>1.8775062116977241</v>
      </c>
      <c r="F24" s="95">
        <v>1.7731178065538507</v>
      </c>
      <c r="G24" s="95">
        <v>1.9241867126879102</v>
      </c>
      <c r="H24" s="95">
        <v>1.242613571847262</v>
      </c>
      <c r="I24" s="95">
        <v>1.7395824598110017</v>
      </c>
      <c r="J24" s="95">
        <v>0.70667136882375337</v>
      </c>
      <c r="K24" s="95">
        <v>2.2315374185544048</v>
      </c>
      <c r="L24" s="95">
        <v>0.26309459670581742</v>
      </c>
      <c r="M24" s="95">
        <v>0.34155261300700285</v>
      </c>
      <c r="N24" s="95">
        <v>3.7838522525296145</v>
      </c>
      <c r="O24" s="95">
        <v>3.2860394528037049</v>
      </c>
      <c r="P24" s="95">
        <v>4.005358614882093</v>
      </c>
      <c r="Q24" s="95">
        <v>8.0103610099540443</v>
      </c>
    </row>
    <row r="25" spans="1:17" ht="12" customHeight="1" x14ac:dyDescent="0.25">
      <c r="A25" s="51" t="s">
        <v>60</v>
      </c>
      <c r="B25" s="22"/>
      <c r="C25" s="22">
        <v>5.6600756819097553</v>
      </c>
      <c r="D25" s="22">
        <v>7.6215001117630514</v>
      </c>
      <c r="E25" s="22">
        <v>6.5060956573871334</v>
      </c>
      <c r="F25" s="22">
        <v>5.2323455769173446</v>
      </c>
      <c r="G25" s="22">
        <v>5.7724704050493933</v>
      </c>
      <c r="H25" s="22">
        <v>6.8207952556605767</v>
      </c>
      <c r="I25" s="22">
        <v>8.6237732090771857</v>
      </c>
      <c r="J25" s="22">
        <v>7.7770951238868156</v>
      </c>
      <c r="K25" s="22">
        <v>6.3000122079767422</v>
      </c>
      <c r="L25" s="22">
        <v>5.7183165233707784</v>
      </c>
      <c r="M25" s="22">
        <v>8.7355305838729205</v>
      </c>
      <c r="N25" s="22">
        <v>17.144700895823981</v>
      </c>
      <c r="O25" s="22">
        <v>7.844800814721415</v>
      </c>
      <c r="P25" s="22">
        <v>9.3619873194907246</v>
      </c>
      <c r="Q25" s="22">
        <v>16.602474058541905</v>
      </c>
    </row>
    <row r="26" spans="1:17" ht="12" customHeight="1" x14ac:dyDescent="0.25">
      <c r="A26" s="49" t="s">
        <v>59</v>
      </c>
      <c r="B26" s="18"/>
      <c r="C26" s="18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1.9334033078864701</v>
      </c>
      <c r="M26" s="18">
        <v>0.83422528720627742</v>
      </c>
      <c r="N26" s="18">
        <v>0.8616324253896317</v>
      </c>
      <c r="O26" s="18">
        <v>1.099862773590619</v>
      </c>
      <c r="P26" s="18">
        <v>0.97570754540768168</v>
      </c>
      <c r="Q26" s="18">
        <v>0.95445102094532108</v>
      </c>
    </row>
    <row r="27" spans="1:17" ht="12.95" customHeight="1" x14ac:dyDescent="0.25">
      <c r="A27" s="89" t="s">
        <v>62</v>
      </c>
      <c r="B27" s="96"/>
      <c r="C27" s="96">
        <f t="shared" ref="C27" si="7">SUM(C28:C32)</f>
        <v>5.9799590294628029</v>
      </c>
      <c r="D27" s="96">
        <f t="shared" ref="D27:Q27" si="8">SUM(D28:D32)</f>
        <v>6.4041111680077023</v>
      </c>
      <c r="E27" s="96">
        <f t="shared" si="8"/>
        <v>5.8756986700115181</v>
      </c>
      <c r="F27" s="96">
        <f t="shared" si="8"/>
        <v>5.45876788644859</v>
      </c>
      <c r="G27" s="96">
        <f t="shared" si="8"/>
        <v>5.6903481948667389</v>
      </c>
      <c r="H27" s="96">
        <f t="shared" si="8"/>
        <v>5.8786674409291937</v>
      </c>
      <c r="I27" s="96">
        <f t="shared" si="8"/>
        <v>7.4532386372385382</v>
      </c>
      <c r="J27" s="96">
        <f t="shared" si="8"/>
        <v>6.04353246811666</v>
      </c>
      <c r="K27" s="96">
        <f t="shared" si="8"/>
        <v>6.9622324850120467</v>
      </c>
      <c r="L27" s="96">
        <f t="shared" si="8"/>
        <v>6.6269761370963138</v>
      </c>
      <c r="M27" s="96">
        <f t="shared" si="8"/>
        <v>7.2517826104147698</v>
      </c>
      <c r="N27" s="96">
        <f t="shared" si="8"/>
        <v>15.448571548579054</v>
      </c>
      <c r="O27" s="96">
        <f t="shared" si="8"/>
        <v>10.181117865301442</v>
      </c>
      <c r="P27" s="96">
        <f t="shared" si="8"/>
        <v>10.356605661100225</v>
      </c>
      <c r="Q27" s="96">
        <f t="shared" si="8"/>
        <v>17.848740194616934</v>
      </c>
    </row>
    <row r="28" spans="1:17" ht="12" customHeight="1" x14ac:dyDescent="0.25">
      <c r="A28" s="87" t="s">
        <v>58</v>
      </c>
      <c r="B28" s="95"/>
      <c r="C28" s="95">
        <v>0.30409074919392226</v>
      </c>
      <c r="D28" s="95">
        <v>1.3658763517308699</v>
      </c>
      <c r="E28" s="95">
        <v>0.65794394319232963</v>
      </c>
      <c r="F28" s="95">
        <v>0</v>
      </c>
      <c r="G28" s="95">
        <v>0</v>
      </c>
      <c r="H28" s="95">
        <v>0.24200715898548794</v>
      </c>
      <c r="I28" s="95">
        <v>0</v>
      </c>
      <c r="J28" s="95">
        <v>0</v>
      </c>
      <c r="K28" s="95">
        <v>0</v>
      </c>
      <c r="L28" s="95">
        <v>1.1964203195823773</v>
      </c>
      <c r="M28" s="95">
        <v>2.1428970792158992</v>
      </c>
      <c r="N28" s="95">
        <v>0.56525083506195428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/>
      <c r="C29" s="95">
        <v>4.2333623863435303E-2</v>
      </c>
      <c r="D29" s="95">
        <v>1.9684976838235606E-2</v>
      </c>
      <c r="E29" s="95">
        <v>3.3036901765734067E-2</v>
      </c>
      <c r="F29" s="95">
        <v>3.6019019902771933E-2</v>
      </c>
      <c r="G29" s="95">
        <v>2.7519656576718426E-2</v>
      </c>
      <c r="H29" s="95">
        <v>3.6220478641614075E-2</v>
      </c>
      <c r="I29" s="95">
        <v>0</v>
      </c>
      <c r="J29" s="95">
        <v>0</v>
      </c>
      <c r="K29" s="95">
        <v>2.5724675029957889E-2</v>
      </c>
      <c r="L29" s="95">
        <v>2.4230697020646848E-2</v>
      </c>
      <c r="M29" s="95">
        <v>4.3679870598889746E-2</v>
      </c>
      <c r="N29" s="95">
        <v>7.6674409476394048E-2</v>
      </c>
      <c r="O29" s="95">
        <v>0.11564955724739745</v>
      </c>
      <c r="P29" s="95">
        <v>0.10924855961329689</v>
      </c>
      <c r="Q29" s="95">
        <v>0.21869601458405519</v>
      </c>
    </row>
    <row r="30" spans="1:17" ht="12" customHeight="1" x14ac:dyDescent="0.25">
      <c r="A30" s="87" t="s">
        <v>109</v>
      </c>
      <c r="B30" s="95"/>
      <c r="C30" s="95">
        <v>2.3156094571414043E-2</v>
      </c>
      <c r="D30" s="95">
        <v>2.0228881143730008E-2</v>
      </c>
      <c r="E30" s="95">
        <v>5.7613728018404552E-2</v>
      </c>
      <c r="F30" s="95">
        <v>0.10244757811989076</v>
      </c>
      <c r="G30" s="95">
        <v>0.30225318140644181</v>
      </c>
      <c r="H30" s="95">
        <v>0.37393544690787545</v>
      </c>
      <c r="I30" s="95">
        <v>0.48228758144864325</v>
      </c>
      <c r="J30" s="95">
        <v>0.27977048010307026</v>
      </c>
      <c r="K30" s="95">
        <v>0.43829131412701294</v>
      </c>
      <c r="L30" s="95">
        <v>2.4025877883114247E-3</v>
      </c>
      <c r="M30" s="95">
        <v>1.8010016747231208E-2</v>
      </c>
      <c r="N30" s="95">
        <v>4.9981266647035158E-2</v>
      </c>
      <c r="O30" s="95">
        <v>3.5464048277367544E-2</v>
      </c>
      <c r="P30" s="95">
        <v>8.0915845154513125E-2</v>
      </c>
      <c r="Q30" s="95">
        <v>1.2851656139883654</v>
      </c>
    </row>
    <row r="31" spans="1:17" ht="12" customHeight="1" x14ac:dyDescent="0.25">
      <c r="A31" s="87" t="s">
        <v>55</v>
      </c>
      <c r="B31" s="95"/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/>
      <c r="C32" s="18">
        <v>5.6103785618340316</v>
      </c>
      <c r="D32" s="18">
        <v>4.9983209582948662</v>
      </c>
      <c r="E32" s="18">
        <v>5.1271040970350494</v>
      </c>
      <c r="F32" s="18">
        <v>5.3203012884259273</v>
      </c>
      <c r="G32" s="18">
        <v>5.3605753568835786</v>
      </c>
      <c r="H32" s="18">
        <v>5.2265043563942157</v>
      </c>
      <c r="I32" s="18">
        <v>6.9709510557898948</v>
      </c>
      <c r="J32" s="18">
        <v>5.7637619880135897</v>
      </c>
      <c r="K32" s="18">
        <v>6.4982164958550763</v>
      </c>
      <c r="L32" s="18">
        <v>5.4039225327049785</v>
      </c>
      <c r="M32" s="18">
        <v>5.0471956438527492</v>
      </c>
      <c r="N32" s="18">
        <v>14.75666503739367</v>
      </c>
      <c r="O32" s="18">
        <v>10.030004259776677</v>
      </c>
      <c r="P32" s="18">
        <v>10.166441256332416</v>
      </c>
      <c r="Q32" s="18">
        <v>16.344878566044514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119</v>
      </c>
      <c r="B3" s="100"/>
      <c r="C3" s="100">
        <f t="shared" ref="C3" si="0">SUM(C4,C15,C17,C27)</f>
        <v>25.849271461339047</v>
      </c>
      <c r="D3" s="100">
        <f t="shared" ref="D3:Q3" si="1">SUM(D4,D15,D17,D27)</f>
        <v>29.361456073660577</v>
      </c>
      <c r="E3" s="100">
        <f t="shared" si="1"/>
        <v>30.335284169005927</v>
      </c>
      <c r="F3" s="100">
        <f t="shared" si="1"/>
        <v>28.470682983826762</v>
      </c>
      <c r="G3" s="100">
        <f t="shared" si="1"/>
        <v>28.791016014572666</v>
      </c>
      <c r="H3" s="100">
        <f t="shared" si="1"/>
        <v>30.040377350172626</v>
      </c>
      <c r="I3" s="100">
        <f t="shared" si="1"/>
        <v>36.596251086030996</v>
      </c>
      <c r="J3" s="100">
        <f t="shared" si="1"/>
        <v>31.486480453351167</v>
      </c>
      <c r="K3" s="100">
        <f t="shared" si="1"/>
        <v>36.557634674609638</v>
      </c>
      <c r="L3" s="100">
        <f t="shared" si="1"/>
        <v>33.133627493667092</v>
      </c>
      <c r="M3" s="100">
        <f t="shared" si="1"/>
        <v>38.680724890524516</v>
      </c>
      <c r="N3" s="100">
        <f t="shared" si="1"/>
        <v>95.965478917376245</v>
      </c>
      <c r="O3" s="100">
        <f t="shared" si="1"/>
        <v>63.469595981324005</v>
      </c>
      <c r="P3" s="100">
        <f t="shared" si="1"/>
        <v>61.040571922990125</v>
      </c>
      <c r="Q3" s="100">
        <f t="shared" si="1"/>
        <v>100.32870747987894</v>
      </c>
    </row>
    <row r="4" spans="1:17" ht="12.95" customHeight="1" x14ac:dyDescent="0.25">
      <c r="A4" s="89" t="s">
        <v>65</v>
      </c>
      <c r="B4" s="96"/>
      <c r="C4" s="96">
        <f t="shared" ref="C4" si="2">SUM(C5:C14)</f>
        <v>14.42174536735036</v>
      </c>
      <c r="D4" s="96">
        <f t="shared" ref="D4:Q4" si="3">SUM(D5:D14)</f>
        <v>18.117313486224308</v>
      </c>
      <c r="E4" s="96">
        <f t="shared" si="3"/>
        <v>19.094581902970656</v>
      </c>
      <c r="F4" s="96">
        <f t="shared" si="3"/>
        <v>17.232659781757437</v>
      </c>
      <c r="G4" s="96">
        <f t="shared" si="3"/>
        <v>16.981702415989709</v>
      </c>
      <c r="H4" s="96">
        <f t="shared" si="3"/>
        <v>17.599575150405705</v>
      </c>
      <c r="I4" s="96">
        <f t="shared" si="3"/>
        <v>21.012602915176529</v>
      </c>
      <c r="J4" s="96">
        <f t="shared" si="3"/>
        <v>18.360878984461426</v>
      </c>
      <c r="K4" s="96">
        <f t="shared" si="3"/>
        <v>21.790486649490255</v>
      </c>
      <c r="L4" s="96">
        <f t="shared" si="3"/>
        <v>19.24908929683242</v>
      </c>
      <c r="M4" s="96">
        <f t="shared" si="3"/>
        <v>24.222256834644373</v>
      </c>
      <c r="N4" s="96">
        <f t="shared" si="3"/>
        <v>62.240644469395676</v>
      </c>
      <c r="O4" s="96">
        <f t="shared" si="3"/>
        <v>39.278640350874774</v>
      </c>
      <c r="P4" s="96">
        <f t="shared" si="3"/>
        <v>36.934748118034229</v>
      </c>
      <c r="Q4" s="96">
        <f t="shared" si="3"/>
        <v>59.728523027641778</v>
      </c>
    </row>
    <row r="5" spans="1:17" ht="12" customHeight="1" x14ac:dyDescent="0.25">
      <c r="A5" s="87" t="s">
        <v>58</v>
      </c>
      <c r="B5" s="95"/>
      <c r="C5" s="95">
        <v>1.7303503382474319</v>
      </c>
      <c r="D5" s="95">
        <v>3.7641368220908737</v>
      </c>
      <c r="E5" s="95">
        <v>6.7648426813624472</v>
      </c>
      <c r="F5" s="95">
        <v>0</v>
      </c>
      <c r="G5" s="95">
        <v>0</v>
      </c>
      <c r="H5" s="95">
        <v>1.9168009427189228</v>
      </c>
      <c r="I5" s="95">
        <v>0</v>
      </c>
      <c r="J5" s="95">
        <v>0</v>
      </c>
      <c r="K5" s="95">
        <v>0</v>
      </c>
      <c r="L5" s="95">
        <v>7.4096644427688458</v>
      </c>
      <c r="M5" s="95">
        <v>13.116510122664907</v>
      </c>
      <c r="N5" s="95">
        <v>7.4125076543797981</v>
      </c>
      <c r="O5" s="95">
        <v>0</v>
      </c>
      <c r="P5" s="95">
        <v>0</v>
      </c>
      <c r="Q5" s="95">
        <v>0</v>
      </c>
    </row>
    <row r="6" spans="1:17" ht="12" customHeight="1" x14ac:dyDescent="0.25">
      <c r="A6" s="87" t="s">
        <v>84</v>
      </c>
      <c r="B6" s="95"/>
      <c r="C6" s="95">
        <v>6.4327150014893281E-2</v>
      </c>
      <c r="D6" s="95">
        <v>3.2503760028361105E-2</v>
      </c>
      <c r="E6" s="95">
        <v>5.4738133606678993E-2</v>
      </c>
      <c r="F6" s="95">
        <v>5.6739169849064949E-2</v>
      </c>
      <c r="G6" s="95">
        <v>4.3625878584586934E-2</v>
      </c>
      <c r="H6" s="95">
        <v>5.4476567413628899E-2</v>
      </c>
      <c r="I6" s="95">
        <v>7.2093569791492895E-2</v>
      </c>
      <c r="J6" s="95">
        <v>6.0079875813919374E-2</v>
      </c>
      <c r="K6" s="95">
        <v>3.7190132790384293E-2</v>
      </c>
      <c r="L6" s="95">
        <v>4.971695089215785E-2</v>
      </c>
      <c r="M6" s="95">
        <v>9.2255662051140205E-2</v>
      </c>
      <c r="N6" s="95">
        <v>0.18292158120216007</v>
      </c>
      <c r="O6" s="95">
        <v>0.24841143071183353</v>
      </c>
      <c r="P6" s="95">
        <v>0.21881778119670359</v>
      </c>
      <c r="Q6" s="95">
        <v>0.42263429456355622</v>
      </c>
    </row>
    <row r="7" spans="1:17" ht="12" customHeight="1" x14ac:dyDescent="0.25">
      <c r="A7" s="87" t="s">
        <v>110</v>
      </c>
      <c r="B7" s="95"/>
      <c r="C7" s="95">
        <v>0</v>
      </c>
      <c r="D7" s="95">
        <v>0</v>
      </c>
      <c r="E7" s="95">
        <v>3.8905656102324561E-3</v>
      </c>
      <c r="F7" s="95">
        <v>3.1661243060441567E-2</v>
      </c>
      <c r="G7" s="95">
        <v>0</v>
      </c>
      <c r="H7" s="95">
        <v>7.6327054478131859E-2</v>
      </c>
      <c r="I7" s="95">
        <v>0</v>
      </c>
      <c r="J7" s="95">
        <v>0.11018173860500188</v>
      </c>
      <c r="K7" s="95">
        <v>0.18092714490551451</v>
      </c>
      <c r="L7" s="95">
        <v>2.5221784740687727E-2</v>
      </c>
      <c r="M7" s="95">
        <v>0</v>
      </c>
      <c r="N7" s="95">
        <v>0</v>
      </c>
      <c r="O7" s="95">
        <v>4.9558457165222889E-3</v>
      </c>
      <c r="P7" s="95">
        <v>2.4958515405088758E-2</v>
      </c>
      <c r="Q7" s="95">
        <v>3.6897096186872133E-2</v>
      </c>
    </row>
    <row r="8" spans="1:17" ht="12" customHeight="1" x14ac:dyDescent="0.25">
      <c r="A8" s="87" t="s">
        <v>109</v>
      </c>
      <c r="B8" s="95"/>
      <c r="C8" s="95">
        <v>8.3216335814068274E-2</v>
      </c>
      <c r="D8" s="95">
        <v>3.9113273112871071E-2</v>
      </c>
      <c r="E8" s="95">
        <v>0.29320979161684774</v>
      </c>
      <c r="F8" s="95">
        <v>0.3591856801563813</v>
      </c>
      <c r="G8" s="95">
        <v>1.102208816302102</v>
      </c>
      <c r="H8" s="95">
        <v>1.7468400525450039</v>
      </c>
      <c r="I8" s="95">
        <v>1.6094305443691612</v>
      </c>
      <c r="J8" s="95">
        <v>1.1144579072835035</v>
      </c>
      <c r="K8" s="95">
        <v>1.2949018212779224</v>
      </c>
      <c r="L8" s="95">
        <v>5.7018802828753381E-3</v>
      </c>
      <c r="M8" s="95">
        <v>4.9803073202705272E-2</v>
      </c>
      <c r="N8" s="95">
        <v>0.13124488799220499</v>
      </c>
      <c r="O8" s="95">
        <v>8.2500935920756732E-2</v>
      </c>
      <c r="P8" s="95">
        <v>0.18551845228841254</v>
      </c>
      <c r="Q8" s="95">
        <v>2.5678397764834733</v>
      </c>
    </row>
    <row r="9" spans="1:17" ht="12" customHeight="1" x14ac:dyDescent="0.25">
      <c r="A9" s="87" t="s">
        <v>55</v>
      </c>
      <c r="B9" s="95"/>
      <c r="C9" s="95">
        <v>0</v>
      </c>
      <c r="D9" s="95">
        <v>14.07405116574296</v>
      </c>
      <c r="E9" s="95">
        <v>3.656826998495998</v>
      </c>
      <c r="F9" s="95">
        <v>11.695420112364257</v>
      </c>
      <c r="G9" s="95">
        <v>7.5738375617137299</v>
      </c>
      <c r="H9" s="95">
        <v>5.3823136424341778</v>
      </c>
      <c r="I9" s="95">
        <v>11.761085115986278</v>
      </c>
      <c r="J9" s="95">
        <v>8.6636200167979371</v>
      </c>
      <c r="K9" s="95">
        <v>11.015584235287863</v>
      </c>
      <c r="L9" s="95">
        <v>5.1129666644041931</v>
      </c>
      <c r="M9" s="95">
        <v>0.4879307561857954</v>
      </c>
      <c r="N9" s="95">
        <v>29.624001873420212</v>
      </c>
      <c r="O9" s="95">
        <v>24.251259231817873</v>
      </c>
      <c r="P9" s="95">
        <v>21.985215286391988</v>
      </c>
      <c r="Q9" s="95">
        <v>30.110486649400123</v>
      </c>
    </row>
    <row r="10" spans="1:17" ht="12" customHeight="1" x14ac:dyDescent="0.25">
      <c r="A10" s="87" t="s">
        <v>79</v>
      </c>
      <c r="B10" s="95"/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/>
      <c r="C11" s="95">
        <v>11.458275242843794</v>
      </c>
      <c r="D11" s="95">
        <v>0</v>
      </c>
      <c r="E11" s="95">
        <v>7.9113179399621236</v>
      </c>
      <c r="F11" s="95">
        <v>4.9086280683549539</v>
      </c>
      <c r="G11" s="95">
        <v>5.7986658959272708</v>
      </c>
      <c r="H11" s="95">
        <v>5.3938399852414163</v>
      </c>
      <c r="I11" s="95">
        <v>5.0759780976582984</v>
      </c>
      <c r="J11" s="95">
        <v>1.7626025352531611</v>
      </c>
      <c r="K11" s="95">
        <v>5.1155718148137028</v>
      </c>
      <c r="L11" s="95">
        <v>2.7403649591985326</v>
      </c>
      <c r="M11" s="95">
        <v>1.5689059967692576</v>
      </c>
      <c r="N11" s="95">
        <v>13.554928355104373</v>
      </c>
      <c r="O11" s="95">
        <v>10.545425453347381</v>
      </c>
      <c r="P11" s="95">
        <v>10.468693948320231</v>
      </c>
      <c r="Q11" s="95">
        <v>19.769127831120571</v>
      </c>
    </row>
    <row r="12" spans="1:17" ht="12" customHeight="1" x14ac:dyDescent="0.25">
      <c r="A12" s="87" t="s">
        <v>115</v>
      </c>
      <c r="B12" s="95"/>
      <c r="C12" s="95">
        <v>0.3054319383621425</v>
      </c>
      <c r="D12" s="95">
        <v>9.5999437329070583E-2</v>
      </c>
      <c r="E12" s="95">
        <v>0.31793975838511235</v>
      </c>
      <c r="F12" s="95">
        <v>0.12750098899857154</v>
      </c>
      <c r="G12" s="95">
        <v>0.59752847298098322</v>
      </c>
      <c r="H12" s="95">
        <v>0.50213926549786181</v>
      </c>
      <c r="I12" s="95">
        <v>0.28001997647800497</v>
      </c>
      <c r="J12" s="95">
        <v>2.2566330479288466</v>
      </c>
      <c r="K12" s="95">
        <v>0.8140378148795413</v>
      </c>
      <c r="L12" s="95">
        <v>0.67884562968387985</v>
      </c>
      <c r="M12" s="95">
        <v>2.3051816908235678</v>
      </c>
      <c r="N12" s="95">
        <v>3.1462879653026263</v>
      </c>
      <c r="O12" s="95">
        <v>1.6238911001799972</v>
      </c>
      <c r="P12" s="95">
        <v>0.30889059258773061</v>
      </c>
      <c r="Q12" s="95">
        <v>2.4871307589879699</v>
      </c>
    </row>
    <row r="13" spans="1:17" ht="12" customHeight="1" x14ac:dyDescent="0.25">
      <c r="A13" s="51" t="s">
        <v>114</v>
      </c>
      <c r="B13" s="22"/>
      <c r="C13" s="22">
        <v>0.62001730097152907</v>
      </c>
      <c r="D13" s="22">
        <v>0</v>
      </c>
      <c r="E13" s="22">
        <v>0</v>
      </c>
      <c r="F13" s="22">
        <v>0</v>
      </c>
      <c r="G13" s="22">
        <v>1.7444577579007718</v>
      </c>
      <c r="H13" s="22">
        <v>2.3901921560576449</v>
      </c>
      <c r="I13" s="22">
        <v>2.0715874363098781</v>
      </c>
      <c r="J13" s="22">
        <v>4.1199406472982121</v>
      </c>
      <c r="K13" s="22">
        <v>2.8661029274652212</v>
      </c>
      <c r="L13" s="22">
        <v>2.9058984571821918</v>
      </c>
      <c r="M13" s="22">
        <v>6.2436134893865622</v>
      </c>
      <c r="N13" s="22">
        <v>7.481127968688881</v>
      </c>
      <c r="O13" s="22">
        <v>2.2253963681924587</v>
      </c>
      <c r="P13" s="22">
        <v>3.3528977656117505</v>
      </c>
      <c r="Q13" s="22">
        <v>3.690962336126471</v>
      </c>
    </row>
    <row r="14" spans="1:17" ht="12" customHeight="1" x14ac:dyDescent="0.25">
      <c r="A14" s="99" t="s">
        <v>117</v>
      </c>
      <c r="B14" s="98"/>
      <c r="C14" s="98">
        <v>0.16012706109650068</v>
      </c>
      <c r="D14" s="98">
        <v>0.11150902792017531</v>
      </c>
      <c r="E14" s="98">
        <v>9.1816033931217664E-2</v>
      </c>
      <c r="F14" s="98">
        <v>5.3524518973767171E-2</v>
      </c>
      <c r="G14" s="98">
        <v>0.12137803258026333</v>
      </c>
      <c r="H14" s="98">
        <v>0.13664548401891846</v>
      </c>
      <c r="I14" s="98">
        <v>0.14240817458341548</v>
      </c>
      <c r="J14" s="98">
        <v>0.27336321548084425</v>
      </c>
      <c r="K14" s="98">
        <v>0.46617075807010505</v>
      </c>
      <c r="L14" s="98">
        <v>0.32070852767905084</v>
      </c>
      <c r="M14" s="98">
        <v>0.35805604356043835</v>
      </c>
      <c r="N14" s="98">
        <v>0.70762418330542121</v>
      </c>
      <c r="O14" s="98">
        <v>0.29679998498795396</v>
      </c>
      <c r="P14" s="98">
        <v>0.38975577623232693</v>
      </c>
      <c r="Q14" s="98">
        <v>0.64344428477274174</v>
      </c>
    </row>
    <row r="15" spans="1:17" ht="12.95" customHeight="1" x14ac:dyDescent="0.25">
      <c r="A15" s="89" t="s">
        <v>112</v>
      </c>
      <c r="B15" s="96"/>
      <c r="C15" s="96">
        <f t="shared" ref="C15:Q15" si="4">C16</f>
        <v>0.19359824911096779</v>
      </c>
      <c r="D15" s="96">
        <f t="shared" si="4"/>
        <v>0.13738478070486224</v>
      </c>
      <c r="E15" s="96">
        <f t="shared" si="4"/>
        <v>0.31219070406559352</v>
      </c>
      <c r="F15" s="96">
        <f t="shared" si="4"/>
        <v>0.47397797956242432</v>
      </c>
      <c r="G15" s="96">
        <f t="shared" si="4"/>
        <v>0.72518314921934279</v>
      </c>
      <c r="H15" s="96">
        <f t="shared" si="4"/>
        <v>1.0995194302044882</v>
      </c>
      <c r="I15" s="96">
        <f t="shared" si="4"/>
        <v>0.7622539382410265</v>
      </c>
      <c r="J15" s="96">
        <f t="shared" si="4"/>
        <v>0.87113748274726166</v>
      </c>
      <c r="K15" s="96">
        <f t="shared" si="4"/>
        <v>1.2713795058832313</v>
      </c>
      <c r="L15" s="96">
        <f t="shared" si="4"/>
        <v>1.979799937304531</v>
      </c>
      <c r="M15" s="96">
        <f t="shared" si="4"/>
        <v>1.7614567810210262</v>
      </c>
      <c r="N15" s="96">
        <f t="shared" si="4"/>
        <v>2.6345356538380829</v>
      </c>
      <c r="O15" s="96">
        <f t="shared" si="4"/>
        <v>3.3932487201864396</v>
      </c>
      <c r="P15" s="96">
        <f t="shared" si="4"/>
        <v>2.918168524007855</v>
      </c>
      <c r="Q15" s="96">
        <f t="shared" si="4"/>
        <v>4.6955123606737548</v>
      </c>
    </row>
    <row r="16" spans="1:17" ht="12" customHeight="1" x14ac:dyDescent="0.25">
      <c r="A16" s="87" t="s">
        <v>111</v>
      </c>
      <c r="B16" s="97"/>
      <c r="C16" s="97">
        <v>0.19359824911096779</v>
      </c>
      <c r="D16" s="97">
        <v>0.13738478070486224</v>
      </c>
      <c r="E16" s="97">
        <v>0.31219070406559352</v>
      </c>
      <c r="F16" s="97">
        <v>0.47397797956242432</v>
      </c>
      <c r="G16" s="97">
        <v>0.72518314921934279</v>
      </c>
      <c r="H16" s="97">
        <v>1.0995194302044882</v>
      </c>
      <c r="I16" s="97">
        <v>0.7622539382410265</v>
      </c>
      <c r="J16" s="97">
        <v>0.87113748274726166</v>
      </c>
      <c r="K16" s="97">
        <v>1.2713795058832313</v>
      </c>
      <c r="L16" s="97">
        <v>1.979799937304531</v>
      </c>
      <c r="M16" s="97">
        <v>1.7614567810210262</v>
      </c>
      <c r="N16" s="97">
        <v>2.6345356538380829</v>
      </c>
      <c r="O16" s="97">
        <v>3.3932487201864396</v>
      </c>
      <c r="P16" s="97">
        <v>2.918168524007855</v>
      </c>
      <c r="Q16" s="97">
        <v>4.6955123606737548</v>
      </c>
    </row>
    <row r="17" spans="1:17" ht="12.95" customHeight="1" x14ac:dyDescent="0.25">
      <c r="A17" s="89" t="s">
        <v>63</v>
      </c>
      <c r="B17" s="96"/>
      <c r="C17" s="96">
        <f t="shared" ref="C17:Q17" si="5">SUM(C18:C26)</f>
        <v>6.4780952369775067</v>
      </c>
      <c r="D17" s="96">
        <f t="shared" si="5"/>
        <v>6.4921711484368787</v>
      </c>
      <c r="E17" s="96">
        <f t="shared" si="5"/>
        <v>6.4016146872467505</v>
      </c>
      <c r="F17" s="96">
        <f t="shared" si="5"/>
        <v>6.2632968111142713</v>
      </c>
      <c r="G17" s="96">
        <f t="shared" si="5"/>
        <v>6.4382017012654149</v>
      </c>
      <c r="H17" s="96">
        <f t="shared" si="5"/>
        <v>6.6617184970544168</v>
      </c>
      <c r="I17" s="96">
        <f t="shared" si="5"/>
        <v>8.6955331531735478</v>
      </c>
      <c r="J17" s="96">
        <f t="shared" si="5"/>
        <v>7.2300441175924828</v>
      </c>
      <c r="K17" s="96">
        <f t="shared" si="5"/>
        <v>7.7621286802808624</v>
      </c>
      <c r="L17" s="96">
        <f t="shared" si="5"/>
        <v>6.8992888738678779</v>
      </c>
      <c r="M17" s="96">
        <f t="shared" si="5"/>
        <v>7.6619451616884255</v>
      </c>
      <c r="N17" s="96">
        <f t="shared" si="5"/>
        <v>18.392199001609335</v>
      </c>
      <c r="O17" s="96">
        <f t="shared" si="5"/>
        <v>12.267175605093406</v>
      </c>
      <c r="P17" s="96">
        <f t="shared" si="5"/>
        <v>12.513463981689465</v>
      </c>
      <c r="Q17" s="96">
        <f t="shared" si="5"/>
        <v>21.318893847044837</v>
      </c>
    </row>
    <row r="18" spans="1:17" ht="12" customHeight="1" x14ac:dyDescent="0.25">
      <c r="A18" s="87" t="s">
        <v>58</v>
      </c>
      <c r="B18" s="95"/>
      <c r="C18" s="95">
        <v>0.10314524840904858</v>
      </c>
      <c r="D18" s="95">
        <v>0.67392427253613962</v>
      </c>
      <c r="E18" s="95">
        <v>0.21180149970750753</v>
      </c>
      <c r="F18" s="95">
        <v>0</v>
      </c>
      <c r="G18" s="95">
        <v>0</v>
      </c>
      <c r="H18" s="95">
        <v>6.372237376651782E-2</v>
      </c>
      <c r="I18" s="95">
        <v>0</v>
      </c>
      <c r="J18" s="95">
        <v>0</v>
      </c>
      <c r="K18" s="95">
        <v>0</v>
      </c>
      <c r="L18" s="95">
        <v>0.51832461933944629</v>
      </c>
      <c r="M18" s="95">
        <v>0.38377226964249411</v>
      </c>
      <c r="N18" s="95">
        <v>0.35004870055745635</v>
      </c>
      <c r="O18" s="95">
        <v>0</v>
      </c>
      <c r="P18" s="95">
        <v>0</v>
      </c>
      <c r="Q18" s="95">
        <v>0</v>
      </c>
    </row>
    <row r="19" spans="1:17" s="28" customFormat="1" ht="12" customHeight="1" x14ac:dyDescent="0.25">
      <c r="A19" s="87" t="s">
        <v>84</v>
      </c>
      <c r="B19" s="95"/>
      <c r="C19" s="95">
        <v>2.5073238728641346E-2</v>
      </c>
      <c r="D19" s="95">
        <v>1.2124004387401414E-2</v>
      </c>
      <c r="E19" s="95">
        <v>1.9933438839304658E-2</v>
      </c>
      <c r="F19" s="95">
        <v>2.1290577176363162E-2</v>
      </c>
      <c r="G19" s="95">
        <v>1.6892325727414823E-2</v>
      </c>
      <c r="H19" s="95">
        <v>2.1286004022434635E-2</v>
      </c>
      <c r="I19" s="95">
        <v>3.0068687813208546E-2</v>
      </c>
      <c r="J19" s="95">
        <v>2.4212630531305464E-2</v>
      </c>
      <c r="K19" s="95">
        <v>1.5116878434807798E-2</v>
      </c>
      <c r="L19" s="95">
        <v>1.5388624734187598E-2</v>
      </c>
      <c r="M19" s="95">
        <v>0</v>
      </c>
      <c r="N19" s="95">
        <v>0</v>
      </c>
      <c r="O19" s="95">
        <v>0</v>
      </c>
      <c r="P19" s="95">
        <v>7.1972364962655258E-2</v>
      </c>
      <c r="Q19" s="95">
        <v>0.13948546265490444</v>
      </c>
    </row>
    <row r="20" spans="1:17" ht="12" customHeight="1" x14ac:dyDescent="0.25">
      <c r="A20" s="87" t="s">
        <v>110</v>
      </c>
      <c r="B20" s="95"/>
      <c r="C20" s="95">
        <v>0</v>
      </c>
      <c r="D20" s="95">
        <v>0</v>
      </c>
      <c r="E20" s="95">
        <v>0</v>
      </c>
      <c r="F20" s="95">
        <v>0</v>
      </c>
      <c r="G20" s="95">
        <v>0</v>
      </c>
      <c r="H20" s="95">
        <v>0</v>
      </c>
      <c r="I20" s="95">
        <v>0</v>
      </c>
      <c r="J20" s="95">
        <v>0</v>
      </c>
      <c r="K20" s="95">
        <v>0</v>
      </c>
      <c r="L20" s="95">
        <v>0</v>
      </c>
      <c r="M20" s="95">
        <v>0</v>
      </c>
      <c r="N20" s="95">
        <v>0</v>
      </c>
      <c r="O20" s="95">
        <v>0</v>
      </c>
      <c r="P20" s="95">
        <v>0</v>
      </c>
      <c r="Q20" s="95">
        <v>0</v>
      </c>
    </row>
    <row r="21" spans="1:17" ht="12" customHeight="1" x14ac:dyDescent="0.25">
      <c r="A21" s="87" t="s">
        <v>109</v>
      </c>
      <c r="B21" s="95"/>
      <c r="C21" s="95">
        <v>2.0446220838233668E-2</v>
      </c>
      <c r="D21" s="95">
        <v>1.2358963550122178E-2</v>
      </c>
      <c r="E21" s="95">
        <v>5.1243568931181566E-2</v>
      </c>
      <c r="F21" s="95">
        <v>9.0492096576351946E-2</v>
      </c>
      <c r="G21" s="95">
        <v>0.26960908755601209</v>
      </c>
      <c r="H21" s="95">
        <v>0.34065194504019758</v>
      </c>
      <c r="I21" s="95">
        <v>0.42876667031930815</v>
      </c>
      <c r="J21" s="95">
        <v>0.23912236495831499</v>
      </c>
      <c r="K21" s="95">
        <v>0.44362081035499423</v>
      </c>
      <c r="L21" s="95">
        <v>1.0374910309633076E-3</v>
      </c>
      <c r="M21" s="95">
        <v>7.9383407132719661E-3</v>
      </c>
      <c r="N21" s="95">
        <v>1.1159367297607125E-2</v>
      </c>
      <c r="O21" s="95">
        <v>2.1942482261707442E-3</v>
      </c>
      <c r="P21" s="95">
        <v>4.2078506158826239E-2</v>
      </c>
      <c r="Q21" s="95">
        <v>0.4383447099007714</v>
      </c>
    </row>
    <row r="22" spans="1:17" ht="12" customHeight="1" x14ac:dyDescent="0.25">
      <c r="A22" s="87" t="s">
        <v>55</v>
      </c>
      <c r="B22" s="95"/>
      <c r="C22" s="95">
        <v>0</v>
      </c>
      <c r="D22" s="95">
        <v>0.66636189939362245</v>
      </c>
      <c r="E22" s="95">
        <v>0.22694554955789201</v>
      </c>
      <c r="F22" s="95">
        <v>1.2034640942514516</v>
      </c>
      <c r="G22" s="95">
        <v>0.69540809497378164</v>
      </c>
      <c r="H22" s="95">
        <v>0.55017669745280195</v>
      </c>
      <c r="I22" s="95">
        <v>0.85209959043560279</v>
      </c>
      <c r="J22" s="95">
        <v>0.92116295436397411</v>
      </c>
      <c r="K22" s="95">
        <v>1.1268193131022841</v>
      </c>
      <c r="L22" s="95">
        <v>0.25926359196366389</v>
      </c>
      <c r="M22" s="95">
        <v>8.4178157622490604E-2</v>
      </c>
      <c r="N22" s="95">
        <v>2.2395253388971077</v>
      </c>
      <c r="O22" s="95">
        <v>3.0920685479232661</v>
      </c>
      <c r="P22" s="95">
        <v>1.7077453297175236</v>
      </c>
      <c r="Q22" s="95">
        <v>1.7722083651978988</v>
      </c>
    </row>
    <row r="23" spans="1:17" ht="12" customHeight="1" x14ac:dyDescent="0.25">
      <c r="A23" s="87" t="s">
        <v>79</v>
      </c>
      <c r="B23" s="95"/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/>
      <c r="C24" s="95">
        <v>2.54312011940016</v>
      </c>
      <c r="D24" s="95">
        <v>0</v>
      </c>
      <c r="E24" s="95">
        <v>1.4451651923294486</v>
      </c>
      <c r="F24" s="95">
        <v>1.3683242656659529</v>
      </c>
      <c r="G24" s="95">
        <v>1.4886858619067003</v>
      </c>
      <c r="H24" s="95">
        <v>0.96360276511960974</v>
      </c>
      <c r="I24" s="95">
        <v>1.351970664920348</v>
      </c>
      <c r="J24" s="95">
        <v>0.55037488160004244</v>
      </c>
      <c r="K24" s="95">
        <v>1.7420533293710851</v>
      </c>
      <c r="L24" s="95">
        <v>0.20643469544663706</v>
      </c>
      <c r="M24" s="95">
        <v>0.26837379220525931</v>
      </c>
      <c r="N24" s="95">
        <v>2.9675104955217915</v>
      </c>
      <c r="O24" s="95">
        <v>2.5805586743377331</v>
      </c>
      <c r="P24" s="95">
        <v>3.1543682030592928</v>
      </c>
      <c r="Q24" s="95">
        <v>6.3323710336512011</v>
      </c>
    </row>
    <row r="25" spans="1:17" ht="12" customHeight="1" x14ac:dyDescent="0.25">
      <c r="A25" s="51" t="s">
        <v>60</v>
      </c>
      <c r="B25" s="22"/>
      <c r="C25" s="22">
        <v>3.7863104096014228</v>
      </c>
      <c r="D25" s="22">
        <v>5.1274020085695931</v>
      </c>
      <c r="E25" s="22">
        <v>4.4465254378814159</v>
      </c>
      <c r="F25" s="22">
        <v>3.5797257774441511</v>
      </c>
      <c r="G25" s="22">
        <v>3.9676063311015066</v>
      </c>
      <c r="H25" s="22">
        <v>4.7222787116528551</v>
      </c>
      <c r="I25" s="22">
        <v>6.0326275396850804</v>
      </c>
      <c r="J25" s="22">
        <v>5.495171286138846</v>
      </c>
      <c r="K25" s="22">
        <v>4.4345183490176909</v>
      </c>
      <c r="L25" s="22">
        <v>3.96543654346651</v>
      </c>
      <c r="M25" s="22">
        <v>6.0825275227152638</v>
      </c>
      <c r="N25" s="22">
        <v>11.956701119499993</v>
      </c>
      <c r="O25" s="22">
        <v>5.4832136053104046</v>
      </c>
      <c r="P25" s="22">
        <v>6.5532426233977832</v>
      </c>
      <c r="Q25" s="22">
        <v>11.674443306069982</v>
      </c>
    </row>
    <row r="26" spans="1:17" ht="12" customHeight="1" x14ac:dyDescent="0.25">
      <c r="A26" s="49" t="s">
        <v>59</v>
      </c>
      <c r="B26" s="18"/>
      <c r="C26" s="18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1.9334033078864701</v>
      </c>
      <c r="M26" s="18">
        <v>0.83515507878964579</v>
      </c>
      <c r="N26" s="18">
        <v>0.86725397983537789</v>
      </c>
      <c r="O26" s="18">
        <v>1.1091405292958327</v>
      </c>
      <c r="P26" s="18">
        <v>0.98405695439338425</v>
      </c>
      <c r="Q26" s="18">
        <v>0.96204096957008078</v>
      </c>
    </row>
    <row r="27" spans="1:17" ht="12.95" customHeight="1" x14ac:dyDescent="0.25">
      <c r="A27" s="89" t="s">
        <v>62</v>
      </c>
      <c r="B27" s="96"/>
      <c r="C27" s="96">
        <f t="shared" ref="C27:Q27" si="6">SUM(C28:C32)</f>
        <v>4.7558326079002127</v>
      </c>
      <c r="D27" s="96">
        <f t="shared" si="6"/>
        <v>4.6145866582945292</v>
      </c>
      <c r="E27" s="96">
        <f t="shared" si="6"/>
        <v>4.526896874722925</v>
      </c>
      <c r="F27" s="96">
        <f t="shared" si="6"/>
        <v>4.5007484113926282</v>
      </c>
      <c r="G27" s="96">
        <f t="shared" si="6"/>
        <v>4.6459287480981963</v>
      </c>
      <c r="H27" s="96">
        <f t="shared" si="6"/>
        <v>4.6795642725080189</v>
      </c>
      <c r="I27" s="96">
        <f t="shared" si="6"/>
        <v>6.1258610794398907</v>
      </c>
      <c r="J27" s="96">
        <f t="shared" si="6"/>
        <v>5.0244198685499946</v>
      </c>
      <c r="K27" s="96">
        <f t="shared" si="6"/>
        <v>5.7336398389552858</v>
      </c>
      <c r="L27" s="96">
        <f t="shared" si="6"/>
        <v>5.0054493856622635</v>
      </c>
      <c r="M27" s="96">
        <f t="shared" si="6"/>
        <v>5.0350661131706902</v>
      </c>
      <c r="N27" s="96">
        <f t="shared" si="6"/>
        <v>12.698099792533148</v>
      </c>
      <c r="O27" s="96">
        <f t="shared" si="6"/>
        <v>8.5305313051693847</v>
      </c>
      <c r="P27" s="96">
        <f t="shared" si="6"/>
        <v>8.6741912992585775</v>
      </c>
      <c r="Q27" s="96">
        <f t="shared" si="6"/>
        <v>14.585778244518574</v>
      </c>
    </row>
    <row r="28" spans="1:17" ht="12" customHeight="1" x14ac:dyDescent="0.25">
      <c r="A28" s="87" t="s">
        <v>58</v>
      </c>
      <c r="B28" s="95"/>
      <c r="C28" s="95">
        <v>0.10251064304613994</v>
      </c>
      <c r="D28" s="95">
        <v>0.46463490651962241</v>
      </c>
      <c r="E28" s="95">
        <v>0.2256965353787104</v>
      </c>
      <c r="F28" s="95">
        <v>0</v>
      </c>
      <c r="G28" s="95">
        <v>0</v>
      </c>
      <c r="H28" s="95">
        <v>8.5487597346579194E-2</v>
      </c>
      <c r="I28" s="95">
        <v>0</v>
      </c>
      <c r="J28" s="95">
        <v>0</v>
      </c>
      <c r="K28" s="95">
        <v>0</v>
      </c>
      <c r="L28" s="95">
        <v>0.42593213049637146</v>
      </c>
      <c r="M28" s="95">
        <v>0.75848814505387274</v>
      </c>
      <c r="N28" s="95">
        <v>0.19823539880219651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/>
      <c r="C29" s="95">
        <v>1.9012556626620013E-2</v>
      </c>
      <c r="D29" s="95">
        <v>8.848706208741319E-3</v>
      </c>
      <c r="E29" s="95">
        <v>1.4899247916643333E-2</v>
      </c>
      <c r="F29" s="95">
        <v>1.6315649968831579E-2</v>
      </c>
      <c r="G29" s="95">
        <v>1.2504942397084067E-2</v>
      </c>
      <c r="H29" s="95">
        <v>1.6592529173647598E-2</v>
      </c>
      <c r="I29" s="95">
        <v>0</v>
      </c>
      <c r="J29" s="95">
        <v>0</v>
      </c>
      <c r="K29" s="95">
        <v>1.1903159941765974E-2</v>
      </c>
      <c r="L29" s="95">
        <v>1.12681681083088E-2</v>
      </c>
      <c r="M29" s="95">
        <v>2.0415462518319764E-2</v>
      </c>
      <c r="N29" s="95">
        <v>3.6167061477327775E-2</v>
      </c>
      <c r="O29" s="95">
        <v>5.4749415987989429E-2</v>
      </c>
      <c r="P29" s="95">
        <v>5.1364338266306458E-2</v>
      </c>
      <c r="Q29" s="95">
        <v>0.10311010157568135</v>
      </c>
    </row>
    <row r="30" spans="1:17" ht="12" customHeight="1" x14ac:dyDescent="0.25">
      <c r="A30" s="87" t="s">
        <v>109</v>
      </c>
      <c r="B30" s="95"/>
      <c r="C30" s="95">
        <v>1.1178210121595504E-2</v>
      </c>
      <c r="D30" s="95">
        <v>9.7954443949196321E-3</v>
      </c>
      <c r="E30" s="95">
        <v>2.7991413234267543E-2</v>
      </c>
      <c r="F30" s="95">
        <v>4.9957577066999534E-2</v>
      </c>
      <c r="G30" s="95">
        <v>0.14797838410005076</v>
      </c>
      <c r="H30" s="95">
        <v>0.18386013296916129</v>
      </c>
      <c r="I30" s="95">
        <v>0.23816993345115126</v>
      </c>
      <c r="J30" s="95">
        <v>0.13878024313028595</v>
      </c>
      <c r="K30" s="95">
        <v>0.21845517327771391</v>
      </c>
      <c r="L30" s="95">
        <v>1.2027473971123229E-3</v>
      </c>
      <c r="M30" s="95">
        <v>9.0570873720789095E-3</v>
      </c>
      <c r="N30" s="95">
        <v>2.5251149666438769E-2</v>
      </c>
      <c r="O30" s="95">
        <v>1.800416262281463E-2</v>
      </c>
      <c r="P30" s="95">
        <v>4.1296556465109074E-2</v>
      </c>
      <c r="Q30" s="95">
        <v>0.6594004931956442</v>
      </c>
    </row>
    <row r="31" spans="1:17" ht="12" customHeight="1" x14ac:dyDescent="0.25">
      <c r="A31" s="87" t="s">
        <v>55</v>
      </c>
      <c r="B31" s="95"/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/>
      <c r="C32" s="18">
        <v>4.6231311981058569</v>
      </c>
      <c r="D32" s="18">
        <v>4.1313076011712457</v>
      </c>
      <c r="E32" s="18">
        <v>4.2583096781933039</v>
      </c>
      <c r="F32" s="18">
        <v>4.4344751843567973</v>
      </c>
      <c r="G32" s="18">
        <v>4.4854454216010611</v>
      </c>
      <c r="H32" s="18">
        <v>4.3936240130186306</v>
      </c>
      <c r="I32" s="18">
        <v>5.8876911459887395</v>
      </c>
      <c r="J32" s="18">
        <v>4.8856396254197083</v>
      </c>
      <c r="K32" s="18">
        <v>5.5032815057358055</v>
      </c>
      <c r="L32" s="18">
        <v>4.5670463396604708</v>
      </c>
      <c r="M32" s="18">
        <v>4.2471054182264192</v>
      </c>
      <c r="N32" s="18">
        <v>12.438446182587185</v>
      </c>
      <c r="O32" s="18">
        <v>8.4577777265585805</v>
      </c>
      <c r="P32" s="18">
        <v>8.5815304045271628</v>
      </c>
      <c r="Q32" s="18">
        <v>13.823267649747248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120</v>
      </c>
      <c r="B3" s="107"/>
      <c r="C3" s="107">
        <f>IF(RES_hh_tes_in!C3=0,"",RES_hh_tes_in!C3/RES_hh_fec_in!C3)</f>
        <v>0.6911969758620965</v>
      </c>
      <c r="D3" s="107">
        <f>IF(RES_hh_tes_in!D3=0,"",RES_hh_tes_in!D3/RES_hh_fec_in!D3)</f>
        <v>0.53363963246453505</v>
      </c>
      <c r="E3" s="107">
        <f>IF(RES_hh_tes_in!E3=0,"",RES_hh_tes_in!E3/RES_hh_fec_in!E3)</f>
        <v>0.60540073412962858</v>
      </c>
      <c r="F3" s="107">
        <f>IF(RES_hh_tes_in!F3=0,"",RES_hh_tes_in!F3/RES_hh_fec_in!F3)</f>
        <v>0.59827258137269246</v>
      </c>
      <c r="G3" s="107">
        <f>IF(RES_hh_tes_in!G3=0,"",RES_hh_tes_in!G3/RES_hh_fec_in!G3)</f>
        <v>0.64944483803259234</v>
      </c>
      <c r="H3" s="107">
        <f>IF(RES_hh_tes_in!H3=0,"",RES_hh_tes_in!H3/RES_hh_fec_in!H3)</f>
        <v>0.65466026366389973</v>
      </c>
      <c r="I3" s="107">
        <f>IF(RES_hh_tes_in!I3=0,"",RES_hh_tes_in!I3/RES_hh_fec_in!I3)</f>
        <v>0.63497468932579237</v>
      </c>
      <c r="J3" s="107">
        <f>IF(RES_hh_tes_in!J3=0,"",RES_hh_tes_in!J3/RES_hh_fec_in!J3)</f>
        <v>0.67919724823994154</v>
      </c>
      <c r="K3" s="107">
        <f>IF(RES_hh_tes_in!K3=0,"",RES_hh_tes_in!K3/RES_hh_fec_in!K3)</f>
        <v>0.65759685704798609</v>
      </c>
      <c r="L3" s="107">
        <f>IF(RES_hh_tes_in!L3=0,"",RES_hh_tes_in!L3/RES_hh_fec_in!L3)</f>
        <v>0.62968287213054219</v>
      </c>
      <c r="M3" s="107">
        <f>IF(RES_hh_tes_in!M3=0,"",RES_hh_tes_in!M3/RES_hh_fec_in!M3)</f>
        <v>0.65142194076496751</v>
      </c>
      <c r="N3" s="107">
        <f>IF(RES_hh_tes_in!N3=0,"",RES_hh_tes_in!N3/RES_hh_fec_in!N3)</f>
        <v>0.64139623109692989</v>
      </c>
      <c r="O3" s="107">
        <f>IF(RES_hh_tes_in!O3=0,"",RES_hh_tes_in!O3/RES_hh_fec_in!O3)</f>
        <v>0.64917435128011791</v>
      </c>
      <c r="P3" s="107">
        <f>IF(RES_hh_tes_in!P3=0,"",RES_hh_tes_in!P3/RES_hh_fec_in!P3)</f>
        <v>0.65316816293844049</v>
      </c>
      <c r="Q3" s="107">
        <f>IF(RES_hh_tes_in!Q3=0,"",RES_hh_tes_in!Q3/RES_hh_fec_in!Q3)</f>
        <v>0.67812869565873801</v>
      </c>
    </row>
    <row r="4" spans="1:17" ht="12.95" customHeight="1" x14ac:dyDescent="0.25">
      <c r="A4" s="89" t="s">
        <v>65</v>
      </c>
      <c r="B4" s="103"/>
      <c r="C4" s="103">
        <f>IF(RES_hh_tes_in!C4=0,"",RES_hh_tes_in!C4/RES_hh_fec_in!C4)</f>
        <v>0.65606497169928568</v>
      </c>
      <c r="D4" s="103">
        <f>IF(RES_hh_tes_in!D4=0,"",RES_hh_tes_in!D4/RES_hh_fec_in!D4)</f>
        <v>0.48102130928319703</v>
      </c>
      <c r="E4" s="103">
        <f>IF(RES_hh_tes_in!E4=0,"",RES_hh_tes_in!E4/RES_hh_fec_in!E4)</f>
        <v>0.55340816322972786</v>
      </c>
      <c r="F4" s="103">
        <f>IF(RES_hh_tes_in!F4=0,"",RES_hh_tes_in!F4/RES_hh_fec_in!F4)</f>
        <v>0.53964618089557426</v>
      </c>
      <c r="G4" s="103">
        <f>IF(RES_hh_tes_in!G4=0,"",RES_hh_tes_in!G4/RES_hh_fec_in!G4)</f>
        <v>0.596288099093639</v>
      </c>
      <c r="H4" s="103">
        <f>IF(RES_hh_tes_in!H4=0,"",RES_hh_tes_in!H4/RES_hh_fec_in!H4)</f>
        <v>0.59966707123070384</v>
      </c>
      <c r="I4" s="103">
        <f>IF(RES_hh_tes_in!I4=0,"",RES_hh_tes_in!I4/RES_hh_fec_in!I4)</f>
        <v>0.57208638286881996</v>
      </c>
      <c r="J4" s="103">
        <f>IF(RES_hh_tes_in!J4=0,"",RES_hh_tes_in!J4/RES_hh_fec_in!J4)</f>
        <v>0.63489964995906134</v>
      </c>
      <c r="K4" s="103">
        <f>IF(RES_hh_tes_in!K4=0,"",RES_hh_tes_in!K4/RES_hh_fec_in!K4)</f>
        <v>0.60128091120684291</v>
      </c>
      <c r="L4" s="103">
        <f>IF(RES_hh_tes_in!L4=0,"",RES_hh_tes_in!L4/RES_hh_fec_in!L4)</f>
        <v>0.54333966598277195</v>
      </c>
      <c r="M4" s="103">
        <f>IF(RES_hh_tes_in!M4=0,"",RES_hh_tes_in!M4/RES_hh_fec_in!M4)</f>
        <v>0.5992292003320101</v>
      </c>
      <c r="N4" s="103">
        <f>IF(RES_hh_tes_in!N4=0,"",RES_hh_tes_in!N4/RES_hh_fec_in!N4)</f>
        <v>0.58902069681406988</v>
      </c>
      <c r="O4" s="103">
        <f>IF(RES_hh_tes_in!O4=0,"",RES_hh_tes_in!O4/RES_hh_fec_in!O4)</f>
        <v>0.58275194349156245</v>
      </c>
      <c r="P4" s="103">
        <f>IF(RES_hh_tes_in!P4=0,"",RES_hh_tes_in!P4/RES_hh_fec_in!P4)</f>
        <v>0.57869820417415407</v>
      </c>
      <c r="Q4" s="103">
        <f>IF(RES_hh_tes_in!Q4=0,"",RES_hh_tes_in!Q4/RES_hh_fec_in!Q4)</f>
        <v>0.60917801637832658</v>
      </c>
    </row>
    <row r="5" spans="1:17" ht="12" customHeight="1" x14ac:dyDescent="0.25">
      <c r="A5" s="87" t="s">
        <v>58</v>
      </c>
      <c r="B5" s="102"/>
      <c r="C5" s="102">
        <f>IF(RES_hh_tes_in!C5=0,"",RES_hh_tes_in!C5/RES_hh_fec_in!C5)</f>
        <v>0.45979357794221193</v>
      </c>
      <c r="D5" s="102">
        <f>IF(RES_hh_tes_in!D5=0,"",RES_hh_tes_in!D5/RES_hh_fec_in!D5)</f>
        <v>0.4617742665462824</v>
      </c>
      <c r="E5" s="102">
        <f>IF(RES_hh_tes_in!E5=0,"",RES_hh_tes_in!E5/RES_hh_fec_in!E5)</f>
        <v>0.46466061876095693</v>
      </c>
      <c r="F5" s="102" t="str">
        <f>IF(RES_hh_tes_in!F5=0,"",RES_hh_tes_in!F5/RES_hh_fec_in!F5)</f>
        <v/>
      </c>
      <c r="G5" s="102" t="str">
        <f>IF(RES_hh_tes_in!G5=0,"",RES_hh_tes_in!G5/RES_hh_fec_in!G5)</f>
        <v/>
      </c>
      <c r="H5" s="102">
        <f>IF(RES_hh_tes_in!H5=0,"",RES_hh_tes_in!H5/RES_hh_fec_in!H5)</f>
        <v>0.47110281261306636</v>
      </c>
      <c r="I5" s="102" t="str">
        <f>IF(RES_hh_tes_in!I5=0,"",RES_hh_tes_in!I5/RES_hh_fec_in!I5)</f>
        <v/>
      </c>
      <c r="J5" s="102" t="str">
        <f>IF(RES_hh_tes_in!J5=0,"",RES_hh_tes_in!J5/RES_hh_fec_in!J5)</f>
        <v/>
      </c>
      <c r="K5" s="102" t="str">
        <f>IF(RES_hh_tes_in!K5=0,"",RES_hh_tes_in!K5/RES_hh_fec_in!K5)</f>
        <v/>
      </c>
      <c r="L5" s="102">
        <f>IF(RES_hh_tes_in!L5=0,"",RES_hh_tes_in!L5/RES_hh_fec_in!L5)</f>
        <v>0.4690910368507723</v>
      </c>
      <c r="M5" s="102">
        <f>IF(RES_hh_tes_in!M5=0,"",RES_hh_tes_in!M5/RES_hh_fec_in!M5)</f>
        <v>0.47937172862096172</v>
      </c>
      <c r="N5" s="102">
        <f>IF(RES_hh_tes_in!N5=0,"",RES_hh_tes_in!N5/RES_hh_fec_in!N5)</f>
        <v>0.48184326250715809</v>
      </c>
      <c r="O5" s="102" t="str">
        <f>IF(RES_hh_tes_in!O5=0,"",RES_hh_tes_in!O5/RES_hh_fec_in!O5)</f>
        <v/>
      </c>
      <c r="P5" s="102" t="str">
        <f>IF(RES_hh_tes_in!P5=0,"",RES_hh_tes_in!P5/RES_hh_fec_in!P5)</f>
        <v/>
      </c>
      <c r="Q5" s="102" t="str">
        <f>IF(RES_hh_tes_in!Q5=0,"",RES_hh_tes_in!Q5/RES_hh_fec_in!Q5)</f>
        <v/>
      </c>
    </row>
    <row r="6" spans="1:17" ht="12" customHeight="1" x14ac:dyDescent="0.25">
      <c r="A6" s="87" t="s">
        <v>84</v>
      </c>
      <c r="B6" s="102"/>
      <c r="C6" s="102">
        <f>IF(RES_hh_tes_in!C6=0,"",RES_hh_tes_in!C6/RES_hh_fec_in!C6)</f>
        <v>0.58166897591651545</v>
      </c>
      <c r="D6" s="102">
        <f>IF(RES_hh_tes_in!D6=0,"",RES_hh_tes_in!D6/RES_hh_fec_in!D6)</f>
        <v>0.55409632272956921</v>
      </c>
      <c r="E6" s="102">
        <f>IF(RES_hh_tes_in!E6=0,"",RES_hh_tes_in!E6/RES_hh_fec_in!E6)</f>
        <v>0.57348864427042678</v>
      </c>
      <c r="F6" s="102">
        <f>IF(RES_hh_tes_in!F6=0,"",RES_hh_tes_in!F6/RES_hh_fec_in!F6)</f>
        <v>0.57828869710600539</v>
      </c>
      <c r="G6" s="102">
        <f>IF(RES_hh_tes_in!G6=0,"",RES_hh_tes_in!G6/RES_hh_fec_in!G6)</f>
        <v>0.57508113999154231</v>
      </c>
      <c r="H6" s="102">
        <f>IF(RES_hh_tes_in!H6=0,"",RES_hh_tes_in!H6/RES_hh_fec_in!H6)</f>
        <v>0.5846228089971488</v>
      </c>
      <c r="I6" s="102">
        <f>IF(RES_hh_tes_in!I6=0,"",RES_hh_tes_in!I6/RES_hh_fec_in!I6)</f>
        <v>0.59482835724174266</v>
      </c>
      <c r="J6" s="102">
        <f>IF(RES_hh_tes_in!J6=0,"",RES_hh_tes_in!J6/RES_hh_fec_in!J6)</f>
        <v>0.59420862099416683</v>
      </c>
      <c r="K6" s="102">
        <f>IF(RES_hh_tes_in!K6=0,"",RES_hh_tes_in!K6/RES_hh_fec_in!K6)</f>
        <v>0.58536946696798875</v>
      </c>
      <c r="L6" s="102">
        <f>IF(RES_hh_tes_in!L6=0,"",RES_hh_tes_in!L6/RES_hh_fec_in!L6)</f>
        <v>0.57857824678361847</v>
      </c>
      <c r="M6" s="102">
        <f>IF(RES_hh_tes_in!M6=0,"",RES_hh_tes_in!M6/RES_hh_fec_in!M6)</f>
        <v>0.60505586202339701</v>
      </c>
      <c r="N6" s="102">
        <f>IF(RES_hh_tes_in!N6=0,"",RES_hh_tes_in!N6/RES_hh_fec_in!N6)</f>
        <v>0.62346017293391087</v>
      </c>
      <c r="O6" s="102">
        <f>IF(RES_hh_tes_in!O6=0,"",RES_hh_tes_in!O6/RES_hh_fec_in!O6)</f>
        <v>0.62338519977049422</v>
      </c>
      <c r="P6" s="102">
        <f>IF(RES_hh_tes_in!P6=0,"",RES_hh_tes_in!P6/RES_hh_fec_in!P6)</f>
        <v>0.62277368522559506</v>
      </c>
      <c r="Q6" s="102">
        <f>IF(RES_hh_tes_in!Q6=0,"",RES_hh_tes_in!Q6/RES_hh_fec_in!Q6)</f>
        <v>0.62764308523815526</v>
      </c>
    </row>
    <row r="7" spans="1:17" ht="12" customHeight="1" x14ac:dyDescent="0.25">
      <c r="A7" s="87" t="s">
        <v>110</v>
      </c>
      <c r="B7" s="102"/>
      <c r="C7" s="102" t="str">
        <f>IF(RES_hh_tes_in!C7=0,"",RES_hh_tes_in!C7/RES_hh_fec_in!C7)</f>
        <v/>
      </c>
      <c r="D7" s="102" t="str">
        <f>IF(RES_hh_tes_in!D7=0,"",RES_hh_tes_in!D7/RES_hh_fec_in!D7)</f>
        <v/>
      </c>
      <c r="E7" s="102">
        <f>IF(RES_hh_tes_in!E7=0,"",RES_hh_tes_in!E7/RES_hh_fec_in!E7)</f>
        <v>0.57941394425687065</v>
      </c>
      <c r="F7" s="102">
        <f>IF(RES_hh_tes_in!F7=0,"",RES_hh_tes_in!F7/RES_hh_fec_in!F7)</f>
        <v>0.58312026799889882</v>
      </c>
      <c r="G7" s="102" t="str">
        <f>IF(RES_hh_tes_in!G7=0,"",RES_hh_tes_in!G7/RES_hh_fec_in!G7)</f>
        <v/>
      </c>
      <c r="H7" s="102">
        <f>IF(RES_hh_tes_in!H7=0,"",RES_hh_tes_in!H7/RES_hh_fec_in!H7)</f>
        <v>0.5914964001103431</v>
      </c>
      <c r="I7" s="102" t="str">
        <f>IF(RES_hh_tes_in!I7=0,"",RES_hh_tes_in!I7/RES_hh_fec_in!I7)</f>
        <v/>
      </c>
      <c r="J7" s="102">
        <f>IF(RES_hh_tes_in!J7=0,"",RES_hh_tes_in!J7/RES_hh_fec_in!J7)</f>
        <v>0.59940713956621106</v>
      </c>
      <c r="K7" s="102">
        <f>IF(RES_hh_tes_in!K7=0,"",RES_hh_tes_in!K7/RES_hh_fec_in!K7)</f>
        <v>0.60215117159198617</v>
      </c>
      <c r="L7" s="102">
        <f>IF(RES_hh_tes_in!L7=0,"",RES_hh_tes_in!L7/RES_hh_fec_in!L7)</f>
        <v>0.59874007012964725</v>
      </c>
      <c r="M7" s="102" t="str">
        <f>IF(RES_hh_tes_in!M7=0,"",RES_hh_tes_in!M7/RES_hh_fec_in!M7)</f>
        <v/>
      </c>
      <c r="N7" s="102" t="str">
        <f>IF(RES_hh_tes_in!N7=0,"",RES_hh_tes_in!N7/RES_hh_fec_in!N7)</f>
        <v/>
      </c>
      <c r="O7" s="102">
        <f>IF(RES_hh_tes_in!O7=0,"",RES_hh_tes_in!O7/RES_hh_fec_in!O7)</f>
        <v>0.60674140374618113</v>
      </c>
      <c r="P7" s="102">
        <f>IF(RES_hh_tes_in!P7=0,"",RES_hh_tes_in!P7/RES_hh_fec_in!P7)</f>
        <v>0.61152007523188334</v>
      </c>
      <c r="Q7" s="102">
        <f>IF(RES_hh_tes_in!Q7=0,"",RES_hh_tes_in!Q7/RES_hh_fec_in!Q7)</f>
        <v>0.61377728238225582</v>
      </c>
    </row>
    <row r="8" spans="1:17" ht="12" customHeight="1" x14ac:dyDescent="0.25">
      <c r="A8" s="87" t="s">
        <v>109</v>
      </c>
      <c r="B8" s="102"/>
      <c r="C8" s="102">
        <f>IF(RES_hh_tes_in!C8=0,"",RES_hh_tes_in!C8/RES_hh_fec_in!C8)</f>
        <v>0.6176601906984398</v>
      </c>
      <c r="D8" s="102">
        <f>IF(RES_hh_tes_in!D8=0,"",RES_hh_tes_in!D8/RES_hh_fec_in!D8)</f>
        <v>0.62271260437987308</v>
      </c>
      <c r="E8" s="102">
        <f>IF(RES_hh_tes_in!E8=0,"",RES_hh_tes_in!E8/RES_hh_fec_in!E8)</f>
        <v>0.62315258659719885</v>
      </c>
      <c r="F8" s="102">
        <f>IF(RES_hh_tes_in!F8=0,"",RES_hh_tes_in!F8/RES_hh_fec_in!F8)</f>
        <v>0.62713532612742795</v>
      </c>
      <c r="G8" s="102">
        <f>IF(RES_hh_tes_in!G8=0,"",RES_hh_tes_in!G8/RES_hh_fec_in!G8)</f>
        <v>0.63025494791966374</v>
      </c>
      <c r="H8" s="102">
        <f>IF(RES_hh_tes_in!H8=0,"",RES_hh_tes_in!H8/RES_hh_fec_in!H8)</f>
        <v>0.63228316953739794</v>
      </c>
      <c r="I8" s="102">
        <f>IF(RES_hh_tes_in!I8=0,"",RES_hh_tes_in!I8/RES_hh_fec_in!I8)</f>
        <v>0.63523551695317515</v>
      </c>
      <c r="J8" s="102">
        <f>IF(RES_hh_tes_in!J8=0,"",RES_hh_tes_in!J8/RES_hh_fec_in!J8)</f>
        <v>0.6372829339499867</v>
      </c>
      <c r="K8" s="102">
        <f>IF(RES_hh_tes_in!K8=0,"",RES_hh_tes_in!K8/RES_hh_fec_in!K8)</f>
        <v>0.64194473724371348</v>
      </c>
      <c r="L8" s="102">
        <f>IF(RES_hh_tes_in!L8=0,"",RES_hh_tes_in!L8/RES_hh_fec_in!L8)</f>
        <v>0.63443282044173421</v>
      </c>
      <c r="M8" s="102">
        <f>IF(RES_hh_tes_in!M8=0,"",RES_hh_tes_in!M8/RES_hh_fec_in!M8)</f>
        <v>0.63709556699145653</v>
      </c>
      <c r="N8" s="102">
        <f>IF(RES_hh_tes_in!N8=0,"",RES_hh_tes_in!N8/RES_hh_fec_in!N8)</f>
        <v>0.64550413774032978</v>
      </c>
      <c r="O8" s="102">
        <f>IF(RES_hh_tes_in!O8=0,"",RES_hh_tes_in!O8/RES_hh_fec_in!O8)</f>
        <v>0.64513936474504741</v>
      </c>
      <c r="P8" s="102">
        <f>IF(RES_hh_tes_in!P8=0,"",RES_hh_tes_in!P8/RES_hh_fec_in!P8)</f>
        <v>0.65083092789718766</v>
      </c>
      <c r="Q8" s="102">
        <f>IF(RES_hh_tes_in!Q8=0,"",RES_hh_tes_in!Q8/RES_hh_fec_in!Q8)</f>
        <v>0.64948223627724688</v>
      </c>
    </row>
    <row r="9" spans="1:17" ht="12" customHeight="1" x14ac:dyDescent="0.25">
      <c r="A9" s="87" t="s">
        <v>55</v>
      </c>
      <c r="B9" s="102"/>
      <c r="C9" s="102" t="str">
        <f>IF(RES_hh_tes_in!C9=0,"",RES_hh_tes_in!C9/RES_hh_fec_in!C9)</f>
        <v/>
      </c>
      <c r="D9" s="102">
        <f>IF(RES_hh_tes_in!D9=0,"",RES_hh_tes_in!D9/RES_hh_fec_in!D9)</f>
        <v>0.48189810164045427</v>
      </c>
      <c r="E9" s="102">
        <f>IF(RES_hh_tes_in!E9=0,"",RES_hh_tes_in!E9/RES_hh_fec_in!E9)</f>
        <v>0.48435342749877663</v>
      </c>
      <c r="F9" s="102">
        <f>IF(RES_hh_tes_in!F9=0,"",RES_hh_tes_in!F9/RES_hh_fec_in!F9)</f>
        <v>0.48747203609983975</v>
      </c>
      <c r="G9" s="102">
        <f>IF(RES_hh_tes_in!G9=0,"",RES_hh_tes_in!G9/RES_hh_fec_in!G9)</f>
        <v>0.48970940355779929</v>
      </c>
      <c r="H9" s="102">
        <f>IF(RES_hh_tes_in!H9=0,"",RES_hh_tes_in!H9/RES_hh_fec_in!H9)</f>
        <v>0.49209676864744123</v>
      </c>
      <c r="I9" s="102">
        <f>IF(RES_hh_tes_in!I9=0,"",RES_hh_tes_in!I9/RES_hh_fec_in!I9)</f>
        <v>0.49367075213850653</v>
      </c>
      <c r="J9" s="102">
        <f>IF(RES_hh_tes_in!J9=0,"",RES_hh_tes_in!J9/RES_hh_fec_in!J9)</f>
        <v>0.4964565556949575</v>
      </c>
      <c r="K9" s="102">
        <f>IF(RES_hh_tes_in!K9=0,"",RES_hh_tes_in!K9/RES_hh_fec_in!K9)</f>
        <v>0.49866027186939582</v>
      </c>
      <c r="L9" s="102">
        <f>IF(RES_hh_tes_in!L9=0,"",RES_hh_tes_in!L9/RES_hh_fec_in!L9)</f>
        <v>0.47195926450783254</v>
      </c>
      <c r="M9" s="102">
        <f>IF(RES_hh_tes_in!M9=0,"",RES_hh_tes_in!M9/RES_hh_fec_in!M9)</f>
        <v>0.47599124540117166</v>
      </c>
      <c r="N9" s="102">
        <f>IF(RES_hh_tes_in!N9=0,"",RES_hh_tes_in!N9/RES_hh_fec_in!N9)</f>
        <v>0.50007534563305356</v>
      </c>
      <c r="O9" s="102">
        <f>IF(RES_hh_tes_in!O9=0,"",RES_hh_tes_in!O9/RES_hh_fec_in!O9)</f>
        <v>0.50127625798475128</v>
      </c>
      <c r="P9" s="102">
        <f>IF(RES_hh_tes_in!P9=0,"",RES_hh_tes_in!P9/RES_hh_fec_in!P9)</f>
        <v>0.50160540795878861</v>
      </c>
      <c r="Q9" s="102">
        <f>IF(RES_hh_tes_in!Q9=0,"",RES_hh_tes_in!Q9/RES_hh_fec_in!Q9)</f>
        <v>0.50368322293991108</v>
      </c>
    </row>
    <row r="10" spans="1:17" ht="12" customHeight="1" x14ac:dyDescent="0.25">
      <c r="A10" s="87" t="s">
        <v>79</v>
      </c>
      <c r="B10" s="102"/>
      <c r="C10" s="102" t="str">
        <f>IF(RES_hh_tes_in!C10=0,"",RES_hh_tes_in!C10/RES_hh_fec_in!C10)</f>
        <v/>
      </c>
      <c r="D10" s="102" t="str">
        <f>IF(RES_hh_tes_in!D10=0,"",RES_hh_tes_in!D10/RES_hh_fec_in!D10)</f>
        <v/>
      </c>
      <c r="E10" s="102" t="str">
        <f>IF(RES_hh_tes_in!E10=0,"",RES_hh_tes_in!E10/RES_hh_fec_in!E10)</f>
        <v/>
      </c>
      <c r="F10" s="102" t="str">
        <f>IF(RES_hh_tes_in!F10=0,"",RES_hh_tes_in!F10/RES_hh_fec_in!F10)</f>
        <v/>
      </c>
      <c r="G10" s="102" t="str">
        <f>IF(RES_hh_tes_in!G10=0,"",RES_hh_tes_in!G10/RES_hh_fec_in!G10)</f>
        <v/>
      </c>
      <c r="H10" s="102" t="str">
        <f>IF(RES_hh_tes_in!H10=0,"",RES_hh_tes_in!H10/RES_hh_fec_in!H10)</f>
        <v/>
      </c>
      <c r="I10" s="102" t="str">
        <f>IF(RES_hh_tes_in!I10=0,"",RES_hh_tes_in!I10/RES_hh_fec_in!I10)</f>
        <v/>
      </c>
      <c r="J10" s="102" t="str">
        <f>IF(RES_hh_tes_in!J10=0,"",RES_hh_tes_in!J10/RES_hh_fec_in!J10)</f>
        <v/>
      </c>
      <c r="K10" s="102" t="str">
        <f>IF(RES_hh_tes_in!K10=0,"",RES_hh_tes_in!K10/RES_hh_fec_in!K10)</f>
        <v/>
      </c>
      <c r="L10" s="102" t="str">
        <f>IF(RES_hh_tes_in!L10=0,"",RES_hh_tes_in!L10/RES_hh_fec_in!L10)</f>
        <v/>
      </c>
      <c r="M10" s="102" t="str">
        <f>IF(RES_hh_tes_in!M10=0,"",RES_hh_tes_in!M10/RES_hh_fec_in!M10)</f>
        <v/>
      </c>
      <c r="N10" s="102" t="str">
        <f>IF(RES_hh_tes_in!N10=0,"",RES_hh_tes_in!N10/RES_hh_fec_in!N10)</f>
        <v/>
      </c>
      <c r="O10" s="102" t="str">
        <f>IF(RES_hh_tes_in!O10=0,"",RES_hh_tes_in!O10/RES_hh_fec_in!O10)</f>
        <v/>
      </c>
      <c r="P10" s="102" t="str">
        <f>IF(RES_hh_tes_in!P10=0,"",RES_hh_tes_in!P10/RES_hh_fec_in!P10)</f>
        <v/>
      </c>
      <c r="Q10" s="102" t="str">
        <f>IF(RES_hh_tes_in!Q10=0,"",RES_hh_tes_in!Q10/RES_hh_fec_in!Q10)</f>
        <v/>
      </c>
    </row>
    <row r="11" spans="1:17" ht="12" customHeight="1" x14ac:dyDescent="0.25">
      <c r="A11" s="87" t="s">
        <v>61</v>
      </c>
      <c r="B11" s="102"/>
      <c r="C11" s="102">
        <f>IF(RES_hh_tes_in!C11=0,"",RES_hh_tes_in!C11/RES_hh_fec_in!C11)</f>
        <v>0.68602218638278534</v>
      </c>
      <c r="D11" s="102" t="str">
        <f>IF(RES_hh_tes_in!D11=0,"",RES_hh_tes_in!D11/RES_hh_fec_in!D11)</f>
        <v/>
      </c>
      <c r="E11" s="102">
        <f>IF(RES_hh_tes_in!E11=0,"",RES_hh_tes_in!E11/RES_hh_fec_in!E11)</f>
        <v>0.68980146727296843</v>
      </c>
      <c r="F11" s="102">
        <f>IF(RES_hh_tes_in!F11=0,"",RES_hh_tes_in!F11/RES_hh_fec_in!F11)</f>
        <v>0.69474932032952574</v>
      </c>
      <c r="G11" s="102">
        <f>IF(RES_hh_tes_in!G11=0,"",RES_hh_tes_in!G11/RES_hh_fec_in!G11)</f>
        <v>0.69672031850607474</v>
      </c>
      <c r="H11" s="102">
        <f>IF(RES_hh_tes_in!H11=0,"",RES_hh_tes_in!H11/RES_hh_fec_in!H11)</f>
        <v>0.69709892766396453</v>
      </c>
      <c r="I11" s="102">
        <f>IF(RES_hh_tes_in!I11=0,"",RES_hh_tes_in!I11/RES_hh_fec_in!I11)</f>
        <v>0.70222302312531892</v>
      </c>
      <c r="J11" s="102">
        <f>IF(RES_hh_tes_in!J11=0,"",RES_hh_tes_in!J11/RES_hh_fec_in!J11)</f>
        <v>0.70756463853752927</v>
      </c>
      <c r="K11" s="102">
        <f>IF(RES_hh_tes_in!K11=0,"",RES_hh_tes_in!K11/RES_hh_fec_in!K11)</f>
        <v>0.71297520572780515</v>
      </c>
      <c r="L11" s="102">
        <f>IF(RES_hh_tes_in!L11=0,"",RES_hh_tes_in!L11/RES_hh_fec_in!L11)</f>
        <v>0.6942538890742459</v>
      </c>
      <c r="M11" s="102">
        <f>IF(RES_hh_tes_in!M11=0,"",RES_hh_tes_in!M11/RES_hh_fec_in!M11)</f>
        <v>0.69437590159848639</v>
      </c>
      <c r="N11" s="102">
        <f>IF(RES_hh_tes_in!N11=0,"",RES_hh_tes_in!N11/RES_hh_fec_in!N11)</f>
        <v>0.71652421170840197</v>
      </c>
      <c r="O11" s="102">
        <f>IF(RES_hh_tes_in!O11=0,"",RES_hh_tes_in!O11/RES_hh_fec_in!O11)</f>
        <v>0.71801823847381474</v>
      </c>
      <c r="P11" s="102">
        <f>IF(RES_hh_tes_in!P11=0,"",RES_hh_tes_in!P11/RES_hh_fec_in!P11)</f>
        <v>0.72096962531015329</v>
      </c>
      <c r="Q11" s="102">
        <f>IF(RES_hh_tes_in!Q11=0,"",RES_hh_tes_in!Q11/RES_hh_fec_in!Q11)</f>
        <v>0.72244969330795883</v>
      </c>
    </row>
    <row r="12" spans="1:17" ht="12" customHeight="1" x14ac:dyDescent="0.25">
      <c r="A12" s="87" t="s">
        <v>115</v>
      </c>
      <c r="B12" s="102"/>
      <c r="C12" s="102">
        <f>IF(RES_hh_tes_in!C12=0,"",RES_hh_tes_in!C12/RES_hh_fec_in!C12)</f>
        <v>1.0955862319233343</v>
      </c>
      <c r="D12" s="102">
        <f>IF(RES_hh_tes_in!D12=0,"",RES_hh_tes_in!D12/RES_hh_fec_in!D12)</f>
        <v>1.1401768690697398</v>
      </c>
      <c r="E12" s="102">
        <f>IF(RES_hh_tes_in!E12=0,"",RES_hh_tes_in!E12/RES_hh_fec_in!E12)</f>
        <v>1.1947483700704258</v>
      </c>
      <c r="F12" s="102">
        <f>IF(RES_hh_tes_in!F12=0,"",RES_hh_tes_in!F12/RES_hh_fec_in!F12)</f>
        <v>1.2601137485614791</v>
      </c>
      <c r="G12" s="102">
        <f>IF(RES_hh_tes_in!G12=0,"",RES_hh_tes_in!G12/RES_hh_fec_in!G12)</f>
        <v>1.3434631667219696</v>
      </c>
      <c r="H12" s="102">
        <f>IF(RES_hh_tes_in!H12=0,"",RES_hh_tes_in!H12/RES_hh_fec_in!H12)</f>
        <v>1.4395485366600538</v>
      </c>
      <c r="I12" s="102">
        <f>IF(RES_hh_tes_in!I12=0,"",RES_hh_tes_in!I12/RES_hh_fec_in!I12)</f>
        <v>1.5550412664702065</v>
      </c>
      <c r="J12" s="102">
        <f>IF(RES_hh_tes_in!J12=0,"",RES_hh_tes_in!J12/RES_hh_fec_in!J12)</f>
        <v>1.7057337047252339</v>
      </c>
      <c r="K12" s="102">
        <f>IF(RES_hh_tes_in!K12=0,"",RES_hh_tes_in!K12/RES_hh_fec_in!K12)</f>
        <v>1.8754617987272508</v>
      </c>
      <c r="L12" s="102">
        <f>IF(RES_hh_tes_in!L12=0,"",RES_hh_tes_in!L12/RES_hh_fec_in!L12)</f>
        <v>1.550890592043725</v>
      </c>
      <c r="M12" s="102">
        <f>IF(RES_hh_tes_in!M12=0,"",RES_hh_tes_in!M12/RES_hh_fec_in!M12)</f>
        <v>2.1111625546183967</v>
      </c>
      <c r="N12" s="102">
        <f>IF(RES_hh_tes_in!N12=0,"",RES_hh_tes_in!N12/RES_hh_fec_in!N12)</f>
        <v>2.3915747735222719</v>
      </c>
      <c r="O12" s="102">
        <f>IF(RES_hh_tes_in!O12=0,"",RES_hh_tes_in!O12/RES_hh_fec_in!O12)</f>
        <v>2.4938425545584342</v>
      </c>
      <c r="P12" s="102">
        <f>IF(RES_hh_tes_in!P12=0,"",RES_hh_tes_in!P12/RES_hh_fec_in!P12)</f>
        <v>2.5928281723619491</v>
      </c>
      <c r="Q12" s="102">
        <f>IF(RES_hh_tes_in!Q12=0,"",RES_hh_tes_in!Q12/RES_hh_fec_in!Q12)</f>
        <v>2.8512967825158593</v>
      </c>
    </row>
    <row r="13" spans="1:17" ht="12" customHeight="1" x14ac:dyDescent="0.25">
      <c r="A13" s="51" t="s">
        <v>114</v>
      </c>
      <c r="B13" s="104"/>
      <c r="C13" s="104">
        <f>IF(RES_hh_tes_in!C13=0,"",RES_hh_tes_in!C13/RES_hh_fec_in!C13)</f>
        <v>0.7413148568728154</v>
      </c>
      <c r="D13" s="104" t="str">
        <f>IF(RES_hh_tes_in!D13=0,"",RES_hh_tes_in!D13/RES_hh_fec_in!D13)</f>
        <v/>
      </c>
      <c r="E13" s="104" t="str">
        <f>IF(RES_hh_tes_in!E13=0,"",RES_hh_tes_in!E13/RES_hh_fec_in!E13)</f>
        <v/>
      </c>
      <c r="F13" s="104" t="str">
        <f>IF(RES_hh_tes_in!F13=0,"",RES_hh_tes_in!F13/RES_hh_fec_in!F13)</f>
        <v/>
      </c>
      <c r="G13" s="104">
        <f>IF(RES_hh_tes_in!G13=0,"",RES_hh_tes_in!G13/RES_hh_fec_in!G13)</f>
        <v>0.75654459236246108</v>
      </c>
      <c r="H13" s="104">
        <f>IF(RES_hh_tes_in!H13=0,"",RES_hh_tes_in!H13/RES_hh_fec_in!H13)</f>
        <v>0.76109334690671504</v>
      </c>
      <c r="I13" s="104">
        <f>IF(RES_hh_tes_in!I13=0,"",RES_hh_tes_in!I13/RES_hh_fec_in!I13)</f>
        <v>0.76514397406682133</v>
      </c>
      <c r="J13" s="104">
        <f>IF(RES_hh_tes_in!J13=0,"",RES_hh_tes_in!J13/RES_hh_fec_in!J13)</f>
        <v>0.76844926040434713</v>
      </c>
      <c r="K13" s="104">
        <f>IF(RES_hh_tes_in!K13=0,"",RES_hh_tes_in!K13/RES_hh_fec_in!K13)</f>
        <v>0.77148184205144665</v>
      </c>
      <c r="L13" s="104">
        <f>IF(RES_hh_tes_in!L13=0,"",RES_hh_tes_in!L13/RES_hh_fec_in!L13)</f>
        <v>0.73408809575765055</v>
      </c>
      <c r="M13" s="104">
        <f>IF(RES_hh_tes_in!M13=0,"",RES_hh_tes_in!M13/RES_hh_fec_in!M13)</f>
        <v>0.77047273073629163</v>
      </c>
      <c r="N13" s="104">
        <f>IF(RES_hh_tes_in!N13=0,"",RES_hh_tes_in!N13/RES_hh_fec_in!N13)</f>
        <v>0.77665369631227421</v>
      </c>
      <c r="O13" s="104">
        <f>IF(RES_hh_tes_in!O13=0,"",RES_hh_tes_in!O13/RES_hh_fec_in!O13)</f>
        <v>0.77737238158673083</v>
      </c>
      <c r="P13" s="104">
        <f>IF(RES_hh_tes_in!P13=0,"",RES_hh_tes_in!P13/RES_hh_fec_in!P13)</f>
        <v>0.78027988215211619</v>
      </c>
      <c r="Q13" s="104">
        <f>IF(RES_hh_tes_in!Q13=0,"",RES_hh_tes_in!Q13/RES_hh_fec_in!Q13)</f>
        <v>0.78306929494668831</v>
      </c>
    </row>
    <row r="14" spans="1:17" ht="12" customHeight="1" x14ac:dyDescent="0.25">
      <c r="A14" s="99" t="s">
        <v>117</v>
      </c>
      <c r="B14" s="106"/>
      <c r="C14" s="106">
        <f>IF(RES_hh_tes_in!C14=0,"",RES_hh_tes_in!C14/RES_hh_fec_in!C14)</f>
        <v>1.0270628684139356</v>
      </c>
      <c r="D14" s="106">
        <f>IF(RES_hh_tes_in!D14=0,"",RES_hh_tes_in!D14/RES_hh_fec_in!D14)</f>
        <v>1.0966745619893206</v>
      </c>
      <c r="E14" s="106">
        <f>IF(RES_hh_tes_in!E14=0,"",RES_hh_tes_in!E14/RES_hh_fec_in!E14)</f>
        <v>1.0524035672324716</v>
      </c>
      <c r="F14" s="106">
        <f>IF(RES_hh_tes_in!F14=0,"",RES_hh_tes_in!F14/RES_hh_fec_in!F14)</f>
        <v>1.0787373349581983</v>
      </c>
      <c r="G14" s="106">
        <f>IF(RES_hh_tes_in!G14=0,"",RES_hh_tes_in!G14/RES_hh_fec_in!G14)</f>
        <v>1.055866042708016</v>
      </c>
      <c r="H14" s="106">
        <f>IF(RES_hh_tes_in!H14=0,"",RES_hh_tes_in!H14/RES_hh_fec_in!H14)</f>
        <v>1.0444330792902803</v>
      </c>
      <c r="I14" s="106">
        <f>IF(RES_hh_tes_in!I14=0,"",RES_hh_tes_in!I14/RES_hh_fec_in!I14)</f>
        <v>1.0527632854545175</v>
      </c>
      <c r="J14" s="106">
        <f>IF(RES_hh_tes_in!J14=0,"",RES_hh_tes_in!J14/RES_hh_fec_in!J14)</f>
        <v>1.0541802586872495</v>
      </c>
      <c r="K14" s="106">
        <f>IF(RES_hh_tes_in!K14=0,"",RES_hh_tes_in!K14/RES_hh_fec_in!K14)</f>
        <v>1.0486982317179512</v>
      </c>
      <c r="L14" s="106">
        <f>IF(RES_hh_tes_in!L14=0,"",RES_hh_tes_in!L14/RES_hh_fec_in!L14)</f>
        <v>1.0097971022128547</v>
      </c>
      <c r="M14" s="106">
        <f>IF(RES_hh_tes_in!M14=0,"",RES_hh_tes_in!M14/RES_hh_fec_in!M14)</f>
        <v>1.0236390322725355</v>
      </c>
      <c r="N14" s="106">
        <f>IF(RES_hh_tes_in!N14=0,"",RES_hh_tes_in!N14/RES_hh_fec_in!N14)</f>
        <v>1.0362586828892406</v>
      </c>
      <c r="O14" s="106">
        <f>IF(RES_hh_tes_in!O14=0,"",RES_hh_tes_in!O14/RES_hh_fec_in!O14)</f>
        <v>1.0316395848446116</v>
      </c>
      <c r="P14" s="106">
        <f>IF(RES_hh_tes_in!P14=0,"",RES_hh_tes_in!P14/RES_hh_fec_in!P14)</f>
        <v>1.0244561763435209</v>
      </c>
      <c r="Q14" s="106">
        <f>IF(RES_hh_tes_in!Q14=0,"",RES_hh_tes_in!Q14/RES_hh_fec_in!Q14)</f>
        <v>1.0209847528238887</v>
      </c>
    </row>
    <row r="15" spans="1:17" ht="12.95" customHeight="1" x14ac:dyDescent="0.25">
      <c r="A15" s="89" t="s">
        <v>112</v>
      </c>
      <c r="B15" s="103"/>
      <c r="C15" s="103">
        <f>IF(RES_hh_tes_in!C15=0,"",RES_hh_tes_in!C15/RES_hh_fec_in!C15)</f>
        <v>1.7401283196400756</v>
      </c>
      <c r="D15" s="103">
        <f>IF(RES_hh_tes_in!D15=0,"",RES_hh_tes_in!D15/RES_hh_fec_in!D15)</f>
        <v>1.7644813087332962</v>
      </c>
      <c r="E15" s="103">
        <f>IF(RES_hh_tes_in!E15=0,"",RES_hh_tes_in!E15/RES_hh_fec_in!E15)</f>
        <v>1.8196873594835679</v>
      </c>
      <c r="F15" s="103">
        <f>IF(RES_hh_tes_in!F15=0,"",RES_hh_tes_in!F15/RES_hh_fec_in!F15)</f>
        <v>1.8780243441490079</v>
      </c>
      <c r="G15" s="103">
        <f>IF(RES_hh_tes_in!G15=0,"",RES_hh_tes_in!G15/RES_hh_fec_in!G15)</f>
        <v>1.9269032644106234</v>
      </c>
      <c r="H15" s="103">
        <f>IF(RES_hh_tes_in!H15=0,"",RES_hh_tes_in!H15/RES_hh_fec_in!H15)</f>
        <v>1.9850241190363107</v>
      </c>
      <c r="I15" s="103">
        <f>IF(RES_hh_tes_in!I15=0,"",RES_hh_tes_in!I15/RES_hh_fec_in!I15)</f>
        <v>2.0994303259850069</v>
      </c>
      <c r="J15" s="103">
        <f>IF(RES_hh_tes_in!J15=0,"",RES_hh_tes_in!J15/RES_hh_fec_in!J15)</f>
        <v>2.1786053544867472</v>
      </c>
      <c r="K15" s="103">
        <f>IF(RES_hh_tes_in!K15=0,"",RES_hh_tes_in!K15/RES_hh_fec_in!K15)</f>
        <v>2.3036655968647044</v>
      </c>
      <c r="L15" s="103">
        <f>IF(RES_hh_tes_in!L15=0,"",RES_hh_tes_in!L15/RES_hh_fec_in!L15)</f>
        <v>2.4436199186252656</v>
      </c>
      <c r="M15" s="103">
        <f>IF(RES_hh_tes_in!M15=0,"",RES_hh_tes_in!M15/RES_hh_fec_in!M15)</f>
        <v>2.5922394545842278</v>
      </c>
      <c r="N15" s="103">
        <f>IF(RES_hh_tes_in!N15=0,"",RES_hh_tes_in!N15/RES_hh_fec_in!N15)</f>
        <v>2.7204921369776263</v>
      </c>
      <c r="O15" s="103">
        <f>IF(RES_hh_tes_in!O15=0,"",RES_hh_tes_in!O15/RES_hh_fec_in!O15)</f>
        <v>2.8158101906492821</v>
      </c>
      <c r="P15" s="103">
        <f>IF(RES_hh_tes_in!P15=0,"",RES_hh_tes_in!P15/RES_hh_fec_in!P15)</f>
        <v>2.9117474241968559</v>
      </c>
      <c r="Q15" s="103">
        <f>IF(RES_hh_tes_in!Q15=0,"",RES_hh_tes_in!Q15/RES_hh_fec_in!Q15)</f>
        <v>2.9734183461379633</v>
      </c>
    </row>
    <row r="16" spans="1:17" ht="12" customHeight="1" x14ac:dyDescent="0.25">
      <c r="A16" s="87" t="s">
        <v>111</v>
      </c>
      <c r="B16" s="105"/>
      <c r="C16" s="105">
        <f>IF(RES_hh_tes_in!C16=0,"",RES_hh_tes_in!C16/RES_hh_fec_in!C16)</f>
        <v>1.7401283196400756</v>
      </c>
      <c r="D16" s="105">
        <f>IF(RES_hh_tes_in!D16=0,"",RES_hh_tes_in!D16/RES_hh_fec_in!D16)</f>
        <v>1.7644813087332962</v>
      </c>
      <c r="E16" s="105">
        <f>IF(RES_hh_tes_in!E16=0,"",RES_hh_tes_in!E16/RES_hh_fec_in!E16)</f>
        <v>1.8196873594835679</v>
      </c>
      <c r="F16" s="105">
        <f>IF(RES_hh_tes_in!F16=0,"",RES_hh_tes_in!F16/RES_hh_fec_in!F16)</f>
        <v>1.8780243441490079</v>
      </c>
      <c r="G16" s="105">
        <f>IF(RES_hh_tes_in!G16=0,"",RES_hh_tes_in!G16/RES_hh_fec_in!G16)</f>
        <v>1.9269032644106234</v>
      </c>
      <c r="H16" s="105">
        <f>IF(RES_hh_tes_in!H16=0,"",RES_hh_tes_in!H16/RES_hh_fec_in!H16)</f>
        <v>1.9850241190363107</v>
      </c>
      <c r="I16" s="105">
        <f>IF(RES_hh_tes_in!I16=0,"",RES_hh_tes_in!I16/RES_hh_fec_in!I16)</f>
        <v>2.0994303259850069</v>
      </c>
      <c r="J16" s="105">
        <f>IF(RES_hh_tes_in!J16=0,"",RES_hh_tes_in!J16/RES_hh_fec_in!J16)</f>
        <v>2.1786053544867472</v>
      </c>
      <c r="K16" s="105">
        <f>IF(RES_hh_tes_in!K16=0,"",RES_hh_tes_in!K16/RES_hh_fec_in!K16)</f>
        <v>2.3036655968647044</v>
      </c>
      <c r="L16" s="105">
        <f>IF(RES_hh_tes_in!L16=0,"",RES_hh_tes_in!L16/RES_hh_fec_in!L16)</f>
        <v>2.4436199186252656</v>
      </c>
      <c r="M16" s="105">
        <f>IF(RES_hh_tes_in!M16=0,"",RES_hh_tes_in!M16/RES_hh_fec_in!M16)</f>
        <v>2.5922394545842278</v>
      </c>
      <c r="N16" s="105">
        <f>IF(RES_hh_tes_in!N16=0,"",RES_hh_tes_in!N16/RES_hh_fec_in!N16)</f>
        <v>2.7204921369776263</v>
      </c>
      <c r="O16" s="105">
        <f>IF(RES_hh_tes_in!O16=0,"",RES_hh_tes_in!O16/RES_hh_fec_in!O16)</f>
        <v>2.8158101906492821</v>
      </c>
      <c r="P16" s="105">
        <f>IF(RES_hh_tes_in!P16=0,"",RES_hh_tes_in!P16/RES_hh_fec_in!P16)</f>
        <v>2.9117474241968559</v>
      </c>
      <c r="Q16" s="105">
        <f>IF(RES_hh_tes_in!Q16=0,"",RES_hh_tes_in!Q16/RES_hh_fec_in!Q16)</f>
        <v>2.9734183461379633</v>
      </c>
    </row>
    <row r="17" spans="1:17" ht="12.95" customHeight="1" x14ac:dyDescent="0.25">
      <c r="A17" s="89" t="s">
        <v>63</v>
      </c>
      <c r="B17" s="103"/>
      <c r="C17" s="103">
        <f>IF(RES_hh_tes_in!C17=0,"",RES_hh_tes_in!C17/RES_hh_fec_in!C17)</f>
        <v>0.69474425760725023</v>
      </c>
      <c r="D17" s="103">
        <f>IF(RES_hh_tes_in!D17=0,"",RES_hh_tes_in!D17/RES_hh_fec_in!D17)</f>
        <v>0.59698703812635467</v>
      </c>
      <c r="E17" s="103">
        <f>IF(RES_hh_tes_in!E17=0,"",RES_hh_tes_in!E17/RES_hh_fec_in!E17)</f>
        <v>0.66984219632014319</v>
      </c>
      <c r="F17" s="103">
        <f>IF(RES_hh_tes_in!F17=0,"",RES_hh_tes_in!F17/RES_hh_fec_in!F17)</f>
        <v>0.62987330135511943</v>
      </c>
      <c r="G17" s="103">
        <f>IF(RES_hh_tes_in!G17=0,"",RES_hh_tes_in!G17/RES_hh_fec_in!G17)</f>
        <v>0.65789808222964763</v>
      </c>
      <c r="H17" s="103">
        <f>IF(RES_hh_tes_in!H17=0,"",RES_hh_tes_in!H17/RES_hh_fec_in!H17)</f>
        <v>0.65921795369232017</v>
      </c>
      <c r="I17" s="103">
        <f>IF(RES_hh_tes_in!I17=0,"",RES_hh_tes_in!I17/RES_hh_fec_in!I17)</f>
        <v>0.66438464875293457</v>
      </c>
      <c r="J17" s="103">
        <f>IF(RES_hh_tes_in!J17=0,"",RES_hh_tes_in!J17/RES_hh_fec_in!J17)</f>
        <v>0.65753725787581963</v>
      </c>
      <c r="K17" s="103">
        <f>IF(RES_hh_tes_in!K17=0,"",RES_hh_tes_in!K17/RES_hh_fec_in!K17)</f>
        <v>0.65566611161797839</v>
      </c>
      <c r="L17" s="103">
        <f>IF(RES_hh_tes_in!L17=0,"",RES_hh_tes_in!L17/RES_hh_fec_in!L17)</f>
        <v>0.70725517964256024</v>
      </c>
      <c r="M17" s="103">
        <f>IF(RES_hh_tes_in!M17=0,"",RES_hh_tes_in!M17/RES_hh_fec_in!M17)</f>
        <v>0.69494470885439286</v>
      </c>
      <c r="N17" s="103">
        <f>IF(RES_hh_tes_in!N17=0,"",RES_hh_tes_in!N17/RES_hh_fec_in!N17)</f>
        <v>0.66796526001464696</v>
      </c>
      <c r="O17" s="103">
        <f>IF(RES_hh_tes_in!O17=0,"",RES_hh_tes_in!O17/RES_hh_fec_in!O17)</f>
        <v>0.64626856048784365</v>
      </c>
      <c r="P17" s="103">
        <f>IF(RES_hh_tes_in!P17=0,"",RES_hh_tes_in!P17/RES_hh_fec_in!P17)</f>
        <v>0.68490326777838362</v>
      </c>
      <c r="Q17" s="103">
        <f>IF(RES_hh_tes_in!Q17=0,"",RES_hh_tes_in!Q17/RES_hh_fec_in!Q17)</f>
        <v>0.69958277764173105</v>
      </c>
    </row>
    <row r="18" spans="1:17" ht="12" customHeight="1" x14ac:dyDescent="0.25">
      <c r="A18" s="87" t="s">
        <v>58</v>
      </c>
      <c r="B18" s="102"/>
      <c r="C18" s="102">
        <f>IF(RES_hh_tes_in!C18=0,"",RES_hh_tes_in!C18/RES_hh_fec_in!C18)</f>
        <v>0.40125213136360055</v>
      </c>
      <c r="D18" s="102">
        <f>IF(RES_hh_tes_in!D18=0,"",RES_hh_tes_in!D18/RES_hh_fec_in!D18)</f>
        <v>0.40326614751373735</v>
      </c>
      <c r="E18" s="102">
        <f>IF(RES_hh_tes_in!E18=0,"",RES_hh_tes_in!E18/RES_hh_fec_in!E18)</f>
        <v>0.40530145593491612</v>
      </c>
      <c r="F18" s="102" t="str">
        <f>IF(RES_hh_tes_in!F18=0,"",RES_hh_tes_in!F18/RES_hh_fec_in!F18)</f>
        <v/>
      </c>
      <c r="G18" s="102" t="str">
        <f>IF(RES_hh_tes_in!G18=0,"",RES_hh_tes_in!G18/RES_hh_fec_in!G18)</f>
        <v/>
      </c>
      <c r="H18" s="102">
        <f>IF(RES_hh_tes_in!H18=0,"",RES_hh_tes_in!H18/RES_hh_fec_in!H18)</f>
        <v>0.41136541445132835</v>
      </c>
      <c r="I18" s="102" t="str">
        <f>IF(RES_hh_tes_in!I18=0,"",RES_hh_tes_in!I18/RES_hh_fec_in!I18)</f>
        <v/>
      </c>
      <c r="J18" s="102" t="str">
        <f>IF(RES_hh_tes_in!J18=0,"",RES_hh_tes_in!J18/RES_hh_fec_in!J18)</f>
        <v/>
      </c>
      <c r="K18" s="102" t="str">
        <f>IF(RES_hh_tes_in!K18=0,"",RES_hh_tes_in!K18/RES_hh_fec_in!K18)</f>
        <v/>
      </c>
      <c r="L18" s="102">
        <f>IF(RES_hh_tes_in!L18=0,"",RES_hh_tes_in!L18/RES_hh_fec_in!L18)</f>
        <v>0.41970173237035829</v>
      </c>
      <c r="M18" s="102">
        <f>IF(RES_hh_tes_in!M18=0,"",RES_hh_tes_in!M18/RES_hh_fec_in!M18)</f>
        <v>0.41952367608495744</v>
      </c>
      <c r="N18" s="102">
        <f>IF(RES_hh_tes_in!N18=0,"",RES_hh_tes_in!N18/RES_hh_fec_in!N18)</f>
        <v>0.41925110930212217</v>
      </c>
      <c r="O18" s="102" t="str">
        <f>IF(RES_hh_tes_in!O18=0,"",RES_hh_tes_in!O18/RES_hh_fec_in!O18)</f>
        <v/>
      </c>
      <c r="P18" s="102" t="str">
        <f>IF(RES_hh_tes_in!P18=0,"",RES_hh_tes_in!P18/RES_hh_fec_in!P18)</f>
        <v/>
      </c>
      <c r="Q18" s="102" t="str">
        <f>IF(RES_hh_tes_in!Q18=0,"",RES_hh_tes_in!Q18/RES_hh_fec_in!Q18)</f>
        <v/>
      </c>
    </row>
    <row r="19" spans="1:17" s="28" customFormat="1" ht="12" customHeight="1" x14ac:dyDescent="0.25">
      <c r="A19" s="87" t="s">
        <v>84</v>
      </c>
      <c r="B19" s="102"/>
      <c r="C19" s="102">
        <f>IF(RES_hh_tes_in!C19=0,"",RES_hh_tes_in!C19/RES_hh_fec_in!C19)</f>
        <v>0.52164755721780609</v>
      </c>
      <c r="D19" s="102">
        <f>IF(RES_hh_tes_in!D19=0,"",RES_hh_tes_in!D19/RES_hh_fec_in!D19)</f>
        <v>0.52417893569260854</v>
      </c>
      <c r="E19" s="102">
        <f>IF(RES_hh_tes_in!E19=0,"",RES_hh_tes_in!E19/RES_hh_fec_in!E19)</f>
        <v>0.52980110504783906</v>
      </c>
      <c r="F19" s="102">
        <f>IF(RES_hh_tes_in!F19=0,"",RES_hh_tes_in!F19/RES_hh_fec_in!F19)</f>
        <v>0.52299793667616812</v>
      </c>
      <c r="G19" s="102">
        <f>IF(RES_hh_tes_in!G19=0,"",RES_hh_tes_in!G19/RES_hh_fec_in!G19)</f>
        <v>0.52832545312157042</v>
      </c>
      <c r="H19" s="102">
        <f>IF(RES_hh_tes_in!H19=0,"",RES_hh_tes_in!H19/RES_hh_fec_in!H19)</f>
        <v>0.54136399143631708</v>
      </c>
      <c r="I19" s="102">
        <f>IF(RES_hh_tes_in!I19=0,"",RES_hh_tes_in!I19/RES_hh_fec_in!I19)</f>
        <v>0.54003062309460803</v>
      </c>
      <c r="J19" s="102">
        <f>IF(RES_hh_tes_in!J19=0,"",RES_hh_tes_in!J19/RES_hh_fec_in!J19)</f>
        <v>0.54522440411961082</v>
      </c>
      <c r="K19" s="102">
        <f>IF(RES_hh_tes_in!K19=0,"",RES_hh_tes_in!K19/RES_hh_fec_in!K19)</f>
        <v>0.54212664632680296</v>
      </c>
      <c r="L19" s="102">
        <f>IF(RES_hh_tes_in!L19=0,"",RES_hh_tes_in!L19/RES_hh_fec_in!L19)</f>
        <v>0.54112617439369259</v>
      </c>
      <c r="M19" s="102" t="str">
        <f>IF(RES_hh_tes_in!M19=0,"",RES_hh_tes_in!M19/RES_hh_fec_in!M19)</f>
        <v/>
      </c>
      <c r="N19" s="102" t="str">
        <f>IF(RES_hh_tes_in!N19=0,"",RES_hh_tes_in!N19/RES_hh_fec_in!N19)</f>
        <v/>
      </c>
      <c r="O19" s="102" t="str">
        <f>IF(RES_hh_tes_in!O19=0,"",RES_hh_tes_in!O19/RES_hh_fec_in!O19)</f>
        <v/>
      </c>
      <c r="P19" s="102">
        <f>IF(RES_hh_tes_in!P19=0,"",RES_hh_tes_in!P19/RES_hh_fec_in!P19)</f>
        <v>0.5486017277352172</v>
      </c>
      <c r="Q19" s="102">
        <f>IF(RES_hh_tes_in!Q19=0,"",RES_hh_tes_in!Q19/RES_hh_fec_in!Q19)</f>
        <v>0.55102456903819907</v>
      </c>
    </row>
    <row r="20" spans="1:17" ht="12" customHeight="1" x14ac:dyDescent="0.25">
      <c r="A20" s="87" t="s">
        <v>110</v>
      </c>
      <c r="B20" s="102"/>
      <c r="C20" s="102" t="str">
        <f>IF(RES_hh_tes_in!C20=0,"",RES_hh_tes_in!C20/RES_hh_fec_in!C20)</f>
        <v/>
      </c>
      <c r="D20" s="102" t="str">
        <f>IF(RES_hh_tes_in!D20=0,"",RES_hh_tes_in!D20/RES_hh_fec_in!D20)</f>
        <v/>
      </c>
      <c r="E20" s="102" t="str">
        <f>IF(RES_hh_tes_in!E20=0,"",RES_hh_tes_in!E20/RES_hh_fec_in!E20)</f>
        <v/>
      </c>
      <c r="F20" s="102" t="str">
        <f>IF(RES_hh_tes_in!F20=0,"",RES_hh_tes_in!F20/RES_hh_fec_in!F20)</f>
        <v/>
      </c>
      <c r="G20" s="102" t="str">
        <f>IF(RES_hh_tes_in!G20=0,"",RES_hh_tes_in!G20/RES_hh_fec_in!G20)</f>
        <v/>
      </c>
      <c r="H20" s="102" t="str">
        <f>IF(RES_hh_tes_in!H20=0,"",RES_hh_tes_in!H20/RES_hh_fec_in!H20)</f>
        <v/>
      </c>
      <c r="I20" s="102" t="str">
        <f>IF(RES_hh_tes_in!I20=0,"",RES_hh_tes_in!I20/RES_hh_fec_in!I20)</f>
        <v/>
      </c>
      <c r="J20" s="102" t="str">
        <f>IF(RES_hh_tes_in!J20=0,"",RES_hh_tes_in!J20/RES_hh_fec_in!J20)</f>
        <v/>
      </c>
      <c r="K20" s="102" t="str">
        <f>IF(RES_hh_tes_in!K20=0,"",RES_hh_tes_in!K20/RES_hh_fec_in!K20)</f>
        <v/>
      </c>
      <c r="L20" s="102" t="str">
        <f>IF(RES_hh_tes_in!L20=0,"",RES_hh_tes_in!L20/RES_hh_fec_in!L20)</f>
        <v/>
      </c>
      <c r="M20" s="102" t="str">
        <f>IF(RES_hh_tes_in!M20=0,"",RES_hh_tes_in!M20/RES_hh_fec_in!M20)</f>
        <v/>
      </c>
      <c r="N20" s="102" t="str">
        <f>IF(RES_hh_tes_in!N20=0,"",RES_hh_tes_in!N20/RES_hh_fec_in!N20)</f>
        <v/>
      </c>
      <c r="O20" s="102" t="str">
        <f>IF(RES_hh_tes_in!O20=0,"",RES_hh_tes_in!O20/RES_hh_fec_in!O20)</f>
        <v/>
      </c>
      <c r="P20" s="102" t="str">
        <f>IF(RES_hh_tes_in!P20=0,"",RES_hh_tes_in!P20/RES_hh_fec_in!P20)</f>
        <v/>
      </c>
      <c r="Q20" s="102" t="str">
        <f>IF(RES_hh_tes_in!Q20=0,"",RES_hh_tes_in!Q20/RES_hh_fec_in!Q20)</f>
        <v/>
      </c>
    </row>
    <row r="21" spans="1:17" ht="12" customHeight="1" x14ac:dyDescent="0.25">
      <c r="A21" s="87" t="s">
        <v>109</v>
      </c>
      <c r="B21" s="102"/>
      <c r="C21" s="102">
        <f>IF(RES_hh_tes_in!C21=0,"",RES_hh_tes_in!C21/RES_hh_fec_in!C21)</f>
        <v>0.54348936363047773</v>
      </c>
      <c r="D21" s="102">
        <f>IF(RES_hh_tes_in!D21=0,"",RES_hh_tes_in!D21/RES_hh_fec_in!D21)</f>
        <v>0.54463151950275046</v>
      </c>
      <c r="E21" s="102">
        <f>IF(RES_hh_tes_in!E21=0,"",RES_hh_tes_in!E21/RES_hh_fec_in!E21)</f>
        <v>0.54677414895996568</v>
      </c>
      <c r="F21" s="102">
        <f>IF(RES_hh_tes_in!F21=0,"",RES_hh_tes_in!F21/RES_hh_fec_in!F21)</f>
        <v>0.54875016315944269</v>
      </c>
      <c r="G21" s="102">
        <f>IF(RES_hh_tes_in!G21=0,"",RES_hh_tes_in!G21/RES_hh_fec_in!G21)</f>
        <v>0.55118683250024902</v>
      </c>
      <c r="H21" s="102">
        <f>IF(RES_hh_tes_in!H21=0,"",RES_hh_tes_in!H21/RES_hh_fec_in!H21)</f>
        <v>0.55361846091710887</v>
      </c>
      <c r="I21" s="102">
        <f>IF(RES_hh_tes_in!I21=0,"",RES_hh_tes_in!I21/RES_hh_fec_in!I21)</f>
        <v>0.55605784538359304</v>
      </c>
      <c r="J21" s="102">
        <f>IF(RES_hh_tes_in!J21=0,"",RES_hh_tes_in!J21/RES_hh_fec_in!J21)</f>
        <v>0.55855342213443482</v>
      </c>
      <c r="K21" s="102">
        <f>IF(RES_hh_tes_in!K21=0,"",RES_hh_tes_in!K21/RES_hh_fec_in!K21)</f>
        <v>0.56119939107665184</v>
      </c>
      <c r="L21" s="102">
        <f>IF(RES_hh_tes_in!L21=0,"",RES_hh_tes_in!L21/RES_hh_fec_in!L21)</f>
        <v>0.56367120942025495</v>
      </c>
      <c r="M21" s="102">
        <f>IF(RES_hh_tes_in!M21=0,"",RES_hh_tes_in!M21/RES_hh_fec_in!M21)</f>
        <v>0.56369389174443818</v>
      </c>
      <c r="N21" s="102">
        <f>IF(RES_hh_tes_in!N21=0,"",RES_hh_tes_in!N21/RES_hh_fec_in!N21)</f>
        <v>0.56851510182977527</v>
      </c>
      <c r="O21" s="102">
        <f>IF(RES_hh_tes_in!O21=0,"",RES_hh_tes_in!O21/RES_hh_fec_in!O21)</f>
        <v>0.57689136495347348</v>
      </c>
      <c r="P21" s="102">
        <f>IF(RES_hh_tes_in!P21=0,"",RES_hh_tes_in!P21/RES_hh_fec_in!P21)</f>
        <v>0.57495215234765129</v>
      </c>
      <c r="Q21" s="102">
        <f>IF(RES_hh_tes_in!Q21=0,"",RES_hh_tes_in!Q21/RES_hh_fec_in!Q21)</f>
        <v>0.57706224052132804</v>
      </c>
    </row>
    <row r="22" spans="1:17" ht="12" customHeight="1" x14ac:dyDescent="0.25">
      <c r="A22" s="87" t="s">
        <v>55</v>
      </c>
      <c r="B22" s="102"/>
      <c r="C22" s="102" t="str">
        <f>IF(RES_hh_tes_in!C22=0,"",RES_hh_tes_in!C22/RES_hh_fec_in!C22)</f>
        <v/>
      </c>
      <c r="D22" s="102">
        <f>IF(RES_hh_tes_in!D22=0,"",RES_hh_tes_in!D22/RES_hh_fec_in!D22)</f>
        <v>0.4337142456843176</v>
      </c>
      <c r="E22" s="102">
        <f>IF(RES_hh_tes_in!E22=0,"",RES_hh_tes_in!E22/RES_hh_fec_in!E22)</f>
        <v>0.43695814024692964</v>
      </c>
      <c r="F22" s="102">
        <f>IF(RES_hh_tes_in!F22=0,"",RES_hh_tes_in!F22/RES_hh_fec_in!F22)</f>
        <v>0.44039977631888955</v>
      </c>
      <c r="G22" s="102">
        <f>IF(RES_hh_tes_in!G22=0,"",RES_hh_tes_in!G22/RES_hh_fec_in!G22)</f>
        <v>0.44343118664900066</v>
      </c>
      <c r="H22" s="102">
        <f>IF(RES_hh_tes_in!H22=0,"",RES_hh_tes_in!H22/RES_hh_fec_in!H22)</f>
        <v>0.44637797525819223</v>
      </c>
      <c r="I22" s="102">
        <f>IF(RES_hh_tes_in!I22=0,"",RES_hh_tes_in!I22/RES_hh_fec_in!I22)</f>
        <v>0.44895017585852481</v>
      </c>
      <c r="J22" s="102">
        <f>IF(RES_hh_tes_in!J22=0,"",RES_hh_tes_in!J22/RES_hh_fec_in!J22)</f>
        <v>0.45169293264250532</v>
      </c>
      <c r="K22" s="102">
        <f>IF(RES_hh_tes_in!K22=0,"",RES_hh_tes_in!K22/RES_hh_fec_in!K22)</f>
        <v>0.45278922775898311</v>
      </c>
      <c r="L22" s="102">
        <f>IF(RES_hh_tes_in!L22=0,"",RES_hh_tes_in!L22/RES_hh_fec_in!L22)</f>
        <v>0.45093696753620416</v>
      </c>
      <c r="M22" s="102">
        <f>IF(RES_hh_tes_in!M22=0,"",RES_hh_tes_in!M22/RES_hh_fec_in!M22)</f>
        <v>0.45480443429246165</v>
      </c>
      <c r="N22" s="102">
        <f>IF(RES_hh_tes_in!N22=0,"",RES_hh_tes_in!N22/RES_hh_fec_in!N22)</f>
        <v>0.45798893849701272</v>
      </c>
      <c r="O22" s="102">
        <f>IF(RES_hh_tes_in!O22=0,"",RES_hh_tes_in!O22/RES_hh_fec_in!O22)</f>
        <v>0.45828532207607614</v>
      </c>
      <c r="P22" s="102">
        <f>IF(RES_hh_tes_in!P22=0,"",RES_hh_tes_in!P22/RES_hh_fec_in!P22)</f>
        <v>0.45870402574042984</v>
      </c>
      <c r="Q22" s="102">
        <f>IF(RES_hh_tes_in!Q22=0,"",RES_hh_tes_in!Q22/RES_hh_fec_in!Q22)</f>
        <v>0.45514913311383037</v>
      </c>
    </row>
    <row r="23" spans="1:17" ht="12" customHeight="1" x14ac:dyDescent="0.25">
      <c r="A23" s="87" t="s">
        <v>79</v>
      </c>
      <c r="B23" s="102"/>
      <c r="C23" s="102" t="str">
        <f>IF(RES_hh_tes_in!C23=0,"",RES_hh_tes_in!C23/RES_hh_fec_in!C23)</f>
        <v/>
      </c>
      <c r="D23" s="102" t="str">
        <f>IF(RES_hh_tes_in!D23=0,"",RES_hh_tes_in!D23/RES_hh_fec_in!D23)</f>
        <v/>
      </c>
      <c r="E23" s="102" t="str">
        <f>IF(RES_hh_tes_in!E23=0,"",RES_hh_tes_in!E23/RES_hh_fec_in!E23)</f>
        <v/>
      </c>
      <c r="F23" s="102" t="str">
        <f>IF(RES_hh_tes_in!F23=0,"",RES_hh_tes_in!F23/RES_hh_fec_in!F23)</f>
        <v/>
      </c>
      <c r="G23" s="102" t="str">
        <f>IF(RES_hh_tes_in!G23=0,"",RES_hh_tes_in!G23/RES_hh_fec_in!G23)</f>
        <v/>
      </c>
      <c r="H23" s="102" t="str">
        <f>IF(RES_hh_tes_in!H23=0,"",RES_hh_tes_in!H23/RES_hh_fec_in!H23)</f>
        <v/>
      </c>
      <c r="I23" s="102" t="str">
        <f>IF(RES_hh_tes_in!I23=0,"",RES_hh_tes_in!I23/RES_hh_fec_in!I23)</f>
        <v/>
      </c>
      <c r="J23" s="102" t="str">
        <f>IF(RES_hh_tes_in!J23=0,"",RES_hh_tes_in!J23/RES_hh_fec_in!J23)</f>
        <v/>
      </c>
      <c r="K23" s="102" t="str">
        <f>IF(RES_hh_tes_in!K23=0,"",RES_hh_tes_in!K23/RES_hh_fec_in!K23)</f>
        <v/>
      </c>
      <c r="L23" s="102" t="str">
        <f>IF(RES_hh_tes_in!L23=0,"",RES_hh_tes_in!L23/RES_hh_fec_in!L23)</f>
        <v/>
      </c>
      <c r="M23" s="102" t="str">
        <f>IF(RES_hh_tes_in!M23=0,"",RES_hh_tes_in!M23/RES_hh_fec_in!M23)</f>
        <v/>
      </c>
      <c r="N23" s="102" t="str">
        <f>IF(RES_hh_tes_in!N23=0,"",RES_hh_tes_in!N23/RES_hh_fec_in!N23)</f>
        <v/>
      </c>
      <c r="O23" s="102" t="str">
        <f>IF(RES_hh_tes_in!O23=0,"",RES_hh_tes_in!O23/RES_hh_fec_in!O23)</f>
        <v/>
      </c>
      <c r="P23" s="102" t="str">
        <f>IF(RES_hh_tes_in!P23=0,"",RES_hh_tes_in!P23/RES_hh_fec_in!P23)</f>
        <v/>
      </c>
      <c r="Q23" s="102" t="str">
        <f>IF(RES_hh_tes_in!Q23=0,"",RES_hh_tes_in!Q23/RES_hh_fec_in!Q23)</f>
        <v/>
      </c>
    </row>
    <row r="24" spans="1:17" ht="12" customHeight="1" x14ac:dyDescent="0.25">
      <c r="A24" s="87" t="s">
        <v>61</v>
      </c>
      <c r="B24" s="102"/>
      <c r="C24" s="102">
        <f>IF(RES_hh_tes_in!C24=0,"",RES_hh_tes_in!C24/RES_hh_fec_in!C24)</f>
        <v>0.76562837987694587</v>
      </c>
      <c r="D24" s="102" t="str">
        <f>IF(RES_hh_tes_in!D24=0,"",RES_hh_tes_in!D24/RES_hh_fec_in!D24)</f>
        <v/>
      </c>
      <c r="E24" s="102">
        <f>IF(RES_hh_tes_in!E24=0,"",RES_hh_tes_in!E24/RES_hh_fec_in!E24)</f>
        <v>0.7697259179891961</v>
      </c>
      <c r="F24" s="102">
        <f>IF(RES_hh_tes_in!F24=0,"",RES_hh_tes_in!F24/RES_hh_fec_in!F24)</f>
        <v>0.77170521925182423</v>
      </c>
      <c r="G24" s="102">
        <f>IF(RES_hh_tes_in!G24=0,"",RES_hh_tes_in!G24/RES_hh_fec_in!G24)</f>
        <v>0.77367017041040909</v>
      </c>
      <c r="H24" s="102">
        <f>IF(RES_hh_tes_in!H24=0,"",RES_hh_tes_in!H24/RES_hh_fec_in!H24)</f>
        <v>0.77546454259880937</v>
      </c>
      <c r="I24" s="102">
        <f>IF(RES_hh_tes_in!I24=0,"",RES_hh_tes_in!I24/RES_hh_fec_in!I24)</f>
        <v>0.77718113176838655</v>
      </c>
      <c r="J24" s="102">
        <f>IF(RES_hh_tes_in!J24=0,"",RES_hh_tes_in!J24/RES_hh_fec_in!J24)</f>
        <v>0.77882719730974148</v>
      </c>
      <c r="K24" s="102">
        <f>IF(RES_hh_tes_in!K24=0,"",RES_hh_tes_in!K24/RES_hh_fec_in!K24)</f>
        <v>0.78065163276517735</v>
      </c>
      <c r="L24" s="102">
        <f>IF(RES_hh_tes_in!L24=0,"",RES_hh_tes_in!L24/RES_hh_fec_in!L24)</f>
        <v>0.78464057427019174</v>
      </c>
      <c r="M24" s="102">
        <f>IF(RES_hh_tes_in!M24=0,"",RES_hh_tes_in!M24/RES_hh_fec_in!M24)</f>
        <v>0.78574656432142953</v>
      </c>
      <c r="N24" s="102">
        <f>IF(RES_hh_tes_in!N24=0,"",RES_hh_tes_in!N24/RES_hh_fec_in!N24)</f>
        <v>0.78425643959484015</v>
      </c>
      <c r="O24" s="102">
        <f>IF(RES_hh_tes_in!O24=0,"",RES_hh_tes_in!O24/RES_hh_fec_in!O24)</f>
        <v>0.78530970531591049</v>
      </c>
      <c r="P24" s="102">
        <f>IF(RES_hh_tes_in!P24=0,"",RES_hh_tes_in!P24/RES_hh_fec_in!P24)</f>
        <v>0.7875370238607583</v>
      </c>
      <c r="Q24" s="102">
        <f>IF(RES_hh_tes_in!Q24=0,"",RES_hh_tes_in!Q24/RES_hh_fec_in!Q24)</f>
        <v>0.79052255270172023</v>
      </c>
    </row>
    <row r="25" spans="1:17" ht="12" customHeight="1" x14ac:dyDescent="0.25">
      <c r="A25" s="51" t="s">
        <v>60</v>
      </c>
      <c r="B25" s="104"/>
      <c r="C25" s="104">
        <f>IF(RES_hh_tes_in!C25=0,"",RES_hh_tes_in!C25/RES_hh_fec_in!C25)</f>
        <v>0.66895049154605846</v>
      </c>
      <c r="D25" s="104">
        <f>IF(RES_hh_tes_in!D25=0,"",RES_hh_tes_in!D25/RES_hh_fec_in!D25)</f>
        <v>0.67275496075319108</v>
      </c>
      <c r="E25" s="104">
        <f>IF(RES_hh_tes_in!E25=0,"",RES_hh_tes_in!E25/RES_hh_fec_in!E25)</f>
        <v>0.68343991112899705</v>
      </c>
      <c r="F25" s="104">
        <f>IF(RES_hh_tes_in!F25=0,"",RES_hh_tes_in!F25/RES_hh_fec_in!F25)</f>
        <v>0.68415316320776343</v>
      </c>
      <c r="G25" s="104">
        <f>IF(RES_hh_tes_in!G25=0,"",RES_hh_tes_in!G25/RES_hh_fec_in!G25)</f>
        <v>0.68733246819782645</v>
      </c>
      <c r="H25" s="104">
        <f>IF(RES_hh_tes_in!H25=0,"",RES_hh_tes_in!H25/RES_hh_fec_in!H25)</f>
        <v>0.69233550262835364</v>
      </c>
      <c r="I25" s="104">
        <f>IF(RES_hh_tes_in!I25=0,"",RES_hh_tes_in!I25/RES_hh_fec_in!I25)</f>
        <v>0.69953457650478046</v>
      </c>
      <c r="J25" s="104">
        <f>IF(RES_hh_tes_in!J25=0,"",RES_hh_tes_in!J25/RES_hh_fec_in!J25)</f>
        <v>0.70658403923346691</v>
      </c>
      <c r="K25" s="104">
        <f>IF(RES_hh_tes_in!K25=0,"",RES_hh_tes_in!K25/RES_hh_fec_in!K25)</f>
        <v>0.70389043745073043</v>
      </c>
      <c r="L25" s="104">
        <f>IF(RES_hh_tes_in!L25=0,"",RES_hh_tes_in!L25/RES_hh_fec_in!L25)</f>
        <v>0.69346223267980323</v>
      </c>
      <c r="M25" s="104">
        <f>IF(RES_hh_tes_in!M25=0,"",RES_hh_tes_in!M25/RES_hh_fec_in!M25)</f>
        <v>0.69629743314556158</v>
      </c>
      <c r="N25" s="104">
        <f>IF(RES_hh_tes_in!N25=0,"",RES_hh_tes_in!N25/RES_hh_fec_in!N25)</f>
        <v>0.6973992251105614</v>
      </c>
      <c r="O25" s="104">
        <f>IF(RES_hh_tes_in!O25=0,"",RES_hh_tes_in!O25/RES_hh_fec_in!O25)</f>
        <v>0.69896148223683419</v>
      </c>
      <c r="P25" s="104">
        <f>IF(RES_hh_tes_in!P25=0,"",RES_hh_tes_in!P25/RES_hh_fec_in!P25)</f>
        <v>0.69998413795696834</v>
      </c>
      <c r="Q25" s="104">
        <f>IF(RES_hh_tes_in!Q25=0,"",RES_hh_tes_in!Q25/RES_hh_fec_in!Q25)</f>
        <v>0.70317491627481443</v>
      </c>
    </row>
    <row r="26" spans="1:17" ht="12" customHeight="1" x14ac:dyDescent="0.25">
      <c r="A26" s="49" t="s">
        <v>59</v>
      </c>
      <c r="B26" s="101"/>
      <c r="C26" s="101" t="str">
        <f>IF(RES_hh_tes_in!C26=0,"",RES_hh_tes_in!C26/RES_hh_fec_in!C26)</f>
        <v/>
      </c>
      <c r="D26" s="101" t="str">
        <f>IF(RES_hh_tes_in!D26=0,"",RES_hh_tes_in!D26/RES_hh_fec_in!D26)</f>
        <v/>
      </c>
      <c r="E26" s="101" t="str">
        <f>IF(RES_hh_tes_in!E26=0,"",RES_hh_tes_in!E26/RES_hh_fec_in!E26)</f>
        <v/>
      </c>
      <c r="F26" s="101" t="str">
        <f>IF(RES_hh_tes_in!F26=0,"",RES_hh_tes_in!F26/RES_hh_fec_in!F26)</f>
        <v/>
      </c>
      <c r="G26" s="101" t="str">
        <f>IF(RES_hh_tes_in!G26=0,"",RES_hh_tes_in!G26/RES_hh_fec_in!G26)</f>
        <v/>
      </c>
      <c r="H26" s="101" t="str">
        <f>IF(RES_hh_tes_in!H26=0,"",RES_hh_tes_in!H26/RES_hh_fec_in!H26)</f>
        <v/>
      </c>
      <c r="I26" s="101" t="str">
        <f>IF(RES_hh_tes_in!I26=0,"",RES_hh_tes_in!I26/RES_hh_fec_in!I26)</f>
        <v/>
      </c>
      <c r="J26" s="101" t="str">
        <f>IF(RES_hh_tes_in!J26=0,"",RES_hh_tes_in!J26/RES_hh_fec_in!J26)</f>
        <v/>
      </c>
      <c r="K26" s="101" t="str">
        <f>IF(RES_hh_tes_in!K26=0,"",RES_hh_tes_in!K26/RES_hh_fec_in!K26)</f>
        <v/>
      </c>
      <c r="L26" s="101">
        <f>IF(RES_hh_tes_in!L26=0,"",RES_hh_tes_in!L26/RES_hh_fec_in!L26)</f>
        <v>1</v>
      </c>
      <c r="M26" s="101">
        <f>IF(RES_hh_tes_in!M26=0,"",RES_hh_tes_in!M26/RES_hh_fec_in!M26)</f>
        <v>1.0011145569399869</v>
      </c>
      <c r="N26" s="101">
        <f>IF(RES_hh_tes_in!N26=0,"",RES_hh_tes_in!N26/RES_hh_fec_in!N26)</f>
        <v>1.0065243069783547</v>
      </c>
      <c r="O26" s="101">
        <f>IF(RES_hh_tes_in!O26=0,"",RES_hh_tes_in!O26/RES_hh_fec_in!O26)</f>
        <v>1.0084353756923017</v>
      </c>
      <c r="P26" s="101">
        <f>IF(RES_hh_tes_in!P26=0,"",RES_hh_tes_in!P26/RES_hh_fec_in!P26)</f>
        <v>1.0085572864789254</v>
      </c>
      <c r="Q26" s="101">
        <f>IF(RES_hh_tes_in!Q26=0,"",RES_hh_tes_in!Q26/RES_hh_fec_in!Q26)</f>
        <v>1.0079521614605664</v>
      </c>
    </row>
    <row r="27" spans="1:17" ht="12.95" customHeight="1" x14ac:dyDescent="0.25">
      <c r="A27" s="89" t="s">
        <v>62</v>
      </c>
      <c r="B27" s="103"/>
      <c r="C27" s="103">
        <f>IF(RES_hh_tes_in!C27=0,"",RES_hh_tes_in!C27/RES_hh_fec_in!C27)</f>
        <v>0.79529518253696851</v>
      </c>
      <c r="D27" s="103">
        <f>IF(RES_hh_tes_in!D27=0,"",RES_hh_tes_in!D27/RES_hh_fec_in!D27)</f>
        <v>0.72056629518661397</v>
      </c>
      <c r="E27" s="103">
        <f>IF(RES_hh_tes_in!E27=0,"",RES_hh_tes_in!E27/RES_hh_fec_in!E27)</f>
        <v>0.77044401507983573</v>
      </c>
      <c r="F27" s="103">
        <f>IF(RES_hh_tes_in!F27=0,"",RES_hh_tes_in!F27/RES_hh_fec_in!F27)</f>
        <v>0.82449895379610327</v>
      </c>
      <c r="G27" s="103">
        <f>IF(RES_hh_tes_in!G27=0,"",RES_hh_tes_in!G27/RES_hh_fec_in!G27)</f>
        <v>0.81645772613515755</v>
      </c>
      <c r="H27" s="103">
        <f>IF(RES_hh_tes_in!H27=0,"",RES_hh_tes_in!H27/RES_hh_fec_in!H27)</f>
        <v>0.79602466367247982</v>
      </c>
      <c r="I27" s="103">
        <f>IF(RES_hh_tes_in!I27=0,"",RES_hh_tes_in!I27/RES_hh_fec_in!I27)</f>
        <v>0.82190593614342566</v>
      </c>
      <c r="J27" s="103">
        <f>IF(RES_hh_tes_in!J27=0,"",RES_hh_tes_in!J27/RES_hh_fec_in!J27)</f>
        <v>0.83137137014765627</v>
      </c>
      <c r="K27" s="103">
        <f>IF(RES_hh_tes_in!K27=0,"",RES_hh_tes_in!K27/RES_hh_fec_in!K27)</f>
        <v>0.82353467099789979</v>
      </c>
      <c r="L27" s="103">
        <f>IF(RES_hh_tes_in!L27=0,"",RES_hh_tes_in!L27/RES_hh_fec_in!L27)</f>
        <v>0.75531423112313467</v>
      </c>
      <c r="M27" s="103">
        <f>IF(RES_hh_tes_in!M27=0,"",RES_hh_tes_in!M27/RES_hh_fec_in!M27)</f>
        <v>0.69432115986757448</v>
      </c>
      <c r="N27" s="103">
        <f>IF(RES_hh_tes_in!N27=0,"",RES_hh_tes_in!N27/RES_hh_fec_in!N27)</f>
        <v>0.82195947713373585</v>
      </c>
      <c r="O27" s="103">
        <f>IF(RES_hh_tes_in!O27=0,"",RES_hh_tes_in!O27/RES_hh_fec_in!O27)</f>
        <v>0.83787766903696614</v>
      </c>
      <c r="P27" s="103">
        <f>IF(RES_hh_tes_in!P27=0,"",RES_hh_tes_in!P27/RES_hh_fec_in!P27)</f>
        <v>0.83755156690373422</v>
      </c>
      <c r="Q27" s="103">
        <f>IF(RES_hh_tes_in!Q27=0,"",RES_hh_tes_in!Q27/RES_hh_fec_in!Q27)</f>
        <v>0.81718810882336401</v>
      </c>
    </row>
    <row r="28" spans="1:17" ht="12" customHeight="1" x14ac:dyDescent="0.25">
      <c r="A28" s="87" t="s">
        <v>58</v>
      </c>
      <c r="B28" s="102"/>
      <c r="C28" s="102">
        <f>IF(RES_hh_tes_in!C28=0,"",RES_hh_tes_in!C28/RES_hh_fec_in!C28)</f>
        <v>0.33710543092110867</v>
      </c>
      <c r="D28" s="102">
        <f>IF(RES_hh_tes_in!D28=0,"",RES_hh_tes_in!D28/RES_hh_fec_in!D28)</f>
        <v>0.34017347612089954</v>
      </c>
      <c r="E28" s="102">
        <f>IF(RES_hh_tes_in!E28=0,"",RES_hh_tes_in!E28/RES_hh_fec_in!E28)</f>
        <v>0.34303307707893127</v>
      </c>
      <c r="F28" s="102" t="str">
        <f>IF(RES_hh_tes_in!F28=0,"",RES_hh_tes_in!F28/RES_hh_fec_in!F28)</f>
        <v/>
      </c>
      <c r="G28" s="102" t="str">
        <f>IF(RES_hh_tes_in!G28=0,"",RES_hh_tes_in!G28/RES_hh_fec_in!G28)</f>
        <v/>
      </c>
      <c r="H28" s="102">
        <f>IF(RES_hh_tes_in!H28=0,"",RES_hh_tes_in!H28/RES_hh_fec_in!H28)</f>
        <v>0.3532440846169575</v>
      </c>
      <c r="I28" s="102" t="str">
        <f>IF(RES_hh_tes_in!I28=0,"",RES_hh_tes_in!I28/RES_hh_fec_in!I28)</f>
        <v/>
      </c>
      <c r="J28" s="102" t="str">
        <f>IF(RES_hh_tes_in!J28=0,"",RES_hh_tes_in!J28/RES_hh_fec_in!J28)</f>
        <v/>
      </c>
      <c r="K28" s="102" t="str">
        <f>IF(RES_hh_tes_in!K28=0,"",RES_hh_tes_in!K28/RES_hh_fec_in!K28)</f>
        <v/>
      </c>
      <c r="L28" s="102">
        <f>IF(RES_hh_tes_in!L28=0,"",RES_hh_tes_in!L28/RES_hh_fec_in!L28)</f>
        <v>0.35600543013599723</v>
      </c>
      <c r="M28" s="102">
        <f>IF(RES_hh_tes_in!M28=0,"",RES_hh_tes_in!M28/RES_hh_fec_in!M28)</f>
        <v>0.35395453771928642</v>
      </c>
      <c r="N28" s="102">
        <f>IF(RES_hh_tes_in!N28=0,"",RES_hh_tes_in!N28/RES_hh_fec_in!N28)</f>
        <v>0.35070341608689343</v>
      </c>
      <c r="O28" s="102" t="str">
        <f>IF(RES_hh_tes_in!O28=0,"",RES_hh_tes_in!O28/RES_hh_fec_in!O28)</f>
        <v/>
      </c>
      <c r="P28" s="102" t="str">
        <f>IF(RES_hh_tes_in!P28=0,"",RES_hh_tes_in!P28/RES_hh_fec_in!P28)</f>
        <v/>
      </c>
      <c r="Q28" s="102" t="str">
        <f>IF(RES_hh_tes_in!Q28=0,"",RES_hh_tes_in!Q28/RES_hh_fec_in!Q28)</f>
        <v/>
      </c>
    </row>
    <row r="29" spans="1:17" s="28" customFormat="1" ht="12" customHeight="1" x14ac:dyDescent="0.25">
      <c r="A29" s="87" t="s">
        <v>84</v>
      </c>
      <c r="B29" s="102"/>
      <c r="C29" s="102">
        <f>IF(RES_hh_tes_in!C29=0,"",RES_hh_tes_in!C29/RES_hh_fec_in!C29)</f>
        <v>0.4491124286442596</v>
      </c>
      <c r="D29" s="102">
        <f>IF(RES_hh_tes_in!D29=0,"",RES_hh_tes_in!D29/RES_hh_fec_in!D29)</f>
        <v>0.44951570334356777</v>
      </c>
      <c r="E29" s="102">
        <f>IF(RES_hh_tes_in!E29=0,"",RES_hh_tes_in!E29/RES_hh_fec_in!E29)</f>
        <v>0.45098805034123568</v>
      </c>
      <c r="F29" s="102">
        <f>IF(RES_hh_tes_in!F29=0,"",RES_hh_tes_in!F29/RES_hh_fec_in!F29)</f>
        <v>0.4529731795277408</v>
      </c>
      <c r="G29" s="102">
        <f>IF(RES_hh_tes_in!G29=0,"",RES_hh_tes_in!G29/RES_hh_fec_in!G29)</f>
        <v>0.45440037967854668</v>
      </c>
      <c r="H29" s="102">
        <f>IF(RES_hh_tes_in!H29=0,"",RES_hh_tes_in!H29/RES_hh_fec_in!H29)</f>
        <v>0.4580980096321608</v>
      </c>
      <c r="I29" s="102" t="str">
        <f>IF(RES_hh_tes_in!I29=0,"",RES_hh_tes_in!I29/RES_hh_fec_in!I29)</f>
        <v/>
      </c>
      <c r="J29" s="102" t="str">
        <f>IF(RES_hh_tes_in!J29=0,"",RES_hh_tes_in!J29/RES_hh_fec_in!J29)</f>
        <v/>
      </c>
      <c r="K29" s="102">
        <f>IF(RES_hh_tes_in!K29=0,"",RES_hh_tes_in!K29/RES_hh_fec_in!K29)</f>
        <v>0.46271371466905015</v>
      </c>
      <c r="L29" s="102">
        <f>IF(RES_hh_tes_in!L29=0,"",RES_hh_tes_in!L29/RES_hh_fec_in!L29)</f>
        <v>0.46503689508837709</v>
      </c>
      <c r="M29" s="102">
        <f>IF(RES_hh_tes_in!M29=0,"",RES_hh_tes_in!M29/RES_hh_fec_in!M29)</f>
        <v>0.46738834704420312</v>
      </c>
      <c r="N29" s="102">
        <f>IF(RES_hh_tes_in!N29=0,"",RES_hh_tes_in!N29/RES_hh_fec_in!N29)</f>
        <v>0.47169664199973554</v>
      </c>
      <c r="O29" s="102">
        <f>IF(RES_hh_tes_in!O29=0,"",RES_hh_tes_in!O29/RES_hh_fec_in!O29)</f>
        <v>0.47340791690943979</v>
      </c>
      <c r="P29" s="102">
        <f>IF(RES_hh_tes_in!P29=0,"",RES_hh_tes_in!P29/RES_hh_fec_in!P29)</f>
        <v>0.47016032475044905</v>
      </c>
      <c r="Q29" s="102">
        <f>IF(RES_hh_tes_in!Q29=0,"",RES_hh_tes_in!Q29/RES_hh_fec_in!Q29)</f>
        <v>0.47147682033341887</v>
      </c>
    </row>
    <row r="30" spans="1:17" ht="12" customHeight="1" x14ac:dyDescent="0.25">
      <c r="A30" s="87" t="s">
        <v>109</v>
      </c>
      <c r="B30" s="102"/>
      <c r="C30" s="102">
        <f>IF(RES_hh_tes_in!C30=0,"",RES_hh_tes_in!C30/RES_hh_fec_in!C30)</f>
        <v>0.48273296203388666</v>
      </c>
      <c r="D30" s="102">
        <f>IF(RES_hh_tes_in!D30=0,"",RES_hh_tes_in!D30/RES_hh_fec_in!D30)</f>
        <v>0.48423065642242674</v>
      </c>
      <c r="E30" s="102">
        <f>IF(RES_hh_tes_in!E30=0,"",RES_hh_tes_in!E30/RES_hh_fec_in!E30)</f>
        <v>0.4858462418076081</v>
      </c>
      <c r="F30" s="102">
        <f>IF(RES_hh_tes_in!F30=0,"",RES_hh_tes_in!F30/RES_hh_fec_in!F30)</f>
        <v>0.48764039115239949</v>
      </c>
      <c r="G30" s="102">
        <f>IF(RES_hh_tes_in!G30=0,"",RES_hh_tes_in!G30/RES_hh_fec_in!G30)</f>
        <v>0.48958420689396576</v>
      </c>
      <c r="H30" s="102">
        <f>IF(RES_hh_tes_in!H30=0,"",RES_hh_tes_in!H30/RES_hh_fec_in!H30)</f>
        <v>0.49168950012502549</v>
      </c>
      <c r="I30" s="102">
        <f>IF(RES_hh_tes_in!I30=0,"",RES_hh_tes_in!I30/RES_hh_fec_in!I30)</f>
        <v>0.49383385061618668</v>
      </c>
      <c r="J30" s="102">
        <f>IF(RES_hh_tes_in!J30=0,"",RES_hh_tes_in!J30/RES_hh_fec_in!J30)</f>
        <v>0.49605034483680305</v>
      </c>
      <c r="K30" s="102">
        <f>IF(RES_hh_tes_in!K30=0,"",RES_hh_tes_in!K30/RES_hh_fec_in!K30)</f>
        <v>0.49842460079965795</v>
      </c>
      <c r="L30" s="102">
        <f>IF(RES_hh_tes_in!L30=0,"",RES_hh_tes_in!L30/RES_hh_fec_in!L30)</f>
        <v>0.50060497392173631</v>
      </c>
      <c r="M30" s="102">
        <f>IF(RES_hh_tes_in!M30=0,"",RES_hh_tes_in!M30/RES_hh_fec_in!M30)</f>
        <v>0.50289166851948164</v>
      </c>
      <c r="N30" s="102">
        <f>IF(RES_hh_tes_in!N30=0,"",RES_hh_tes_in!N30/RES_hh_fec_in!N30)</f>
        <v>0.50521227972794169</v>
      </c>
      <c r="O30" s="102">
        <f>IF(RES_hh_tes_in!O30=0,"",RES_hh_tes_in!O30/RES_hh_fec_in!O30)</f>
        <v>0.50767364408040616</v>
      </c>
      <c r="P30" s="102">
        <f>IF(RES_hh_tes_in!P30=0,"",RES_hh_tes_in!P30/RES_hh_fec_in!P30)</f>
        <v>0.51036427273608886</v>
      </c>
      <c r="Q30" s="102">
        <f>IF(RES_hh_tes_in!Q30=0,"",RES_hh_tes_in!Q30/RES_hh_fec_in!Q30)</f>
        <v>0.51308600698494389</v>
      </c>
    </row>
    <row r="31" spans="1:17" ht="12" customHeight="1" x14ac:dyDescent="0.25">
      <c r="A31" s="87" t="s">
        <v>55</v>
      </c>
      <c r="B31" s="102"/>
      <c r="C31" s="102" t="str">
        <f>IF(RES_hh_tes_in!C31=0,"",RES_hh_tes_in!C31/RES_hh_fec_in!C31)</f>
        <v/>
      </c>
      <c r="D31" s="102" t="str">
        <f>IF(RES_hh_tes_in!D31=0,"",RES_hh_tes_in!D31/RES_hh_fec_in!D31)</f>
        <v/>
      </c>
      <c r="E31" s="102" t="str">
        <f>IF(RES_hh_tes_in!E31=0,"",RES_hh_tes_in!E31/RES_hh_fec_in!E31)</f>
        <v/>
      </c>
      <c r="F31" s="102" t="str">
        <f>IF(RES_hh_tes_in!F31=0,"",RES_hh_tes_in!F31/RES_hh_fec_in!F31)</f>
        <v/>
      </c>
      <c r="G31" s="102" t="str">
        <f>IF(RES_hh_tes_in!G31=0,"",RES_hh_tes_in!G31/RES_hh_fec_in!G31)</f>
        <v/>
      </c>
      <c r="H31" s="102" t="str">
        <f>IF(RES_hh_tes_in!H31=0,"",RES_hh_tes_in!H31/RES_hh_fec_in!H31)</f>
        <v/>
      </c>
      <c r="I31" s="102" t="str">
        <f>IF(RES_hh_tes_in!I31=0,"",RES_hh_tes_in!I31/RES_hh_fec_in!I31)</f>
        <v/>
      </c>
      <c r="J31" s="102" t="str">
        <f>IF(RES_hh_tes_in!J31=0,"",RES_hh_tes_in!J31/RES_hh_fec_in!J31)</f>
        <v/>
      </c>
      <c r="K31" s="102" t="str">
        <f>IF(RES_hh_tes_in!K31=0,"",RES_hh_tes_in!K31/RES_hh_fec_in!K31)</f>
        <v/>
      </c>
      <c r="L31" s="102" t="str">
        <f>IF(RES_hh_tes_in!L31=0,"",RES_hh_tes_in!L31/RES_hh_fec_in!L31)</f>
        <v/>
      </c>
      <c r="M31" s="102" t="str">
        <f>IF(RES_hh_tes_in!M31=0,"",RES_hh_tes_in!M31/RES_hh_fec_in!M31)</f>
        <v/>
      </c>
      <c r="N31" s="102" t="str">
        <f>IF(RES_hh_tes_in!N31=0,"",RES_hh_tes_in!N31/RES_hh_fec_in!N31)</f>
        <v/>
      </c>
      <c r="O31" s="102" t="str">
        <f>IF(RES_hh_tes_in!O31=0,"",RES_hh_tes_in!O31/RES_hh_fec_in!O31)</f>
        <v/>
      </c>
      <c r="P31" s="102" t="str">
        <f>IF(RES_hh_tes_in!P31=0,"",RES_hh_tes_in!P31/RES_hh_fec_in!P31)</f>
        <v/>
      </c>
      <c r="Q31" s="102" t="str">
        <f>IF(RES_hh_tes_in!Q31=0,"",RES_hh_tes_in!Q31/RES_hh_fec_in!Q31)</f>
        <v/>
      </c>
    </row>
    <row r="32" spans="1:17" ht="12" customHeight="1" x14ac:dyDescent="0.25">
      <c r="A32" s="49" t="s">
        <v>60</v>
      </c>
      <c r="B32" s="101"/>
      <c r="C32" s="101">
        <f>IF(RES_hh_tes_in!C32=0,"",RES_hh_tes_in!C32/RES_hh_fec_in!C32)</f>
        <v>0.82403195206038937</v>
      </c>
      <c r="D32" s="101">
        <f>IF(RES_hh_tes_in!D32=0,"",RES_hh_tes_in!D32/RES_hh_fec_in!D32)</f>
        <v>0.82653907895114553</v>
      </c>
      <c r="E32" s="101">
        <f>IF(RES_hh_tes_in!E32=0,"",RES_hh_tes_in!E32/RES_hh_fec_in!E32)</f>
        <v>0.83054870695054539</v>
      </c>
      <c r="F32" s="101">
        <f>IF(RES_hh_tes_in!F32=0,"",RES_hh_tes_in!F32/RES_hh_fec_in!F32)</f>
        <v>0.83350076319997057</v>
      </c>
      <c r="G32" s="101">
        <f>IF(RES_hh_tes_in!G32=0,"",RES_hh_tes_in!G32/RES_hh_fec_in!G32)</f>
        <v>0.83674701370278237</v>
      </c>
      <c r="H32" s="101">
        <f>IF(RES_hh_tes_in!H32=0,"",RES_hh_tes_in!H32/RES_hh_fec_in!H32)</f>
        <v>0.84064294477117929</v>
      </c>
      <c r="I32" s="101">
        <f>IF(RES_hh_tes_in!I32=0,"",RES_hh_tes_in!I32/RES_hh_fec_in!I32)</f>
        <v>0.84460371316171745</v>
      </c>
      <c r="J32" s="101">
        <f>IF(RES_hh_tes_in!J32=0,"",RES_hh_tes_in!J32/RES_hh_fec_in!J32)</f>
        <v>0.84764770571372683</v>
      </c>
      <c r="K32" s="101">
        <f>IF(RES_hh_tes_in!K32=0,"",RES_hh_tes_in!K32/RES_hh_fec_in!K32)</f>
        <v>0.84689106761002875</v>
      </c>
      <c r="L32" s="101">
        <f>IF(RES_hh_tes_in!L32=0,"",RES_hh_tes_in!L32/RES_hh_fec_in!L32)</f>
        <v>0.84513542006206321</v>
      </c>
      <c r="M32" s="101">
        <f>IF(RES_hh_tes_in!M32=0,"",RES_hh_tes_in!M32/RES_hh_fec_in!M32)</f>
        <v>0.8414782619729031</v>
      </c>
      <c r="N32" s="101">
        <f>IF(RES_hh_tes_in!N32=0,"",RES_hh_tes_in!N32/RES_hh_fec_in!N32)</f>
        <v>0.84290360667995956</v>
      </c>
      <c r="O32" s="101">
        <f>IF(RES_hh_tes_in!O32=0,"",RES_hh_tes_in!O32/RES_hh_fec_in!O32)</f>
        <v>0.8432476704398626</v>
      </c>
      <c r="P32" s="101">
        <f>IF(RES_hh_tes_in!P32=0,"",RES_hh_tes_in!P32/RES_hh_fec_in!P32)</f>
        <v>0.84410367287392207</v>
      </c>
      <c r="Q32" s="101">
        <f>IF(RES_hh_tes_in!Q32=0,"",RES_hh_tes_in!Q32/RES_hh_fec_in!Q32)</f>
        <v>0.84572470782770093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121</v>
      </c>
      <c r="B3" s="100"/>
      <c r="C3" s="100">
        <f t="shared" ref="C3:Q3" si="0">SUM(C4,C15,C17,C27)</f>
        <v>18.73200982172164</v>
      </c>
      <c r="D3" s="100">
        <f t="shared" si="0"/>
        <v>46.257394508571473</v>
      </c>
      <c r="E3" s="100">
        <f t="shared" si="0"/>
        <v>65.918818847284555</v>
      </c>
      <c r="F3" s="100">
        <f t="shared" si="0"/>
        <v>2.6035710785678936</v>
      </c>
      <c r="G3" s="100">
        <f t="shared" si="0"/>
        <v>6.3240559931329452</v>
      </c>
      <c r="H3" s="100">
        <f t="shared" si="0"/>
        <v>27.677829536579264</v>
      </c>
      <c r="I3" s="100">
        <f t="shared" si="0"/>
        <v>9.36210317472983</v>
      </c>
      <c r="J3" s="100">
        <f t="shared" si="0"/>
        <v>6.7248744486940701</v>
      </c>
      <c r="K3" s="100">
        <f t="shared" si="0"/>
        <v>8.865681533457284</v>
      </c>
      <c r="L3" s="100">
        <f t="shared" si="0"/>
        <v>73.574080658751711</v>
      </c>
      <c r="M3" s="100">
        <f t="shared" si="0"/>
        <v>122.90649170558007</v>
      </c>
      <c r="N3" s="100">
        <f t="shared" si="0"/>
        <v>69.234493239693137</v>
      </c>
      <c r="O3" s="100">
        <f t="shared" si="0"/>
        <v>1.7762224134378828</v>
      </c>
      <c r="P3" s="100">
        <f t="shared" si="0"/>
        <v>2.7215580334361809</v>
      </c>
      <c r="Q3" s="100">
        <f t="shared" si="0"/>
        <v>17.301108766144033</v>
      </c>
    </row>
    <row r="4" spans="1:17" ht="12.95" customHeight="1" x14ac:dyDescent="0.25">
      <c r="A4" s="89" t="s">
        <v>65</v>
      </c>
      <c r="B4" s="96"/>
      <c r="C4" s="96">
        <f t="shared" ref="C4:Q4" si="1">SUM(C5:C14)</f>
        <v>16.048232294750441</v>
      </c>
      <c r="D4" s="96">
        <f t="shared" si="1"/>
        <v>33.627407579382925</v>
      </c>
      <c r="E4" s="96">
        <f t="shared" si="1"/>
        <v>60.576466754624221</v>
      </c>
      <c r="F4" s="96">
        <f t="shared" si="1"/>
        <v>1.7729080245662185</v>
      </c>
      <c r="G4" s="96">
        <f t="shared" si="1"/>
        <v>4.3080563625118389</v>
      </c>
      <c r="H4" s="96">
        <f t="shared" si="1"/>
        <v>23.553159695160325</v>
      </c>
      <c r="I4" s="96">
        <f t="shared" si="1"/>
        <v>6.2710949106563989</v>
      </c>
      <c r="J4" s="96">
        <f t="shared" si="1"/>
        <v>4.9448865308941352</v>
      </c>
      <c r="K4" s="96">
        <f t="shared" si="1"/>
        <v>5.8379052114820658</v>
      </c>
      <c r="L4" s="96">
        <f t="shared" si="1"/>
        <v>63.681030623145816</v>
      </c>
      <c r="M4" s="96">
        <f t="shared" si="1"/>
        <v>110.43966374265601</v>
      </c>
      <c r="N4" s="96">
        <f t="shared" si="1"/>
        <v>63.227596479723509</v>
      </c>
      <c r="O4" s="96">
        <f t="shared" si="1"/>
        <v>1.3784596412362315</v>
      </c>
      <c r="P4" s="96">
        <f t="shared" si="1"/>
        <v>1.7243902932956505</v>
      </c>
      <c r="Q4" s="96">
        <f t="shared" si="1"/>
        <v>11.251814928515156</v>
      </c>
    </row>
    <row r="5" spans="1:17" ht="12" customHeight="1" x14ac:dyDescent="0.25">
      <c r="A5" s="87" t="s">
        <v>58</v>
      </c>
      <c r="B5" s="95"/>
      <c r="C5" s="95">
        <v>15.439616848055911</v>
      </c>
      <c r="D5" s="95">
        <v>33.324902777901343</v>
      </c>
      <c r="E5" s="95">
        <v>59.198304619692045</v>
      </c>
      <c r="F5" s="95">
        <v>0</v>
      </c>
      <c r="G5" s="95">
        <v>0</v>
      </c>
      <c r="H5" s="95">
        <v>16.417513963464934</v>
      </c>
      <c r="I5" s="95">
        <v>0</v>
      </c>
      <c r="J5" s="95">
        <v>0</v>
      </c>
      <c r="K5" s="95">
        <v>0</v>
      </c>
      <c r="L5" s="95">
        <v>63.302217791467946</v>
      </c>
      <c r="M5" s="95">
        <v>109.85323536972018</v>
      </c>
      <c r="N5" s="95">
        <v>61.974917959941358</v>
      </c>
      <c r="O5" s="95">
        <v>0</v>
      </c>
      <c r="P5" s="95">
        <v>0</v>
      </c>
      <c r="Q5" s="95">
        <v>0</v>
      </c>
    </row>
    <row r="6" spans="1:17" ht="12" customHeight="1" x14ac:dyDescent="0.25">
      <c r="A6" s="87" t="s">
        <v>84</v>
      </c>
      <c r="B6" s="95"/>
      <c r="C6" s="95">
        <v>0.2921662084586707</v>
      </c>
      <c r="D6" s="95">
        <v>0.15497438078296769</v>
      </c>
      <c r="E6" s="95">
        <v>0.25216031436150466</v>
      </c>
      <c r="F6" s="95">
        <v>0.25920886365345575</v>
      </c>
      <c r="G6" s="95">
        <v>0.2004133447302073</v>
      </c>
      <c r="H6" s="95">
        <v>0.24617591123612775</v>
      </c>
      <c r="I6" s="95">
        <v>0.32019639713057946</v>
      </c>
      <c r="J6" s="95">
        <v>0.26711707634746351</v>
      </c>
      <c r="K6" s="95">
        <v>0.16784532062450699</v>
      </c>
      <c r="L6" s="95">
        <v>0.22701468912319406</v>
      </c>
      <c r="M6" s="95">
        <v>0.40281824374449371</v>
      </c>
      <c r="N6" s="95">
        <v>0.77511797071766209</v>
      </c>
      <c r="O6" s="95">
        <v>1.0527534266540648</v>
      </c>
      <c r="P6" s="95">
        <v>0.92824780554906139</v>
      </c>
      <c r="Q6" s="95">
        <v>1.7789492597730001</v>
      </c>
    </row>
    <row r="7" spans="1:17" ht="12" customHeight="1" x14ac:dyDescent="0.25">
      <c r="A7" s="87" t="s">
        <v>110</v>
      </c>
      <c r="B7" s="95"/>
      <c r="C7" s="95">
        <v>0</v>
      </c>
      <c r="D7" s="95">
        <v>0</v>
      </c>
      <c r="E7" s="95">
        <v>2.083167657847668E-2</v>
      </c>
      <c r="F7" s="95">
        <v>0.16844970256164885</v>
      </c>
      <c r="G7" s="95">
        <v>0</v>
      </c>
      <c r="H7" s="95">
        <v>0.40033800496064892</v>
      </c>
      <c r="I7" s="95">
        <v>0</v>
      </c>
      <c r="J7" s="95">
        <v>0.57027998951134407</v>
      </c>
      <c r="K7" s="95">
        <v>0.9321775033687616</v>
      </c>
      <c r="L7" s="95">
        <v>0.13068866283180164</v>
      </c>
      <c r="M7" s="95">
        <v>0</v>
      </c>
      <c r="N7" s="95">
        <v>0</v>
      </c>
      <c r="O7" s="95">
        <v>2.5340464365721953E-2</v>
      </c>
      <c r="P7" s="95">
        <v>0.12662179141621066</v>
      </c>
      <c r="Q7" s="95">
        <v>0.1865012736073689</v>
      </c>
    </row>
    <row r="8" spans="1:17" ht="12" customHeight="1" x14ac:dyDescent="0.25">
      <c r="A8" s="87" t="s">
        <v>109</v>
      </c>
      <c r="B8" s="95"/>
      <c r="C8" s="95">
        <v>0.31644923823586013</v>
      </c>
      <c r="D8" s="95">
        <v>0.14753042069861261</v>
      </c>
      <c r="E8" s="95">
        <v>1.1051701439921959</v>
      </c>
      <c r="F8" s="95">
        <v>1.3452494583511141</v>
      </c>
      <c r="G8" s="95">
        <v>4.1076430177816317</v>
      </c>
      <c r="H8" s="95">
        <v>6.489131815498614</v>
      </c>
      <c r="I8" s="95">
        <v>5.9508985135258197</v>
      </c>
      <c r="J8" s="95">
        <v>4.1074894650353277</v>
      </c>
      <c r="K8" s="95">
        <v>4.7378823874887974</v>
      </c>
      <c r="L8" s="95">
        <v>2.1109479722873331E-2</v>
      </c>
      <c r="M8" s="95">
        <v>0.1836101291913434</v>
      </c>
      <c r="N8" s="95">
        <v>0.4775605490644923</v>
      </c>
      <c r="O8" s="95">
        <v>0.30036575021644463</v>
      </c>
      <c r="P8" s="95">
        <v>0.66952069633037858</v>
      </c>
      <c r="Q8" s="95">
        <v>9.2863643951347878</v>
      </c>
    </row>
    <row r="9" spans="1:17" ht="12" customHeight="1" x14ac:dyDescent="0.25">
      <c r="A9" s="87" t="s">
        <v>55</v>
      </c>
      <c r="B9" s="95"/>
      <c r="C9" s="95">
        <v>0</v>
      </c>
      <c r="D9" s="95">
        <v>0</v>
      </c>
      <c r="E9" s="95">
        <v>0</v>
      </c>
      <c r="F9" s="95">
        <v>0</v>
      </c>
      <c r="G9" s="95">
        <v>0</v>
      </c>
      <c r="H9" s="95">
        <v>0</v>
      </c>
      <c r="I9" s="95">
        <v>0</v>
      </c>
      <c r="J9" s="95">
        <v>0</v>
      </c>
      <c r="K9" s="95">
        <v>0</v>
      </c>
      <c r="L9" s="95">
        <v>0</v>
      </c>
      <c r="M9" s="95">
        <v>0</v>
      </c>
      <c r="N9" s="95">
        <v>0</v>
      </c>
      <c r="O9" s="95">
        <v>0</v>
      </c>
      <c r="P9" s="95">
        <v>0</v>
      </c>
      <c r="Q9" s="95">
        <v>0</v>
      </c>
    </row>
    <row r="10" spans="1:17" ht="12" customHeight="1" x14ac:dyDescent="0.25">
      <c r="A10" s="87" t="s">
        <v>79</v>
      </c>
      <c r="B10" s="95"/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/>
      <c r="C11" s="95">
        <v>0</v>
      </c>
      <c r="D11" s="95">
        <v>0</v>
      </c>
      <c r="E11" s="95">
        <v>0</v>
      </c>
      <c r="F11" s="95">
        <v>0</v>
      </c>
      <c r="G11" s="95">
        <v>0</v>
      </c>
      <c r="H11" s="95">
        <v>0</v>
      </c>
      <c r="I11" s="95">
        <v>0</v>
      </c>
      <c r="J11" s="95">
        <v>0</v>
      </c>
      <c r="K11" s="95">
        <v>0</v>
      </c>
      <c r="L11" s="95">
        <v>0</v>
      </c>
      <c r="M11" s="95">
        <v>0</v>
      </c>
      <c r="N11" s="95">
        <v>0</v>
      </c>
      <c r="O11" s="95">
        <v>0</v>
      </c>
      <c r="P11" s="95">
        <v>0</v>
      </c>
      <c r="Q11" s="95">
        <v>0</v>
      </c>
    </row>
    <row r="12" spans="1:17" ht="12" customHeight="1" x14ac:dyDescent="0.25">
      <c r="A12" s="87" t="s">
        <v>115</v>
      </c>
      <c r="B12" s="95"/>
      <c r="C12" s="95">
        <v>0</v>
      </c>
      <c r="D12" s="95">
        <v>0</v>
      </c>
      <c r="E12" s="95">
        <v>0</v>
      </c>
      <c r="F12" s="95">
        <v>0</v>
      </c>
      <c r="G12" s="95">
        <v>0</v>
      </c>
      <c r="H12" s="95">
        <v>0</v>
      </c>
      <c r="I12" s="95">
        <v>0</v>
      </c>
      <c r="J12" s="95">
        <v>0</v>
      </c>
      <c r="K12" s="95">
        <v>0</v>
      </c>
      <c r="L12" s="95">
        <v>0</v>
      </c>
      <c r="M12" s="95">
        <v>0</v>
      </c>
      <c r="N12" s="95">
        <v>0</v>
      </c>
      <c r="O12" s="95">
        <v>0</v>
      </c>
      <c r="P12" s="95">
        <v>0</v>
      </c>
      <c r="Q12" s="95">
        <v>0</v>
      </c>
    </row>
    <row r="13" spans="1:17" ht="12" customHeight="1" x14ac:dyDescent="0.25">
      <c r="A13" s="51" t="s">
        <v>114</v>
      </c>
      <c r="B13" s="22"/>
      <c r="C13" s="22">
        <v>0</v>
      </c>
      <c r="D13" s="22">
        <v>0</v>
      </c>
      <c r="E13" s="22">
        <v>0</v>
      </c>
      <c r="F13" s="22">
        <v>0</v>
      </c>
      <c r="G13" s="22">
        <v>0</v>
      </c>
      <c r="H13" s="22">
        <v>0</v>
      </c>
      <c r="I13" s="22">
        <v>0</v>
      </c>
      <c r="J13" s="22">
        <v>0</v>
      </c>
      <c r="K13" s="22">
        <v>0</v>
      </c>
      <c r="L13" s="22">
        <v>0</v>
      </c>
      <c r="M13" s="22">
        <v>0</v>
      </c>
      <c r="N13" s="22">
        <v>0</v>
      </c>
      <c r="O13" s="22">
        <v>0</v>
      </c>
      <c r="P13" s="22">
        <v>0</v>
      </c>
      <c r="Q13" s="22">
        <v>0</v>
      </c>
    </row>
    <row r="14" spans="1:17" ht="12" customHeight="1" x14ac:dyDescent="0.25">
      <c r="A14" s="99" t="s">
        <v>117</v>
      </c>
      <c r="B14" s="98"/>
      <c r="C14" s="98">
        <v>0</v>
      </c>
      <c r="D14" s="98">
        <v>0</v>
      </c>
      <c r="E14" s="98">
        <v>0</v>
      </c>
      <c r="F14" s="98">
        <v>0</v>
      </c>
      <c r="G14" s="98">
        <v>0</v>
      </c>
      <c r="H14" s="98">
        <v>0</v>
      </c>
      <c r="I14" s="98">
        <v>0</v>
      </c>
      <c r="J14" s="98">
        <v>0</v>
      </c>
      <c r="K14" s="98">
        <v>0</v>
      </c>
      <c r="L14" s="98">
        <v>0</v>
      </c>
      <c r="M14" s="98">
        <v>0</v>
      </c>
      <c r="N14" s="98">
        <v>0</v>
      </c>
      <c r="O14" s="98">
        <v>0</v>
      </c>
      <c r="P14" s="98">
        <v>0</v>
      </c>
      <c r="Q14" s="98">
        <v>0</v>
      </c>
    </row>
    <row r="15" spans="1:17" ht="12.95" customHeight="1" x14ac:dyDescent="0.25">
      <c r="A15" s="89" t="s">
        <v>112</v>
      </c>
      <c r="B15" s="96"/>
      <c r="C15" s="96">
        <f t="shared" ref="C15:Q15" si="2">C16</f>
        <v>0</v>
      </c>
      <c r="D15" s="96">
        <f t="shared" si="2"/>
        <v>0</v>
      </c>
      <c r="E15" s="96">
        <f t="shared" si="2"/>
        <v>0</v>
      </c>
      <c r="F15" s="96">
        <f t="shared" si="2"/>
        <v>0</v>
      </c>
      <c r="G15" s="96">
        <f t="shared" si="2"/>
        <v>0</v>
      </c>
      <c r="H15" s="96">
        <f t="shared" si="2"/>
        <v>0</v>
      </c>
      <c r="I15" s="96">
        <f t="shared" si="2"/>
        <v>0</v>
      </c>
      <c r="J15" s="96">
        <f t="shared" si="2"/>
        <v>0</v>
      </c>
      <c r="K15" s="96">
        <f t="shared" si="2"/>
        <v>0</v>
      </c>
      <c r="L15" s="96">
        <f t="shared" si="2"/>
        <v>0</v>
      </c>
      <c r="M15" s="96">
        <f t="shared" si="2"/>
        <v>0</v>
      </c>
      <c r="N15" s="96">
        <f t="shared" si="2"/>
        <v>0</v>
      </c>
      <c r="O15" s="96">
        <f t="shared" si="2"/>
        <v>0</v>
      </c>
      <c r="P15" s="96">
        <f t="shared" si="2"/>
        <v>0</v>
      </c>
      <c r="Q15" s="96">
        <f t="shared" si="2"/>
        <v>0</v>
      </c>
    </row>
    <row r="16" spans="1:17" ht="12" customHeight="1" x14ac:dyDescent="0.25">
      <c r="A16" s="87" t="s">
        <v>111</v>
      </c>
      <c r="B16" s="97"/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 s="97">
        <v>0</v>
      </c>
      <c r="I16" s="97">
        <v>0</v>
      </c>
      <c r="J16" s="97">
        <v>0</v>
      </c>
      <c r="K16" s="97">
        <v>0</v>
      </c>
      <c r="L16" s="97">
        <v>0</v>
      </c>
      <c r="M16" s="97">
        <v>0</v>
      </c>
      <c r="N16" s="97">
        <v>0</v>
      </c>
      <c r="O16" s="97">
        <v>0</v>
      </c>
      <c r="P16" s="97">
        <v>0</v>
      </c>
      <c r="Q16" s="97">
        <v>0</v>
      </c>
    </row>
    <row r="17" spans="1:17" ht="12.95" customHeight="1" x14ac:dyDescent="0.25">
      <c r="A17" s="89" t="s">
        <v>63</v>
      </c>
      <c r="B17" s="96"/>
      <c r="C17" s="96">
        <f t="shared" ref="C17:Q17" si="3">SUM(C18:C26)</f>
        <v>1.2699681244969918</v>
      </c>
      <c r="D17" s="96">
        <f t="shared" si="3"/>
        <v>6.946478644210309</v>
      </c>
      <c r="E17" s="96">
        <f t="shared" si="3"/>
        <v>2.444426399664803</v>
      </c>
      <c r="F17" s="96">
        <f t="shared" si="3"/>
        <v>0.49487711831532971</v>
      </c>
      <c r="G17" s="96">
        <f t="shared" si="3"/>
        <v>1.2333655527141385</v>
      </c>
      <c r="H17" s="96">
        <f t="shared" si="3"/>
        <v>2.1741777899794501</v>
      </c>
      <c r="I17" s="96">
        <f t="shared" si="3"/>
        <v>1.9582137006622822</v>
      </c>
      <c r="J17" s="96">
        <f t="shared" si="3"/>
        <v>1.1228644689403393</v>
      </c>
      <c r="K17" s="96">
        <f t="shared" si="3"/>
        <v>1.9303586946673876</v>
      </c>
      <c r="L17" s="96">
        <f t="shared" si="3"/>
        <v>5.0286940121211723</v>
      </c>
      <c r="M17" s="96">
        <f t="shared" si="3"/>
        <v>3.7057658319367315</v>
      </c>
      <c r="N17" s="96">
        <f t="shared" si="3"/>
        <v>3.4097547871344367</v>
      </c>
      <c r="O17" s="96">
        <f t="shared" si="3"/>
        <v>8.9338116959936254E-3</v>
      </c>
      <c r="P17" s="96">
        <f t="shared" si="3"/>
        <v>0.51849244421957652</v>
      </c>
      <c r="Q17" s="96">
        <f t="shared" si="3"/>
        <v>2.4529369113482073</v>
      </c>
    </row>
    <row r="18" spans="1:17" ht="12" customHeight="1" x14ac:dyDescent="0.25">
      <c r="A18" s="87" t="s">
        <v>58</v>
      </c>
      <c r="B18" s="95"/>
      <c r="C18" s="95">
        <v>1.0546230311343052</v>
      </c>
      <c r="D18" s="95">
        <v>6.8320738048514489</v>
      </c>
      <c r="E18" s="95">
        <v>2.1248990445207401</v>
      </c>
      <c r="F18" s="95">
        <v>0</v>
      </c>
      <c r="G18" s="95">
        <v>0</v>
      </c>
      <c r="H18" s="95">
        <v>0.62504350575930745</v>
      </c>
      <c r="I18" s="95">
        <v>0</v>
      </c>
      <c r="J18" s="95">
        <v>0</v>
      </c>
      <c r="K18" s="95">
        <v>0</v>
      </c>
      <c r="L18" s="95">
        <v>4.9492409240829609</v>
      </c>
      <c r="M18" s="95">
        <v>3.6726884229723376</v>
      </c>
      <c r="N18" s="95">
        <v>3.3636503586055393</v>
      </c>
      <c r="O18" s="95">
        <v>0</v>
      </c>
      <c r="P18" s="95">
        <v>0</v>
      </c>
      <c r="Q18" s="95">
        <v>0</v>
      </c>
    </row>
    <row r="19" spans="1:17" s="28" customFormat="1" ht="12" customHeight="1" x14ac:dyDescent="0.25">
      <c r="A19" s="87" t="s">
        <v>84</v>
      </c>
      <c r="B19" s="95"/>
      <c r="C19" s="95">
        <v>0.12698278050398137</v>
      </c>
      <c r="D19" s="95">
        <v>6.110518944799969E-2</v>
      </c>
      <c r="E19" s="95">
        <v>9.939875457298214E-2</v>
      </c>
      <c r="F19" s="95">
        <v>0.10754718176298945</v>
      </c>
      <c r="G19" s="95">
        <v>8.446941524332921E-2</v>
      </c>
      <c r="H19" s="95">
        <v>0.10387627061481013</v>
      </c>
      <c r="I19" s="95">
        <v>0.14709830319032643</v>
      </c>
      <c r="J19" s="95">
        <v>0.11732167729200078</v>
      </c>
      <c r="K19" s="95">
        <v>7.3666992749133089E-2</v>
      </c>
      <c r="L19" s="95">
        <v>7.5129905484538448E-2</v>
      </c>
      <c r="M19" s="95">
        <v>0</v>
      </c>
      <c r="N19" s="95">
        <v>0</v>
      </c>
      <c r="O19" s="95">
        <v>0</v>
      </c>
      <c r="P19" s="95">
        <v>0.34659331130206361</v>
      </c>
      <c r="Q19" s="95">
        <v>0.6687588748641381</v>
      </c>
    </row>
    <row r="20" spans="1:17" ht="12" customHeight="1" x14ac:dyDescent="0.25">
      <c r="A20" s="87" t="s">
        <v>110</v>
      </c>
      <c r="B20" s="95"/>
      <c r="C20" s="95">
        <v>0</v>
      </c>
      <c r="D20" s="95">
        <v>0</v>
      </c>
      <c r="E20" s="95">
        <v>0</v>
      </c>
      <c r="F20" s="95">
        <v>0</v>
      </c>
      <c r="G20" s="95">
        <v>0</v>
      </c>
      <c r="H20" s="95">
        <v>0</v>
      </c>
      <c r="I20" s="95">
        <v>0</v>
      </c>
      <c r="J20" s="95">
        <v>0</v>
      </c>
      <c r="K20" s="95">
        <v>0</v>
      </c>
      <c r="L20" s="95">
        <v>0</v>
      </c>
      <c r="M20" s="95">
        <v>0</v>
      </c>
      <c r="N20" s="95">
        <v>0</v>
      </c>
      <c r="O20" s="95">
        <v>0</v>
      </c>
      <c r="P20" s="95">
        <v>0</v>
      </c>
      <c r="Q20" s="95">
        <v>0</v>
      </c>
    </row>
    <row r="21" spans="1:17" ht="12" customHeight="1" x14ac:dyDescent="0.25">
      <c r="A21" s="87" t="s">
        <v>109</v>
      </c>
      <c r="B21" s="95"/>
      <c r="C21" s="95">
        <v>8.836231285870523E-2</v>
      </c>
      <c r="D21" s="95">
        <v>5.3299649910860364E-2</v>
      </c>
      <c r="E21" s="95">
        <v>0.22012860057108063</v>
      </c>
      <c r="F21" s="95">
        <v>0.38732993655234027</v>
      </c>
      <c r="G21" s="95">
        <v>1.1488961374708093</v>
      </c>
      <c r="H21" s="95">
        <v>1.4452580136053323</v>
      </c>
      <c r="I21" s="95">
        <v>1.8111153974719558</v>
      </c>
      <c r="J21" s="95">
        <v>1.0055427916483386</v>
      </c>
      <c r="K21" s="95">
        <v>1.8566917019182545</v>
      </c>
      <c r="L21" s="95">
        <v>4.3231825536727336E-3</v>
      </c>
      <c r="M21" s="95">
        <v>3.3077408964393762E-2</v>
      </c>
      <c r="N21" s="95">
        <v>4.6104428528897345E-2</v>
      </c>
      <c r="O21" s="95">
        <v>8.9338116959936254E-3</v>
      </c>
      <c r="P21" s="95">
        <v>0.17189913291751294</v>
      </c>
      <c r="Q21" s="95">
        <v>1.7841780364840691</v>
      </c>
    </row>
    <row r="22" spans="1:17" ht="12" customHeight="1" x14ac:dyDescent="0.25">
      <c r="A22" s="87" t="s">
        <v>55</v>
      </c>
      <c r="B22" s="95"/>
      <c r="C22" s="95">
        <v>0</v>
      </c>
      <c r="D22" s="95">
        <v>0</v>
      </c>
      <c r="E22" s="95">
        <v>0</v>
      </c>
      <c r="F22" s="95">
        <v>0</v>
      </c>
      <c r="G22" s="95">
        <v>0</v>
      </c>
      <c r="H22" s="95">
        <v>0</v>
      </c>
      <c r="I22" s="95">
        <v>0</v>
      </c>
      <c r="J22" s="95">
        <v>0</v>
      </c>
      <c r="K22" s="95">
        <v>0</v>
      </c>
      <c r="L22" s="95">
        <v>0</v>
      </c>
      <c r="M22" s="95">
        <v>0</v>
      </c>
      <c r="N22" s="95">
        <v>0</v>
      </c>
      <c r="O22" s="95">
        <v>0</v>
      </c>
      <c r="P22" s="95">
        <v>0</v>
      </c>
      <c r="Q22" s="95">
        <v>0</v>
      </c>
    </row>
    <row r="23" spans="1:17" ht="12" customHeight="1" x14ac:dyDescent="0.25">
      <c r="A23" s="87" t="s">
        <v>79</v>
      </c>
      <c r="B23" s="95"/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/>
      <c r="C24" s="95">
        <v>0</v>
      </c>
      <c r="D24" s="95">
        <v>0</v>
      </c>
      <c r="E24" s="95">
        <v>0</v>
      </c>
      <c r="F24" s="95">
        <v>0</v>
      </c>
      <c r="G24" s="95">
        <v>0</v>
      </c>
      <c r="H24" s="95">
        <v>0</v>
      </c>
      <c r="I24" s="95">
        <v>0</v>
      </c>
      <c r="J24" s="95">
        <v>0</v>
      </c>
      <c r="K24" s="95">
        <v>0</v>
      </c>
      <c r="L24" s="95">
        <v>0</v>
      </c>
      <c r="M24" s="95">
        <v>0</v>
      </c>
      <c r="N24" s="95">
        <v>0</v>
      </c>
      <c r="O24" s="95">
        <v>0</v>
      </c>
      <c r="P24" s="95">
        <v>0</v>
      </c>
      <c r="Q24" s="95">
        <v>0</v>
      </c>
    </row>
    <row r="25" spans="1:17" ht="12" customHeight="1" x14ac:dyDescent="0.25">
      <c r="A25" s="51" t="s">
        <v>60</v>
      </c>
      <c r="B25" s="22"/>
      <c r="C25" s="22">
        <v>0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J25" s="22">
        <v>0</v>
      </c>
      <c r="K25" s="22">
        <v>0</v>
      </c>
      <c r="L25" s="22">
        <v>0</v>
      </c>
      <c r="M25" s="22">
        <v>0</v>
      </c>
      <c r="N25" s="22">
        <v>0</v>
      </c>
      <c r="O25" s="22">
        <v>0</v>
      </c>
      <c r="P25" s="22">
        <v>0</v>
      </c>
      <c r="Q25" s="22">
        <v>0</v>
      </c>
    </row>
    <row r="26" spans="1:17" ht="12" customHeight="1" x14ac:dyDescent="0.25">
      <c r="A26" s="49" t="s">
        <v>59</v>
      </c>
      <c r="B26" s="18"/>
      <c r="C26" s="18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0</v>
      </c>
      <c r="O26" s="18">
        <v>0</v>
      </c>
      <c r="P26" s="18">
        <v>0</v>
      </c>
      <c r="Q26" s="18">
        <v>0</v>
      </c>
    </row>
    <row r="27" spans="1:17" ht="12.95" customHeight="1" x14ac:dyDescent="0.25">
      <c r="A27" s="89" t="s">
        <v>62</v>
      </c>
      <c r="B27" s="96"/>
      <c r="C27" s="96">
        <f t="shared" ref="C27:Q27" si="4">SUM(C28:C32)</f>
        <v>1.4138094024742081</v>
      </c>
      <c r="D27" s="96">
        <f t="shared" si="4"/>
        <v>5.6835082849782363</v>
      </c>
      <c r="E27" s="96">
        <f t="shared" si="4"/>
        <v>2.8979256929955315</v>
      </c>
      <c r="F27" s="96">
        <f t="shared" si="4"/>
        <v>0.33578593568634529</v>
      </c>
      <c r="G27" s="96">
        <f t="shared" si="4"/>
        <v>0.78263407790696771</v>
      </c>
      <c r="H27" s="96">
        <f t="shared" si="4"/>
        <v>1.9504920514394883</v>
      </c>
      <c r="I27" s="96">
        <f t="shared" si="4"/>
        <v>1.13279456341115</v>
      </c>
      <c r="J27" s="96">
        <f t="shared" si="4"/>
        <v>0.65712344885959495</v>
      </c>
      <c r="K27" s="96">
        <f t="shared" si="4"/>
        <v>1.0974176273078298</v>
      </c>
      <c r="L27" s="96">
        <f t="shared" si="4"/>
        <v>4.8643560234847119</v>
      </c>
      <c r="M27" s="96">
        <f t="shared" si="4"/>
        <v>8.7610621309873302</v>
      </c>
      <c r="N27" s="96">
        <f t="shared" si="4"/>
        <v>2.5971419728351912</v>
      </c>
      <c r="O27" s="96">
        <f t="shared" si="4"/>
        <v>0.38882896050565763</v>
      </c>
      <c r="P27" s="96">
        <f t="shared" si="4"/>
        <v>0.47867529592095415</v>
      </c>
      <c r="Q27" s="96">
        <f t="shared" si="4"/>
        <v>3.5963569262806701</v>
      </c>
    </row>
    <row r="28" spans="1:17" ht="12" customHeight="1" x14ac:dyDescent="0.25">
      <c r="A28" s="87" t="s">
        <v>58</v>
      </c>
      <c r="B28" s="95"/>
      <c r="C28" s="95">
        <v>1.2475805232135697</v>
      </c>
      <c r="D28" s="95">
        <v>5.5839896286304143</v>
      </c>
      <c r="E28" s="95">
        <v>2.6753236421199271</v>
      </c>
      <c r="F28" s="95">
        <v>0</v>
      </c>
      <c r="G28" s="95">
        <v>0</v>
      </c>
      <c r="H28" s="95">
        <v>0.97650459332129036</v>
      </c>
      <c r="I28" s="95">
        <v>0</v>
      </c>
      <c r="J28" s="95">
        <v>0</v>
      </c>
      <c r="K28" s="95">
        <v>0</v>
      </c>
      <c r="L28" s="95">
        <v>4.7946984668584882</v>
      </c>
      <c r="M28" s="95">
        <v>8.6033637226205339</v>
      </c>
      <c r="N28" s="95">
        <v>2.2771823501342929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/>
      <c r="C29" s="95">
        <v>0.11183996474299294</v>
      </c>
      <c r="D29" s="95">
        <v>5.2005165507610987E-2</v>
      </c>
      <c r="E29" s="95">
        <v>8.7279226097361287E-2</v>
      </c>
      <c r="F29" s="95">
        <v>9.5157596925752028E-2</v>
      </c>
      <c r="G29" s="95">
        <v>7.2703377136060385E-2</v>
      </c>
      <c r="H29" s="95">
        <v>9.5689824885303934E-2</v>
      </c>
      <c r="I29" s="95">
        <v>0</v>
      </c>
      <c r="J29" s="95">
        <v>0</v>
      </c>
      <c r="K29" s="95">
        <v>6.79612678011349E-2</v>
      </c>
      <c r="L29" s="95">
        <v>6.4014370922493929E-2</v>
      </c>
      <c r="M29" s="95">
        <v>0.11539657468298535</v>
      </c>
      <c r="N29" s="95">
        <v>0.20256388350292881</v>
      </c>
      <c r="O29" s="95">
        <v>0.30553118832482778</v>
      </c>
      <c r="P29" s="95">
        <v>0.28862057958442849</v>
      </c>
      <c r="Q29" s="95">
        <v>0.57776661500598969</v>
      </c>
    </row>
    <row r="30" spans="1:17" ht="12" customHeight="1" x14ac:dyDescent="0.25">
      <c r="A30" s="87" t="s">
        <v>109</v>
      </c>
      <c r="B30" s="95"/>
      <c r="C30" s="95">
        <v>5.4388914517645541E-2</v>
      </c>
      <c r="D30" s="95">
        <v>4.7513490840211108E-2</v>
      </c>
      <c r="E30" s="95">
        <v>0.13532282477824292</v>
      </c>
      <c r="F30" s="95">
        <v>0.24062833876059325</v>
      </c>
      <c r="G30" s="95">
        <v>0.70993070077090736</v>
      </c>
      <c r="H30" s="95">
        <v>0.87829763323289411</v>
      </c>
      <c r="I30" s="95">
        <v>1.13279456341115</v>
      </c>
      <c r="J30" s="95">
        <v>0.65712344885959495</v>
      </c>
      <c r="K30" s="95">
        <v>1.0294563595066948</v>
      </c>
      <c r="L30" s="95">
        <v>5.6431857037293762E-3</v>
      </c>
      <c r="M30" s="95">
        <v>4.2301833683809582E-2</v>
      </c>
      <c r="N30" s="95">
        <v>0.11739573919796964</v>
      </c>
      <c r="O30" s="95">
        <v>8.3297772180829857E-2</v>
      </c>
      <c r="P30" s="95">
        <v>0.19005471633652568</v>
      </c>
      <c r="Q30" s="95">
        <v>3.0185903112746804</v>
      </c>
    </row>
    <row r="31" spans="1:17" ht="12" customHeight="1" x14ac:dyDescent="0.25">
      <c r="A31" s="87" t="s">
        <v>55</v>
      </c>
      <c r="B31" s="95"/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/>
      <c r="C32" s="18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8">
        <v>0</v>
      </c>
      <c r="L32" s="18">
        <v>0</v>
      </c>
      <c r="M32" s="18">
        <v>0</v>
      </c>
      <c r="N32" s="18">
        <v>0</v>
      </c>
      <c r="O32" s="18">
        <v>0</v>
      </c>
      <c r="P32" s="18">
        <v>0</v>
      </c>
      <c r="Q32" s="18"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122</v>
      </c>
      <c r="B3" s="100"/>
      <c r="C3" s="100">
        <f>IF(RES_hh_fec_in!C3=0,0,1000000/0.086*RES_hh_fec_in!C3/RES_hh_num_in!C3)</f>
        <v>6103.3286010773136</v>
      </c>
      <c r="D3" s="100">
        <f>IF(RES_hh_fec_in!D3=0,0,1000000/0.086*RES_hh_fec_in!D3/RES_hh_num_in!D3)</f>
        <v>8994.0261076967636</v>
      </c>
      <c r="E3" s="100">
        <f>IF(RES_hh_fec_in!E3=0,0,1000000/0.086*RES_hh_fec_in!E3/RES_hh_num_in!E3)</f>
        <v>8453.7163290393582</v>
      </c>
      <c r="F3" s="100">
        <f>IF(RES_hh_fec_in!F3=0,0,1000000/0.086*RES_hh_fec_in!F3/RES_hh_num_in!F3)</f>
        <v>8065.7072657818198</v>
      </c>
      <c r="G3" s="100">
        <f>IF(RES_hh_fec_in!G3=0,0,1000000/0.086*RES_hh_fec_in!G3/RES_hh_num_in!G3)</f>
        <v>7546.0117463690176</v>
      </c>
      <c r="H3" s="100">
        <f>IF(RES_hh_fec_in!H3=0,0,1000000/0.086*RES_hh_fec_in!H3/RES_hh_num_in!H3)</f>
        <v>7840.7614323546386</v>
      </c>
      <c r="I3" s="100">
        <f>IF(RES_hh_fec_in!I3=0,0,1000000/0.086*RES_hh_fec_in!I3/RES_hh_num_in!I3)</f>
        <v>7513.0841295537157</v>
      </c>
      <c r="J3" s="100">
        <f>IF(RES_hh_fec_in!J3=0,0,1000000/0.086*RES_hh_fec_in!J3/RES_hh_num_in!J3)</f>
        <v>7917.6201644666935</v>
      </c>
      <c r="K3" s="100">
        <f>IF(RES_hh_fec_in!K3=0,0,1000000/0.086*RES_hh_fec_in!K3/RES_hh_num_in!K3)</f>
        <v>8467.56546773433</v>
      </c>
      <c r="L3" s="100">
        <f>IF(RES_hh_fec_in!L3=0,0,1000000/0.086*RES_hh_fec_in!L3/RES_hh_num_in!L3)</f>
        <v>9126.7986321949938</v>
      </c>
      <c r="M3" s="100">
        <f>IF(RES_hh_fec_in!M3=0,0,1000000/0.086*RES_hh_fec_in!M3/RES_hh_num_in!M3)</f>
        <v>10311.341399827845</v>
      </c>
      <c r="N3" s="100">
        <f>IF(RES_hh_fec_in!N3=0,0,1000000/0.086*RES_hh_fec_in!N3/RES_hh_num_in!N3)</f>
        <v>9962.0244928388074</v>
      </c>
      <c r="O3" s="100">
        <f>IF(RES_hh_fec_in!O3=0,0,1000000/0.086*RES_hh_fec_in!O3/RES_hh_num_in!O3)</f>
        <v>9311.1809648152102</v>
      </c>
      <c r="P3" s="100">
        <f>IF(RES_hh_fec_in!P3=0,0,1000000/0.086*RES_hh_fec_in!P3/RES_hh_num_in!P3)</f>
        <v>8800.9222677474081</v>
      </c>
      <c r="Q3" s="100">
        <f>IF(RES_hh_fec_in!Q3=0,0,1000000/0.086*RES_hh_fec_in!Q3/RES_hh_num_in!Q3)</f>
        <v>8145.9267898728503</v>
      </c>
    </row>
    <row r="4" spans="1:17" ht="12.95" customHeight="1" x14ac:dyDescent="0.25">
      <c r="A4" s="89" t="s">
        <v>65</v>
      </c>
      <c r="B4" s="96"/>
      <c r="C4" s="96">
        <f>IF(RES_hh_fec_in!C4=0,0,1000000/0.086*RES_hh_fec_in!C4/RES_hh_num_in!C4)</f>
        <v>3587.4945284901855</v>
      </c>
      <c r="D4" s="96">
        <f>IF(RES_hh_fec_in!D4=0,0,1000000/0.086*RES_hh_fec_in!D4/RES_hh_num_in!D4)</f>
        <v>6156.7867903626484</v>
      </c>
      <c r="E4" s="96">
        <f>IF(RES_hh_fec_in!E4=0,0,1000000/0.086*RES_hh_fec_in!E4/RES_hh_num_in!E4)</f>
        <v>5821.1278616680556</v>
      </c>
      <c r="F4" s="96">
        <f>IF(RES_hh_fec_in!F4=0,0,1000000/0.086*RES_hh_fec_in!F4/RES_hh_num_in!F4)</f>
        <v>5412.3624966237312</v>
      </c>
      <c r="G4" s="96">
        <f>IF(RES_hh_fec_in!G4=0,0,1000000/0.086*RES_hh_fec_in!G4/RES_hh_num_in!G4)</f>
        <v>4847.6118623266502</v>
      </c>
      <c r="H4" s="96">
        <f>IF(RES_hh_fec_in!H4=0,0,1000000/0.086*RES_hh_fec_in!H4/RES_hh_num_in!H4)</f>
        <v>5014.8831698351732</v>
      </c>
      <c r="I4" s="96">
        <f>IF(RES_hh_fec_in!I4=0,0,1000000/0.086*RES_hh_fec_in!I4/RES_hh_num_in!I4)</f>
        <v>4788.0239113078806</v>
      </c>
      <c r="J4" s="96">
        <f>IF(RES_hh_fec_in!J4=0,0,1000000/0.086*RES_hh_fec_in!J4/RES_hh_num_in!J4)</f>
        <v>4939.1798854753251</v>
      </c>
      <c r="K4" s="96">
        <f>IF(RES_hh_fec_in!K4=0,0,1000000/0.086*RES_hh_fec_in!K4/RES_hh_num_in!K4)</f>
        <v>5519.8810154010262</v>
      </c>
      <c r="L4" s="96">
        <f>IF(RES_hh_fec_in!L4=0,0,1000000/0.086*RES_hh_fec_in!L4/RES_hh_num_in!L4)</f>
        <v>6144.8337772963241</v>
      </c>
      <c r="M4" s="96">
        <f>IF(RES_hh_fec_in!M4=0,0,1000000/0.086*RES_hh_fec_in!M4/RES_hh_num_in!M4)</f>
        <v>7019.4741727797837</v>
      </c>
      <c r="N4" s="96">
        <f>IF(RES_hh_fec_in!N4=0,0,1000000/0.086*RES_hh_fec_in!N4/RES_hh_num_in!N4)</f>
        <v>7035.6220211820973</v>
      </c>
      <c r="O4" s="96">
        <f>IF(RES_hh_fec_in!O4=0,0,1000000/0.086*RES_hh_fec_in!O4/RES_hh_num_in!O4)</f>
        <v>6419.0846319408629</v>
      </c>
      <c r="P4" s="96">
        <f>IF(RES_hh_fec_in!P4=0,0,1000000/0.086*RES_hh_fec_in!P4/RES_hh_num_in!P4)</f>
        <v>6010.5969415047884</v>
      </c>
      <c r="Q4" s="96">
        <f>IF(RES_hh_fec_in!Q4=0,0,1000000/0.086*RES_hh_fec_in!Q4/RES_hh_num_in!Q4)</f>
        <v>5398.3987560674386</v>
      </c>
    </row>
    <row r="5" spans="1:17" ht="12" customHeight="1" x14ac:dyDescent="0.25">
      <c r="A5" s="87" t="s">
        <v>58</v>
      </c>
      <c r="B5" s="95"/>
      <c r="C5" s="95">
        <f>IF(RES_hh_fec_in!C5=0,0,1000000/0.086*RES_hh_fec_in!C5/RES_hh_num_in!C5)</f>
        <v>3752.7350794473718</v>
      </c>
      <c r="D5" s="95">
        <f>IF(RES_hh_fec_in!D5=0,0,1000000/0.086*RES_hh_fec_in!D5/RES_hh_num_in!D5)</f>
        <v>6496.1659249949298</v>
      </c>
      <c r="E5" s="95">
        <f>IF(RES_hh_fec_in!E5=0,0,1000000/0.086*RES_hh_fec_in!E5/RES_hh_num_in!E5)</f>
        <v>7155.276407725627</v>
      </c>
      <c r="F5" s="95">
        <f>IF(RES_hh_fec_in!F5=0,0,1000000/0.086*RES_hh_fec_in!F5/RES_hh_num_in!F5)</f>
        <v>0</v>
      </c>
      <c r="G5" s="95">
        <f>IF(RES_hh_fec_in!G5=0,0,1000000/0.086*RES_hh_fec_in!G5/RES_hh_num_in!G5)</f>
        <v>0</v>
      </c>
      <c r="H5" s="95">
        <f>IF(RES_hh_fec_in!H5=0,0,1000000/0.086*RES_hh_fec_in!H5/RES_hh_num_in!H5)</f>
        <v>6081.2696892528766</v>
      </c>
      <c r="I5" s="95">
        <f>IF(RES_hh_fec_in!I5=0,0,1000000/0.086*RES_hh_fec_in!I5/RES_hh_num_in!I5)</f>
        <v>0</v>
      </c>
      <c r="J5" s="95">
        <f>IF(RES_hh_fec_in!J5=0,0,1000000/0.086*RES_hh_fec_in!J5/RES_hh_num_in!J5)</f>
        <v>0</v>
      </c>
      <c r="K5" s="95">
        <f>IF(RES_hh_fec_in!K5=0,0,1000000/0.086*RES_hh_fec_in!K5/RES_hh_num_in!K5)</f>
        <v>0</v>
      </c>
      <c r="L5" s="95">
        <f>IF(RES_hh_fec_in!L5=0,0,1000000/0.086*RES_hh_fec_in!L5/RES_hh_num_in!L5)</f>
        <v>6413.7199486142654</v>
      </c>
      <c r="M5" s="95">
        <f>IF(RES_hh_fec_in!M5=0,0,1000000/0.086*RES_hh_fec_in!M5/RES_hh_num_in!M5)</f>
        <v>7931.3371444628428</v>
      </c>
      <c r="N5" s="95">
        <f>IF(RES_hh_fec_in!N5=0,0,1000000/0.086*RES_hh_fec_in!N5/RES_hh_num_in!N5)</f>
        <v>7993.4127091579139</v>
      </c>
      <c r="O5" s="95">
        <f>IF(RES_hh_fec_in!O5=0,0,1000000/0.086*RES_hh_fec_in!O5/RES_hh_num_in!O5)</f>
        <v>0</v>
      </c>
      <c r="P5" s="95">
        <f>IF(RES_hh_fec_in!P5=0,0,1000000/0.086*RES_hh_fec_in!P5/RES_hh_num_in!P5)</f>
        <v>0</v>
      </c>
      <c r="Q5" s="95">
        <f>IF(RES_hh_fec_in!Q5=0,0,1000000/0.086*RES_hh_fec_in!Q5/RES_hh_num_in!Q5)</f>
        <v>0</v>
      </c>
    </row>
    <row r="6" spans="1:17" ht="12" customHeight="1" x14ac:dyDescent="0.25">
      <c r="A6" s="87" t="s">
        <v>84</v>
      </c>
      <c r="B6" s="95"/>
      <c r="C6" s="95">
        <f>IF(RES_hh_fec_in!C6=0,0,1000000/0.086*RES_hh_fec_in!C6/RES_hh_num_in!C6)</f>
        <v>4490.7065249958669</v>
      </c>
      <c r="D6" s="95">
        <f>IF(RES_hh_fec_in!D6=0,0,1000000/0.086*RES_hh_fec_in!D6/RES_hh_num_in!D6)</f>
        <v>5253.4522832198809</v>
      </c>
      <c r="E6" s="95">
        <f>IF(RES_hh_fec_in!E6=0,0,1000000/0.086*RES_hh_fec_in!E6/RES_hh_num_in!E6)</f>
        <v>5207.6331111788568</v>
      </c>
      <c r="F6" s="95">
        <f>IF(RES_hh_fec_in!F6=0,0,1000000/0.086*RES_hh_fec_in!F6/RES_hh_num_in!F6)</f>
        <v>4928.6515904316911</v>
      </c>
      <c r="G6" s="95">
        <f>IF(RES_hh_fec_in!G6=0,0,1000000/0.086*RES_hh_fec_in!G6/RES_hh_num_in!G6)</f>
        <v>4982.177857360336</v>
      </c>
      <c r="H6" s="95">
        <f>IF(RES_hh_fec_in!H6=0,0,1000000/0.086*RES_hh_fec_in!H6/RES_hh_num_in!H6)</f>
        <v>4910.9632120188626</v>
      </c>
      <c r="I6" s="95">
        <f>IF(RES_hh_fec_in!I6=0,0,1000000/0.086*RES_hh_fec_in!I6/RES_hh_num_in!I6)</f>
        <v>4563.252595698531</v>
      </c>
      <c r="J6" s="95">
        <f>IF(RES_hh_fec_in!J6=0,0,1000000/0.086*RES_hh_fec_in!J6/RES_hh_num_in!J6)</f>
        <v>4819.4384263703778</v>
      </c>
      <c r="K6" s="95">
        <f>IF(RES_hh_fec_in!K6=0,0,1000000/0.086*RES_hh_fec_in!K6/RES_hh_num_in!K6)</f>
        <v>4843.0421445754064</v>
      </c>
      <c r="L6" s="95">
        <f>IF(RES_hh_fec_in!L6=0,0,1000000/0.086*RES_hh_fec_in!L6/RES_hh_num_in!L6)</f>
        <v>5435.0269367812334</v>
      </c>
      <c r="M6" s="95">
        <f>IF(RES_hh_fec_in!M6=0,0,1000000/0.086*RES_hh_fec_in!M6/RES_hh_num_in!M6)</f>
        <v>6812.4621546755498</v>
      </c>
      <c r="N6" s="95">
        <f>IF(RES_hh_fec_in!N6=0,0,1000000/0.086*RES_hh_fec_in!N6/RES_hh_num_in!N6)</f>
        <v>6656.8542326269271</v>
      </c>
      <c r="O6" s="95">
        <f>IF(RES_hh_fec_in!O6=0,0,1000000/0.086*RES_hh_fec_in!O6/RES_hh_num_in!O6)</f>
        <v>6016.8246620371956</v>
      </c>
      <c r="P6" s="95">
        <f>IF(RES_hh_fec_in!P6=0,0,1000000/0.086*RES_hh_fec_in!P6/RES_hh_num_in!P6)</f>
        <v>5277.2579092276301</v>
      </c>
      <c r="Q6" s="95">
        <f>IF(RES_hh_fec_in!Q6=0,0,1000000/0.086*RES_hh_fec_in!Q6/RES_hh_num_in!Q6)</f>
        <v>5093.8038488896555</v>
      </c>
    </row>
    <row r="7" spans="1:17" ht="12" customHeight="1" x14ac:dyDescent="0.25">
      <c r="A7" s="87" t="s">
        <v>110</v>
      </c>
      <c r="B7" s="95"/>
      <c r="C7" s="95">
        <f>IF(RES_hh_fec_in!C7=0,0,1000000/0.086*RES_hh_fec_in!C7/RES_hh_num_in!C7)</f>
        <v>0</v>
      </c>
      <c r="D7" s="95">
        <f>IF(RES_hh_fec_in!D7=0,0,1000000/0.086*RES_hh_fec_in!D7/RES_hh_num_in!D7)</f>
        <v>0</v>
      </c>
      <c r="E7" s="95">
        <f>IF(RES_hh_fec_in!E7=0,0,1000000/0.086*RES_hh_fec_in!E7/RES_hh_num_in!E7)</f>
        <v>5358.7361857655096</v>
      </c>
      <c r="F7" s="95">
        <f>IF(RES_hh_fec_in!F7=0,0,1000000/0.086*RES_hh_fec_in!F7/RES_hh_num_in!F7)</f>
        <v>5568.6198907580583</v>
      </c>
      <c r="G7" s="95">
        <f>IF(RES_hh_fec_in!G7=0,0,1000000/0.086*RES_hh_fec_in!G7/RES_hh_num_in!G7)</f>
        <v>0</v>
      </c>
      <c r="H7" s="95">
        <f>IF(RES_hh_fec_in!H7=0,0,1000000/0.086*RES_hh_fec_in!H7/RES_hh_num_in!H7)</f>
        <v>6620.0644861705214</v>
      </c>
      <c r="I7" s="95">
        <f>IF(RES_hh_fec_in!I7=0,0,1000000/0.086*RES_hh_fec_in!I7/RES_hh_num_in!I7)</f>
        <v>0</v>
      </c>
      <c r="J7" s="95">
        <f>IF(RES_hh_fec_in!J7=0,0,1000000/0.086*RES_hh_fec_in!J7/RES_hh_num_in!J7)</f>
        <v>4082.7218007663323</v>
      </c>
      <c r="K7" s="95">
        <f>IF(RES_hh_fec_in!K7=0,0,1000000/0.086*RES_hh_fec_in!K7/RES_hh_num_in!K7)</f>
        <v>6709.0075052647844</v>
      </c>
      <c r="L7" s="95">
        <f>IF(RES_hh_fec_in!L7=0,0,1000000/0.086*RES_hh_fec_in!L7/RES_hh_num_in!L7)</f>
        <v>7920.140503397286</v>
      </c>
      <c r="M7" s="95">
        <f>IF(RES_hh_fec_in!M7=0,0,1000000/0.086*RES_hh_fec_in!M7/RES_hh_num_in!M7)</f>
        <v>0</v>
      </c>
      <c r="N7" s="95">
        <f>IF(RES_hh_fec_in!N7=0,0,1000000/0.086*RES_hh_fec_in!N7/RES_hh_num_in!N7)</f>
        <v>0</v>
      </c>
      <c r="O7" s="95">
        <f>IF(RES_hh_fec_in!O7=0,0,1000000/0.086*RES_hh_fec_in!O7/RES_hh_num_in!O7)</f>
        <v>6086.3580578334077</v>
      </c>
      <c r="P7" s="95">
        <f>IF(RES_hh_fec_in!P7=0,0,1000000/0.086*RES_hh_fec_in!P7/RES_hh_num_in!P7)</f>
        <v>5827.104798788373</v>
      </c>
      <c r="Q7" s="95">
        <f>IF(RES_hh_fec_in!Q7=0,0,1000000/0.086*RES_hh_fec_in!Q7/RES_hh_num_in!Q7)</f>
        <v>5654.3343639517689</v>
      </c>
    </row>
    <row r="8" spans="1:17" ht="12" customHeight="1" x14ac:dyDescent="0.25">
      <c r="A8" s="87" t="s">
        <v>109</v>
      </c>
      <c r="B8" s="95"/>
      <c r="C8" s="95">
        <f>IF(RES_hh_fec_in!C8=0,0,1000000/0.086*RES_hh_fec_in!C8/RES_hh_num_in!C8)</f>
        <v>4372.0424843278252</v>
      </c>
      <c r="D8" s="95">
        <f>IF(RES_hh_fec_in!D8=0,0,1000000/0.086*RES_hh_fec_in!D8/RES_hh_num_in!D8)</f>
        <v>5198.1038109318706</v>
      </c>
      <c r="E8" s="95">
        <f>IF(RES_hh_fec_in!E8=0,0,1000000/0.086*RES_hh_fec_in!E8/RES_hh_num_in!E8)</f>
        <v>5676.2688038296437</v>
      </c>
      <c r="F8" s="95">
        <f>IF(RES_hh_fec_in!F8=0,0,1000000/0.086*RES_hh_fec_in!F8/RES_hh_num_in!F8)</f>
        <v>5028.8863445611196</v>
      </c>
      <c r="G8" s="95">
        <f>IF(RES_hh_fec_in!G8=0,0,1000000/0.086*RES_hh_fec_in!G8/RES_hh_num_in!G8)</f>
        <v>4972.1020222633979</v>
      </c>
      <c r="H8" s="95">
        <f>IF(RES_hh_fec_in!H8=0,0,1000000/0.086*RES_hh_fec_in!H8/RES_hh_num_in!H8)</f>
        <v>5087.398668983622</v>
      </c>
      <c r="I8" s="95">
        <f>IF(RES_hh_fec_in!I8=0,0,1000000/0.086*RES_hh_fec_in!I8/RES_hh_num_in!I8)</f>
        <v>4560.6887072810532</v>
      </c>
      <c r="J8" s="95">
        <f>IF(RES_hh_fec_in!J8=0,0,1000000/0.086*RES_hh_fec_in!J8/RES_hh_num_in!J8)</f>
        <v>4805.0375600930565</v>
      </c>
      <c r="K8" s="95">
        <f>IF(RES_hh_fec_in!K8=0,0,1000000/0.086*RES_hh_fec_in!K8/RES_hh_num_in!K8)</f>
        <v>5608.054513995151</v>
      </c>
      <c r="L8" s="95">
        <f>IF(RES_hh_fec_in!L8=0,0,1000000/0.086*RES_hh_fec_in!L8/RES_hh_num_in!L8)</f>
        <v>6035.2387711253696</v>
      </c>
      <c r="M8" s="95">
        <f>IF(RES_hh_fec_in!M8=0,0,1000000/0.086*RES_hh_fec_in!M8/RES_hh_num_in!M8)</f>
        <v>7392.5466233711504</v>
      </c>
      <c r="N8" s="95">
        <f>IF(RES_hh_fec_in!N8=0,0,1000000/0.086*RES_hh_fec_in!N8/RES_hh_num_in!N8)</f>
        <v>6846.4577313735754</v>
      </c>
      <c r="O8" s="95">
        <f>IF(RES_hh_fec_in!O8=0,0,1000000/0.086*RES_hh_fec_in!O8/RES_hh_num_in!O8)</f>
        <v>5455.5978986153204</v>
      </c>
      <c r="P8" s="95">
        <f>IF(RES_hh_fec_in!P8=0,0,1000000/0.086*RES_hh_fec_in!P8/RES_hh_num_in!P8)</f>
        <v>5520.5934522302141</v>
      </c>
      <c r="Q8" s="95">
        <f>IF(RES_hh_fec_in!Q8=0,0,1000000/0.086*RES_hh_fec_in!Q8/RES_hh_num_in!Q8)</f>
        <v>4747.0252784523218</v>
      </c>
    </row>
    <row r="9" spans="1:17" ht="12" customHeight="1" x14ac:dyDescent="0.25">
      <c r="A9" s="87" t="s">
        <v>55</v>
      </c>
      <c r="B9" s="95"/>
      <c r="C9" s="95">
        <f>IF(RES_hh_fec_in!C9=0,0,1000000/0.086*RES_hh_fec_in!C9/RES_hh_num_in!C9)</f>
        <v>0</v>
      </c>
      <c r="D9" s="95">
        <f>IF(RES_hh_fec_in!D9=0,0,1000000/0.086*RES_hh_fec_in!D9/RES_hh_num_in!D9)</f>
        <v>6073.1610509454194</v>
      </c>
      <c r="E9" s="95">
        <f>IF(RES_hh_fec_in!E9=0,0,1000000/0.086*RES_hh_fec_in!E9/RES_hh_num_in!E9)</f>
        <v>6429.7337622831119</v>
      </c>
      <c r="F9" s="95">
        <f>IF(RES_hh_fec_in!F9=0,0,1000000/0.086*RES_hh_fec_in!F9/RES_hh_num_in!F9)</f>
        <v>6100.3515266797431</v>
      </c>
      <c r="G9" s="95">
        <f>IF(RES_hh_fec_in!G9=0,0,1000000/0.086*RES_hh_fec_in!G9/RES_hh_num_in!G9)</f>
        <v>5740.2660622754302</v>
      </c>
      <c r="H9" s="95">
        <f>IF(RES_hh_fec_in!H9=0,0,1000000/0.086*RES_hh_fec_in!H9/RES_hh_num_in!H9)</f>
        <v>6171.2075583658188</v>
      </c>
      <c r="I9" s="95">
        <f>IF(RES_hh_fec_in!I9=0,0,1000000/0.086*RES_hh_fec_in!I9/RES_hh_num_in!I9)</f>
        <v>5587.2319875772127</v>
      </c>
      <c r="J9" s="95">
        <f>IF(RES_hh_fec_in!J9=0,0,1000000/0.086*RES_hh_fec_in!J9/RES_hh_num_in!J9)</f>
        <v>6104.3097259477681</v>
      </c>
      <c r="K9" s="95">
        <f>IF(RES_hh_fec_in!K9=0,0,1000000/0.086*RES_hh_fec_in!K9/RES_hh_num_in!K9)</f>
        <v>6349.7621976043574</v>
      </c>
      <c r="L9" s="95">
        <f>IF(RES_hh_fec_in!L9=0,0,1000000/0.086*RES_hh_fec_in!L9/RES_hh_num_in!L9)</f>
        <v>7485.714691417912</v>
      </c>
      <c r="M9" s="95">
        <f>IF(RES_hh_fec_in!M9=0,0,1000000/0.086*RES_hh_fec_in!M9/RES_hh_num_in!M9)</f>
        <v>8734.4469829332538</v>
      </c>
      <c r="N9" s="95">
        <f>IF(RES_hh_fec_in!N9=0,0,1000000/0.086*RES_hh_fec_in!N9/RES_hh_num_in!N9)</f>
        <v>8266.6664379162903</v>
      </c>
      <c r="O9" s="95">
        <f>IF(RES_hh_fec_in!O9=0,0,1000000/0.086*RES_hh_fec_in!O9/RES_hh_num_in!O9)</f>
        <v>7504.6423859233801</v>
      </c>
      <c r="P9" s="95">
        <f>IF(RES_hh_fec_in!P9=0,0,1000000/0.086*RES_hh_fec_in!P9/RES_hh_num_in!P9)</f>
        <v>6890.7451052485549</v>
      </c>
      <c r="Q9" s="95">
        <f>IF(RES_hh_fec_in!Q9=0,0,1000000/0.086*RES_hh_fec_in!Q9/RES_hh_num_in!Q9)</f>
        <v>6428.0715240019517</v>
      </c>
    </row>
    <row r="10" spans="1:17" ht="12" customHeight="1" x14ac:dyDescent="0.25">
      <c r="A10" s="87" t="s">
        <v>79</v>
      </c>
      <c r="B10" s="95"/>
      <c r="C10" s="95">
        <f>IF(RES_hh_fec_in!C10=0,0,1000000/0.086*RES_hh_fec_in!C10/RES_hh_num_in!C10)</f>
        <v>0</v>
      </c>
      <c r="D10" s="95">
        <f>IF(RES_hh_fec_in!D10=0,0,1000000/0.086*RES_hh_fec_in!D10/RES_hh_num_in!D10)</f>
        <v>0</v>
      </c>
      <c r="E10" s="95">
        <f>IF(RES_hh_fec_in!E10=0,0,1000000/0.086*RES_hh_fec_in!E10/RES_hh_num_in!E10)</f>
        <v>0</v>
      </c>
      <c r="F10" s="95">
        <f>IF(RES_hh_fec_in!F10=0,0,1000000/0.086*RES_hh_fec_in!F10/RES_hh_num_in!F10)</f>
        <v>0</v>
      </c>
      <c r="G10" s="95">
        <f>IF(RES_hh_fec_in!G10=0,0,1000000/0.086*RES_hh_fec_in!G10/RES_hh_num_in!G10)</f>
        <v>0</v>
      </c>
      <c r="H10" s="95">
        <f>IF(RES_hh_fec_in!H10=0,0,1000000/0.086*RES_hh_fec_in!H10/RES_hh_num_in!H10)</f>
        <v>0</v>
      </c>
      <c r="I10" s="95">
        <f>IF(RES_hh_fec_in!I10=0,0,1000000/0.086*RES_hh_fec_in!I10/RES_hh_num_in!I10)</f>
        <v>0</v>
      </c>
      <c r="J10" s="95">
        <f>IF(RES_hh_fec_in!J10=0,0,1000000/0.086*RES_hh_fec_in!J10/RES_hh_num_in!J10)</f>
        <v>0</v>
      </c>
      <c r="K10" s="95">
        <f>IF(RES_hh_fec_in!K10=0,0,1000000/0.086*RES_hh_fec_in!K10/RES_hh_num_in!K10)</f>
        <v>0</v>
      </c>
      <c r="L10" s="95">
        <f>IF(RES_hh_fec_in!L10=0,0,1000000/0.086*RES_hh_fec_in!L10/RES_hh_num_in!L10)</f>
        <v>0</v>
      </c>
      <c r="M10" s="95">
        <f>IF(RES_hh_fec_in!M10=0,0,1000000/0.086*RES_hh_fec_in!M10/RES_hh_num_in!M10)</f>
        <v>0</v>
      </c>
      <c r="N10" s="95">
        <f>IF(RES_hh_fec_in!N10=0,0,1000000/0.086*RES_hh_fec_in!N10/RES_hh_num_in!N10)</f>
        <v>0</v>
      </c>
      <c r="O10" s="95">
        <f>IF(RES_hh_fec_in!O10=0,0,1000000/0.086*RES_hh_fec_in!O10/RES_hh_num_in!O10)</f>
        <v>0</v>
      </c>
      <c r="P10" s="95">
        <f>IF(RES_hh_fec_in!P10=0,0,1000000/0.086*RES_hh_fec_in!P10/RES_hh_num_in!P10)</f>
        <v>0</v>
      </c>
      <c r="Q10" s="95">
        <f>IF(RES_hh_fec_in!Q10=0,0,1000000/0.086*RES_hh_fec_in!Q10/RES_hh_num_in!Q10)</f>
        <v>0</v>
      </c>
    </row>
    <row r="11" spans="1:17" ht="12" customHeight="1" x14ac:dyDescent="0.25">
      <c r="A11" s="87" t="s">
        <v>61</v>
      </c>
      <c r="B11" s="95"/>
      <c r="C11" s="95">
        <f>IF(RES_hh_fec_in!C11=0,0,1000000/0.086*RES_hh_fec_in!C11/RES_hh_num_in!C11)</f>
        <v>3531.0111602847978</v>
      </c>
      <c r="D11" s="95">
        <f>IF(RES_hh_fec_in!D11=0,0,1000000/0.086*RES_hh_fec_in!D11/RES_hh_num_in!D11)</f>
        <v>0</v>
      </c>
      <c r="E11" s="95">
        <f>IF(RES_hh_fec_in!E11=0,0,1000000/0.086*RES_hh_fec_in!E11/RES_hh_num_in!E11)</f>
        <v>4541.8317322900202</v>
      </c>
      <c r="F11" s="95">
        <f>IF(RES_hh_fec_in!F11=0,0,1000000/0.086*RES_hh_fec_in!F11/RES_hh_num_in!F11)</f>
        <v>3963.8551492900124</v>
      </c>
      <c r="G11" s="95">
        <f>IF(RES_hh_fec_in!G11=0,0,1000000/0.086*RES_hh_fec_in!G11/RES_hh_num_in!G11)</f>
        <v>4082.5306888664509</v>
      </c>
      <c r="H11" s="95">
        <f>IF(RES_hh_fec_in!H11=0,0,1000000/0.086*RES_hh_fec_in!H11/RES_hh_num_in!H11)</f>
        <v>4033.0467812930101</v>
      </c>
      <c r="I11" s="95">
        <f>IF(RES_hh_fec_in!I11=0,0,1000000/0.086*RES_hh_fec_in!I11/RES_hh_num_in!I11)</f>
        <v>3608.4291305614247</v>
      </c>
      <c r="J11" s="95">
        <f>IF(RES_hh_fec_in!J11=0,0,1000000/0.086*RES_hh_fec_in!J11/RES_hh_num_in!J11)</f>
        <v>3766.2402651028051</v>
      </c>
      <c r="K11" s="95">
        <f>IF(RES_hh_fec_in!K11=0,0,1000000/0.086*RES_hh_fec_in!K11/RES_hh_num_in!K11)</f>
        <v>4233.4898948561276</v>
      </c>
      <c r="L11" s="95">
        <f>IF(RES_hh_fec_in!L11=0,0,1000000/0.086*RES_hh_fec_in!L11/RES_hh_num_in!L11)</f>
        <v>4434.4784790917929</v>
      </c>
      <c r="M11" s="95">
        <f>IF(RES_hh_fec_in!M11=0,0,1000000/0.086*RES_hh_fec_in!M11/RES_hh_num_in!M11)</f>
        <v>5502.0616034691475</v>
      </c>
      <c r="N11" s="95">
        <f>IF(RES_hh_fec_in!N11=0,0,1000000/0.086*RES_hh_fec_in!N11/RES_hh_num_in!N11)</f>
        <v>5316.3596763572614</v>
      </c>
      <c r="O11" s="95">
        <f>IF(RES_hh_fec_in!O11=0,0,1000000/0.086*RES_hh_fec_in!O11/RES_hh_num_in!O11)</f>
        <v>4912.0020166152253</v>
      </c>
      <c r="P11" s="95">
        <f>IF(RES_hh_fec_in!P11=0,0,1000000/0.086*RES_hh_fec_in!P11/RES_hh_num_in!P11)</f>
        <v>4557.4093190695194</v>
      </c>
      <c r="Q11" s="95">
        <f>IF(RES_hh_fec_in!Q11=0,0,1000000/0.086*RES_hh_fec_in!Q11/RES_hh_num_in!Q11)</f>
        <v>4387.2519288050653</v>
      </c>
    </row>
    <row r="12" spans="1:17" ht="12" customHeight="1" x14ac:dyDescent="0.25">
      <c r="A12" s="87" t="s">
        <v>115</v>
      </c>
      <c r="B12" s="95"/>
      <c r="C12" s="95">
        <f>IF(RES_hh_fec_in!C12=0,0,1000000/0.086*RES_hh_fec_in!C12/RES_hh_num_in!C12)</f>
        <v>2469.8015422207109</v>
      </c>
      <c r="D12" s="95">
        <f>IF(RES_hh_fec_in!D12=0,0,1000000/0.086*RES_hh_fec_in!D12/RES_hh_num_in!D12)</f>
        <v>2758.658342608569</v>
      </c>
      <c r="E12" s="95">
        <f>IF(RES_hh_fec_in!E12=0,0,1000000/0.086*RES_hh_fec_in!E12/RES_hh_num_in!E12)</f>
        <v>2932.4231708839006</v>
      </c>
      <c r="F12" s="95">
        <f>IF(RES_hh_fec_in!F12=0,0,1000000/0.086*RES_hh_fec_in!F12/RES_hh_num_in!F12)</f>
        <v>2456.5469439732919</v>
      </c>
      <c r="G12" s="95">
        <f>IF(RES_hh_fec_in!G12=0,0,1000000/0.086*RES_hh_fec_in!G12/RES_hh_num_in!G12)</f>
        <v>2324.5576042760135</v>
      </c>
      <c r="H12" s="95">
        <f>IF(RES_hh_fec_in!H12=0,0,1000000/0.086*RES_hh_fec_in!H12/RES_hh_num_in!H12)</f>
        <v>2254.798559214415</v>
      </c>
      <c r="I12" s="95">
        <f>IF(RES_hh_fec_in!I12=0,0,1000000/0.086*RES_hh_fec_in!I12/RES_hh_num_in!I12)</f>
        <v>1887.5800783783723</v>
      </c>
      <c r="J12" s="95">
        <f>IF(RES_hh_fec_in!J12=0,0,1000000/0.086*RES_hh_fec_in!J12/RES_hh_num_in!J12)</f>
        <v>1856.6059577871627</v>
      </c>
      <c r="K12" s="95">
        <f>IF(RES_hh_fec_in!K12=0,0,1000000/0.086*RES_hh_fec_in!K12/RES_hh_num_in!K12)</f>
        <v>1816.1871127363679</v>
      </c>
      <c r="L12" s="95">
        <f>IF(RES_hh_fec_in!L12=0,0,1000000/0.086*RES_hh_fec_in!L12/RES_hh_num_in!L12)</f>
        <v>2268.7897053149927</v>
      </c>
      <c r="M12" s="95">
        <f>IF(RES_hh_fec_in!M12=0,0,1000000/0.086*RES_hh_fec_in!M12/RES_hh_num_in!M12)</f>
        <v>2051.5908947871203</v>
      </c>
      <c r="N12" s="95">
        <f>IF(RES_hh_fec_in!N12=0,0,1000000/0.086*RES_hh_fec_in!N12/RES_hh_num_in!N12)</f>
        <v>1777.2429139405715</v>
      </c>
      <c r="O12" s="95">
        <f>IF(RES_hh_fec_in!O12=0,0,1000000/0.086*RES_hh_fec_in!O12/RES_hh_num_in!O12)</f>
        <v>1539.7325391677373</v>
      </c>
      <c r="P12" s="95">
        <f>IF(RES_hh_fec_in!P12=0,0,1000000/0.086*RES_hh_fec_in!P12/RES_hh_num_in!P12)</f>
        <v>1365.7344350071724</v>
      </c>
      <c r="Q12" s="95">
        <f>IF(RES_hh_fec_in!Q12=0,0,1000000/0.086*RES_hh_fec_in!Q12/RES_hh_num_in!Q12)</f>
        <v>1244.2487898871598</v>
      </c>
    </row>
    <row r="13" spans="1:17" ht="12" customHeight="1" x14ac:dyDescent="0.25">
      <c r="A13" s="51" t="s">
        <v>114</v>
      </c>
      <c r="B13" s="22"/>
      <c r="C13" s="22">
        <f>IF(RES_hh_fec_in!C13=0,0,1000000/0.086*RES_hh_fec_in!C13/RES_hh_num_in!C13)</f>
        <v>3699.4326143192598</v>
      </c>
      <c r="D13" s="22">
        <f>IF(RES_hh_fec_in!D13=0,0,1000000/0.086*RES_hh_fec_in!D13/RES_hh_num_in!D13)</f>
        <v>0</v>
      </c>
      <c r="E13" s="22">
        <f>IF(RES_hh_fec_in!E13=0,0,1000000/0.086*RES_hh_fec_in!E13/RES_hh_num_in!E13)</f>
        <v>0</v>
      </c>
      <c r="F13" s="22">
        <f>IF(RES_hh_fec_in!F13=0,0,1000000/0.086*RES_hh_fec_in!F13/RES_hh_num_in!F13)</f>
        <v>0</v>
      </c>
      <c r="G13" s="22">
        <f>IF(RES_hh_fec_in!G13=0,0,1000000/0.086*RES_hh_fec_in!G13/RES_hh_num_in!G13)</f>
        <v>3950.8181620648311</v>
      </c>
      <c r="H13" s="22">
        <f>IF(RES_hh_fec_in!H13=0,0,1000000/0.086*RES_hh_fec_in!H13/RES_hh_num_in!H13)</f>
        <v>4153.0115802595146</v>
      </c>
      <c r="I13" s="22">
        <f>IF(RES_hh_fec_in!I13=0,0,1000000/0.086*RES_hh_fec_in!I13/RES_hh_num_in!I13)</f>
        <v>3726.618650991843</v>
      </c>
      <c r="J13" s="22">
        <f>IF(RES_hh_fec_in!J13=0,0,1000000/0.086*RES_hh_fec_in!J13/RES_hh_num_in!J13)</f>
        <v>4496.4406635699197</v>
      </c>
      <c r="K13" s="22">
        <f>IF(RES_hh_fec_in!K13=0,0,1000000/0.086*RES_hh_fec_in!K13/RES_hh_num_in!K13)</f>
        <v>5054.0909272174595</v>
      </c>
      <c r="L13" s="22">
        <f>IF(RES_hh_fec_in!L13=0,0,1000000/0.086*RES_hh_fec_in!L13/RES_hh_num_in!L13)</f>
        <v>5280.2009837888691</v>
      </c>
      <c r="M13" s="22">
        <f>IF(RES_hh_fec_in!M13=0,0,1000000/0.086*RES_hh_fec_in!M13/RES_hh_num_in!M13)</f>
        <v>6666.5463572034596</v>
      </c>
      <c r="N13" s="22">
        <f>IF(RES_hh_fec_in!N13=0,0,1000000/0.086*RES_hh_fec_in!N13/RES_hh_num_in!N13)</f>
        <v>6190.3193303168982</v>
      </c>
      <c r="O13" s="22">
        <f>IF(RES_hh_fec_in!O13=0,0,1000000/0.086*RES_hh_fec_in!O13/RES_hh_num_in!O13)</f>
        <v>5206.8896297212677</v>
      </c>
      <c r="P13" s="22">
        <f>IF(RES_hh_fec_in!P13=0,0,1000000/0.086*RES_hh_fec_in!P13/RES_hh_num_in!P13)</f>
        <v>5000.2926228718998</v>
      </c>
      <c r="Q13" s="22">
        <f>IF(RES_hh_fec_in!Q13=0,0,1000000/0.086*RES_hh_fec_in!Q13/RES_hh_num_in!Q13)</f>
        <v>4969.2208554389581</v>
      </c>
    </row>
    <row r="14" spans="1:17" ht="12" customHeight="1" x14ac:dyDescent="0.25">
      <c r="A14" s="99" t="s">
        <v>117</v>
      </c>
      <c r="B14" s="98"/>
      <c r="C14" s="98">
        <f>IF(RES_hh_fec_in!C14=0,0,1000000/0.086*RES_hh_fec_in!C14/RES_hh_num_in!C14)</f>
        <v>26.934095954751225</v>
      </c>
      <c r="D14" s="98">
        <f>IF(RES_hh_fec_in!D14=0,0,1000000/0.086*RES_hh_fec_in!D14/RES_hh_num_in!D14)</f>
        <v>16.704329874649076</v>
      </c>
      <c r="E14" s="98">
        <f>IF(RES_hh_fec_in!E14=0,0,1000000/0.086*RES_hh_fec_in!E14/RES_hh_num_in!E14)</f>
        <v>14.947872267231636</v>
      </c>
      <c r="F14" s="98">
        <f>IF(RES_hh_fec_in!F14=0,0,1000000/0.086*RES_hh_fec_in!F14/RES_hh_num_in!F14)</f>
        <v>8.4688259695742865</v>
      </c>
      <c r="G14" s="98">
        <f>IF(RES_hh_fec_in!G14=0,0,1000000/0.086*RES_hh_fec_in!G14/RES_hh_num_in!G14)</f>
        <v>22.540857323026298</v>
      </c>
      <c r="H14" s="98">
        <f>IF(RES_hh_fec_in!H14=0,0,1000000/0.086*RES_hh_fec_in!H14/RES_hh_num_in!H14)</f>
        <v>26.476371610696688</v>
      </c>
      <c r="I14" s="98">
        <f>IF(RES_hh_fec_in!I14=0,0,1000000/0.086*RES_hh_fec_in!I14/RES_hh_num_in!I14)</f>
        <v>19.749697889232845</v>
      </c>
      <c r="J14" s="98">
        <f>IF(RES_hh_fec_in!J14=0,0,1000000/0.086*RES_hh_fec_in!J14/RES_hh_num_in!J14)</f>
        <v>65.646390672309664</v>
      </c>
      <c r="K14" s="98">
        <f>IF(RES_hh_fec_in!K14=0,0,1000000/0.086*RES_hh_fec_in!K14/RES_hh_num_in!K14)</f>
        <v>79.502230222208624</v>
      </c>
      <c r="L14" s="98">
        <f>IF(RES_hh_fec_in!L14=0,0,1000000/0.086*RES_hh_fec_in!L14/RES_hh_num_in!L14)</f>
        <v>65.853634483757986</v>
      </c>
      <c r="M14" s="98">
        <f>IF(RES_hh_fec_in!M14=0,0,1000000/0.086*RES_hh_fec_in!M14/RES_hh_num_in!M14)</f>
        <v>87.211033205875424</v>
      </c>
      <c r="N14" s="98">
        <f>IF(RES_hh_fec_in!N14=0,0,1000000/0.086*RES_hh_fec_in!N14/RES_hh_num_in!N14)</f>
        <v>53.672884966319145</v>
      </c>
      <c r="O14" s="98">
        <f>IF(RES_hh_fec_in!O14=0,0,1000000/0.086*RES_hh_fec_in!O14/RES_hh_num_in!O14)</f>
        <v>30.19636082066901</v>
      </c>
      <c r="P14" s="98">
        <f>IF(RES_hh_fec_in!P14=0,0,1000000/0.086*RES_hh_fec_in!P14/RES_hh_num_in!P14)</f>
        <v>39.335476177106969</v>
      </c>
      <c r="Q14" s="98">
        <f>IF(RES_hh_fec_in!Q14=0,0,1000000/0.086*RES_hh_fec_in!Q14/RES_hh_num_in!Q14)</f>
        <v>38.165517379202434</v>
      </c>
    </row>
    <row r="15" spans="1:17" ht="12.95" customHeight="1" x14ac:dyDescent="0.25">
      <c r="A15" s="89" t="s">
        <v>112</v>
      </c>
      <c r="B15" s="96"/>
      <c r="C15" s="96">
        <f t="shared" ref="C15:Q15" si="0">C16</f>
        <v>18.156846627652286</v>
      </c>
      <c r="D15" s="96">
        <f t="shared" si="0"/>
        <v>12.727590503271733</v>
      </c>
      <c r="E15" s="96">
        <f t="shared" si="0"/>
        <v>28.944478903124402</v>
      </c>
      <c r="F15" s="96">
        <f t="shared" si="0"/>
        <v>42.776043994171047</v>
      </c>
      <c r="G15" s="96">
        <f t="shared" si="0"/>
        <v>64.0605328259294</v>
      </c>
      <c r="H15" s="96">
        <f t="shared" si="0"/>
        <v>94.646804925476289</v>
      </c>
      <c r="I15" s="96">
        <f t="shared" si="0"/>
        <v>47.32997534614119</v>
      </c>
      <c r="J15" s="96">
        <f t="shared" si="0"/>
        <v>68.292749334753964</v>
      </c>
      <c r="K15" s="96">
        <f t="shared" si="0"/>
        <v>84.061275086766344</v>
      </c>
      <c r="L15" s="96">
        <f t="shared" si="0"/>
        <v>140.52675352546038</v>
      </c>
      <c r="M15" s="96">
        <f t="shared" si="0"/>
        <v>117.99940553980264</v>
      </c>
      <c r="N15" s="96">
        <f t="shared" si="0"/>
        <v>64.478597022767559</v>
      </c>
      <c r="O15" s="96">
        <f t="shared" si="0"/>
        <v>114.76585692235977</v>
      </c>
      <c r="P15" s="96">
        <f t="shared" si="0"/>
        <v>94.382454605855685</v>
      </c>
      <c r="Q15" s="96">
        <f t="shared" si="0"/>
        <v>86.946955407638001</v>
      </c>
    </row>
    <row r="16" spans="1:17" ht="12" customHeight="1" x14ac:dyDescent="0.25">
      <c r="A16" s="87" t="s">
        <v>111</v>
      </c>
      <c r="B16" s="97"/>
      <c r="C16" s="97">
        <f>IF(RES_hh_fec_in!C16=0,0,1000000/0.086*RES_hh_fec_in!C16/RES_hh_num_in!C$3)</f>
        <v>18.156846627652286</v>
      </c>
      <c r="D16" s="97">
        <f>IF(RES_hh_fec_in!D16=0,0,1000000/0.086*RES_hh_fec_in!D16/RES_hh_num_in!D$3)</f>
        <v>12.727590503271733</v>
      </c>
      <c r="E16" s="97">
        <f>IF(RES_hh_fec_in!E16=0,0,1000000/0.086*RES_hh_fec_in!E16/RES_hh_num_in!E$3)</f>
        <v>28.944478903124402</v>
      </c>
      <c r="F16" s="97">
        <f>IF(RES_hh_fec_in!F16=0,0,1000000/0.086*RES_hh_fec_in!F16/RES_hh_num_in!F$3)</f>
        <v>42.776043994171047</v>
      </c>
      <c r="G16" s="97">
        <f>IF(RES_hh_fec_in!G16=0,0,1000000/0.086*RES_hh_fec_in!G16/RES_hh_num_in!G$3)</f>
        <v>64.0605328259294</v>
      </c>
      <c r="H16" s="97">
        <f>IF(RES_hh_fec_in!H16=0,0,1000000/0.086*RES_hh_fec_in!H16/RES_hh_num_in!H$3)</f>
        <v>94.646804925476289</v>
      </c>
      <c r="I16" s="97">
        <f>IF(RES_hh_fec_in!I16=0,0,1000000/0.086*RES_hh_fec_in!I16/RES_hh_num_in!I$3)</f>
        <v>47.32997534614119</v>
      </c>
      <c r="J16" s="97">
        <f>IF(RES_hh_fec_in!J16=0,0,1000000/0.086*RES_hh_fec_in!J16/RES_hh_num_in!J$3)</f>
        <v>68.292749334753964</v>
      </c>
      <c r="K16" s="97">
        <f>IF(RES_hh_fec_in!K16=0,0,1000000/0.086*RES_hh_fec_in!K16/RES_hh_num_in!K$3)</f>
        <v>84.061275086766344</v>
      </c>
      <c r="L16" s="97">
        <f>IF(RES_hh_fec_in!L16=0,0,1000000/0.086*RES_hh_fec_in!L16/RES_hh_num_in!L$3)</f>
        <v>140.52675352546038</v>
      </c>
      <c r="M16" s="97">
        <f>IF(RES_hh_fec_in!M16=0,0,1000000/0.086*RES_hh_fec_in!M16/RES_hh_num_in!M$3)</f>
        <v>117.99940553980264</v>
      </c>
      <c r="N16" s="97">
        <f>IF(RES_hh_fec_in!N16=0,0,1000000/0.086*RES_hh_fec_in!N16/RES_hh_num_in!N$3)</f>
        <v>64.478597022767559</v>
      </c>
      <c r="O16" s="97">
        <f>IF(RES_hh_fec_in!O16=0,0,1000000/0.086*RES_hh_fec_in!O16/RES_hh_num_in!O$3)</f>
        <v>114.76585692235977</v>
      </c>
      <c r="P16" s="97">
        <f>IF(RES_hh_fec_in!P16=0,0,1000000/0.086*RES_hh_fec_in!P16/RES_hh_num_in!P$3)</f>
        <v>94.382454605855685</v>
      </c>
      <c r="Q16" s="97">
        <f>IF(RES_hh_fec_in!Q16=0,0,1000000/0.086*RES_hh_fec_in!Q16/RES_hh_num_in!Q$3)</f>
        <v>86.946955407638001</v>
      </c>
    </row>
    <row r="17" spans="1:17" ht="12.95" customHeight="1" x14ac:dyDescent="0.25">
      <c r="A17" s="89" t="s">
        <v>63</v>
      </c>
      <c r="B17" s="96"/>
      <c r="C17" s="96">
        <f>IF(RES_hh_fec_in!C17=0,0,1000000/0.086*RES_hh_fec_in!C17/RES_hh_num_in!C17)</f>
        <v>1521.7476418534948</v>
      </c>
      <c r="D17" s="96">
        <f>IF(RES_hh_fec_in!D17=0,0,1000000/0.086*RES_hh_fec_in!D17/RES_hh_num_in!D17)</f>
        <v>1777.6640504058107</v>
      </c>
      <c r="E17" s="96">
        <f>IF(RES_hh_fec_in!E17=0,0,1000000/0.086*RES_hh_fec_in!E17/RES_hh_num_in!E17)</f>
        <v>1612.3509378619926</v>
      </c>
      <c r="F17" s="96">
        <f>IF(RES_hh_fec_in!F17=0,0,1000000/0.086*RES_hh_fec_in!F17/RES_hh_num_in!F17)</f>
        <v>1685.3630289411374</v>
      </c>
      <c r="G17" s="96">
        <f>IF(RES_hh_fec_in!G17=0,0,1000000/0.086*RES_hh_fec_in!G17/RES_hh_num_in!G17)</f>
        <v>1665.7457471333087</v>
      </c>
      <c r="H17" s="96">
        <f>IF(RES_hh_fec_in!H17=0,0,1000000/0.086*RES_hh_fec_in!H17/RES_hh_num_in!H17)</f>
        <v>1726.7365718552096</v>
      </c>
      <c r="I17" s="96">
        <f>IF(RES_hh_fec_in!I17=0,0,1000000/0.086*RES_hh_fec_in!I17/RES_hh_num_in!I17)</f>
        <v>1706.1401129946814</v>
      </c>
      <c r="J17" s="96">
        <f>IF(RES_hh_fec_in!J17=0,0,1000000/0.086*RES_hh_fec_in!J17/RES_hh_num_in!J17)</f>
        <v>1877.9630547054126</v>
      </c>
      <c r="K17" s="96">
        <f>IF(RES_hh_fec_in!K17=0,0,1000000/0.086*RES_hh_fec_in!K17/RES_hh_num_in!K17)</f>
        <v>1803.1767709408477</v>
      </c>
      <c r="L17" s="96">
        <f>IF(RES_hh_fec_in!L17=0,0,1000000/0.086*RES_hh_fec_in!L17/RES_hh_num_in!L17)</f>
        <v>1691.9968732279888</v>
      </c>
      <c r="M17" s="96">
        <f>IF(RES_hh_fec_in!M17=0,0,1000000/0.086*RES_hh_fec_in!M17/RES_hh_num_in!M17)</f>
        <v>1914.5721209939143</v>
      </c>
      <c r="N17" s="96">
        <f>IF(RES_hh_fec_in!N17=0,0,1000000/0.086*RES_hh_fec_in!N17/RES_hh_num_in!N17)</f>
        <v>1833.3220215088224</v>
      </c>
      <c r="O17" s="96">
        <f>IF(RES_hh_fec_in!O17=0,0,1000000/0.086*RES_hh_fec_in!O17/RES_hh_num_in!O17)</f>
        <v>1807.7232321260965</v>
      </c>
      <c r="P17" s="96">
        <f>IF(RES_hh_fec_in!P17=0,0,1000000/0.086*RES_hh_fec_in!P17/RES_hh_num_in!P17)</f>
        <v>1720.6118462513402</v>
      </c>
      <c r="Q17" s="96">
        <f>IF(RES_hh_fec_in!Q17=0,0,1000000/0.086*RES_hh_fec_in!Q17/RES_hh_num_in!Q17)</f>
        <v>1677.8493550143714</v>
      </c>
    </row>
    <row r="18" spans="1:17" ht="12" customHeight="1" x14ac:dyDescent="0.25">
      <c r="A18" s="87" t="s">
        <v>58</v>
      </c>
      <c r="B18" s="95"/>
      <c r="C18" s="95">
        <f>IF(RES_hh_fec_in!C18=0,0,1000000/0.086*RES_hh_fec_in!C18/RES_hh_num_in!C18)</f>
        <v>2077.1239808484561</v>
      </c>
      <c r="D18" s="95">
        <f>IF(RES_hh_fec_in!D18=0,0,1000000/0.086*RES_hh_fec_in!D18/RES_hh_num_in!D18)</f>
        <v>2456.9195492448825</v>
      </c>
      <c r="E18" s="95">
        <f>IF(RES_hh_fec_in!E18=0,0,1000000/0.086*RES_hh_fec_in!E18/RES_hh_num_in!E18)</f>
        <v>2619.7790586700539</v>
      </c>
      <c r="F18" s="95">
        <f>IF(RES_hh_fec_in!F18=0,0,1000000/0.086*RES_hh_fec_in!F18/RES_hh_num_in!F18)</f>
        <v>0</v>
      </c>
      <c r="G18" s="95">
        <f>IF(RES_hh_fec_in!G18=0,0,1000000/0.086*RES_hh_fec_in!G18/RES_hh_num_in!G18)</f>
        <v>0</v>
      </c>
      <c r="H18" s="95">
        <f>IF(RES_hh_fec_in!H18=0,0,1000000/0.086*RES_hh_fec_in!H18/RES_hh_num_in!H18)</f>
        <v>2390.7722930698042</v>
      </c>
      <c r="I18" s="95">
        <f>IF(RES_hh_fec_in!I18=0,0,1000000/0.086*RES_hh_fec_in!I18/RES_hh_num_in!I18)</f>
        <v>0</v>
      </c>
      <c r="J18" s="95">
        <f>IF(RES_hh_fec_in!J18=0,0,1000000/0.086*RES_hh_fec_in!J18/RES_hh_num_in!J18)</f>
        <v>0</v>
      </c>
      <c r="K18" s="95">
        <f>IF(RES_hh_fec_in!K18=0,0,1000000/0.086*RES_hh_fec_in!K18/RES_hh_num_in!K18)</f>
        <v>0</v>
      </c>
      <c r="L18" s="95">
        <f>IF(RES_hh_fec_in!L18=0,0,1000000/0.086*RES_hh_fec_in!L18/RES_hh_num_in!L18)</f>
        <v>2451.4568339446328</v>
      </c>
      <c r="M18" s="95">
        <f>IF(RES_hh_fec_in!M18=0,0,1000000/0.086*RES_hh_fec_in!M18/RES_hh_num_in!M18)</f>
        <v>2559.1785296163962</v>
      </c>
      <c r="N18" s="95">
        <f>IF(RES_hh_fec_in!N18=0,0,1000000/0.086*RES_hh_fec_in!N18/RES_hh_num_in!N18)</f>
        <v>2531.7094265089072</v>
      </c>
      <c r="O18" s="95">
        <f>IF(RES_hh_fec_in!O18=0,0,1000000/0.086*RES_hh_fec_in!O18/RES_hh_num_in!O18)</f>
        <v>0</v>
      </c>
      <c r="P18" s="95">
        <f>IF(RES_hh_fec_in!P18=0,0,1000000/0.086*RES_hh_fec_in!P18/RES_hh_num_in!P18)</f>
        <v>0</v>
      </c>
      <c r="Q18" s="95">
        <f>IF(RES_hh_fec_in!Q18=0,0,1000000/0.086*RES_hh_fec_in!Q18/RES_hh_num_in!Q18)</f>
        <v>0</v>
      </c>
    </row>
    <row r="19" spans="1:17" s="28" customFormat="1" ht="12" customHeight="1" x14ac:dyDescent="0.25">
      <c r="A19" s="87" t="s">
        <v>84</v>
      </c>
      <c r="B19" s="95"/>
      <c r="C19" s="95">
        <f>IF(RES_hh_fec_in!C19=0,0,1000000/0.086*RES_hh_fec_in!C19/RES_hh_num_in!C19)</f>
        <v>1951.7739713284209</v>
      </c>
      <c r="D19" s="95">
        <f>IF(RES_hh_fec_in!D19=0,0,1000000/0.086*RES_hh_fec_in!D19/RES_hh_num_in!D19)</f>
        <v>2071.3952551405073</v>
      </c>
      <c r="E19" s="95">
        <f>IF(RES_hh_fec_in!E19=0,0,1000000/0.086*RES_hh_fec_in!E19/RES_hh_num_in!E19)</f>
        <v>2052.7902926949455</v>
      </c>
      <c r="F19" s="95">
        <f>IF(RES_hh_fec_in!F19=0,0,1000000/0.086*RES_hh_fec_in!F19/RES_hh_num_in!F19)</f>
        <v>2044.9246255377325</v>
      </c>
      <c r="G19" s="95">
        <f>IF(RES_hh_fec_in!G19=0,0,1000000/0.086*RES_hh_fec_in!G19/RES_hh_num_in!G19)</f>
        <v>2099.8684035537635</v>
      </c>
      <c r="H19" s="95">
        <f>IF(RES_hh_fec_in!H19=0,0,1000000/0.086*RES_hh_fec_in!H19/RES_hh_num_in!H19)</f>
        <v>2072.227705097182</v>
      </c>
      <c r="I19" s="95">
        <f>IF(RES_hh_fec_in!I19=0,0,1000000/0.086*RES_hh_fec_in!I19/RES_hh_num_in!I19)</f>
        <v>2096.3593590416481</v>
      </c>
      <c r="J19" s="95">
        <f>IF(RES_hh_fec_in!J19=0,0,1000000/0.086*RES_hh_fec_in!J19/RES_hh_num_in!J19)</f>
        <v>2116.7669529738123</v>
      </c>
      <c r="K19" s="95">
        <f>IF(RES_hh_fec_in!K19=0,0,1000000/0.086*RES_hh_fec_in!K19/RES_hh_num_in!K19)</f>
        <v>2125.602007972157</v>
      </c>
      <c r="L19" s="95">
        <f>IF(RES_hh_fec_in!L19=0,0,1000000/0.086*RES_hh_fec_in!L19/RES_hh_num_in!L19)</f>
        <v>1798.7076591537402</v>
      </c>
      <c r="M19" s="95">
        <f>IF(RES_hh_fec_in!M19=0,0,1000000/0.086*RES_hh_fec_in!M19/RES_hh_num_in!M19)</f>
        <v>0</v>
      </c>
      <c r="N19" s="95">
        <f>IF(RES_hh_fec_in!N19=0,0,1000000/0.086*RES_hh_fec_in!N19/RES_hh_num_in!N19)</f>
        <v>0</v>
      </c>
      <c r="O19" s="95">
        <f>IF(RES_hh_fec_in!O19=0,0,1000000/0.086*RES_hh_fec_in!O19/RES_hh_num_in!O19)</f>
        <v>0</v>
      </c>
      <c r="P19" s="95">
        <f>IF(RES_hh_fec_in!P19=0,0,1000000/0.086*RES_hh_fec_in!P19/RES_hh_num_in!P19)</f>
        <v>1970.4461270148804</v>
      </c>
      <c r="Q19" s="95">
        <f>IF(RES_hh_fec_in!Q19=0,0,1000000/0.086*RES_hh_fec_in!Q19/RES_hh_num_in!Q19)</f>
        <v>2009.3564277491864</v>
      </c>
    </row>
    <row r="20" spans="1:17" ht="12" customHeight="1" x14ac:dyDescent="0.25">
      <c r="A20" s="87" t="s">
        <v>110</v>
      </c>
      <c r="B20" s="95"/>
      <c r="C20" s="95">
        <f>IF(RES_hh_fec_in!C20=0,0,1000000/0.086*RES_hh_fec_in!C20/RES_hh_num_in!C20)</f>
        <v>0</v>
      </c>
      <c r="D20" s="95">
        <f>IF(RES_hh_fec_in!D20=0,0,1000000/0.086*RES_hh_fec_in!D20/RES_hh_num_in!D20)</f>
        <v>0</v>
      </c>
      <c r="E20" s="95">
        <f>IF(RES_hh_fec_in!E20=0,0,1000000/0.086*RES_hh_fec_in!E20/RES_hh_num_in!E20)</f>
        <v>0</v>
      </c>
      <c r="F20" s="95">
        <f>IF(RES_hh_fec_in!F20=0,0,1000000/0.086*RES_hh_fec_in!F20/RES_hh_num_in!F20)</f>
        <v>0</v>
      </c>
      <c r="G20" s="95">
        <f>IF(RES_hh_fec_in!G20=0,0,1000000/0.086*RES_hh_fec_in!G20/RES_hh_num_in!G20)</f>
        <v>0</v>
      </c>
      <c r="H20" s="95">
        <f>IF(RES_hh_fec_in!H20=0,0,1000000/0.086*RES_hh_fec_in!H20/RES_hh_num_in!H20)</f>
        <v>0</v>
      </c>
      <c r="I20" s="95">
        <f>IF(RES_hh_fec_in!I20=0,0,1000000/0.086*RES_hh_fec_in!I20/RES_hh_num_in!I20)</f>
        <v>0</v>
      </c>
      <c r="J20" s="95">
        <f>IF(RES_hh_fec_in!J20=0,0,1000000/0.086*RES_hh_fec_in!J20/RES_hh_num_in!J20)</f>
        <v>0</v>
      </c>
      <c r="K20" s="95">
        <f>IF(RES_hh_fec_in!K20=0,0,1000000/0.086*RES_hh_fec_in!K20/RES_hh_num_in!K20)</f>
        <v>0</v>
      </c>
      <c r="L20" s="95">
        <f>IF(RES_hh_fec_in!L20=0,0,1000000/0.086*RES_hh_fec_in!L20/RES_hh_num_in!L20)</f>
        <v>0</v>
      </c>
      <c r="M20" s="95">
        <f>IF(RES_hh_fec_in!M20=0,0,1000000/0.086*RES_hh_fec_in!M20/RES_hh_num_in!M20)</f>
        <v>0</v>
      </c>
      <c r="N20" s="95">
        <f>IF(RES_hh_fec_in!N20=0,0,1000000/0.086*RES_hh_fec_in!N20/RES_hh_num_in!N20)</f>
        <v>0</v>
      </c>
      <c r="O20" s="95">
        <f>IF(RES_hh_fec_in!O20=0,0,1000000/0.086*RES_hh_fec_in!O20/RES_hh_num_in!O20)</f>
        <v>0</v>
      </c>
      <c r="P20" s="95">
        <f>IF(RES_hh_fec_in!P20=0,0,1000000/0.086*RES_hh_fec_in!P20/RES_hh_num_in!P20)</f>
        <v>0</v>
      </c>
      <c r="Q20" s="95">
        <f>IF(RES_hh_fec_in!Q20=0,0,1000000/0.086*RES_hh_fec_in!Q20/RES_hh_num_in!Q20)</f>
        <v>0</v>
      </c>
    </row>
    <row r="21" spans="1:17" ht="12" customHeight="1" x14ac:dyDescent="0.25">
      <c r="A21" s="87" t="s">
        <v>109</v>
      </c>
      <c r="B21" s="95"/>
      <c r="C21" s="95">
        <f>IF(RES_hh_fec_in!C21=0,0,1000000/0.086*RES_hh_fec_in!C21/RES_hh_num_in!C21)</f>
        <v>2033.784334338857</v>
      </c>
      <c r="D21" s="95">
        <f>IF(RES_hh_fec_in!D21=0,0,1000000/0.086*RES_hh_fec_in!D21/RES_hh_num_in!D21)</f>
        <v>2033.7650527371625</v>
      </c>
      <c r="E21" s="95">
        <f>IF(RES_hh_fec_in!E21=0,0,1000000/0.086*RES_hh_fec_in!E21/RES_hh_num_in!E21)</f>
        <v>2083.6100705169451</v>
      </c>
      <c r="F21" s="95">
        <f>IF(RES_hh_fec_in!F21=0,0,1000000/0.086*RES_hh_fec_in!F21/RES_hh_num_in!F21)</f>
        <v>2052.8465509944576</v>
      </c>
      <c r="G21" s="95">
        <f>IF(RES_hh_fec_in!G21=0,0,1000000/0.086*RES_hh_fec_in!G21/RES_hh_num_in!G21)</f>
        <v>2077.6976592619881</v>
      </c>
      <c r="H21" s="95">
        <f>IF(RES_hh_fec_in!H21=0,0,1000000/0.086*RES_hh_fec_in!H21/RES_hh_num_in!H21)</f>
        <v>2089.3298030490973</v>
      </c>
      <c r="I21" s="95">
        <f>IF(RES_hh_fec_in!I21=0,0,1000000/0.086*RES_hh_fec_in!I21/RES_hh_num_in!I21)</f>
        <v>2069.7224884075849</v>
      </c>
      <c r="J21" s="95">
        <f>IF(RES_hh_fec_in!J21=0,0,1000000/0.086*RES_hh_fec_in!J21/RES_hh_num_in!J21)</f>
        <v>2064.0786239275085</v>
      </c>
      <c r="K21" s="95">
        <f>IF(RES_hh_fec_in!K21=0,0,1000000/0.086*RES_hh_fec_in!K21/RES_hh_num_in!K21)</f>
        <v>2197.6966561128315</v>
      </c>
      <c r="L21" s="95">
        <f>IF(RES_hh_fec_in!L21=0,0,1000000/0.086*RES_hh_fec_in!L21/RES_hh_num_in!L21)</f>
        <v>1236.0057805833508</v>
      </c>
      <c r="M21" s="95">
        <f>IF(RES_hh_fec_in!M21=0,0,1000000/0.086*RES_hh_fec_in!M21/RES_hh_num_in!M21)</f>
        <v>1331.7690534097414</v>
      </c>
      <c r="N21" s="95">
        <f>IF(RES_hh_fec_in!N21=0,0,1000000/0.086*RES_hh_fec_in!N21/RES_hh_num_in!N21)</f>
        <v>1864.9806829349791</v>
      </c>
      <c r="O21" s="95">
        <f>IF(RES_hh_fec_in!O21=0,0,1000000/0.086*RES_hh_fec_in!O21/RES_hh_num_in!O21)</f>
        <v>1122.9045366716732</v>
      </c>
      <c r="P21" s="95">
        <f>IF(RES_hh_fec_in!P21=0,0,1000000/0.086*RES_hh_fec_in!P21/RES_hh_num_in!P21)</f>
        <v>1553.6129336125064</v>
      </c>
      <c r="Q21" s="95">
        <f>IF(RES_hh_fec_in!Q21=0,0,1000000/0.086*RES_hh_fec_in!Q21/RES_hh_num_in!Q21)</f>
        <v>1841.4931410863092</v>
      </c>
    </row>
    <row r="22" spans="1:17" ht="12" customHeight="1" x14ac:dyDescent="0.25">
      <c r="A22" s="87" t="s">
        <v>55</v>
      </c>
      <c r="B22" s="95"/>
      <c r="C22" s="95">
        <f>IF(RES_hh_fec_in!C22=0,0,1000000/0.086*RES_hh_fec_in!C22/RES_hh_num_in!C22)</f>
        <v>0</v>
      </c>
      <c r="D22" s="95">
        <f>IF(RES_hh_fec_in!D22=0,0,1000000/0.086*RES_hh_fec_in!D22/RES_hh_num_in!D22)</f>
        <v>2400.4405310099501</v>
      </c>
      <c r="E22" s="95">
        <f>IF(RES_hh_fec_in!E22=0,0,1000000/0.086*RES_hh_fec_in!E22/RES_hh_num_in!E22)</f>
        <v>2418.9727127370229</v>
      </c>
      <c r="F22" s="95">
        <f>IF(RES_hh_fec_in!F22=0,0,1000000/0.086*RES_hh_fec_in!F22/RES_hh_num_in!F22)</f>
        <v>2413.6876397093738</v>
      </c>
      <c r="G22" s="95">
        <f>IF(RES_hh_fec_in!G22=0,0,1000000/0.086*RES_hh_fec_in!G22/RES_hh_num_in!G22)</f>
        <v>2444.9730333447046</v>
      </c>
      <c r="H22" s="95">
        <f>IF(RES_hh_fec_in!H22=0,0,1000000/0.086*RES_hh_fec_in!H22/RES_hh_num_in!H22)</f>
        <v>2463.0390925637439</v>
      </c>
      <c r="I22" s="95">
        <f>IF(RES_hh_fec_in!I22=0,0,1000000/0.086*RES_hh_fec_in!I22/RES_hh_num_in!I22)</f>
        <v>2450.3770034363847</v>
      </c>
      <c r="J22" s="95">
        <f>IF(RES_hh_fec_in!J22=0,0,1000000/0.086*RES_hh_fec_in!J22/RES_hh_num_in!J22)</f>
        <v>2456.0800105826656</v>
      </c>
      <c r="K22" s="95">
        <f>IF(RES_hh_fec_in!K22=0,0,1000000/0.086*RES_hh_fec_in!K22/RES_hh_num_in!K22)</f>
        <v>2472.5715612614231</v>
      </c>
      <c r="L22" s="95">
        <f>IF(RES_hh_fec_in!L22=0,0,1000000/0.086*RES_hh_fec_in!L22/RES_hh_num_in!L22)</f>
        <v>1595.3236691715674</v>
      </c>
      <c r="M22" s="95">
        <f>IF(RES_hh_fec_in!M22=0,0,1000000/0.086*RES_hh_fec_in!M22/RES_hh_num_in!M22)</f>
        <v>1577.0697799563582</v>
      </c>
      <c r="N22" s="95">
        <f>IF(RES_hh_fec_in!N22=0,0,1000000/0.086*RES_hh_fec_in!N22/RES_hh_num_in!N22)</f>
        <v>2322.5840567430473</v>
      </c>
      <c r="O22" s="95">
        <f>IF(RES_hh_fec_in!O22=0,0,1000000/0.086*RES_hh_fec_in!O22/RES_hh_num_in!O22)</f>
        <v>2220.268793662568</v>
      </c>
      <c r="P22" s="95">
        <f>IF(RES_hh_fec_in!P22=0,0,1000000/0.086*RES_hh_fec_in!P22/RES_hh_num_in!P22)</f>
        <v>2196.870306668478</v>
      </c>
      <c r="Q22" s="95">
        <f>IF(RES_hh_fec_in!Q22=0,0,1000000/0.086*RES_hh_fec_in!Q22/RES_hh_num_in!Q22)</f>
        <v>2325.3315264066327</v>
      </c>
    </row>
    <row r="23" spans="1:17" ht="12" customHeight="1" x14ac:dyDescent="0.25">
      <c r="A23" s="87" t="s">
        <v>79</v>
      </c>
      <c r="B23" s="95"/>
      <c r="C23" s="95">
        <f>IF(RES_hh_fec_in!C23=0,0,1000000/0.086*RES_hh_fec_in!C23/RES_hh_num_in!C23)</f>
        <v>0</v>
      </c>
      <c r="D23" s="95">
        <f>IF(RES_hh_fec_in!D23=0,0,1000000/0.086*RES_hh_fec_in!D23/RES_hh_num_in!D23)</f>
        <v>0</v>
      </c>
      <c r="E23" s="95">
        <f>IF(RES_hh_fec_in!E23=0,0,1000000/0.086*RES_hh_fec_in!E23/RES_hh_num_in!E23)</f>
        <v>0</v>
      </c>
      <c r="F23" s="95">
        <f>IF(RES_hh_fec_in!F23=0,0,1000000/0.086*RES_hh_fec_in!F23/RES_hh_num_in!F23)</f>
        <v>0</v>
      </c>
      <c r="G23" s="95">
        <f>IF(RES_hh_fec_in!G23=0,0,1000000/0.086*RES_hh_fec_in!G23/RES_hh_num_in!G23)</f>
        <v>0</v>
      </c>
      <c r="H23" s="95">
        <f>IF(RES_hh_fec_in!H23=0,0,1000000/0.086*RES_hh_fec_in!H23/RES_hh_num_in!H23)</f>
        <v>0</v>
      </c>
      <c r="I23" s="95">
        <f>IF(RES_hh_fec_in!I23=0,0,1000000/0.086*RES_hh_fec_in!I23/RES_hh_num_in!I23)</f>
        <v>0</v>
      </c>
      <c r="J23" s="95">
        <f>IF(RES_hh_fec_in!J23=0,0,1000000/0.086*RES_hh_fec_in!J23/RES_hh_num_in!J23)</f>
        <v>0</v>
      </c>
      <c r="K23" s="95">
        <f>IF(RES_hh_fec_in!K23=0,0,1000000/0.086*RES_hh_fec_in!K23/RES_hh_num_in!K23)</f>
        <v>0</v>
      </c>
      <c r="L23" s="95">
        <f>IF(RES_hh_fec_in!L23=0,0,1000000/0.086*RES_hh_fec_in!L23/RES_hh_num_in!L23)</f>
        <v>0</v>
      </c>
      <c r="M23" s="95">
        <f>IF(RES_hh_fec_in!M23=0,0,1000000/0.086*RES_hh_fec_in!M23/RES_hh_num_in!M23)</f>
        <v>0</v>
      </c>
      <c r="N23" s="95">
        <f>IF(RES_hh_fec_in!N23=0,0,1000000/0.086*RES_hh_fec_in!N23/RES_hh_num_in!N23)</f>
        <v>0</v>
      </c>
      <c r="O23" s="95">
        <f>IF(RES_hh_fec_in!O23=0,0,1000000/0.086*RES_hh_fec_in!O23/RES_hh_num_in!O23)</f>
        <v>0</v>
      </c>
      <c r="P23" s="95">
        <f>IF(RES_hh_fec_in!P23=0,0,1000000/0.086*RES_hh_fec_in!P23/RES_hh_num_in!P23)</f>
        <v>0</v>
      </c>
      <c r="Q23" s="95">
        <f>IF(RES_hh_fec_in!Q23=0,0,1000000/0.086*RES_hh_fec_in!Q23/RES_hh_num_in!Q23)</f>
        <v>0</v>
      </c>
    </row>
    <row r="24" spans="1:17" ht="12" customHeight="1" x14ac:dyDescent="0.25">
      <c r="A24" s="87" t="s">
        <v>61</v>
      </c>
      <c r="B24" s="95"/>
      <c r="C24" s="95">
        <f>IF(RES_hh_fec_in!C24=0,0,1000000/0.086*RES_hh_fec_in!C24/RES_hh_num_in!C24)</f>
        <v>1341.4888629381842</v>
      </c>
      <c r="D24" s="95">
        <f>IF(RES_hh_fec_in!D24=0,0,1000000/0.086*RES_hh_fec_in!D24/RES_hh_num_in!D24)</f>
        <v>0</v>
      </c>
      <c r="E24" s="95">
        <f>IF(RES_hh_fec_in!E24=0,0,1000000/0.086*RES_hh_fec_in!E24/RES_hh_num_in!E24)</f>
        <v>1287.3787235708255</v>
      </c>
      <c r="F24" s="95">
        <f>IF(RES_hh_fec_in!F24=0,0,1000000/0.086*RES_hh_fec_in!F24/RES_hh_num_in!F24)</f>
        <v>1254.0554398295433</v>
      </c>
      <c r="G24" s="95">
        <f>IF(RES_hh_fec_in!G24=0,0,1000000/0.086*RES_hh_fec_in!G24/RES_hh_num_in!G24)</f>
        <v>1339.4403147669273</v>
      </c>
      <c r="H24" s="95">
        <f>IF(RES_hh_fec_in!H24=0,0,1000000/0.086*RES_hh_fec_in!H24/RES_hh_num_in!H24)</f>
        <v>1299.9868939394312</v>
      </c>
      <c r="I24" s="95">
        <f>IF(RES_hh_fec_in!I24=0,0,1000000/0.086*RES_hh_fec_in!I24/RES_hh_num_in!I24)</f>
        <v>1291.9956454690057</v>
      </c>
      <c r="J24" s="95">
        <f>IF(RES_hh_fec_in!J24=0,0,1000000/0.086*RES_hh_fec_in!J24/RES_hh_num_in!J24)</f>
        <v>1254.0562465065525</v>
      </c>
      <c r="K24" s="95">
        <f>IF(RES_hh_fec_in!K24=0,0,1000000/0.086*RES_hh_fec_in!K24/RES_hh_num_in!K24)</f>
        <v>1316.6881963666747</v>
      </c>
      <c r="L24" s="95">
        <f>IF(RES_hh_fec_in!L24=0,0,1000000/0.086*RES_hh_fec_in!L24/RES_hh_num_in!L24)</f>
        <v>800.68923151850197</v>
      </c>
      <c r="M24" s="95">
        <f>IF(RES_hh_fec_in!M24=0,0,1000000/0.086*RES_hh_fec_in!M24/RES_hh_num_in!M24)</f>
        <v>831.72695785281701</v>
      </c>
      <c r="N24" s="95">
        <f>IF(RES_hh_fec_in!N24=0,0,1000000/0.086*RES_hh_fec_in!N24/RES_hh_num_in!N24)</f>
        <v>1303.6360888227352</v>
      </c>
      <c r="O24" s="95">
        <f>IF(RES_hh_fec_in!O24=0,0,1000000/0.086*RES_hh_fec_in!O24/RES_hh_num_in!O24)</f>
        <v>1252.9081950976238</v>
      </c>
      <c r="P24" s="95">
        <f>IF(RES_hh_fec_in!P24=0,0,1000000/0.086*RES_hh_fec_in!P24/RES_hh_num_in!P24)</f>
        <v>1257.1407579784593</v>
      </c>
      <c r="Q24" s="95">
        <f>IF(RES_hh_fec_in!Q24=0,0,1000000/0.086*RES_hh_fec_in!Q24/RES_hh_num_in!Q24)</f>
        <v>1284.2949185379168</v>
      </c>
    </row>
    <row r="25" spans="1:17" ht="12" customHeight="1" x14ac:dyDescent="0.25">
      <c r="A25" s="51" t="s">
        <v>60</v>
      </c>
      <c r="B25" s="22"/>
      <c r="C25" s="22">
        <f>IF(RES_hh_fec_in!C25=0,0,1000000/0.086*RES_hh_fec_in!C25/RES_hh_num_in!C25)</f>
        <v>1624.3559049609269</v>
      </c>
      <c r="D25" s="22">
        <f>IF(RES_hh_fec_in!D25=0,0,1000000/0.086*RES_hh_fec_in!D25/RES_hh_num_in!D25)</f>
        <v>1596.1403362852618</v>
      </c>
      <c r="E25" s="22">
        <f>IF(RES_hh_fec_in!E25=0,0,1000000/0.086*RES_hh_fec_in!E25/RES_hh_num_in!E25)</f>
        <v>1630.0196522299564</v>
      </c>
      <c r="F25" s="22">
        <f>IF(RES_hh_fec_in!F25=0,0,1000000/0.086*RES_hh_fec_in!F25/RES_hh_num_in!F25)</f>
        <v>1608.0913150580654</v>
      </c>
      <c r="G25" s="22">
        <f>IF(RES_hh_fec_in!G25=0,0,1000000/0.086*RES_hh_fec_in!G25/RES_hh_num_in!G25)</f>
        <v>1627.7772206777249</v>
      </c>
      <c r="H25" s="22">
        <f>IF(RES_hh_fec_in!H25=0,0,1000000/0.086*RES_hh_fec_in!H25/RES_hh_num_in!H25)</f>
        <v>1697.6398368413852</v>
      </c>
      <c r="I25" s="22">
        <f>IF(RES_hh_fec_in!I25=0,0,1000000/0.086*RES_hh_fec_in!I25/RES_hh_num_in!I25)</f>
        <v>1674.1732745383606</v>
      </c>
      <c r="J25" s="22">
        <f>IF(RES_hh_fec_in!J25=0,0,1000000/0.086*RES_hh_fec_in!J25/RES_hh_num_in!J25)</f>
        <v>1837.3136926284003</v>
      </c>
      <c r="K25" s="22">
        <f>IF(RES_hh_fec_in!K25=0,0,1000000/0.086*RES_hh_fec_in!K25/RES_hh_num_in!K25)</f>
        <v>1804.5038137221241</v>
      </c>
      <c r="L25" s="22">
        <f>IF(RES_hh_fec_in!L25=0,0,1000000/0.086*RES_hh_fec_in!L25/RES_hh_num_in!L25)</f>
        <v>1255.3007223359518</v>
      </c>
      <c r="M25" s="22">
        <f>IF(RES_hh_fec_in!M25=0,0,1000000/0.086*RES_hh_fec_in!M25/RES_hh_num_in!M25)</f>
        <v>1796.48771826503</v>
      </c>
      <c r="N25" s="22">
        <f>IF(RES_hh_fec_in!N25=0,0,1000000/0.086*RES_hh_fec_in!N25/RES_hh_num_in!N25)</f>
        <v>1772.8371300149408</v>
      </c>
      <c r="O25" s="22">
        <f>IF(RES_hh_fec_in!O25=0,0,1000000/0.086*RES_hh_fec_in!O25/RES_hh_num_in!O25)</f>
        <v>1622.4040827360423</v>
      </c>
      <c r="P25" s="22">
        <f>IF(RES_hh_fec_in!P25=0,0,1000000/0.086*RES_hh_fec_in!P25/RES_hh_num_in!P25)</f>
        <v>1664.6174139641334</v>
      </c>
      <c r="Q25" s="22">
        <f>IF(RES_hh_fec_in!Q25=0,0,1000000/0.086*RES_hh_fec_in!Q25/RES_hh_num_in!Q25)</f>
        <v>1709.4342545605609</v>
      </c>
    </row>
    <row r="26" spans="1:17" ht="12" customHeight="1" x14ac:dyDescent="0.25">
      <c r="A26" s="49" t="s">
        <v>59</v>
      </c>
      <c r="B26" s="18"/>
      <c r="C26" s="18">
        <f>IF(RES_hh_fec_in!C26=0,0,1000000/0.086*RES_hh_fec_in!C26/RES_hh_num_in!C26)</f>
        <v>0</v>
      </c>
      <c r="D26" s="18">
        <f>IF(RES_hh_fec_in!D26=0,0,1000000/0.086*RES_hh_fec_in!D26/RES_hh_num_in!D26)</f>
        <v>0</v>
      </c>
      <c r="E26" s="18">
        <f>IF(RES_hh_fec_in!E26=0,0,1000000/0.086*RES_hh_fec_in!E26/RES_hh_num_in!E26)</f>
        <v>0</v>
      </c>
      <c r="F26" s="18">
        <f>IF(RES_hh_fec_in!F26=0,0,1000000/0.086*RES_hh_fec_in!F26/RES_hh_num_in!F26)</f>
        <v>0</v>
      </c>
      <c r="G26" s="18">
        <f>IF(RES_hh_fec_in!G26=0,0,1000000/0.086*RES_hh_fec_in!G26/RES_hh_num_in!G26)</f>
        <v>0</v>
      </c>
      <c r="H26" s="18">
        <f>IF(RES_hh_fec_in!H26=0,0,1000000/0.086*RES_hh_fec_in!H26/RES_hh_num_in!H26)</f>
        <v>0</v>
      </c>
      <c r="I26" s="18">
        <f>IF(RES_hh_fec_in!I26=0,0,1000000/0.086*RES_hh_fec_in!I26/RES_hh_num_in!I26)</f>
        <v>0</v>
      </c>
      <c r="J26" s="18">
        <f>IF(RES_hh_fec_in!J26=0,0,1000000/0.086*RES_hh_fec_in!J26/RES_hh_num_in!J26)</f>
        <v>0</v>
      </c>
      <c r="K26" s="18">
        <f>IF(RES_hh_fec_in!K26=0,0,1000000/0.086*RES_hh_fec_in!K26/RES_hh_num_in!K26)</f>
        <v>0</v>
      </c>
      <c r="L26" s="18">
        <f>IF(RES_hh_fec_in!L26=0,0,1000000/0.086*RES_hh_fec_in!L26/RES_hh_num_in!L26)</f>
        <v>419.0744456780526</v>
      </c>
      <c r="M26" s="18">
        <f>IF(RES_hh_fec_in!M26=0,0,1000000/0.086*RES_hh_fec_in!M26/RES_hh_num_in!M26)</f>
        <v>435.30216138787301</v>
      </c>
      <c r="N26" s="18">
        <f>IF(RES_hh_fec_in!N26=0,0,1000000/0.086*RES_hh_fec_in!N26/RES_hh_num_in!N26)</f>
        <v>428.89860608150565</v>
      </c>
      <c r="O26" s="18">
        <f>IF(RES_hh_fec_in!O26=0,0,1000000/0.086*RES_hh_fec_in!O26/RES_hh_num_in!O26)</f>
        <v>428.86957495063552</v>
      </c>
      <c r="P26" s="18">
        <f>IF(RES_hh_fec_in!P26=0,0,1000000/0.086*RES_hh_fec_in!P26/RES_hh_num_in!P26)</f>
        <v>430.78975446704635</v>
      </c>
      <c r="Q26" s="18">
        <f>IF(RES_hh_fec_in!Q26=0,0,1000000/0.086*RES_hh_fec_in!Q26/RES_hh_num_in!Q26)</f>
        <v>431.94871003311391</v>
      </c>
    </row>
    <row r="27" spans="1:17" ht="12.95" customHeight="1" x14ac:dyDescent="0.25">
      <c r="A27" s="89" t="s">
        <v>62</v>
      </c>
      <c r="B27" s="96"/>
      <c r="C27" s="96">
        <f>IF(RES_hh_fec_in!C27=0,0,1000000/0.086*RES_hh_fec_in!C27/RES_hh_num_in!C27)</f>
        <v>975.92958410598169</v>
      </c>
      <c r="D27" s="96">
        <f>IF(RES_hh_fec_in!D27=0,0,1000000/0.086*RES_hh_fec_in!D27/RES_hh_num_in!D27)</f>
        <v>1046.8476764250338</v>
      </c>
      <c r="E27" s="96">
        <f>IF(RES_hh_fec_in!E27=0,0,1000000/0.086*RES_hh_fec_in!E27/RES_hh_num_in!E27)</f>
        <v>991.29305060618913</v>
      </c>
      <c r="F27" s="96">
        <f>IF(RES_hh_fec_in!F27=0,0,1000000/0.086*RES_hh_fec_in!F27/RES_hh_num_in!F27)</f>
        <v>925.20569622278174</v>
      </c>
      <c r="G27" s="96">
        <f>IF(RES_hh_fec_in!G27=0,0,1000000/0.086*RES_hh_fec_in!G27/RES_hh_num_in!G27)</f>
        <v>968.59360408313091</v>
      </c>
      <c r="H27" s="96">
        <f>IF(RES_hh_fec_in!H27=0,0,1000000/0.086*RES_hh_fec_in!H27/RES_hh_num_in!H27)</f>
        <v>1004.4948857387815</v>
      </c>
      <c r="I27" s="96">
        <f>IF(RES_hh_fec_in!I27=0,0,1000000/0.086*RES_hh_fec_in!I27/RES_hh_num_in!I27)</f>
        <v>971.59012990501219</v>
      </c>
      <c r="J27" s="96">
        <f>IF(RES_hh_fec_in!J27=0,0,1000000/0.086*RES_hh_fec_in!J27/RES_hh_num_in!J27)</f>
        <v>1032.1844749512018</v>
      </c>
      <c r="K27" s="96">
        <f>IF(RES_hh_fec_in!K27=0,0,1000000/0.086*RES_hh_fec_in!K27/RES_hh_num_in!K27)</f>
        <v>1060.4464063056905</v>
      </c>
      <c r="L27" s="96">
        <f>IF(RES_hh_fec_in!L27=0,0,1000000/0.086*RES_hh_fec_in!L27/RES_hh_num_in!L27)</f>
        <v>1149.4412281452201</v>
      </c>
      <c r="M27" s="96">
        <f>IF(RES_hh_fec_in!M27=0,0,1000000/0.086*RES_hh_fec_in!M27/RES_hh_num_in!M27)</f>
        <v>1259.2957005143442</v>
      </c>
      <c r="N27" s="96">
        <f>IF(RES_hh_fec_in!N27=0,0,1000000/0.086*RES_hh_fec_in!N27/RES_hh_num_in!N27)</f>
        <v>1028.60185312512</v>
      </c>
      <c r="O27" s="96">
        <f>IF(RES_hh_fec_in!O27=0,0,1000000/0.086*RES_hh_fec_in!O27/RES_hh_num_in!O27)</f>
        <v>969.60724382589183</v>
      </c>
      <c r="P27" s="96">
        <f>IF(RES_hh_fec_in!P27=0,0,1000000/0.086*RES_hh_fec_in!P27/RES_hh_num_in!P27)</f>
        <v>975.33102538542141</v>
      </c>
      <c r="Q27" s="96">
        <f>IF(RES_hh_fec_in!Q27=0,0,1000000/0.086*RES_hh_fec_in!Q27/RES_hh_num_in!Q27)</f>
        <v>982.73172338340248</v>
      </c>
    </row>
    <row r="28" spans="1:17" ht="12" customHeight="1" x14ac:dyDescent="0.25">
      <c r="A28" s="87" t="s">
        <v>58</v>
      </c>
      <c r="B28" s="95"/>
      <c r="C28" s="95">
        <f>IF(RES_hh_fec_in!C28=0,0,1000000/0.086*RES_hh_fec_in!C28/RES_hh_num_in!C28)</f>
        <v>1782.4112262511612</v>
      </c>
      <c r="D28" s="95">
        <f>IF(RES_hh_fec_in!D28=0,0,1000000/0.086*RES_hh_fec_in!D28/RES_hh_num_in!D28)</f>
        <v>2224.3424281465986</v>
      </c>
      <c r="E28" s="95">
        <f>IF(RES_hh_fec_in!E28=0,0,1000000/0.086*RES_hh_fec_in!E28/RES_hh_num_in!E28)</f>
        <v>2244.6442273040693</v>
      </c>
      <c r="F28" s="95">
        <f>IF(RES_hh_fec_in!F28=0,0,1000000/0.086*RES_hh_fec_in!F28/RES_hh_num_in!F28)</f>
        <v>0</v>
      </c>
      <c r="G28" s="95">
        <f>IF(RES_hh_fec_in!G28=0,0,1000000/0.086*RES_hh_fec_in!G28/RES_hh_num_in!G28)</f>
        <v>0</v>
      </c>
      <c r="H28" s="95">
        <f>IF(RES_hh_fec_in!H28=0,0,1000000/0.086*RES_hh_fec_in!H28/RES_hh_num_in!H28)</f>
        <v>2232.7042441679068</v>
      </c>
      <c r="I28" s="95">
        <f>IF(RES_hh_fec_in!I28=0,0,1000000/0.086*RES_hh_fec_in!I28/RES_hh_num_in!I28)</f>
        <v>0</v>
      </c>
      <c r="J28" s="95">
        <f>IF(RES_hh_fec_in!J28=0,0,1000000/0.086*RES_hh_fec_in!J28/RES_hh_num_in!J28)</f>
        <v>0</v>
      </c>
      <c r="K28" s="95">
        <f>IF(RES_hh_fec_in!K28=0,0,1000000/0.086*RES_hh_fec_in!K28/RES_hh_num_in!K28)</f>
        <v>0</v>
      </c>
      <c r="L28" s="95">
        <f>IF(RES_hh_fec_in!L28=0,0,1000000/0.086*RES_hh_fec_in!L28/RES_hh_num_in!L28)</f>
        <v>2329.7842947299005</v>
      </c>
      <c r="M28" s="95">
        <f>IF(RES_hh_fec_in!M28=0,0,1000000/0.086*RES_hh_fec_in!M28/RES_hh_num_in!M28)</f>
        <v>2287.2904850662812</v>
      </c>
      <c r="N28" s="95">
        <f>IF(RES_hh_fec_in!N28=0,0,1000000/0.086*RES_hh_fec_in!N28/RES_hh_num_in!N28)</f>
        <v>2289.9706344203196</v>
      </c>
      <c r="O28" s="95">
        <f>IF(RES_hh_fec_in!O28=0,0,1000000/0.086*RES_hh_fec_in!O28/RES_hh_num_in!O28)</f>
        <v>0</v>
      </c>
      <c r="P28" s="95">
        <f>IF(RES_hh_fec_in!P28=0,0,1000000/0.086*RES_hh_fec_in!P28/RES_hh_num_in!P28)</f>
        <v>0</v>
      </c>
      <c r="Q28" s="95">
        <f>IF(RES_hh_fec_in!Q28=0,0,1000000/0.086*RES_hh_fec_in!Q28/RES_hh_num_in!Q28)</f>
        <v>0</v>
      </c>
    </row>
    <row r="29" spans="1:17" s="28" customFormat="1" ht="12" customHeight="1" x14ac:dyDescent="0.25">
      <c r="A29" s="87" t="s">
        <v>84</v>
      </c>
      <c r="B29" s="95"/>
      <c r="C29" s="95">
        <f>IF(RES_hh_fec_in!C29=0,0,1000000/0.086*RES_hh_fec_in!C29/RES_hh_num_in!C29)</f>
        <v>1719.02309331475</v>
      </c>
      <c r="D29" s="95">
        <f>IF(RES_hh_fec_in!D29=0,0,1000000/0.086*RES_hh_fec_in!D29/RES_hh_num_in!D29)</f>
        <v>1762.9149675893611</v>
      </c>
      <c r="E29" s="95">
        <f>IF(RES_hh_fec_in!E29=0,0,1000000/0.086*RES_hh_fec_in!E29/RES_hh_num_in!E29)</f>
        <v>1802.4969111161301</v>
      </c>
      <c r="F29" s="95">
        <f>IF(RES_hh_fec_in!F29=0,0,1000000/0.086*RES_hh_fec_in!F29/RES_hh_num_in!F29)</f>
        <v>1809.3464660868399</v>
      </c>
      <c r="G29" s="95">
        <f>IF(RES_hh_fec_in!G29=0,0,1000000/0.086*RES_hh_fec_in!G29/RES_hh_num_in!G29)</f>
        <v>1807.3704433714888</v>
      </c>
      <c r="H29" s="95">
        <f>IF(RES_hh_fec_in!H29=0,0,1000000/0.086*RES_hh_fec_in!H29/RES_hh_num_in!H29)</f>
        <v>1908.9163006103656</v>
      </c>
      <c r="I29" s="95">
        <f>IF(RES_hh_fec_in!I29=0,0,1000000/0.086*RES_hh_fec_in!I29/RES_hh_num_in!I29)</f>
        <v>0</v>
      </c>
      <c r="J29" s="95">
        <f>IF(RES_hh_fec_in!J29=0,0,1000000/0.086*RES_hh_fec_in!J29/RES_hh_num_in!J29)</f>
        <v>0</v>
      </c>
      <c r="K29" s="95">
        <f>IF(RES_hh_fec_in!K29=0,0,1000000/0.086*RES_hh_fec_in!K29/RES_hh_num_in!K29)</f>
        <v>1960.9678895725767</v>
      </c>
      <c r="L29" s="95">
        <f>IF(RES_hh_fec_in!L29=0,0,1000000/0.086*RES_hh_fec_in!L29/RES_hh_num_in!L29)</f>
        <v>1532.5873037055064</v>
      </c>
      <c r="M29" s="95">
        <f>IF(RES_hh_fec_in!M29=0,0,1000000/0.086*RES_hh_fec_in!M29/RES_hh_num_in!M29)</f>
        <v>1951.586875756479</v>
      </c>
      <c r="N29" s="95">
        <f>IF(RES_hh_fec_in!N29=0,0,1000000/0.086*RES_hh_fec_in!N29/RES_hh_num_in!N29)</f>
        <v>1739.6555056326904</v>
      </c>
      <c r="O29" s="95">
        <f>IF(RES_hh_fec_in!O29=0,0,1000000/0.086*RES_hh_fec_in!O29/RES_hh_num_in!O29)</f>
        <v>1746.2090764948232</v>
      </c>
      <c r="P29" s="95">
        <f>IF(RES_hh_fec_in!P29=0,0,1000000/0.086*RES_hh_fec_in!P29/RES_hh_num_in!P29)</f>
        <v>1640.86058407308</v>
      </c>
      <c r="Q29" s="95">
        <f>IF(RES_hh_fec_in!Q29=0,0,1000000/0.086*RES_hh_fec_in!Q29/RES_hh_num_in!Q29)</f>
        <v>1654.3641090994347</v>
      </c>
    </row>
    <row r="30" spans="1:17" ht="12" customHeight="1" x14ac:dyDescent="0.25">
      <c r="A30" s="87" t="s">
        <v>109</v>
      </c>
      <c r="B30" s="95"/>
      <c r="C30" s="95">
        <f>IF(RES_hh_fec_in!C30=0,0,1000000/0.086*RES_hh_fec_in!C30/RES_hh_num_in!C30)</f>
        <v>1676.3516430328896</v>
      </c>
      <c r="D30" s="95">
        <f>IF(RES_hh_fec_in!D30=0,0,1000000/0.086*RES_hh_fec_in!D30/RES_hh_num_in!D30)</f>
        <v>1686.5891332219464</v>
      </c>
      <c r="E30" s="95">
        <f>IF(RES_hh_fec_in!E30=0,0,1000000/0.086*RES_hh_fec_in!E30/RES_hh_num_in!E30)</f>
        <v>1702.1813788124064</v>
      </c>
      <c r="F30" s="95">
        <f>IF(RES_hh_fec_in!F30=0,0,1000000/0.086*RES_hh_fec_in!F30/RES_hh_num_in!F30)</f>
        <v>1703.9936716099185</v>
      </c>
      <c r="G30" s="95">
        <f>IF(RES_hh_fec_in!G30=0,0,1000000/0.086*RES_hh_fec_in!G30/RES_hh_num_in!G30)</f>
        <v>1701.3820715121155</v>
      </c>
      <c r="H30" s="95">
        <f>IF(RES_hh_fec_in!H30=0,0,1000000/0.086*RES_hh_fec_in!H30/RES_hh_num_in!H30)</f>
        <v>1697.4995344195499</v>
      </c>
      <c r="I30" s="95">
        <f>IF(RES_hh_fec_in!I30=0,0,1000000/0.086*RES_hh_fec_in!I30/RES_hh_num_in!I30)</f>
        <v>1683.5910040032727</v>
      </c>
      <c r="J30" s="95">
        <f>IF(RES_hh_fec_in!J30=0,0,1000000/0.086*RES_hh_fec_in!J30/RES_hh_num_in!J30)</f>
        <v>1667.4516790282348</v>
      </c>
      <c r="K30" s="95">
        <f>IF(RES_hh_fec_in!K30=0,0,1000000/0.086*RES_hh_fec_in!K30/RES_hh_num_in!K30)</f>
        <v>1771.830109442722</v>
      </c>
      <c r="L30" s="95">
        <f>IF(RES_hh_fec_in!L30=0,0,1000000/0.086*RES_hh_fec_in!L30/RES_hh_num_in!L30)</f>
        <v>1613.3970897873039</v>
      </c>
      <c r="M30" s="95">
        <f>IF(RES_hh_fec_in!M30=0,0,1000000/0.086*RES_hh_fec_in!M30/RES_hh_num_in!M30)</f>
        <v>1703.1646300720436</v>
      </c>
      <c r="N30" s="95">
        <f>IF(RES_hh_fec_in!N30=0,0,1000000/0.086*RES_hh_fec_in!N30/RES_hh_num_in!N30)</f>
        <v>1683.0221169582264</v>
      </c>
      <c r="O30" s="95">
        <f>IF(RES_hh_fec_in!O30=0,0,1000000/0.086*RES_hh_fec_in!O30/RES_hh_num_in!O30)</f>
        <v>1512.9526270608503</v>
      </c>
      <c r="P30" s="95">
        <f>IF(RES_hh_fec_in!P30=0,0,1000000/0.086*RES_hh_fec_in!P30/RES_hh_num_in!P30)</f>
        <v>1567.1133518703855</v>
      </c>
      <c r="Q30" s="95">
        <f>IF(RES_hh_fec_in!Q30=0,0,1000000/0.086*RES_hh_fec_in!Q30/RES_hh_num_in!Q30)</f>
        <v>1543.0499927850599</v>
      </c>
    </row>
    <row r="31" spans="1:17" ht="12" customHeight="1" x14ac:dyDescent="0.25">
      <c r="A31" s="87" t="s">
        <v>55</v>
      </c>
      <c r="B31" s="95"/>
      <c r="C31" s="95">
        <f>IF(RES_hh_fec_in!C31=0,0,1000000/0.086*RES_hh_fec_in!C31/RES_hh_num_in!C31)</f>
        <v>0</v>
      </c>
      <c r="D31" s="95">
        <f>IF(RES_hh_fec_in!D31=0,0,1000000/0.086*RES_hh_fec_in!D31/RES_hh_num_in!D31)</f>
        <v>0</v>
      </c>
      <c r="E31" s="95">
        <f>IF(RES_hh_fec_in!E31=0,0,1000000/0.086*RES_hh_fec_in!E31/RES_hh_num_in!E31)</f>
        <v>0</v>
      </c>
      <c r="F31" s="95">
        <f>IF(RES_hh_fec_in!F31=0,0,1000000/0.086*RES_hh_fec_in!F31/RES_hh_num_in!F31)</f>
        <v>0</v>
      </c>
      <c r="G31" s="95">
        <f>IF(RES_hh_fec_in!G31=0,0,1000000/0.086*RES_hh_fec_in!G31/RES_hh_num_in!G31)</f>
        <v>0</v>
      </c>
      <c r="H31" s="95">
        <f>IF(RES_hh_fec_in!H31=0,0,1000000/0.086*RES_hh_fec_in!H31/RES_hh_num_in!H31)</f>
        <v>0</v>
      </c>
      <c r="I31" s="95">
        <f>IF(RES_hh_fec_in!I31=0,0,1000000/0.086*RES_hh_fec_in!I31/RES_hh_num_in!I31)</f>
        <v>0</v>
      </c>
      <c r="J31" s="95">
        <f>IF(RES_hh_fec_in!J31=0,0,1000000/0.086*RES_hh_fec_in!J31/RES_hh_num_in!J31)</f>
        <v>0</v>
      </c>
      <c r="K31" s="95">
        <f>IF(RES_hh_fec_in!K31=0,0,1000000/0.086*RES_hh_fec_in!K31/RES_hh_num_in!K31)</f>
        <v>0</v>
      </c>
      <c r="L31" s="95">
        <f>IF(RES_hh_fec_in!L31=0,0,1000000/0.086*RES_hh_fec_in!L31/RES_hh_num_in!L31)</f>
        <v>0</v>
      </c>
      <c r="M31" s="95">
        <f>IF(RES_hh_fec_in!M31=0,0,1000000/0.086*RES_hh_fec_in!M31/RES_hh_num_in!M31)</f>
        <v>0</v>
      </c>
      <c r="N31" s="95">
        <f>IF(RES_hh_fec_in!N31=0,0,1000000/0.086*RES_hh_fec_in!N31/RES_hh_num_in!N31)</f>
        <v>0</v>
      </c>
      <c r="O31" s="95">
        <f>IF(RES_hh_fec_in!O31=0,0,1000000/0.086*RES_hh_fec_in!O31/RES_hh_num_in!O31)</f>
        <v>0</v>
      </c>
      <c r="P31" s="95">
        <f>IF(RES_hh_fec_in!P31=0,0,1000000/0.086*RES_hh_fec_in!P31/RES_hh_num_in!P31)</f>
        <v>0</v>
      </c>
      <c r="Q31" s="95">
        <f>IF(RES_hh_fec_in!Q31=0,0,1000000/0.086*RES_hh_fec_in!Q31/RES_hh_num_in!Q31)</f>
        <v>0</v>
      </c>
    </row>
    <row r="32" spans="1:17" ht="12" customHeight="1" x14ac:dyDescent="0.25">
      <c r="A32" s="49" t="s">
        <v>60</v>
      </c>
      <c r="B32" s="18"/>
      <c r="C32" s="18">
        <f>IF(RES_hh_fec_in!C32=0,0,1000000/0.086*RES_hh_fec_in!C32/RES_hh_num_in!C32)</f>
        <v>947.95481412202878</v>
      </c>
      <c r="D32" s="18">
        <f>IF(RES_hh_fec_in!D32=0,0,1000000/0.086*RES_hh_fec_in!D32/RES_hh_num_in!D32)</f>
        <v>912.05227020922871</v>
      </c>
      <c r="E32" s="18">
        <f>IF(RES_hh_fec_in!E32=0,0,1000000/0.086*RES_hh_fec_in!E32/RES_hh_num_in!E32)</f>
        <v>918.50421394625323</v>
      </c>
      <c r="F32" s="18">
        <f>IF(RES_hh_fec_in!F32=0,0,1000000/0.086*RES_hh_fec_in!F32/RES_hh_num_in!F32)</f>
        <v>914.13649290350907</v>
      </c>
      <c r="G32" s="18">
        <f>IF(RES_hh_fec_in!G32=0,0,1000000/0.086*RES_hh_fec_in!G32/RES_hh_num_in!G32)</f>
        <v>943.43466873026148</v>
      </c>
      <c r="H32" s="18">
        <f>IF(RES_hh_fec_in!H32=0,0,1000000/0.086*RES_hh_fec_in!H32/RES_hh_num_in!H32)</f>
        <v>949.46054081897137</v>
      </c>
      <c r="I32" s="18">
        <f>IF(RES_hh_fec_in!I32=0,0,1000000/0.086*RES_hh_fec_in!I32/RES_hh_num_in!I32)</f>
        <v>943.97058998671514</v>
      </c>
      <c r="J32" s="18">
        <f>IF(RES_hh_fec_in!J32=0,0,1000000/0.086*RES_hh_fec_in!J32/RES_hh_num_in!J32)</f>
        <v>1013.443229306409</v>
      </c>
      <c r="K32" s="18">
        <f>IF(RES_hh_fec_in!K32=0,0,1000000/0.086*RES_hh_fec_in!K32/RES_hh_num_in!K32)</f>
        <v>1030.6622711534449</v>
      </c>
      <c r="L32" s="18">
        <f>IF(RES_hh_fec_in!L32=0,0,1000000/0.086*RES_hh_fec_in!L32/RES_hh_num_in!L32)</f>
        <v>1032.3552446070357</v>
      </c>
      <c r="M32" s="18">
        <f>IF(RES_hh_fec_in!M32=0,0,1000000/0.086*RES_hh_fec_in!M32/RES_hh_num_in!M32)</f>
        <v>1053.9639810439046</v>
      </c>
      <c r="N32" s="18">
        <f>IF(RES_hh_fec_in!N32=0,0,1000000/0.086*RES_hh_fec_in!N32/RES_hh_num_in!N32)</f>
        <v>1003.9646606133783</v>
      </c>
      <c r="O32" s="18">
        <f>IF(RES_hh_fec_in!O32=0,0,1000000/0.086*RES_hh_fec_in!O32/RES_hh_num_in!O32)</f>
        <v>963.44335285308944</v>
      </c>
      <c r="P32" s="18">
        <f>IF(RES_hh_fec_in!P32=0,0,1000000/0.086*RES_hh_fec_in!P32/RES_hh_num_in!P32)</f>
        <v>968.20107694689557</v>
      </c>
      <c r="Q32" s="18">
        <f>IF(RES_hh_fec_in!Q32=0,0,1000000/0.086*RES_hh_fec_in!Q32/RES_hh_num_in!Q32)</f>
        <v>950.43249791413837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123</v>
      </c>
      <c r="B3" s="100"/>
      <c r="C3" s="100">
        <f>IF(RES_hh_tes_in!C3=0,0,1000000/0.086*RES_hh_tes_in!C3/RES_hh_num_in!C3)</f>
        <v>4218.6022717572796</v>
      </c>
      <c r="D3" s="100">
        <f>IF(RES_hh_tes_in!D3=0,0,1000000/0.086*RES_hh_tes_in!D3/RES_hh_num_in!D3)</f>
        <v>4799.5687864877336</v>
      </c>
      <c r="E3" s="100">
        <f>IF(RES_hh_tes_in!E3=0,0,1000000/0.086*RES_hh_tes_in!E3/RES_hh_num_in!E3)</f>
        <v>5117.8860717240577</v>
      </c>
      <c r="F3" s="100">
        <f>IF(RES_hh_tes_in!F3=0,0,1000000/0.086*RES_hh_tes_in!F3/RES_hh_num_in!F3)</f>
        <v>4825.4915064957713</v>
      </c>
      <c r="G3" s="100">
        <f>IF(RES_hh_tes_in!G3=0,0,1000000/0.086*RES_hh_tes_in!G3/RES_hh_num_in!G3)</f>
        <v>4900.7183764126667</v>
      </c>
      <c r="H3" s="100">
        <f>IF(RES_hh_tes_in!H3=0,0,1000000/0.086*RES_hh_tes_in!H3/RES_hh_num_in!H3)</f>
        <v>5133.0349466310245</v>
      </c>
      <c r="I3" s="100">
        <f>IF(RES_hh_tes_in!I3=0,0,1000000/0.086*RES_hh_tes_in!I3/RES_hh_num_in!I3)</f>
        <v>4770.6182610419119</v>
      </c>
      <c r="J3" s="100">
        <f>IF(RES_hh_tes_in!J3=0,0,1000000/0.086*RES_hh_tes_in!J3/RES_hh_num_in!J3)</f>
        <v>5377.6258283148518</v>
      </c>
      <c r="K3" s="100">
        <f>IF(RES_hh_tes_in!K3=0,0,1000000/0.086*RES_hh_tes_in!K3/RES_hh_num_in!K3)</f>
        <v>5568.2444384301552</v>
      </c>
      <c r="L3" s="100">
        <f>IF(RES_hh_tes_in!L3=0,0,1000000/0.086*RES_hh_tes_in!L3/RES_hh_num_in!L3)</f>
        <v>5746.9887760776483</v>
      </c>
      <c r="M3" s="100">
        <f>IF(RES_hh_tes_in!M3=0,0,1000000/0.086*RES_hh_tes_in!M3/RES_hh_num_in!M3)</f>
        <v>6717.0340265660116</v>
      </c>
      <c r="N3" s="100">
        <f>IF(RES_hh_tes_in!N3=0,0,1000000/0.086*RES_hh_tes_in!N3/RES_hh_num_in!N3)</f>
        <v>6389.6049638021159</v>
      </c>
      <c r="O3" s="100">
        <f>IF(RES_hh_tes_in!O3=0,0,1000000/0.086*RES_hh_tes_in!O3/RES_hh_num_in!O3)</f>
        <v>6044.579862485697</v>
      </c>
      <c r="P3" s="100">
        <f>IF(RES_hh_tes_in!P3=0,0,1000000/0.086*RES_hh_tes_in!P3/RES_hh_num_in!P3)</f>
        <v>5748.4822297885867</v>
      </c>
      <c r="Q3" s="100">
        <f>IF(RES_hh_tes_in!Q3=0,0,1000000/0.086*RES_hh_tes_in!Q3/RES_hh_num_in!Q3)</f>
        <v>5523.9867089480476</v>
      </c>
    </row>
    <row r="4" spans="1:17" ht="12.95" customHeight="1" x14ac:dyDescent="0.25">
      <c r="A4" s="89" t="s">
        <v>65</v>
      </c>
      <c r="B4" s="96"/>
      <c r="C4" s="96">
        <f>IF(RES_hh_tes_in!C4=0,0,1000000/0.086*RES_hh_tes_in!C4/RES_hh_num_in!C4)</f>
        <v>2353.629496305256</v>
      </c>
      <c r="D4" s="96">
        <f>IF(RES_hh_tes_in!D4=0,0,1000000/0.086*RES_hh_tes_in!D4/RES_hh_num_in!D4)</f>
        <v>2961.5456428777338</v>
      </c>
      <c r="E4" s="96">
        <f>IF(RES_hh_tes_in!E4=0,0,1000000/0.086*RES_hh_tes_in!E4/RES_hh_num_in!E4)</f>
        <v>3221.4596778511118</v>
      </c>
      <c r="F4" s="96">
        <f>IF(RES_hh_tes_in!F4=0,0,1000000/0.086*RES_hh_tes_in!F4/RES_hh_num_in!F4)</f>
        <v>2920.7607509254321</v>
      </c>
      <c r="G4" s="96">
        <f>IF(RES_hh_tes_in!G4=0,0,1000000/0.086*RES_hh_tes_in!G4/RES_hh_num_in!G4)</f>
        <v>2890.5732625305332</v>
      </c>
      <c r="H4" s="96">
        <f>IF(RES_hh_tes_in!H4=0,0,1000000/0.086*RES_hh_tes_in!H4/RES_hh_num_in!H4)</f>
        <v>3007.2603030192063</v>
      </c>
      <c r="I4" s="96">
        <f>IF(RES_hh_tes_in!I4=0,0,1000000/0.086*RES_hh_tes_in!I4/RES_hh_num_in!I4)</f>
        <v>2739.1632805095455</v>
      </c>
      <c r="J4" s="96">
        <f>IF(RES_hh_tes_in!J4=0,0,1000000/0.086*RES_hh_tes_in!J4/RES_hh_num_in!J4)</f>
        <v>3135.8835803731204</v>
      </c>
      <c r="K4" s="96">
        <f>IF(RES_hh_tes_in!K4=0,0,1000000/0.086*RES_hh_tes_in!K4/RES_hh_num_in!K4)</f>
        <v>3318.9990866936819</v>
      </c>
      <c r="L4" s="96">
        <f>IF(RES_hh_tes_in!L4=0,0,1000000/0.086*RES_hh_tes_in!L4/RES_hh_num_in!L4)</f>
        <v>3338.7319320758402</v>
      </c>
      <c r="M4" s="96">
        <f>IF(RES_hh_tes_in!M4=0,0,1000000/0.086*RES_hh_tes_in!M4/RES_hh_num_in!M4)</f>
        <v>4206.273895306028</v>
      </c>
      <c r="N4" s="96">
        <f>IF(RES_hh_tes_in!N4=0,0,1000000/0.086*RES_hh_tes_in!N4/RES_hh_num_in!N4)</f>
        <v>4144.126985437093</v>
      </c>
      <c r="O4" s="96">
        <f>IF(RES_hh_tes_in!O4=0,0,1000000/0.086*RES_hh_tes_in!O4/RES_hh_num_in!O4)</f>
        <v>3740.7340447003589</v>
      </c>
      <c r="P4" s="96">
        <f>IF(RES_hh_tes_in!P4=0,0,1000000/0.086*RES_hh_tes_in!P4/RES_hh_num_in!P4)</f>
        <v>3478.3216560634842</v>
      </c>
      <c r="Q4" s="96">
        <f>IF(RES_hh_tes_in!Q4=0,0,1000000/0.086*RES_hh_tes_in!Q4/RES_hh_num_in!Q4)</f>
        <v>3288.5858458403882</v>
      </c>
    </row>
    <row r="5" spans="1:17" ht="12" customHeight="1" x14ac:dyDescent="0.25">
      <c r="A5" s="87" t="s">
        <v>58</v>
      </c>
      <c r="B5" s="95"/>
      <c r="C5" s="95">
        <f>IF(RES_hh_tes_in!C5=0,0,1000000/0.086*RES_hh_tes_in!C5/RES_hh_num_in!C5)</f>
        <v>1725.4834892483584</v>
      </c>
      <c r="D5" s="95">
        <f>IF(RES_hh_tes_in!D5=0,0,1000000/0.086*RES_hh_tes_in!D5/RES_hh_num_in!D5)</f>
        <v>2999.7622553774859</v>
      </c>
      <c r="E5" s="95">
        <f>IF(RES_hh_tes_in!E5=0,0,1000000/0.086*RES_hh_tes_in!E5/RES_hh_num_in!E5)</f>
        <v>3324.7751630194671</v>
      </c>
      <c r="F5" s="95">
        <f>IF(RES_hh_tes_in!F5=0,0,1000000/0.086*RES_hh_tes_in!F5/RES_hh_num_in!F5)</f>
        <v>0</v>
      </c>
      <c r="G5" s="95">
        <f>IF(RES_hh_tes_in!G5=0,0,1000000/0.086*RES_hh_tes_in!G5/RES_hh_num_in!G5)</f>
        <v>0</v>
      </c>
      <c r="H5" s="95">
        <f>IF(RES_hh_tes_in!H5=0,0,1000000/0.086*RES_hh_tes_in!H5/RES_hh_num_in!H5)</f>
        <v>2864.9032548656178</v>
      </c>
      <c r="I5" s="95">
        <f>IF(RES_hh_tes_in!I5=0,0,1000000/0.086*RES_hh_tes_in!I5/RES_hh_num_in!I5)</f>
        <v>0</v>
      </c>
      <c r="J5" s="95">
        <f>IF(RES_hh_tes_in!J5=0,0,1000000/0.086*RES_hh_tes_in!J5/RES_hh_num_in!J5)</f>
        <v>0</v>
      </c>
      <c r="K5" s="95">
        <f>IF(RES_hh_tes_in!K5=0,0,1000000/0.086*RES_hh_tes_in!K5/RES_hh_num_in!K5)</f>
        <v>0</v>
      </c>
      <c r="L5" s="95">
        <f>IF(RES_hh_tes_in!L5=0,0,1000000/0.086*RES_hh_tes_in!L5/RES_hh_num_in!L5)</f>
        <v>3008.6185407659477</v>
      </c>
      <c r="M5" s="95">
        <f>IF(RES_hh_tes_in!M5=0,0,1000000/0.086*RES_hh_tes_in!M5/RES_hh_num_in!M5)</f>
        <v>3802.0587972167959</v>
      </c>
      <c r="N5" s="95">
        <f>IF(RES_hh_tes_in!N5=0,0,1000000/0.086*RES_hh_tes_in!N5/RES_hh_num_in!N5)</f>
        <v>3851.5720583468301</v>
      </c>
      <c r="O5" s="95">
        <f>IF(RES_hh_tes_in!O5=0,0,1000000/0.086*RES_hh_tes_in!O5/RES_hh_num_in!O5)</f>
        <v>0</v>
      </c>
      <c r="P5" s="95">
        <f>IF(RES_hh_tes_in!P5=0,0,1000000/0.086*RES_hh_tes_in!P5/RES_hh_num_in!P5)</f>
        <v>0</v>
      </c>
      <c r="Q5" s="95">
        <f>IF(RES_hh_tes_in!Q5=0,0,1000000/0.086*RES_hh_tes_in!Q5/RES_hh_num_in!Q5)</f>
        <v>0</v>
      </c>
    </row>
    <row r="6" spans="1:17" ht="12" customHeight="1" x14ac:dyDescent="0.25">
      <c r="A6" s="87" t="s">
        <v>84</v>
      </c>
      <c r="B6" s="95"/>
      <c r="C6" s="95">
        <f>IF(RES_hh_tes_in!C6=0,0,1000000/0.086*RES_hh_tes_in!C6/RES_hh_num_in!C6)</f>
        <v>2612.1046655359601</v>
      </c>
      <c r="D6" s="95">
        <f>IF(RES_hh_tes_in!D6=0,0,1000000/0.086*RES_hh_tes_in!D6/RES_hh_num_in!D6)</f>
        <v>2910.9185917673958</v>
      </c>
      <c r="E6" s="95">
        <f>IF(RES_hh_tes_in!E6=0,0,1000000/0.086*RES_hh_tes_in!E6/RES_hh_num_in!E6)</f>
        <v>2986.5184527877477</v>
      </c>
      <c r="F6" s="95">
        <f>IF(RES_hh_tes_in!F6=0,0,1000000/0.086*RES_hh_tes_in!F6/RES_hh_num_in!F6)</f>
        <v>2850.1835067201851</v>
      </c>
      <c r="G6" s="95">
        <f>IF(RES_hh_tes_in!G6=0,0,1000000/0.086*RES_hh_tes_in!G6/RES_hh_num_in!G6)</f>
        <v>2865.1565218514015</v>
      </c>
      <c r="H6" s="95">
        <f>IF(RES_hh_tes_in!H6=0,0,1000000/0.086*RES_hh_tes_in!H6/RES_hh_num_in!H6)</f>
        <v>2871.0611078921279</v>
      </c>
      <c r="I6" s="95">
        <f>IF(RES_hh_tes_in!I6=0,0,1000000/0.086*RES_hh_tes_in!I6/RES_hh_num_in!I6)</f>
        <v>2714.3520451784757</v>
      </c>
      <c r="J6" s="95">
        <f>IF(RES_hh_tes_in!J6=0,0,1000000/0.086*RES_hh_tes_in!J6/RES_hh_num_in!J6)</f>
        <v>2863.7518612998392</v>
      </c>
      <c r="K6" s="95">
        <f>IF(RES_hh_tes_in!K6=0,0,1000000/0.086*RES_hh_tes_in!K6/RES_hh_num_in!K6)</f>
        <v>2834.9689986736107</v>
      </c>
      <c r="L6" s="95">
        <f>IF(RES_hh_tes_in!L6=0,0,1000000/0.086*RES_hh_tes_in!L6/RES_hh_num_in!L6)</f>
        <v>3144.5883563046259</v>
      </c>
      <c r="M6" s="95">
        <f>IF(RES_hh_tes_in!M6=0,0,1000000/0.086*RES_hh_tes_in!M6/RES_hh_num_in!M6)</f>
        <v>4121.9201614989834</v>
      </c>
      <c r="N6" s="95">
        <f>IF(RES_hh_tes_in!N6=0,0,1000000/0.086*RES_hh_tes_in!N6/RES_hh_num_in!N6)</f>
        <v>4150.2834910694219</v>
      </c>
      <c r="O6" s="95">
        <f>IF(RES_hh_tes_in!O6=0,0,1000000/0.086*RES_hh_tes_in!O6/RES_hh_num_in!O6)</f>
        <v>3750.7994439280933</v>
      </c>
      <c r="P6" s="95">
        <f>IF(RES_hh_tes_in!P6=0,0,1000000/0.086*RES_hh_tes_in!P6/RES_hh_num_in!P6)</f>
        <v>3286.5373560156104</v>
      </c>
      <c r="Q6" s="95">
        <f>IF(RES_hh_tes_in!Q6=0,0,1000000/0.086*RES_hh_tes_in!Q6/RES_hh_num_in!Q6)</f>
        <v>3197.0907633150937</v>
      </c>
    </row>
    <row r="7" spans="1:17" ht="12" customHeight="1" x14ac:dyDescent="0.25">
      <c r="A7" s="87" t="s">
        <v>110</v>
      </c>
      <c r="B7" s="95"/>
      <c r="C7" s="95">
        <f>IF(RES_hh_tes_in!C7=0,0,1000000/0.086*RES_hh_tes_in!C7/RES_hh_num_in!C7)</f>
        <v>0</v>
      </c>
      <c r="D7" s="95">
        <f>IF(RES_hh_tes_in!D7=0,0,1000000/0.086*RES_hh_tes_in!D7/RES_hh_num_in!D7)</f>
        <v>0</v>
      </c>
      <c r="E7" s="95">
        <f>IF(RES_hh_tes_in!E7=0,0,1000000/0.086*RES_hh_tes_in!E7/RES_hh_num_in!E7)</f>
        <v>3104.9264696264122</v>
      </c>
      <c r="F7" s="95">
        <f>IF(RES_hh_tes_in!F7=0,0,1000000/0.086*RES_hh_tes_in!F7/RES_hh_num_in!F7)</f>
        <v>3247.1751230828377</v>
      </c>
      <c r="G7" s="95">
        <f>IF(RES_hh_tes_in!G7=0,0,1000000/0.086*RES_hh_tes_in!G7/RES_hh_num_in!G7)</f>
        <v>0</v>
      </c>
      <c r="H7" s="95">
        <f>IF(RES_hh_tes_in!H7=0,0,1000000/0.086*RES_hh_tes_in!H7/RES_hh_num_in!H7)</f>
        <v>3915.744312068191</v>
      </c>
      <c r="I7" s="95">
        <f>IF(RES_hh_tes_in!I7=0,0,1000000/0.086*RES_hh_tes_in!I7/RES_hh_num_in!I7)</f>
        <v>0</v>
      </c>
      <c r="J7" s="95">
        <f>IF(RES_hh_tes_in!J7=0,0,1000000/0.086*RES_hh_tes_in!J7/RES_hh_num_in!J7)</f>
        <v>2447.2125962419582</v>
      </c>
      <c r="K7" s="95">
        <f>IF(RES_hh_tes_in!K7=0,0,1000000/0.086*RES_hh_tes_in!K7/RES_hh_num_in!K7)</f>
        <v>4039.8367295146181</v>
      </c>
      <c r="L7" s="95">
        <f>IF(RES_hh_tes_in!L7=0,0,1000000/0.086*RES_hh_tes_in!L7/RES_hh_num_in!L7)</f>
        <v>4742.1054804407513</v>
      </c>
      <c r="M7" s="95">
        <f>IF(RES_hh_tes_in!M7=0,0,1000000/0.086*RES_hh_tes_in!M7/RES_hh_num_in!M7)</f>
        <v>0</v>
      </c>
      <c r="N7" s="95">
        <f>IF(RES_hh_tes_in!N7=0,0,1000000/0.086*RES_hh_tes_in!N7/RES_hh_num_in!N7)</f>
        <v>0</v>
      </c>
      <c r="O7" s="95">
        <f>IF(RES_hh_tes_in!O7=0,0,1000000/0.086*RES_hh_tes_in!O7/RES_hh_num_in!O7)</f>
        <v>3692.8454317117221</v>
      </c>
      <c r="P7" s="95">
        <f>IF(RES_hh_tes_in!P7=0,0,1000000/0.086*RES_hh_tes_in!P7/RES_hh_num_in!P7)</f>
        <v>3563.3915649391338</v>
      </c>
      <c r="Q7" s="95">
        <f>IF(RES_hh_tes_in!Q7=0,0,1000000/0.086*RES_hh_tes_in!Q7/RES_hh_num_in!Q7)</f>
        <v>3470.501979586918</v>
      </c>
    </row>
    <row r="8" spans="1:17" ht="12" customHeight="1" x14ac:dyDescent="0.25">
      <c r="A8" s="87" t="s">
        <v>109</v>
      </c>
      <c r="B8" s="95"/>
      <c r="C8" s="95">
        <f>IF(RES_hh_tes_in!C8=0,0,1000000/0.086*RES_hh_tes_in!C8/RES_hh_num_in!C8)</f>
        <v>2700.436594611605</v>
      </c>
      <c r="D8" s="95">
        <f>IF(RES_hh_tes_in!D8=0,0,1000000/0.086*RES_hh_tes_in!D8/RES_hh_num_in!D8)</f>
        <v>3236.924761942329</v>
      </c>
      <c r="E8" s="95">
        <f>IF(RES_hh_tes_in!E8=0,0,1000000/0.086*RES_hh_tes_in!E8/RES_hh_num_in!E8)</f>
        <v>3537.1815873274309</v>
      </c>
      <c r="F8" s="95">
        <f>IF(RES_hh_tes_in!F8=0,0,1000000/0.086*RES_hh_tes_in!F8/RES_hh_num_in!F8)</f>
        <v>3153.7922777541066</v>
      </c>
      <c r="G8" s="95">
        <f>IF(RES_hh_tes_in!G8=0,0,1000000/0.086*RES_hh_tes_in!G8/RES_hh_num_in!G8)</f>
        <v>3133.6919010928723</v>
      </c>
      <c r="H8" s="95">
        <f>IF(RES_hh_tes_in!H8=0,0,1000000/0.086*RES_hh_tes_in!H8/RES_hh_num_in!H8)</f>
        <v>3216.6765551253034</v>
      </c>
      <c r="I8" s="95">
        <f>IF(RES_hh_tes_in!I8=0,0,1000000/0.086*RES_hh_tes_in!I8/RES_hh_num_in!I8)</f>
        <v>2897.1114486321876</v>
      </c>
      <c r="J8" s="95">
        <f>IF(RES_hh_tes_in!J8=0,0,1000000/0.086*RES_hh_tes_in!J8/RES_hh_num_in!J8)</f>
        <v>3062.1684340359889</v>
      </c>
      <c r="K8" s="95">
        <f>IF(RES_hh_tes_in!K8=0,0,1000000/0.086*RES_hh_tes_in!K8/RES_hh_num_in!K8)</f>
        <v>3600.0610814350389</v>
      </c>
      <c r="L8" s="95">
        <f>IF(RES_hh_tes_in!L8=0,0,1000000/0.086*RES_hh_tes_in!L8/RES_hh_num_in!L8)</f>
        <v>3828.9535556043747</v>
      </c>
      <c r="M8" s="95">
        <f>IF(RES_hh_tes_in!M8=0,0,1000000/0.086*RES_hh_tes_in!M8/RES_hh_num_in!M8)</f>
        <v>4709.7586825274211</v>
      </c>
      <c r="N8" s="95">
        <f>IF(RES_hh_tes_in!N8=0,0,1000000/0.086*RES_hh_tes_in!N8/RES_hh_num_in!N8)</f>
        <v>4419.4167944659139</v>
      </c>
      <c r="O8" s="95">
        <f>IF(RES_hh_tes_in!O8=0,0,1000000/0.086*RES_hh_tes_in!O8/RES_hh_num_in!O8)</f>
        <v>3519.6209626171035</v>
      </c>
      <c r="P8" s="95">
        <f>IF(RES_hh_tes_in!P8=0,0,1000000/0.086*RES_hh_tes_in!P8/RES_hh_num_in!P8)</f>
        <v>3592.9729590581287</v>
      </c>
      <c r="Q8" s="95">
        <f>IF(RES_hh_tes_in!Q8=0,0,1000000/0.086*RES_hh_tes_in!Q8/RES_hh_num_in!Q8)</f>
        <v>3083.1085935138349</v>
      </c>
    </row>
    <row r="9" spans="1:17" ht="12" customHeight="1" x14ac:dyDescent="0.25">
      <c r="A9" s="87" t="s">
        <v>55</v>
      </c>
      <c r="B9" s="95"/>
      <c r="C9" s="95">
        <f>IF(RES_hh_tes_in!C9=0,0,1000000/0.086*RES_hh_tes_in!C9/RES_hh_num_in!C9)</f>
        <v>0</v>
      </c>
      <c r="D9" s="95">
        <f>IF(RES_hh_tes_in!D9=0,0,1000000/0.086*RES_hh_tes_in!D9/RES_hh_num_in!D9)</f>
        <v>2926.6447814073435</v>
      </c>
      <c r="E9" s="95">
        <f>IF(RES_hh_tes_in!E9=0,0,1000000/0.086*RES_hh_tes_in!E9/RES_hh_num_in!E9)</f>
        <v>3114.2635856664292</v>
      </c>
      <c r="F9" s="95">
        <f>IF(RES_hh_tes_in!F9=0,0,1000000/0.086*RES_hh_tes_in!F9/RES_hh_num_in!F9)</f>
        <v>2973.7507796353402</v>
      </c>
      <c r="G9" s="95">
        <f>IF(RES_hh_tes_in!G9=0,0,1000000/0.086*RES_hh_tes_in!G9/RES_hh_num_in!G9)</f>
        <v>2811.0622696199785</v>
      </c>
      <c r="H9" s="95">
        <f>IF(RES_hh_tes_in!H9=0,0,1000000/0.086*RES_hh_tes_in!H9/RES_hh_num_in!H9)</f>
        <v>3036.8312981244853</v>
      </c>
      <c r="I9" s="95">
        <f>IF(RES_hh_tes_in!I9=0,0,1000000/0.086*RES_hh_tes_in!I9/RES_hh_num_in!I9)</f>
        <v>2758.2530176795649</v>
      </c>
      <c r="J9" s="95">
        <f>IF(RES_hh_tes_in!J9=0,0,1000000/0.086*RES_hh_tes_in!J9/RES_hh_num_in!J9)</f>
        <v>3030.5245814392588</v>
      </c>
      <c r="K9" s="95">
        <f>IF(RES_hh_tes_in!K9=0,0,1000000/0.086*RES_hh_tes_in!K9/RES_hh_num_in!K9)</f>
        <v>3166.3741437634012</v>
      </c>
      <c r="L9" s="95">
        <f>IF(RES_hh_tes_in!L9=0,0,1000000/0.086*RES_hh_tes_in!L9/RES_hh_num_in!L9)</f>
        <v>3532.9524000770743</v>
      </c>
      <c r="M9" s="95">
        <f>IF(RES_hh_tes_in!M9=0,0,1000000/0.086*RES_hh_tes_in!M9/RES_hh_num_in!M9)</f>
        <v>4157.5202972969055</v>
      </c>
      <c r="N9" s="95">
        <f>IF(RES_hh_tes_in!N9=0,0,1000000/0.086*RES_hh_tes_in!N9/RES_hh_num_in!N9)</f>
        <v>4133.9560761741523</v>
      </c>
      <c r="O9" s="95">
        <f>IF(RES_hh_tes_in!O9=0,0,1000000/0.086*RES_hh_tes_in!O9/RES_hh_num_in!O9)</f>
        <v>3761.8990527294281</v>
      </c>
      <c r="P9" s="95">
        <f>IF(RES_hh_tes_in!P9=0,0,1000000/0.086*RES_hh_tes_in!P9/RES_hh_num_in!P9)</f>
        <v>3456.4350096582275</v>
      </c>
      <c r="Q9" s="95">
        <f>IF(RES_hh_tes_in!Q9=0,0,1000000/0.086*RES_hh_tes_in!Q9/RES_hh_num_in!Q9)</f>
        <v>3237.7117824975689</v>
      </c>
    </row>
    <row r="10" spans="1:17" ht="12" customHeight="1" x14ac:dyDescent="0.25">
      <c r="A10" s="87" t="s">
        <v>79</v>
      </c>
      <c r="B10" s="95"/>
      <c r="C10" s="95">
        <f>IF(RES_hh_tes_in!C10=0,0,1000000/0.086*RES_hh_tes_in!C10/RES_hh_num_in!C10)</f>
        <v>0</v>
      </c>
      <c r="D10" s="95">
        <f>IF(RES_hh_tes_in!D10=0,0,1000000/0.086*RES_hh_tes_in!D10/RES_hh_num_in!D10)</f>
        <v>0</v>
      </c>
      <c r="E10" s="95">
        <f>IF(RES_hh_tes_in!E10=0,0,1000000/0.086*RES_hh_tes_in!E10/RES_hh_num_in!E10)</f>
        <v>0</v>
      </c>
      <c r="F10" s="95">
        <f>IF(RES_hh_tes_in!F10=0,0,1000000/0.086*RES_hh_tes_in!F10/RES_hh_num_in!F10)</f>
        <v>0</v>
      </c>
      <c r="G10" s="95">
        <f>IF(RES_hh_tes_in!G10=0,0,1000000/0.086*RES_hh_tes_in!G10/RES_hh_num_in!G10)</f>
        <v>0</v>
      </c>
      <c r="H10" s="95">
        <f>IF(RES_hh_tes_in!H10=0,0,1000000/0.086*RES_hh_tes_in!H10/RES_hh_num_in!H10)</f>
        <v>0</v>
      </c>
      <c r="I10" s="95">
        <f>IF(RES_hh_tes_in!I10=0,0,1000000/0.086*RES_hh_tes_in!I10/RES_hh_num_in!I10)</f>
        <v>0</v>
      </c>
      <c r="J10" s="95">
        <f>IF(RES_hh_tes_in!J10=0,0,1000000/0.086*RES_hh_tes_in!J10/RES_hh_num_in!J10)</f>
        <v>0</v>
      </c>
      <c r="K10" s="95">
        <f>IF(RES_hh_tes_in!K10=0,0,1000000/0.086*RES_hh_tes_in!K10/RES_hh_num_in!K10)</f>
        <v>0</v>
      </c>
      <c r="L10" s="95">
        <f>IF(RES_hh_tes_in!L10=0,0,1000000/0.086*RES_hh_tes_in!L10/RES_hh_num_in!L10)</f>
        <v>0</v>
      </c>
      <c r="M10" s="95">
        <f>IF(RES_hh_tes_in!M10=0,0,1000000/0.086*RES_hh_tes_in!M10/RES_hh_num_in!M10)</f>
        <v>0</v>
      </c>
      <c r="N10" s="95">
        <f>IF(RES_hh_tes_in!N10=0,0,1000000/0.086*RES_hh_tes_in!N10/RES_hh_num_in!N10)</f>
        <v>0</v>
      </c>
      <c r="O10" s="95">
        <f>IF(RES_hh_tes_in!O10=0,0,1000000/0.086*RES_hh_tes_in!O10/RES_hh_num_in!O10)</f>
        <v>0</v>
      </c>
      <c r="P10" s="95">
        <f>IF(RES_hh_tes_in!P10=0,0,1000000/0.086*RES_hh_tes_in!P10/RES_hh_num_in!P10)</f>
        <v>0</v>
      </c>
      <c r="Q10" s="95">
        <f>IF(RES_hh_tes_in!Q10=0,0,1000000/0.086*RES_hh_tes_in!Q10/RES_hh_num_in!Q10)</f>
        <v>0</v>
      </c>
    </row>
    <row r="11" spans="1:17" ht="12" customHeight="1" x14ac:dyDescent="0.25">
      <c r="A11" s="87" t="s">
        <v>61</v>
      </c>
      <c r="B11" s="95"/>
      <c r="C11" s="95">
        <f>IF(RES_hh_tes_in!C11=0,0,1000000/0.086*RES_hh_tes_in!C11/RES_hh_num_in!C11)</f>
        <v>2422.3519963205927</v>
      </c>
      <c r="D11" s="95">
        <f>IF(RES_hh_tes_in!D11=0,0,1000000/0.086*RES_hh_tes_in!D11/RES_hh_num_in!D11)</f>
        <v>0</v>
      </c>
      <c r="E11" s="95">
        <f>IF(RES_hh_tes_in!E11=0,0,1000000/0.086*RES_hh_tes_in!E11/RES_hh_num_in!E11)</f>
        <v>3132.9621930405842</v>
      </c>
      <c r="F11" s="95">
        <f>IF(RES_hh_tes_in!F11=0,0,1000000/0.086*RES_hh_tes_in!F11/RES_hh_num_in!F11)</f>
        <v>2753.885670853927</v>
      </c>
      <c r="G11" s="95">
        <f>IF(RES_hh_tes_in!G11=0,0,1000000/0.086*RES_hh_tes_in!G11/RES_hh_num_in!G11)</f>
        <v>2844.3820818578588</v>
      </c>
      <c r="H11" s="95">
        <f>IF(RES_hh_tes_in!H11=0,0,1000000/0.086*RES_hh_tes_in!H11/RES_hh_num_in!H11)</f>
        <v>2811.4325864579614</v>
      </c>
      <c r="I11" s="95">
        <f>IF(RES_hh_tes_in!I11=0,0,1000000/0.086*RES_hh_tes_in!I11/RES_hh_num_in!I11)</f>
        <v>2533.9220127963099</v>
      </c>
      <c r="J11" s="95">
        <f>IF(RES_hh_tes_in!J11=0,0,1000000/0.086*RES_hh_tes_in!J11/RES_hh_num_in!J11)</f>
        <v>2664.8584318229546</v>
      </c>
      <c r="K11" s="95">
        <f>IF(RES_hh_tes_in!K11=0,0,1000000/0.086*RES_hh_tes_in!K11/RES_hh_num_in!K11)</f>
        <v>3018.3733287316318</v>
      </c>
      <c r="L11" s="95">
        <f>IF(RES_hh_tes_in!L11=0,0,1000000/0.086*RES_hh_tes_in!L11/RES_hh_num_in!L11)</f>
        <v>3078.6539301255243</v>
      </c>
      <c r="M11" s="95">
        <f>IF(RES_hh_tes_in!M11=0,0,1000000/0.086*RES_hh_tes_in!M11/RES_hh_num_in!M11)</f>
        <v>3820.4989865593029</v>
      </c>
      <c r="N11" s="95">
        <f>IF(RES_hh_tes_in!N11=0,0,1000000/0.086*RES_hh_tes_in!N11/RES_hh_num_in!N11)</f>
        <v>3809.3004262602217</v>
      </c>
      <c r="O11" s="95">
        <f>IF(RES_hh_tes_in!O11=0,0,1000000/0.086*RES_hh_tes_in!O11/RES_hh_num_in!O11)</f>
        <v>3526.9070353498901</v>
      </c>
      <c r="P11" s="95">
        <f>IF(RES_hh_tes_in!P11=0,0,1000000/0.086*RES_hh_tes_in!P11/RES_hh_num_in!P11)</f>
        <v>3285.7536891545524</v>
      </c>
      <c r="Q11" s="95">
        <f>IF(RES_hh_tes_in!Q11=0,0,1000000/0.086*RES_hh_tes_in!Q11/RES_hh_num_in!Q11)</f>
        <v>3169.5688104299707</v>
      </c>
    </row>
    <row r="12" spans="1:17" ht="12" customHeight="1" x14ac:dyDescent="0.25">
      <c r="A12" s="87" t="s">
        <v>115</v>
      </c>
      <c r="B12" s="95"/>
      <c r="C12" s="95">
        <f>IF(RES_hh_tes_in!C12=0,0,1000000/0.086*RES_hh_tes_in!C12/RES_hh_num_in!C12)</f>
        <v>2705.8805652400288</v>
      </c>
      <c r="D12" s="95">
        <f>IF(RES_hh_tes_in!D12=0,0,1000000/0.086*RES_hh_tes_in!D12/RES_hh_num_in!D12)</f>
        <v>3145.3584319085553</v>
      </c>
      <c r="E12" s="95">
        <f>IF(RES_hh_tes_in!E12=0,0,1000000/0.086*RES_hh_tes_in!E12/RES_hh_num_in!E12)</f>
        <v>3503.5078037702901</v>
      </c>
      <c r="F12" s="95">
        <f>IF(RES_hh_tes_in!F12=0,0,1000000/0.086*RES_hh_tes_in!F12/RES_hh_num_in!F12)</f>
        <v>3095.5285780874306</v>
      </c>
      <c r="G12" s="95">
        <f>IF(RES_hh_tes_in!G12=0,0,1000000/0.086*RES_hh_tes_in!G12/RES_hh_num_in!G12)</f>
        <v>3122.9575202682877</v>
      </c>
      <c r="H12" s="95">
        <f>IF(RES_hh_tes_in!H12=0,0,1000000/0.086*RES_hh_tes_in!H12/RES_hh_num_in!H12)</f>
        <v>3245.8919663803085</v>
      </c>
      <c r="I12" s="95">
        <f>IF(RES_hh_tes_in!I12=0,0,1000000/0.086*RES_hh_tes_in!I12/RES_hh_num_in!I12)</f>
        <v>2935.2649156454354</v>
      </c>
      <c r="J12" s="95">
        <f>IF(RES_hh_tes_in!J12=0,0,1000000/0.086*RES_hh_tes_in!J12/RES_hh_num_in!J12)</f>
        <v>3166.8753585912382</v>
      </c>
      <c r="K12" s="95">
        <f>IF(RES_hh_tes_in!K12=0,0,1000000/0.086*RES_hh_tes_in!K12/RES_hh_num_in!K12)</f>
        <v>3406.1895492778003</v>
      </c>
      <c r="L12" s="95">
        <f>IF(RES_hh_tes_in!L12=0,0,1000000/0.086*RES_hh_tes_in!L12/RES_hh_num_in!L12)</f>
        <v>3518.6446092986776</v>
      </c>
      <c r="M12" s="95">
        <f>IF(RES_hh_tes_in!M12=0,0,1000000/0.086*RES_hh_tes_in!M12/RES_hh_num_in!M12)</f>
        <v>4331.2418744706192</v>
      </c>
      <c r="N12" s="95">
        <f>IF(RES_hh_tes_in!N12=0,0,1000000/0.086*RES_hh_tes_in!N12/RES_hh_num_in!N12)</f>
        <v>4250.4093194014849</v>
      </c>
      <c r="O12" s="95">
        <f>IF(RES_hh_tes_in!O12=0,0,1000000/0.086*RES_hh_tes_in!O12/RES_hh_num_in!O12)</f>
        <v>3839.850528814814</v>
      </c>
      <c r="P12" s="95">
        <f>IF(RES_hh_tes_in!P12=0,0,1000000/0.086*RES_hh_tes_in!P12/RES_hh_num_in!P12)</f>
        <v>3541.1147190514266</v>
      </c>
      <c r="Q12" s="95">
        <f>IF(RES_hh_tes_in!Q12=0,0,1000000/0.086*RES_hh_tes_in!Q12/RES_hh_num_in!Q12)</f>
        <v>3547.7225712545105</v>
      </c>
    </row>
    <row r="13" spans="1:17" ht="12" customHeight="1" x14ac:dyDescent="0.25">
      <c r="A13" s="51" t="s">
        <v>114</v>
      </c>
      <c r="B13" s="22"/>
      <c r="C13" s="22">
        <f>IF(RES_hh_tes_in!C13=0,0,1000000/0.086*RES_hh_tes_in!C13/RES_hh_num_in!C13)</f>
        <v>2742.4443589947073</v>
      </c>
      <c r="D13" s="22">
        <f>IF(RES_hh_tes_in!D13=0,0,1000000/0.086*RES_hh_tes_in!D13/RES_hh_num_in!D13)</f>
        <v>0</v>
      </c>
      <c r="E13" s="22">
        <f>IF(RES_hh_tes_in!E13=0,0,1000000/0.086*RES_hh_tes_in!E13/RES_hh_num_in!E13)</f>
        <v>0</v>
      </c>
      <c r="F13" s="22">
        <f>IF(RES_hh_tes_in!F13=0,0,1000000/0.086*RES_hh_tes_in!F13/RES_hh_num_in!F13)</f>
        <v>0</v>
      </c>
      <c r="G13" s="22">
        <f>IF(RES_hh_tes_in!G13=0,0,1000000/0.086*RES_hh_tes_in!G13/RES_hh_num_in!G13)</f>
        <v>2988.9701159175456</v>
      </c>
      <c r="H13" s="22">
        <f>IF(RES_hh_tes_in!H13=0,0,1000000/0.086*RES_hh_tes_in!H13/RES_hh_num_in!H13)</f>
        <v>3160.8294833620598</v>
      </c>
      <c r="I13" s="22">
        <f>IF(RES_hh_tes_in!I13=0,0,1000000/0.086*RES_hh_tes_in!I13/RES_hh_num_in!I13)</f>
        <v>2851.3998044514356</v>
      </c>
      <c r="J13" s="22">
        <f>IF(RES_hh_tes_in!J13=0,0,1000000/0.086*RES_hh_tes_in!J13/RES_hh_num_in!J13)</f>
        <v>3455.2865023723366</v>
      </c>
      <c r="K13" s="22">
        <f>IF(RES_hh_tes_in!K13=0,0,1000000/0.086*RES_hh_tes_in!K13/RES_hh_num_in!K13)</f>
        <v>3899.13937842523</v>
      </c>
      <c r="L13" s="22">
        <f>IF(RES_hh_tes_in!L13=0,0,1000000/0.086*RES_hh_tes_in!L13/RES_hh_num_in!L13)</f>
        <v>3876.132685407244</v>
      </c>
      <c r="M13" s="22">
        <f>IF(RES_hh_tes_in!M13=0,0,1000000/0.086*RES_hh_tes_in!M13/RES_hh_num_in!M13)</f>
        <v>5136.3921764146262</v>
      </c>
      <c r="N13" s="22">
        <f>IF(RES_hh_tes_in!N13=0,0,1000000/0.086*RES_hh_tes_in!N13/RES_hh_num_in!N13)</f>
        <v>4807.7343892439403</v>
      </c>
      <c r="O13" s="22">
        <f>IF(RES_hh_tes_in!O13=0,0,1000000/0.086*RES_hh_tes_in!O13/RES_hh_num_in!O13)</f>
        <v>4047.6921921156722</v>
      </c>
      <c r="P13" s="22">
        <f>IF(RES_hh_tes_in!P13=0,0,1000000/0.086*RES_hh_tes_in!P13/RES_hh_num_in!P13)</f>
        <v>3901.6277385005815</v>
      </c>
      <c r="Q13" s="22">
        <f>IF(RES_hh_tes_in!Q13=0,0,1000000/0.086*RES_hh_tes_in!Q13/RES_hh_num_in!Q13)</f>
        <v>3891.2442717029644</v>
      </c>
    </row>
    <row r="14" spans="1:17" ht="12" customHeight="1" x14ac:dyDescent="0.25">
      <c r="A14" s="99" t="s">
        <v>117</v>
      </c>
      <c r="B14" s="98"/>
      <c r="C14" s="98">
        <f>IF(RES_hh_tes_in!C14=0,0,1000000/0.086*RES_hh_tes_in!C14/RES_hh_num_in!C14)</f>
        <v>27.663009849422973</v>
      </c>
      <c r="D14" s="98">
        <f>IF(RES_hh_tes_in!D14=0,0,1000000/0.086*RES_hh_tes_in!D14/RES_hh_num_in!D14)</f>
        <v>18.319213648605899</v>
      </c>
      <c r="E14" s="98">
        <f>IF(RES_hh_tes_in!E14=0,0,1000000/0.086*RES_hh_tes_in!E14/RES_hh_num_in!E14)</f>
        <v>15.731194096569908</v>
      </c>
      <c r="F14" s="98">
        <f>IF(RES_hh_tes_in!F14=0,0,1000000/0.086*RES_hh_tes_in!F14/RES_hh_num_in!F14)</f>
        <v>9.1356387566433472</v>
      </c>
      <c r="G14" s="98">
        <f>IF(RES_hh_tes_in!G14=0,0,1000000/0.086*RES_hh_tes_in!G14/RES_hh_num_in!G14)</f>
        <v>23.800125820909781</v>
      </c>
      <c r="H14" s="98">
        <f>IF(RES_hh_tes_in!H14=0,0,1000000/0.086*RES_hh_tes_in!H14/RES_hh_num_in!H14)</f>
        <v>27.652798329793704</v>
      </c>
      <c r="I14" s="98">
        <f>IF(RES_hh_tes_in!I14=0,0,1000000/0.086*RES_hh_tes_in!I14/RES_hh_num_in!I14)</f>
        <v>20.791756836602918</v>
      </c>
      <c r="J14" s="98">
        <f>IF(RES_hh_tes_in!J14=0,0,1000000/0.086*RES_hh_tes_in!J14/RES_hh_num_in!J14)</f>
        <v>69.203129100819652</v>
      </c>
      <c r="K14" s="98">
        <f>IF(RES_hh_tes_in!K14=0,0,1000000/0.086*RES_hh_tes_in!K14/RES_hh_num_in!K14)</f>
        <v>83.373848251663645</v>
      </c>
      <c r="L14" s="98">
        <f>IF(RES_hh_tes_in!L14=0,0,1000000/0.086*RES_hh_tes_in!L14/RES_hh_num_in!L14)</f>
        <v>66.498809271883331</v>
      </c>
      <c r="M14" s="98">
        <f>IF(RES_hh_tes_in!M14=0,0,1000000/0.086*RES_hh_tes_in!M14/RES_hh_num_in!M14)</f>
        <v>89.272617634350269</v>
      </c>
      <c r="N14" s="98">
        <f>IF(RES_hh_tes_in!N14=0,0,1000000/0.086*RES_hh_tes_in!N14/RES_hh_num_in!N14)</f>
        <v>55.618993082063604</v>
      </c>
      <c r="O14" s="98">
        <f>IF(RES_hh_tes_in!O14=0,0,1000000/0.086*RES_hh_tes_in!O14/RES_hh_num_in!O14)</f>
        <v>31.151761140853075</v>
      </c>
      <c r="P14" s="98">
        <f>IF(RES_hh_tes_in!P14=0,0,1000000/0.086*RES_hh_tes_in!P14/RES_hh_num_in!P14)</f>
        <v>40.297471519050653</v>
      </c>
      <c r="Q14" s="98">
        <f>IF(RES_hh_tes_in!Q14=0,0,1000000/0.086*RES_hh_tes_in!Q14/RES_hh_num_in!Q14)</f>
        <v>38.96641132780082</v>
      </c>
    </row>
    <row r="15" spans="1:17" ht="12.95" customHeight="1" x14ac:dyDescent="0.25">
      <c r="A15" s="89" t="s">
        <v>112</v>
      </c>
      <c r="B15" s="96"/>
      <c r="C15" s="96">
        <f t="shared" ref="C15:Q15" si="0">C16</f>
        <v>31.595243012139147</v>
      </c>
      <c r="D15" s="96">
        <f t="shared" si="0"/>
        <v>22.45759554823438</v>
      </c>
      <c r="E15" s="96">
        <f t="shared" si="0"/>
        <v>52.669902386854275</v>
      </c>
      <c r="F15" s="96">
        <f t="shared" si="0"/>
        <v>80.334451967442192</v>
      </c>
      <c r="G15" s="96">
        <f t="shared" si="0"/>
        <v>123.43844982216726</v>
      </c>
      <c r="H15" s="96">
        <f t="shared" si="0"/>
        <v>187.87619056679515</v>
      </c>
      <c r="I15" s="96">
        <f t="shared" si="0"/>
        <v>99.365985569811514</v>
      </c>
      <c r="J15" s="96">
        <f t="shared" si="0"/>
        <v>148.78294937331623</v>
      </c>
      <c r="K15" s="96">
        <f t="shared" si="0"/>
        <v>193.64906744596368</v>
      </c>
      <c r="L15" s="96">
        <f t="shared" si="0"/>
        <v>343.39397401455824</v>
      </c>
      <c r="M15" s="96">
        <f t="shared" si="0"/>
        <v>305.88271465776114</v>
      </c>
      <c r="N15" s="96">
        <f t="shared" si="0"/>
        <v>175.41351620378813</v>
      </c>
      <c r="O15" s="96">
        <f t="shared" si="0"/>
        <v>323.1588694605781</v>
      </c>
      <c r="P15" s="96">
        <f t="shared" si="0"/>
        <v>274.81786908797699</v>
      </c>
      <c r="Q15" s="96">
        <f t="shared" si="0"/>
        <v>258.52967234991024</v>
      </c>
    </row>
    <row r="16" spans="1:17" ht="12" customHeight="1" x14ac:dyDescent="0.25">
      <c r="A16" s="87" t="s">
        <v>111</v>
      </c>
      <c r="B16" s="97"/>
      <c r="C16" s="97">
        <f>IF(RES_hh_tes_in!C16=0,0,1000000/0.086*RES_hh_tes_in!C16/RES_hh_num_in!C$3)</f>
        <v>31.595243012139147</v>
      </c>
      <c r="D16" s="97">
        <f>IF(RES_hh_tes_in!D16=0,0,1000000/0.086*RES_hh_tes_in!D16/RES_hh_num_in!D$3)</f>
        <v>22.45759554823438</v>
      </c>
      <c r="E16" s="97">
        <f>IF(RES_hh_tes_in!E16=0,0,1000000/0.086*RES_hh_tes_in!E16/RES_hh_num_in!E$3)</f>
        <v>52.669902386854275</v>
      </c>
      <c r="F16" s="97">
        <f>IF(RES_hh_tes_in!F16=0,0,1000000/0.086*RES_hh_tes_in!F16/RES_hh_num_in!F$3)</f>
        <v>80.334451967442192</v>
      </c>
      <c r="G16" s="97">
        <f>IF(RES_hh_tes_in!G16=0,0,1000000/0.086*RES_hh_tes_in!G16/RES_hh_num_in!G$3)</f>
        <v>123.43844982216726</v>
      </c>
      <c r="H16" s="97">
        <f>IF(RES_hh_tes_in!H16=0,0,1000000/0.086*RES_hh_tes_in!H16/RES_hh_num_in!H$3)</f>
        <v>187.87619056679515</v>
      </c>
      <c r="I16" s="97">
        <f>IF(RES_hh_tes_in!I16=0,0,1000000/0.086*RES_hh_tes_in!I16/RES_hh_num_in!I$3)</f>
        <v>99.365985569811514</v>
      </c>
      <c r="J16" s="97">
        <f>IF(RES_hh_tes_in!J16=0,0,1000000/0.086*RES_hh_tes_in!J16/RES_hh_num_in!J$3)</f>
        <v>148.78294937331623</v>
      </c>
      <c r="K16" s="97">
        <f>IF(RES_hh_tes_in!K16=0,0,1000000/0.086*RES_hh_tes_in!K16/RES_hh_num_in!K$3)</f>
        <v>193.64906744596368</v>
      </c>
      <c r="L16" s="97">
        <f>IF(RES_hh_tes_in!L16=0,0,1000000/0.086*RES_hh_tes_in!L16/RES_hh_num_in!L$3)</f>
        <v>343.39397401455824</v>
      </c>
      <c r="M16" s="97">
        <f>IF(RES_hh_tes_in!M16=0,0,1000000/0.086*RES_hh_tes_in!M16/RES_hh_num_in!M$3)</f>
        <v>305.88271465776114</v>
      </c>
      <c r="N16" s="97">
        <f>IF(RES_hh_tes_in!N16=0,0,1000000/0.086*RES_hh_tes_in!N16/RES_hh_num_in!N$3)</f>
        <v>175.41351620378813</v>
      </c>
      <c r="O16" s="97">
        <f>IF(RES_hh_tes_in!O16=0,0,1000000/0.086*RES_hh_tes_in!O16/RES_hh_num_in!O$3)</f>
        <v>323.1588694605781</v>
      </c>
      <c r="P16" s="97">
        <f>IF(RES_hh_tes_in!P16=0,0,1000000/0.086*RES_hh_tes_in!P16/RES_hh_num_in!P$3)</f>
        <v>274.81786908797699</v>
      </c>
      <c r="Q16" s="97">
        <f>IF(RES_hh_tes_in!Q16=0,0,1000000/0.086*RES_hh_tes_in!Q16/RES_hh_num_in!Q$3)</f>
        <v>258.52967234991024</v>
      </c>
    </row>
    <row r="17" spans="1:17" ht="12.95" customHeight="1" x14ac:dyDescent="0.25">
      <c r="A17" s="89" t="s">
        <v>63</v>
      </c>
      <c r="B17" s="96"/>
      <c r="C17" s="96">
        <f>IF(RES_hh_tes_in!C17=0,0,1000000/0.086*RES_hh_tes_in!C17/RES_hh_num_in!C17)</f>
        <v>1057.2254357050899</v>
      </c>
      <c r="D17" s="96">
        <f>IF(RES_hh_tes_in!D17=0,0,1000000/0.086*RES_hh_tes_in!D17/RES_hh_num_in!D17)</f>
        <v>1061.2423962354637</v>
      </c>
      <c r="E17" s="96">
        <f>IF(RES_hh_tes_in!E17=0,0,1000000/0.086*RES_hh_tes_in!E17/RES_hh_num_in!E17)</f>
        <v>1080.0206934563198</v>
      </c>
      <c r="F17" s="96">
        <f>IF(RES_hh_tes_in!F17=0,0,1000000/0.086*RES_hh_tes_in!F17/RES_hh_num_in!F17)</f>
        <v>1061.5651750210179</v>
      </c>
      <c r="G17" s="96">
        <f>IF(RES_hh_tes_in!G17=0,0,1000000/0.086*RES_hh_tes_in!G17/RES_hh_num_in!G17)</f>
        <v>1095.8909325211953</v>
      </c>
      <c r="H17" s="96">
        <f>IF(RES_hh_tes_in!H17=0,0,1000000/0.086*RES_hh_tes_in!H17/RES_hh_num_in!H17)</f>
        <v>1138.2957494640834</v>
      </c>
      <c r="I17" s="96">
        <f>IF(RES_hh_tes_in!I17=0,0,1000000/0.086*RES_hh_tes_in!I17/RES_hh_num_in!I17)</f>
        <v>1133.5332996952636</v>
      </c>
      <c r="J17" s="96">
        <f>IF(RES_hh_tes_in!J17=0,0,1000000/0.086*RES_hh_tes_in!J17/RES_hh_num_in!J17)</f>
        <v>1234.830677383095</v>
      </c>
      <c r="K17" s="96">
        <f>IF(RES_hh_tes_in!K17=0,0,1000000/0.086*RES_hh_tes_in!K17/RES_hh_num_in!K17)</f>
        <v>1182.2819019626477</v>
      </c>
      <c r="L17" s="96">
        <f>IF(RES_hh_tes_in!L17=0,0,1000000/0.086*RES_hh_tes_in!L17/RES_hh_num_in!L17)</f>
        <v>1196.6735525295114</v>
      </c>
      <c r="M17" s="96">
        <f>IF(RES_hh_tes_in!M17=0,0,1000000/0.086*RES_hh_tes_in!M17/RES_hh_num_in!M17)</f>
        <v>1330.521765204853</v>
      </c>
      <c r="N17" s="96">
        <f>IF(RES_hh_tes_in!N17=0,0,1000000/0.086*RES_hh_tes_in!N17/RES_hh_num_in!N17)</f>
        <v>1224.5954207877187</v>
      </c>
      <c r="O17" s="96">
        <f>IF(RES_hh_tes_in!O17=0,0,1000000/0.086*RES_hh_tes_in!O17/RES_hh_num_in!O17)</f>
        <v>1168.2746909865643</v>
      </c>
      <c r="P17" s="96">
        <f>IF(RES_hh_tes_in!P17=0,0,1000000/0.086*RES_hh_tes_in!P17/RES_hh_num_in!P17)</f>
        <v>1178.4526760757406</v>
      </c>
      <c r="Q17" s="96">
        <f>IF(RES_hh_tes_in!Q17=0,0,1000000/0.086*RES_hh_tes_in!Q17/RES_hh_num_in!Q17)</f>
        <v>1173.7945122453407</v>
      </c>
    </row>
    <row r="18" spans="1:17" ht="12" customHeight="1" x14ac:dyDescent="0.25">
      <c r="A18" s="87" t="s">
        <v>58</v>
      </c>
      <c r="B18" s="95"/>
      <c r="C18" s="95">
        <f>IF(RES_hh_tes_in!C18=0,0,1000000/0.086*RES_hh_tes_in!C18/RES_hh_num_in!C18)</f>
        <v>833.45042442188981</v>
      </c>
      <c r="D18" s="95">
        <f>IF(RES_hh_tes_in!D18=0,0,1000000/0.086*RES_hh_tes_in!D18/RES_hh_num_in!D18)</f>
        <v>990.79248137517186</v>
      </c>
      <c r="E18" s="95">
        <f>IF(RES_hh_tes_in!E18=0,0,1000000/0.086*RES_hh_tes_in!E18/RES_hh_num_in!E18)</f>
        <v>1061.8002667067769</v>
      </c>
      <c r="F18" s="95">
        <f>IF(RES_hh_tes_in!F18=0,0,1000000/0.086*RES_hh_tes_in!F18/RES_hh_num_in!F18)</f>
        <v>0</v>
      </c>
      <c r="G18" s="95">
        <f>IF(RES_hh_tes_in!G18=0,0,1000000/0.086*RES_hh_tes_in!G18/RES_hh_num_in!G18)</f>
        <v>0</v>
      </c>
      <c r="H18" s="95">
        <f>IF(RES_hh_tes_in!H18=0,0,1000000/0.086*RES_hh_tes_in!H18/RES_hh_num_in!H18)</f>
        <v>983.48103519741267</v>
      </c>
      <c r="I18" s="95">
        <f>IF(RES_hh_tes_in!I18=0,0,1000000/0.086*RES_hh_tes_in!I18/RES_hh_num_in!I18)</f>
        <v>0</v>
      </c>
      <c r="J18" s="95">
        <f>IF(RES_hh_tes_in!J18=0,0,1000000/0.086*RES_hh_tes_in!J18/RES_hh_num_in!J18)</f>
        <v>0</v>
      </c>
      <c r="K18" s="95">
        <f>IF(RES_hh_tes_in!K18=0,0,1000000/0.086*RES_hh_tes_in!K18/RES_hh_num_in!K18)</f>
        <v>0</v>
      </c>
      <c r="L18" s="95">
        <f>IF(RES_hh_tes_in!L18=0,0,1000000/0.086*RES_hh_tes_in!L18/RES_hh_num_in!L18)</f>
        <v>1028.880680037716</v>
      </c>
      <c r="M18" s="95">
        <f>IF(RES_hh_tes_in!M18=0,0,1000000/0.086*RES_hh_tes_in!M18/RES_hh_num_in!M18)</f>
        <v>1073.6359845023667</v>
      </c>
      <c r="N18" s="95">
        <f>IF(RES_hh_tes_in!N18=0,0,1000000/0.086*RES_hh_tes_in!N18/RES_hh_num_in!N18)</f>
        <v>1061.4219854944988</v>
      </c>
      <c r="O18" s="95">
        <f>IF(RES_hh_tes_in!O18=0,0,1000000/0.086*RES_hh_tes_in!O18/RES_hh_num_in!O18)</f>
        <v>0</v>
      </c>
      <c r="P18" s="95">
        <f>IF(RES_hh_tes_in!P18=0,0,1000000/0.086*RES_hh_tes_in!P18/RES_hh_num_in!P18)</f>
        <v>0</v>
      </c>
      <c r="Q18" s="95">
        <f>IF(RES_hh_tes_in!Q18=0,0,1000000/0.086*RES_hh_tes_in!Q18/RES_hh_num_in!Q18)</f>
        <v>0</v>
      </c>
    </row>
    <row r="19" spans="1:17" s="28" customFormat="1" ht="12" customHeight="1" x14ac:dyDescent="0.25">
      <c r="A19" s="87" t="s">
        <v>84</v>
      </c>
      <c r="B19" s="95"/>
      <c r="C19" s="95">
        <f>IF(RES_hh_tes_in!C19=0,0,1000000/0.086*RES_hh_tes_in!C19/RES_hh_num_in!C19)</f>
        <v>1018.1381243847669</v>
      </c>
      <c r="D19" s="95">
        <f>IF(RES_hh_tes_in!D19=0,0,1000000/0.086*RES_hh_tes_in!D19/RES_hh_num_in!D19)</f>
        <v>1085.7817602382702</v>
      </c>
      <c r="E19" s="95">
        <f>IF(RES_hh_tes_in!E19=0,0,1000000/0.086*RES_hh_tes_in!E19/RES_hh_num_in!E19)</f>
        <v>1087.5705655012591</v>
      </c>
      <c r="F19" s="95">
        <f>IF(RES_hh_tes_in!F19=0,0,1000000/0.086*RES_hh_tes_in!F19/RES_hh_num_in!F19)</f>
        <v>1069.4913598145199</v>
      </c>
      <c r="G19" s="95">
        <f>IF(RES_hh_tes_in!G19=0,0,1000000/0.086*RES_hh_tes_in!G19/RES_hh_num_in!G19)</f>
        <v>1109.4139258032105</v>
      </c>
      <c r="H19" s="95">
        <f>IF(RES_hh_tes_in!H19=0,0,1000000/0.086*RES_hh_tes_in!H19/RES_hh_num_in!H19)</f>
        <v>1121.8294615963298</v>
      </c>
      <c r="I19" s="95">
        <f>IF(RES_hh_tes_in!I19=0,0,1000000/0.086*RES_hh_tes_in!I19/RES_hh_num_in!I19)</f>
        <v>1132.0982508934742</v>
      </c>
      <c r="J19" s="95">
        <f>IF(RES_hh_tes_in!J19=0,0,1000000/0.086*RES_hh_tes_in!J19/RES_hh_num_in!J19)</f>
        <v>1154.1130005952311</v>
      </c>
      <c r="K19" s="95">
        <f>IF(RES_hh_tes_in!K19=0,0,1000000/0.086*RES_hh_tes_in!K19/RES_hh_num_in!K19)</f>
        <v>1152.3454880074637</v>
      </c>
      <c r="L19" s="95">
        <f>IF(RES_hh_tes_in!L19=0,0,1000000/0.086*RES_hh_tes_in!L19/RES_hh_num_in!L19)</f>
        <v>973.32779445049755</v>
      </c>
      <c r="M19" s="95">
        <f>IF(RES_hh_tes_in!M19=0,0,1000000/0.086*RES_hh_tes_in!M19/RES_hh_num_in!M19)</f>
        <v>0</v>
      </c>
      <c r="N19" s="95">
        <f>IF(RES_hh_tes_in!N19=0,0,1000000/0.086*RES_hh_tes_in!N19/RES_hh_num_in!N19)</f>
        <v>0</v>
      </c>
      <c r="O19" s="95">
        <f>IF(RES_hh_tes_in!O19=0,0,1000000/0.086*RES_hh_tes_in!O19/RES_hh_num_in!O19)</f>
        <v>0</v>
      </c>
      <c r="P19" s="95">
        <f>IF(RES_hh_tes_in!P19=0,0,1000000/0.086*RES_hh_tes_in!P19/RES_hh_num_in!P19)</f>
        <v>1080.9901496895307</v>
      </c>
      <c r="Q19" s="95">
        <f>IF(RES_hh_tes_in!Q19=0,0,1000000/0.086*RES_hh_tes_in!Q19/RES_hh_num_in!Q19)</f>
        <v>1107.2047596446307</v>
      </c>
    </row>
    <row r="20" spans="1:17" ht="12" customHeight="1" x14ac:dyDescent="0.25">
      <c r="A20" s="87" t="s">
        <v>110</v>
      </c>
      <c r="B20" s="95"/>
      <c r="C20" s="95">
        <f>IF(RES_hh_tes_in!C20=0,0,1000000/0.086*RES_hh_tes_in!C20/RES_hh_num_in!C20)</f>
        <v>0</v>
      </c>
      <c r="D20" s="95">
        <f>IF(RES_hh_tes_in!D20=0,0,1000000/0.086*RES_hh_tes_in!D20/RES_hh_num_in!D20)</f>
        <v>0</v>
      </c>
      <c r="E20" s="95">
        <f>IF(RES_hh_tes_in!E20=0,0,1000000/0.086*RES_hh_tes_in!E20/RES_hh_num_in!E20)</f>
        <v>0</v>
      </c>
      <c r="F20" s="95">
        <f>IF(RES_hh_tes_in!F20=0,0,1000000/0.086*RES_hh_tes_in!F20/RES_hh_num_in!F20)</f>
        <v>0</v>
      </c>
      <c r="G20" s="95">
        <f>IF(RES_hh_tes_in!G20=0,0,1000000/0.086*RES_hh_tes_in!G20/RES_hh_num_in!G20)</f>
        <v>0</v>
      </c>
      <c r="H20" s="95">
        <f>IF(RES_hh_tes_in!H20=0,0,1000000/0.086*RES_hh_tes_in!H20/RES_hh_num_in!H20)</f>
        <v>0</v>
      </c>
      <c r="I20" s="95">
        <f>IF(RES_hh_tes_in!I20=0,0,1000000/0.086*RES_hh_tes_in!I20/RES_hh_num_in!I20)</f>
        <v>0</v>
      </c>
      <c r="J20" s="95">
        <f>IF(RES_hh_tes_in!J20=0,0,1000000/0.086*RES_hh_tes_in!J20/RES_hh_num_in!J20)</f>
        <v>0</v>
      </c>
      <c r="K20" s="95">
        <f>IF(RES_hh_tes_in!K20=0,0,1000000/0.086*RES_hh_tes_in!K20/RES_hh_num_in!K20)</f>
        <v>0</v>
      </c>
      <c r="L20" s="95">
        <f>IF(RES_hh_tes_in!L20=0,0,1000000/0.086*RES_hh_tes_in!L20/RES_hh_num_in!L20)</f>
        <v>0</v>
      </c>
      <c r="M20" s="95">
        <f>IF(RES_hh_tes_in!M20=0,0,1000000/0.086*RES_hh_tes_in!M20/RES_hh_num_in!M20)</f>
        <v>0</v>
      </c>
      <c r="N20" s="95">
        <f>IF(RES_hh_tes_in!N20=0,0,1000000/0.086*RES_hh_tes_in!N20/RES_hh_num_in!N20)</f>
        <v>0</v>
      </c>
      <c r="O20" s="95">
        <f>IF(RES_hh_tes_in!O20=0,0,1000000/0.086*RES_hh_tes_in!O20/RES_hh_num_in!O20)</f>
        <v>0</v>
      </c>
      <c r="P20" s="95">
        <f>IF(RES_hh_tes_in!P20=0,0,1000000/0.086*RES_hh_tes_in!P20/RES_hh_num_in!P20)</f>
        <v>0</v>
      </c>
      <c r="Q20" s="95">
        <f>IF(RES_hh_tes_in!Q20=0,0,1000000/0.086*RES_hh_tes_in!Q20/RES_hh_num_in!Q20)</f>
        <v>0</v>
      </c>
    </row>
    <row r="21" spans="1:17" ht="12" customHeight="1" x14ac:dyDescent="0.25">
      <c r="A21" s="87" t="s">
        <v>109</v>
      </c>
      <c r="B21" s="95"/>
      <c r="C21" s="95">
        <f>IF(RES_hh_tes_in!C21=0,0,1000000/0.086*RES_hh_tes_in!C21/RES_hh_num_in!C21)</f>
        <v>1105.3401536314602</v>
      </c>
      <c r="D21" s="95">
        <f>IF(RES_hh_tes_in!D21=0,0,1000000/0.086*RES_hh_tes_in!D21/RES_hh_num_in!D21)</f>
        <v>1107.652550983832</v>
      </c>
      <c r="E21" s="95">
        <f>IF(RES_hh_tes_in!E21=0,0,1000000/0.086*RES_hh_tes_in!E21/RES_hh_num_in!E21)</f>
        <v>1139.264123071317</v>
      </c>
      <c r="F21" s="95">
        <f>IF(RES_hh_tes_in!F21=0,0,1000000/0.086*RES_hh_tes_in!F21/RES_hh_num_in!F21)</f>
        <v>1126.4998797995079</v>
      </c>
      <c r="G21" s="95">
        <f>IF(RES_hh_tes_in!G21=0,0,1000000/0.086*RES_hh_tes_in!G21/RES_hh_num_in!G21)</f>
        <v>1145.1995917017971</v>
      </c>
      <c r="H21" s="95">
        <f>IF(RES_hh_tes_in!H21=0,0,1000000/0.086*RES_hh_tes_in!H21/RES_hh_num_in!H21)</f>
        <v>1156.6915499122874</v>
      </c>
      <c r="I21" s="95">
        <f>IF(RES_hh_tes_in!I21=0,0,1000000/0.086*RES_hh_tes_in!I21/RES_hh_num_in!I21)</f>
        <v>1150.8854274458902</v>
      </c>
      <c r="J21" s="95">
        <f>IF(RES_hh_tes_in!J21=0,0,1000000/0.086*RES_hh_tes_in!J21/RES_hh_num_in!J21)</f>
        <v>1152.8981789492452</v>
      </c>
      <c r="K21" s="95">
        <f>IF(RES_hh_tes_in!K21=0,0,1000000/0.086*RES_hh_tes_in!K21/RES_hh_num_in!K21)</f>
        <v>1233.3460251817146</v>
      </c>
      <c r="L21" s="95">
        <f>IF(RES_hh_tes_in!L21=0,0,1000000/0.086*RES_hh_tes_in!L21/RES_hh_num_in!L21)</f>
        <v>696.7008731918437</v>
      </c>
      <c r="M21" s="95">
        <f>IF(RES_hh_tes_in!M21=0,0,1000000/0.086*RES_hh_tes_in!M21/RES_hh_num_in!M21)</f>
        <v>750.71008062134376</v>
      </c>
      <c r="N21" s="95">
        <f>IF(RES_hh_tes_in!N21=0,0,1000000/0.086*RES_hh_tes_in!N21/RES_hh_num_in!N21)</f>
        <v>1060.2696828693436</v>
      </c>
      <c r="O21" s="95">
        <f>IF(RES_hh_tes_in!O21=0,0,1000000/0.086*RES_hh_tes_in!O21/RES_hh_num_in!O21)</f>
        <v>647.79393087296921</v>
      </c>
      <c r="P21" s="95">
        <f>IF(RES_hh_tes_in!P21=0,0,1000000/0.086*RES_hh_tes_in!P21/RES_hh_num_in!P21)</f>
        <v>893.25310009565919</v>
      </c>
      <c r="Q21" s="95">
        <f>IF(RES_hh_tes_in!Q21=0,0,1000000/0.086*RES_hh_tes_in!Q21/RES_hh_num_in!Q21)</f>
        <v>1062.6561578999233</v>
      </c>
    </row>
    <row r="22" spans="1:17" ht="12" customHeight="1" x14ac:dyDescent="0.25">
      <c r="A22" s="87" t="s">
        <v>55</v>
      </c>
      <c r="B22" s="95"/>
      <c r="C22" s="95">
        <f>IF(RES_hh_tes_in!C22=0,0,1000000/0.086*RES_hh_tes_in!C22/RES_hh_num_in!C22)</f>
        <v>0</v>
      </c>
      <c r="D22" s="95">
        <f>IF(RES_hh_tes_in!D22=0,0,1000000/0.086*RES_hh_tes_in!D22/RES_hh_num_in!D22)</f>
        <v>1041.1052542170435</v>
      </c>
      <c r="E22" s="95">
        <f>IF(RES_hh_tes_in!E22=0,0,1000000/0.086*RES_hh_tes_in!E22/RES_hh_num_in!E22)</f>
        <v>1056.9898178656399</v>
      </c>
      <c r="F22" s="95">
        <f>IF(RES_hh_tes_in!F22=0,0,1000000/0.086*RES_hh_tes_in!F22/RES_hh_num_in!F22)</f>
        <v>1062.9874966316765</v>
      </c>
      <c r="G22" s="95">
        <f>IF(RES_hh_tes_in!G22=0,0,1000000/0.086*RES_hh_tes_in!G22/RES_hh_num_in!G22)</f>
        <v>1084.1772935008494</v>
      </c>
      <c r="H22" s="95">
        <f>IF(RES_hh_tes_in!H22=0,0,1000000/0.086*RES_hh_tes_in!H22/RES_hh_num_in!H22)</f>
        <v>1099.446403120379</v>
      </c>
      <c r="I22" s="95">
        <f>IF(RES_hh_tes_in!I22=0,0,1000000/0.086*RES_hh_tes_in!I22/RES_hh_num_in!I22)</f>
        <v>1100.0971866124501</v>
      </c>
      <c r="J22" s="95">
        <f>IF(RES_hh_tes_in!J22=0,0,1000000/0.086*RES_hh_tes_in!J22/RES_hh_num_in!J22)</f>
        <v>1109.3939827847198</v>
      </c>
      <c r="K22" s="95">
        <f>IF(RES_hh_tes_in!K22=0,0,1000000/0.086*RES_hh_tes_in!K22/RES_hh_num_in!K22)</f>
        <v>1119.5537678023829</v>
      </c>
      <c r="L22" s="95">
        <f>IF(RES_hh_tes_in!L22=0,0,1000000/0.086*RES_hh_tes_in!L22/RES_hh_num_in!L22)</f>
        <v>719.3904176149573</v>
      </c>
      <c r="M22" s="95">
        <f>IF(RES_hh_tes_in!M22=0,0,1000000/0.086*RES_hh_tes_in!M22/RES_hh_num_in!M22)</f>
        <v>717.25832911278837</v>
      </c>
      <c r="N22" s="95">
        <f>IF(RES_hh_tes_in!N22=0,0,1000000/0.086*RES_hh_tes_in!N22/RES_hh_num_in!N22)</f>
        <v>1063.7178067178338</v>
      </c>
      <c r="O22" s="95">
        <f>IF(RES_hh_tes_in!O22=0,0,1000000/0.086*RES_hh_tes_in!O22/RES_hh_num_in!O22)</f>
        <v>1017.5165991991108</v>
      </c>
      <c r="P22" s="95">
        <f>IF(RES_hh_tes_in!P22=0,0,1000000/0.086*RES_hh_tes_in!P22/RES_hh_num_in!P22)</f>
        <v>1007.7132536984435</v>
      </c>
      <c r="Q22" s="95">
        <f>IF(RES_hh_tes_in!Q22=0,0,1000000/0.086*RES_hh_tes_in!Q22/RES_hh_num_in!Q22)</f>
        <v>1058.3726284462391</v>
      </c>
    </row>
    <row r="23" spans="1:17" ht="12" customHeight="1" x14ac:dyDescent="0.25">
      <c r="A23" s="87" t="s">
        <v>79</v>
      </c>
      <c r="B23" s="95"/>
      <c r="C23" s="95">
        <f>IF(RES_hh_tes_in!C23=0,0,1000000/0.086*RES_hh_tes_in!C23/RES_hh_num_in!C23)</f>
        <v>0</v>
      </c>
      <c r="D23" s="95">
        <f>IF(RES_hh_tes_in!D23=0,0,1000000/0.086*RES_hh_tes_in!D23/RES_hh_num_in!D23)</f>
        <v>0</v>
      </c>
      <c r="E23" s="95">
        <f>IF(RES_hh_tes_in!E23=0,0,1000000/0.086*RES_hh_tes_in!E23/RES_hh_num_in!E23)</f>
        <v>0</v>
      </c>
      <c r="F23" s="95">
        <f>IF(RES_hh_tes_in!F23=0,0,1000000/0.086*RES_hh_tes_in!F23/RES_hh_num_in!F23)</f>
        <v>0</v>
      </c>
      <c r="G23" s="95">
        <f>IF(RES_hh_tes_in!G23=0,0,1000000/0.086*RES_hh_tes_in!G23/RES_hh_num_in!G23)</f>
        <v>0</v>
      </c>
      <c r="H23" s="95">
        <f>IF(RES_hh_tes_in!H23=0,0,1000000/0.086*RES_hh_tes_in!H23/RES_hh_num_in!H23)</f>
        <v>0</v>
      </c>
      <c r="I23" s="95">
        <f>IF(RES_hh_tes_in!I23=0,0,1000000/0.086*RES_hh_tes_in!I23/RES_hh_num_in!I23)</f>
        <v>0</v>
      </c>
      <c r="J23" s="95">
        <f>IF(RES_hh_tes_in!J23=0,0,1000000/0.086*RES_hh_tes_in!J23/RES_hh_num_in!J23)</f>
        <v>0</v>
      </c>
      <c r="K23" s="95">
        <f>IF(RES_hh_tes_in!K23=0,0,1000000/0.086*RES_hh_tes_in!K23/RES_hh_num_in!K23)</f>
        <v>0</v>
      </c>
      <c r="L23" s="95">
        <f>IF(RES_hh_tes_in!L23=0,0,1000000/0.086*RES_hh_tes_in!L23/RES_hh_num_in!L23)</f>
        <v>0</v>
      </c>
      <c r="M23" s="95">
        <f>IF(RES_hh_tes_in!M23=0,0,1000000/0.086*RES_hh_tes_in!M23/RES_hh_num_in!M23)</f>
        <v>0</v>
      </c>
      <c r="N23" s="95">
        <f>IF(RES_hh_tes_in!N23=0,0,1000000/0.086*RES_hh_tes_in!N23/RES_hh_num_in!N23)</f>
        <v>0</v>
      </c>
      <c r="O23" s="95">
        <f>IF(RES_hh_tes_in!O23=0,0,1000000/0.086*RES_hh_tes_in!O23/RES_hh_num_in!O23)</f>
        <v>0</v>
      </c>
      <c r="P23" s="95">
        <f>IF(RES_hh_tes_in!P23=0,0,1000000/0.086*RES_hh_tes_in!P23/RES_hh_num_in!P23)</f>
        <v>0</v>
      </c>
      <c r="Q23" s="95">
        <f>IF(RES_hh_tes_in!Q23=0,0,1000000/0.086*RES_hh_tes_in!Q23/RES_hh_num_in!Q23)</f>
        <v>0</v>
      </c>
    </row>
    <row r="24" spans="1:17" ht="12" customHeight="1" x14ac:dyDescent="0.25">
      <c r="A24" s="87" t="s">
        <v>61</v>
      </c>
      <c r="B24" s="95"/>
      <c r="C24" s="95">
        <f>IF(RES_hh_tes_in!C24=0,0,1000000/0.086*RES_hh_tes_in!C24/RES_hh_num_in!C24)</f>
        <v>1027.0819447543283</v>
      </c>
      <c r="D24" s="95">
        <f>IF(RES_hh_tes_in!D24=0,0,1000000/0.086*RES_hh_tes_in!D24/RES_hh_num_in!D24)</f>
        <v>0</v>
      </c>
      <c r="E24" s="95">
        <f>IF(RES_hh_tes_in!E24=0,0,1000000/0.086*RES_hh_tes_in!E24/RES_hh_num_in!E24)</f>
        <v>990.92876980031303</v>
      </c>
      <c r="F24" s="95">
        <f>IF(RES_hh_tes_in!F24=0,0,1000000/0.086*RES_hh_tes_in!F24/RES_hh_num_in!F24)</f>
        <v>967.7611281476004</v>
      </c>
      <c r="G24" s="95">
        <f>IF(RES_hh_tes_in!G24=0,0,1000000/0.086*RES_hh_tes_in!G24/RES_hh_num_in!G24)</f>
        <v>1036.2850165803006</v>
      </c>
      <c r="H24" s="95">
        <f>IF(RES_hh_tes_in!H24=0,0,1000000/0.086*RES_hh_tes_in!H24/RES_hh_num_in!H24)</f>
        <v>1008.093742093188</v>
      </c>
      <c r="I24" s="95">
        <f>IF(RES_hh_tes_in!I24=0,0,1000000/0.086*RES_hh_tes_in!I24/RES_hh_num_in!I24)</f>
        <v>1004.1146379854288</v>
      </c>
      <c r="J24" s="95">
        <f>IF(RES_hh_tes_in!J24=0,0,1000000/0.086*RES_hh_tes_in!J24/RES_hh_num_in!J24)</f>
        <v>976.6931117354726</v>
      </c>
      <c r="K24" s="95">
        <f>IF(RES_hh_tes_in!K24=0,0,1000000/0.086*RES_hh_tes_in!K24/RES_hh_num_in!K24)</f>
        <v>1027.874790336281</v>
      </c>
      <c r="L24" s="95">
        <f>IF(RES_hh_tes_in!L24=0,0,1000000/0.086*RES_hh_tes_in!L24/RES_hh_num_in!L24)</f>
        <v>628.25325843063581</v>
      </c>
      <c r="M24" s="95">
        <f>IF(RES_hh_tes_in!M24=0,0,1000000/0.086*RES_hh_tes_in!M24/RES_hh_num_in!M24)</f>
        <v>653.52659958636548</v>
      </c>
      <c r="N24" s="95">
        <f>IF(RES_hh_tes_in!N24=0,0,1000000/0.086*RES_hh_tes_in!N24/RES_hh_num_in!N24)</f>
        <v>1022.3849975474612</v>
      </c>
      <c r="O24" s="95">
        <f>IF(RES_hh_tes_in!O24=0,0,1000000/0.086*RES_hh_tes_in!O24/RES_hh_num_in!O24)</f>
        <v>983.92096548000416</v>
      </c>
      <c r="P24" s="95">
        <f>IF(RES_hh_tes_in!P24=0,0,1000000/0.086*RES_hh_tes_in!P24/RES_hh_num_in!P24)</f>
        <v>990.04489111241367</v>
      </c>
      <c r="Q24" s="95">
        <f>IF(RES_hh_tes_in!Q24=0,0,1000000/0.086*RES_hh_tes_in!Q24/RES_hh_num_in!Q24)</f>
        <v>1015.2640974244417</v>
      </c>
    </row>
    <row r="25" spans="1:17" ht="12" customHeight="1" x14ac:dyDescent="0.25">
      <c r="A25" s="51" t="s">
        <v>60</v>
      </c>
      <c r="B25" s="22"/>
      <c r="C25" s="22">
        <f>IF(RES_hh_tes_in!C25=0,0,1000000/0.086*RES_hh_tes_in!C25/RES_hh_num_in!C25)</f>
        <v>1086.6136810693547</v>
      </c>
      <c r="D25" s="22">
        <f>IF(RES_hh_tes_in!D25=0,0,1000000/0.086*RES_hh_tes_in!D25/RES_hh_num_in!D25)</f>
        <v>1073.8113292941764</v>
      </c>
      <c r="E25" s="22">
        <f>IF(RES_hh_tes_in!E25=0,0,1000000/0.086*RES_hh_tes_in!E25/RES_hh_num_in!E25)</f>
        <v>1114.0204862585601</v>
      </c>
      <c r="F25" s="22">
        <f>IF(RES_hh_tes_in!F25=0,0,1000000/0.086*RES_hh_tes_in!F25/RES_hh_num_in!F25)</f>
        <v>1100.1807599239075</v>
      </c>
      <c r="G25" s="22">
        <f>IF(RES_hh_tes_in!G25=0,0,1000000/0.086*RES_hh_tes_in!G25/RES_hh_num_in!G25)</f>
        <v>1118.8241347646185</v>
      </c>
      <c r="H25" s="22">
        <f>IF(RES_hh_tes_in!H25=0,0,1000000/0.086*RES_hh_tes_in!H25/RES_hh_num_in!H25)</f>
        <v>1175.3363297214967</v>
      </c>
      <c r="I25" s="22">
        <f>IF(RES_hh_tes_in!I25=0,0,1000000/0.086*RES_hh_tes_in!I25/RES_hh_num_in!I25)</f>
        <v>1171.1420925998134</v>
      </c>
      <c r="J25" s="22">
        <f>IF(RES_hh_tes_in!J25=0,0,1000000/0.086*RES_hh_tes_in!J25/RES_hh_num_in!J25)</f>
        <v>1298.2165302763317</v>
      </c>
      <c r="K25" s="22">
        <f>IF(RES_hh_tes_in!K25=0,0,1000000/0.086*RES_hh_tes_in!K25/RES_hh_num_in!K25)</f>
        <v>1270.1729788223772</v>
      </c>
      <c r="L25" s="22">
        <f>IF(RES_hh_tes_in!L25=0,0,1000000/0.086*RES_hh_tes_in!L25/RES_hh_num_in!L25)</f>
        <v>870.50364159565891</v>
      </c>
      <c r="M25" s="22">
        <f>IF(RES_hh_tes_in!M25=0,0,1000000/0.086*RES_hh_tes_in!M25/RES_hh_num_in!M25)</f>
        <v>1250.8897869054672</v>
      </c>
      <c r="N25" s="22">
        <f>IF(RES_hh_tes_in!N25=0,0,1000000/0.086*RES_hh_tes_in!N25/RES_hh_num_in!N25)</f>
        <v>1236.3752407196514</v>
      </c>
      <c r="O25" s="22">
        <f>IF(RES_hh_tes_in!O25=0,0,1000000/0.086*RES_hh_tes_in!O25/RES_hh_num_in!O25)</f>
        <v>1133.9979624562754</v>
      </c>
      <c r="P25" s="22">
        <f>IF(RES_hh_tes_in!P25=0,0,1000000/0.086*RES_hh_tes_in!P25/RES_hh_num_in!P25)</f>
        <v>1165.2057855418418</v>
      </c>
      <c r="Q25" s="22">
        <f>IF(RES_hh_tes_in!Q25=0,0,1000000/0.086*RES_hh_tes_in!Q25/RES_hh_num_in!Q25)</f>
        <v>1202.031288827922</v>
      </c>
    </row>
    <row r="26" spans="1:17" ht="12" customHeight="1" x14ac:dyDescent="0.25">
      <c r="A26" s="49" t="s">
        <v>59</v>
      </c>
      <c r="B26" s="18"/>
      <c r="C26" s="18">
        <f>IF(RES_hh_tes_in!C26=0,0,1000000/0.086*RES_hh_tes_in!C26/RES_hh_num_in!C26)</f>
        <v>0</v>
      </c>
      <c r="D26" s="18">
        <f>IF(RES_hh_tes_in!D26=0,0,1000000/0.086*RES_hh_tes_in!D26/RES_hh_num_in!D26)</f>
        <v>0</v>
      </c>
      <c r="E26" s="18">
        <f>IF(RES_hh_tes_in!E26=0,0,1000000/0.086*RES_hh_tes_in!E26/RES_hh_num_in!E26)</f>
        <v>0</v>
      </c>
      <c r="F26" s="18">
        <f>IF(RES_hh_tes_in!F26=0,0,1000000/0.086*RES_hh_tes_in!F26/RES_hh_num_in!F26)</f>
        <v>0</v>
      </c>
      <c r="G26" s="18">
        <f>IF(RES_hh_tes_in!G26=0,0,1000000/0.086*RES_hh_tes_in!G26/RES_hh_num_in!G26)</f>
        <v>0</v>
      </c>
      <c r="H26" s="18">
        <f>IF(RES_hh_tes_in!H26=0,0,1000000/0.086*RES_hh_tes_in!H26/RES_hh_num_in!H26)</f>
        <v>0</v>
      </c>
      <c r="I26" s="18">
        <f>IF(RES_hh_tes_in!I26=0,0,1000000/0.086*RES_hh_tes_in!I26/RES_hh_num_in!I26)</f>
        <v>0</v>
      </c>
      <c r="J26" s="18">
        <f>IF(RES_hh_tes_in!J26=0,0,1000000/0.086*RES_hh_tes_in!J26/RES_hh_num_in!J26)</f>
        <v>0</v>
      </c>
      <c r="K26" s="18">
        <f>IF(RES_hh_tes_in!K26=0,0,1000000/0.086*RES_hh_tes_in!K26/RES_hh_num_in!K26)</f>
        <v>0</v>
      </c>
      <c r="L26" s="18">
        <f>IF(RES_hh_tes_in!L26=0,0,1000000/0.086*RES_hh_tes_in!L26/RES_hh_num_in!L26)</f>
        <v>419.0744456780526</v>
      </c>
      <c r="M26" s="18">
        <f>IF(RES_hh_tes_in!M26=0,0,1000000/0.086*RES_hh_tes_in!M26/RES_hh_num_in!M26)</f>
        <v>435.78733043283921</v>
      </c>
      <c r="N26" s="18">
        <f>IF(RES_hh_tes_in!N26=0,0,1000000/0.086*RES_hh_tes_in!N26/RES_hh_num_in!N26)</f>
        <v>431.6968722501698</v>
      </c>
      <c r="O26" s="18">
        <f>IF(RES_hh_tes_in!O26=0,0,1000000/0.086*RES_hh_tes_in!O26/RES_hh_num_in!O26)</f>
        <v>432.48725093834173</v>
      </c>
      <c r="P26" s="18">
        <f>IF(RES_hh_tes_in!P26=0,0,1000000/0.086*RES_hh_tes_in!P26/RES_hh_num_in!P26)</f>
        <v>434.47614580820675</v>
      </c>
      <c r="Q26" s="18">
        <f>IF(RES_hh_tes_in!Q26=0,0,1000000/0.086*RES_hh_tes_in!Q26/RES_hh_num_in!Q26)</f>
        <v>435.38363591798071</v>
      </c>
    </row>
    <row r="27" spans="1:17" ht="12.95" customHeight="1" x14ac:dyDescent="0.25">
      <c r="A27" s="89" t="s">
        <v>62</v>
      </c>
      <c r="B27" s="96"/>
      <c r="C27" s="96">
        <f>IF(RES_hh_tes_in!C27=0,0,1000000/0.086*RES_hh_tes_in!C27/RES_hh_num_in!C27)</f>
        <v>776.15209673479433</v>
      </c>
      <c r="D27" s="96">
        <f>IF(RES_hh_tes_in!D27=0,0,1000000/0.086*RES_hh_tes_in!D27/RES_hh_num_in!D27)</f>
        <v>754.3231518263018</v>
      </c>
      <c r="E27" s="96">
        <f>IF(RES_hh_tes_in!E27=0,0,1000000/0.086*RES_hh_tes_in!E27/RES_hh_num_in!E27)</f>
        <v>763.73579802977122</v>
      </c>
      <c r="F27" s="96">
        <f>IF(RES_hh_tes_in!F27=0,0,1000000/0.086*RES_hh_tes_in!F27/RES_hh_num_in!F27)</f>
        <v>762.83112858187883</v>
      </c>
      <c r="G27" s="96">
        <f>IF(RES_hh_tes_in!G27=0,0,1000000/0.086*RES_hh_tes_in!G27/RES_hh_num_in!G27)</f>
        <v>790.81573153877014</v>
      </c>
      <c r="H27" s="96">
        <f>IF(RES_hh_tes_in!H27=0,0,1000000/0.086*RES_hh_tes_in!H27/RES_hh_num_in!H27)</f>
        <v>799.60270358093953</v>
      </c>
      <c r="I27" s="96">
        <f>IF(RES_hh_tes_in!I27=0,0,1000000/0.086*RES_hh_tes_in!I27/RES_hh_num_in!I27)</f>
        <v>798.55569526729153</v>
      </c>
      <c r="J27" s="96">
        <f>IF(RES_hh_tes_in!J27=0,0,1000000/0.086*RES_hh_tes_in!J27/RES_hh_num_in!J27)</f>
        <v>858.12862118531984</v>
      </c>
      <c r="K27" s="96">
        <f>IF(RES_hh_tes_in!K27=0,0,1000000/0.086*RES_hh_tes_in!K27/RES_hh_num_in!K27)</f>
        <v>873.31438232786195</v>
      </c>
      <c r="L27" s="96">
        <f>IF(RES_hh_tes_in!L27=0,0,1000000/0.086*RES_hh_tes_in!L27/RES_hh_num_in!L27)</f>
        <v>868.18931745773864</v>
      </c>
      <c r="M27" s="96">
        <f>IF(RES_hh_tes_in!M27=0,0,1000000/0.086*RES_hh_tes_in!M27/RES_hh_num_in!M27)</f>
        <v>874.35565139736934</v>
      </c>
      <c r="N27" s="96">
        <f>IF(RES_hh_tes_in!N27=0,0,1000000/0.086*RES_hh_tes_in!N27/RES_hh_num_in!N27)</f>
        <v>845.46904137351544</v>
      </c>
      <c r="O27" s="96">
        <f>IF(RES_hh_tes_in!O27=0,0,1000000/0.086*RES_hh_tes_in!O27/RES_hh_num_in!O27)</f>
        <v>812.41225733819567</v>
      </c>
      <c r="P27" s="96">
        <f>IF(RES_hh_tes_in!P27=0,0,1000000/0.086*RES_hh_tes_in!P27/RES_hh_num_in!P27)</f>
        <v>816.89002856138552</v>
      </c>
      <c r="Q27" s="96">
        <f>IF(RES_hh_tes_in!Q27=0,0,1000000/0.086*RES_hh_tes_in!Q27/RES_hh_num_in!Q27)</f>
        <v>803.07667851240797</v>
      </c>
    </row>
    <row r="28" spans="1:17" ht="12" customHeight="1" x14ac:dyDescent="0.25">
      <c r="A28" s="87" t="s">
        <v>58</v>
      </c>
      <c r="B28" s="95"/>
      <c r="C28" s="95">
        <f>IF(RES_hh_tes_in!C28=0,0,1000000/0.086*RES_hh_tes_in!C28/RES_hh_num_in!C28)</f>
        <v>600.86050450401933</v>
      </c>
      <c r="D28" s="95">
        <f>IF(RES_hh_tes_in!D28=0,0,1000000/0.086*RES_hh_tes_in!D28/RES_hh_num_in!D28)</f>
        <v>756.66229586583052</v>
      </c>
      <c r="E28" s="95">
        <f>IF(RES_hh_tes_in!E28=0,0,1000000/0.086*RES_hh_tes_in!E28/RES_hh_num_in!E28)</f>
        <v>769.9872162395751</v>
      </c>
      <c r="F28" s="95">
        <f>IF(RES_hh_tes_in!F28=0,0,1000000/0.086*RES_hh_tes_in!F28/RES_hh_num_in!F28)</f>
        <v>0</v>
      </c>
      <c r="G28" s="95">
        <f>IF(RES_hh_tes_in!G28=0,0,1000000/0.086*RES_hh_tes_in!G28/RES_hh_num_in!G28)</f>
        <v>0</v>
      </c>
      <c r="H28" s="95">
        <f>IF(RES_hh_tes_in!H28=0,0,1000000/0.086*RES_hh_tes_in!H28/RES_hh_num_in!H28)</f>
        <v>788.68956695148825</v>
      </c>
      <c r="I28" s="95">
        <f>IF(RES_hh_tes_in!I28=0,0,1000000/0.086*RES_hh_tes_in!I28/RES_hh_num_in!I28)</f>
        <v>0</v>
      </c>
      <c r="J28" s="95">
        <f>IF(RES_hh_tes_in!J28=0,0,1000000/0.086*RES_hh_tes_in!J28/RES_hh_num_in!J28)</f>
        <v>0</v>
      </c>
      <c r="K28" s="95">
        <f>IF(RES_hh_tes_in!K28=0,0,1000000/0.086*RES_hh_tes_in!K28/RES_hh_num_in!K28)</f>
        <v>0</v>
      </c>
      <c r="L28" s="95">
        <f>IF(RES_hh_tes_in!L28=0,0,1000000/0.086*RES_hh_tes_in!L28/RES_hh_num_in!L28)</f>
        <v>829.41585996940898</v>
      </c>
      <c r="M28" s="95">
        <f>IF(RES_hh_tes_in!M28=0,0,1000000/0.086*RES_hh_tes_in!M28/RES_hh_num_in!M28)</f>
        <v>809.596846271358</v>
      </c>
      <c r="N28" s="95">
        <f>IF(RES_hh_tes_in!N28=0,0,1000000/0.086*RES_hh_tes_in!N28/RES_hh_num_in!N28)</f>
        <v>803.10052422987667</v>
      </c>
      <c r="O28" s="95">
        <f>IF(RES_hh_tes_in!O28=0,0,1000000/0.086*RES_hh_tes_in!O28/RES_hh_num_in!O28)</f>
        <v>0</v>
      </c>
      <c r="P28" s="95">
        <f>IF(RES_hh_tes_in!P28=0,0,1000000/0.086*RES_hh_tes_in!P28/RES_hh_num_in!P28)</f>
        <v>0</v>
      </c>
      <c r="Q28" s="95">
        <f>IF(RES_hh_tes_in!Q28=0,0,1000000/0.086*RES_hh_tes_in!Q28/RES_hh_num_in!Q28)</f>
        <v>0</v>
      </c>
    </row>
    <row r="29" spans="1:17" s="28" customFormat="1" ht="12" customHeight="1" x14ac:dyDescent="0.25">
      <c r="A29" s="87" t="s">
        <v>84</v>
      </c>
      <c r="B29" s="95"/>
      <c r="C29" s="95">
        <f>IF(RES_hh_tes_in!C29=0,0,1000000/0.086*RES_hh_tes_in!C29/RES_hh_num_in!C29)</f>
        <v>772.03463633415492</v>
      </c>
      <c r="D29" s="95">
        <f>IF(RES_hh_tes_in!D29=0,0,1000000/0.086*RES_hh_tes_in!D29/RES_hh_num_in!D29)</f>
        <v>792.45796159083466</v>
      </c>
      <c r="E29" s="95">
        <f>IF(RES_hh_tes_in!E29=0,0,1000000/0.086*RES_hh_tes_in!E29/RES_hh_num_in!E29)</f>
        <v>812.90456769036302</v>
      </c>
      <c r="F29" s="95">
        <f>IF(RES_hh_tes_in!F29=0,0,1000000/0.086*RES_hh_tes_in!F29/RES_hh_num_in!F29)</f>
        <v>819.58542161063747</v>
      </c>
      <c r="G29" s="95">
        <f>IF(RES_hh_tes_in!G29=0,0,1000000/0.086*RES_hh_tes_in!G29/RES_hh_num_in!G29)</f>
        <v>821.26981568778763</v>
      </c>
      <c r="H29" s="95">
        <f>IF(RES_hh_tes_in!H29=0,0,1000000/0.086*RES_hh_tes_in!H29/RES_hh_num_in!H29)</f>
        <v>874.47075786399603</v>
      </c>
      <c r="I29" s="95">
        <f>IF(RES_hh_tes_in!I29=0,0,1000000/0.086*RES_hh_tes_in!I29/RES_hh_num_in!I29)</f>
        <v>0</v>
      </c>
      <c r="J29" s="95">
        <f>IF(RES_hh_tes_in!J29=0,0,1000000/0.086*RES_hh_tes_in!J29/RES_hh_num_in!J29)</f>
        <v>0</v>
      </c>
      <c r="K29" s="95">
        <f>IF(RES_hh_tes_in!K29=0,0,1000000/0.086*RES_hh_tes_in!K29/RES_hh_num_in!K29)</f>
        <v>907.36673653085472</v>
      </c>
      <c r="L29" s="95">
        <f>IF(RES_hh_tes_in!L29=0,0,1000000/0.086*RES_hh_tes_in!L29/RES_hh_num_in!L29)</f>
        <v>712.70964116707637</v>
      </c>
      <c r="M29" s="95">
        <f>IF(RES_hh_tes_in!M29=0,0,1000000/0.086*RES_hh_tes_in!M29/RES_hh_num_in!M29)</f>
        <v>912.14896397298139</v>
      </c>
      <c r="N29" s="95">
        <f>IF(RES_hh_tes_in!N29=0,0,1000000/0.086*RES_hh_tes_in!N29/RES_hh_num_in!N29)</f>
        <v>820.58966024329209</v>
      </c>
      <c r="O29" s="95">
        <f>IF(RES_hh_tes_in!O29=0,0,1000000/0.086*RES_hh_tes_in!O29/RES_hh_num_in!O29)</f>
        <v>826.66920139177068</v>
      </c>
      <c r="P29" s="95">
        <f>IF(RES_hh_tes_in!P29=0,0,1000000/0.086*RES_hh_tes_in!P29/RES_hh_num_in!P29)</f>
        <v>771.46754507801074</v>
      </c>
      <c r="Q29" s="95">
        <f>IF(RES_hh_tes_in!Q29=0,0,1000000/0.086*RES_hh_tes_in!Q29/RES_hh_num_in!Q29)</f>
        <v>779.99432983193071</v>
      </c>
    </row>
    <row r="30" spans="1:17" ht="12" customHeight="1" x14ac:dyDescent="0.25">
      <c r="A30" s="87" t="s">
        <v>109</v>
      </c>
      <c r="B30" s="95"/>
      <c r="C30" s="95">
        <f>IF(RES_hh_tes_in!C30=0,0,1000000/0.086*RES_hh_tes_in!C30/RES_hh_num_in!C30)</f>
        <v>809.23019405163927</v>
      </c>
      <c r="D30" s="95">
        <f>IF(RES_hh_tes_in!D30=0,0,1000000/0.086*RES_hh_tes_in!D30/RES_hh_num_in!D30)</f>
        <v>816.69816309499492</v>
      </c>
      <c r="E30" s="95">
        <f>IF(RES_hh_tes_in!E30=0,0,1000000/0.086*RES_hh_tes_in!E30/RES_hh_num_in!E30)</f>
        <v>826.9984257709001</v>
      </c>
      <c r="F30" s="95">
        <f>IF(RES_hh_tes_in!F30=0,0,1000000/0.086*RES_hh_tes_in!F30/RES_hh_num_in!F30)</f>
        <v>830.93614054507395</v>
      </c>
      <c r="G30" s="95">
        <f>IF(RES_hh_tes_in!G30=0,0,1000000/0.086*RES_hh_tes_in!G30/RES_hh_num_in!G30)</f>
        <v>832.96979210487143</v>
      </c>
      <c r="H30" s="95">
        <f>IF(RES_hh_tes_in!H30=0,0,1000000/0.086*RES_hh_tes_in!H30/RES_hh_num_in!H30)</f>
        <v>834.6426975412121</v>
      </c>
      <c r="I30" s="95">
        <f>IF(RES_hh_tes_in!I30=0,0,1000000/0.086*RES_hh_tes_in!I30/RES_hh_num_in!I30)</f>
        <v>831.41422836970776</v>
      </c>
      <c r="J30" s="95">
        <f>IF(RES_hh_tes_in!J30=0,0,1000000/0.086*RES_hh_tes_in!J30/RES_hh_num_in!J30)</f>
        <v>827.13998038066211</v>
      </c>
      <c r="K30" s="95">
        <f>IF(RES_hh_tes_in!K30=0,0,1000000/0.086*RES_hh_tes_in!K30/RES_hh_num_in!K30)</f>
        <v>883.12371498380298</v>
      </c>
      <c r="L30" s="95">
        <f>IF(RES_hh_tes_in!L30=0,0,1000000/0.086*RES_hh_tes_in!L30/RES_hh_num_in!L30)</f>
        <v>807.67460805837857</v>
      </c>
      <c r="M30" s="95">
        <f>IF(RES_hh_tes_in!M30=0,0,1000000/0.086*RES_hh_tes_in!M30/RES_hh_num_in!M30)</f>
        <v>856.50730258029569</v>
      </c>
      <c r="N30" s="95">
        <f>IF(RES_hh_tes_in!N30=0,0,1000000/0.086*RES_hh_tes_in!N30/RES_hh_num_in!N30)</f>
        <v>850.28344054101217</v>
      </c>
      <c r="O30" s="95">
        <f>IF(RES_hh_tes_in!O30=0,0,1000000/0.086*RES_hh_tes_in!O30/RES_hh_num_in!O30)</f>
        <v>768.08617350100565</v>
      </c>
      <c r="P30" s="95">
        <f>IF(RES_hh_tes_in!P30=0,0,1000000/0.086*RES_hh_tes_in!P30/RES_hh_num_in!P30)</f>
        <v>799.79866612234377</v>
      </c>
      <c r="Q30" s="95">
        <f>IF(RES_hh_tes_in!Q30=0,0,1000000/0.086*RES_hh_tes_in!Q30/RES_hh_num_in!Q30)</f>
        <v>791.71735937623293</v>
      </c>
    </row>
    <row r="31" spans="1:17" ht="12" customHeight="1" x14ac:dyDescent="0.25">
      <c r="A31" s="87" t="s">
        <v>55</v>
      </c>
      <c r="B31" s="95"/>
      <c r="C31" s="95">
        <f>IF(RES_hh_tes_in!C31=0,0,1000000/0.086*RES_hh_tes_in!C31/RES_hh_num_in!C31)</f>
        <v>0</v>
      </c>
      <c r="D31" s="95">
        <f>IF(RES_hh_tes_in!D31=0,0,1000000/0.086*RES_hh_tes_in!D31/RES_hh_num_in!D31)</f>
        <v>0</v>
      </c>
      <c r="E31" s="95">
        <f>IF(RES_hh_tes_in!E31=0,0,1000000/0.086*RES_hh_tes_in!E31/RES_hh_num_in!E31)</f>
        <v>0</v>
      </c>
      <c r="F31" s="95">
        <f>IF(RES_hh_tes_in!F31=0,0,1000000/0.086*RES_hh_tes_in!F31/RES_hh_num_in!F31)</f>
        <v>0</v>
      </c>
      <c r="G31" s="95">
        <f>IF(RES_hh_tes_in!G31=0,0,1000000/0.086*RES_hh_tes_in!G31/RES_hh_num_in!G31)</f>
        <v>0</v>
      </c>
      <c r="H31" s="95">
        <f>IF(RES_hh_tes_in!H31=0,0,1000000/0.086*RES_hh_tes_in!H31/RES_hh_num_in!H31)</f>
        <v>0</v>
      </c>
      <c r="I31" s="95">
        <f>IF(RES_hh_tes_in!I31=0,0,1000000/0.086*RES_hh_tes_in!I31/RES_hh_num_in!I31)</f>
        <v>0</v>
      </c>
      <c r="J31" s="95">
        <f>IF(RES_hh_tes_in!J31=0,0,1000000/0.086*RES_hh_tes_in!J31/RES_hh_num_in!J31)</f>
        <v>0</v>
      </c>
      <c r="K31" s="95">
        <f>IF(RES_hh_tes_in!K31=0,0,1000000/0.086*RES_hh_tes_in!K31/RES_hh_num_in!K31)</f>
        <v>0</v>
      </c>
      <c r="L31" s="95">
        <f>IF(RES_hh_tes_in!L31=0,0,1000000/0.086*RES_hh_tes_in!L31/RES_hh_num_in!L31)</f>
        <v>0</v>
      </c>
      <c r="M31" s="95">
        <f>IF(RES_hh_tes_in!M31=0,0,1000000/0.086*RES_hh_tes_in!M31/RES_hh_num_in!M31)</f>
        <v>0</v>
      </c>
      <c r="N31" s="95">
        <f>IF(RES_hh_tes_in!N31=0,0,1000000/0.086*RES_hh_tes_in!N31/RES_hh_num_in!N31)</f>
        <v>0</v>
      </c>
      <c r="O31" s="95">
        <f>IF(RES_hh_tes_in!O31=0,0,1000000/0.086*RES_hh_tes_in!O31/RES_hh_num_in!O31)</f>
        <v>0</v>
      </c>
      <c r="P31" s="95">
        <f>IF(RES_hh_tes_in!P31=0,0,1000000/0.086*RES_hh_tes_in!P31/RES_hh_num_in!P31)</f>
        <v>0</v>
      </c>
      <c r="Q31" s="95">
        <f>IF(RES_hh_tes_in!Q31=0,0,1000000/0.086*RES_hh_tes_in!Q31/RES_hh_num_in!Q31)</f>
        <v>0</v>
      </c>
    </row>
    <row r="32" spans="1:17" ht="12" customHeight="1" x14ac:dyDescent="0.25">
      <c r="A32" s="49" t="s">
        <v>60</v>
      </c>
      <c r="B32" s="18"/>
      <c r="C32" s="18">
        <f>IF(RES_hh_tes_in!C32=0,0,1000000/0.086*RES_hh_tes_in!C32/RES_hh_num_in!C32)</f>
        <v>781.14505594601894</v>
      </c>
      <c r="D32" s="18">
        <f>IF(RES_hh_tes_in!D32=0,0,1000000/0.086*RES_hh_tes_in!D32/RES_hh_num_in!D32)</f>
        <v>753.84684337403723</v>
      </c>
      <c r="E32" s="18">
        <f>IF(RES_hh_tes_in!E32=0,0,1000000/0.086*RES_hh_tes_in!E32/RES_hh_num_in!E32)</f>
        <v>762.86248722168773</v>
      </c>
      <c r="F32" s="18">
        <f>IF(RES_hh_tes_in!F32=0,0,1000000/0.086*RES_hh_tes_in!F32/RES_hh_num_in!F32)</f>
        <v>761.9334645040193</v>
      </c>
      <c r="G32" s="18">
        <f>IF(RES_hh_tes_in!G32=0,0,1000000/0.086*RES_hh_tes_in!G32/RES_hh_num_in!G32)</f>
        <v>789.41614168371996</v>
      </c>
      <c r="H32" s="18">
        <f>IF(RES_hh_tes_in!H32=0,0,1000000/0.086*RES_hh_tes_in!H32/RES_hh_num_in!H32)</f>
        <v>798.15730497809659</v>
      </c>
      <c r="I32" s="18">
        <f>IF(RES_hh_tes_in!I32=0,0,1000000/0.086*RES_hh_tes_in!I32/RES_hh_num_in!I32)</f>
        <v>797.28106541823684</v>
      </c>
      <c r="J32" s="18">
        <f>IF(RES_hh_tes_in!J32=0,0,1000000/0.086*RES_hh_tes_in!J32/RES_hh_num_in!J32)</f>
        <v>859.04282819268803</v>
      </c>
      <c r="K32" s="18">
        <f>IF(RES_hh_tes_in!K32=0,0,1000000/0.086*RES_hh_tes_in!K32/RES_hh_num_in!K32)</f>
        <v>872.85867116251791</v>
      </c>
      <c r="L32" s="18">
        <f>IF(RES_hh_tes_in!L32=0,0,1000000/0.086*RES_hh_tes_in!L32/RES_hh_num_in!L32)</f>
        <v>872.47998330424127</v>
      </c>
      <c r="M32" s="18">
        <f>IF(RES_hh_tes_in!M32=0,0,1000000/0.086*RES_hh_tes_in!M32/RES_hh_num_in!M32)</f>
        <v>886.88777895086673</v>
      </c>
      <c r="N32" s="18">
        <f>IF(RES_hh_tes_in!N32=0,0,1000000/0.086*RES_hh_tes_in!N32/RES_hh_num_in!N32)</f>
        <v>846.24543341023832</v>
      </c>
      <c r="O32" s="18">
        <f>IF(RES_hh_tes_in!O32=0,0,1000000/0.086*RES_hh_tes_in!O32/RES_hh_num_in!O32)</f>
        <v>812.42136289413827</v>
      </c>
      <c r="P32" s="18">
        <f>IF(RES_hh_tes_in!P32=0,0,1000000/0.086*RES_hh_tes_in!P32/RES_hh_num_in!P32)</f>
        <v>817.26208513136146</v>
      </c>
      <c r="Q32" s="18">
        <f>IF(RES_hh_tes_in!Q32=0,0,1000000/0.086*RES_hh_tes_in!Q32/RES_hh_num_in!Q32)</f>
        <v>803.80424660838673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124</v>
      </c>
      <c r="B3" s="100"/>
      <c r="C3" s="100">
        <f>IF(RES_hh_emi_in!C3=0,0,1000000*RES_hh_emi_in!C3/RES_hh_num_in!C3)</f>
        <v>262.9075771197185</v>
      </c>
      <c r="D3" s="100">
        <f>IF(RES_hh_emi_in!D3=0,0,1000000*RES_hh_emi_in!D3/RES_hh_num_in!D3)</f>
        <v>650.28576850113313</v>
      </c>
      <c r="E3" s="100">
        <f>IF(RES_hh_emi_in!E3=0,0,1000000*RES_hh_emi_in!E3/RES_hh_num_in!E3)</f>
        <v>956.42388760422739</v>
      </c>
      <c r="F3" s="100">
        <f>IF(RES_hh_emi_in!F3=0,0,1000000*RES_hh_emi_in!F3/RES_hh_num_in!F3)</f>
        <v>37.949980738638793</v>
      </c>
      <c r="G3" s="100">
        <f>IF(RES_hh_emi_in!G3=0,0,1000000*RES_hh_emi_in!G3/RES_hh_num_in!G3)</f>
        <v>92.575680437457422</v>
      </c>
      <c r="H3" s="100">
        <f>IF(RES_hh_emi_in!H3=0,0,1000000*RES_hh_emi_in!H3/RES_hh_num_in!H3)</f>
        <v>406.72354930093286</v>
      </c>
      <c r="I3" s="100">
        <f>IF(RES_hh_emi_in!I3=0,0,1000000*RES_hh_emi_in!I3/RES_hh_num_in!I3)</f>
        <v>104.95664549199833</v>
      </c>
      <c r="J3" s="100">
        <f>IF(RES_hh_emi_in!J3=0,0,1000000*RES_hh_emi_in!J3/RES_hh_num_in!J3)</f>
        <v>98.775467711303506</v>
      </c>
      <c r="K3" s="100">
        <f>IF(RES_hh_emi_in!K3=0,0,1000000*RES_hh_emi_in!K3/RES_hh_num_in!K3)</f>
        <v>116.13169945109554</v>
      </c>
      <c r="L3" s="100">
        <f>IF(RES_hh_emi_in!L3=0,0,1000000*RES_hh_emi_in!L3/RES_hh_num_in!L3)</f>
        <v>1097.4750579897384</v>
      </c>
      <c r="M3" s="100">
        <f>IF(RES_hh_emi_in!M3=0,0,1000000*RES_hh_emi_in!M3/RES_hh_num_in!M3)</f>
        <v>1835.5077282536786</v>
      </c>
      <c r="N3" s="100">
        <f>IF(RES_hh_emi_in!N3=0,0,1000000*RES_hh_emi_in!N3/RES_hh_num_in!N3)</f>
        <v>396.44225957995724</v>
      </c>
      <c r="O3" s="100">
        <f>IF(RES_hh_emi_in!O3=0,0,1000000*RES_hh_emi_in!O3/RES_hh_num_in!O3)</f>
        <v>14.547761863586745</v>
      </c>
      <c r="P3" s="100">
        <f>IF(RES_hh_emi_in!P3=0,0,1000000*RES_hh_emi_in!P3/RES_hh_num_in!P3)</f>
        <v>22.041982323763751</v>
      </c>
      <c r="Q3" s="100">
        <f>IF(RES_hh_emi_in!Q3=0,0,1000000*RES_hh_emi_in!Q3/RES_hh_num_in!Q3)</f>
        <v>81.921858315909773</v>
      </c>
    </row>
    <row r="4" spans="1:17" ht="12.95" customHeight="1" x14ac:dyDescent="0.25">
      <c r="A4" s="89" t="s">
        <v>65</v>
      </c>
      <c r="B4" s="96"/>
      <c r="C4" s="96">
        <f>IF(RES_hh_emi_in!C4=0,0,1000000*RES_hh_emi_in!C4/RES_hh_num_in!C4)</f>
        <v>225.2402123329378</v>
      </c>
      <c r="D4" s="96">
        <f>IF(RES_hh_emi_in!D4=0,0,1000000*RES_hh_emi_in!D4/RES_hh_num_in!D4)</f>
        <v>472.73359887158864</v>
      </c>
      <c r="E4" s="96">
        <f>IF(RES_hh_emi_in!E4=0,0,1000000*RES_hh_emi_in!E4/RES_hh_num_in!E4)</f>
        <v>878.9110734069618</v>
      </c>
      <c r="F4" s="96">
        <f>IF(RES_hh_emi_in!F4=0,0,1000000*RES_hh_emi_in!F4/RES_hh_num_in!F4)</f>
        <v>25.842131193389513</v>
      </c>
      <c r="G4" s="96">
        <f>IF(RES_hh_emi_in!G4=0,0,1000000*RES_hh_emi_in!G4/RES_hh_num_in!G4)</f>
        <v>63.064155275588362</v>
      </c>
      <c r="H4" s="96">
        <f>IF(RES_hh_emi_in!H4=0,0,1000000*RES_hh_emi_in!H4/RES_hh_num_in!H4)</f>
        <v>346.11184723884395</v>
      </c>
      <c r="I4" s="96">
        <f>IF(RES_hh_emi_in!I4=0,0,1000000*RES_hh_emi_in!I4/RES_hh_num_in!I4)</f>
        <v>70.303976905641477</v>
      </c>
      <c r="J4" s="96">
        <f>IF(RES_hh_emi_in!J4=0,0,1000000*RES_hh_emi_in!J4/RES_hh_num_in!J4)</f>
        <v>72.630869705417936</v>
      </c>
      <c r="K4" s="96">
        <f>IF(RES_hh_emi_in!K4=0,0,1000000*RES_hh_emi_in!K4/RES_hh_num_in!K4)</f>
        <v>76.470810606642473</v>
      </c>
      <c r="L4" s="96">
        <f>IF(RES_hh_emi_in!L4=0,0,1000000*RES_hh_emi_in!L4/RES_hh_num_in!L4)</f>
        <v>949.90439772039429</v>
      </c>
      <c r="M4" s="96">
        <f>IF(RES_hh_emi_in!M4=0,0,1000000*RES_hh_emi_in!M4/RES_hh_num_in!M4)</f>
        <v>1649.3258695478598</v>
      </c>
      <c r="N4" s="96">
        <f>IF(RES_hh_emi_in!N4=0,0,1000000*RES_hh_emi_in!N4/RES_hh_num_in!N4)</f>
        <v>362.04628709350595</v>
      </c>
      <c r="O4" s="96">
        <f>IF(RES_hh_emi_in!O4=0,0,1000000*RES_hh_emi_in!O4/RES_hh_num_in!O4)</f>
        <v>11.289972723886709</v>
      </c>
      <c r="P4" s="96">
        <f>IF(RES_hh_emi_in!P4=0,0,1000000*RES_hh_emi_in!P4/RES_hh_num_in!P4)</f>
        <v>13.965890088370886</v>
      </c>
      <c r="Q4" s="96">
        <f>IF(RES_hh_emi_in!Q4=0,0,1000000*RES_hh_emi_in!Q4/RES_hh_num_in!Q4)</f>
        <v>53.278064477256947</v>
      </c>
    </row>
    <row r="5" spans="1:17" ht="12" customHeight="1" x14ac:dyDescent="0.25">
      <c r="A5" s="87" t="s">
        <v>58</v>
      </c>
      <c r="B5" s="95"/>
      <c r="C5" s="95">
        <f>IF(RES_hh_emi_in!C5=0,0,1000000*RES_hh_emi_in!C5/RES_hh_num_in!C5)</f>
        <v>1324.0724084590145</v>
      </c>
      <c r="D5" s="95">
        <f>IF(RES_hh_emi_in!D5=0,0,1000000*RES_hh_emi_in!D5/RES_hh_num_in!D5)</f>
        <v>2283.961492587292</v>
      </c>
      <c r="E5" s="95">
        <f>IF(RES_hh_emi_in!E5=0,0,1000000*RES_hh_emi_in!E5/RES_hh_num_in!E5)</f>
        <v>2502.1440033456111</v>
      </c>
      <c r="F5" s="95">
        <f>IF(RES_hh_emi_in!F5=0,0,1000000*RES_hh_emi_in!F5/RES_hh_num_in!F5)</f>
        <v>0</v>
      </c>
      <c r="G5" s="95">
        <f>IF(RES_hh_emi_in!G5=0,0,1000000*RES_hh_emi_in!G5/RES_hh_num_in!G5)</f>
        <v>0</v>
      </c>
      <c r="H5" s="95">
        <f>IF(RES_hh_emi_in!H5=0,0,1000000*RES_hh_emi_in!H5/RES_hh_num_in!H5)</f>
        <v>2110.2737275709583</v>
      </c>
      <c r="I5" s="95">
        <f>IF(RES_hh_emi_in!I5=0,0,1000000*RES_hh_emi_in!I5/RES_hh_num_in!I5)</f>
        <v>0</v>
      </c>
      <c r="J5" s="95">
        <f>IF(RES_hh_emi_in!J5=0,0,1000000*RES_hh_emi_in!J5/RES_hh_num_in!J5)</f>
        <v>0</v>
      </c>
      <c r="K5" s="95">
        <f>IF(RES_hh_emi_in!K5=0,0,1000000*RES_hh_emi_in!K5/RES_hh_num_in!K5)</f>
        <v>0</v>
      </c>
      <c r="L5" s="95">
        <f>IF(RES_hh_emi_in!L5=0,0,1000000*RES_hh_emi_in!L5/RES_hh_num_in!L5)</f>
        <v>2210.4768134567212</v>
      </c>
      <c r="M5" s="95">
        <f>IF(RES_hh_emi_in!M5=0,0,1000000*RES_hh_emi_in!M5/RES_hh_num_in!M5)</f>
        <v>2738.4942502950585</v>
      </c>
      <c r="N5" s="95">
        <f>IF(RES_hh_emi_in!N5=0,0,1000000*RES_hh_emi_in!N5/RES_hh_num_in!N5)</f>
        <v>2769.4101804394641</v>
      </c>
      <c r="O5" s="95">
        <f>IF(RES_hh_emi_in!O5=0,0,1000000*RES_hh_emi_in!O5/RES_hh_num_in!O5)</f>
        <v>0</v>
      </c>
      <c r="P5" s="95">
        <f>IF(RES_hh_emi_in!P5=0,0,1000000*RES_hh_emi_in!P5/RES_hh_num_in!P5)</f>
        <v>0</v>
      </c>
      <c r="Q5" s="95">
        <f>IF(RES_hh_emi_in!Q5=0,0,1000000*RES_hh_emi_in!Q5/RES_hh_num_in!Q5)</f>
        <v>0</v>
      </c>
    </row>
    <row r="6" spans="1:17" ht="12" customHeight="1" x14ac:dyDescent="0.25">
      <c r="A6" s="87" t="s">
        <v>84</v>
      </c>
      <c r="B6" s="95"/>
      <c r="C6" s="95">
        <f>IF(RES_hh_emi_in!C6=0,0,1000000*RES_hh_emi_in!C6/RES_hh_num_in!C6)</f>
        <v>1020.2925138190208</v>
      </c>
      <c r="D6" s="95">
        <f>IF(RES_hh_emi_in!D6=0,0,1000000*RES_hh_emi_in!D6/RES_hh_num_in!D6)</f>
        <v>1193.589028015947</v>
      </c>
      <c r="E6" s="95">
        <f>IF(RES_hh_emi_in!E6=0,0,1000000*RES_hh_emi_in!E6/RES_hh_num_in!E6)</f>
        <v>1183.1788714041459</v>
      </c>
      <c r="F6" s="95">
        <f>IF(RES_hh_emi_in!F6=0,0,1000000*RES_hh_emi_in!F6/RES_hh_num_in!F6)</f>
        <v>1119.7940219316142</v>
      </c>
      <c r="G6" s="95">
        <f>IF(RES_hh_emi_in!G6=0,0,1000000*RES_hh_emi_in!G6/RES_hh_num_in!G6)</f>
        <v>1131.9552373519482</v>
      </c>
      <c r="H6" s="95">
        <f>IF(RES_hh_emi_in!H6=0,0,1000000*RES_hh_emi_in!H6/RES_hh_num_in!H6)</f>
        <v>1115.7752066347889</v>
      </c>
      <c r="I6" s="95">
        <f>IF(RES_hh_emi_in!I6=0,0,1000000*RES_hh_emi_in!I6/RES_hh_num_in!I6)</f>
        <v>1036.7750455616138</v>
      </c>
      <c r="J6" s="95">
        <f>IF(RES_hh_emi_in!J6=0,0,1000000*RES_hh_emi_in!J6/RES_hh_num_in!J6)</f>
        <v>1094.9806939882233</v>
      </c>
      <c r="K6" s="95">
        <f>IF(RES_hh_emi_in!K6=0,0,1000000*RES_hh_emi_in!K6/RES_hh_num_in!K6)</f>
        <v>1100.3434797433911</v>
      </c>
      <c r="L6" s="95">
        <f>IF(RES_hh_emi_in!L6=0,0,1000000*RES_hh_emi_in!L6/RES_hh_num_in!L6)</f>
        <v>1234.8429506886378</v>
      </c>
      <c r="M6" s="95">
        <f>IF(RES_hh_emi_in!M6=0,0,1000000*RES_hh_emi_in!M6/RES_hh_num_in!M6)</f>
        <v>1547.7974564586482</v>
      </c>
      <c r="N6" s="95">
        <f>IF(RES_hh_emi_in!N6=0,0,1000000*RES_hh_emi_in!N6/RES_hh_num_in!N6)</f>
        <v>1512.4431982648803</v>
      </c>
      <c r="O6" s="95">
        <f>IF(RES_hh_emi_in!O6=0,0,1000000*RES_hh_emi_in!O6/RES_hh_num_in!O6)</f>
        <v>1367.027910968611</v>
      </c>
      <c r="P6" s="95">
        <f>IF(RES_hh_emi_in!P6=0,0,1000000*RES_hh_emi_in!P6/RES_hh_num_in!P6)</f>
        <v>1198.9976874033478</v>
      </c>
      <c r="Q6" s="95">
        <f>IF(RES_hh_emi_in!Q6=0,0,1000000*RES_hh_emi_in!Q6/RES_hh_num_in!Q6)</f>
        <v>1157.316761840591</v>
      </c>
    </row>
    <row r="7" spans="1:17" ht="12" customHeight="1" x14ac:dyDescent="0.25">
      <c r="A7" s="87" t="s">
        <v>110</v>
      </c>
      <c r="B7" s="95"/>
      <c r="C7" s="95">
        <f>IF(RES_hh_emi_in!C7=0,0,1000000*RES_hh_emi_in!C7/RES_hh_num_in!C7)</f>
        <v>0</v>
      </c>
      <c r="D7" s="95">
        <f>IF(RES_hh_emi_in!D7=0,0,1000000*RES_hh_emi_in!D7/RES_hh_num_in!D7)</f>
        <v>0</v>
      </c>
      <c r="E7" s="95">
        <f>IF(RES_hh_emi_in!E7=0,0,1000000*RES_hh_emi_in!E7/RES_hh_num_in!E7)</f>
        <v>1429.7537742784918</v>
      </c>
      <c r="F7" s="95">
        <f>IF(RES_hh_emi_in!F7=0,0,1000000*RES_hh_emi_in!F7/RES_hh_num_in!F7)</f>
        <v>1485.7524293661904</v>
      </c>
      <c r="G7" s="95">
        <f>IF(RES_hh_emi_in!G7=0,0,1000000*RES_hh_emi_in!G7/RES_hh_num_in!G7)</f>
        <v>0</v>
      </c>
      <c r="H7" s="95">
        <f>IF(RES_hh_emi_in!H7=0,0,1000000*RES_hh_emi_in!H7/RES_hh_num_in!H7)</f>
        <v>1766.2862766432677</v>
      </c>
      <c r="I7" s="95">
        <f>IF(RES_hh_emi_in!I7=0,0,1000000*RES_hh_emi_in!I7/RES_hh_num_in!I7)</f>
        <v>0</v>
      </c>
      <c r="J7" s="95">
        <f>IF(RES_hh_emi_in!J7=0,0,1000000*RES_hh_emi_in!J7/RES_hh_num_in!J7)</f>
        <v>1089.30290680859</v>
      </c>
      <c r="K7" s="95">
        <f>IF(RES_hh_emi_in!K7=0,0,1000000*RES_hh_emi_in!K7/RES_hh_num_in!K7)</f>
        <v>1790.0169871760129</v>
      </c>
      <c r="L7" s="95">
        <f>IF(RES_hh_emi_in!L7=0,0,1000000*RES_hh_emi_in!L7/RES_hh_num_in!L7)</f>
        <v>2113.1569804887836</v>
      </c>
      <c r="M7" s="95">
        <f>IF(RES_hh_emi_in!M7=0,0,1000000*RES_hh_emi_in!M7/RES_hh_num_in!M7)</f>
        <v>0</v>
      </c>
      <c r="N7" s="95">
        <f>IF(RES_hh_emi_in!N7=0,0,1000000*RES_hh_emi_in!N7/RES_hh_num_in!N7)</f>
        <v>0</v>
      </c>
      <c r="O7" s="95">
        <f>IF(RES_hh_emi_in!O7=0,0,1000000*RES_hh_emi_in!O7/RES_hh_num_in!O7)</f>
        <v>1623.8891229452311</v>
      </c>
      <c r="P7" s="95">
        <f>IF(RES_hh_emi_in!P7=0,0,1000000*RES_hh_emi_in!P7/RES_hh_num_in!P7)</f>
        <v>1554.718275050489</v>
      </c>
      <c r="Q7" s="95">
        <f>IF(RES_hh_emi_in!Q7=0,0,1000000*RES_hh_emi_in!Q7/RES_hh_num_in!Q7)</f>
        <v>1508.6217379700608</v>
      </c>
    </row>
    <row r="8" spans="1:17" ht="12" customHeight="1" x14ac:dyDescent="0.25">
      <c r="A8" s="87" t="s">
        <v>109</v>
      </c>
      <c r="B8" s="95"/>
      <c r="C8" s="95">
        <f>IF(RES_hh_emi_in!C8=0,0,1000000*RES_hh_emi_in!C8/RES_hh_num_in!C8)</f>
        <v>883.13663612087203</v>
      </c>
      <c r="D8" s="95">
        <f>IF(RES_hh_emi_in!D8=0,0,1000000*RES_hh_emi_in!D8/RES_hh_num_in!D8)</f>
        <v>1049.998011284019</v>
      </c>
      <c r="E8" s="95">
        <f>IF(RES_hh_emi_in!E8=0,0,1000000*RES_hh_emi_in!E8/RES_hh_num_in!E8)</f>
        <v>1146.5855958860068</v>
      </c>
      <c r="F8" s="95">
        <f>IF(RES_hh_emi_in!F8=0,0,1000000*RES_hh_emi_in!F8/RES_hh_num_in!F8)</f>
        <v>1015.8167002470705</v>
      </c>
      <c r="G8" s="95">
        <f>IF(RES_hh_emi_in!G8=0,0,1000000*RES_hh_emi_in!G8/RES_hh_num_in!G8)</f>
        <v>1004.3464742467107</v>
      </c>
      <c r="H8" s="95">
        <f>IF(RES_hh_emi_in!H8=0,0,1000000*RES_hh_emi_in!H8/RES_hh_num_in!H8)</f>
        <v>1027.6359763742662</v>
      </c>
      <c r="I8" s="95">
        <f>IF(RES_hh_emi_in!I8=0,0,1000000*RES_hh_emi_in!I8/RES_hh_num_in!I8)</f>
        <v>921.24248512691963</v>
      </c>
      <c r="J8" s="95">
        <f>IF(RES_hh_emi_in!J8=0,0,1000000*RES_hh_emi_in!J8/RES_hh_num_in!J8)</f>
        <v>970.60006220580817</v>
      </c>
      <c r="K8" s="95">
        <f>IF(RES_hh_emi_in!K8=0,0,1000000*RES_hh_emi_in!K8/RES_hh_num_in!K8)</f>
        <v>1132.8065581305973</v>
      </c>
      <c r="L8" s="95">
        <f>IF(RES_hh_emi_in!L8=0,0,1000000*RES_hh_emi_in!L8/RES_hh_num_in!L8)</f>
        <v>1219.0962200444787</v>
      </c>
      <c r="M8" s="95">
        <f>IF(RES_hh_emi_in!M8=0,0,1000000*RES_hh_emi_in!M8/RES_hh_num_in!M8)</f>
        <v>1493.267455824928</v>
      </c>
      <c r="N8" s="95">
        <f>IF(RES_hh_emi_in!N8=0,0,1000000*RES_hh_emi_in!N8/RES_hh_num_in!N8)</f>
        <v>1382.9594913368244</v>
      </c>
      <c r="O8" s="95">
        <f>IF(RES_hh_emi_in!O8=0,0,1000000*RES_hh_emi_in!O8/RES_hh_num_in!O8)</f>
        <v>1102.0108778636391</v>
      </c>
      <c r="P8" s="95">
        <f>IF(RES_hh_emi_in!P8=0,0,1000000*RES_hh_emi_in!P8/RES_hh_num_in!P8)</f>
        <v>1115.1397426420642</v>
      </c>
      <c r="Q8" s="95">
        <f>IF(RES_hh_emi_in!Q8=0,0,1000000*RES_hh_emi_in!Q8/RES_hh_num_in!Q8)</f>
        <v>958.88179289677373</v>
      </c>
    </row>
    <row r="9" spans="1:17" ht="12" customHeight="1" x14ac:dyDescent="0.25">
      <c r="A9" s="87" t="s">
        <v>55</v>
      </c>
      <c r="B9" s="95"/>
      <c r="C9" s="95">
        <f>IF(RES_hh_emi_in!C9=0,0,1000000*RES_hh_emi_in!C9/RES_hh_num_in!C9)</f>
        <v>0</v>
      </c>
      <c r="D9" s="95">
        <f>IF(RES_hh_emi_in!D9=0,0,1000000*RES_hh_emi_in!D9/RES_hh_num_in!D9)</f>
        <v>0</v>
      </c>
      <c r="E9" s="95">
        <f>IF(RES_hh_emi_in!E9=0,0,1000000*RES_hh_emi_in!E9/RES_hh_num_in!E9)</f>
        <v>0</v>
      </c>
      <c r="F9" s="95">
        <f>IF(RES_hh_emi_in!F9=0,0,1000000*RES_hh_emi_in!F9/RES_hh_num_in!F9)</f>
        <v>0</v>
      </c>
      <c r="G9" s="95">
        <f>IF(RES_hh_emi_in!G9=0,0,1000000*RES_hh_emi_in!G9/RES_hh_num_in!G9)</f>
        <v>0</v>
      </c>
      <c r="H9" s="95">
        <f>IF(RES_hh_emi_in!H9=0,0,1000000*RES_hh_emi_in!H9/RES_hh_num_in!H9)</f>
        <v>0</v>
      </c>
      <c r="I9" s="95">
        <f>IF(RES_hh_emi_in!I9=0,0,1000000*RES_hh_emi_in!I9/RES_hh_num_in!I9)</f>
        <v>0</v>
      </c>
      <c r="J9" s="95">
        <f>IF(RES_hh_emi_in!J9=0,0,1000000*RES_hh_emi_in!J9/RES_hh_num_in!J9)</f>
        <v>0</v>
      </c>
      <c r="K9" s="95">
        <f>IF(RES_hh_emi_in!K9=0,0,1000000*RES_hh_emi_in!K9/RES_hh_num_in!K9)</f>
        <v>0</v>
      </c>
      <c r="L9" s="95">
        <f>IF(RES_hh_emi_in!L9=0,0,1000000*RES_hh_emi_in!L9/RES_hh_num_in!L9)</f>
        <v>0</v>
      </c>
      <c r="M9" s="95">
        <f>IF(RES_hh_emi_in!M9=0,0,1000000*RES_hh_emi_in!M9/RES_hh_num_in!M9)</f>
        <v>0</v>
      </c>
      <c r="N9" s="95">
        <f>IF(RES_hh_emi_in!N9=0,0,1000000*RES_hh_emi_in!N9/RES_hh_num_in!N9)</f>
        <v>0</v>
      </c>
      <c r="O9" s="95">
        <f>IF(RES_hh_emi_in!O9=0,0,1000000*RES_hh_emi_in!O9/RES_hh_num_in!O9)</f>
        <v>0</v>
      </c>
      <c r="P9" s="95">
        <f>IF(RES_hh_emi_in!P9=0,0,1000000*RES_hh_emi_in!P9/RES_hh_num_in!P9)</f>
        <v>0</v>
      </c>
      <c r="Q9" s="95">
        <f>IF(RES_hh_emi_in!Q9=0,0,1000000*RES_hh_emi_in!Q9/RES_hh_num_in!Q9)</f>
        <v>0</v>
      </c>
    </row>
    <row r="10" spans="1:17" ht="12" customHeight="1" x14ac:dyDescent="0.25">
      <c r="A10" s="87" t="s">
        <v>79</v>
      </c>
      <c r="B10" s="95"/>
      <c r="C10" s="95">
        <f>IF(RES_hh_emi_in!C10=0,0,1000000*RES_hh_emi_in!C10/RES_hh_num_in!C10)</f>
        <v>0</v>
      </c>
      <c r="D10" s="95">
        <f>IF(RES_hh_emi_in!D10=0,0,1000000*RES_hh_emi_in!D10/RES_hh_num_in!D10)</f>
        <v>0</v>
      </c>
      <c r="E10" s="95">
        <f>IF(RES_hh_emi_in!E10=0,0,1000000*RES_hh_emi_in!E10/RES_hh_num_in!E10)</f>
        <v>0</v>
      </c>
      <c r="F10" s="95">
        <f>IF(RES_hh_emi_in!F10=0,0,1000000*RES_hh_emi_in!F10/RES_hh_num_in!F10)</f>
        <v>0</v>
      </c>
      <c r="G10" s="95">
        <f>IF(RES_hh_emi_in!G10=0,0,1000000*RES_hh_emi_in!G10/RES_hh_num_in!G10)</f>
        <v>0</v>
      </c>
      <c r="H10" s="95">
        <f>IF(RES_hh_emi_in!H10=0,0,1000000*RES_hh_emi_in!H10/RES_hh_num_in!H10)</f>
        <v>0</v>
      </c>
      <c r="I10" s="95">
        <f>IF(RES_hh_emi_in!I10=0,0,1000000*RES_hh_emi_in!I10/RES_hh_num_in!I10)</f>
        <v>0</v>
      </c>
      <c r="J10" s="95">
        <f>IF(RES_hh_emi_in!J10=0,0,1000000*RES_hh_emi_in!J10/RES_hh_num_in!J10)</f>
        <v>0</v>
      </c>
      <c r="K10" s="95">
        <f>IF(RES_hh_emi_in!K10=0,0,1000000*RES_hh_emi_in!K10/RES_hh_num_in!K10)</f>
        <v>0</v>
      </c>
      <c r="L10" s="95">
        <f>IF(RES_hh_emi_in!L10=0,0,1000000*RES_hh_emi_in!L10/RES_hh_num_in!L10)</f>
        <v>0</v>
      </c>
      <c r="M10" s="95">
        <f>IF(RES_hh_emi_in!M10=0,0,1000000*RES_hh_emi_in!M10/RES_hh_num_in!M10)</f>
        <v>0</v>
      </c>
      <c r="N10" s="95">
        <f>IF(RES_hh_emi_in!N10=0,0,1000000*RES_hh_emi_in!N10/RES_hh_num_in!N10)</f>
        <v>0</v>
      </c>
      <c r="O10" s="95">
        <f>IF(RES_hh_emi_in!O10=0,0,1000000*RES_hh_emi_in!O10/RES_hh_num_in!O10)</f>
        <v>0</v>
      </c>
      <c r="P10" s="95">
        <f>IF(RES_hh_emi_in!P10=0,0,1000000*RES_hh_emi_in!P10/RES_hh_num_in!P10)</f>
        <v>0</v>
      </c>
      <c r="Q10" s="95">
        <f>IF(RES_hh_emi_in!Q10=0,0,1000000*RES_hh_emi_in!Q10/RES_hh_num_in!Q10)</f>
        <v>0</v>
      </c>
    </row>
    <row r="11" spans="1:17" ht="12" customHeight="1" x14ac:dyDescent="0.25">
      <c r="A11" s="87" t="s">
        <v>61</v>
      </c>
      <c r="B11" s="95"/>
      <c r="C11" s="95">
        <f>IF(RES_hh_emi_in!C11=0,0,1000000*RES_hh_emi_in!C11/RES_hh_num_in!C11)</f>
        <v>0</v>
      </c>
      <c r="D11" s="95">
        <f>IF(RES_hh_emi_in!D11=0,0,1000000*RES_hh_emi_in!D11/RES_hh_num_in!D11)</f>
        <v>0</v>
      </c>
      <c r="E11" s="95">
        <f>IF(RES_hh_emi_in!E11=0,0,1000000*RES_hh_emi_in!E11/RES_hh_num_in!E11)</f>
        <v>0</v>
      </c>
      <c r="F11" s="95">
        <f>IF(RES_hh_emi_in!F11=0,0,1000000*RES_hh_emi_in!F11/RES_hh_num_in!F11)</f>
        <v>0</v>
      </c>
      <c r="G11" s="95">
        <f>IF(RES_hh_emi_in!G11=0,0,1000000*RES_hh_emi_in!G11/RES_hh_num_in!G11)</f>
        <v>0</v>
      </c>
      <c r="H11" s="95">
        <f>IF(RES_hh_emi_in!H11=0,0,1000000*RES_hh_emi_in!H11/RES_hh_num_in!H11)</f>
        <v>0</v>
      </c>
      <c r="I11" s="95">
        <f>IF(RES_hh_emi_in!I11=0,0,1000000*RES_hh_emi_in!I11/RES_hh_num_in!I11)</f>
        <v>0</v>
      </c>
      <c r="J11" s="95">
        <f>IF(RES_hh_emi_in!J11=0,0,1000000*RES_hh_emi_in!J11/RES_hh_num_in!J11)</f>
        <v>0</v>
      </c>
      <c r="K11" s="95">
        <f>IF(RES_hh_emi_in!K11=0,0,1000000*RES_hh_emi_in!K11/RES_hh_num_in!K11)</f>
        <v>0</v>
      </c>
      <c r="L11" s="95">
        <f>IF(RES_hh_emi_in!L11=0,0,1000000*RES_hh_emi_in!L11/RES_hh_num_in!L11)</f>
        <v>0</v>
      </c>
      <c r="M11" s="95">
        <f>IF(RES_hh_emi_in!M11=0,0,1000000*RES_hh_emi_in!M11/RES_hh_num_in!M11)</f>
        <v>0</v>
      </c>
      <c r="N11" s="95">
        <f>IF(RES_hh_emi_in!N11=0,0,1000000*RES_hh_emi_in!N11/RES_hh_num_in!N11)</f>
        <v>0</v>
      </c>
      <c r="O11" s="95">
        <f>IF(RES_hh_emi_in!O11=0,0,1000000*RES_hh_emi_in!O11/RES_hh_num_in!O11)</f>
        <v>0</v>
      </c>
      <c r="P11" s="95">
        <f>IF(RES_hh_emi_in!P11=0,0,1000000*RES_hh_emi_in!P11/RES_hh_num_in!P11)</f>
        <v>0</v>
      </c>
      <c r="Q11" s="95">
        <f>IF(RES_hh_emi_in!Q11=0,0,1000000*RES_hh_emi_in!Q11/RES_hh_num_in!Q11)</f>
        <v>0</v>
      </c>
    </row>
    <row r="12" spans="1:17" ht="12" customHeight="1" x14ac:dyDescent="0.25">
      <c r="A12" s="87" t="s">
        <v>115</v>
      </c>
      <c r="B12" s="95"/>
      <c r="C12" s="95">
        <f>IF(RES_hh_emi_in!C12=0,0,1000000*RES_hh_emi_in!C12/RES_hh_num_in!C12)</f>
        <v>0</v>
      </c>
      <c r="D12" s="95">
        <f>IF(RES_hh_emi_in!D12=0,0,1000000*RES_hh_emi_in!D12/RES_hh_num_in!D12)</f>
        <v>0</v>
      </c>
      <c r="E12" s="95">
        <f>IF(RES_hh_emi_in!E12=0,0,1000000*RES_hh_emi_in!E12/RES_hh_num_in!E12)</f>
        <v>0</v>
      </c>
      <c r="F12" s="95">
        <f>IF(RES_hh_emi_in!F12=0,0,1000000*RES_hh_emi_in!F12/RES_hh_num_in!F12)</f>
        <v>0</v>
      </c>
      <c r="G12" s="95">
        <f>IF(RES_hh_emi_in!G12=0,0,1000000*RES_hh_emi_in!G12/RES_hh_num_in!G12)</f>
        <v>0</v>
      </c>
      <c r="H12" s="95">
        <f>IF(RES_hh_emi_in!H12=0,0,1000000*RES_hh_emi_in!H12/RES_hh_num_in!H12)</f>
        <v>0</v>
      </c>
      <c r="I12" s="95">
        <f>IF(RES_hh_emi_in!I12=0,0,1000000*RES_hh_emi_in!I12/RES_hh_num_in!I12)</f>
        <v>0</v>
      </c>
      <c r="J12" s="95">
        <f>IF(RES_hh_emi_in!J12=0,0,1000000*RES_hh_emi_in!J12/RES_hh_num_in!J12)</f>
        <v>0</v>
      </c>
      <c r="K12" s="95">
        <f>IF(RES_hh_emi_in!K12=0,0,1000000*RES_hh_emi_in!K12/RES_hh_num_in!K12)</f>
        <v>0</v>
      </c>
      <c r="L12" s="95">
        <f>IF(RES_hh_emi_in!L12=0,0,1000000*RES_hh_emi_in!L12/RES_hh_num_in!L12)</f>
        <v>0</v>
      </c>
      <c r="M12" s="95">
        <f>IF(RES_hh_emi_in!M12=0,0,1000000*RES_hh_emi_in!M12/RES_hh_num_in!M12)</f>
        <v>0</v>
      </c>
      <c r="N12" s="95">
        <f>IF(RES_hh_emi_in!N12=0,0,1000000*RES_hh_emi_in!N12/RES_hh_num_in!N12)</f>
        <v>0</v>
      </c>
      <c r="O12" s="95">
        <f>IF(RES_hh_emi_in!O12=0,0,1000000*RES_hh_emi_in!O12/RES_hh_num_in!O12)</f>
        <v>0</v>
      </c>
      <c r="P12" s="95">
        <f>IF(RES_hh_emi_in!P12=0,0,1000000*RES_hh_emi_in!P12/RES_hh_num_in!P12)</f>
        <v>0</v>
      </c>
      <c r="Q12" s="95">
        <f>IF(RES_hh_emi_in!Q12=0,0,1000000*RES_hh_emi_in!Q12/RES_hh_num_in!Q12)</f>
        <v>0</v>
      </c>
    </row>
    <row r="13" spans="1:17" ht="12" customHeight="1" x14ac:dyDescent="0.25">
      <c r="A13" s="51" t="s">
        <v>114</v>
      </c>
      <c r="B13" s="22"/>
      <c r="C13" s="22">
        <f>IF(RES_hh_emi_in!C13=0,0,1000000*RES_hh_emi_in!C13/RES_hh_num_in!C13)</f>
        <v>0</v>
      </c>
      <c r="D13" s="22">
        <f>IF(RES_hh_emi_in!D13=0,0,1000000*RES_hh_emi_in!D13/RES_hh_num_in!D13)</f>
        <v>0</v>
      </c>
      <c r="E13" s="22">
        <f>IF(RES_hh_emi_in!E13=0,0,1000000*RES_hh_emi_in!E13/RES_hh_num_in!E13)</f>
        <v>0</v>
      </c>
      <c r="F13" s="22">
        <f>IF(RES_hh_emi_in!F13=0,0,1000000*RES_hh_emi_in!F13/RES_hh_num_in!F13)</f>
        <v>0</v>
      </c>
      <c r="G13" s="22">
        <f>IF(RES_hh_emi_in!G13=0,0,1000000*RES_hh_emi_in!G13/RES_hh_num_in!G13)</f>
        <v>0</v>
      </c>
      <c r="H13" s="22">
        <f>IF(RES_hh_emi_in!H13=0,0,1000000*RES_hh_emi_in!H13/RES_hh_num_in!H13)</f>
        <v>0</v>
      </c>
      <c r="I13" s="22">
        <f>IF(RES_hh_emi_in!I13=0,0,1000000*RES_hh_emi_in!I13/RES_hh_num_in!I13)</f>
        <v>0</v>
      </c>
      <c r="J13" s="22">
        <f>IF(RES_hh_emi_in!J13=0,0,1000000*RES_hh_emi_in!J13/RES_hh_num_in!J13)</f>
        <v>0</v>
      </c>
      <c r="K13" s="22">
        <f>IF(RES_hh_emi_in!K13=0,0,1000000*RES_hh_emi_in!K13/RES_hh_num_in!K13)</f>
        <v>0</v>
      </c>
      <c r="L13" s="22">
        <f>IF(RES_hh_emi_in!L13=0,0,1000000*RES_hh_emi_in!L13/RES_hh_num_in!L13)</f>
        <v>0</v>
      </c>
      <c r="M13" s="22">
        <f>IF(RES_hh_emi_in!M13=0,0,1000000*RES_hh_emi_in!M13/RES_hh_num_in!M13)</f>
        <v>0</v>
      </c>
      <c r="N13" s="22">
        <f>IF(RES_hh_emi_in!N13=0,0,1000000*RES_hh_emi_in!N13/RES_hh_num_in!N13)</f>
        <v>0</v>
      </c>
      <c r="O13" s="22">
        <f>IF(RES_hh_emi_in!O13=0,0,1000000*RES_hh_emi_in!O13/RES_hh_num_in!O13)</f>
        <v>0</v>
      </c>
      <c r="P13" s="22">
        <f>IF(RES_hh_emi_in!P13=0,0,1000000*RES_hh_emi_in!P13/RES_hh_num_in!P13)</f>
        <v>0</v>
      </c>
      <c r="Q13" s="22">
        <f>IF(RES_hh_emi_in!Q13=0,0,1000000*RES_hh_emi_in!Q13/RES_hh_num_in!Q13)</f>
        <v>0</v>
      </c>
    </row>
    <row r="14" spans="1:17" ht="12" customHeight="1" x14ac:dyDescent="0.25">
      <c r="A14" s="99" t="s">
        <v>117</v>
      </c>
      <c r="B14" s="98"/>
      <c r="C14" s="98">
        <f>IF(RES_hh_emi_in!C14=0,0,1000000*RES_hh_emi_in!C14/RES_hh_num_in!C14)</f>
        <v>0</v>
      </c>
      <c r="D14" s="98">
        <f>IF(RES_hh_emi_in!D14=0,0,1000000*RES_hh_emi_in!D14/RES_hh_num_in!D14)</f>
        <v>0</v>
      </c>
      <c r="E14" s="98">
        <f>IF(RES_hh_emi_in!E14=0,0,1000000*RES_hh_emi_in!E14/RES_hh_num_in!E14)</f>
        <v>0</v>
      </c>
      <c r="F14" s="98">
        <f>IF(RES_hh_emi_in!F14=0,0,1000000*RES_hh_emi_in!F14/RES_hh_num_in!F14)</f>
        <v>0</v>
      </c>
      <c r="G14" s="98">
        <f>IF(RES_hh_emi_in!G14=0,0,1000000*RES_hh_emi_in!G14/RES_hh_num_in!G14)</f>
        <v>0</v>
      </c>
      <c r="H14" s="98">
        <f>IF(RES_hh_emi_in!H14=0,0,1000000*RES_hh_emi_in!H14/RES_hh_num_in!H14)</f>
        <v>0</v>
      </c>
      <c r="I14" s="98">
        <f>IF(RES_hh_emi_in!I14=0,0,1000000*RES_hh_emi_in!I14/RES_hh_num_in!I14)</f>
        <v>0</v>
      </c>
      <c r="J14" s="98">
        <f>IF(RES_hh_emi_in!J14=0,0,1000000*RES_hh_emi_in!J14/RES_hh_num_in!J14)</f>
        <v>0</v>
      </c>
      <c r="K14" s="98">
        <f>IF(RES_hh_emi_in!K14=0,0,1000000*RES_hh_emi_in!K14/RES_hh_num_in!K14)</f>
        <v>0</v>
      </c>
      <c r="L14" s="98">
        <f>IF(RES_hh_emi_in!L14=0,0,1000000*RES_hh_emi_in!L14/RES_hh_num_in!L14)</f>
        <v>0</v>
      </c>
      <c r="M14" s="98">
        <f>IF(RES_hh_emi_in!M14=0,0,1000000*RES_hh_emi_in!M14/RES_hh_num_in!M14)</f>
        <v>0</v>
      </c>
      <c r="N14" s="98">
        <f>IF(RES_hh_emi_in!N14=0,0,1000000*RES_hh_emi_in!N14/RES_hh_num_in!N14)</f>
        <v>0</v>
      </c>
      <c r="O14" s="98">
        <f>IF(RES_hh_emi_in!O14=0,0,1000000*RES_hh_emi_in!O14/RES_hh_num_in!O14)</f>
        <v>0</v>
      </c>
      <c r="P14" s="98">
        <f>IF(RES_hh_emi_in!P14=0,0,1000000*RES_hh_emi_in!P14/RES_hh_num_in!P14)</f>
        <v>0</v>
      </c>
      <c r="Q14" s="98">
        <f>IF(RES_hh_emi_in!Q14=0,0,1000000*RES_hh_emi_in!Q14/RES_hh_num_in!Q14)</f>
        <v>0</v>
      </c>
    </row>
    <row r="15" spans="1:17" ht="12.95" customHeight="1" x14ac:dyDescent="0.25">
      <c r="A15" s="89" t="s">
        <v>112</v>
      </c>
      <c r="B15" s="96"/>
      <c r="C15" s="96">
        <f t="shared" ref="C15:Q15" si="0">C16</f>
        <v>0</v>
      </c>
      <c r="D15" s="96">
        <f t="shared" si="0"/>
        <v>0</v>
      </c>
      <c r="E15" s="96">
        <f t="shared" si="0"/>
        <v>0</v>
      </c>
      <c r="F15" s="96">
        <f t="shared" si="0"/>
        <v>0</v>
      </c>
      <c r="G15" s="96">
        <f t="shared" si="0"/>
        <v>0</v>
      </c>
      <c r="H15" s="96">
        <f t="shared" si="0"/>
        <v>0</v>
      </c>
      <c r="I15" s="96">
        <f t="shared" si="0"/>
        <v>0</v>
      </c>
      <c r="J15" s="96">
        <f t="shared" si="0"/>
        <v>0</v>
      </c>
      <c r="K15" s="96">
        <f t="shared" si="0"/>
        <v>0</v>
      </c>
      <c r="L15" s="96">
        <f t="shared" si="0"/>
        <v>0</v>
      </c>
      <c r="M15" s="96">
        <f t="shared" si="0"/>
        <v>0</v>
      </c>
      <c r="N15" s="96">
        <f t="shared" si="0"/>
        <v>0</v>
      </c>
      <c r="O15" s="96">
        <f t="shared" si="0"/>
        <v>0</v>
      </c>
      <c r="P15" s="96">
        <f t="shared" si="0"/>
        <v>0</v>
      </c>
      <c r="Q15" s="96">
        <f t="shared" si="0"/>
        <v>0</v>
      </c>
    </row>
    <row r="16" spans="1:17" ht="12" customHeight="1" x14ac:dyDescent="0.25">
      <c r="A16" s="87" t="s">
        <v>111</v>
      </c>
      <c r="B16" s="97"/>
      <c r="C16" s="97">
        <f>IF(RES_hh_emi_in!C16=0,0,1000000*RES_hh_emi_in!C16/RES_hh_num_in!C$3)</f>
        <v>0</v>
      </c>
      <c r="D16" s="97">
        <f>IF(RES_hh_emi_in!D16=0,0,1000000*RES_hh_emi_in!D16/RES_hh_num_in!D$3)</f>
        <v>0</v>
      </c>
      <c r="E16" s="97">
        <f>IF(RES_hh_emi_in!E16=0,0,1000000*RES_hh_emi_in!E16/RES_hh_num_in!E$3)</f>
        <v>0</v>
      </c>
      <c r="F16" s="97">
        <f>IF(RES_hh_emi_in!F16=0,0,1000000*RES_hh_emi_in!F16/RES_hh_num_in!F$3)</f>
        <v>0</v>
      </c>
      <c r="G16" s="97">
        <f>IF(RES_hh_emi_in!G16=0,0,1000000*RES_hh_emi_in!G16/RES_hh_num_in!G$3)</f>
        <v>0</v>
      </c>
      <c r="H16" s="97">
        <f>IF(RES_hh_emi_in!H16=0,0,1000000*RES_hh_emi_in!H16/RES_hh_num_in!H$3)</f>
        <v>0</v>
      </c>
      <c r="I16" s="97">
        <f>IF(RES_hh_emi_in!I16=0,0,1000000*RES_hh_emi_in!I16/RES_hh_num_in!I$3)</f>
        <v>0</v>
      </c>
      <c r="J16" s="97">
        <f>IF(RES_hh_emi_in!J16=0,0,1000000*RES_hh_emi_in!J16/RES_hh_num_in!J$3)</f>
        <v>0</v>
      </c>
      <c r="K16" s="97">
        <f>IF(RES_hh_emi_in!K16=0,0,1000000*RES_hh_emi_in!K16/RES_hh_num_in!K$3)</f>
        <v>0</v>
      </c>
      <c r="L16" s="97">
        <f>IF(RES_hh_emi_in!L16=0,0,1000000*RES_hh_emi_in!L16/RES_hh_num_in!L$3)</f>
        <v>0</v>
      </c>
      <c r="M16" s="97">
        <f>IF(RES_hh_emi_in!M16=0,0,1000000*RES_hh_emi_in!M16/RES_hh_num_in!M$3)</f>
        <v>0</v>
      </c>
      <c r="N16" s="97">
        <f>IF(RES_hh_emi_in!N16=0,0,1000000*RES_hh_emi_in!N16/RES_hh_num_in!N$3)</f>
        <v>0</v>
      </c>
      <c r="O16" s="97">
        <f>IF(RES_hh_emi_in!O16=0,0,1000000*RES_hh_emi_in!O16/RES_hh_num_in!O$3)</f>
        <v>0</v>
      </c>
      <c r="P16" s="97">
        <f>IF(RES_hh_emi_in!P16=0,0,1000000*RES_hh_emi_in!P16/RES_hh_num_in!P$3)</f>
        <v>0</v>
      </c>
      <c r="Q16" s="97">
        <f>IF(RES_hh_emi_in!Q16=0,0,1000000*RES_hh_emi_in!Q16/RES_hh_num_in!Q$3)</f>
        <v>0</v>
      </c>
    </row>
    <row r="17" spans="1:17" ht="12.95" customHeight="1" x14ac:dyDescent="0.25">
      <c r="A17" s="89" t="s">
        <v>63</v>
      </c>
      <c r="B17" s="96"/>
      <c r="C17" s="96">
        <f>IF(RES_hh_emi_in!C17=0,0,1000000*RES_hh_emi_in!C17/RES_hh_num_in!C17)</f>
        <v>17.824261561277044</v>
      </c>
      <c r="D17" s="96">
        <f>IF(RES_hh_emi_in!D17=0,0,1000000*RES_hh_emi_in!D17/RES_hh_num_in!D17)</f>
        <v>97.653494138974366</v>
      </c>
      <c r="E17" s="96">
        <f>IF(RES_hh_emi_in!E17=0,0,1000000*RES_hh_emi_in!E17/RES_hh_num_in!E17)</f>
        <v>35.466469833843554</v>
      </c>
      <c r="F17" s="96">
        <f>IF(RES_hh_emi_in!F17=0,0,1000000*RES_hh_emi_in!F17/RES_hh_num_in!F17)</f>
        <v>7.2133913541512298</v>
      </c>
      <c r="G17" s="96">
        <f>IF(RES_hh_emi_in!G17=0,0,1000000*RES_hh_emi_in!G17/RES_hh_num_in!G17)</f>
        <v>18.054814093141417</v>
      </c>
      <c r="H17" s="96">
        <f>IF(RES_hh_emi_in!H17=0,0,1000000*RES_hh_emi_in!H17/RES_hh_num_in!H17)</f>
        <v>31.949373283877463</v>
      </c>
      <c r="I17" s="96">
        <f>IF(RES_hh_emi_in!I17=0,0,1000000*RES_hh_emi_in!I17/RES_hh_num_in!I17)</f>
        <v>21.953137809113748</v>
      </c>
      <c r="J17" s="96">
        <f>IF(RES_hh_emi_in!J17=0,0,1000000*RES_hh_emi_in!J17/RES_hh_num_in!J17)</f>
        <v>16.492718777452385</v>
      </c>
      <c r="K17" s="96">
        <f>IF(RES_hh_emi_in!K17=0,0,1000000*RES_hh_emi_in!K17/RES_hh_num_in!K17)</f>
        <v>25.285798380635264</v>
      </c>
      <c r="L17" s="96">
        <f>IF(RES_hh_emi_in!L17=0,0,1000000*RES_hh_emi_in!L17/RES_hh_num_in!L17)</f>
        <v>75.011012073160828</v>
      </c>
      <c r="M17" s="96">
        <f>IF(RES_hh_emi_in!M17=0,0,1000000*RES_hh_emi_in!M17/RES_hh_num_in!M17)</f>
        <v>55.342575719370871</v>
      </c>
      <c r="N17" s="96">
        <f>IF(RES_hh_emi_in!N17=0,0,1000000*RES_hh_emi_in!N17/RES_hh_num_in!N17)</f>
        <v>19.524529308610035</v>
      </c>
      <c r="O17" s="96">
        <f>IF(RES_hh_emi_in!O17=0,0,1000000*RES_hh_emi_in!O17/RES_hh_num_in!O17)</f>
        <v>7.3170434121417202E-2</v>
      </c>
      <c r="P17" s="96">
        <f>IF(RES_hh_emi_in!P17=0,0,1000000*RES_hh_emi_in!P17/RES_hh_num_in!P17)</f>
        <v>4.1992862728205225</v>
      </c>
      <c r="Q17" s="96">
        <f>IF(RES_hh_emi_in!Q17=0,0,1000000*RES_hh_emi_in!Q17/RES_hh_num_in!Q17)</f>
        <v>11.614813410257492</v>
      </c>
    </row>
    <row r="18" spans="1:17" ht="12" customHeight="1" x14ac:dyDescent="0.25">
      <c r="A18" s="87" t="s">
        <v>58</v>
      </c>
      <c r="B18" s="95"/>
      <c r="C18" s="95">
        <f>IF(RES_hh_emi_in!C18=0,0,1000000*RES_hh_emi_in!C18/RES_hh_num_in!C18)</f>
        <v>732.86882600702938</v>
      </c>
      <c r="D18" s="95">
        <f>IF(RES_hh_emi_in!D18=0,0,1000000*RES_hh_emi_in!D18/RES_hh_num_in!D18)</f>
        <v>863.81870562590655</v>
      </c>
      <c r="E18" s="95">
        <f>IF(RES_hh_emi_in!E18=0,0,1000000*RES_hh_emi_in!E18/RES_hh_num_in!E18)</f>
        <v>916.11617612201724</v>
      </c>
      <c r="F18" s="95">
        <f>IF(RES_hh_emi_in!F18=0,0,1000000*RES_hh_emi_in!F18/RES_hh_num_in!F18)</f>
        <v>0</v>
      </c>
      <c r="G18" s="95">
        <f>IF(RES_hh_emi_in!G18=0,0,1000000*RES_hh_emi_in!G18/RES_hh_num_in!G18)</f>
        <v>0</v>
      </c>
      <c r="H18" s="95">
        <f>IF(RES_hh_emi_in!H18=0,0,1000000*RES_hh_emi_in!H18/RES_hh_num_in!H18)</f>
        <v>829.62674186048446</v>
      </c>
      <c r="I18" s="95">
        <f>IF(RES_hh_emi_in!I18=0,0,1000000*RES_hh_emi_in!I18/RES_hh_num_in!I18)</f>
        <v>0</v>
      </c>
      <c r="J18" s="95">
        <f>IF(RES_hh_emi_in!J18=0,0,1000000*RES_hh_emi_in!J18/RES_hh_num_in!J18)</f>
        <v>0</v>
      </c>
      <c r="K18" s="95">
        <f>IF(RES_hh_emi_in!K18=0,0,1000000*RES_hh_emi_in!K18/RES_hh_num_in!K18)</f>
        <v>0</v>
      </c>
      <c r="L18" s="95">
        <f>IF(RES_hh_emi_in!L18=0,0,1000000*RES_hh_emi_in!L18/RES_hh_num_in!L18)</f>
        <v>844.89010029123995</v>
      </c>
      <c r="M18" s="95">
        <f>IF(RES_hh_emi_in!M18=0,0,1000000*RES_hh_emi_in!M18/RES_hh_num_in!M18)</f>
        <v>883.62095333771197</v>
      </c>
      <c r="N18" s="95">
        <f>IF(RES_hh_emi_in!N18=0,0,1000000*RES_hh_emi_in!N18/RES_hh_num_in!N18)</f>
        <v>877.13997948029794</v>
      </c>
      <c r="O18" s="95">
        <f>IF(RES_hh_emi_in!O18=0,0,1000000*RES_hh_emi_in!O18/RES_hh_num_in!O18)</f>
        <v>0</v>
      </c>
      <c r="P18" s="95">
        <f>IF(RES_hh_emi_in!P18=0,0,1000000*RES_hh_emi_in!P18/RES_hh_num_in!P18)</f>
        <v>0</v>
      </c>
      <c r="Q18" s="95">
        <f>IF(RES_hh_emi_in!Q18=0,0,1000000*RES_hh_emi_in!Q18/RES_hh_num_in!Q18)</f>
        <v>0</v>
      </c>
    </row>
    <row r="19" spans="1:17" s="28" customFormat="1" ht="12" customHeight="1" x14ac:dyDescent="0.25">
      <c r="A19" s="87" t="s">
        <v>84</v>
      </c>
      <c r="B19" s="95"/>
      <c r="C19" s="95">
        <f>IF(RES_hh_emi_in!C19=0,0,1000000*RES_hh_emi_in!C19/RES_hh_num_in!C19)</f>
        <v>443.44478102252316</v>
      </c>
      <c r="D19" s="95">
        <f>IF(RES_hh_emi_in!D19=0,0,1000000*RES_hh_emi_in!D19/RES_hh_num_in!D19)</f>
        <v>470.62284302402611</v>
      </c>
      <c r="E19" s="95">
        <f>IF(RES_hh_emi_in!E19=0,0,1000000*RES_hh_emi_in!E19/RES_hh_num_in!E19)</f>
        <v>466.39577902030391</v>
      </c>
      <c r="F19" s="95">
        <f>IF(RES_hh_emi_in!F19=0,0,1000000*RES_hh_emi_in!F19/RES_hh_num_in!F19)</f>
        <v>464.60869245118016</v>
      </c>
      <c r="G19" s="95">
        <f>IF(RES_hh_emi_in!G19=0,0,1000000*RES_hh_emi_in!G19/RES_hh_num_in!G19)</f>
        <v>477.09196765045215</v>
      </c>
      <c r="H19" s="95">
        <f>IF(RES_hh_emi_in!H19=0,0,1000000*RES_hh_emi_in!H19/RES_hh_num_in!H19)</f>
        <v>470.81197639406423</v>
      </c>
      <c r="I19" s="95">
        <f>IF(RES_hh_emi_in!I19=0,0,1000000*RES_hh_emi_in!I19/RES_hh_num_in!I19)</f>
        <v>476.29470961846096</v>
      </c>
      <c r="J19" s="95">
        <f>IF(RES_hh_emi_in!J19=0,0,1000000*RES_hh_emi_in!J19/RES_hh_num_in!J19)</f>
        <v>480.93133309811799</v>
      </c>
      <c r="K19" s="95">
        <f>IF(RES_hh_emi_in!K19=0,0,1000000*RES_hh_emi_in!K19/RES_hh_num_in!K19)</f>
        <v>482.9386654463388</v>
      </c>
      <c r="L19" s="95">
        <f>IF(RES_hh_emi_in!L19=0,0,1000000*RES_hh_emi_in!L19/RES_hh_num_in!L19)</f>
        <v>408.66797885109747</v>
      </c>
      <c r="M19" s="95">
        <f>IF(RES_hh_emi_in!M19=0,0,1000000*RES_hh_emi_in!M19/RES_hh_num_in!M19)</f>
        <v>0</v>
      </c>
      <c r="N19" s="95">
        <f>IF(RES_hh_emi_in!N19=0,0,1000000*RES_hh_emi_in!N19/RES_hh_num_in!N19)</f>
        <v>0</v>
      </c>
      <c r="O19" s="95">
        <f>IF(RES_hh_emi_in!O19=0,0,1000000*RES_hh_emi_in!O19/RES_hh_num_in!O19)</f>
        <v>0</v>
      </c>
      <c r="P19" s="95">
        <f>IF(RES_hh_emi_in!P19=0,0,1000000*RES_hh_emi_in!P19/RES_hh_num_in!P19)</f>
        <v>447.68711139029864</v>
      </c>
      <c r="Q19" s="95">
        <f>IF(RES_hh_emi_in!Q19=0,0,1000000*RES_hh_emi_in!Q19/RES_hh_num_in!Q19)</f>
        <v>456.52756630060821</v>
      </c>
    </row>
    <row r="20" spans="1:17" ht="12" customHeight="1" x14ac:dyDescent="0.25">
      <c r="A20" s="87" t="s">
        <v>110</v>
      </c>
      <c r="B20" s="95"/>
      <c r="C20" s="95">
        <f>IF(RES_hh_emi_in!C20=0,0,1000000*RES_hh_emi_in!C20/RES_hh_num_in!C20)</f>
        <v>0</v>
      </c>
      <c r="D20" s="95">
        <f>IF(RES_hh_emi_in!D20=0,0,1000000*RES_hh_emi_in!D20/RES_hh_num_in!D20)</f>
        <v>0</v>
      </c>
      <c r="E20" s="95">
        <f>IF(RES_hh_emi_in!E20=0,0,1000000*RES_hh_emi_in!E20/RES_hh_num_in!E20)</f>
        <v>0</v>
      </c>
      <c r="F20" s="95">
        <f>IF(RES_hh_emi_in!F20=0,0,1000000*RES_hh_emi_in!F20/RES_hh_num_in!F20)</f>
        <v>0</v>
      </c>
      <c r="G20" s="95">
        <f>IF(RES_hh_emi_in!G20=0,0,1000000*RES_hh_emi_in!G20/RES_hh_num_in!G20)</f>
        <v>0</v>
      </c>
      <c r="H20" s="95">
        <f>IF(RES_hh_emi_in!H20=0,0,1000000*RES_hh_emi_in!H20/RES_hh_num_in!H20)</f>
        <v>0</v>
      </c>
      <c r="I20" s="95">
        <f>IF(RES_hh_emi_in!I20=0,0,1000000*RES_hh_emi_in!I20/RES_hh_num_in!I20)</f>
        <v>0</v>
      </c>
      <c r="J20" s="95">
        <f>IF(RES_hh_emi_in!J20=0,0,1000000*RES_hh_emi_in!J20/RES_hh_num_in!J20)</f>
        <v>0</v>
      </c>
      <c r="K20" s="95">
        <f>IF(RES_hh_emi_in!K20=0,0,1000000*RES_hh_emi_in!K20/RES_hh_num_in!K20)</f>
        <v>0</v>
      </c>
      <c r="L20" s="95">
        <f>IF(RES_hh_emi_in!L20=0,0,1000000*RES_hh_emi_in!L20/RES_hh_num_in!L20)</f>
        <v>0</v>
      </c>
      <c r="M20" s="95">
        <f>IF(RES_hh_emi_in!M20=0,0,1000000*RES_hh_emi_in!M20/RES_hh_num_in!M20)</f>
        <v>0</v>
      </c>
      <c r="N20" s="95">
        <f>IF(RES_hh_emi_in!N20=0,0,1000000*RES_hh_emi_in!N20/RES_hh_num_in!N20)</f>
        <v>0</v>
      </c>
      <c r="O20" s="95">
        <f>IF(RES_hh_emi_in!O20=0,0,1000000*RES_hh_emi_in!O20/RES_hh_num_in!O20)</f>
        <v>0</v>
      </c>
      <c r="P20" s="95">
        <f>IF(RES_hh_emi_in!P20=0,0,1000000*RES_hh_emi_in!P20/RES_hh_num_in!P20)</f>
        <v>0</v>
      </c>
      <c r="Q20" s="95">
        <f>IF(RES_hh_emi_in!Q20=0,0,1000000*RES_hh_emi_in!Q20/RES_hh_num_in!Q20)</f>
        <v>0</v>
      </c>
    </row>
    <row r="21" spans="1:17" ht="12" customHeight="1" x14ac:dyDescent="0.25">
      <c r="A21" s="87" t="s">
        <v>109</v>
      </c>
      <c r="B21" s="95"/>
      <c r="C21" s="95">
        <f>IF(RES_hh_emi_in!C21=0,0,1000000*RES_hh_emi_in!C21/RES_hh_num_in!C21)</f>
        <v>410.81701791822496</v>
      </c>
      <c r="D21" s="95">
        <f>IF(RES_hh_emi_in!D21=0,0,1000000*RES_hh_emi_in!D21/RES_hh_num_in!D21)</f>
        <v>410.81312310500653</v>
      </c>
      <c r="E21" s="95">
        <f>IF(RES_hh_emi_in!E21=0,0,1000000*RES_hh_emi_in!E21/RES_hh_num_in!E21)</f>
        <v>420.88163490177379</v>
      </c>
      <c r="F21" s="95">
        <f>IF(RES_hh_emi_in!F21=0,0,1000000*RES_hh_emi_in!F21/RES_hh_num_in!F21)</f>
        <v>414.66751615893975</v>
      </c>
      <c r="G21" s="95">
        <f>IF(RES_hh_emi_in!G21=0,0,1000000*RES_hh_emi_in!G21/RES_hh_num_in!G21)</f>
        <v>419.68734939201886</v>
      </c>
      <c r="H21" s="95">
        <f>IF(RES_hh_emi_in!H21=0,0,1000000*RES_hh_emi_in!H21/RES_hh_num_in!H21)</f>
        <v>422.03700001226008</v>
      </c>
      <c r="I21" s="95">
        <f>IF(RES_hh_emi_in!I21=0,0,1000000*RES_hh_emi_in!I21/RES_hh_num_in!I21)</f>
        <v>418.07639396647249</v>
      </c>
      <c r="J21" s="95">
        <f>IF(RES_hh_emi_in!J21=0,0,1000000*RES_hh_emi_in!J21/RES_hh_num_in!J21)</f>
        <v>416.93635392579961</v>
      </c>
      <c r="K21" s="95">
        <f>IF(RES_hh_emi_in!K21=0,0,1000000*RES_hh_emi_in!K21/RES_hh_num_in!K21)</f>
        <v>443.92670909554784</v>
      </c>
      <c r="L21" s="95">
        <f>IF(RES_hh_emi_in!L21=0,0,1000000*RES_hh_emi_in!L21/RES_hh_num_in!L21)</f>
        <v>249.66865971755396</v>
      </c>
      <c r="M21" s="95">
        <f>IF(RES_hh_emi_in!M21=0,0,1000000*RES_hh_emi_in!M21/RES_hh_num_in!M21)</f>
        <v>269.01249156067621</v>
      </c>
      <c r="N21" s="95">
        <f>IF(RES_hh_emi_in!N21=0,0,1000000*RES_hh_emi_in!N21/RES_hh_num_in!N21)</f>
        <v>376.71929599531904</v>
      </c>
      <c r="O21" s="95">
        <f>IF(RES_hh_emi_in!O21=0,0,1000000*RES_hh_emi_in!O21/RES_hh_num_in!O21)</f>
        <v>226.82262095025183</v>
      </c>
      <c r="P21" s="95">
        <f>IF(RES_hh_emi_in!P21=0,0,1000000*RES_hh_emi_in!P21/RES_hh_num_in!P21)</f>
        <v>313.82414625263488</v>
      </c>
      <c r="Q21" s="95">
        <f>IF(RES_hh_emi_in!Q21=0,0,1000000*RES_hh_emi_in!Q21/RES_hh_num_in!Q21)</f>
        <v>371.97489820565033</v>
      </c>
    </row>
    <row r="22" spans="1:17" ht="12" customHeight="1" x14ac:dyDescent="0.25">
      <c r="A22" s="87" t="s">
        <v>55</v>
      </c>
      <c r="B22" s="95"/>
      <c r="C22" s="95">
        <f>IF(RES_hh_emi_in!C22=0,0,1000000*RES_hh_emi_in!C22/RES_hh_num_in!C22)</f>
        <v>0</v>
      </c>
      <c r="D22" s="95">
        <f>IF(RES_hh_emi_in!D22=0,0,1000000*RES_hh_emi_in!D22/RES_hh_num_in!D22)</f>
        <v>0</v>
      </c>
      <c r="E22" s="95">
        <f>IF(RES_hh_emi_in!E22=0,0,1000000*RES_hh_emi_in!E22/RES_hh_num_in!E22)</f>
        <v>0</v>
      </c>
      <c r="F22" s="95">
        <f>IF(RES_hh_emi_in!F22=0,0,1000000*RES_hh_emi_in!F22/RES_hh_num_in!F22)</f>
        <v>0</v>
      </c>
      <c r="G22" s="95">
        <f>IF(RES_hh_emi_in!G22=0,0,1000000*RES_hh_emi_in!G22/RES_hh_num_in!G22)</f>
        <v>0</v>
      </c>
      <c r="H22" s="95">
        <f>IF(RES_hh_emi_in!H22=0,0,1000000*RES_hh_emi_in!H22/RES_hh_num_in!H22)</f>
        <v>0</v>
      </c>
      <c r="I22" s="95">
        <f>IF(RES_hh_emi_in!I22=0,0,1000000*RES_hh_emi_in!I22/RES_hh_num_in!I22)</f>
        <v>0</v>
      </c>
      <c r="J22" s="95">
        <f>IF(RES_hh_emi_in!J22=0,0,1000000*RES_hh_emi_in!J22/RES_hh_num_in!J22)</f>
        <v>0</v>
      </c>
      <c r="K22" s="95">
        <f>IF(RES_hh_emi_in!K22=0,0,1000000*RES_hh_emi_in!K22/RES_hh_num_in!K22)</f>
        <v>0</v>
      </c>
      <c r="L22" s="95">
        <f>IF(RES_hh_emi_in!L22=0,0,1000000*RES_hh_emi_in!L22/RES_hh_num_in!L22)</f>
        <v>0</v>
      </c>
      <c r="M22" s="95">
        <f>IF(RES_hh_emi_in!M22=0,0,1000000*RES_hh_emi_in!M22/RES_hh_num_in!M22)</f>
        <v>0</v>
      </c>
      <c r="N22" s="95">
        <f>IF(RES_hh_emi_in!N22=0,0,1000000*RES_hh_emi_in!N22/RES_hh_num_in!N22)</f>
        <v>0</v>
      </c>
      <c r="O22" s="95">
        <f>IF(RES_hh_emi_in!O22=0,0,1000000*RES_hh_emi_in!O22/RES_hh_num_in!O22)</f>
        <v>0</v>
      </c>
      <c r="P22" s="95">
        <f>IF(RES_hh_emi_in!P22=0,0,1000000*RES_hh_emi_in!P22/RES_hh_num_in!P22)</f>
        <v>0</v>
      </c>
      <c r="Q22" s="95">
        <f>IF(RES_hh_emi_in!Q22=0,0,1000000*RES_hh_emi_in!Q22/RES_hh_num_in!Q22)</f>
        <v>0</v>
      </c>
    </row>
    <row r="23" spans="1:17" ht="12" customHeight="1" x14ac:dyDescent="0.25">
      <c r="A23" s="87" t="s">
        <v>79</v>
      </c>
      <c r="B23" s="95"/>
      <c r="C23" s="95">
        <f>IF(RES_hh_emi_in!C23=0,0,1000000*RES_hh_emi_in!C23/RES_hh_num_in!C23)</f>
        <v>0</v>
      </c>
      <c r="D23" s="95">
        <f>IF(RES_hh_emi_in!D23=0,0,1000000*RES_hh_emi_in!D23/RES_hh_num_in!D23)</f>
        <v>0</v>
      </c>
      <c r="E23" s="95">
        <f>IF(RES_hh_emi_in!E23=0,0,1000000*RES_hh_emi_in!E23/RES_hh_num_in!E23)</f>
        <v>0</v>
      </c>
      <c r="F23" s="95">
        <f>IF(RES_hh_emi_in!F23=0,0,1000000*RES_hh_emi_in!F23/RES_hh_num_in!F23)</f>
        <v>0</v>
      </c>
      <c r="G23" s="95">
        <f>IF(RES_hh_emi_in!G23=0,0,1000000*RES_hh_emi_in!G23/RES_hh_num_in!G23)</f>
        <v>0</v>
      </c>
      <c r="H23" s="95">
        <f>IF(RES_hh_emi_in!H23=0,0,1000000*RES_hh_emi_in!H23/RES_hh_num_in!H23)</f>
        <v>0</v>
      </c>
      <c r="I23" s="95">
        <f>IF(RES_hh_emi_in!I23=0,0,1000000*RES_hh_emi_in!I23/RES_hh_num_in!I23)</f>
        <v>0</v>
      </c>
      <c r="J23" s="95">
        <f>IF(RES_hh_emi_in!J23=0,0,1000000*RES_hh_emi_in!J23/RES_hh_num_in!J23)</f>
        <v>0</v>
      </c>
      <c r="K23" s="95">
        <f>IF(RES_hh_emi_in!K23=0,0,1000000*RES_hh_emi_in!K23/RES_hh_num_in!K23)</f>
        <v>0</v>
      </c>
      <c r="L23" s="95">
        <f>IF(RES_hh_emi_in!L23=0,0,1000000*RES_hh_emi_in!L23/RES_hh_num_in!L23)</f>
        <v>0</v>
      </c>
      <c r="M23" s="95">
        <f>IF(RES_hh_emi_in!M23=0,0,1000000*RES_hh_emi_in!M23/RES_hh_num_in!M23)</f>
        <v>0</v>
      </c>
      <c r="N23" s="95">
        <f>IF(RES_hh_emi_in!N23=0,0,1000000*RES_hh_emi_in!N23/RES_hh_num_in!N23)</f>
        <v>0</v>
      </c>
      <c r="O23" s="95">
        <f>IF(RES_hh_emi_in!O23=0,0,1000000*RES_hh_emi_in!O23/RES_hh_num_in!O23)</f>
        <v>0</v>
      </c>
      <c r="P23" s="95">
        <f>IF(RES_hh_emi_in!P23=0,0,1000000*RES_hh_emi_in!P23/RES_hh_num_in!P23)</f>
        <v>0</v>
      </c>
      <c r="Q23" s="95">
        <f>IF(RES_hh_emi_in!Q23=0,0,1000000*RES_hh_emi_in!Q23/RES_hh_num_in!Q23)</f>
        <v>0</v>
      </c>
    </row>
    <row r="24" spans="1:17" ht="12" customHeight="1" x14ac:dyDescent="0.25">
      <c r="A24" s="87" t="s">
        <v>61</v>
      </c>
      <c r="B24" s="95"/>
      <c r="C24" s="95">
        <f>IF(RES_hh_emi_in!C24=0,0,1000000*RES_hh_emi_in!C24/RES_hh_num_in!C24)</f>
        <v>0</v>
      </c>
      <c r="D24" s="95">
        <f>IF(RES_hh_emi_in!D24=0,0,1000000*RES_hh_emi_in!D24/RES_hh_num_in!D24)</f>
        <v>0</v>
      </c>
      <c r="E24" s="95">
        <f>IF(RES_hh_emi_in!E24=0,0,1000000*RES_hh_emi_in!E24/RES_hh_num_in!E24)</f>
        <v>0</v>
      </c>
      <c r="F24" s="95">
        <f>IF(RES_hh_emi_in!F24=0,0,1000000*RES_hh_emi_in!F24/RES_hh_num_in!F24)</f>
        <v>0</v>
      </c>
      <c r="G24" s="95">
        <f>IF(RES_hh_emi_in!G24=0,0,1000000*RES_hh_emi_in!G24/RES_hh_num_in!G24)</f>
        <v>0</v>
      </c>
      <c r="H24" s="95">
        <f>IF(RES_hh_emi_in!H24=0,0,1000000*RES_hh_emi_in!H24/RES_hh_num_in!H24)</f>
        <v>0</v>
      </c>
      <c r="I24" s="95">
        <f>IF(RES_hh_emi_in!I24=0,0,1000000*RES_hh_emi_in!I24/RES_hh_num_in!I24)</f>
        <v>0</v>
      </c>
      <c r="J24" s="95">
        <f>IF(RES_hh_emi_in!J24=0,0,1000000*RES_hh_emi_in!J24/RES_hh_num_in!J24)</f>
        <v>0</v>
      </c>
      <c r="K24" s="95">
        <f>IF(RES_hh_emi_in!K24=0,0,1000000*RES_hh_emi_in!K24/RES_hh_num_in!K24)</f>
        <v>0</v>
      </c>
      <c r="L24" s="95">
        <f>IF(RES_hh_emi_in!L24=0,0,1000000*RES_hh_emi_in!L24/RES_hh_num_in!L24)</f>
        <v>0</v>
      </c>
      <c r="M24" s="95">
        <f>IF(RES_hh_emi_in!M24=0,0,1000000*RES_hh_emi_in!M24/RES_hh_num_in!M24)</f>
        <v>0</v>
      </c>
      <c r="N24" s="95">
        <f>IF(RES_hh_emi_in!N24=0,0,1000000*RES_hh_emi_in!N24/RES_hh_num_in!N24)</f>
        <v>0</v>
      </c>
      <c r="O24" s="95">
        <f>IF(RES_hh_emi_in!O24=0,0,1000000*RES_hh_emi_in!O24/RES_hh_num_in!O24)</f>
        <v>0</v>
      </c>
      <c r="P24" s="95">
        <f>IF(RES_hh_emi_in!P24=0,0,1000000*RES_hh_emi_in!P24/RES_hh_num_in!P24)</f>
        <v>0</v>
      </c>
      <c r="Q24" s="95">
        <f>IF(RES_hh_emi_in!Q24=0,0,1000000*RES_hh_emi_in!Q24/RES_hh_num_in!Q24)</f>
        <v>0</v>
      </c>
    </row>
    <row r="25" spans="1:17" ht="12" customHeight="1" x14ac:dyDescent="0.25">
      <c r="A25" s="51" t="s">
        <v>60</v>
      </c>
      <c r="B25" s="22"/>
      <c r="C25" s="22">
        <f>IF(RES_hh_emi_in!C25=0,0,1000000*RES_hh_emi_in!C25/RES_hh_num_in!C25)</f>
        <v>0</v>
      </c>
      <c r="D25" s="22">
        <f>IF(RES_hh_emi_in!D25=0,0,1000000*RES_hh_emi_in!D25/RES_hh_num_in!D25)</f>
        <v>0</v>
      </c>
      <c r="E25" s="22">
        <f>IF(RES_hh_emi_in!E25=0,0,1000000*RES_hh_emi_in!E25/RES_hh_num_in!E25)</f>
        <v>0</v>
      </c>
      <c r="F25" s="22">
        <f>IF(RES_hh_emi_in!F25=0,0,1000000*RES_hh_emi_in!F25/RES_hh_num_in!F25)</f>
        <v>0</v>
      </c>
      <c r="G25" s="22">
        <f>IF(RES_hh_emi_in!G25=0,0,1000000*RES_hh_emi_in!G25/RES_hh_num_in!G25)</f>
        <v>0</v>
      </c>
      <c r="H25" s="22">
        <f>IF(RES_hh_emi_in!H25=0,0,1000000*RES_hh_emi_in!H25/RES_hh_num_in!H25)</f>
        <v>0</v>
      </c>
      <c r="I25" s="22">
        <f>IF(RES_hh_emi_in!I25=0,0,1000000*RES_hh_emi_in!I25/RES_hh_num_in!I25)</f>
        <v>0</v>
      </c>
      <c r="J25" s="22">
        <f>IF(RES_hh_emi_in!J25=0,0,1000000*RES_hh_emi_in!J25/RES_hh_num_in!J25)</f>
        <v>0</v>
      </c>
      <c r="K25" s="22">
        <f>IF(RES_hh_emi_in!K25=0,0,1000000*RES_hh_emi_in!K25/RES_hh_num_in!K25)</f>
        <v>0</v>
      </c>
      <c r="L25" s="22">
        <f>IF(RES_hh_emi_in!L25=0,0,1000000*RES_hh_emi_in!L25/RES_hh_num_in!L25)</f>
        <v>0</v>
      </c>
      <c r="M25" s="22">
        <f>IF(RES_hh_emi_in!M25=0,0,1000000*RES_hh_emi_in!M25/RES_hh_num_in!M25)</f>
        <v>0</v>
      </c>
      <c r="N25" s="22">
        <f>IF(RES_hh_emi_in!N25=0,0,1000000*RES_hh_emi_in!N25/RES_hh_num_in!N25)</f>
        <v>0</v>
      </c>
      <c r="O25" s="22">
        <f>IF(RES_hh_emi_in!O25=0,0,1000000*RES_hh_emi_in!O25/RES_hh_num_in!O25)</f>
        <v>0</v>
      </c>
      <c r="P25" s="22">
        <f>IF(RES_hh_emi_in!P25=0,0,1000000*RES_hh_emi_in!P25/RES_hh_num_in!P25)</f>
        <v>0</v>
      </c>
      <c r="Q25" s="22">
        <f>IF(RES_hh_emi_in!Q25=0,0,1000000*RES_hh_emi_in!Q25/RES_hh_num_in!Q25)</f>
        <v>0</v>
      </c>
    </row>
    <row r="26" spans="1:17" ht="12" customHeight="1" x14ac:dyDescent="0.25">
      <c r="A26" s="49" t="s">
        <v>59</v>
      </c>
      <c r="B26" s="18"/>
      <c r="C26" s="18">
        <f>IF(RES_hh_emi_in!C26=0,0,1000000*RES_hh_emi_in!C26/RES_hh_num_in!C26)</f>
        <v>0</v>
      </c>
      <c r="D26" s="18">
        <f>IF(RES_hh_emi_in!D26=0,0,1000000*RES_hh_emi_in!D26/RES_hh_num_in!D26)</f>
        <v>0</v>
      </c>
      <c r="E26" s="18">
        <f>IF(RES_hh_emi_in!E26=0,0,1000000*RES_hh_emi_in!E26/RES_hh_num_in!E26)</f>
        <v>0</v>
      </c>
      <c r="F26" s="18">
        <f>IF(RES_hh_emi_in!F26=0,0,1000000*RES_hh_emi_in!F26/RES_hh_num_in!F26)</f>
        <v>0</v>
      </c>
      <c r="G26" s="18">
        <f>IF(RES_hh_emi_in!G26=0,0,1000000*RES_hh_emi_in!G26/RES_hh_num_in!G26)</f>
        <v>0</v>
      </c>
      <c r="H26" s="18">
        <f>IF(RES_hh_emi_in!H26=0,0,1000000*RES_hh_emi_in!H26/RES_hh_num_in!H26)</f>
        <v>0</v>
      </c>
      <c r="I26" s="18">
        <f>IF(RES_hh_emi_in!I26=0,0,1000000*RES_hh_emi_in!I26/RES_hh_num_in!I26)</f>
        <v>0</v>
      </c>
      <c r="J26" s="18">
        <f>IF(RES_hh_emi_in!J26=0,0,1000000*RES_hh_emi_in!J26/RES_hh_num_in!J26)</f>
        <v>0</v>
      </c>
      <c r="K26" s="18">
        <f>IF(RES_hh_emi_in!K26=0,0,1000000*RES_hh_emi_in!K26/RES_hh_num_in!K26)</f>
        <v>0</v>
      </c>
      <c r="L26" s="18">
        <f>IF(RES_hh_emi_in!L26=0,0,1000000*RES_hh_emi_in!L26/RES_hh_num_in!L26)</f>
        <v>0</v>
      </c>
      <c r="M26" s="18">
        <f>IF(RES_hh_emi_in!M26=0,0,1000000*RES_hh_emi_in!M26/RES_hh_num_in!M26)</f>
        <v>0</v>
      </c>
      <c r="N26" s="18">
        <f>IF(RES_hh_emi_in!N26=0,0,1000000*RES_hh_emi_in!N26/RES_hh_num_in!N26)</f>
        <v>0</v>
      </c>
      <c r="O26" s="18">
        <f>IF(RES_hh_emi_in!O26=0,0,1000000*RES_hh_emi_in!O26/RES_hh_num_in!O26)</f>
        <v>0</v>
      </c>
      <c r="P26" s="18">
        <f>IF(RES_hh_emi_in!P26=0,0,1000000*RES_hh_emi_in!P26/RES_hh_num_in!P26)</f>
        <v>0</v>
      </c>
      <c r="Q26" s="18">
        <f>IF(RES_hh_emi_in!Q26=0,0,1000000*RES_hh_emi_in!Q26/RES_hh_num_in!Q26)</f>
        <v>0</v>
      </c>
    </row>
    <row r="27" spans="1:17" ht="12.95" customHeight="1" x14ac:dyDescent="0.25">
      <c r="A27" s="89" t="s">
        <v>62</v>
      </c>
      <c r="B27" s="96"/>
      <c r="C27" s="96">
        <f>IF(RES_hh_emi_in!C27=0,0,1000000*RES_hh_emi_in!C27/RES_hh_num_in!C27)</f>
        <v>19.843103225503665</v>
      </c>
      <c r="D27" s="96">
        <f>IF(RES_hh_emi_in!D27=0,0,1000000*RES_hh_emi_in!D27/RES_hh_num_in!D27)</f>
        <v>79.898675490570042</v>
      </c>
      <c r="E27" s="96">
        <f>IF(RES_hh_emi_in!E27=0,0,1000000*RES_hh_emi_in!E27/RES_hh_num_in!E27)</f>
        <v>42.046344363422044</v>
      </c>
      <c r="F27" s="96">
        <f>IF(RES_hh_emi_in!F27=0,0,1000000*RES_hh_emi_in!F27/RES_hh_num_in!F27)</f>
        <v>4.8944581910980478</v>
      </c>
      <c r="G27" s="96">
        <f>IF(RES_hh_emi_in!G27=0,0,1000000*RES_hh_emi_in!G27/RES_hh_num_in!G27)</f>
        <v>11.456711068727646</v>
      </c>
      <c r="H27" s="96">
        <f>IF(RES_hh_emi_in!H27=0,0,1000000*RES_hh_emi_in!H27/RES_hh_num_in!H27)</f>
        <v>28.662328778211446</v>
      </c>
      <c r="I27" s="96">
        <f>IF(RES_hh_emi_in!I27=0,0,1000000*RES_hh_emi_in!I27/RES_hh_num_in!I27)</f>
        <v>12.699530777243131</v>
      </c>
      <c r="J27" s="96">
        <f>IF(RES_hh_emi_in!J27=0,0,1000000*RES_hh_emi_in!J27/RES_hh_num_in!J27)</f>
        <v>9.6518792284331809</v>
      </c>
      <c r="K27" s="96">
        <f>IF(RES_hh_emi_in!K27=0,0,1000000*RES_hh_emi_in!K27/RES_hh_num_in!K27)</f>
        <v>14.375090463817786</v>
      </c>
      <c r="L27" s="96">
        <f>IF(RES_hh_emi_in!L27=0,0,1000000*RES_hh_emi_in!L27/RES_hh_num_in!L27)</f>
        <v>72.559648196183019</v>
      </c>
      <c r="M27" s="96">
        <f>IF(RES_hh_emi_in!M27=0,0,1000000*RES_hh_emi_in!M27/RES_hh_num_in!M27)</f>
        <v>130.83928298644776</v>
      </c>
      <c r="N27" s="96">
        <f>IF(RES_hh_emi_in!N27=0,0,1000000*RES_hh_emi_in!N27/RES_hh_num_in!N27)</f>
        <v>14.871443177841254</v>
      </c>
      <c r="O27" s="96">
        <f>IF(RES_hh_emi_in!O27=0,0,1000000*RES_hh_emi_in!O27/RES_hh_num_in!O27)</f>
        <v>3.1846187055786208</v>
      </c>
      <c r="P27" s="96">
        <f>IF(RES_hh_emi_in!P27=0,0,1000000*RES_hh_emi_in!P27/RES_hh_num_in!P27)</f>
        <v>3.8768059625723459</v>
      </c>
      <c r="Q27" s="96">
        <f>IF(RES_hh_emi_in!Q27=0,0,1000000*RES_hh_emi_in!Q27/RES_hh_num_in!Q27)</f>
        <v>17.028980428395336</v>
      </c>
    </row>
    <row r="28" spans="1:17" ht="12" customHeight="1" x14ac:dyDescent="0.25">
      <c r="A28" s="87" t="s">
        <v>58</v>
      </c>
      <c r="B28" s="95"/>
      <c r="C28" s="95">
        <f>IF(RES_hh_emi_in!C28=0,0,1000000*RES_hh_emi_in!C28/RES_hh_num_in!C28)</f>
        <v>628.88572607536696</v>
      </c>
      <c r="D28" s="95">
        <f>IF(RES_hh_emi_in!D28=0,0,1000000*RES_hh_emi_in!D28/RES_hh_num_in!D28)</f>
        <v>782.04782803772252</v>
      </c>
      <c r="E28" s="95">
        <f>IF(RES_hh_emi_in!E28=0,0,1000000*RES_hh_emi_in!E28/RES_hh_num_in!E28)</f>
        <v>784.93446974726362</v>
      </c>
      <c r="F28" s="95">
        <f>IF(RES_hh_emi_in!F28=0,0,1000000*RES_hh_emi_in!F28/RES_hh_num_in!F28)</f>
        <v>0</v>
      </c>
      <c r="G28" s="95">
        <f>IF(RES_hh_emi_in!G28=0,0,1000000*RES_hh_emi_in!G28/RES_hh_num_in!G28)</f>
        <v>0</v>
      </c>
      <c r="H28" s="95">
        <f>IF(RES_hh_emi_in!H28=0,0,1000000*RES_hh_emi_in!H28/RES_hh_num_in!H28)</f>
        <v>774.7752276519351</v>
      </c>
      <c r="I28" s="95">
        <f>IF(RES_hh_emi_in!I28=0,0,1000000*RES_hh_emi_in!I28/RES_hh_num_in!I28)</f>
        <v>0</v>
      </c>
      <c r="J28" s="95">
        <f>IF(RES_hh_emi_in!J28=0,0,1000000*RES_hh_emi_in!J28/RES_hh_num_in!J28)</f>
        <v>0</v>
      </c>
      <c r="K28" s="95">
        <f>IF(RES_hh_emi_in!K28=0,0,1000000*RES_hh_emi_in!K28/RES_hh_num_in!K28)</f>
        <v>0</v>
      </c>
      <c r="L28" s="95">
        <f>IF(RES_hh_emi_in!L28=0,0,1000000*RES_hh_emi_in!L28/RES_hh_num_in!L28)</f>
        <v>802.95588287554517</v>
      </c>
      <c r="M28" s="95">
        <f>IF(RES_hh_emi_in!M28=0,0,1000000*RES_hh_emi_in!M28/RES_hh_num_in!M28)</f>
        <v>789.74474644310726</v>
      </c>
      <c r="N28" s="95">
        <f>IF(RES_hh_emi_in!N28=0,0,1000000*RES_hh_emi_in!N28/RES_hh_num_in!N28)</f>
        <v>793.38678216943367</v>
      </c>
      <c r="O28" s="95">
        <f>IF(RES_hh_emi_in!O28=0,0,1000000*RES_hh_emi_in!O28/RES_hh_num_in!O28)</f>
        <v>0</v>
      </c>
      <c r="P28" s="95">
        <f>IF(RES_hh_emi_in!P28=0,0,1000000*RES_hh_emi_in!P28/RES_hh_num_in!P28)</f>
        <v>0</v>
      </c>
      <c r="Q28" s="95">
        <f>IF(RES_hh_emi_in!Q28=0,0,1000000*RES_hh_emi_in!Q28/RES_hh_num_in!Q28)</f>
        <v>0</v>
      </c>
    </row>
    <row r="29" spans="1:17" s="28" customFormat="1" ht="12" customHeight="1" x14ac:dyDescent="0.25">
      <c r="A29" s="87" t="s">
        <v>84</v>
      </c>
      <c r="B29" s="95"/>
      <c r="C29" s="95">
        <f>IF(RES_hh_emi_in!C29=0,0,1000000*RES_hh_emi_in!C29/RES_hh_num_in!C29)</f>
        <v>390.56357466883662</v>
      </c>
      <c r="D29" s="95">
        <f>IF(RES_hh_emi_in!D29=0,0,1000000*RES_hh_emi_in!D29/RES_hh_num_in!D29)</f>
        <v>400.53584751512619</v>
      </c>
      <c r="E29" s="95">
        <f>IF(RES_hh_emi_in!E29=0,0,1000000*RES_hh_emi_in!E29/RES_hh_num_in!E29)</f>
        <v>409.52890026483942</v>
      </c>
      <c r="F29" s="95">
        <f>IF(RES_hh_emi_in!F29=0,0,1000000*RES_hh_emi_in!F29/RES_hh_num_in!F29)</f>
        <v>411.08512524206913</v>
      </c>
      <c r="G29" s="95">
        <f>IF(RES_hh_emi_in!G29=0,0,1000000*RES_hh_emi_in!G29/RES_hh_num_in!G29)</f>
        <v>410.63617112485235</v>
      </c>
      <c r="H29" s="95">
        <f>IF(RES_hh_emi_in!H29=0,0,1000000*RES_hh_emi_in!H29/RES_hh_num_in!H29)</f>
        <v>433.70748014348328</v>
      </c>
      <c r="I29" s="95">
        <f>IF(RES_hh_emi_in!I29=0,0,1000000*RES_hh_emi_in!I29/RES_hh_num_in!I29)</f>
        <v>0</v>
      </c>
      <c r="J29" s="95">
        <f>IF(RES_hh_emi_in!J29=0,0,1000000*RES_hh_emi_in!J29/RES_hh_num_in!J29)</f>
        <v>0</v>
      </c>
      <c r="K29" s="95">
        <f>IF(RES_hh_emi_in!K29=0,0,1000000*RES_hh_emi_in!K29/RES_hh_num_in!K29)</f>
        <v>445.53364741914982</v>
      </c>
      <c r="L29" s="95">
        <f>IF(RES_hh_emi_in!L29=0,0,1000000*RES_hh_emi_in!L29/RES_hh_num_in!L29)</f>
        <v>348.20519756548674</v>
      </c>
      <c r="M29" s="95">
        <f>IF(RES_hh_emi_in!M29=0,0,1000000*RES_hh_emi_in!M29/RES_hh_num_in!M29)</f>
        <v>443.40227274228727</v>
      </c>
      <c r="N29" s="95">
        <f>IF(RES_hh_emi_in!N29=0,0,1000000*RES_hh_emi_in!N29/RES_hh_num_in!N29)</f>
        <v>395.25127708556079</v>
      </c>
      <c r="O29" s="95">
        <f>IF(RES_hh_emi_in!O29=0,0,1000000*RES_hh_emi_in!O29/RES_hh_num_in!O29)</f>
        <v>396.74025421025107</v>
      </c>
      <c r="P29" s="95">
        <f>IF(RES_hh_emi_in!P29=0,0,1000000*RES_hh_emi_in!P29/RES_hh_num_in!P29)</f>
        <v>372.80498309829113</v>
      </c>
      <c r="Q29" s="95">
        <f>IF(RES_hh_emi_in!Q29=0,0,1000000*RES_hh_emi_in!Q29/RES_hh_num_in!Q29)</f>
        <v>375.87299598621178</v>
      </c>
    </row>
    <row r="30" spans="1:17" ht="12" customHeight="1" x14ac:dyDescent="0.25">
      <c r="A30" s="87" t="s">
        <v>109</v>
      </c>
      <c r="B30" s="95"/>
      <c r="C30" s="95">
        <f>IF(RES_hh_emi_in!C30=0,0,1000000*RES_hh_emi_in!C30/RES_hh_num_in!C30)</f>
        <v>338.61691790293122</v>
      </c>
      <c r="D30" s="95">
        <f>IF(RES_hh_emi_in!D30=0,0,1000000*RES_hh_emi_in!D30/RES_hh_num_in!D30)</f>
        <v>340.68485358294663</v>
      </c>
      <c r="E30" s="95">
        <f>IF(RES_hh_emi_in!E30=0,0,1000000*RES_hh_emi_in!E30/RES_hh_num_in!E30)</f>
        <v>343.83443032418131</v>
      </c>
      <c r="F30" s="95">
        <f>IF(RES_hh_emi_in!F30=0,0,1000000*RES_hh_emi_in!F30/RES_hh_num_in!F30)</f>
        <v>344.20050685948451</v>
      </c>
      <c r="G30" s="95">
        <f>IF(RES_hh_emi_in!G30=0,0,1000000*RES_hh_emi_in!G30/RES_hh_num_in!G30)</f>
        <v>343.67297316475617</v>
      </c>
      <c r="H30" s="95">
        <f>IF(RES_hh_emi_in!H30=0,0,1000000*RES_hh_emi_in!H30/RES_hh_num_in!H30)</f>
        <v>342.88871483244725</v>
      </c>
      <c r="I30" s="95">
        <f>IF(RES_hh_emi_in!I30=0,0,1000000*RES_hh_emi_in!I30/RES_hh_num_in!I30)</f>
        <v>340.07924241555133</v>
      </c>
      <c r="J30" s="95">
        <f>IF(RES_hh_emi_in!J30=0,0,1000000*RES_hh_emi_in!J30/RES_hh_num_in!J30)</f>
        <v>336.81915763393971</v>
      </c>
      <c r="K30" s="95">
        <f>IF(RES_hh_emi_in!K30=0,0,1000000*RES_hh_emi_in!K30/RES_hh_num_in!K30)</f>
        <v>357.9032198886548</v>
      </c>
      <c r="L30" s="95">
        <f>IF(RES_hh_emi_in!L30=0,0,1000000*RES_hh_emi_in!L30/RES_hh_num_in!L30)</f>
        <v>325.9003277551696</v>
      </c>
      <c r="M30" s="95">
        <f>IF(RES_hh_emi_in!M30=0,0,1000000*RES_hh_emi_in!M30/RES_hh_num_in!M30)</f>
        <v>344.03304349251408</v>
      </c>
      <c r="N30" s="95">
        <f>IF(RES_hh_emi_in!N30=0,0,1000000*RES_hh_emi_in!N30/RES_hh_num_in!N30)</f>
        <v>339.96432930729685</v>
      </c>
      <c r="O30" s="95">
        <f>IF(RES_hh_emi_in!O30=0,0,1000000*RES_hh_emi_in!O30/RES_hh_num_in!O30)</f>
        <v>305.61091262547041</v>
      </c>
      <c r="P30" s="95">
        <f>IF(RES_hh_emi_in!P30=0,0,1000000*RES_hh_emi_in!P30/RES_hh_num_in!P30)</f>
        <v>316.55118150200104</v>
      </c>
      <c r="Q30" s="95">
        <f>IF(RES_hh_emi_in!Q30=0,0,1000000*RES_hh_emi_in!Q30/RES_hh_num_in!Q30)</f>
        <v>311.69047073064849</v>
      </c>
    </row>
    <row r="31" spans="1:17" ht="12" customHeight="1" x14ac:dyDescent="0.25">
      <c r="A31" s="87" t="s">
        <v>55</v>
      </c>
      <c r="B31" s="95"/>
      <c r="C31" s="95">
        <f>IF(RES_hh_emi_in!C31=0,0,1000000*RES_hh_emi_in!C31/RES_hh_num_in!C31)</f>
        <v>0</v>
      </c>
      <c r="D31" s="95">
        <f>IF(RES_hh_emi_in!D31=0,0,1000000*RES_hh_emi_in!D31/RES_hh_num_in!D31)</f>
        <v>0</v>
      </c>
      <c r="E31" s="95">
        <f>IF(RES_hh_emi_in!E31=0,0,1000000*RES_hh_emi_in!E31/RES_hh_num_in!E31)</f>
        <v>0</v>
      </c>
      <c r="F31" s="95">
        <f>IF(RES_hh_emi_in!F31=0,0,1000000*RES_hh_emi_in!F31/RES_hh_num_in!F31)</f>
        <v>0</v>
      </c>
      <c r="G31" s="95">
        <f>IF(RES_hh_emi_in!G31=0,0,1000000*RES_hh_emi_in!G31/RES_hh_num_in!G31)</f>
        <v>0</v>
      </c>
      <c r="H31" s="95">
        <f>IF(RES_hh_emi_in!H31=0,0,1000000*RES_hh_emi_in!H31/RES_hh_num_in!H31)</f>
        <v>0</v>
      </c>
      <c r="I31" s="95">
        <f>IF(RES_hh_emi_in!I31=0,0,1000000*RES_hh_emi_in!I31/RES_hh_num_in!I31)</f>
        <v>0</v>
      </c>
      <c r="J31" s="95">
        <f>IF(RES_hh_emi_in!J31=0,0,1000000*RES_hh_emi_in!J31/RES_hh_num_in!J31)</f>
        <v>0</v>
      </c>
      <c r="K31" s="95">
        <f>IF(RES_hh_emi_in!K31=0,0,1000000*RES_hh_emi_in!K31/RES_hh_num_in!K31)</f>
        <v>0</v>
      </c>
      <c r="L31" s="95">
        <f>IF(RES_hh_emi_in!L31=0,0,1000000*RES_hh_emi_in!L31/RES_hh_num_in!L31)</f>
        <v>0</v>
      </c>
      <c r="M31" s="95">
        <f>IF(RES_hh_emi_in!M31=0,0,1000000*RES_hh_emi_in!M31/RES_hh_num_in!M31)</f>
        <v>0</v>
      </c>
      <c r="N31" s="95">
        <f>IF(RES_hh_emi_in!N31=0,0,1000000*RES_hh_emi_in!N31/RES_hh_num_in!N31)</f>
        <v>0</v>
      </c>
      <c r="O31" s="95">
        <f>IF(RES_hh_emi_in!O31=0,0,1000000*RES_hh_emi_in!O31/RES_hh_num_in!O31)</f>
        <v>0</v>
      </c>
      <c r="P31" s="95">
        <f>IF(RES_hh_emi_in!P31=0,0,1000000*RES_hh_emi_in!P31/RES_hh_num_in!P31)</f>
        <v>0</v>
      </c>
      <c r="Q31" s="95">
        <f>IF(RES_hh_emi_in!Q31=0,0,1000000*RES_hh_emi_in!Q31/RES_hh_num_in!Q31)</f>
        <v>0</v>
      </c>
    </row>
    <row r="32" spans="1:17" ht="12" customHeight="1" x14ac:dyDescent="0.25">
      <c r="A32" s="49" t="s">
        <v>60</v>
      </c>
      <c r="B32" s="18"/>
      <c r="C32" s="18">
        <f>IF(RES_hh_emi_in!C32=0,0,1000000*RES_hh_emi_in!C32/RES_hh_num_in!C32)</f>
        <v>0</v>
      </c>
      <c r="D32" s="18">
        <f>IF(RES_hh_emi_in!D32=0,0,1000000*RES_hh_emi_in!D32/RES_hh_num_in!D32)</f>
        <v>0</v>
      </c>
      <c r="E32" s="18">
        <f>IF(RES_hh_emi_in!E32=0,0,1000000*RES_hh_emi_in!E32/RES_hh_num_in!E32)</f>
        <v>0</v>
      </c>
      <c r="F32" s="18">
        <f>IF(RES_hh_emi_in!F32=0,0,1000000*RES_hh_emi_in!F32/RES_hh_num_in!F32)</f>
        <v>0</v>
      </c>
      <c r="G32" s="18">
        <f>IF(RES_hh_emi_in!G32=0,0,1000000*RES_hh_emi_in!G32/RES_hh_num_in!G32)</f>
        <v>0</v>
      </c>
      <c r="H32" s="18">
        <f>IF(RES_hh_emi_in!H32=0,0,1000000*RES_hh_emi_in!H32/RES_hh_num_in!H32)</f>
        <v>0</v>
      </c>
      <c r="I32" s="18">
        <f>IF(RES_hh_emi_in!I32=0,0,1000000*RES_hh_emi_in!I32/RES_hh_num_in!I32)</f>
        <v>0</v>
      </c>
      <c r="J32" s="18">
        <f>IF(RES_hh_emi_in!J32=0,0,1000000*RES_hh_emi_in!J32/RES_hh_num_in!J32)</f>
        <v>0</v>
      </c>
      <c r="K32" s="18">
        <f>IF(RES_hh_emi_in!K32=0,0,1000000*RES_hh_emi_in!K32/RES_hh_num_in!K32)</f>
        <v>0</v>
      </c>
      <c r="L32" s="18">
        <f>IF(RES_hh_emi_in!L32=0,0,1000000*RES_hh_emi_in!L32/RES_hh_num_in!L32)</f>
        <v>0</v>
      </c>
      <c r="M32" s="18">
        <f>IF(RES_hh_emi_in!M32=0,0,1000000*RES_hh_emi_in!M32/RES_hh_num_in!M32)</f>
        <v>0</v>
      </c>
      <c r="N32" s="18">
        <f>IF(RES_hh_emi_in!N32=0,0,1000000*RES_hh_emi_in!N32/RES_hh_num_in!N32)</f>
        <v>0</v>
      </c>
      <c r="O32" s="18">
        <f>IF(RES_hh_emi_in!O32=0,0,1000000*RES_hh_emi_in!O32/RES_hh_num_in!O32)</f>
        <v>0</v>
      </c>
      <c r="P32" s="18">
        <f>IF(RES_hh_emi_in!P32=0,0,1000000*RES_hh_emi_in!P32/RES_hh_num_in!P32)</f>
        <v>0</v>
      </c>
      <c r="Q32" s="18">
        <f>IF(RES_hh_emi_in!Q32=0,0,1000000*RES_hh_emi_in!Q32/RES_hh_num_in!Q32)</f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125</v>
      </c>
      <c r="B3" s="100"/>
      <c r="C3" s="100">
        <f>IF(RES_hh_fech_in!C3=0,0,RES_hh_fech_in!C3/RES_summary!C$21)</f>
        <v>86.942597499875731</v>
      </c>
      <c r="D3" s="100">
        <f>IF(RES_hh_fech_in!D3=0,0,RES_hh_fech_in!D3/RES_summary!D$21)</f>
        <v>127.07384378413661</v>
      </c>
      <c r="E3" s="100">
        <f>IF(RES_hh_fech_in!E3=0,0,RES_hh_fech_in!E3/RES_summary!E$21)</f>
        <v>118.98313438274607</v>
      </c>
      <c r="F3" s="100">
        <f>IF(RES_hh_fech_in!F3=0,0,RES_hh_fech_in!F3/RES_summary!F$21)</f>
        <v>113.01004457877652</v>
      </c>
      <c r="G3" s="100">
        <f>IF(RES_hh_fech_in!G3=0,0,RES_hh_fech_in!G3/RES_summary!G$21)</f>
        <v>104.66210682867093</v>
      </c>
      <c r="H3" s="100">
        <f>IF(RES_hh_fech_in!H3=0,0,RES_hh_fech_in!H3/RES_summary!H$21)</f>
        <v>107.65638252030982</v>
      </c>
      <c r="I3" s="100">
        <f>IF(RES_hh_fech_in!I3=0,0,RES_hh_fech_in!I3/RES_summary!I$21)</f>
        <v>102.33289800524464</v>
      </c>
      <c r="J3" s="100">
        <f>IF(RES_hh_fech_in!J3=0,0,RES_hh_fech_in!J3/RES_summary!J$21)</f>
        <v>102.530752289437</v>
      </c>
      <c r="K3" s="100">
        <f>IF(RES_hh_fech_in!K3=0,0,RES_hh_fech_in!K3/RES_summary!K$21)</f>
        <v>100.54391361208602</v>
      </c>
      <c r="L3" s="100">
        <f>IF(RES_hh_fech_in!L3=0,0,RES_hh_fech_in!L3/RES_summary!L$21)</f>
        <v>104.2769872474896</v>
      </c>
      <c r="M3" s="100">
        <f>IF(RES_hh_fech_in!M3=0,0,RES_hh_fech_in!M3/RES_summary!M$21)</f>
        <v>111.87235170389702</v>
      </c>
      <c r="N3" s="100">
        <f>IF(RES_hh_fech_in!N3=0,0,RES_hh_fech_in!N3/RES_summary!N$21)</f>
        <v>104.53805606526686</v>
      </c>
      <c r="O3" s="100">
        <f>IF(RES_hh_fech_in!O3=0,0,RES_hh_fech_in!O3/RES_summary!O$21)</f>
        <v>95.812882753475051</v>
      </c>
      <c r="P3" s="100">
        <f>IF(RES_hh_fech_in!P3=0,0,RES_hh_fech_in!P3/RES_summary!P$21)</f>
        <v>89.663256214510582</v>
      </c>
      <c r="Q3" s="100">
        <f>IF(RES_hh_fech_in!Q3=0,0,RES_hh_fech_in!Q3/RES_summary!Q$21)</f>
        <v>82.105680956915307</v>
      </c>
    </row>
    <row r="4" spans="1:17" ht="12.95" customHeight="1" x14ac:dyDescent="0.25">
      <c r="A4" s="89" t="s">
        <v>65</v>
      </c>
      <c r="B4" s="96"/>
      <c r="C4" s="96">
        <f>IF(RES_hh_fech_in!C4=0,0,RES_hh_fech_in!C4/RES_summary!C$21)</f>
        <v>51.104260184921614</v>
      </c>
      <c r="D4" s="96">
        <f>IF(RES_hh_fech_in!D4=0,0,RES_hh_fech_in!D4/RES_summary!D$21)</f>
        <v>86.987357323908356</v>
      </c>
      <c r="E4" s="96">
        <f>IF(RES_hh_fech_in!E4=0,0,RES_hh_fech_in!E4/RES_summary!E$21)</f>
        <v>81.930361945644236</v>
      </c>
      <c r="F4" s="96">
        <f>IF(RES_hh_fech_in!F4=0,0,RES_hh_fech_in!F4/RES_summary!F$21)</f>
        <v>75.833563860522503</v>
      </c>
      <c r="G4" s="96">
        <f>IF(RES_hh_fech_in!G4=0,0,RES_hh_fech_in!G4/RES_summary!G$21)</f>
        <v>67.235685240338498</v>
      </c>
      <c r="H4" s="96">
        <f>IF(RES_hh_fech_in!H4=0,0,RES_hh_fech_in!H4/RES_summary!H$21)</f>
        <v>68.856090761622369</v>
      </c>
      <c r="I4" s="96">
        <f>IF(RES_hh_fech_in!I4=0,0,RES_hh_fech_in!I4/RES_summary!I$21)</f>
        <v>65.215875945694577</v>
      </c>
      <c r="J4" s="96">
        <f>IF(RES_hh_fech_in!J4=0,0,RES_hh_fech_in!J4/RES_summary!J$21)</f>
        <v>63.960864354592488</v>
      </c>
      <c r="K4" s="96">
        <f>IF(RES_hh_fech_in!K4=0,0,RES_hh_fech_in!K4/RES_summary!K$21)</f>
        <v>65.543094065970465</v>
      </c>
      <c r="L4" s="96">
        <f>IF(RES_hh_fech_in!L4=0,0,RES_hh_fech_in!L4/RES_summary!L$21)</f>
        <v>70.206956377098052</v>
      </c>
      <c r="M4" s="96">
        <f>IF(RES_hh_fech_in!M4=0,0,RES_hh_fech_in!M4/RES_summary!M$21)</f>
        <v>76.157412792748048</v>
      </c>
      <c r="N4" s="96">
        <f>IF(RES_hh_fech_in!N4=0,0,RES_hh_fech_in!N4/RES_summary!N$21)</f>
        <v>73.829395805347275</v>
      </c>
      <c r="O4" s="96">
        <f>IF(RES_hh_fech_in!O4=0,0,RES_hh_fech_in!O4/RES_summary!O$21)</f>
        <v>66.052953492026703</v>
      </c>
      <c r="P4" s="96">
        <f>IF(RES_hh_fech_in!P4=0,0,RES_hh_fech_in!P4/RES_summary!P$21)</f>
        <v>61.235592949537129</v>
      </c>
      <c r="Q4" s="96">
        <f>IF(RES_hh_fech_in!Q4=0,0,RES_hh_fech_in!Q4/RES_summary!Q$21)</f>
        <v>54.412372880017017</v>
      </c>
    </row>
    <row r="5" spans="1:17" ht="12" customHeight="1" x14ac:dyDescent="0.25">
      <c r="A5" s="87" t="s">
        <v>58</v>
      </c>
      <c r="B5" s="95"/>
      <c r="C5" s="95">
        <f>IF(RES_hh_fech_in!C5=0,0,RES_hh_fech_in!C5/RES_summary!C$21)</f>
        <v>53.458130286228709</v>
      </c>
      <c r="D5" s="95">
        <f>IF(RES_hh_fech_in!D5=0,0,RES_hh_fech_in!D5/RES_summary!D$21)</f>
        <v>91.782341307883243</v>
      </c>
      <c r="E5" s="95">
        <f>IF(RES_hh_fech_in!E5=0,0,RES_hh_fech_in!E5/RES_summary!E$21)</f>
        <v>100.70804143754079</v>
      </c>
      <c r="F5" s="95">
        <f>IF(RES_hh_fech_in!F5=0,0,RES_hh_fech_in!F5/RES_summary!F$21)</f>
        <v>0</v>
      </c>
      <c r="G5" s="95">
        <f>IF(RES_hh_fech_in!G5=0,0,RES_hh_fech_in!G5/RES_summary!G$21)</f>
        <v>0</v>
      </c>
      <c r="H5" s="95">
        <f>IF(RES_hh_fech_in!H5=0,0,RES_hh_fech_in!H5/RES_summary!H$21)</f>
        <v>83.497948703531179</v>
      </c>
      <c r="I5" s="95">
        <f>IF(RES_hh_fech_in!I5=0,0,RES_hh_fech_in!I5/RES_summary!I$21)</f>
        <v>0</v>
      </c>
      <c r="J5" s="95">
        <f>IF(RES_hh_fech_in!J5=0,0,RES_hh_fech_in!J5/RES_summary!J$21)</f>
        <v>0</v>
      </c>
      <c r="K5" s="95">
        <f>IF(RES_hh_fech_in!K5=0,0,RES_hh_fech_in!K5/RES_summary!K$21)</f>
        <v>0</v>
      </c>
      <c r="L5" s="95">
        <f>IF(RES_hh_fech_in!L5=0,0,RES_hh_fech_in!L5/RES_summary!L$21)</f>
        <v>73.279078485571034</v>
      </c>
      <c r="M5" s="95">
        <f>IF(RES_hh_fech_in!M5=0,0,RES_hh_fech_in!M5/RES_summary!M$21)</f>
        <v>86.050621747655796</v>
      </c>
      <c r="N5" s="95">
        <f>IF(RES_hh_fech_in!N5=0,0,RES_hh_fech_in!N5/RES_summary!N$21)</f>
        <v>83.880121610165517</v>
      </c>
      <c r="O5" s="95">
        <f>IF(RES_hh_fech_in!O5=0,0,RES_hh_fech_in!O5/RES_summary!O$21)</f>
        <v>0</v>
      </c>
      <c r="P5" s="95">
        <f>IF(RES_hh_fech_in!P5=0,0,RES_hh_fech_in!P5/RES_summary!P$21)</f>
        <v>0</v>
      </c>
      <c r="Q5" s="95">
        <f>IF(RES_hh_fech_in!Q5=0,0,RES_hh_fech_in!Q5/RES_summary!Q$21)</f>
        <v>0</v>
      </c>
    </row>
    <row r="6" spans="1:17" ht="12" customHeight="1" x14ac:dyDescent="0.25">
      <c r="A6" s="87" t="s">
        <v>84</v>
      </c>
      <c r="B6" s="95"/>
      <c r="C6" s="95">
        <f>IF(RES_hh_fech_in!C6=0,0,RES_hh_fech_in!C6/RES_summary!C$21)</f>
        <v>63.970615939614476</v>
      </c>
      <c r="D6" s="95">
        <f>IF(RES_hh_fech_in!D6=0,0,RES_hh_fech_in!D6/RES_summary!D$21)</f>
        <v>74.224420384327232</v>
      </c>
      <c r="E6" s="95">
        <f>IF(RES_hh_fech_in!E6=0,0,RES_hh_fech_in!E6/RES_summary!E$21)</f>
        <v>73.295635453838656</v>
      </c>
      <c r="F6" s="95">
        <f>IF(RES_hh_fech_in!F6=0,0,RES_hh_fech_in!F6/RES_summary!F$21)</f>
        <v>69.056205189955364</v>
      </c>
      <c r="G6" s="95">
        <f>IF(RES_hh_fech_in!G6=0,0,RES_hh_fech_in!G6/RES_summary!G$21)</f>
        <v>69.102096401770751</v>
      </c>
      <c r="H6" s="95">
        <f>IF(RES_hh_fech_in!H6=0,0,RES_hh_fech_in!H6/RES_summary!H$21)</f>
        <v>67.42923358369552</v>
      </c>
      <c r="I6" s="95">
        <f>IF(RES_hh_fech_in!I6=0,0,RES_hh_fech_in!I6/RES_summary!I$21)</f>
        <v>62.154350250237933</v>
      </c>
      <c r="J6" s="95">
        <f>IF(RES_hh_fech_in!J6=0,0,RES_hh_fech_in!J6/RES_summary!J$21)</f>
        <v>62.410249191545944</v>
      </c>
      <c r="K6" s="95">
        <f>IF(RES_hh_fech_in!K6=0,0,RES_hh_fech_in!K6/RES_summary!K$21)</f>
        <v>57.506306016689322</v>
      </c>
      <c r="L6" s="95">
        <f>IF(RES_hh_fech_in!L6=0,0,RES_hh_fech_in!L6/RES_summary!L$21)</f>
        <v>62.097155576247907</v>
      </c>
      <c r="M6" s="95">
        <f>IF(RES_hh_fech_in!M6=0,0,RES_hh_fech_in!M6/RES_summary!M$21)</f>
        <v>73.911446880235729</v>
      </c>
      <c r="N6" s="95">
        <f>IF(RES_hh_fech_in!N6=0,0,RES_hh_fech_in!N6/RES_summary!N$21)</f>
        <v>69.854737005405468</v>
      </c>
      <c r="O6" s="95">
        <f>IF(RES_hh_fech_in!O6=0,0,RES_hh_fech_in!O6/RES_summary!O$21)</f>
        <v>61.913662517182956</v>
      </c>
      <c r="P6" s="95">
        <f>IF(RES_hh_fech_in!P6=0,0,RES_hh_fech_in!P6/RES_summary!P$21)</f>
        <v>53.764379871774352</v>
      </c>
      <c r="Q6" s="95">
        <f>IF(RES_hh_fech_in!Q6=0,0,RES_hh_fech_in!Q6/RES_summary!Q$21)</f>
        <v>51.342252939713617</v>
      </c>
    </row>
    <row r="7" spans="1:17" ht="12" customHeight="1" x14ac:dyDescent="0.25">
      <c r="A7" s="87" t="s">
        <v>110</v>
      </c>
      <c r="B7" s="95"/>
      <c r="C7" s="95">
        <f>IF(RES_hh_fech_in!C7=0,0,RES_hh_fech_in!C7/RES_summary!C$21)</f>
        <v>0</v>
      </c>
      <c r="D7" s="95">
        <f>IF(RES_hh_fech_in!D7=0,0,RES_hh_fech_in!D7/RES_summary!D$21)</f>
        <v>0</v>
      </c>
      <c r="E7" s="95">
        <f>IF(RES_hh_fech_in!E7=0,0,RES_hh_fech_in!E7/RES_summary!E$21)</f>
        <v>75.422358983398198</v>
      </c>
      <c r="F7" s="95">
        <f>IF(RES_hh_fech_in!F7=0,0,RES_hh_fech_in!F7/RES_summary!F$21)</f>
        <v>78.022913720986608</v>
      </c>
      <c r="G7" s="95">
        <f>IF(RES_hh_fech_in!G7=0,0,RES_hh_fech_in!G7/RES_summary!G$21)</f>
        <v>0</v>
      </c>
      <c r="H7" s="95">
        <f>IF(RES_hh_fech_in!H7=0,0,RES_hh_fech_in!H7/RES_summary!H$21)</f>
        <v>90.895788729317985</v>
      </c>
      <c r="I7" s="95">
        <f>IF(RES_hh_fech_in!I7=0,0,RES_hh_fech_in!I7/RES_summary!I$21)</f>
        <v>0</v>
      </c>
      <c r="J7" s="95">
        <f>IF(RES_hh_fech_in!J7=0,0,RES_hh_fech_in!J7/RES_summary!J$21)</f>
        <v>52.869994888072902</v>
      </c>
      <c r="K7" s="95">
        <f>IF(RES_hh_fech_in!K7=0,0,RES_hh_fech_in!K7/RES_summary!K$21)</f>
        <v>79.662787799226635</v>
      </c>
      <c r="L7" s="95">
        <f>IF(RES_hh_fech_in!L7=0,0,RES_hh_fech_in!L7/RES_summary!L$21)</f>
        <v>90.490480129335182</v>
      </c>
      <c r="M7" s="95">
        <f>IF(RES_hh_fech_in!M7=0,0,RES_hh_fech_in!M7/RES_summary!M$21)</f>
        <v>0</v>
      </c>
      <c r="N7" s="95">
        <f>IF(RES_hh_fech_in!N7=0,0,RES_hh_fech_in!N7/RES_summary!N$21)</f>
        <v>0</v>
      </c>
      <c r="O7" s="95">
        <f>IF(RES_hh_fech_in!O7=0,0,RES_hh_fech_in!O7/RES_summary!O$21)</f>
        <v>62.629167362814066</v>
      </c>
      <c r="P7" s="95">
        <f>IF(RES_hh_fech_in!P7=0,0,RES_hh_fech_in!P7/RES_summary!P$21)</f>
        <v>59.366186254965505</v>
      </c>
      <c r="Q7" s="95">
        <f>IF(RES_hh_fech_in!Q7=0,0,RES_hh_fech_in!Q7/RES_summary!Q$21)</f>
        <v>56.99203851027896</v>
      </c>
    </row>
    <row r="8" spans="1:17" ht="12" customHeight="1" x14ac:dyDescent="0.25">
      <c r="A8" s="87" t="s">
        <v>109</v>
      </c>
      <c r="B8" s="95"/>
      <c r="C8" s="95">
        <f>IF(RES_hh_fech_in!C8=0,0,RES_hh_fech_in!C8/RES_summary!C$21)</f>
        <v>62.280233428718802</v>
      </c>
      <c r="D8" s="95">
        <f>IF(RES_hh_fech_in!D8=0,0,RES_hh_fech_in!D8/RES_summary!D$21)</f>
        <v>73.44241874935328</v>
      </c>
      <c r="E8" s="95">
        <f>IF(RES_hh_fech_in!E8=0,0,RES_hh_fech_in!E8/RES_summary!E$21)</f>
        <v>79.8915207928912</v>
      </c>
      <c r="F8" s="95">
        <f>IF(RES_hh_fech_in!F8=0,0,RES_hh_fech_in!F8/RES_summary!F$21)</f>
        <v>70.460611977760024</v>
      </c>
      <c r="G8" s="95">
        <f>IF(RES_hh_fech_in!G8=0,0,RES_hh_fech_in!G8/RES_summary!G$21)</f>
        <v>68.962346005833297</v>
      </c>
      <c r="H8" s="95">
        <f>IF(RES_hh_fech_in!H8=0,0,RES_hh_fech_in!H8/RES_summary!H$21)</f>
        <v>69.851753795414254</v>
      </c>
      <c r="I8" s="95">
        <f>IF(RES_hh_fech_in!I8=0,0,RES_hh_fech_in!I8/RES_summary!I$21)</f>
        <v>62.119428488761777</v>
      </c>
      <c r="J8" s="95">
        <f>IF(RES_hh_fech_in!J8=0,0,RES_hh_fech_in!J8/RES_summary!J$21)</f>
        <v>62.223762390921202</v>
      </c>
      <c r="K8" s="95">
        <f>IF(RES_hh_fech_in!K8=0,0,RES_hh_fech_in!K8/RES_summary!K$21)</f>
        <v>66.5900666177983</v>
      </c>
      <c r="L8" s="95">
        <f>IF(RES_hh_fech_in!L8=0,0,RES_hh_fech_in!L8/RES_summary!L$21)</f>
        <v>68.954793650447783</v>
      </c>
      <c r="M8" s="95">
        <f>IF(RES_hh_fech_in!M8=0,0,RES_hh_fech_in!M8/RES_summary!M$21)</f>
        <v>80.205042561294832</v>
      </c>
      <c r="N8" s="95">
        <f>IF(RES_hh_fech_in!N8=0,0,RES_hh_fech_in!N8/RES_summary!N$21)</f>
        <v>71.844370859086112</v>
      </c>
      <c r="O8" s="95">
        <f>IF(RES_hh_fech_in!O8=0,0,RES_hh_fech_in!O8/RES_summary!O$21)</f>
        <v>56.138589056034782</v>
      </c>
      <c r="P8" s="95">
        <f>IF(RES_hh_fech_in!P8=0,0,RES_hh_fech_in!P8/RES_summary!P$21)</f>
        <v>56.243467457662341</v>
      </c>
      <c r="Q8" s="95">
        <f>IF(RES_hh_fech_in!Q8=0,0,RES_hh_fech_in!Q8/RES_summary!Q$21)</f>
        <v>47.846948918270613</v>
      </c>
    </row>
    <row r="9" spans="1:17" ht="12" customHeight="1" x14ac:dyDescent="0.25">
      <c r="A9" s="87" t="s">
        <v>55</v>
      </c>
      <c r="B9" s="95"/>
      <c r="C9" s="95">
        <f>IF(RES_hh_fech_in!C9=0,0,RES_hh_fech_in!C9/RES_summary!C$21)</f>
        <v>0</v>
      </c>
      <c r="D9" s="95">
        <f>IF(RES_hh_fech_in!D9=0,0,RES_hh_fech_in!D9/RES_summary!D$21)</f>
        <v>85.805834831112392</v>
      </c>
      <c r="E9" s="95">
        <f>IF(RES_hh_fech_in!E9=0,0,RES_hh_fech_in!E9/RES_summary!E$21)</f>
        <v>90.496279565835096</v>
      </c>
      <c r="F9" s="95">
        <f>IF(RES_hh_fech_in!F9=0,0,RES_hh_fech_in!F9/RES_summary!F$21)</f>
        <v>85.47309929050104</v>
      </c>
      <c r="G9" s="95">
        <f>IF(RES_hh_fech_in!G9=0,0,RES_hh_fech_in!G9/RES_summary!G$21)</f>
        <v>79.616671697330986</v>
      </c>
      <c r="H9" s="95">
        <f>IF(RES_hh_fech_in!H9=0,0,RES_hh_fech_in!H9/RES_summary!H$21)</f>
        <v>84.732826938740644</v>
      </c>
      <c r="I9" s="95">
        <f>IF(RES_hh_fech_in!I9=0,0,RES_hh_fech_in!I9/RES_summary!I$21)</f>
        <v>76.101589075423036</v>
      </c>
      <c r="J9" s="95">
        <f>IF(RES_hh_fech_in!J9=0,0,RES_hh_fech_in!J9/RES_summary!J$21)</f>
        <v>79.048938368882844</v>
      </c>
      <c r="K9" s="95">
        <f>IF(RES_hh_fech_in!K9=0,0,RES_hh_fech_in!K9/RES_summary!K$21)</f>
        <v>75.397107266068403</v>
      </c>
      <c r="L9" s="95">
        <f>IF(RES_hh_fech_in!L9=0,0,RES_hh_fech_in!L9/RES_summary!L$21)</f>
        <v>85.527007538195221</v>
      </c>
      <c r="M9" s="95">
        <f>IF(RES_hh_fech_in!M9=0,0,RES_hh_fech_in!M9/RES_summary!M$21)</f>
        <v>94.763919350984281</v>
      </c>
      <c r="N9" s="95">
        <f>IF(RES_hh_fech_in!N9=0,0,RES_hh_fech_in!N9/RES_summary!N$21)</f>
        <v>86.747552184896648</v>
      </c>
      <c r="O9" s="95">
        <f>IF(RES_hh_fech_in!O9=0,0,RES_hh_fech_in!O9/RES_summary!O$21)</f>
        <v>77.223439620207841</v>
      </c>
      <c r="P9" s="95">
        <f>IF(RES_hh_fech_in!P9=0,0,RES_hh_fech_in!P9/RES_summary!P$21)</f>
        <v>70.202488453397436</v>
      </c>
      <c r="Q9" s="95">
        <f>IF(RES_hh_fech_in!Q9=0,0,RES_hh_fech_in!Q9/RES_summary!Q$21)</f>
        <v>64.790809361812919</v>
      </c>
    </row>
    <row r="10" spans="1:17" ht="12" customHeight="1" x14ac:dyDescent="0.25">
      <c r="A10" s="87" t="s">
        <v>79</v>
      </c>
      <c r="B10" s="95"/>
      <c r="C10" s="95">
        <f>IF(RES_hh_fech_in!C10=0,0,RES_hh_fech_in!C10/RES_summary!C$21)</f>
        <v>0</v>
      </c>
      <c r="D10" s="95">
        <f>IF(RES_hh_fech_in!D10=0,0,RES_hh_fech_in!D10/RES_summary!D$21)</f>
        <v>0</v>
      </c>
      <c r="E10" s="95">
        <f>IF(RES_hh_fech_in!E10=0,0,RES_hh_fech_in!E10/RES_summary!E$21)</f>
        <v>0</v>
      </c>
      <c r="F10" s="95">
        <f>IF(RES_hh_fech_in!F10=0,0,RES_hh_fech_in!F10/RES_summary!F$21)</f>
        <v>0</v>
      </c>
      <c r="G10" s="95">
        <f>IF(RES_hh_fech_in!G10=0,0,RES_hh_fech_in!G10/RES_summary!G$21)</f>
        <v>0</v>
      </c>
      <c r="H10" s="95">
        <f>IF(RES_hh_fech_in!H10=0,0,RES_hh_fech_in!H10/RES_summary!H$21)</f>
        <v>0</v>
      </c>
      <c r="I10" s="95">
        <f>IF(RES_hh_fech_in!I10=0,0,RES_hh_fech_in!I10/RES_summary!I$21)</f>
        <v>0</v>
      </c>
      <c r="J10" s="95">
        <f>IF(RES_hh_fech_in!J10=0,0,RES_hh_fech_in!J10/RES_summary!J$21)</f>
        <v>0</v>
      </c>
      <c r="K10" s="95">
        <f>IF(RES_hh_fech_in!K10=0,0,RES_hh_fech_in!K10/RES_summary!K$21)</f>
        <v>0</v>
      </c>
      <c r="L10" s="95">
        <f>IF(RES_hh_fech_in!L10=0,0,RES_hh_fech_in!L10/RES_summary!L$21)</f>
        <v>0</v>
      </c>
      <c r="M10" s="95">
        <f>IF(RES_hh_fech_in!M10=0,0,RES_hh_fech_in!M10/RES_summary!M$21)</f>
        <v>0</v>
      </c>
      <c r="N10" s="95">
        <f>IF(RES_hh_fech_in!N10=0,0,RES_hh_fech_in!N10/RES_summary!N$21)</f>
        <v>0</v>
      </c>
      <c r="O10" s="95">
        <f>IF(RES_hh_fech_in!O10=0,0,RES_hh_fech_in!O10/RES_summary!O$21)</f>
        <v>0</v>
      </c>
      <c r="P10" s="95">
        <f>IF(RES_hh_fech_in!P10=0,0,RES_hh_fech_in!P10/RES_summary!P$21)</f>
        <v>0</v>
      </c>
      <c r="Q10" s="95">
        <f>IF(RES_hh_fech_in!Q10=0,0,RES_hh_fech_in!Q10/RES_summary!Q$21)</f>
        <v>0</v>
      </c>
    </row>
    <row r="11" spans="1:17" ht="12" customHeight="1" x14ac:dyDescent="0.25">
      <c r="A11" s="87" t="s">
        <v>61</v>
      </c>
      <c r="B11" s="95"/>
      <c r="C11" s="95">
        <f>IF(RES_hh_fech_in!C11=0,0,RES_hh_fech_in!C11/RES_summary!C$21)</f>
        <v>50.299648297163927</v>
      </c>
      <c r="D11" s="95">
        <f>IF(RES_hh_fech_in!D11=0,0,RES_hh_fech_in!D11/RES_summary!D$21)</f>
        <v>0</v>
      </c>
      <c r="E11" s="95">
        <f>IF(RES_hh_fech_in!E11=0,0,RES_hh_fech_in!E11/RES_summary!E$21)</f>
        <v>63.924711252795561</v>
      </c>
      <c r="F11" s="95">
        <f>IF(RES_hh_fech_in!F11=0,0,RES_hh_fech_in!F11/RES_summary!F$21)</f>
        <v>55.538272387530817</v>
      </c>
      <c r="G11" s="95">
        <f>IF(RES_hh_fech_in!G11=0,0,RES_hh_fech_in!G11/RES_summary!G$21)</f>
        <v>56.624118468284813</v>
      </c>
      <c r="H11" s="95">
        <f>IF(RES_hh_fech_in!H11=0,0,RES_hh_fech_in!H11/RES_summary!H$21)</f>
        <v>55.375135534355387</v>
      </c>
      <c r="I11" s="95">
        <f>IF(RES_hh_fech_in!I11=0,0,RES_hh_fech_in!I11/RES_summary!I$21)</f>
        <v>49.149058337355576</v>
      </c>
      <c r="J11" s="95">
        <f>IF(RES_hh_fech_in!J11=0,0,RES_hh_fech_in!J11/RES_summary!J$21)</f>
        <v>48.771656086355023</v>
      </c>
      <c r="K11" s="95">
        <f>IF(RES_hh_fech_in!K11=0,0,RES_hh_fech_in!K11/RES_summary!K$21)</f>
        <v>50.268479634199437</v>
      </c>
      <c r="L11" s="95">
        <f>IF(RES_hh_fech_in!L11=0,0,RES_hh_fech_in!L11/RES_summary!L$21)</f>
        <v>50.665526264855416</v>
      </c>
      <c r="M11" s="95">
        <f>IF(RES_hh_fech_in!M11=0,0,RES_hh_fech_in!M11/RES_summary!M$21)</f>
        <v>59.694325590857154</v>
      </c>
      <c r="N11" s="95">
        <f>IF(RES_hh_fech_in!N11=0,0,RES_hh_fech_in!N11/RES_summary!N$21)</f>
        <v>55.788048534679703</v>
      </c>
      <c r="O11" s="95">
        <f>IF(RES_hh_fech_in!O11=0,0,RES_hh_fech_in!O11/RES_summary!O$21)</f>
        <v>50.544938937520449</v>
      </c>
      <c r="P11" s="95">
        <f>IF(RES_hh_fech_in!P11=0,0,RES_hh_fech_in!P11/RES_summary!P$21)</f>
        <v>46.430606590815593</v>
      </c>
      <c r="Q11" s="95">
        <f>IF(RES_hh_fech_in!Q11=0,0,RES_hh_fech_in!Q11/RES_summary!Q$21)</f>
        <v>44.220665915130652</v>
      </c>
    </row>
    <row r="12" spans="1:17" ht="12" customHeight="1" x14ac:dyDescent="0.25">
      <c r="A12" s="87" t="s">
        <v>115</v>
      </c>
      <c r="B12" s="95"/>
      <c r="C12" s="95">
        <f>IF(RES_hh_fech_in!C12=0,0,RES_hh_fech_in!C12/RES_summary!C$21)</f>
        <v>35.182598779289862</v>
      </c>
      <c r="D12" s="95">
        <f>IF(RES_hh_fech_in!D12=0,0,RES_hh_fech_in!D12/RES_summary!D$21)</f>
        <v>38.976239904669121</v>
      </c>
      <c r="E12" s="95">
        <f>IF(RES_hh_fech_in!E12=0,0,RES_hh_fech_in!E12/RES_summary!E$21)</f>
        <v>41.27284221849515</v>
      </c>
      <c r="F12" s="95">
        <f>IF(RES_hh_fech_in!F12=0,0,RES_hh_fech_in!F12/RES_summary!F$21)</f>
        <v>34.41911174064527</v>
      </c>
      <c r="G12" s="95">
        <f>IF(RES_hh_fech_in!G12=0,0,RES_hh_fech_in!G12/RES_summary!G$21)</f>
        <v>32.241282479477057</v>
      </c>
      <c r="H12" s="95">
        <f>IF(RES_hh_fech_in!H12=0,0,RES_hh_fech_in!H12/RES_summary!H$21)</f>
        <v>30.959168735240151</v>
      </c>
      <c r="I12" s="95">
        <f>IF(RES_hh_fech_in!I12=0,0,RES_hh_fech_in!I12/RES_summary!I$21)</f>
        <v>25.710019521490391</v>
      </c>
      <c r="J12" s="95">
        <f>IF(RES_hh_fech_in!J12=0,0,RES_hh_fech_in!J12/RES_summary!J$21)</f>
        <v>24.042477613573489</v>
      </c>
      <c r="K12" s="95">
        <f>IF(RES_hh_fech_in!K12=0,0,RES_hh_fech_in!K12/RES_summary!K$21)</f>
        <v>21.565414623857571</v>
      </c>
      <c r="L12" s="95">
        <f>IF(RES_hh_fech_in!L12=0,0,RES_hh_fech_in!L12/RES_summary!L$21)</f>
        <v>25.92174591579316</v>
      </c>
      <c r="M12" s="95">
        <f>IF(RES_hh_fech_in!M12=0,0,RES_hh_fech_in!M12/RES_summary!M$21)</f>
        <v>22.258626616510774</v>
      </c>
      <c r="N12" s="95">
        <f>IF(RES_hh_fech_in!N12=0,0,RES_hh_fech_in!N12/RES_summary!N$21)</f>
        <v>18.649775405859756</v>
      </c>
      <c r="O12" s="95">
        <f>IF(RES_hh_fech_in!O12=0,0,RES_hh_fech_in!O12/RES_summary!O$21)</f>
        <v>15.843985183453755</v>
      </c>
      <c r="P12" s="95">
        <f>IF(RES_hh_fech_in!P12=0,0,RES_hh_fech_in!P12/RES_summary!P$21)</f>
        <v>13.91401864958984</v>
      </c>
      <c r="Q12" s="95">
        <f>IF(RES_hh_fech_in!Q12=0,0,RES_hh_fech_in!Q12/RES_summary!Q$21)</f>
        <v>12.541224198148937</v>
      </c>
    </row>
    <row r="13" spans="1:17" ht="12" customHeight="1" x14ac:dyDescent="0.25">
      <c r="A13" s="51" t="s">
        <v>114</v>
      </c>
      <c r="B13" s="22"/>
      <c r="C13" s="22">
        <f>IF(RES_hh_fech_in!C13=0,0,RES_hh_fech_in!C13/RES_summary!C$21)</f>
        <v>52.69883071802807</v>
      </c>
      <c r="D13" s="22">
        <f>IF(RES_hh_fech_in!D13=0,0,RES_hh_fech_in!D13/RES_summary!D$21)</f>
        <v>0</v>
      </c>
      <c r="E13" s="22">
        <f>IF(RES_hh_fech_in!E13=0,0,RES_hh_fech_in!E13/RES_summary!E$21)</f>
        <v>0</v>
      </c>
      <c r="F13" s="22">
        <f>IF(RES_hh_fech_in!F13=0,0,RES_hh_fech_in!F13/RES_summary!F$21)</f>
        <v>0</v>
      </c>
      <c r="G13" s="22">
        <f>IF(RES_hh_fech_in!G13=0,0,RES_hh_fech_in!G13/RES_summary!G$21)</f>
        <v>54.797284504314568</v>
      </c>
      <c r="H13" s="22">
        <f>IF(RES_hh_fech_in!H13=0,0,RES_hh_fech_in!H13/RES_summary!H$21)</f>
        <v>57.02229396379272</v>
      </c>
      <c r="I13" s="22">
        <f>IF(RES_hh_fech_in!I13=0,0,RES_hh_fech_in!I13/RES_summary!I$21)</f>
        <v>50.758873418743889</v>
      </c>
      <c r="J13" s="22">
        <f>IF(RES_hh_fech_in!J13=0,0,RES_hh_fech_in!J13/RES_summary!J$21)</f>
        <v>58.227527247348362</v>
      </c>
      <c r="K13" s="22">
        <f>IF(RES_hh_fech_in!K13=0,0,RES_hh_fech_in!K13/RES_summary!K$21)</f>
        <v>60.012300289866907</v>
      </c>
      <c r="L13" s="22">
        <f>IF(RES_hh_fech_in!L13=0,0,RES_hh_fech_in!L13/RES_summary!L$21)</f>
        <v>60.328212864088776</v>
      </c>
      <c r="M13" s="22">
        <f>IF(RES_hh_fech_in!M13=0,0,RES_hh_fech_in!M13/RES_summary!M$21)</f>
        <v>72.328341173520911</v>
      </c>
      <c r="N13" s="22">
        <f>IF(RES_hh_fech_in!N13=0,0,RES_hh_fech_in!N13/RES_summary!N$21)</f>
        <v>64.95908032345811</v>
      </c>
      <c r="O13" s="22">
        <f>IF(RES_hh_fech_in!O13=0,0,RES_hh_fech_in!O13/RES_summary!O$21)</f>
        <v>53.579358782516138</v>
      </c>
      <c r="P13" s="22">
        <f>IF(RES_hh_fech_in!P13=0,0,RES_hh_fech_in!P13/RES_summary!P$21)</f>
        <v>50.94267452345575</v>
      </c>
      <c r="Q13" s="22">
        <f>IF(RES_hh_fech_in!Q13=0,0,RES_hh_fech_in!Q13/RES_summary!Q$21)</f>
        <v>50.086536828240916</v>
      </c>
    </row>
    <row r="14" spans="1:17" ht="12" customHeight="1" x14ac:dyDescent="0.25">
      <c r="A14" s="99" t="s">
        <v>117</v>
      </c>
      <c r="B14" s="98"/>
      <c r="C14" s="98">
        <f>IF(RES_hh_fech_in!C14=0,0,RES_hh_fech_in!C14/RES_summary!C$21)</f>
        <v>0.38367920468899941</v>
      </c>
      <c r="D14" s="98">
        <f>IF(RES_hh_fech_in!D14=0,0,RES_hh_fech_in!D14/RES_summary!D$21)</f>
        <v>0.23601036728071392</v>
      </c>
      <c r="E14" s="98">
        <f>IF(RES_hh_fech_in!E14=0,0,RES_hh_fech_in!E14/RES_summary!E$21)</f>
        <v>0.21038613379995572</v>
      </c>
      <c r="F14" s="98">
        <f>IF(RES_hh_fech_in!F14=0,0,RES_hh_fech_in!F14/RES_summary!F$21)</f>
        <v>0.11865821171216545</v>
      </c>
      <c r="G14" s="98">
        <f>IF(RES_hh_fech_in!G14=0,0,RES_hh_fech_in!G14/RES_summary!G$21)</f>
        <v>0.31263847664795813</v>
      </c>
      <c r="H14" s="98">
        <f>IF(RES_hh_fech_in!H14=0,0,RES_hh_fech_in!H14/RES_summary!H$21)</f>
        <v>0.36352979419947135</v>
      </c>
      <c r="I14" s="98">
        <f>IF(RES_hh_fech_in!I14=0,0,RES_hh_fech_in!I14/RES_summary!I$21)</f>
        <v>0.26900321956774259</v>
      </c>
      <c r="J14" s="98">
        <f>IF(RES_hh_fech_in!J14=0,0,RES_hh_fech_in!J14/RES_summary!J$21)</f>
        <v>0.85010062126054953</v>
      </c>
      <c r="K14" s="98">
        <f>IF(RES_hh_fech_in!K14=0,0,RES_hh_fech_in!K14/RES_summary!K$21)</f>
        <v>0.94400986893919248</v>
      </c>
      <c r="L14" s="98">
        <f>IF(RES_hh_fech_in!L14=0,0,RES_hh_fech_in!L14/RES_summary!L$21)</f>
        <v>0.75240167774055022</v>
      </c>
      <c r="M14" s="98">
        <f>IF(RES_hh_fech_in!M14=0,0,RES_hh_fech_in!M14/RES_summary!M$21)</f>
        <v>0.94619147993982911</v>
      </c>
      <c r="N14" s="98">
        <f>IF(RES_hh_fech_in!N14=0,0,RES_hh_fech_in!N14/RES_summary!N$21)</f>
        <v>0.5632247804476942</v>
      </c>
      <c r="O14" s="98">
        <f>IF(RES_hh_fech_in!O14=0,0,RES_hh_fech_in!O14/RES_summary!O$21)</f>
        <v>0.31072324658119305</v>
      </c>
      <c r="P14" s="98">
        <f>IF(RES_hh_fech_in!P14=0,0,RES_hh_fech_in!P14/RES_summary!P$21)</f>
        <v>0.40074741845100281</v>
      </c>
      <c r="Q14" s="98">
        <f>IF(RES_hh_fech_in!Q14=0,0,RES_hh_fech_in!Q14/RES_summary!Q$21)</f>
        <v>0.38468376580405206</v>
      </c>
    </row>
    <row r="15" spans="1:17" ht="12.95" customHeight="1" x14ac:dyDescent="0.25">
      <c r="A15" s="89" t="s">
        <v>112</v>
      </c>
      <c r="B15" s="96"/>
      <c r="C15" s="96">
        <f>IF(RES_hh_fech_in!C15=0,0,RES_hh_fech_in!C15/RES_summary!C$21)</f>
        <v>0.25864630784197096</v>
      </c>
      <c r="D15" s="96">
        <f>IF(RES_hh_fech_in!D15=0,0,RES_hh_fech_in!D15/RES_summary!D$21)</f>
        <v>0.17982423310703402</v>
      </c>
      <c r="E15" s="96">
        <f>IF(RES_hh_fech_in!E15=0,0,RES_hh_fech_in!E15/RES_summary!E$21)</f>
        <v>0.40738353274746786</v>
      </c>
      <c r="F15" s="96">
        <f>IF(RES_hh_fech_in!F15=0,0,RES_hh_fech_in!F15/RES_summary!F$21)</f>
        <v>0.59934268370901478</v>
      </c>
      <c r="G15" s="96">
        <f>IF(RES_hh_fech_in!G15=0,0,RES_hh_fech_in!G15/RES_summary!G$21)</f>
        <v>0.88851045499036885</v>
      </c>
      <c r="H15" s="96">
        <f>IF(RES_hh_fech_in!H15=0,0,RES_hh_fech_in!H15/RES_summary!H$21)</f>
        <v>1.29953356230637</v>
      </c>
      <c r="I15" s="96">
        <f>IF(RES_hh_fech_in!I15=0,0,RES_hh_fech_in!I15/RES_summary!I$21)</f>
        <v>0.64466382329397842</v>
      </c>
      <c r="J15" s="96">
        <f>IF(RES_hh_fech_in!J15=0,0,RES_hh_fech_in!J15/RES_summary!J$21)</f>
        <v>0.88437015413177666</v>
      </c>
      <c r="K15" s="96">
        <f>IF(RES_hh_fech_in!K15=0,0,RES_hh_fech_in!K15/RES_summary!K$21)</f>
        <v>0.99814398986951058</v>
      </c>
      <c r="L15" s="96">
        <f>IF(RES_hh_fech_in!L15=0,0,RES_hh_fech_in!L15/RES_summary!L$21)</f>
        <v>1.605569167880428</v>
      </c>
      <c r="M15" s="96">
        <f>IF(RES_hh_fech_in!M15=0,0,RES_hh_fech_in!M15/RES_summary!M$21)</f>
        <v>1.2802282928601292</v>
      </c>
      <c r="N15" s="96">
        <f>IF(RES_hh_fech_in!N15=0,0,RES_hh_fech_in!N15/RES_summary!N$21)</f>
        <v>0.67661620340536233</v>
      </c>
      <c r="O15" s="96">
        <f>IF(RES_hh_fech_in!O15=0,0,RES_hh_fech_in!O15/RES_summary!O$21)</f>
        <v>1.1809509056859337</v>
      </c>
      <c r="P15" s="96">
        <f>IF(RES_hh_fech_in!P15=0,0,RES_hh_fech_in!P15/RES_summary!P$21)</f>
        <v>0.96156265809688379</v>
      </c>
      <c r="Q15" s="96">
        <f>IF(RES_hh_fech_in!Q15=0,0,RES_hh_fech_in!Q15/RES_summary!Q$21)</f>
        <v>0.87636915541025839</v>
      </c>
    </row>
    <row r="16" spans="1:17" ht="12" customHeight="1" x14ac:dyDescent="0.25">
      <c r="A16" s="87" t="s">
        <v>111</v>
      </c>
      <c r="B16" s="97"/>
      <c r="C16" s="97">
        <f>IF(RES_hh_fech_in!C16=0,0,RES_hh_fech_in!C16/RES_summary!C$21)</f>
        <v>0.25864630784197096</v>
      </c>
      <c r="D16" s="97">
        <f>IF(RES_hh_fech_in!D16=0,0,RES_hh_fech_in!D16/RES_summary!D$21)</f>
        <v>0.17982423310703402</v>
      </c>
      <c r="E16" s="97">
        <f>IF(RES_hh_fech_in!E16=0,0,RES_hh_fech_in!E16/RES_summary!E$21)</f>
        <v>0.40738353274746786</v>
      </c>
      <c r="F16" s="97">
        <f>IF(RES_hh_fech_in!F16=0,0,RES_hh_fech_in!F16/RES_summary!F$21)</f>
        <v>0.59934268370901478</v>
      </c>
      <c r="G16" s="97">
        <f>IF(RES_hh_fech_in!G16=0,0,RES_hh_fech_in!G16/RES_summary!G$21)</f>
        <v>0.88851045499036885</v>
      </c>
      <c r="H16" s="97">
        <f>IF(RES_hh_fech_in!H16=0,0,RES_hh_fech_in!H16/RES_summary!H$21)</f>
        <v>1.29953356230637</v>
      </c>
      <c r="I16" s="97">
        <f>IF(RES_hh_fech_in!I16=0,0,RES_hh_fech_in!I16/RES_summary!I$21)</f>
        <v>0.64466382329397842</v>
      </c>
      <c r="J16" s="97">
        <f>IF(RES_hh_fech_in!J16=0,0,RES_hh_fech_in!J16/RES_summary!J$21)</f>
        <v>0.88437015413177666</v>
      </c>
      <c r="K16" s="97">
        <f>IF(RES_hh_fech_in!K16=0,0,RES_hh_fech_in!K16/RES_summary!K$21)</f>
        <v>0.99814398986951058</v>
      </c>
      <c r="L16" s="97">
        <f>IF(RES_hh_fech_in!L16=0,0,RES_hh_fech_in!L16/RES_summary!L$21)</f>
        <v>1.605569167880428</v>
      </c>
      <c r="M16" s="97">
        <f>IF(RES_hh_fech_in!M16=0,0,RES_hh_fech_in!M16/RES_summary!M$21)</f>
        <v>1.2802282928601292</v>
      </c>
      <c r="N16" s="97">
        <f>IF(RES_hh_fech_in!N16=0,0,RES_hh_fech_in!N16/RES_summary!N$21)</f>
        <v>0.67661620340536233</v>
      </c>
      <c r="O16" s="97">
        <f>IF(RES_hh_fech_in!O16=0,0,RES_hh_fech_in!O16/RES_summary!O$21)</f>
        <v>1.1809509056859337</v>
      </c>
      <c r="P16" s="97">
        <f>IF(RES_hh_fech_in!P16=0,0,RES_hh_fech_in!P16/RES_summary!P$21)</f>
        <v>0.96156265809688379</v>
      </c>
      <c r="Q16" s="97">
        <f>IF(RES_hh_fech_in!Q16=0,0,RES_hh_fech_in!Q16/RES_summary!Q$21)</f>
        <v>0.87636915541025839</v>
      </c>
    </row>
    <row r="17" spans="1:17" ht="12.95" customHeight="1" x14ac:dyDescent="0.25">
      <c r="A17" s="89" t="s">
        <v>63</v>
      </c>
      <c r="B17" s="96"/>
      <c r="C17" s="96">
        <f>IF(RES_hh_fech_in!C17=0,0,RES_hh_fech_in!C17/RES_summary!C$21)</f>
        <v>21.67746509645573</v>
      </c>
      <c r="D17" s="96">
        <f>IF(RES_hh_fech_in!D17=0,0,RES_hh_fech_in!D17/RES_summary!D$21)</f>
        <v>25.116071616540125</v>
      </c>
      <c r="E17" s="96">
        <f>IF(RES_hh_fech_in!E17=0,0,RES_hh_fech_in!E17/RES_summary!E$21)</f>
        <v>22.693281965563688</v>
      </c>
      <c r="F17" s="96">
        <f>IF(RES_hh_fech_in!F17=0,0,RES_hh_fech_in!F17/RES_summary!F$21)</f>
        <v>23.61391812967042</v>
      </c>
      <c r="G17" s="96">
        <f>IF(RES_hh_fech_in!G17=0,0,RES_hh_fech_in!G17/RES_summary!G$21)</f>
        <v>23.103655970289154</v>
      </c>
      <c r="H17" s="96">
        <f>IF(RES_hh_fech_in!H17=0,0,RES_hh_fech_in!H17/RES_summary!H$21)</f>
        <v>23.708693918981727</v>
      </c>
      <c r="I17" s="96">
        <f>IF(RES_hh_fech_in!I17=0,0,RES_hh_fech_in!I17/RES_summary!I$21)</f>
        <v>23.2386938779178</v>
      </c>
      <c r="J17" s="96">
        <f>IF(RES_hh_fech_in!J17=0,0,RES_hh_fech_in!J17/RES_summary!J$21)</f>
        <v>24.319045467077494</v>
      </c>
      <c r="K17" s="96">
        <f>IF(RES_hh_fech_in!K17=0,0,RES_hh_fech_in!K17/RES_summary!K$21)</f>
        <v>21.410929762000045</v>
      </c>
      <c r="L17" s="96">
        <f>IF(RES_hh_fech_in!L17=0,0,RES_hh_fech_in!L17/RES_summary!L$21)</f>
        <v>19.331678443085618</v>
      </c>
      <c r="M17" s="96">
        <f>IF(RES_hh_fech_in!M17=0,0,RES_hh_fech_in!M17/RES_summary!M$21)</f>
        <v>20.772048696388161</v>
      </c>
      <c r="N17" s="96">
        <f>IF(RES_hh_fech_in!N17=0,0,RES_hh_fech_in!N17/RES_summary!N$21)</f>
        <v>19.238250258062152</v>
      </c>
      <c r="O17" s="96">
        <f>IF(RES_hh_fech_in!O17=0,0,RES_hh_fech_in!O17/RES_summary!O$21)</f>
        <v>18.60163332072754</v>
      </c>
      <c r="P17" s="96">
        <f>IF(RES_hh_fech_in!P17=0,0,RES_hh_fech_in!P17/RES_summary!P$21)</f>
        <v>17.529487947135657</v>
      </c>
      <c r="Q17" s="96">
        <f>IF(RES_hh_fech_in!Q17=0,0,RES_hh_fech_in!Q17/RES_summary!Q$21)</f>
        <v>16.911637851673646</v>
      </c>
    </row>
    <row r="18" spans="1:17" ht="12" customHeight="1" x14ac:dyDescent="0.25">
      <c r="A18" s="87" t="s">
        <v>58</v>
      </c>
      <c r="B18" s="95"/>
      <c r="C18" s="95">
        <f>IF(RES_hh_fech_in!C18=0,0,RES_hh_fech_in!C18/RES_summary!C$21)</f>
        <v>29.588863066027681</v>
      </c>
      <c r="D18" s="95">
        <f>IF(RES_hh_fech_in!D18=0,0,RES_hh_fech_in!D18/RES_summary!D$21)</f>
        <v>34.713064789055622</v>
      </c>
      <c r="E18" s="95">
        <f>IF(RES_hh_fech_in!E18=0,0,RES_hh_fech_in!E18/RES_summary!E$21)</f>
        <v>36.872484438600068</v>
      </c>
      <c r="F18" s="95">
        <f>IF(RES_hh_fech_in!F18=0,0,RES_hh_fech_in!F18/RES_summary!F$21)</f>
        <v>0</v>
      </c>
      <c r="G18" s="95">
        <f>IF(RES_hh_fech_in!G18=0,0,RES_hh_fech_in!G18/RES_summary!G$21)</f>
        <v>0</v>
      </c>
      <c r="H18" s="95">
        <f>IF(RES_hh_fech_in!H18=0,0,RES_hh_fech_in!H18/RES_summary!H$21)</f>
        <v>32.826135410727247</v>
      </c>
      <c r="I18" s="95">
        <f>IF(RES_hh_fech_in!I18=0,0,RES_hh_fech_in!I18/RES_summary!I$21)</f>
        <v>0</v>
      </c>
      <c r="J18" s="95">
        <f>IF(RES_hh_fech_in!J18=0,0,RES_hh_fech_in!J18/RES_summary!J$21)</f>
        <v>0</v>
      </c>
      <c r="K18" s="95">
        <f>IF(RES_hh_fech_in!K18=0,0,RES_hh_fech_in!K18/RES_summary!K$21)</f>
        <v>0</v>
      </c>
      <c r="L18" s="95">
        <f>IF(RES_hh_fech_in!L18=0,0,RES_hh_fech_in!L18/RES_summary!L$21)</f>
        <v>28.008784165487452</v>
      </c>
      <c r="M18" s="95">
        <f>IF(RES_hh_fech_in!M18=0,0,RES_hh_fech_in!M18/RES_summary!M$21)</f>
        <v>27.76567174306609</v>
      </c>
      <c r="N18" s="95">
        <f>IF(RES_hh_fech_in!N18=0,0,RES_hh_fech_in!N18/RES_summary!N$21)</f>
        <v>26.566887298821975</v>
      </c>
      <c r="O18" s="95">
        <f>IF(RES_hh_fech_in!O18=0,0,RES_hh_fech_in!O18/RES_summary!O$21)</f>
        <v>0</v>
      </c>
      <c r="P18" s="95">
        <f>IF(RES_hh_fech_in!P18=0,0,RES_hh_fech_in!P18/RES_summary!P$21)</f>
        <v>0</v>
      </c>
      <c r="Q18" s="95">
        <f>IF(RES_hh_fech_in!Q18=0,0,RES_hh_fech_in!Q18/RES_summary!Q$21)</f>
        <v>0</v>
      </c>
    </row>
    <row r="19" spans="1:17" s="28" customFormat="1" ht="12" customHeight="1" x14ac:dyDescent="0.25">
      <c r="A19" s="87" t="s">
        <v>84</v>
      </c>
      <c r="B19" s="95"/>
      <c r="C19" s="95">
        <f>IF(RES_hh_fech_in!C19=0,0,RES_hh_fech_in!C19/RES_summary!C$21)</f>
        <v>27.803238182192597</v>
      </c>
      <c r="D19" s="95">
        <f>IF(RES_hh_fech_in!D19=0,0,RES_hh_fech_in!D19/RES_summary!D$21)</f>
        <v>29.26610996177477</v>
      </c>
      <c r="E19" s="95">
        <f>IF(RES_hh_fech_in!E19=0,0,RES_hh_fech_in!E19/RES_summary!E$21)</f>
        <v>28.892313598967721</v>
      </c>
      <c r="F19" s="95">
        <f>IF(RES_hh_fech_in!F19=0,0,RES_hh_fech_in!F19/RES_summary!F$21)</f>
        <v>28.651798965314477</v>
      </c>
      <c r="G19" s="95">
        <f>IF(RES_hh_fech_in!G19=0,0,RES_hh_fech_in!G19/RES_summary!G$21)</f>
        <v>29.12487530709803</v>
      </c>
      <c r="H19" s="95">
        <f>IF(RES_hh_fech_in!H19=0,0,RES_hh_fech_in!H19/RES_summary!H$21)</f>
        <v>28.45240738591518</v>
      </c>
      <c r="I19" s="95">
        <f>IF(RES_hh_fech_in!I19=0,0,RES_hh_fech_in!I19/RES_summary!I$21)</f>
        <v>28.553723713445507</v>
      </c>
      <c r="J19" s="95">
        <f>IF(RES_hh_fech_in!J19=0,0,RES_hh_fech_in!J19/RES_summary!J$21)</f>
        <v>27.411482693227054</v>
      </c>
      <c r="K19" s="95">
        <f>IF(RES_hh_fech_in!K19=0,0,RES_hh_fech_in!K19/RES_summary!K$21)</f>
        <v>25.239408597145843</v>
      </c>
      <c r="L19" s="95">
        <f>IF(RES_hh_fech_in!L19=0,0,RES_hh_fech_in!L19/RES_summary!L$21)</f>
        <v>20.550887906510912</v>
      </c>
      <c r="M19" s="95">
        <f>IF(RES_hh_fech_in!M19=0,0,RES_hh_fech_in!M19/RES_summary!M$21)</f>
        <v>0</v>
      </c>
      <c r="N19" s="95">
        <f>IF(RES_hh_fech_in!N19=0,0,RES_hh_fech_in!N19/RES_summary!N$21)</f>
        <v>0</v>
      </c>
      <c r="O19" s="95">
        <f>IF(RES_hh_fech_in!O19=0,0,RES_hh_fech_in!O19/RES_summary!O$21)</f>
        <v>0</v>
      </c>
      <c r="P19" s="95">
        <f>IF(RES_hh_fech_in!P19=0,0,RES_hh_fech_in!P19/RES_summary!P$21)</f>
        <v>20.074784274699155</v>
      </c>
      <c r="Q19" s="95">
        <f>IF(RES_hh_fech_in!Q19=0,0,RES_hh_fech_in!Q19/RES_summary!Q$21)</f>
        <v>20.253015039443646</v>
      </c>
    </row>
    <row r="20" spans="1:17" ht="12" customHeight="1" x14ac:dyDescent="0.25">
      <c r="A20" s="87" t="s">
        <v>110</v>
      </c>
      <c r="B20" s="95"/>
      <c r="C20" s="95">
        <f>IF(RES_hh_fech_in!C20=0,0,RES_hh_fech_in!C20/RES_summary!C$21)</f>
        <v>0</v>
      </c>
      <c r="D20" s="95">
        <f>IF(RES_hh_fech_in!D20=0,0,RES_hh_fech_in!D20/RES_summary!D$21)</f>
        <v>0</v>
      </c>
      <c r="E20" s="95">
        <f>IF(RES_hh_fech_in!E20=0,0,RES_hh_fech_in!E20/RES_summary!E$21)</f>
        <v>0</v>
      </c>
      <c r="F20" s="95">
        <f>IF(RES_hh_fech_in!F20=0,0,RES_hh_fech_in!F20/RES_summary!F$21)</f>
        <v>0</v>
      </c>
      <c r="G20" s="95">
        <f>IF(RES_hh_fech_in!G20=0,0,RES_hh_fech_in!G20/RES_summary!G$21)</f>
        <v>0</v>
      </c>
      <c r="H20" s="95">
        <f>IF(RES_hh_fech_in!H20=0,0,RES_hh_fech_in!H20/RES_summary!H$21)</f>
        <v>0</v>
      </c>
      <c r="I20" s="95">
        <f>IF(RES_hh_fech_in!I20=0,0,RES_hh_fech_in!I20/RES_summary!I$21)</f>
        <v>0</v>
      </c>
      <c r="J20" s="95">
        <f>IF(RES_hh_fech_in!J20=0,0,RES_hh_fech_in!J20/RES_summary!J$21)</f>
        <v>0</v>
      </c>
      <c r="K20" s="95">
        <f>IF(RES_hh_fech_in!K20=0,0,RES_hh_fech_in!K20/RES_summary!K$21)</f>
        <v>0</v>
      </c>
      <c r="L20" s="95">
        <f>IF(RES_hh_fech_in!L20=0,0,RES_hh_fech_in!L20/RES_summary!L$21)</f>
        <v>0</v>
      </c>
      <c r="M20" s="95">
        <f>IF(RES_hh_fech_in!M20=0,0,RES_hh_fech_in!M20/RES_summary!M$21)</f>
        <v>0</v>
      </c>
      <c r="N20" s="95">
        <f>IF(RES_hh_fech_in!N20=0,0,RES_hh_fech_in!N20/RES_summary!N$21)</f>
        <v>0</v>
      </c>
      <c r="O20" s="95">
        <f>IF(RES_hh_fech_in!O20=0,0,RES_hh_fech_in!O20/RES_summary!O$21)</f>
        <v>0</v>
      </c>
      <c r="P20" s="95">
        <f>IF(RES_hh_fech_in!P20=0,0,RES_hh_fech_in!P20/RES_summary!P$21)</f>
        <v>0</v>
      </c>
      <c r="Q20" s="95">
        <f>IF(RES_hh_fech_in!Q20=0,0,RES_hh_fech_in!Q20/RES_summary!Q$21)</f>
        <v>0</v>
      </c>
    </row>
    <row r="21" spans="1:17" ht="12" customHeight="1" x14ac:dyDescent="0.25">
      <c r="A21" s="87" t="s">
        <v>109</v>
      </c>
      <c r="B21" s="95"/>
      <c r="C21" s="95">
        <f>IF(RES_hh_fech_in!C21=0,0,RES_hh_fech_in!C21/RES_summary!C$21)</f>
        <v>28.971484961626441</v>
      </c>
      <c r="D21" s="95">
        <f>IF(RES_hh_fech_in!D21=0,0,RES_hh_fech_in!D21/RES_summary!D$21)</f>
        <v>28.734444342339224</v>
      </c>
      <c r="E21" s="95">
        <f>IF(RES_hh_fech_in!E21=0,0,RES_hh_fech_in!E21/RES_summary!E$21)</f>
        <v>29.326091315596884</v>
      </c>
      <c r="F21" s="95">
        <f>IF(RES_hh_fech_in!F21=0,0,RES_hh_fech_in!F21/RES_summary!F$21)</f>
        <v>28.762794457651811</v>
      </c>
      <c r="G21" s="95">
        <f>IF(RES_hh_fech_in!G21=0,0,RES_hh_fech_in!G21/RES_summary!G$21)</f>
        <v>28.817370245413823</v>
      </c>
      <c r="H21" s="95">
        <f>IF(RES_hh_fech_in!H21=0,0,RES_hh_fech_in!H21/RES_summary!H$21)</f>
        <v>28.68722514116708</v>
      </c>
      <c r="I21" s="95">
        <f>IF(RES_hh_fech_in!I21=0,0,RES_hh_fech_in!I21/RES_summary!I$21)</f>
        <v>28.190912899834078</v>
      </c>
      <c r="J21" s="95">
        <f>IF(RES_hh_fech_in!J21=0,0,RES_hh_fech_in!J21/RES_summary!J$21)</f>
        <v>26.729184994957158</v>
      </c>
      <c r="K21" s="95">
        <f>IF(RES_hh_fech_in!K21=0,0,RES_hh_fech_in!K21/RES_summary!K$21)</f>
        <v>26.095460800364208</v>
      </c>
      <c r="L21" s="95">
        <f>IF(RES_hh_fech_in!L21=0,0,RES_hh_fech_in!L21/RES_summary!L$21)</f>
        <v>14.121814692510226</v>
      </c>
      <c r="M21" s="95">
        <f>IF(RES_hh_fech_in!M21=0,0,RES_hh_fech_in!M21/RES_summary!M$21)</f>
        <v>14.44895772085561</v>
      </c>
      <c r="N21" s="95">
        <f>IF(RES_hh_fech_in!N21=0,0,RES_hh_fech_in!N21/RES_summary!N$21)</f>
        <v>19.570465354049709</v>
      </c>
      <c r="O21" s="95">
        <f>IF(RES_hh_fech_in!O21=0,0,RES_hh_fech_in!O21/RES_summary!O$21)</f>
        <v>11.554787853659061</v>
      </c>
      <c r="P21" s="95">
        <f>IF(RES_hh_fech_in!P21=0,0,RES_hh_fech_in!P21/RES_summary!P$21)</f>
        <v>15.828113268898335</v>
      </c>
      <c r="Q21" s="95">
        <f>IF(RES_hh_fech_in!Q21=0,0,RES_hh_fech_in!Q21/RES_summary!Q$21)</f>
        <v>18.56106152517243</v>
      </c>
    </row>
    <row r="22" spans="1:17" ht="12" customHeight="1" x14ac:dyDescent="0.25">
      <c r="A22" s="87" t="s">
        <v>55</v>
      </c>
      <c r="B22" s="95"/>
      <c r="C22" s="95">
        <f>IF(RES_hh_fech_in!C22=0,0,RES_hh_fech_in!C22/RES_summary!C$21)</f>
        <v>0</v>
      </c>
      <c r="D22" s="95">
        <f>IF(RES_hh_fech_in!D22=0,0,RES_hh_fech_in!D22/RES_summary!D$21)</f>
        <v>33.915090016208858</v>
      </c>
      <c r="E22" s="95">
        <f>IF(RES_hh_fech_in!E22=0,0,RES_hh_fech_in!E22/RES_summary!E$21)</f>
        <v>34.046204550193515</v>
      </c>
      <c r="F22" s="95">
        <f>IF(RES_hh_fech_in!F22=0,0,RES_hh_fech_in!F22/RES_summary!F$21)</f>
        <v>33.818602482637722</v>
      </c>
      <c r="G22" s="95">
        <f>IF(RES_hh_fech_in!G22=0,0,RES_hh_fech_in!G22/RES_summary!G$21)</f>
        <v>33.911427308905914</v>
      </c>
      <c r="H22" s="95">
        <f>IF(RES_hh_fech_in!H22=0,0,RES_hh_fech_in!H22/RES_summary!H$21)</f>
        <v>33.818383711732075</v>
      </c>
      <c r="I22" s="95">
        <f>IF(RES_hh_fech_in!I22=0,0,RES_hh_fech_in!I22/RES_summary!I$21)</f>
        <v>33.375665125414692</v>
      </c>
      <c r="J22" s="95">
        <f>IF(RES_hh_fech_in!J22=0,0,RES_hh_fech_in!J22/RES_summary!J$21)</f>
        <v>31.805482700249133</v>
      </c>
      <c r="K22" s="95">
        <f>IF(RES_hh_fech_in!K22=0,0,RES_hh_fech_in!K22/RES_summary!K$21)</f>
        <v>29.359326763101802</v>
      </c>
      <c r="L22" s="95">
        <f>IF(RES_hh_fech_in!L22=0,0,RES_hh_fech_in!L22/RES_summary!L$21)</f>
        <v>18.227151995991104</v>
      </c>
      <c r="M22" s="95">
        <f>IF(RES_hh_fech_in!M22=0,0,RES_hh_fech_in!M22/RES_summary!M$21)</f>
        <v>17.110334945151834</v>
      </c>
      <c r="N22" s="95">
        <f>IF(RES_hh_fech_in!N22=0,0,RES_hh_fech_in!N22/RES_summary!N$21)</f>
        <v>24.372397650159868</v>
      </c>
      <c r="O22" s="95">
        <f>IF(RES_hh_fech_in!O22=0,0,RES_hh_fech_in!O22/RES_summary!O$21)</f>
        <v>22.846763951022936</v>
      </c>
      <c r="P22" s="95">
        <f>IF(RES_hh_fech_in!P22=0,0,RES_hh_fech_in!P22/RES_summary!P$21)</f>
        <v>22.381579928132094</v>
      </c>
      <c r="Q22" s="95">
        <f>IF(RES_hh_fech_in!Q22=0,0,RES_hh_fech_in!Q22/RES_summary!Q$21)</f>
        <v>23.437839959912036</v>
      </c>
    </row>
    <row r="23" spans="1:17" ht="12" customHeight="1" x14ac:dyDescent="0.25">
      <c r="A23" s="87" t="s">
        <v>79</v>
      </c>
      <c r="B23" s="95"/>
      <c r="C23" s="95">
        <f>IF(RES_hh_fech_in!C23=0,0,RES_hh_fech_in!C23/RES_summary!C$21)</f>
        <v>0</v>
      </c>
      <c r="D23" s="95">
        <f>IF(RES_hh_fech_in!D23=0,0,RES_hh_fech_in!D23/RES_summary!D$21)</f>
        <v>0</v>
      </c>
      <c r="E23" s="95">
        <f>IF(RES_hh_fech_in!E23=0,0,RES_hh_fech_in!E23/RES_summary!E$21)</f>
        <v>0</v>
      </c>
      <c r="F23" s="95">
        <f>IF(RES_hh_fech_in!F23=0,0,RES_hh_fech_in!F23/RES_summary!F$21)</f>
        <v>0</v>
      </c>
      <c r="G23" s="95">
        <f>IF(RES_hh_fech_in!G23=0,0,RES_hh_fech_in!G23/RES_summary!G$21)</f>
        <v>0</v>
      </c>
      <c r="H23" s="95">
        <f>IF(RES_hh_fech_in!H23=0,0,RES_hh_fech_in!H23/RES_summary!H$21)</f>
        <v>0</v>
      </c>
      <c r="I23" s="95">
        <f>IF(RES_hh_fech_in!I23=0,0,RES_hh_fech_in!I23/RES_summary!I$21)</f>
        <v>0</v>
      </c>
      <c r="J23" s="95">
        <f>IF(RES_hh_fech_in!J23=0,0,RES_hh_fech_in!J23/RES_summary!J$21)</f>
        <v>0</v>
      </c>
      <c r="K23" s="95">
        <f>IF(RES_hh_fech_in!K23=0,0,RES_hh_fech_in!K23/RES_summary!K$21)</f>
        <v>0</v>
      </c>
      <c r="L23" s="95">
        <f>IF(RES_hh_fech_in!L23=0,0,RES_hh_fech_in!L23/RES_summary!L$21)</f>
        <v>0</v>
      </c>
      <c r="M23" s="95">
        <f>IF(RES_hh_fech_in!M23=0,0,RES_hh_fech_in!M23/RES_summary!M$21)</f>
        <v>0</v>
      </c>
      <c r="N23" s="95">
        <f>IF(RES_hh_fech_in!N23=0,0,RES_hh_fech_in!N23/RES_summary!N$21)</f>
        <v>0</v>
      </c>
      <c r="O23" s="95">
        <f>IF(RES_hh_fech_in!O23=0,0,RES_hh_fech_in!O23/RES_summary!O$21)</f>
        <v>0</v>
      </c>
      <c r="P23" s="95">
        <f>IF(RES_hh_fech_in!P23=0,0,RES_hh_fech_in!P23/RES_summary!P$21)</f>
        <v>0</v>
      </c>
      <c r="Q23" s="95">
        <f>IF(RES_hh_fech_in!Q23=0,0,RES_hh_fech_in!Q23/RES_summary!Q$21)</f>
        <v>0</v>
      </c>
    </row>
    <row r="24" spans="1:17" ht="12" customHeight="1" x14ac:dyDescent="0.25">
      <c r="A24" s="87" t="s">
        <v>61</v>
      </c>
      <c r="B24" s="95"/>
      <c r="C24" s="95">
        <f>IF(RES_hh_fech_in!C24=0,0,RES_hh_fech_in!C24/RES_summary!C$21)</f>
        <v>19.109658660753318</v>
      </c>
      <c r="D24" s="95">
        <f>IF(RES_hh_fech_in!D24=0,0,RES_hh_fech_in!D24/RES_summary!D$21)</f>
        <v>0</v>
      </c>
      <c r="E24" s="95">
        <f>IF(RES_hh_fech_in!E24=0,0,RES_hh_fech_in!E24/RES_summary!E$21)</f>
        <v>18.11941041148253</v>
      </c>
      <c r="F24" s="95">
        <f>IF(RES_hh_fech_in!F24=0,0,RES_hh_fech_in!F24/RES_summary!F$21)</f>
        <v>17.57079156103698</v>
      </c>
      <c r="G24" s="95">
        <f>IF(RES_hh_fech_in!G24=0,0,RES_hh_fech_in!G24/RES_summary!G$21)</f>
        <v>18.577846155914163</v>
      </c>
      <c r="H24" s="95">
        <f>IF(RES_hh_fech_in!H24=0,0,RES_hh_fech_in!H24/RES_summary!H$21)</f>
        <v>17.84927236120539</v>
      </c>
      <c r="I24" s="95">
        <f>IF(RES_hh_fech_in!I24=0,0,RES_hh_fech_in!I24/RES_summary!I$21)</f>
        <v>17.597787583785994</v>
      </c>
      <c r="J24" s="95">
        <f>IF(RES_hh_fech_in!J24=0,0,RES_hh_fech_in!J24/RES_summary!J$21)</f>
        <v>16.239643693016841</v>
      </c>
      <c r="K24" s="95">
        <f>IF(RES_hh_fech_in!K24=0,0,RES_hh_fech_in!K24/RES_summary!K$21)</f>
        <v>15.634362057665506</v>
      </c>
      <c r="L24" s="95">
        <f>IF(RES_hh_fech_in!L24=0,0,RES_hh_fech_in!L24/RES_summary!L$21)</f>
        <v>9.1481651068461129</v>
      </c>
      <c r="M24" s="95">
        <f>IF(RES_hh_fech_in!M24=0,0,RES_hh_fech_in!M24/RES_summary!M$21)</f>
        <v>9.0237775224934538</v>
      </c>
      <c r="N24" s="95">
        <f>IF(RES_hh_fech_in!N24=0,0,RES_hh_fech_in!N24/RES_summary!N$21)</f>
        <v>13.679908400147054</v>
      </c>
      <c r="O24" s="95">
        <f>IF(RES_hh_fech_in!O24=0,0,RES_hh_fech_in!O24/RES_summary!O$21)</f>
        <v>12.892537096140423</v>
      </c>
      <c r="P24" s="95">
        <f>IF(RES_hh_fech_in!P24=0,0,RES_hh_fech_in!P24/RES_summary!P$21)</f>
        <v>12.807672929166445</v>
      </c>
      <c r="Q24" s="95">
        <f>IF(RES_hh_fech_in!Q24=0,0,RES_hh_fech_in!Q24/RES_summary!Q$21)</f>
        <v>12.944863310968655</v>
      </c>
    </row>
    <row r="25" spans="1:17" ht="12" customHeight="1" x14ac:dyDescent="0.25">
      <c r="A25" s="51" t="s">
        <v>60</v>
      </c>
      <c r="B25" s="22"/>
      <c r="C25" s="22">
        <f>IF(RES_hh_fech_in!C25=0,0,RES_hh_fech_in!C25/RES_summary!C$21)</f>
        <v>23.139131263002316</v>
      </c>
      <c r="D25" s="22">
        <f>IF(RES_hh_fech_in!D25=0,0,RES_hh_fech_in!D25/RES_summary!D$21)</f>
        <v>22.551378584180448</v>
      </c>
      <c r="E25" s="22">
        <f>IF(RES_hh_fech_in!E25=0,0,RES_hh_fech_in!E25/RES_summary!E$21)</f>
        <v>22.941963011175808</v>
      </c>
      <c r="F25" s="22">
        <f>IF(RES_hh_fech_in!F25=0,0,RES_hh_fech_in!F25/RES_summary!F$21)</f>
        <v>22.531250541714265</v>
      </c>
      <c r="G25" s="22">
        <f>IF(RES_hh_fech_in!G25=0,0,RES_hh_fech_in!G25/RES_summary!G$21)</f>
        <v>22.577037922824058</v>
      </c>
      <c r="H25" s="22">
        <f>IF(RES_hh_fech_in!H25=0,0,RES_hh_fech_in!H25/RES_summary!H$21)</f>
        <v>23.309185623548274</v>
      </c>
      <c r="I25" s="22">
        <f>IF(RES_hh_fech_in!I25=0,0,RES_hh_fech_in!I25/RES_summary!I$21)</f>
        <v>22.80328557383228</v>
      </c>
      <c r="J25" s="22">
        <f>IF(RES_hh_fech_in!J25=0,0,RES_hh_fech_in!J25/RES_summary!J$21)</f>
        <v>23.792648697938908</v>
      </c>
      <c r="K25" s="22">
        <f>IF(RES_hh_fech_in!K25=0,0,RES_hh_fech_in!K25/RES_summary!K$21)</f>
        <v>21.426687074449369</v>
      </c>
      <c r="L25" s="22">
        <f>IF(RES_hh_fech_in!L25=0,0,RES_hh_fech_in!L25/RES_summary!L$21)</f>
        <v>14.34226640577358</v>
      </c>
      <c r="M25" s="22">
        <f>IF(RES_hh_fech_in!M25=0,0,RES_hh_fech_in!M25/RES_summary!M$21)</f>
        <v>19.490898231032521</v>
      </c>
      <c r="N25" s="22">
        <f>IF(RES_hh_fech_in!N25=0,0,RES_hh_fech_in!N25/RES_summary!N$21)</f>
        <v>18.603542625829942</v>
      </c>
      <c r="O25" s="22">
        <f>IF(RES_hh_fech_in!O25=0,0,RES_hh_fech_in!O25/RES_summary!O$21)</f>
        <v>16.69468274167869</v>
      </c>
      <c r="P25" s="22">
        <f>IF(RES_hh_fech_in!P25=0,0,RES_hh_fech_in!P25/RES_summary!P$21)</f>
        <v>16.959020105696702</v>
      </c>
      <c r="Q25" s="22">
        <f>IF(RES_hh_fech_in!Q25=0,0,RES_hh_fech_in!Q25/RES_summary!Q$21)</f>
        <v>17.229993239843804</v>
      </c>
    </row>
    <row r="26" spans="1:17" ht="12" customHeight="1" x14ac:dyDescent="0.25">
      <c r="A26" s="49" t="s">
        <v>59</v>
      </c>
      <c r="B26" s="18"/>
      <c r="C26" s="18">
        <f>IF(RES_hh_fech_in!C26=0,0,RES_hh_fech_in!C26/RES_summary!C$21)</f>
        <v>0</v>
      </c>
      <c r="D26" s="18">
        <f>IF(RES_hh_fech_in!D26=0,0,RES_hh_fech_in!D26/RES_summary!D$21)</f>
        <v>0</v>
      </c>
      <c r="E26" s="18">
        <f>IF(RES_hh_fech_in!E26=0,0,RES_hh_fech_in!E26/RES_summary!E$21)</f>
        <v>0</v>
      </c>
      <c r="F26" s="18">
        <f>IF(RES_hh_fech_in!F26=0,0,RES_hh_fech_in!F26/RES_summary!F$21)</f>
        <v>0</v>
      </c>
      <c r="G26" s="18">
        <f>IF(RES_hh_fech_in!G26=0,0,RES_hh_fech_in!G26/RES_summary!G$21)</f>
        <v>0</v>
      </c>
      <c r="H26" s="18">
        <f>IF(RES_hh_fech_in!H26=0,0,RES_hh_fech_in!H26/RES_summary!H$21)</f>
        <v>0</v>
      </c>
      <c r="I26" s="18">
        <f>IF(RES_hh_fech_in!I26=0,0,RES_hh_fech_in!I26/RES_summary!I$21)</f>
        <v>0</v>
      </c>
      <c r="J26" s="18">
        <f>IF(RES_hh_fech_in!J26=0,0,RES_hh_fech_in!J26/RES_summary!J$21)</f>
        <v>0</v>
      </c>
      <c r="K26" s="18">
        <f>IF(RES_hh_fech_in!K26=0,0,RES_hh_fech_in!K26/RES_summary!K$21)</f>
        <v>0</v>
      </c>
      <c r="L26" s="18">
        <f>IF(RES_hh_fech_in!L26=0,0,RES_hh_fech_in!L26/RES_summary!L$21)</f>
        <v>4.7880776588591463</v>
      </c>
      <c r="M26" s="18">
        <f>IF(RES_hh_fech_in!M26=0,0,RES_hh_fech_in!M26/RES_summary!M$21)</f>
        <v>4.7227877157732099</v>
      </c>
      <c r="N26" s="18">
        <f>IF(RES_hh_fech_in!N26=0,0,RES_hh_fech_in!N26/RES_summary!N$21)</f>
        <v>4.5007143438659201</v>
      </c>
      <c r="O26" s="18">
        <f>IF(RES_hh_fech_in!O26=0,0,RES_hh_fech_in!O26/RES_summary!O$21)</f>
        <v>4.4131061845486768</v>
      </c>
      <c r="P26" s="18">
        <f>IF(RES_hh_fech_in!P26=0,0,RES_hh_fech_in!P26/RES_summary!P$21)</f>
        <v>4.3888595938310893</v>
      </c>
      <c r="Q26" s="18">
        <f>IF(RES_hh_fech_in!Q26=0,0,RES_hh_fech_in!Q26/RES_summary!Q$21)</f>
        <v>4.3537640210345607</v>
      </c>
    </row>
    <row r="27" spans="1:17" ht="12.95" customHeight="1" x14ac:dyDescent="0.25">
      <c r="A27" s="89" t="s">
        <v>62</v>
      </c>
      <c r="B27" s="96"/>
      <c r="C27" s="96">
        <f>IF(RES_hh_fech_in!C27=0,0,RES_hh_fech_in!C27/RES_summary!C$21)</f>
        <v>13.90222591065643</v>
      </c>
      <c r="D27" s="96">
        <f>IF(RES_hh_fech_in!D27=0,0,RES_hh_fech_in!D27/RES_summary!D$21)</f>
        <v>14.790590610581111</v>
      </c>
      <c r="E27" s="96">
        <f>IF(RES_hh_fech_in!E27=0,0,RES_hh_fech_in!E27/RES_summary!E$21)</f>
        <v>13.952106938790726</v>
      </c>
      <c r="F27" s="96">
        <f>IF(RES_hh_fech_in!F27=0,0,RES_hh_fech_in!F27/RES_summary!F$21)</f>
        <v>12.963219904874594</v>
      </c>
      <c r="G27" s="96">
        <f>IF(RES_hh_fech_in!G27=0,0,RES_hh_fech_in!G27/RES_summary!G$21)</f>
        <v>13.434255163052931</v>
      </c>
      <c r="H27" s="96">
        <f>IF(RES_hh_fech_in!H27=0,0,RES_hh_fech_in!H27/RES_summary!H$21)</f>
        <v>13.792064277399374</v>
      </c>
      <c r="I27" s="96">
        <f>IF(RES_hh_fech_in!I27=0,0,RES_hh_fech_in!I27/RES_summary!I$21)</f>
        <v>13.233664358338283</v>
      </c>
      <c r="J27" s="96">
        <f>IF(RES_hh_fech_in!J27=0,0,RES_hh_fech_in!J27/RES_summary!J$21)</f>
        <v>13.366472313635255</v>
      </c>
      <c r="K27" s="96">
        <f>IF(RES_hh_fech_in!K27=0,0,RES_hh_fech_in!K27/RES_summary!K$21)</f>
        <v>12.591745794246</v>
      </c>
      <c r="L27" s="96">
        <f>IF(RES_hh_fech_in!L27=0,0,RES_hh_fech_in!L27/RES_summary!L$21)</f>
        <v>13.132783259425491</v>
      </c>
      <c r="M27" s="96">
        <f>IF(RES_hh_fech_in!M27=0,0,RES_hh_fech_in!M27/RES_summary!M$21)</f>
        <v>13.662661921900694</v>
      </c>
      <c r="N27" s="96">
        <f>IF(RES_hh_fech_in!N27=0,0,RES_hh_fech_in!N27/RES_summary!N$21)</f>
        <v>10.793793798452073</v>
      </c>
      <c r="O27" s="96">
        <f>IF(RES_hh_fech_in!O27=0,0,RES_hh_fech_in!O27/RES_summary!O$21)</f>
        <v>9.9773450350348742</v>
      </c>
      <c r="P27" s="96">
        <f>IF(RES_hh_fech_in!P27=0,0,RES_hh_fech_in!P27/RES_summary!P$21)</f>
        <v>9.9366126597408861</v>
      </c>
      <c r="Q27" s="96">
        <f>IF(RES_hh_fech_in!Q27=0,0,RES_hh_fech_in!Q27/RES_summary!Q$21)</f>
        <v>9.9053010698143833</v>
      </c>
    </row>
    <row r="28" spans="1:17" ht="12" customHeight="1" x14ac:dyDescent="0.25">
      <c r="A28" s="87" t="s">
        <v>58</v>
      </c>
      <c r="B28" s="95"/>
      <c r="C28" s="95">
        <f>IF(RES_hh_fech_in!C28=0,0,RES_hh_fech_in!C28/RES_summary!C$21)</f>
        <v>25.390646965306924</v>
      </c>
      <c r="D28" s="95">
        <f>IF(RES_hh_fech_in!D28=0,0,RES_hh_fech_in!D28/RES_summary!D$21)</f>
        <v>31.427053785716875</v>
      </c>
      <c r="E28" s="95">
        <f>IF(RES_hh_fech_in!E28=0,0,RES_hh_fech_in!E28/RES_summary!E$21)</f>
        <v>31.592591393367048</v>
      </c>
      <c r="F28" s="95">
        <f>IF(RES_hh_fech_in!F28=0,0,RES_hh_fech_in!F28/RES_summary!F$21)</f>
        <v>0</v>
      </c>
      <c r="G28" s="95">
        <f>IF(RES_hh_fech_in!G28=0,0,RES_hh_fech_in!G28/RES_summary!G$21)</f>
        <v>0</v>
      </c>
      <c r="H28" s="95">
        <f>IF(RES_hh_fech_in!H28=0,0,RES_hh_fech_in!H28/RES_summary!H$21)</f>
        <v>30.655806102325961</v>
      </c>
      <c r="I28" s="95">
        <f>IF(RES_hh_fech_in!I28=0,0,RES_hh_fech_in!I28/RES_summary!I$21)</f>
        <v>0</v>
      </c>
      <c r="J28" s="95">
        <f>IF(RES_hh_fech_in!J28=0,0,RES_hh_fech_in!J28/RES_summary!J$21)</f>
        <v>0</v>
      </c>
      <c r="K28" s="95">
        <f>IF(RES_hh_fech_in!K28=0,0,RES_hh_fech_in!K28/RES_summary!K$21)</f>
        <v>0</v>
      </c>
      <c r="L28" s="95">
        <f>IF(RES_hh_fech_in!L28=0,0,RES_hh_fech_in!L28/RES_summary!L$21)</f>
        <v>26.618631239870322</v>
      </c>
      <c r="M28" s="95">
        <f>IF(RES_hh_fech_in!M28=0,0,RES_hh_fech_in!M28/RES_summary!M$21)</f>
        <v>24.81583682202438</v>
      </c>
      <c r="N28" s="95">
        <f>IF(RES_hh_fech_in!N28=0,0,RES_hh_fech_in!N28/RES_summary!N$21)</f>
        <v>24.03016362195563</v>
      </c>
      <c r="O28" s="95">
        <f>IF(RES_hh_fech_in!O28=0,0,RES_hh_fech_in!O28/RES_summary!O$21)</f>
        <v>0</v>
      </c>
      <c r="P28" s="95">
        <f>IF(RES_hh_fech_in!P28=0,0,RES_hh_fech_in!P28/RES_summary!P$21)</f>
        <v>0</v>
      </c>
      <c r="Q28" s="95">
        <f>IF(RES_hh_fech_in!Q28=0,0,RES_hh_fech_in!Q28/RES_summary!Q$21)</f>
        <v>0</v>
      </c>
    </row>
    <row r="29" spans="1:17" s="28" customFormat="1" ht="12" customHeight="1" x14ac:dyDescent="0.25">
      <c r="A29" s="87" t="s">
        <v>84</v>
      </c>
      <c r="B29" s="95"/>
      <c r="C29" s="95">
        <f>IF(RES_hh_fech_in!C29=0,0,RES_hh_fech_in!C29/RES_summary!C$21)</f>
        <v>24.487675932879434</v>
      </c>
      <c r="D29" s="95">
        <f>IF(RES_hh_fech_in!D29=0,0,RES_hh_fech_in!D29/RES_summary!D$21)</f>
        <v>24.907686336874001</v>
      </c>
      <c r="E29" s="95">
        <f>IF(RES_hh_fech_in!E29=0,0,RES_hh_fech_in!E29/RES_summary!E$21)</f>
        <v>25.369520794434585</v>
      </c>
      <c r="F29" s="95">
        <f>IF(RES_hh_fech_in!F29=0,0,RES_hh_fech_in!F29/RES_summary!F$21)</f>
        <v>25.351071896496052</v>
      </c>
      <c r="G29" s="95">
        <f>IF(RES_hh_fech_in!G29=0,0,RES_hh_fech_in!G29/RES_summary!G$21)</f>
        <v>25.067970310826837</v>
      </c>
      <c r="H29" s="95">
        <f>IF(RES_hh_fech_in!H29=0,0,RES_hh_fech_in!H29/RES_summary!H$21)</f>
        <v>26.210084981000239</v>
      </c>
      <c r="I29" s="95">
        <f>IF(RES_hh_fech_in!I29=0,0,RES_hh_fech_in!I29/RES_summary!I$21)</f>
        <v>0</v>
      </c>
      <c r="J29" s="95">
        <f>IF(RES_hh_fech_in!J29=0,0,RES_hh_fech_in!J29/RES_summary!J$21)</f>
        <v>0</v>
      </c>
      <c r="K29" s="95">
        <f>IF(RES_hh_fech_in!K29=0,0,RES_hh_fech_in!K29/RES_summary!K$21)</f>
        <v>23.284542273283996</v>
      </c>
      <c r="L29" s="95">
        <f>IF(RES_hh_fech_in!L29=0,0,RES_hh_fech_in!L29/RES_summary!L$21)</f>
        <v>17.510366248294055</v>
      </c>
      <c r="M29" s="95">
        <f>IF(RES_hh_fech_in!M29=0,0,RES_hh_fech_in!M29/RES_summary!M$21)</f>
        <v>21.173638315281032</v>
      </c>
      <c r="N29" s="95">
        <f>IF(RES_hh_fech_in!N29=0,0,RES_hh_fech_in!N29/RES_summary!N$21)</f>
        <v>18.255346080790144</v>
      </c>
      <c r="O29" s="95">
        <f>IF(RES_hh_fech_in!O29=0,0,RES_hh_fech_in!O29/RES_summary!O$21)</f>
        <v>17.968647171768598</v>
      </c>
      <c r="P29" s="95">
        <f>IF(RES_hh_fech_in!P29=0,0,RES_hh_fech_in!P29/RES_summary!P$21)</f>
        <v>16.71698698001256</v>
      </c>
      <c r="Q29" s="95">
        <f>IF(RES_hh_fech_in!Q29=0,0,RES_hh_fech_in!Q29/RES_summary!Q$21)</f>
        <v>16.674921740907251</v>
      </c>
    </row>
    <row r="30" spans="1:17" ht="12" customHeight="1" x14ac:dyDescent="0.25">
      <c r="A30" s="87" t="s">
        <v>109</v>
      </c>
      <c r="B30" s="95"/>
      <c r="C30" s="95">
        <f>IF(RES_hh_fech_in!C30=0,0,RES_hh_fech_in!C30/RES_summary!C$21)</f>
        <v>23.879816358361868</v>
      </c>
      <c r="D30" s="95">
        <f>IF(RES_hh_fech_in!D30=0,0,RES_hh_fech_in!D30/RES_summary!D$21)</f>
        <v>23.829301969632876</v>
      </c>
      <c r="E30" s="95">
        <f>IF(RES_hh_fech_in!E30=0,0,RES_hh_fech_in!E30/RES_summary!E$21)</f>
        <v>23.957614362257555</v>
      </c>
      <c r="F30" s="95">
        <f>IF(RES_hh_fech_in!F30=0,0,RES_hh_fech_in!F30/RES_summary!F$21)</f>
        <v>23.874955344281769</v>
      </c>
      <c r="G30" s="95">
        <f>IF(RES_hh_fech_in!G30=0,0,RES_hh_fech_in!G30/RES_summary!G$21)</f>
        <v>23.597926707531318</v>
      </c>
      <c r="H30" s="95">
        <f>IF(RES_hh_fech_in!H30=0,0,RES_hh_fech_in!H30/RES_summary!H$21)</f>
        <v>23.307259222480731</v>
      </c>
      <c r="I30" s="95">
        <f>IF(RES_hh_fech_in!I30=0,0,RES_hh_fech_in!I30/RES_summary!I$21)</f>
        <v>22.931560930816879</v>
      </c>
      <c r="J30" s="95">
        <f>IF(RES_hh_fech_in!J30=0,0,RES_hh_fech_in!J30/RES_summary!J$21)</f>
        <v>21.592987729358377</v>
      </c>
      <c r="K30" s="95">
        <f>IF(RES_hh_fech_in!K30=0,0,RES_hh_fech_in!K30/RES_summary!K$21)</f>
        <v>21.038719350671727</v>
      </c>
      <c r="L30" s="95">
        <f>IF(RES_hh_fech_in!L30=0,0,RES_hh_fech_in!L30/RES_summary!L$21)</f>
        <v>18.433647386874117</v>
      </c>
      <c r="M30" s="95">
        <f>IF(RES_hh_fech_in!M30=0,0,RES_hh_fech_in!M30/RES_summary!M$21)</f>
        <v>18.478394334634142</v>
      </c>
      <c r="N30" s="95">
        <f>IF(RES_hh_fech_in!N30=0,0,RES_hh_fech_in!N30/RES_summary!N$21)</f>
        <v>17.661054793444585</v>
      </c>
      <c r="O30" s="95">
        <f>IF(RES_hh_fech_in!O30=0,0,RES_hh_fech_in!O30/RES_summary!O$21)</f>
        <v>15.568417498909623</v>
      </c>
      <c r="P30" s="95">
        <f>IF(RES_hh_fech_in!P30=0,0,RES_hh_fech_in!P30/RES_summary!P$21)</f>
        <v>15.965654701992834</v>
      </c>
      <c r="Q30" s="95">
        <f>IF(RES_hh_fech_in!Q30=0,0,RES_hh_fech_in!Q30/RES_summary!Q$21)</f>
        <v>15.552947341202184</v>
      </c>
    </row>
    <row r="31" spans="1:17" ht="12" customHeight="1" x14ac:dyDescent="0.25">
      <c r="A31" s="87" t="s">
        <v>55</v>
      </c>
      <c r="B31" s="95"/>
      <c r="C31" s="95">
        <f>IF(RES_hh_fech_in!C31=0,0,RES_hh_fech_in!C31/RES_summary!C$21)</f>
        <v>0</v>
      </c>
      <c r="D31" s="95">
        <f>IF(RES_hh_fech_in!D31=0,0,RES_hh_fech_in!D31/RES_summary!D$21)</f>
        <v>0</v>
      </c>
      <c r="E31" s="95">
        <f>IF(RES_hh_fech_in!E31=0,0,RES_hh_fech_in!E31/RES_summary!E$21)</f>
        <v>0</v>
      </c>
      <c r="F31" s="95">
        <f>IF(RES_hh_fech_in!F31=0,0,RES_hh_fech_in!F31/RES_summary!F$21)</f>
        <v>0</v>
      </c>
      <c r="G31" s="95">
        <f>IF(RES_hh_fech_in!G31=0,0,RES_hh_fech_in!G31/RES_summary!G$21)</f>
        <v>0</v>
      </c>
      <c r="H31" s="95">
        <f>IF(RES_hh_fech_in!H31=0,0,RES_hh_fech_in!H31/RES_summary!H$21)</f>
        <v>0</v>
      </c>
      <c r="I31" s="95">
        <f>IF(RES_hh_fech_in!I31=0,0,RES_hh_fech_in!I31/RES_summary!I$21)</f>
        <v>0</v>
      </c>
      <c r="J31" s="95">
        <f>IF(RES_hh_fech_in!J31=0,0,RES_hh_fech_in!J31/RES_summary!J$21)</f>
        <v>0</v>
      </c>
      <c r="K31" s="95">
        <f>IF(RES_hh_fech_in!K31=0,0,RES_hh_fech_in!K31/RES_summary!K$21)</f>
        <v>0</v>
      </c>
      <c r="L31" s="95">
        <f>IF(RES_hh_fech_in!L31=0,0,RES_hh_fech_in!L31/RES_summary!L$21)</f>
        <v>0</v>
      </c>
      <c r="M31" s="95">
        <f>IF(RES_hh_fech_in!M31=0,0,RES_hh_fech_in!M31/RES_summary!M$21)</f>
        <v>0</v>
      </c>
      <c r="N31" s="95">
        <f>IF(RES_hh_fech_in!N31=0,0,RES_hh_fech_in!N31/RES_summary!N$21)</f>
        <v>0</v>
      </c>
      <c r="O31" s="95">
        <f>IF(RES_hh_fech_in!O31=0,0,RES_hh_fech_in!O31/RES_summary!O$21)</f>
        <v>0</v>
      </c>
      <c r="P31" s="95">
        <f>IF(RES_hh_fech_in!P31=0,0,RES_hh_fech_in!P31/RES_summary!P$21)</f>
        <v>0</v>
      </c>
      <c r="Q31" s="95">
        <f>IF(RES_hh_fech_in!Q31=0,0,RES_hh_fech_in!Q31/RES_summary!Q$21)</f>
        <v>0</v>
      </c>
    </row>
    <row r="32" spans="1:17" ht="12" customHeight="1" x14ac:dyDescent="0.25">
      <c r="A32" s="49" t="s">
        <v>60</v>
      </c>
      <c r="B32" s="18"/>
      <c r="C32" s="18">
        <f>IF(RES_hh_fech_in!C32=0,0,RES_hh_fech_in!C32/RES_summary!C$21)</f>
        <v>13.503722188206174</v>
      </c>
      <c r="D32" s="18">
        <f>IF(RES_hh_fech_in!D32=0,0,RES_hh_fech_in!D32/RES_summary!D$21)</f>
        <v>12.886107547358947</v>
      </c>
      <c r="E32" s="18">
        <f>IF(RES_hh_fech_in!E32=0,0,RES_hh_fech_in!E32/RES_summary!E$21)</f>
        <v>12.92762923019732</v>
      </c>
      <c r="F32" s="18">
        <f>IF(RES_hh_fech_in!F32=0,0,RES_hh_fech_in!F32/RES_summary!F$21)</f>
        <v>12.808127348283861</v>
      </c>
      <c r="G32" s="18">
        <f>IF(RES_hh_fech_in!G32=0,0,RES_hh_fech_in!G32/RES_summary!G$21)</f>
        <v>13.085304317480146</v>
      </c>
      <c r="H32" s="18">
        <f>IF(RES_hh_fech_in!H32=0,0,RES_hh_fech_in!H32/RES_summary!H$21)</f>
        <v>13.036423573424724</v>
      </c>
      <c r="I32" s="18">
        <f>IF(RES_hh_fech_in!I32=0,0,RES_hh_fech_in!I32/RES_summary!I$21)</f>
        <v>12.857468975367274</v>
      </c>
      <c r="J32" s="18">
        <f>IF(RES_hh_fech_in!J32=0,0,RES_hh_fech_in!J32/RES_summary!J$21)</f>
        <v>13.123778931673659</v>
      </c>
      <c r="K32" s="18">
        <f>IF(RES_hh_fech_in!K32=0,0,RES_hh_fech_in!K32/RES_summary!K$21)</f>
        <v>12.238088828360224</v>
      </c>
      <c r="L32" s="18">
        <f>IF(RES_hh_fech_in!L32=0,0,RES_hh_fech_in!L32/RES_summary!L$21)</f>
        <v>11.79503339725562</v>
      </c>
      <c r="M32" s="18">
        <f>IF(RES_hh_fech_in!M32=0,0,RES_hh_fech_in!M32/RES_summary!M$21)</f>
        <v>11.434926320308989</v>
      </c>
      <c r="N32" s="18">
        <f>IF(RES_hh_fech_in!N32=0,0,RES_hh_fech_in!N32/RES_summary!N$21)</f>
        <v>10.535259580438995</v>
      </c>
      <c r="O32" s="18">
        <f>IF(RES_hh_fech_in!O32=0,0,RES_hh_fech_in!O32/RES_summary!O$21)</f>
        <v>9.913918047060525</v>
      </c>
      <c r="P32" s="18">
        <f>IF(RES_hh_fech_in!P32=0,0,RES_hh_fech_in!P32/RES_summary!P$21)</f>
        <v>9.8639731824008123</v>
      </c>
      <c r="Q32" s="18">
        <f>IF(RES_hh_fech_in!Q32=0,0,RES_hh_fech_in!Q32/RES_summary!Q$21)</f>
        <v>9.579745737690379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>
    <tabColor theme="6" tint="0.79998168889431442"/>
    <pageSetUpPr fitToPage="1"/>
  </sheetPr>
  <dimension ref="A1:S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9" ht="25.5" customHeight="1" x14ac:dyDescent="0.25">
      <c r="A1" s="108" t="s">
        <v>244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9" s="28" customFormat="1" ht="12" customHeight="1" x14ac:dyDescent="0.25"/>
    <row r="3" spans="1:19" ht="12.95" customHeight="1" x14ac:dyDescent="0.25">
      <c r="A3" s="94" t="s">
        <v>126</v>
      </c>
      <c r="B3" s="100"/>
      <c r="C3" s="100">
        <f>IF(RES_hh_tesh_in!C3=0,0,RES_hh_tesh_in!C3/RES_summary!C$21)</f>
        <v>60.094460465509584</v>
      </c>
      <c r="D3" s="100">
        <f>IF(RES_hh_tesh_in!D3=0,0,RES_hh_tesh_in!D3/RES_summary!D$21)</f>
        <v>67.811639292822406</v>
      </c>
      <c r="E3" s="100">
        <f>IF(RES_hh_tesh_in!E3=0,0,RES_hh_tesh_in!E3/RES_summary!E$21)</f>
        <v>72.032476904358745</v>
      </c>
      <c r="F3" s="100">
        <f>IF(RES_hh_tesh_in!F3=0,0,RES_hh_tesh_in!F3/RES_summary!F$21)</f>
        <v>67.610811091187685</v>
      </c>
      <c r="G3" s="100">
        <f>IF(RES_hh_tesh_in!G3=0,0,RES_hh_tesh_in!G3/RES_summary!G$21)</f>
        <v>67.972265017496085</v>
      </c>
      <c r="H3" s="100">
        <f>IF(RES_hh_tesh_in!H3=0,0,RES_hh_tesh_in!H3/RES_summary!H$21)</f>
        <v>70.478355765847681</v>
      </c>
      <c r="I3" s="100">
        <f>IF(RES_hh_tesh_in!I3=0,0,RES_hh_tesh_in!I3/RES_summary!I$21)</f>
        <v>64.978800118688213</v>
      </c>
      <c r="J3" s="100">
        <f>IF(RES_hh_tesh_in!J3=0,0,RES_hh_tesh_in!J3/RES_summary!J$21)</f>
        <v>69.638604814956707</v>
      </c>
      <c r="K3" s="100">
        <f>IF(RES_hh_tesh_in!K3=0,0,RES_hh_tesh_in!K3/RES_summary!K$21)</f>
        <v>66.117361586611977</v>
      </c>
      <c r="L3" s="100">
        <f>IF(RES_hh_tesh_in!L3=0,0,RES_hh_tesh_in!L3/RES_summary!L$21)</f>
        <v>65.661432827119171</v>
      </c>
      <c r="M3" s="100">
        <f>IF(RES_hh_tesh_in!M3=0,0,RES_hh_tesh_in!M3/RES_summary!M$21)</f>
        <v>72.876104464893629</v>
      </c>
      <c r="N3" s="100">
        <f>IF(RES_hh_tesh_in!N3=0,0,RES_hh_tesh_in!N3/RES_summary!N$21)</f>
        <v>67.050315166461715</v>
      </c>
      <c r="O3" s="100">
        <f>IF(RES_hh_tesh_in!O3=0,0,RES_hh_tesh_in!O3/RES_summary!O$21)</f>
        <v>62.199266005765168</v>
      </c>
      <c r="P3" s="100">
        <f>IF(RES_hh_tesh_in!P3=0,0,RES_hh_tesh_in!P3/RES_summary!P$21)</f>
        <v>58.565184344710566</v>
      </c>
      <c r="Q3" s="100">
        <f>IF(RES_hh_tesh_in!Q3=0,0,RES_hh_tesh_in!Q3/RES_summary!Q$21)</f>
        <v>55.678218333485468</v>
      </c>
      <c r="S3" s="28"/>
    </row>
    <row r="4" spans="1:19" ht="12.95" customHeight="1" x14ac:dyDescent="0.25">
      <c r="A4" s="89" t="s">
        <v>65</v>
      </c>
      <c r="B4" s="96"/>
      <c r="C4" s="96">
        <f>IF(RES_hh_tesh_in!C4=0,0,RES_hh_tesh_in!C4/RES_summary!C$21)</f>
        <v>33.52771501193353</v>
      </c>
      <c r="D4" s="96">
        <f>IF(RES_hh_tesh_in!D4=0,0,RES_hh_tesh_in!D4/RES_summary!D$21)</f>
        <v>41.842772511031697</v>
      </c>
      <c r="E4" s="96">
        <f>IF(RES_hh_tesh_in!E4=0,0,RES_hh_tesh_in!E4/RES_summary!E$21)</f>
        <v>45.340931117085766</v>
      </c>
      <c r="F4" s="96">
        <f>IF(RES_hh_tesh_in!F4=0,0,RES_hh_tesh_in!F4/RES_summary!F$21)</f>
        <v>40.923293121031612</v>
      </c>
      <c r="G4" s="96">
        <f>IF(RES_hh_tesh_in!G4=0,0,RES_hh_tesh_in!G4/RES_summary!G$21)</f>
        <v>40.091838943219678</v>
      </c>
      <c r="H4" s="96">
        <f>IF(RES_hh_tesh_in!H4=0,0,RES_hh_tesh_in!H4/RES_summary!H$21)</f>
        <v>41.290730283417609</v>
      </c>
      <c r="I4" s="96">
        <f>IF(RES_hh_tesh_in!I4=0,0,RES_hh_tesh_in!I4/RES_summary!I$21)</f>
        <v>37.309114575394105</v>
      </c>
      <c r="J4" s="96">
        <f>IF(RES_hh_tesh_in!J4=0,0,RES_hh_tesh_in!J4/RES_summary!J$21)</f>
        <v>40.608730389809772</v>
      </c>
      <c r="K4" s="96">
        <f>IF(RES_hh_tesh_in!K4=0,0,RES_hh_tesh_in!K4/RES_summary!K$21)</f>
        <v>39.409811323302534</v>
      </c>
      <c r="L4" s="96">
        <f>IF(RES_hh_tesh_in!L4=0,0,RES_hh_tesh_in!L4/RES_summary!L$21)</f>
        <v>38.146224227599504</v>
      </c>
      <c r="M4" s="96">
        <f>IF(RES_hh_tesh_in!M4=0,0,RES_hh_tesh_in!M4/RES_summary!M$21)</f>
        <v>45.635745567153208</v>
      </c>
      <c r="N4" s="96">
        <f>IF(RES_hh_tesh_in!N4=0,0,RES_hh_tesh_in!N4/RES_summary!N$21)</f>
        <v>43.487042162627411</v>
      </c>
      <c r="O4" s="96">
        <f>IF(RES_hh_tesh_in!O4=0,0,RES_hh_tesh_in!O4/RES_summary!O$21)</f>
        <v>38.49248702083635</v>
      </c>
      <c r="P4" s="96">
        <f>IF(RES_hh_tesh_in!P4=0,0,RES_hh_tesh_in!P4/RES_summary!P$21)</f>
        <v>35.436927671436628</v>
      </c>
      <c r="Q4" s="96">
        <f>IF(RES_hh_tesh_in!Q4=0,0,RES_hh_tesh_in!Q4/RES_summary!Q$21)</f>
        <v>33.146821377486624</v>
      </c>
      <c r="S4" s="28"/>
    </row>
    <row r="5" spans="1:19" ht="12" customHeight="1" x14ac:dyDescent="0.25">
      <c r="A5" s="87" t="s">
        <v>58</v>
      </c>
      <c r="B5" s="95"/>
      <c r="C5" s="95">
        <f>IF(RES_hh_tesh_in!C5=0,0,RES_hh_tesh_in!C5/RES_summary!C$21)</f>
        <v>24.579704994406026</v>
      </c>
      <c r="D5" s="95">
        <f>IF(RES_hh_tesh_in!D5=0,0,RES_hh_tesh_in!D5/RES_summary!D$21)</f>
        <v>42.382723339348338</v>
      </c>
      <c r="E5" s="95">
        <f>IF(RES_hh_tesh_in!E5=0,0,RES_hh_tesh_in!E5/RES_summary!E$21)</f>
        <v>46.795060848571794</v>
      </c>
      <c r="F5" s="95">
        <f>IF(RES_hh_tesh_in!F5=0,0,RES_hh_tesh_in!F5/RES_summary!F$21)</f>
        <v>0</v>
      </c>
      <c r="G5" s="95">
        <f>IF(RES_hh_tesh_in!G5=0,0,RES_hh_tesh_in!G5/RES_summary!G$21)</f>
        <v>0</v>
      </c>
      <c r="H5" s="95">
        <f>IF(RES_hh_tesh_in!H5=0,0,RES_hh_tesh_in!H5/RES_summary!H$21)</f>
        <v>39.33611848165507</v>
      </c>
      <c r="I5" s="95">
        <f>IF(RES_hh_tesh_in!I5=0,0,RES_hh_tesh_in!I5/RES_summary!I$21)</f>
        <v>0</v>
      </c>
      <c r="J5" s="95">
        <f>IF(RES_hh_tesh_in!J5=0,0,RES_hh_tesh_in!J5/RES_summary!J$21)</f>
        <v>0</v>
      </c>
      <c r="K5" s="95">
        <f>IF(RES_hh_tesh_in!K5=0,0,RES_hh_tesh_in!K5/RES_summary!K$21)</f>
        <v>0</v>
      </c>
      <c r="L5" s="95">
        <f>IF(RES_hh_tesh_in!L5=0,0,RES_hh_tesh_in!L5/RES_summary!L$21)</f>
        <v>34.374558906265641</v>
      </c>
      <c r="M5" s="95">
        <f>IF(RES_hh_tesh_in!M5=0,0,RES_hh_tesh_in!M5/RES_summary!M$21)</f>
        <v>41.250235296082288</v>
      </c>
      <c r="N5" s="95">
        <f>IF(RES_hh_tesh_in!N5=0,0,RES_hh_tesh_in!N5/RES_summary!N$21)</f>
        <v>40.417071456139325</v>
      </c>
      <c r="O5" s="95">
        <f>IF(RES_hh_tesh_in!O5=0,0,RES_hh_tesh_in!O5/RES_summary!O$21)</f>
        <v>0</v>
      </c>
      <c r="P5" s="95">
        <f>IF(RES_hh_tesh_in!P5=0,0,RES_hh_tesh_in!P5/RES_summary!P$21)</f>
        <v>0</v>
      </c>
      <c r="Q5" s="95">
        <f>IF(RES_hh_tesh_in!Q5=0,0,RES_hh_tesh_in!Q5/RES_summary!Q$21)</f>
        <v>0</v>
      </c>
      <c r="S5" s="28"/>
    </row>
    <row r="6" spans="1:19" ht="12" customHeight="1" x14ac:dyDescent="0.25">
      <c r="A6" s="87" t="s">
        <v>84</v>
      </c>
      <c r="B6" s="95"/>
      <c r="C6" s="95">
        <f>IF(RES_hh_tesh_in!C6=0,0,RES_hh_tesh_in!C6/RES_summary!C$21)</f>
        <v>37.209722662344277</v>
      </c>
      <c r="D6" s="95">
        <f>IF(RES_hh_tesh_in!D6=0,0,RES_hh_tesh_in!D6/RES_summary!D$21)</f>
        <v>41.127478391689401</v>
      </c>
      <c r="E6" s="95">
        <f>IF(RES_hh_tesh_in!E6=0,0,RES_hh_tesh_in!E6/RES_summary!E$21)</f>
        <v>42.034214607361363</v>
      </c>
      <c r="F6" s="95">
        <f>IF(RES_hh_tesh_in!F6=0,0,RES_hh_tesh_in!F6/RES_summary!F$21)</f>
        <v>39.934422926384265</v>
      </c>
      <c r="G6" s="95">
        <f>IF(RES_hh_tesh_in!G6=0,0,RES_hh_tesh_in!G6/RES_summary!G$21)</f>
        <v>39.739312374535778</v>
      </c>
      <c r="H6" s="95">
        <f>IF(RES_hh_tesh_in!H6=0,0,RES_hh_tesh_in!H6/RES_summary!H$21)</f>
        <v>39.42066794622496</v>
      </c>
      <c r="I6" s="95">
        <f>IF(RES_hh_tesh_in!I6=0,0,RES_hh_tesh_in!I6/RES_summary!I$21)</f>
        <v>36.971170054776934</v>
      </c>
      <c r="J6" s="95">
        <f>IF(RES_hh_tesh_in!J6=0,0,RES_hh_tesh_in!J6/RES_summary!J$21)</f>
        <v>37.084708108010823</v>
      </c>
      <c r="K6" s="95">
        <f>IF(RES_hh_tesh_in!K6=0,0,RES_hh_tesh_in!K6/RES_summary!K$21)</f>
        <v>33.662435700287475</v>
      </c>
      <c r="L6" s="95">
        <f>IF(RES_hh_tesh_in!L6=0,0,RES_hh_tesh_in!L6/RES_summary!L$21)</f>
        <v>35.928063403555107</v>
      </c>
      <c r="M6" s="95">
        <f>IF(RES_hh_tesh_in!M6=0,0,RES_hh_tesh_in!M6/RES_summary!M$21)</f>
        <v>44.720554205517544</v>
      </c>
      <c r="N6" s="95">
        <f>IF(RES_hh_tesh_in!N6=0,0,RES_hh_tesh_in!N6/RES_summary!N$21)</f>
        <v>43.55164641364297</v>
      </c>
      <c r="O6" s="95">
        <f>IF(RES_hh_tesh_in!O6=0,0,RES_hh_tesh_in!O6/RES_summary!O$21)</f>
        <v>38.596060876797054</v>
      </c>
      <c r="P6" s="95">
        <f>IF(RES_hh_tesh_in!P6=0,0,RES_hh_tesh_in!P6/RES_summary!P$21)</f>
        <v>33.483040986613723</v>
      </c>
      <c r="Q6" s="95">
        <f>IF(RES_hh_tesh_in!Q6=0,0,RES_hh_tesh_in!Q6/RES_summary!Q$21)</f>
        <v>32.224610038159604</v>
      </c>
      <c r="S6" s="28"/>
    </row>
    <row r="7" spans="1:19" ht="12" customHeight="1" x14ac:dyDescent="0.25">
      <c r="A7" s="87" t="s">
        <v>110</v>
      </c>
      <c r="B7" s="95"/>
      <c r="C7" s="95">
        <f>IF(RES_hh_tesh_in!C7=0,0,RES_hh_tesh_in!C7/RES_summary!C$21)</f>
        <v>0</v>
      </c>
      <c r="D7" s="95">
        <f>IF(RES_hh_tesh_in!D7=0,0,RES_hh_tesh_in!D7/RES_summary!D$21)</f>
        <v>0</v>
      </c>
      <c r="E7" s="95">
        <f>IF(RES_hh_tesh_in!E7=0,0,RES_hh_tesh_in!E7/RES_summary!E$21)</f>
        <v>43.700766503728367</v>
      </c>
      <c r="F7" s="95">
        <f>IF(RES_hh_tesh_in!F7=0,0,RES_hh_tesh_in!F7/RES_summary!F$21)</f>
        <v>45.496742359036674</v>
      </c>
      <c r="G7" s="95">
        <f>IF(RES_hh_tesh_in!G7=0,0,RES_hh_tesh_in!G7/RES_summary!G$21)</f>
        <v>0</v>
      </c>
      <c r="H7" s="95">
        <f>IF(RES_hh_tesh_in!H7=0,0,RES_hh_tesh_in!H7/RES_summary!H$21)</f>
        <v>53.764531818581879</v>
      </c>
      <c r="I7" s="95">
        <f>IF(RES_hh_tesh_in!I7=0,0,RES_hh_tesh_in!I7/RES_summary!I$21)</f>
        <v>0</v>
      </c>
      <c r="J7" s="95">
        <f>IF(RES_hh_tesh_in!J7=0,0,RES_hh_tesh_in!J7/RES_summary!J$21)</f>
        <v>31.690652404739989</v>
      </c>
      <c r="K7" s="95">
        <f>IF(RES_hh_tesh_in!K7=0,0,RES_hh_tesh_in!K7/RES_summary!K$21)</f>
        <v>47.969041005588096</v>
      </c>
      <c r="L7" s="95">
        <f>IF(RES_hh_tesh_in!L7=0,0,RES_hh_tesh_in!L7/RES_summary!L$21)</f>
        <v>54.180276418703606</v>
      </c>
      <c r="M7" s="95">
        <f>IF(RES_hh_tesh_in!M7=0,0,RES_hh_tesh_in!M7/RES_summary!M$21)</f>
        <v>0</v>
      </c>
      <c r="N7" s="95">
        <f>IF(RES_hh_tesh_in!N7=0,0,RES_hh_tesh_in!N7/RES_summary!N$21)</f>
        <v>0</v>
      </c>
      <c r="O7" s="95">
        <f>IF(RES_hh_tesh_in!O7=0,0,RES_hh_tesh_in!O7/RES_summary!O$21)</f>
        <v>37.99970892116832</v>
      </c>
      <c r="P7" s="95">
        <f>IF(RES_hh_tesh_in!P7=0,0,RES_hh_tesh_in!P7/RES_summary!P$21)</f>
        <v>36.303614684866496</v>
      </c>
      <c r="Q7" s="95">
        <f>IF(RES_hh_tesh_in!Q7=0,0,RES_hh_tesh_in!Q7/RES_summary!Q$21)</f>
        <v>34.980418514263889</v>
      </c>
      <c r="S7" s="28"/>
    </row>
    <row r="8" spans="1:19" ht="12" customHeight="1" x14ac:dyDescent="0.25">
      <c r="A8" s="87" t="s">
        <v>109</v>
      </c>
      <c r="B8" s="95"/>
      <c r="C8" s="95">
        <f>IF(RES_hh_tesh_in!C8=0,0,RES_hh_tesh_in!C8/RES_summary!C$21)</f>
        <v>38.468020856325801</v>
      </c>
      <c r="D8" s="95">
        <f>IF(RES_hh_tesh_in!D8=0,0,RES_hh_tesh_in!D8/RES_summary!D$21)</f>
        <v>45.733519851367006</v>
      </c>
      <c r="E8" s="95">
        <f>IF(RES_hh_tesh_in!E8=0,0,RES_hh_tesh_in!E8/RES_summary!E$21)</f>
        <v>49.784607829274051</v>
      </c>
      <c r="F8" s="95">
        <f>IF(RES_hh_tesh_in!F8=0,0,RES_hh_tesh_in!F8/RES_summary!F$21)</f>
        <v>44.188338871810693</v>
      </c>
      <c r="G8" s="95">
        <f>IF(RES_hh_tesh_in!G8=0,0,RES_hh_tesh_in!G8/RES_summary!G$21)</f>
        <v>43.463859790324285</v>
      </c>
      <c r="H8" s="95">
        <f>IF(RES_hh_tesh_in!H8=0,0,RES_hh_tesh_in!H8/RES_summary!H$21)</f>
        <v>44.166088287510483</v>
      </c>
      <c r="I8" s="95">
        <f>IF(RES_hh_tesh_in!I8=0,0,RES_hh_tesh_in!I8/RES_summary!I$21)</f>
        <v>39.460467268894377</v>
      </c>
      <c r="J8" s="95">
        <f>IF(RES_hh_tesh_in!J8=0,0,RES_hh_tesh_in!J8/RES_summary!J$21)</f>
        <v>39.654141857893109</v>
      </c>
      <c r="K8" s="95">
        <f>IF(RES_hh_tesh_in!K8=0,0,RES_hh_tesh_in!K8/RES_summary!K$21)</f>
        <v>42.747142818003908</v>
      </c>
      <c r="L8" s="95">
        <f>IF(RES_hh_tesh_in!L8=0,0,RES_hh_tesh_in!L8/RES_summary!L$21)</f>
        <v>43.747184218631382</v>
      </c>
      <c r="M8" s="95">
        <f>IF(RES_hh_tesh_in!M8=0,0,RES_hh_tesh_in!M8/RES_summary!M$21)</f>
        <v>51.098277066162041</v>
      </c>
      <c r="N8" s="95">
        <f>IF(RES_hh_tesh_in!N8=0,0,RES_hh_tesh_in!N8/RES_summary!N$21)</f>
        <v>46.375838662890857</v>
      </c>
      <c r="O8" s="95">
        <f>IF(RES_hh_tesh_in!O8=0,0,RES_hh_tesh_in!O8/RES_summary!O$21)</f>
        <v>36.217213681293551</v>
      </c>
      <c r="P8" s="95">
        <f>IF(RES_hh_tesh_in!P8=0,0,RES_hh_tesh_in!P8/RES_summary!P$21)</f>
        <v>36.604988113625659</v>
      </c>
      <c r="Q8" s="95">
        <f>IF(RES_hh_tesh_in!Q8=0,0,RES_hh_tesh_in!Q8/RES_summary!Q$21)</f>
        <v>31.075743382481598</v>
      </c>
      <c r="S8" s="28"/>
    </row>
    <row r="9" spans="1:19" ht="12" customHeight="1" x14ac:dyDescent="0.25">
      <c r="A9" s="87" t="s">
        <v>55</v>
      </c>
      <c r="B9" s="95"/>
      <c r="C9" s="95">
        <f>IF(RES_hh_tesh_in!C9=0,0,RES_hh_tesh_in!C9/RES_summary!C$21)</f>
        <v>0</v>
      </c>
      <c r="D9" s="95">
        <f>IF(RES_hh_tesh_in!D9=0,0,RES_hh_tesh_in!D9/RES_summary!D$21)</f>
        <v>41.349668914787422</v>
      </c>
      <c r="E9" s="95">
        <f>IF(RES_hh_tesh_in!E9=0,0,RES_hh_tesh_in!E9/RES_summary!E$21)</f>
        <v>43.832183183599724</v>
      </c>
      <c r="F9" s="95">
        <f>IF(RES_hh_tesh_in!F9=0,0,RES_hh_tesh_in!F9/RES_summary!F$21)</f>
        <v>41.665745742904306</v>
      </c>
      <c r="G9" s="95">
        <f>IF(RES_hh_tesh_in!G9=0,0,RES_hh_tesh_in!G9/RES_summary!G$21)</f>
        <v>38.989032810157077</v>
      </c>
      <c r="H9" s="95">
        <f>IF(RES_hh_tesh_in!H9=0,0,RES_hh_tesh_in!H9/RES_summary!H$21)</f>
        <v>41.696750334917134</v>
      </c>
      <c r="I9" s="95">
        <f>IF(RES_hh_tesh_in!I9=0,0,RES_hh_tesh_in!I9/RES_summary!I$21)</f>
        <v>37.569128717799636</v>
      </c>
      <c r="J9" s="95">
        <f>IF(RES_hh_tesh_in!J9=0,0,RES_hh_tesh_in!J9/RES_summary!J$21)</f>
        <v>39.244363673958546</v>
      </c>
      <c r="K9" s="95">
        <f>IF(RES_hh_tesh_in!K9=0,0,RES_hh_tesh_in!K9/RES_summary!K$21)</f>
        <v>37.597542007463666</v>
      </c>
      <c r="L9" s="95">
        <f>IF(RES_hh_tesh_in!L9=0,0,RES_hh_tesh_in!L9/RES_summary!L$21)</f>
        <v>40.365263573282469</v>
      </c>
      <c r="M9" s="95">
        <f>IF(RES_hh_tesh_in!M9=0,0,RES_hh_tesh_in!M9/RES_summary!M$21)</f>
        <v>45.1067959909712</v>
      </c>
      <c r="N9" s="95">
        <f>IF(RES_hh_tesh_in!N9=0,0,RES_hh_tesh_in!N9/RES_summary!N$21)</f>
        <v>43.38031214168354</v>
      </c>
      <c r="O9" s="95">
        <f>IF(RES_hh_tesh_in!O9=0,0,RES_hh_tesh_in!O9/RES_summary!O$21)</f>
        <v>38.710276841529179</v>
      </c>
      <c r="P9" s="95">
        <f>IF(RES_hh_tesh_in!P9=0,0,RES_hh_tesh_in!P9/RES_summary!P$21)</f>
        <v>35.213947860388572</v>
      </c>
      <c r="Q9" s="95">
        <f>IF(RES_hh_tesh_in!Q9=0,0,RES_hh_tesh_in!Q9/RES_summary!Q$21)</f>
        <v>32.634043676243294</v>
      </c>
      <c r="S9" s="28"/>
    </row>
    <row r="10" spans="1:19" ht="12" customHeight="1" x14ac:dyDescent="0.25">
      <c r="A10" s="87" t="s">
        <v>79</v>
      </c>
      <c r="B10" s="95"/>
      <c r="C10" s="95">
        <f>IF(RES_hh_tesh_in!C10=0,0,RES_hh_tesh_in!C10/RES_summary!C$21)</f>
        <v>0</v>
      </c>
      <c r="D10" s="95">
        <f>IF(RES_hh_tesh_in!D10=0,0,RES_hh_tesh_in!D10/RES_summary!D$21)</f>
        <v>0</v>
      </c>
      <c r="E10" s="95">
        <f>IF(RES_hh_tesh_in!E10=0,0,RES_hh_tesh_in!E10/RES_summary!E$21)</f>
        <v>0</v>
      </c>
      <c r="F10" s="95">
        <f>IF(RES_hh_tesh_in!F10=0,0,RES_hh_tesh_in!F10/RES_summary!F$21)</f>
        <v>0</v>
      </c>
      <c r="G10" s="95">
        <f>IF(RES_hh_tesh_in!G10=0,0,RES_hh_tesh_in!G10/RES_summary!G$21)</f>
        <v>0</v>
      </c>
      <c r="H10" s="95">
        <f>IF(RES_hh_tesh_in!H10=0,0,RES_hh_tesh_in!H10/RES_summary!H$21)</f>
        <v>0</v>
      </c>
      <c r="I10" s="95">
        <f>IF(RES_hh_tesh_in!I10=0,0,RES_hh_tesh_in!I10/RES_summary!I$21)</f>
        <v>0</v>
      </c>
      <c r="J10" s="95">
        <f>IF(RES_hh_tesh_in!J10=0,0,RES_hh_tesh_in!J10/RES_summary!J$21)</f>
        <v>0</v>
      </c>
      <c r="K10" s="95">
        <f>IF(RES_hh_tesh_in!K10=0,0,RES_hh_tesh_in!K10/RES_summary!K$21)</f>
        <v>0</v>
      </c>
      <c r="L10" s="95">
        <f>IF(RES_hh_tesh_in!L10=0,0,RES_hh_tesh_in!L10/RES_summary!L$21)</f>
        <v>0</v>
      </c>
      <c r="M10" s="95">
        <f>IF(RES_hh_tesh_in!M10=0,0,RES_hh_tesh_in!M10/RES_summary!M$21)</f>
        <v>0</v>
      </c>
      <c r="N10" s="95">
        <f>IF(RES_hh_tesh_in!N10=0,0,RES_hh_tesh_in!N10/RES_summary!N$21)</f>
        <v>0</v>
      </c>
      <c r="O10" s="95">
        <f>IF(RES_hh_tesh_in!O10=0,0,RES_hh_tesh_in!O10/RES_summary!O$21)</f>
        <v>0</v>
      </c>
      <c r="P10" s="95">
        <f>IF(RES_hh_tesh_in!P10=0,0,RES_hh_tesh_in!P10/RES_summary!P$21)</f>
        <v>0</v>
      </c>
      <c r="Q10" s="95">
        <f>IF(RES_hh_tesh_in!Q10=0,0,RES_hh_tesh_in!Q10/RES_summary!Q$21)</f>
        <v>0</v>
      </c>
      <c r="S10" s="28"/>
    </row>
    <row r="11" spans="1:19" ht="12" customHeight="1" x14ac:dyDescent="0.25">
      <c r="A11" s="87" t="s">
        <v>61</v>
      </c>
      <c r="B11" s="95"/>
      <c r="C11" s="95">
        <f>IF(RES_hh_tesh_in!C11=0,0,RES_hh_tesh_in!C11/RES_summary!C$21)</f>
        <v>34.506674699105538</v>
      </c>
      <c r="D11" s="95">
        <f>IF(RES_hh_tesh_in!D11=0,0,RES_hh_tesh_in!D11/RES_summary!D$21)</f>
        <v>0</v>
      </c>
      <c r="E11" s="95">
        <f>IF(RES_hh_tesh_in!E11=0,0,RES_hh_tesh_in!E11/RES_summary!E$21)</f>
        <v>44.09535961717922</v>
      </c>
      <c r="F11" s="95">
        <f>IF(RES_hh_tesh_in!F11=0,0,RES_hh_tesh_in!F11/RES_summary!F$21)</f>
        <v>38.585176993513102</v>
      </c>
      <c r="G11" s="95">
        <f>IF(RES_hh_tesh_in!G11=0,0,RES_hh_tesh_in!G11/RES_summary!G$21)</f>
        <v>39.451173854349108</v>
      </c>
      <c r="H11" s="95">
        <f>IF(RES_hh_tesh_in!H11=0,0,RES_hh_tesh_in!H11/RES_summary!H$21)</f>
        <v>38.601947600245843</v>
      </c>
      <c r="I11" s="95">
        <f>IF(RES_hh_tesh_in!I11=0,0,RES_hh_tesh_in!I11/RES_summary!I$21)</f>
        <v>34.513600329420491</v>
      </c>
      <c r="J11" s="95">
        <f>IF(RES_hh_tesh_in!J11=0,0,RES_hh_tesh_in!J11/RES_summary!J$21)</f>
        <v>34.509099209618483</v>
      </c>
      <c r="K11" s="95">
        <f>IF(RES_hh_tesh_in!K11=0,0,RES_hh_tesh_in!K11/RES_summary!K$21)</f>
        <v>35.840179608817323</v>
      </c>
      <c r="L11" s="95">
        <f>IF(RES_hh_tesh_in!L11=0,0,RES_hh_tesh_in!L11/RES_summary!L$21)</f>
        <v>35.174738651369225</v>
      </c>
      <c r="M11" s="95">
        <f>IF(RES_hh_tesh_in!M11=0,0,RES_hh_tesh_in!M11/RES_summary!M$21)</f>
        <v>41.45030115246503</v>
      </c>
      <c r="N11" s="95">
        <f>IF(RES_hh_tesh_in!N11=0,0,RES_hh_tesh_in!N11/RES_summary!N$21)</f>
        <v>39.973487499061441</v>
      </c>
      <c r="O11" s="95">
        <f>IF(RES_hh_tesh_in!O11=0,0,RES_hh_tesh_in!O11/RES_summary!O$21)</f>
        <v>36.292188019684964</v>
      </c>
      <c r="P11" s="95">
        <f>IF(RES_hh_tesh_in!P11=0,0,RES_hh_tesh_in!P11/RES_summary!P$21)</f>
        <v>33.475057036703454</v>
      </c>
      <c r="Q11" s="95">
        <f>IF(RES_hh_tesh_in!Q11=0,0,RES_hh_tesh_in!Q11/RES_summary!Q$21)</f>
        <v>31.947206528259851</v>
      </c>
      <c r="S11" s="28"/>
    </row>
    <row r="12" spans="1:19" ht="12" customHeight="1" x14ac:dyDescent="0.25">
      <c r="A12" s="87" t="s">
        <v>115</v>
      </c>
      <c r="B12" s="95"/>
      <c r="C12" s="95">
        <f>IF(RES_hh_tesh_in!C12=0,0,RES_hh_tesh_in!C12/RES_summary!C$21)</f>
        <v>38.545570825872687</v>
      </c>
      <c r="D12" s="95">
        <f>IF(RES_hh_tesh_in!D12=0,0,RES_hh_tesh_in!D12/RES_summary!D$21)</f>
        <v>44.43980718261669</v>
      </c>
      <c r="E12" s="95">
        <f>IF(RES_hh_tesh_in!E12=0,0,RES_hh_tesh_in!E12/RES_summary!E$21)</f>
        <v>49.310660968720946</v>
      </c>
      <c r="F12" s="95">
        <f>IF(RES_hh_tesh_in!F12=0,0,RES_hh_tesh_in!F12/RES_summary!F$21)</f>
        <v>43.371995917660932</v>
      </c>
      <c r="G12" s="95">
        <f>IF(RES_hh_tesh_in!G12=0,0,RES_hh_tesh_in!G12/RES_summary!G$21)</f>
        <v>43.314975459055802</v>
      </c>
      <c r="H12" s="95">
        <f>IF(RES_hh_tesh_in!H12=0,0,RES_hh_tesh_in!H12/RES_summary!H$21)</f>
        <v>44.567226049026644</v>
      </c>
      <c r="I12" s="95">
        <f>IF(RES_hh_tesh_in!I12=0,0,RES_hh_tesh_in!I12/RES_summary!I$21)</f>
        <v>39.980141317672143</v>
      </c>
      <c r="J12" s="95">
        <f>IF(RES_hh_tesh_in!J12=0,0,RES_hh_tesh_in!J12/RES_summary!J$21)</f>
        <v>41.010064410574209</v>
      </c>
      <c r="K12" s="95">
        <f>IF(RES_hh_tesh_in!K12=0,0,RES_hh_tesh_in!K12/RES_summary!K$21)</f>
        <v>40.445111300758875</v>
      </c>
      <c r="L12" s="95">
        <f>IF(RES_hh_tesh_in!L12=0,0,RES_hh_tesh_in!L12/RES_summary!L$21)</f>
        <v>40.20179187015146</v>
      </c>
      <c r="M12" s="95">
        <f>IF(RES_hh_tesh_in!M12=0,0,RES_hh_tesh_in!M12/RES_summary!M$21)</f>
        <v>46.991579030009923</v>
      </c>
      <c r="N12" s="95">
        <f>IF(RES_hh_tesh_in!N12=0,0,RES_hh_tesh_in!N12/RES_summary!N$21)</f>
        <v>44.602332392510284</v>
      </c>
      <c r="O12" s="95">
        <f>IF(RES_hh_tesh_in!O12=0,0,RES_hh_tesh_in!O12/RES_summary!O$21)</f>
        <v>39.512404484290293</v>
      </c>
      <c r="P12" s="95">
        <f>IF(RES_hh_tesh_in!P12=0,0,RES_hh_tesh_in!P12/RES_summary!P$21)</f>
        <v>36.076659545426111</v>
      </c>
      <c r="Q12" s="95">
        <f>IF(RES_hh_tesh_in!Q12=0,0,RES_hh_tesh_in!Q12/RES_summary!Q$21)</f>
        <v>35.758752204992106</v>
      </c>
      <c r="S12" s="28"/>
    </row>
    <row r="13" spans="1:19" ht="12" customHeight="1" x14ac:dyDescent="0.25">
      <c r="A13" s="51" t="s">
        <v>114</v>
      </c>
      <c r="B13" s="22"/>
      <c r="C13" s="22">
        <f>IF(RES_hh_tesh_in!C13=0,0,RES_hh_tesh_in!C13/RES_summary!C$21)</f>
        <v>39.066426151099705</v>
      </c>
      <c r="D13" s="22">
        <f>IF(RES_hh_tesh_in!D13=0,0,RES_hh_tesh_in!D13/RES_summary!D$21)</f>
        <v>0</v>
      </c>
      <c r="E13" s="22">
        <f>IF(RES_hh_tesh_in!E13=0,0,RES_hh_tesh_in!E13/RES_summary!E$21)</f>
        <v>0</v>
      </c>
      <c r="F13" s="22">
        <f>IF(RES_hh_tesh_in!F13=0,0,RES_hh_tesh_in!F13/RES_summary!F$21)</f>
        <v>0</v>
      </c>
      <c r="G13" s="22">
        <f>IF(RES_hh_tesh_in!G13=0,0,RES_hh_tesh_in!G13/RES_summary!G$21)</f>
        <v>41.456589267886478</v>
      </c>
      <c r="H13" s="22">
        <f>IF(RES_hh_tesh_in!H13=0,0,RES_hh_tesh_in!H13/RES_summary!H$21)</f>
        <v>43.39928856120158</v>
      </c>
      <c r="I13" s="22">
        <f>IF(RES_hh_tesh_in!I13=0,0,RES_hh_tesh_in!I13/RES_summary!I$21)</f>
        <v>38.83784612677244</v>
      </c>
      <c r="J13" s="22">
        <f>IF(RES_hh_tesh_in!J13=0,0,RES_hh_tesh_in!J13/RES_summary!J$21)</f>
        <v>44.744900248398821</v>
      </c>
      <c r="K13" s="22">
        <f>IF(RES_hh_tesh_in!K13=0,0,RES_hh_tesh_in!K13/RES_summary!K$21)</f>
        <v>46.29839997337109</v>
      </c>
      <c r="L13" s="22">
        <f>IF(RES_hh_tesh_in!L13=0,0,RES_hh_tesh_in!L13/RES_summary!L$21)</f>
        <v>44.28622290186113</v>
      </c>
      <c r="M13" s="22">
        <f>IF(RES_hh_tesh_in!M13=0,0,RES_hh_tesh_in!M13/RES_summary!M$21)</f>
        <v>55.7270145335888</v>
      </c>
      <c r="N13" s="22">
        <f>IF(RES_hh_tesh_in!N13=0,0,RES_hh_tesh_in!N13/RES_summary!N$21)</f>
        <v>50.450709842259648</v>
      </c>
      <c r="O13" s="22">
        <f>IF(RES_hh_tesh_in!O13=0,0,RES_hh_tesh_in!O13/RES_summary!O$21)</f>
        <v>41.651113740654488</v>
      </c>
      <c r="P13" s="22">
        <f>IF(RES_hh_tesh_in!P13=0,0,RES_hh_tesh_in!P13/RES_summary!P$21)</f>
        <v>39.749544073675658</v>
      </c>
      <c r="Q13" s="22">
        <f>IF(RES_hh_tesh_in!Q13=0,0,RES_hh_tesh_in!Q13/RES_summary!Q$21)</f>
        <v>39.221229080411952</v>
      </c>
      <c r="S13" s="28"/>
    </row>
    <row r="14" spans="1:19" ht="12" customHeight="1" x14ac:dyDescent="0.25">
      <c r="A14" s="99" t="s">
        <v>117</v>
      </c>
      <c r="B14" s="98"/>
      <c r="C14" s="98">
        <f>IF(RES_hh_tesh_in!C14=0,0,RES_hh_tesh_in!C14/RES_summary!C$21)</f>
        <v>0.39406266451866129</v>
      </c>
      <c r="D14" s="98">
        <f>IF(RES_hh_tesh_in!D14=0,0,RES_hh_tesh_in!D14/RES_summary!D$21)</f>
        <v>0.25882656616251565</v>
      </c>
      <c r="E14" s="98">
        <f>IF(RES_hh_tesh_in!E14=0,0,RES_hh_tesh_in!E14/RES_summary!E$21)</f>
        <v>0.22141111770732147</v>
      </c>
      <c r="F14" s="98">
        <f>IF(RES_hh_tesh_in!F14=0,0,RES_hh_tesh_in!F14/RES_summary!F$21)</f>
        <v>0.12800104307328705</v>
      </c>
      <c r="G14" s="98">
        <f>IF(RES_hh_tesh_in!G14=0,0,RES_hh_tesh_in!G14/RES_summary!G$21)</f>
        <v>0.33010435113654202</v>
      </c>
      <c r="H14" s="98">
        <f>IF(RES_hh_tesh_in!H14=0,0,RES_hh_tesh_in!H14/RES_summary!H$21)</f>
        <v>0.37968254236951582</v>
      </c>
      <c r="I14" s="98">
        <f>IF(RES_hh_tesh_in!I14=0,0,RES_hh_tesh_in!I14/RES_summary!I$21)</f>
        <v>0.28319671322997958</v>
      </c>
      <c r="J14" s="98">
        <f>IF(RES_hh_tesh_in!J14=0,0,RES_hh_tesh_in!J14/RES_summary!J$21)</f>
        <v>0.89615929283063767</v>
      </c>
      <c r="K14" s="98">
        <f>IF(RES_hh_tesh_in!K14=0,0,RES_hh_tesh_in!K14/RES_summary!K$21)</f>
        <v>0.98998148028082611</v>
      </c>
      <c r="L14" s="98">
        <f>IF(RES_hh_tesh_in!L14=0,0,RES_hh_tesh_in!L14/RES_summary!L$21)</f>
        <v>0.75977303388249773</v>
      </c>
      <c r="M14" s="98">
        <f>IF(RES_hh_tesh_in!M14=0,0,RES_hh_tesh_in!M14/RES_summary!M$21)</f>
        <v>0.96855853087012478</v>
      </c>
      <c r="N14" s="98">
        <f>IF(RES_hh_tesh_in!N14=0,0,RES_hh_tesh_in!N14/RES_summary!N$21)</f>
        <v>0.58364656915730928</v>
      </c>
      <c r="O14" s="98">
        <f>IF(RES_hh_tesh_in!O14=0,0,RES_hh_tesh_in!O14/RES_summary!O$21)</f>
        <v>0.32055440110459188</v>
      </c>
      <c r="P14" s="98">
        <f>IF(RES_hh_tesh_in!P14=0,0,RES_hh_tesh_in!P14/RES_summary!P$21)</f>
        <v>0.4105481679858512</v>
      </c>
      <c r="Q14" s="98">
        <f>IF(RES_hh_tesh_in!Q14=0,0,RES_hh_tesh_in!Q14/RES_summary!Q$21)</f>
        <v>0.39275625954481275</v>
      </c>
      <c r="S14" s="28"/>
    </row>
    <row r="15" spans="1:19" ht="12.95" customHeight="1" x14ac:dyDescent="0.25">
      <c r="A15" s="89" t="s">
        <v>112</v>
      </c>
      <c r="B15" s="96"/>
      <c r="C15" s="96">
        <f>IF(RES_hh_tesh_in!C15=0,0,RES_hh_tesh_in!C15/RES_summary!C$21)</f>
        <v>0.45007776504615865</v>
      </c>
      <c r="D15" s="96">
        <f>IF(RES_hh_tesh_in!D15=0,0,RES_hh_tesh_in!D15/RES_summary!D$21)</f>
        <v>0.31729649817466077</v>
      </c>
      <c r="E15" s="96">
        <f>IF(RES_hh_tesh_in!E15=0,0,RES_hh_tesh_in!E15/RES_summary!E$21)</f>
        <v>0.74131066500232734</v>
      </c>
      <c r="F15" s="96">
        <f>IF(RES_hh_tesh_in!F15=0,0,RES_hh_tesh_in!F15/RES_summary!F$21)</f>
        <v>1.1255801504931287</v>
      </c>
      <c r="G15" s="96">
        <f>IF(RES_hh_tesh_in!G15=0,0,RES_hh_tesh_in!G15/RES_summary!G$21)</f>
        <v>1.71207369618391</v>
      </c>
      <c r="H15" s="96">
        <f>IF(RES_hh_tesh_in!H15=0,0,RES_hh_tesh_in!H15/RES_summary!H$21)</f>
        <v>2.5796054646753208</v>
      </c>
      <c r="I15" s="96">
        <f>IF(RES_hh_tesh_in!I15=0,0,RES_hh_tesh_in!I15/RES_summary!I$21)</f>
        <v>1.3534267806888176</v>
      </c>
      <c r="J15" s="96">
        <f>IF(RES_hh_tesh_in!J15=0,0,RES_hh_tesh_in!J15/RES_summary!J$21)</f>
        <v>1.9266935531397587</v>
      </c>
      <c r="K15" s="96">
        <f>IF(RES_hh_tesh_in!K15=0,0,RES_hh_tesh_in!K15/RES_summary!K$21)</f>
        <v>2.2993899701796634</v>
      </c>
      <c r="L15" s="96">
        <f>IF(RES_hh_tesh_in!L15=0,0,RES_hh_tesh_in!L15/RES_summary!L$21)</f>
        <v>3.9234007993632067</v>
      </c>
      <c r="M15" s="96">
        <f>IF(RES_hh_tesh_in!M15=0,0,RES_hh_tesh_in!M15/RES_summary!M$21)</f>
        <v>3.3186582916270386</v>
      </c>
      <c r="N15" s="96">
        <f>IF(RES_hh_tesh_in!N15=0,0,RES_hh_tesh_in!N15/RES_summary!N$21)</f>
        <v>1.8407290611159424</v>
      </c>
      <c r="O15" s="96">
        <f>IF(RES_hh_tesh_in!O15=0,0,RES_hh_tesh_in!O15/RES_summary!O$21)</f>
        <v>3.3253335948869513</v>
      </c>
      <c r="P15" s="96">
        <f>IF(RES_hh_tesh_in!P15=0,0,RES_hh_tesh_in!P15/RES_summary!P$21)</f>
        <v>2.7998275929174836</v>
      </c>
      <c r="Q15" s="96">
        <f>IF(RES_hh_tesh_in!Q15=0,0,RES_hh_tesh_in!Q15/RES_summary!Q$21)</f>
        <v>2.6058121246862944</v>
      </c>
      <c r="S15" s="28"/>
    </row>
    <row r="16" spans="1:19" ht="12" customHeight="1" x14ac:dyDescent="0.25">
      <c r="A16" s="87" t="s">
        <v>111</v>
      </c>
      <c r="B16" s="97"/>
      <c r="C16" s="97">
        <f>IF(RES_hh_tesh_in!C16=0,0,RES_hh_tesh_in!C16/RES_summary!C$21)</f>
        <v>0.45007776504615865</v>
      </c>
      <c r="D16" s="97">
        <f>IF(RES_hh_tesh_in!D16=0,0,RES_hh_tesh_in!D16/RES_summary!D$21)</f>
        <v>0.31729649817466077</v>
      </c>
      <c r="E16" s="97">
        <f>IF(RES_hh_tesh_in!E16=0,0,RES_hh_tesh_in!E16/RES_summary!E$21)</f>
        <v>0.74131066500232734</v>
      </c>
      <c r="F16" s="97">
        <f>IF(RES_hh_tesh_in!F16=0,0,RES_hh_tesh_in!F16/RES_summary!F$21)</f>
        <v>1.1255801504931287</v>
      </c>
      <c r="G16" s="97">
        <f>IF(RES_hh_tesh_in!G16=0,0,RES_hh_tesh_in!G16/RES_summary!G$21)</f>
        <v>1.71207369618391</v>
      </c>
      <c r="H16" s="97">
        <f>IF(RES_hh_tesh_in!H16=0,0,RES_hh_tesh_in!H16/RES_summary!H$21)</f>
        <v>2.5796054646753208</v>
      </c>
      <c r="I16" s="97">
        <f>IF(RES_hh_tesh_in!I16=0,0,RES_hh_tesh_in!I16/RES_summary!I$21)</f>
        <v>1.3534267806888176</v>
      </c>
      <c r="J16" s="97">
        <f>IF(RES_hh_tesh_in!J16=0,0,RES_hh_tesh_in!J16/RES_summary!J$21)</f>
        <v>1.9266935531397587</v>
      </c>
      <c r="K16" s="97">
        <f>IF(RES_hh_tesh_in!K16=0,0,RES_hh_tesh_in!K16/RES_summary!K$21)</f>
        <v>2.2993899701796634</v>
      </c>
      <c r="L16" s="97">
        <f>IF(RES_hh_tesh_in!L16=0,0,RES_hh_tesh_in!L16/RES_summary!L$21)</f>
        <v>3.9234007993632067</v>
      </c>
      <c r="M16" s="97">
        <f>IF(RES_hh_tesh_in!M16=0,0,RES_hh_tesh_in!M16/RES_summary!M$21)</f>
        <v>3.3186582916270386</v>
      </c>
      <c r="N16" s="97">
        <f>IF(RES_hh_tesh_in!N16=0,0,RES_hh_tesh_in!N16/RES_summary!N$21)</f>
        <v>1.8407290611159424</v>
      </c>
      <c r="O16" s="97">
        <f>IF(RES_hh_tesh_in!O16=0,0,RES_hh_tesh_in!O16/RES_summary!O$21)</f>
        <v>3.3253335948869513</v>
      </c>
      <c r="P16" s="97">
        <f>IF(RES_hh_tesh_in!P16=0,0,RES_hh_tesh_in!P16/RES_summary!P$21)</f>
        <v>2.7998275929174836</v>
      </c>
      <c r="Q16" s="97">
        <f>IF(RES_hh_tesh_in!Q16=0,0,RES_hh_tesh_in!Q16/RES_summary!Q$21)</f>
        <v>2.6058121246862944</v>
      </c>
      <c r="S16" s="28"/>
    </row>
    <row r="17" spans="1:19" ht="12.95" customHeight="1" x14ac:dyDescent="0.25">
      <c r="A17" s="89" t="s">
        <v>63</v>
      </c>
      <c r="B17" s="96"/>
      <c r="C17" s="96">
        <f>IF(RES_hh_tesh_in!C17=0,0,RES_hh_tesh_in!C17/RES_summary!C$21)</f>
        <v>15.060294395244215</v>
      </c>
      <c r="D17" s="96">
        <f>IF(RES_hh_tesh_in!D17=0,0,RES_hh_tesh_in!D17/RES_summary!D$21)</f>
        <v>14.993969203727692</v>
      </c>
      <c r="E17" s="96">
        <f>IF(RES_hh_tesh_in!E17=0,0,RES_hh_tesh_in!E17/RES_summary!E$21)</f>
        <v>15.200917833525475</v>
      </c>
      <c r="F17" s="96">
        <f>IF(RES_hh_tesh_in!F17=0,0,RES_hh_tesh_in!F17/RES_summary!F$21)</f>
        <v>14.873776570265015</v>
      </c>
      <c r="G17" s="96">
        <f>IF(RES_hh_tesh_in!G17=0,0,RES_hh_tesh_in!G17/RES_summary!G$21)</f>
        <v>15.199850955346781</v>
      </c>
      <c r="H17" s="96">
        <f>IF(RES_hh_tesh_in!H17=0,0,RES_hh_tesh_in!H17/RES_summary!H$21)</f>
        <v>15.629196689988692</v>
      </c>
      <c r="I17" s="96">
        <f>IF(RES_hh_tesh_in!I17=0,0,RES_hh_tesh_in!I17/RES_summary!I$21)</f>
        <v>15.439431469557389</v>
      </c>
      <c r="J17" s="96">
        <f>IF(RES_hh_tesh_in!J17=0,0,RES_hh_tesh_in!J17/RES_summary!J$21)</f>
        <v>15.990678470579519</v>
      </c>
      <c r="K17" s="96">
        <f>IF(RES_hh_tesh_in!K17=0,0,RES_hh_tesh_in!K17/RES_summary!K$21)</f>
        <v>14.038421063176216</v>
      </c>
      <c r="L17" s="96">
        <f>IF(RES_hh_tesh_in!L17=0,0,RES_hh_tesh_in!L17/RES_summary!L$21)</f>
        <v>13.672429710056727</v>
      </c>
      <c r="M17" s="96">
        <f>IF(RES_hh_tesh_in!M17=0,0,RES_hh_tesh_in!M17/RES_summary!M$21)</f>
        <v>14.43542533362074</v>
      </c>
      <c r="N17" s="96">
        <f>IF(RES_hh_tesh_in!N17=0,0,RES_hh_tesh_in!N17/RES_summary!N$21)</f>
        <v>12.850482835853333</v>
      </c>
      <c r="O17" s="96">
        <f>IF(RES_hh_tesh_in!O17=0,0,RES_hh_tesh_in!O17/RES_summary!O$21)</f>
        <v>12.021650788909295</v>
      </c>
      <c r="P17" s="96">
        <f>IF(RES_hh_tesh_in!P17=0,0,RES_hh_tesh_in!P17/RES_summary!P$21)</f>
        <v>12.006003577474999</v>
      </c>
      <c r="Q17" s="96">
        <f>IF(RES_hh_tesh_in!Q17=0,0,RES_hh_tesh_in!Q17/RES_summary!Q$21)</f>
        <v>11.831090582744885</v>
      </c>
      <c r="S17" s="28"/>
    </row>
    <row r="18" spans="1:19" ht="12" customHeight="1" x14ac:dyDescent="0.25">
      <c r="A18" s="87" t="s">
        <v>58</v>
      </c>
      <c r="B18" s="95"/>
      <c r="C18" s="95">
        <f>IF(RES_hh_tesh_in!C18=0,0,RES_hh_tesh_in!C18/RES_summary!C$21)</f>
        <v>11.872594369869329</v>
      </c>
      <c r="D18" s="95">
        <f>IF(RES_hh_tesh_in!D18=0,0,RES_hh_tesh_in!D18/RES_summary!D$21)</f>
        <v>13.998603905877227</v>
      </c>
      <c r="E18" s="95">
        <f>IF(RES_hh_tesh_in!E18=0,0,RES_hh_tesh_in!E18/RES_summary!E$21)</f>
        <v>14.944471626902146</v>
      </c>
      <c r="F18" s="95">
        <f>IF(RES_hh_tesh_in!F18=0,0,RES_hh_tesh_in!F18/RES_summary!F$21)</f>
        <v>0</v>
      </c>
      <c r="G18" s="95">
        <f>IF(RES_hh_tesh_in!G18=0,0,RES_hh_tesh_in!G18/RES_summary!G$21)</f>
        <v>0</v>
      </c>
      <c r="H18" s="95">
        <f>IF(RES_hh_tesh_in!H18=0,0,RES_hh_tesh_in!H18/RES_summary!H$21)</f>
        <v>13.50353679806924</v>
      </c>
      <c r="I18" s="95">
        <f>IF(RES_hh_tesh_in!I18=0,0,RES_hh_tesh_in!I18/RES_summary!I$21)</f>
        <v>0</v>
      </c>
      <c r="J18" s="95">
        <f>IF(RES_hh_tesh_in!J18=0,0,RES_hh_tesh_in!J18/RES_summary!J$21)</f>
        <v>0</v>
      </c>
      <c r="K18" s="95">
        <f>IF(RES_hh_tesh_in!K18=0,0,RES_hh_tesh_in!K18/RES_summary!K$21)</f>
        <v>0</v>
      </c>
      <c r="L18" s="95">
        <f>IF(RES_hh_tesh_in!L18=0,0,RES_hh_tesh_in!L18/RES_summary!L$21)</f>
        <v>11.755335235842542</v>
      </c>
      <c r="M18" s="95">
        <f>IF(RES_hh_tesh_in!M18=0,0,RES_hh_tesh_in!M18/RES_summary!M$21)</f>
        <v>11.648356678619315</v>
      </c>
      <c r="N18" s="95">
        <f>IF(RES_hh_tesh_in!N18=0,0,RES_hh_tesh_in!N18/RES_summary!N$21)</f>
        <v>11.138196970735573</v>
      </c>
      <c r="O18" s="95">
        <f>IF(RES_hh_tesh_in!O18=0,0,RES_hh_tesh_in!O18/RES_summary!O$21)</f>
        <v>0</v>
      </c>
      <c r="P18" s="95">
        <f>IF(RES_hh_tesh_in!P18=0,0,RES_hh_tesh_in!P18/RES_summary!P$21)</f>
        <v>0</v>
      </c>
      <c r="Q18" s="95">
        <f>IF(RES_hh_tesh_in!Q18=0,0,RES_hh_tesh_in!Q18/RES_summary!Q$21)</f>
        <v>0</v>
      </c>
      <c r="S18" s="28"/>
    </row>
    <row r="19" spans="1:19" s="28" customFormat="1" ht="12" customHeight="1" x14ac:dyDescent="0.25">
      <c r="A19" s="87" t="s">
        <v>84</v>
      </c>
      <c r="B19" s="95"/>
      <c r="C19" s="95">
        <f>IF(RES_hh_tesh_in!C19=0,0,RES_hh_tesh_in!C19/RES_summary!C$21)</f>
        <v>14.503491280485601</v>
      </c>
      <c r="D19" s="95">
        <f>IF(RES_hh_tesh_in!D19=0,0,RES_hh_tesh_in!D19/RES_summary!D$21)</f>
        <v>15.340678371625943</v>
      </c>
      <c r="E19" s="95">
        <f>IF(RES_hh_tesh_in!E19=0,0,RES_hh_tesh_in!E19/RES_summary!E$21)</f>
        <v>15.307179672121807</v>
      </c>
      <c r="F19" s="95">
        <f>IF(RES_hh_tesh_in!F19=0,0,RES_hh_tesh_in!F19/RES_summary!F$21)</f>
        <v>14.984831740919843</v>
      </c>
      <c r="G19" s="95">
        <f>IF(RES_hh_tesh_in!G19=0,0,RES_hh_tesh_in!G19/RES_summary!G$21)</f>
        <v>15.3874129437318</v>
      </c>
      <c r="H19" s="95">
        <f>IF(RES_hh_tesh_in!H19=0,0,RES_hh_tesh_in!H19/RES_summary!H$21)</f>
        <v>15.403108828411188</v>
      </c>
      <c r="I19" s="95">
        <f>IF(RES_hh_tesh_in!I19=0,0,RES_hh_tesh_in!I19/RES_summary!I$21)</f>
        <v>15.41988520864326</v>
      </c>
      <c r="J19" s="95">
        <f>IF(RES_hh_tesh_in!J19=0,0,RES_hh_tesh_in!J19/RES_summary!J$21)</f>
        <v>14.945409317449746</v>
      </c>
      <c r="K19" s="95">
        <f>IF(RES_hh_tesh_in!K19=0,0,RES_hh_tesh_in!K19/RES_summary!K$21)</f>
        <v>13.682955938042554</v>
      </c>
      <c r="L19" s="95">
        <f>IF(RES_hh_tesh_in!L19=0,0,RES_hh_tesh_in!L19/RES_summary!L$21)</f>
        <v>11.120623353243854</v>
      </c>
      <c r="M19" s="95">
        <f>IF(RES_hh_tesh_in!M19=0,0,RES_hh_tesh_in!M19/RES_summary!M$21)</f>
        <v>0</v>
      </c>
      <c r="N19" s="95">
        <f>IF(RES_hh_tesh_in!N19=0,0,RES_hh_tesh_in!N19/RES_summary!N$21)</f>
        <v>0</v>
      </c>
      <c r="O19" s="95">
        <f>IF(RES_hh_tesh_in!O19=0,0,RES_hh_tesh_in!O19/RES_summary!O$21)</f>
        <v>0</v>
      </c>
      <c r="P19" s="95">
        <f>IF(RES_hh_tesh_in!P19=0,0,RES_hh_tesh_in!P19/RES_summary!P$21)</f>
        <v>11.013061337011726</v>
      </c>
      <c r="Q19" s="95">
        <f>IF(RES_hh_tesh_in!Q19=0,0,RES_hh_tesh_in!Q19/RES_summary!Q$21)</f>
        <v>11.1599088838336</v>
      </c>
    </row>
    <row r="20" spans="1:19" ht="12" customHeight="1" x14ac:dyDescent="0.25">
      <c r="A20" s="87" t="s">
        <v>110</v>
      </c>
      <c r="B20" s="95"/>
      <c r="C20" s="95">
        <f>IF(RES_hh_tesh_in!C20=0,0,RES_hh_tesh_in!C20/RES_summary!C$21)</f>
        <v>0</v>
      </c>
      <c r="D20" s="95">
        <f>IF(RES_hh_tesh_in!D20=0,0,RES_hh_tesh_in!D20/RES_summary!D$21)</f>
        <v>0</v>
      </c>
      <c r="E20" s="95">
        <f>IF(RES_hh_tesh_in!E20=0,0,RES_hh_tesh_in!E20/RES_summary!E$21)</f>
        <v>0</v>
      </c>
      <c r="F20" s="95">
        <f>IF(RES_hh_tesh_in!F20=0,0,RES_hh_tesh_in!F20/RES_summary!F$21)</f>
        <v>0</v>
      </c>
      <c r="G20" s="95">
        <f>IF(RES_hh_tesh_in!G20=0,0,RES_hh_tesh_in!G20/RES_summary!G$21)</f>
        <v>0</v>
      </c>
      <c r="H20" s="95">
        <f>IF(RES_hh_tesh_in!H20=0,0,RES_hh_tesh_in!H20/RES_summary!H$21)</f>
        <v>0</v>
      </c>
      <c r="I20" s="95">
        <f>IF(RES_hh_tesh_in!I20=0,0,RES_hh_tesh_in!I20/RES_summary!I$21)</f>
        <v>0</v>
      </c>
      <c r="J20" s="95">
        <f>IF(RES_hh_tesh_in!J20=0,0,RES_hh_tesh_in!J20/RES_summary!J$21)</f>
        <v>0</v>
      </c>
      <c r="K20" s="95">
        <f>IF(RES_hh_tesh_in!K20=0,0,RES_hh_tesh_in!K20/RES_summary!K$21)</f>
        <v>0</v>
      </c>
      <c r="L20" s="95">
        <f>IF(RES_hh_tesh_in!L20=0,0,RES_hh_tesh_in!L20/RES_summary!L$21)</f>
        <v>0</v>
      </c>
      <c r="M20" s="95">
        <f>IF(RES_hh_tesh_in!M20=0,0,RES_hh_tesh_in!M20/RES_summary!M$21)</f>
        <v>0</v>
      </c>
      <c r="N20" s="95">
        <f>IF(RES_hh_tesh_in!N20=0,0,RES_hh_tesh_in!N20/RES_summary!N$21)</f>
        <v>0</v>
      </c>
      <c r="O20" s="95">
        <f>IF(RES_hh_tesh_in!O20=0,0,RES_hh_tesh_in!O20/RES_summary!O$21)</f>
        <v>0</v>
      </c>
      <c r="P20" s="95">
        <f>IF(RES_hh_tesh_in!P20=0,0,RES_hh_tesh_in!P20/RES_summary!P$21)</f>
        <v>0</v>
      </c>
      <c r="Q20" s="95">
        <f>IF(RES_hh_tesh_in!Q20=0,0,RES_hh_tesh_in!Q20/RES_summary!Q$21)</f>
        <v>0</v>
      </c>
      <c r="S20" s="28"/>
    </row>
    <row r="21" spans="1:19" ht="12" customHeight="1" x14ac:dyDescent="0.25">
      <c r="A21" s="87" t="s">
        <v>109</v>
      </c>
      <c r="B21" s="95"/>
      <c r="C21" s="95">
        <f>IF(RES_hh_tesh_in!C21=0,0,RES_hh_tesh_in!C21/RES_summary!C$21)</f>
        <v>15.745693925224312</v>
      </c>
      <c r="D21" s="95">
        <f>IF(RES_hh_tesh_in!D21=0,0,RES_hh_tesh_in!D21/RES_summary!D$21)</f>
        <v>15.649684084235419</v>
      </c>
      <c r="E21" s="95">
        <f>IF(RES_hh_tesh_in!E21=0,0,RES_hh_tesh_in!E21/RES_summary!E$21)</f>
        <v>16.034748621407729</v>
      </c>
      <c r="F21" s="95">
        <f>IF(RES_hh_tesh_in!F21=0,0,RES_hh_tesh_in!F21/RES_summary!F$21)</f>
        <v>15.783588151557947</v>
      </c>
      <c r="G21" s="95">
        <f>IF(RES_hh_tesh_in!G21=0,0,RES_hh_tesh_in!G21/RES_summary!G$21)</f>
        <v>15.883755026556571</v>
      </c>
      <c r="H21" s="95">
        <f>IF(RES_hh_tesh_in!H21=0,0,RES_hh_tesh_in!H21/RES_summary!H$21)</f>
        <v>15.881777430635509</v>
      </c>
      <c r="I21" s="95">
        <f>IF(RES_hh_tesh_in!I21=0,0,RES_hh_tesh_in!I21/RES_summary!I$21)</f>
        <v>15.675778286478275</v>
      </c>
      <c r="J21" s="95">
        <f>IF(RES_hh_tesh_in!J21=0,0,RES_hh_tesh_in!J21/RES_summary!J$21)</f>
        <v>14.92967774979771</v>
      </c>
      <c r="K21" s="95">
        <f>IF(RES_hh_tesh_in!K21=0,0,RES_hh_tesh_in!K21/RES_summary!K$21)</f>
        <v>14.644756711029027</v>
      </c>
      <c r="L21" s="95">
        <f>IF(RES_hh_tesh_in!L21=0,0,RES_hh_tesh_in!L21/RES_summary!L$21)</f>
        <v>7.9600603669359655</v>
      </c>
      <c r="M21" s="95">
        <f>IF(RES_hh_tesh_in!M21=0,0,RES_hh_tesh_in!M21/RES_summary!M$21)</f>
        <v>8.1447892093199474</v>
      </c>
      <c r="N21" s="95">
        <f>IF(RES_hh_tesh_in!N21=0,0,RES_hh_tesh_in!N21/RES_summary!N$21)</f>
        <v>11.126105103613661</v>
      </c>
      <c r="O21" s="95">
        <f>IF(RES_hh_tesh_in!O21=0,0,RES_hh_tesh_in!O21/RES_summary!O$21)</f>
        <v>6.6658573366451908</v>
      </c>
      <c r="P21" s="95">
        <f>IF(RES_hh_tesh_in!P21=0,0,RES_hh_tesh_in!P21/RES_summary!P$21)</f>
        <v>9.1004077915555168</v>
      </c>
      <c r="Q21" s="95">
        <f>IF(RES_hh_tesh_in!Q21=0,0,RES_hh_tesh_in!Q21/RES_summary!Q$21)</f>
        <v>10.710887750170217</v>
      </c>
      <c r="S21" s="28"/>
    </row>
    <row r="22" spans="1:19" ht="12" customHeight="1" x14ac:dyDescent="0.25">
      <c r="A22" s="87" t="s">
        <v>55</v>
      </c>
      <c r="B22" s="95"/>
      <c r="C22" s="95">
        <f>IF(RES_hh_tesh_in!C22=0,0,RES_hh_tesh_in!C22/RES_summary!C$21)</f>
        <v>0</v>
      </c>
      <c r="D22" s="95">
        <f>IF(RES_hh_tesh_in!D22=0,0,RES_hh_tesh_in!D22/RES_summary!D$21)</f>
        <v>14.709457683695758</v>
      </c>
      <c r="E22" s="95">
        <f>IF(RES_hh_tesh_in!E22=0,0,RES_hh_tesh_in!E22/RES_summary!E$21)</f>
        <v>14.876766222719111</v>
      </c>
      <c r="F22" s="95">
        <f>IF(RES_hh_tesh_in!F22=0,0,RES_hh_tesh_in!F22/RES_summary!F$21)</f>
        <v>14.893704968771095</v>
      </c>
      <c r="G22" s="95">
        <f>IF(RES_hh_tesh_in!G22=0,0,RES_hh_tesh_in!G22/RES_summary!G$21)</f>
        <v>15.03738445254948</v>
      </c>
      <c r="H22" s="95">
        <f>IF(RES_hh_tesh_in!H22=0,0,RES_hh_tesh_in!H22/RES_summary!H$21)</f>
        <v>15.095781647747591</v>
      </c>
      <c r="I22" s="95">
        <f>IF(RES_hh_tesh_in!I22=0,0,RES_hh_tesh_in!I22/RES_summary!I$21)</f>
        <v>14.984010727450162</v>
      </c>
      <c r="J22" s="95">
        <f>IF(RES_hh_tesh_in!J22=0,0,RES_hh_tesh_in!J22/RES_summary!J$21)</f>
        <v>14.366311754986</v>
      </c>
      <c r="K22" s="95">
        <f>IF(RES_hh_tesh_in!K22=0,0,RES_hh_tesh_in!K22/RES_summary!K$21)</f>
        <v>13.293586892588511</v>
      </c>
      <c r="L22" s="95">
        <f>IF(RES_hh_tesh_in!L22=0,0,RES_hh_tesh_in!L22/RES_summary!L$21)</f>
        <v>8.2192966478936995</v>
      </c>
      <c r="M22" s="95">
        <f>IF(RES_hh_tesh_in!M22=0,0,RES_hh_tesh_in!M22/RES_summary!M$21)</f>
        <v>7.781856205284317</v>
      </c>
      <c r="N22" s="95">
        <f>IF(RES_hh_tesh_in!N22=0,0,RES_hh_tesh_in!N22/RES_summary!N$21)</f>
        <v>11.162288528423806</v>
      </c>
      <c r="O22" s="95">
        <f>IF(RES_hh_tesh_in!O22=0,0,RES_hh_tesh_in!O22/RES_summary!O$21)</f>
        <v>10.470336575690631</v>
      </c>
      <c r="P22" s="95">
        <f>IF(RES_hh_tesh_in!P22=0,0,RES_hh_tesh_in!P22/RES_summary!P$21)</f>
        <v>10.266520815465391</v>
      </c>
      <c r="Q22" s="95">
        <f>IF(RES_hh_tesh_in!Q22=0,0,RES_hh_tesh_in!Q22/RES_summary!Q$21)</f>
        <v>10.667712539814659</v>
      </c>
      <c r="S22" s="28"/>
    </row>
    <row r="23" spans="1:19" ht="12" customHeight="1" x14ac:dyDescent="0.25">
      <c r="A23" s="87" t="s">
        <v>79</v>
      </c>
      <c r="B23" s="95"/>
      <c r="C23" s="95">
        <f>IF(RES_hh_tesh_in!C23=0,0,RES_hh_tesh_in!C23/RES_summary!C$21)</f>
        <v>0</v>
      </c>
      <c r="D23" s="95">
        <f>IF(RES_hh_tesh_in!D23=0,0,RES_hh_tesh_in!D23/RES_summary!D$21)</f>
        <v>0</v>
      </c>
      <c r="E23" s="95">
        <f>IF(RES_hh_tesh_in!E23=0,0,RES_hh_tesh_in!E23/RES_summary!E$21)</f>
        <v>0</v>
      </c>
      <c r="F23" s="95">
        <f>IF(RES_hh_tesh_in!F23=0,0,RES_hh_tesh_in!F23/RES_summary!F$21)</f>
        <v>0</v>
      </c>
      <c r="G23" s="95">
        <f>IF(RES_hh_tesh_in!G23=0,0,RES_hh_tesh_in!G23/RES_summary!G$21)</f>
        <v>0</v>
      </c>
      <c r="H23" s="95">
        <f>IF(RES_hh_tesh_in!H23=0,0,RES_hh_tesh_in!H23/RES_summary!H$21)</f>
        <v>0</v>
      </c>
      <c r="I23" s="95">
        <f>IF(RES_hh_tesh_in!I23=0,0,RES_hh_tesh_in!I23/RES_summary!I$21)</f>
        <v>0</v>
      </c>
      <c r="J23" s="95">
        <f>IF(RES_hh_tesh_in!J23=0,0,RES_hh_tesh_in!J23/RES_summary!J$21)</f>
        <v>0</v>
      </c>
      <c r="K23" s="95">
        <f>IF(RES_hh_tesh_in!K23=0,0,RES_hh_tesh_in!K23/RES_summary!K$21)</f>
        <v>0</v>
      </c>
      <c r="L23" s="95">
        <f>IF(RES_hh_tesh_in!L23=0,0,RES_hh_tesh_in!L23/RES_summary!L$21)</f>
        <v>0</v>
      </c>
      <c r="M23" s="95">
        <f>IF(RES_hh_tesh_in!M23=0,0,RES_hh_tesh_in!M23/RES_summary!M$21)</f>
        <v>0</v>
      </c>
      <c r="N23" s="95">
        <f>IF(RES_hh_tesh_in!N23=0,0,RES_hh_tesh_in!N23/RES_summary!N$21)</f>
        <v>0</v>
      </c>
      <c r="O23" s="95">
        <f>IF(RES_hh_tesh_in!O23=0,0,RES_hh_tesh_in!O23/RES_summary!O$21)</f>
        <v>0</v>
      </c>
      <c r="P23" s="95">
        <f>IF(RES_hh_tesh_in!P23=0,0,RES_hh_tesh_in!P23/RES_summary!P$21)</f>
        <v>0</v>
      </c>
      <c r="Q23" s="95">
        <f>IF(RES_hh_tesh_in!Q23=0,0,RES_hh_tesh_in!Q23/RES_summary!Q$21)</f>
        <v>0</v>
      </c>
      <c r="S23" s="28"/>
    </row>
    <row r="24" spans="1:19" ht="12" customHeight="1" x14ac:dyDescent="0.25">
      <c r="A24" s="87" t="s">
        <v>61</v>
      </c>
      <c r="B24" s="95"/>
      <c r="C24" s="95">
        <f>IF(RES_hh_tesh_in!C24=0,0,RES_hh_tesh_in!C24/RES_summary!C$21)</f>
        <v>14.630897000434011</v>
      </c>
      <c r="D24" s="95">
        <f>IF(RES_hh_tesh_in!D24=0,0,RES_hh_tesh_in!D24/RES_summary!D$21)</f>
        <v>0</v>
      </c>
      <c r="E24" s="95">
        <f>IF(RES_hh_tesh_in!E24=0,0,RES_hh_tesh_in!E24/RES_summary!E$21)</f>
        <v>13.946979812401386</v>
      </c>
      <c r="F24" s="95">
        <f>IF(RES_hh_tesh_in!F24=0,0,RES_hh_tesh_in!F24/RES_summary!F$21)</f>
        <v>13.559471554038145</v>
      </c>
      <c r="G24" s="95">
        <f>IF(RES_hh_tesh_in!G24=0,0,RES_hh_tesh_in!G24/RES_summary!G$21)</f>
        <v>14.373125401304472</v>
      </c>
      <c r="H24" s="95">
        <f>IF(RES_hh_tesh_in!H24=0,0,RES_hh_tesh_in!H24/RES_summary!H$21)</f>
        <v>13.841477827303708</v>
      </c>
      <c r="I24" s="95">
        <f>IF(RES_hh_tesh_in!I24=0,0,RES_hh_tesh_in!I24/RES_summary!I$21)</f>
        <v>13.676668470986456</v>
      </c>
      <c r="J24" s="95">
        <f>IF(RES_hh_tesh_in!J24=0,0,RES_hh_tesh_in!J24/RES_summary!J$21)</f>
        <v>12.647876182741125</v>
      </c>
      <c r="K24" s="95">
        <f>IF(RES_hh_tesh_in!K24=0,0,RES_hh_tesh_in!K24/RES_summary!K$21)</f>
        <v>12.204990267558514</v>
      </c>
      <c r="L24" s="95">
        <f>IF(RES_hh_tesh_in!L24=0,0,RES_hh_tesh_in!L24/RES_summary!L$21)</f>
        <v>7.1780215229542632</v>
      </c>
      <c r="M24" s="95">
        <f>IF(RES_hh_tesh_in!M24=0,0,RES_hh_tesh_in!M24/RES_summary!M$21)</f>
        <v>7.0904021855001735</v>
      </c>
      <c r="N24" s="95">
        <f>IF(RES_hh_tesh_in!N24=0,0,RES_hh_tesh_in!N24/RES_summary!N$21)</f>
        <v>10.728556255882875</v>
      </c>
      <c r="O24" s="95">
        <f>IF(RES_hh_tesh_in!O24=0,0,RES_hh_tesh_in!O24/RES_summary!O$21)</f>
        <v>10.124634507744478</v>
      </c>
      <c r="P24" s="95">
        <f>IF(RES_hh_tesh_in!P24=0,0,RES_hh_tesh_in!P24/RES_summary!P$21)</f>
        <v>10.086516621217742</v>
      </c>
      <c r="Q24" s="95">
        <f>IF(RES_hh_tesh_in!Q24=0,0,RES_hh_tesh_in!Q24/RES_summary!Q$21)</f>
        <v>10.233206388961781</v>
      </c>
      <c r="S24" s="28"/>
    </row>
    <row r="25" spans="1:19" ht="12" customHeight="1" x14ac:dyDescent="0.25">
      <c r="A25" s="51" t="s">
        <v>60</v>
      </c>
      <c r="B25" s="22"/>
      <c r="C25" s="22">
        <f>IF(RES_hh_tesh_in!C25=0,0,RES_hh_tesh_in!C25/RES_summary!C$21)</f>
        <v>15.478933232334169</v>
      </c>
      <c r="D25" s="22">
        <f>IF(RES_hh_tesh_in!D25=0,0,RES_hh_tesh_in!D25/RES_summary!D$21)</f>
        <v>15.17155181433067</v>
      </c>
      <c r="E25" s="22">
        <f>IF(RES_hh_tesh_in!E25=0,0,RES_hh_tesh_in!E25/RES_summary!E$21)</f>
        <v>15.679453161482733</v>
      </c>
      <c r="F25" s="22">
        <f>IF(RES_hh_tesh_in!F25=0,0,RES_hh_tesh_in!F25/RES_summary!F$21)</f>
        <v>15.414826329140448</v>
      </c>
      <c r="G25" s="22">
        <f>IF(RES_hh_tesh_in!G25=0,0,RES_hh_tesh_in!G25/RES_summary!G$21)</f>
        <v>15.517931200090585</v>
      </c>
      <c r="H25" s="22">
        <f>IF(RES_hh_tesh_in!H25=0,0,RES_hh_tesh_in!H25/RES_summary!H$21)</f>
        <v>16.13777674453689</v>
      </c>
      <c r="I25" s="22">
        <f>IF(RES_hh_tesh_in!I25=0,0,RES_hh_tesh_in!I25/RES_summary!I$21)</f>
        <v>15.951686716808331</v>
      </c>
      <c r="J25" s="22">
        <f>IF(RES_hh_tesh_in!J25=0,0,RES_hh_tesh_in!J25/RES_summary!J$21)</f>
        <v>16.811505821052563</v>
      </c>
      <c r="K25" s="22">
        <f>IF(RES_hh_tesh_in!K25=0,0,RES_hh_tesh_in!K25/RES_summary!K$21)</f>
        <v>15.082040137954076</v>
      </c>
      <c r="L25" s="22">
        <f>IF(RES_hh_tesh_in!L25=0,0,RES_hh_tesh_in!L25/RES_summary!L$21)</f>
        <v>9.9458200834362831</v>
      </c>
      <c r="M25" s="22">
        <f>IF(RES_hh_tesh_in!M25=0,0,RES_hh_tesh_in!M25/RES_summary!M$21)</f>
        <v>13.57146240796931</v>
      </c>
      <c r="N25" s="22">
        <f>IF(RES_hh_tesh_in!N25=0,0,RES_hh_tesh_in!N25/RES_summary!N$21)</f>
        <v>12.974096211565101</v>
      </c>
      <c r="O25" s="22">
        <f>IF(RES_hh_tesh_in!O25=0,0,RES_hh_tesh_in!O25/RES_summary!O$21)</f>
        <v>11.668940194597432</v>
      </c>
      <c r="P25" s="22">
        <f>IF(RES_hh_tesh_in!P25=0,0,RES_hh_tesh_in!P25/RES_summary!P$21)</f>
        <v>11.871045069281001</v>
      </c>
      <c r="Q25" s="22">
        <f>IF(RES_hh_tesh_in!Q25=0,0,RES_hh_tesh_in!Q25/RES_summary!Q$21)</f>
        <v>12.115699053842784</v>
      </c>
      <c r="S25" s="28"/>
    </row>
    <row r="26" spans="1:19" ht="12" customHeight="1" x14ac:dyDescent="0.25">
      <c r="A26" s="49" t="s">
        <v>59</v>
      </c>
      <c r="B26" s="18"/>
      <c r="C26" s="18">
        <f>IF(RES_hh_tesh_in!C26=0,0,RES_hh_tesh_in!C26/RES_summary!C$21)</f>
        <v>0</v>
      </c>
      <c r="D26" s="18">
        <f>IF(RES_hh_tesh_in!D26=0,0,RES_hh_tesh_in!D26/RES_summary!D$21)</f>
        <v>0</v>
      </c>
      <c r="E26" s="18">
        <f>IF(RES_hh_tesh_in!E26=0,0,RES_hh_tesh_in!E26/RES_summary!E$21)</f>
        <v>0</v>
      </c>
      <c r="F26" s="18">
        <f>IF(RES_hh_tesh_in!F26=0,0,RES_hh_tesh_in!F26/RES_summary!F$21)</f>
        <v>0</v>
      </c>
      <c r="G26" s="18">
        <f>IF(RES_hh_tesh_in!G26=0,0,RES_hh_tesh_in!G26/RES_summary!G$21)</f>
        <v>0</v>
      </c>
      <c r="H26" s="18">
        <f>IF(RES_hh_tesh_in!H26=0,0,RES_hh_tesh_in!H26/RES_summary!H$21)</f>
        <v>0</v>
      </c>
      <c r="I26" s="18">
        <f>IF(RES_hh_tesh_in!I26=0,0,RES_hh_tesh_in!I26/RES_summary!I$21)</f>
        <v>0</v>
      </c>
      <c r="J26" s="18">
        <f>IF(RES_hh_tesh_in!J26=0,0,RES_hh_tesh_in!J26/RES_summary!J$21)</f>
        <v>0</v>
      </c>
      <c r="K26" s="18">
        <f>IF(RES_hh_tesh_in!K26=0,0,RES_hh_tesh_in!K26/RES_summary!K$21)</f>
        <v>0</v>
      </c>
      <c r="L26" s="18">
        <f>IF(RES_hh_tesh_in!L26=0,0,RES_hh_tesh_in!L26/RES_summary!L$21)</f>
        <v>4.7880776588591463</v>
      </c>
      <c r="M26" s="18">
        <f>IF(RES_hh_tesh_in!M26=0,0,RES_hh_tesh_in!M26/RES_summary!M$21)</f>
        <v>4.7280515315979104</v>
      </c>
      <c r="N26" s="18">
        <f>IF(RES_hh_tesh_in!N26=0,0,RES_hh_tesh_in!N26/RES_summary!N$21)</f>
        <v>4.5300783858671858</v>
      </c>
      <c r="O26" s="18">
        <f>IF(RES_hh_tesh_in!O26=0,0,RES_hh_tesh_in!O26/RES_summary!O$21)</f>
        <v>4.4503323931853638</v>
      </c>
      <c r="P26" s="18">
        <f>IF(RES_hh_tesh_in!P26=0,0,RES_hh_tesh_in!P26/RES_summary!P$21)</f>
        <v>4.4264163226912823</v>
      </c>
      <c r="Q26" s="18">
        <f>IF(RES_hh_tesh_in!Q26=0,0,RES_hh_tesh_in!Q26/RES_summary!Q$21)</f>
        <v>4.3883858554910331</v>
      </c>
      <c r="S26" s="28"/>
    </row>
    <row r="27" spans="1:19" ht="12.95" customHeight="1" x14ac:dyDescent="0.25">
      <c r="A27" s="89" t="s">
        <v>62</v>
      </c>
      <c r="B27" s="96"/>
      <c r="C27" s="96">
        <f>IF(RES_hh_tesh_in!C27=0,0,RES_hh_tesh_in!C27/RES_summary!C$21)</f>
        <v>11.056373293285677</v>
      </c>
      <c r="D27" s="96">
        <f>IF(RES_hh_tesh_in!D27=0,0,RES_hh_tesh_in!D27/RES_summary!D$21)</f>
        <v>10.65760107988835</v>
      </c>
      <c r="E27" s="96">
        <f>IF(RES_hh_tesh_in!E27=0,0,RES_hh_tesh_in!E27/RES_summary!E$21)</f>
        <v>10.749317288745164</v>
      </c>
      <c r="F27" s="96">
        <f>IF(RES_hh_tesh_in!F27=0,0,RES_hh_tesh_in!F27/RES_summary!F$21)</f>
        <v>10.688161249397924</v>
      </c>
      <c r="G27" s="96">
        <f>IF(RES_hh_tesh_in!G27=0,0,RES_hh_tesh_in!G27/RES_summary!G$21)</f>
        <v>10.968501422745698</v>
      </c>
      <c r="H27" s="96">
        <f>IF(RES_hh_tesh_in!H27=0,0,RES_hh_tesh_in!H27/RES_summary!H$21)</f>
        <v>10.97882332776606</v>
      </c>
      <c r="I27" s="96">
        <f>IF(RES_hh_tesh_in!I27=0,0,RES_hh_tesh_in!I27/RES_summary!I$21)</f>
        <v>10.876827293047912</v>
      </c>
      <c r="J27" s="96">
        <f>IF(RES_hh_tesh_in!J27=0,0,RES_hh_tesh_in!J27/RES_summary!J$21)</f>
        <v>11.112502401427655</v>
      </c>
      <c r="K27" s="96">
        <f>IF(RES_hh_tesh_in!K27=0,0,RES_hh_tesh_in!K27/RES_summary!K$21)</f>
        <v>10.369739229953566</v>
      </c>
      <c r="L27" s="96">
        <f>IF(RES_hh_tesh_in!L27=0,0,RES_hh_tesh_in!L27/RES_summary!L$21)</f>
        <v>9.919378090099741</v>
      </c>
      <c r="M27" s="96">
        <f>IF(RES_hh_tesh_in!M27=0,0,RES_hh_tesh_in!M27/RES_summary!M$21)</f>
        <v>9.4862752724926356</v>
      </c>
      <c r="N27" s="96">
        <f>IF(RES_hh_tesh_in!N27=0,0,RES_hh_tesh_in!N27/RES_summary!N$21)</f>
        <v>8.8720611068650275</v>
      </c>
      <c r="O27" s="96">
        <f>IF(RES_hh_tesh_in!O27=0,0,RES_hh_tesh_in!O27/RES_summary!O$21)</f>
        <v>8.3597946011325686</v>
      </c>
      <c r="P27" s="96">
        <f>IF(RES_hh_tesh_in!P27=0,0,RES_hh_tesh_in!P27/RES_summary!P$21)</f>
        <v>8.3224255028814618</v>
      </c>
      <c r="Q27" s="96">
        <f>IF(RES_hh_tesh_in!Q27=0,0,RES_hh_tesh_in!Q27/RES_summary!Q$21)</f>
        <v>8.0944942485676599</v>
      </c>
      <c r="S27" s="28"/>
    </row>
    <row r="28" spans="1:19" ht="12" customHeight="1" x14ac:dyDescent="0.25">
      <c r="A28" s="87" t="s">
        <v>58</v>
      </c>
      <c r="B28" s="95"/>
      <c r="C28" s="95">
        <f>IF(RES_hh_tesh_in!C28=0,0,RES_hh_tesh_in!C28/RES_summary!C$21)</f>
        <v>8.5593249866055299</v>
      </c>
      <c r="D28" s="95">
        <f>IF(RES_hh_tesh_in!D28=0,0,RES_hh_tesh_in!D28/RES_summary!D$21)</f>
        <v>10.690650130525782</v>
      </c>
      <c r="E28" s="95">
        <f>IF(RES_hh_tesh_in!E28=0,0,RES_hh_tesh_in!E28/RES_summary!E$21)</f>
        <v>10.837303838564061</v>
      </c>
      <c r="F28" s="95">
        <f>IF(RES_hh_tesh_in!F28=0,0,RES_hh_tesh_in!F28/RES_summary!F$21)</f>
        <v>0</v>
      </c>
      <c r="G28" s="95">
        <f>IF(RES_hh_tesh_in!G28=0,0,RES_hh_tesh_in!G28/RES_summary!G$21)</f>
        <v>0</v>
      </c>
      <c r="H28" s="95">
        <f>IF(RES_hh_tesh_in!H28=0,0,RES_hh_tesh_in!H28/RES_summary!H$21)</f>
        <v>10.828982164811075</v>
      </c>
      <c r="I28" s="95">
        <f>IF(RES_hh_tesh_in!I28=0,0,RES_hh_tesh_in!I28/RES_summary!I$21)</f>
        <v>0</v>
      </c>
      <c r="J28" s="95">
        <f>IF(RES_hh_tesh_in!J28=0,0,RES_hh_tesh_in!J28/RES_summary!J$21)</f>
        <v>0</v>
      </c>
      <c r="K28" s="95">
        <f>IF(RES_hh_tesh_in!K28=0,0,RES_hh_tesh_in!K28/RES_summary!K$21)</f>
        <v>0</v>
      </c>
      <c r="L28" s="95">
        <f>IF(RES_hh_tesh_in!L28=0,0,RES_hh_tesh_in!L28/RES_summary!L$21)</f>
        <v>9.476377264181524</v>
      </c>
      <c r="M28" s="95">
        <f>IF(RES_hh_tesh_in!M28=0,0,RES_hh_tesh_in!M28/RES_summary!M$21)</f>
        <v>8.7836780504568868</v>
      </c>
      <c r="N28" s="95">
        <f>IF(RES_hh_tesh_in!N28=0,0,RES_hh_tesh_in!N28/RES_summary!N$21)</f>
        <v>8.4274604713468353</v>
      </c>
      <c r="O28" s="95">
        <f>IF(RES_hh_tesh_in!O28=0,0,RES_hh_tesh_in!O28/RES_summary!O$21)</f>
        <v>0</v>
      </c>
      <c r="P28" s="95">
        <f>IF(RES_hh_tesh_in!P28=0,0,RES_hh_tesh_in!P28/RES_summary!P$21)</f>
        <v>0</v>
      </c>
      <c r="Q28" s="95">
        <f>IF(RES_hh_tesh_in!Q28=0,0,RES_hh_tesh_in!Q28/RES_summary!Q$21)</f>
        <v>0</v>
      </c>
      <c r="S28" s="28"/>
    </row>
    <row r="29" spans="1:19" s="28" customFormat="1" ht="12" customHeight="1" x14ac:dyDescent="0.25">
      <c r="A29" s="87" t="s">
        <v>84</v>
      </c>
      <c r="B29" s="95"/>
      <c r="C29" s="95">
        <f>IF(RES_hh_tesh_in!C29=0,0,RES_hh_tesh_in!C29/RES_summary!C$21)</f>
        <v>10.997719610069066</v>
      </c>
      <c r="D29" s="95">
        <f>IF(RES_hh_tesh_in!D29=0,0,RES_hh_tesh_in!D29/RES_summary!D$21)</f>
        <v>11.196396142380889</v>
      </c>
      <c r="E29" s="95">
        <f>IF(RES_hh_tesh_in!E29=0,0,RES_hh_tesh_in!E29/RES_summary!E$21)</f>
        <v>11.441350721173489</v>
      </c>
      <c r="F29" s="95">
        <f>IF(RES_hh_tesh_in!F29=0,0,RES_hh_tesh_in!F29/RES_summary!F$21)</f>
        <v>11.483355641392171</v>
      </c>
      <c r="G29" s="95">
        <f>IF(RES_hh_tesh_in!G29=0,0,RES_hh_tesh_in!G29/RES_summary!G$21)</f>
        <v>11.390895227010249</v>
      </c>
      <c r="H29" s="95">
        <f>IF(RES_hh_tesh_in!H29=0,0,RES_hh_tesh_in!H29/RES_summary!H$21)</f>
        <v>12.006787762086001</v>
      </c>
      <c r="I29" s="95">
        <f>IF(RES_hh_tesh_in!I29=0,0,RES_hh_tesh_in!I29/RES_summary!I$21)</f>
        <v>0</v>
      </c>
      <c r="J29" s="95">
        <f>IF(RES_hh_tesh_in!J29=0,0,RES_hh_tesh_in!J29/RES_summary!J$21)</f>
        <v>0</v>
      </c>
      <c r="K29" s="95">
        <f>IF(RES_hh_tesh_in!K29=0,0,RES_hh_tesh_in!K29/RES_summary!K$21)</f>
        <v>10.774077049639766</v>
      </c>
      <c r="L29" s="95">
        <f>IF(RES_hh_tesh_in!L29=0,0,RES_hh_tesh_in!L29/RES_summary!L$21)</f>
        <v>8.1429663519669813</v>
      </c>
      <c r="M29" s="95">
        <f>IF(RES_hh_tesh_in!M29=0,0,RES_hh_tesh_in!M29/RES_summary!M$21)</f>
        <v>9.8963118130910086</v>
      </c>
      <c r="N29" s="95">
        <f>IF(RES_hh_tesh_in!N29=0,0,RES_hh_tesh_in!N29/RES_summary!N$21)</f>
        <v>8.6109854448517442</v>
      </c>
      <c r="O29" s="95">
        <f>IF(RES_hh_tesh_in!O29=0,0,RES_hh_tesh_in!O29/RES_summary!O$21)</f>
        <v>8.5064998272676675</v>
      </c>
      <c r="P29" s="95">
        <f>IF(RES_hh_tesh_in!P29=0,0,RES_hh_tesh_in!P29/RES_summary!P$21)</f>
        <v>7.8596640273717338</v>
      </c>
      <c r="Q29" s="95">
        <f>IF(RES_hh_tesh_in!Q29=0,0,RES_hh_tesh_in!Q29/RES_summary!Q$21)</f>
        <v>7.8618390817115475</v>
      </c>
    </row>
    <row r="30" spans="1:19" ht="12" customHeight="1" x14ac:dyDescent="0.25">
      <c r="A30" s="87" t="s">
        <v>109</v>
      </c>
      <c r="B30" s="95"/>
      <c r="C30" s="95">
        <f>IF(RES_hh_tesh_in!C30=0,0,RES_hh_tesh_in!C30/RES_summary!C$21)</f>
        <v>11.527574483497283</v>
      </c>
      <c r="D30" s="95">
        <f>IF(RES_hh_tesh_in!D30=0,0,RES_hh_tesh_in!D30/RES_summary!D$21)</f>
        <v>11.538878534843555</v>
      </c>
      <c r="E30" s="95">
        <f>IF(RES_hh_tesh_in!E30=0,0,RES_hh_tesh_in!E30/RES_summary!E$21)</f>
        <v>11.639716900578808</v>
      </c>
      <c r="F30" s="95">
        <f>IF(RES_hh_tesh_in!F30=0,0,RES_hh_tesh_in!F30/RES_summary!F$21)</f>
        <v>11.642392562831631</v>
      </c>
      <c r="G30" s="95">
        <f>IF(RES_hh_tesh_in!G30=0,0,RES_hh_tesh_in!G30/RES_summary!G$21)</f>
        <v>11.55317223144865</v>
      </c>
      <c r="H30" s="95">
        <f>IF(RES_hh_tesh_in!H30=0,0,RES_hh_tesh_in!H30/RES_summary!H$21)</f>
        <v>11.459934636385944</v>
      </c>
      <c r="I30" s="95">
        <f>IF(RES_hh_tesh_in!I30=0,0,RES_hh_tesh_in!I30/RES_summary!I$21)</f>
        <v>11.324381035105004</v>
      </c>
      <c r="J30" s="95">
        <f>IF(RES_hh_tesh_in!J30=0,0,RES_hh_tesh_in!J30/RES_summary!J$21)</f>
        <v>10.71120900920508</v>
      </c>
      <c r="K30" s="95">
        <f>IF(RES_hh_tesh_in!K30=0,0,RES_hh_tesh_in!K30/RES_summary!K$21)</f>
        <v>10.486215293694594</v>
      </c>
      <c r="L30" s="95">
        <f>IF(RES_hh_tesh_in!L30=0,0,RES_hh_tesh_in!L30/RES_summary!L$21)</f>
        <v>9.227975569388601</v>
      </c>
      <c r="M30" s="95">
        <f>IF(RES_hh_tesh_in!M30=0,0,RES_hh_tesh_in!M30/RES_summary!M$21)</f>
        <v>9.2926305585051008</v>
      </c>
      <c r="N30" s="95">
        <f>IF(RES_hh_tesh_in!N30=0,0,RES_hh_tesh_in!N30/RES_summary!N$21)</f>
        <v>8.9225817545962318</v>
      </c>
      <c r="O30" s="95">
        <f>IF(RES_hh_tesh_in!O30=0,0,RES_hh_tesh_in!O30/RES_summary!O$21)</f>
        <v>7.9036752442366112</v>
      </c>
      <c r="P30" s="95">
        <f>IF(RES_hh_tesh_in!P30=0,0,RES_hh_tesh_in!P30/RES_summary!P$21)</f>
        <v>8.1482997507380901</v>
      </c>
      <c r="Q30" s="95">
        <f>IF(RES_hh_tesh_in!Q30=0,0,RES_hh_tesh_in!Q30/RES_summary!Q$21)</f>
        <v>7.9799996481445286</v>
      </c>
      <c r="S30" s="28"/>
    </row>
    <row r="31" spans="1:19" ht="12" customHeight="1" x14ac:dyDescent="0.25">
      <c r="A31" s="87" t="s">
        <v>55</v>
      </c>
      <c r="B31" s="95"/>
      <c r="C31" s="95">
        <f>IF(RES_hh_tesh_in!C31=0,0,RES_hh_tesh_in!C31/RES_summary!C$21)</f>
        <v>0</v>
      </c>
      <c r="D31" s="95">
        <f>IF(RES_hh_tesh_in!D31=0,0,RES_hh_tesh_in!D31/RES_summary!D$21)</f>
        <v>0</v>
      </c>
      <c r="E31" s="95">
        <f>IF(RES_hh_tesh_in!E31=0,0,RES_hh_tesh_in!E31/RES_summary!E$21)</f>
        <v>0</v>
      </c>
      <c r="F31" s="95">
        <f>IF(RES_hh_tesh_in!F31=0,0,RES_hh_tesh_in!F31/RES_summary!F$21)</f>
        <v>0</v>
      </c>
      <c r="G31" s="95">
        <f>IF(RES_hh_tesh_in!G31=0,0,RES_hh_tesh_in!G31/RES_summary!G$21)</f>
        <v>0</v>
      </c>
      <c r="H31" s="95">
        <f>IF(RES_hh_tesh_in!H31=0,0,RES_hh_tesh_in!H31/RES_summary!H$21)</f>
        <v>0</v>
      </c>
      <c r="I31" s="95">
        <f>IF(RES_hh_tesh_in!I31=0,0,RES_hh_tesh_in!I31/RES_summary!I$21)</f>
        <v>0</v>
      </c>
      <c r="J31" s="95">
        <f>IF(RES_hh_tesh_in!J31=0,0,RES_hh_tesh_in!J31/RES_summary!J$21)</f>
        <v>0</v>
      </c>
      <c r="K31" s="95">
        <f>IF(RES_hh_tesh_in!K31=0,0,RES_hh_tesh_in!K31/RES_summary!K$21)</f>
        <v>0</v>
      </c>
      <c r="L31" s="95">
        <f>IF(RES_hh_tesh_in!L31=0,0,RES_hh_tesh_in!L31/RES_summary!L$21)</f>
        <v>0</v>
      </c>
      <c r="M31" s="95">
        <f>IF(RES_hh_tesh_in!M31=0,0,RES_hh_tesh_in!M31/RES_summary!M$21)</f>
        <v>0</v>
      </c>
      <c r="N31" s="95">
        <f>IF(RES_hh_tesh_in!N31=0,0,RES_hh_tesh_in!N31/RES_summary!N$21)</f>
        <v>0</v>
      </c>
      <c r="O31" s="95">
        <f>IF(RES_hh_tesh_in!O31=0,0,RES_hh_tesh_in!O31/RES_summary!O$21)</f>
        <v>0</v>
      </c>
      <c r="P31" s="95">
        <f>IF(RES_hh_tesh_in!P31=0,0,RES_hh_tesh_in!P31/RES_summary!P$21)</f>
        <v>0</v>
      </c>
      <c r="Q31" s="95">
        <f>IF(RES_hh_tesh_in!Q31=0,0,RES_hh_tesh_in!Q31/RES_summary!Q$21)</f>
        <v>0</v>
      </c>
      <c r="S31" s="28"/>
    </row>
    <row r="32" spans="1:19" ht="12" customHeight="1" x14ac:dyDescent="0.25">
      <c r="A32" s="49" t="s">
        <v>60</v>
      </c>
      <c r="B32" s="18"/>
      <c r="C32" s="18">
        <f>IF(RES_hh_tesh_in!C32=0,0,RES_hh_tesh_in!C32/RES_summary!C$21)</f>
        <v>11.127498554828726</v>
      </c>
      <c r="D32" s="18">
        <f>IF(RES_hh_tesh_in!D32=0,0,RES_hh_tesh_in!D32/RES_summary!D$21)</f>
        <v>10.650871463459469</v>
      </c>
      <c r="E32" s="18">
        <f>IF(RES_hh_tesh_in!E32=0,0,RES_hh_tesh_in!E32/RES_summary!E$21)</f>
        <v>10.737025741076458</v>
      </c>
      <c r="F32" s="18">
        <f>IF(RES_hh_tesh_in!F32=0,0,RES_hh_tesh_in!F32/RES_summary!F$21)</f>
        <v>10.675583919957013</v>
      </c>
      <c r="G32" s="18">
        <f>IF(RES_hh_tesh_in!G32=0,0,RES_hh_tesh_in!G32/RES_summary!G$21)</f>
        <v>10.949089311043634</v>
      </c>
      <c r="H32" s="18">
        <f>IF(RES_hh_tesh_in!H32=0,0,RES_hh_tesh_in!H32/RES_summary!H$21)</f>
        <v>10.95897750204818</v>
      </c>
      <c r="I32" s="18">
        <f>IF(RES_hh_tesh_in!I32=0,0,RES_hh_tesh_in!I32/RES_summary!I$21)</f>
        <v>10.859466038456782</v>
      </c>
      <c r="J32" s="18">
        <f>IF(RES_hh_tesh_in!J32=0,0,RES_hh_tesh_in!J32/RES_summary!J$21)</f>
        <v>11.124341101727325</v>
      </c>
      <c r="K32" s="18">
        <f>IF(RES_hh_tesh_in!K32=0,0,RES_hh_tesh_in!K32/RES_summary!K$21)</f>
        <v>10.364328113356358</v>
      </c>
      <c r="L32" s="18">
        <f>IF(RES_hh_tesh_in!L32=0,0,RES_hh_tesh_in!L32/RES_summary!L$21)</f>
        <v>9.9684005048356941</v>
      </c>
      <c r="M32" s="18">
        <f>IF(RES_hh_tesh_in!M32=0,0,RES_hh_tesh_in!M32/RES_summary!M$21)</f>
        <v>9.6222419258018128</v>
      </c>
      <c r="N32" s="18">
        <f>IF(RES_hh_tesh_in!N32=0,0,RES_hh_tesh_in!N32/RES_summary!N$21)</f>
        <v>8.8802082976616266</v>
      </c>
      <c r="O32" s="18">
        <f>IF(RES_hh_tesh_in!O32=0,0,RES_hh_tesh_in!O32/RES_summary!O$21)</f>
        <v>8.3598882981155</v>
      </c>
      <c r="P32" s="18">
        <f>IF(RES_hh_tesh_in!P32=0,0,RES_hh_tesh_in!P32/RES_summary!P$21)</f>
        <v>8.3262159923943955</v>
      </c>
      <c r="Q32" s="18">
        <f>IF(RES_hh_tesh_in!Q32=0,0,RES_hh_tesh_in!Q32/RES_summary!Q$21)</f>
        <v>8.1018276650718608</v>
      </c>
      <c r="S32" s="28"/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127</v>
      </c>
      <c r="B3" s="100"/>
      <c r="C3" s="100">
        <f>IF(RES_hh_emih_in!C3=0,0,RES_hh_emih_in!C3/RES_summary!C$21)</f>
        <v>3.7451477957704138</v>
      </c>
      <c r="D3" s="100">
        <f>IF(RES_hh_emih_in!D3=0,0,RES_hh_emih_in!D3/RES_summary!D$21)</f>
        <v>9.187688713828031</v>
      </c>
      <c r="E3" s="100">
        <f>IF(RES_hh_emih_in!E3=0,0,RES_hh_emih_in!E3/RES_summary!E$21)</f>
        <v>13.461335525864957</v>
      </c>
      <c r="F3" s="100">
        <f>IF(RES_hh_emih_in!F3=0,0,RES_hh_emih_in!F3/RES_summary!F$21)</f>
        <v>0.53172386174141262</v>
      </c>
      <c r="G3" s="100">
        <f>IF(RES_hh_emih_in!G3=0,0,RES_hh_emih_in!G3/RES_summary!G$21)</f>
        <v>1.2840114859805636</v>
      </c>
      <c r="H3" s="100">
        <f>IF(RES_hh_emih_in!H3=0,0,RES_hh_emih_in!H3/RES_summary!H$21)</f>
        <v>5.5844558441577199</v>
      </c>
      <c r="I3" s="100">
        <f>IF(RES_hh_emih_in!I3=0,0,RES_hh_emih_in!I3/RES_summary!I$21)</f>
        <v>1.4295750603744779</v>
      </c>
      <c r="J3" s="100">
        <f>IF(RES_hh_emih_in!J3=0,0,RES_hh_emih_in!J3/RES_summary!J$21)</f>
        <v>1.2791120061091112</v>
      </c>
      <c r="K3" s="100">
        <f>IF(RES_hh_emih_in!K3=0,0,RES_hh_emih_in!K3/RES_summary!K$21)</f>
        <v>1.378948364996808</v>
      </c>
      <c r="L3" s="100">
        <f>IF(RES_hh_emih_in!L3=0,0,RES_hh_emih_in!L3/RES_summary!L$21)</f>
        <v>12.539050902551875</v>
      </c>
      <c r="M3" s="100">
        <f>IF(RES_hh_emih_in!M3=0,0,RES_hh_emih_in!M3/RES_summary!M$21)</f>
        <v>19.914243760161497</v>
      </c>
      <c r="N3" s="100">
        <f>IF(RES_hh_emih_in!N3=0,0,RES_hh_emih_in!N3/RES_summary!N$21)</f>
        <v>4.1601286152631056</v>
      </c>
      <c r="O3" s="100">
        <f>IF(RES_hh_emih_in!O3=0,0,RES_hh_emih_in!O3/RES_summary!O$21)</f>
        <v>0.14969776734319706</v>
      </c>
      <c r="P3" s="100">
        <f>IF(RES_hh_emih_in!P3=0,0,RES_hh_emih_in!P3/RES_summary!P$21)</f>
        <v>0.22456236385748579</v>
      </c>
      <c r="Q3" s="100">
        <f>IF(RES_hh_emih_in!Q3=0,0,RES_hh_emih_in!Q3/RES_summary!Q$21)</f>
        <v>0.82571942220815076</v>
      </c>
    </row>
    <row r="4" spans="1:17" ht="12.95" customHeight="1" x14ac:dyDescent="0.25">
      <c r="A4" s="89" t="s">
        <v>65</v>
      </c>
      <c r="B4" s="96"/>
      <c r="C4" s="96">
        <f>IF(RES_hh_emih_in!C4=0,0,RES_hh_emih_in!C4/RES_summary!C$21)</f>
        <v>3.2085719779519195</v>
      </c>
      <c r="D4" s="96">
        <f>IF(RES_hh_emih_in!D4=0,0,RES_hh_emih_in!D4/RES_summary!D$21)</f>
        <v>6.6791084187662557</v>
      </c>
      <c r="E4" s="96">
        <f>IF(RES_hh_emih_in!E4=0,0,RES_hh_emih_in!E4/RES_summary!E$21)</f>
        <v>12.370369466791374</v>
      </c>
      <c r="F4" s="96">
        <f>IF(RES_hh_emih_in!F4=0,0,RES_hh_emih_in!F4/RES_summary!F$21)</f>
        <v>0.36207865001067074</v>
      </c>
      <c r="G4" s="96">
        <f>IF(RES_hh_emih_in!G4=0,0,RES_hh_emih_in!G4/RES_summary!G$21)</f>
        <v>0.87469084045482803</v>
      </c>
      <c r="H4" s="96">
        <f>IF(RES_hh_emih_in!H4=0,0,RES_hh_emih_in!H4/RES_summary!H$21)</f>
        <v>4.7522360860769393</v>
      </c>
      <c r="I4" s="96">
        <f>IF(RES_hh_emih_in!I4=0,0,RES_hh_emih_in!I4/RES_summary!I$21)</f>
        <v>0.95758407253126809</v>
      </c>
      <c r="J4" s="96">
        <f>IF(RES_hh_emih_in!J4=0,0,RES_hh_emih_in!J4/RES_summary!J$21)</f>
        <v>0.94054748215295081</v>
      </c>
      <c r="K4" s="96">
        <f>IF(RES_hh_emih_in!K4=0,0,RES_hh_emih_in!K4/RES_summary!K$21)</f>
        <v>0.90801477765694949</v>
      </c>
      <c r="L4" s="96">
        <f>IF(RES_hh_emih_in!L4=0,0,RES_hh_emih_in!L4/RES_summary!L$21)</f>
        <v>10.853002543302697</v>
      </c>
      <c r="M4" s="96">
        <f>IF(RES_hh_emih_in!M4=0,0,RES_hh_emih_in!M4/RES_summary!M$21)</f>
        <v>17.894273557412671</v>
      </c>
      <c r="N4" s="96">
        <f>IF(RES_hh_emih_in!N4=0,0,RES_hh_emih_in!N4/RES_summary!N$21)</f>
        <v>3.7991891192005549</v>
      </c>
      <c r="O4" s="96">
        <f>IF(RES_hh_emih_in!O4=0,0,RES_hh_emih_in!O4/RES_summary!O$21)</f>
        <v>0.1161748264770361</v>
      </c>
      <c r="P4" s="96">
        <f>IF(RES_hh_emih_in!P4=0,0,RES_hh_emih_in!P4/RES_summary!P$21)</f>
        <v>0.14228363155146914</v>
      </c>
      <c r="Q4" s="96">
        <f>IF(RES_hh_emih_in!Q4=0,0,RES_hh_emih_in!Q4/RES_summary!Q$21)</f>
        <v>0.53700848004305501</v>
      </c>
    </row>
    <row r="5" spans="1:17" ht="12" customHeight="1" x14ac:dyDescent="0.25">
      <c r="A5" s="87" t="s">
        <v>58</v>
      </c>
      <c r="B5" s="95"/>
      <c r="C5" s="95">
        <f>IF(RES_hh_emih_in!C5=0,0,RES_hh_emih_in!C5/RES_summary!C$21)</f>
        <v>18.861559321748356</v>
      </c>
      <c r="D5" s="95">
        <f>IF(RES_hh_emih_in!D5=0,0,RES_hh_emih_in!D5/RES_summary!D$21)</f>
        <v>32.269393310927917</v>
      </c>
      <c r="E5" s="95">
        <f>IF(RES_hh_emih_in!E5=0,0,RES_hh_emih_in!E5/RES_summary!E$21)</f>
        <v>35.216811708287331</v>
      </c>
      <c r="F5" s="95">
        <f>IF(RES_hh_emih_in!F5=0,0,RES_hh_emih_in!F5/RES_summary!F$21)</f>
        <v>0</v>
      </c>
      <c r="G5" s="95">
        <f>IF(RES_hh_emih_in!G5=0,0,RES_hh_emih_in!G5/RES_summary!G$21)</f>
        <v>0</v>
      </c>
      <c r="H5" s="95">
        <f>IF(RES_hh_emih_in!H5=0,0,RES_hh_emih_in!H5/RES_summary!H$21)</f>
        <v>28.974792511919851</v>
      </c>
      <c r="I5" s="95">
        <f>IF(RES_hh_emih_in!I5=0,0,RES_hh_emih_in!I5/RES_summary!I$21)</f>
        <v>0</v>
      </c>
      <c r="J5" s="95">
        <f>IF(RES_hh_emih_in!J5=0,0,RES_hh_emih_in!J5/RES_summary!J$21)</f>
        <v>0</v>
      </c>
      <c r="K5" s="95">
        <f>IF(RES_hh_emih_in!K5=0,0,RES_hh_emih_in!K5/RES_summary!K$21)</f>
        <v>0</v>
      </c>
      <c r="L5" s="95">
        <f>IF(RES_hh_emih_in!L5=0,0,RES_hh_emih_in!L5/RES_summary!L$21)</f>
        <v>25.255499959711752</v>
      </c>
      <c r="M5" s="95">
        <f>IF(RES_hh_emih_in!M5=0,0,RES_hh_emih_in!M5/RES_summary!M$21)</f>
        <v>29.711148145402646</v>
      </c>
      <c r="N5" s="95">
        <f>IF(RES_hh_emih_in!N5=0,0,RES_hh_emih_in!N5/RES_summary!N$21)</f>
        <v>29.061237193164363</v>
      </c>
      <c r="O5" s="95">
        <f>IF(RES_hh_emih_in!O5=0,0,RES_hh_emih_in!O5/RES_summary!O$21)</f>
        <v>0</v>
      </c>
      <c r="P5" s="95">
        <f>IF(RES_hh_emih_in!P5=0,0,RES_hh_emih_in!P5/RES_summary!P$21)</f>
        <v>0</v>
      </c>
      <c r="Q5" s="95">
        <f>IF(RES_hh_emih_in!Q5=0,0,RES_hh_emih_in!Q5/RES_summary!Q$21)</f>
        <v>0</v>
      </c>
    </row>
    <row r="6" spans="1:17" ht="12" customHeight="1" x14ac:dyDescent="0.25">
      <c r="A6" s="87" t="s">
        <v>84</v>
      </c>
      <c r="B6" s="95"/>
      <c r="C6" s="95">
        <f>IF(RES_hh_emih_in!C6=0,0,RES_hh_emih_in!C6/RES_summary!C$21)</f>
        <v>14.534180798563861</v>
      </c>
      <c r="D6" s="95">
        <f>IF(RES_hh_emih_in!D6=0,0,RES_hh_emih_in!D6/RES_summary!D$21)</f>
        <v>16.863854281983993</v>
      </c>
      <c r="E6" s="95">
        <f>IF(RES_hh_emih_in!E6=0,0,RES_hh_emih_in!E6/RES_summary!E$21)</f>
        <v>16.652833520272939</v>
      </c>
      <c r="F6" s="95">
        <f>IF(RES_hh_emih_in!F6=0,0,RES_hh_emih_in!F6/RES_summary!F$21)</f>
        <v>15.689631196313037</v>
      </c>
      <c r="G6" s="95">
        <f>IF(RES_hh_emih_in!G6=0,0,RES_hh_emih_in!G6/RES_summary!G$21)</f>
        <v>15.700057720425599</v>
      </c>
      <c r="H6" s="95">
        <f>IF(RES_hh_emih_in!H6=0,0,RES_hh_emih_in!H6/RES_summary!H$21)</f>
        <v>15.319981801318439</v>
      </c>
      <c r="I6" s="95">
        <f>IF(RES_hh_emih_in!I6=0,0,RES_hh_emih_in!I6/RES_summary!I$21)</f>
        <v>14.121523619640568</v>
      </c>
      <c r="J6" s="95">
        <f>IF(RES_hh_emih_in!J6=0,0,RES_hh_emih_in!J6/RES_summary!J$21)</f>
        <v>14.179664086548721</v>
      </c>
      <c r="K6" s="95">
        <f>IF(RES_hh_emih_in!K6=0,0,RES_hh_emih_in!K6/RES_summary!K$21)</f>
        <v>13.065483838596609</v>
      </c>
      <c r="L6" s="95">
        <f>IF(RES_hh_emih_in!L6=0,0,RES_hh_emih_in!L6/RES_summary!L$21)</f>
        <v>14.108528938875402</v>
      </c>
      <c r="M6" s="95">
        <f>IF(RES_hh_emih_in!M6=0,0,RES_hh_emih_in!M6/RES_summary!M$21)</f>
        <v>16.792746423683546</v>
      </c>
      <c r="N6" s="95">
        <f>IF(RES_hh_emih_in!N6=0,0,RES_hh_emih_in!N6/RES_summary!N$21)</f>
        <v>15.871058334518377</v>
      </c>
      <c r="O6" s="95">
        <f>IF(RES_hh_emih_in!O6=0,0,RES_hh_emih_in!O6/RES_summary!O$21)</f>
        <v>14.066839152767219</v>
      </c>
      <c r="P6" s="95">
        <f>IF(RES_hh_emih_in!P6=0,0,RES_hh_emih_in!P6/RES_summary!P$21)</f>
        <v>12.215314892647967</v>
      </c>
      <c r="Q6" s="95">
        <f>IF(RES_hh_emih_in!Q6=0,0,RES_hh_emih_in!Q6/RES_summary!Q$21)</f>
        <v>11.665005500897351</v>
      </c>
    </row>
    <row r="7" spans="1:17" ht="12" customHeight="1" x14ac:dyDescent="0.25">
      <c r="A7" s="87" t="s">
        <v>110</v>
      </c>
      <c r="B7" s="95"/>
      <c r="C7" s="95">
        <f>IF(RES_hh_emih_in!C7=0,0,RES_hh_emih_in!C7/RES_summary!C$21)</f>
        <v>0</v>
      </c>
      <c r="D7" s="95">
        <f>IF(RES_hh_emih_in!D7=0,0,RES_hh_emih_in!D7/RES_summary!D$21)</f>
        <v>0</v>
      </c>
      <c r="E7" s="95">
        <f>IF(RES_hh_emih_in!E7=0,0,RES_hh_emih_in!E7/RES_summary!E$21)</f>
        <v>20.123290022738136</v>
      </c>
      <c r="F7" s="95">
        <f>IF(RES_hh_emih_in!F7=0,0,RES_hh_emih_in!F7/RES_summary!F$21)</f>
        <v>20.817138874853949</v>
      </c>
      <c r="G7" s="95">
        <f>IF(RES_hh_emih_in!G7=0,0,RES_hh_emih_in!G7/RES_summary!G$21)</f>
        <v>0</v>
      </c>
      <c r="H7" s="95">
        <f>IF(RES_hh_emih_in!H7=0,0,RES_hh_emih_in!H7/RES_summary!H$21)</f>
        <v>24.251725126341121</v>
      </c>
      <c r="I7" s="95">
        <f>IF(RES_hh_emih_in!I7=0,0,RES_hh_emih_in!I7/RES_summary!I$21)</f>
        <v>0</v>
      </c>
      <c r="J7" s="95">
        <f>IF(RES_hh_emih_in!J7=0,0,RES_hh_emih_in!J7/RES_summary!J$21)</f>
        <v>14.106138484312872</v>
      </c>
      <c r="K7" s="95">
        <f>IF(RES_hh_emih_in!K7=0,0,RES_hh_emih_in!K7/RES_summary!K$21)</f>
        <v>21.254670425470898</v>
      </c>
      <c r="L7" s="95">
        <f>IF(RES_hh_emih_in!L7=0,0,RES_hh_emih_in!L7/RES_summary!L$21)</f>
        <v>24.143585542587729</v>
      </c>
      <c r="M7" s="95">
        <f>IF(RES_hh_emih_in!M7=0,0,RES_hh_emih_in!M7/RES_summary!M$21)</f>
        <v>0</v>
      </c>
      <c r="N7" s="95">
        <f>IF(RES_hh_emih_in!N7=0,0,RES_hh_emih_in!N7/RES_summary!N$21)</f>
        <v>0</v>
      </c>
      <c r="O7" s="95">
        <f>IF(RES_hh_emih_in!O7=0,0,RES_hh_emih_in!O7/RES_summary!O$21)</f>
        <v>16.709963937907705</v>
      </c>
      <c r="P7" s="95">
        <f>IF(RES_hh_emih_in!P7=0,0,RES_hh_emih_in!P7/RES_summary!P$21)</f>
        <v>15.839374419666767</v>
      </c>
      <c r="Q7" s="95">
        <f>IF(RES_hh_emih_in!Q7=0,0,RES_hh_emih_in!Q7/RES_summary!Q$21)</f>
        <v>15.205932768316755</v>
      </c>
    </row>
    <row r="8" spans="1:17" ht="12" customHeight="1" x14ac:dyDescent="0.25">
      <c r="A8" s="87" t="s">
        <v>109</v>
      </c>
      <c r="B8" s="95"/>
      <c r="C8" s="95">
        <f>IF(RES_hh_emih_in!C8=0,0,RES_hh_emih_in!C8/RES_summary!C$21)</f>
        <v>12.58038000413384</v>
      </c>
      <c r="D8" s="95">
        <f>IF(RES_hh_emih_in!D8=0,0,RES_hh_emih_in!D8/RES_summary!D$21)</f>
        <v>14.835100728179704</v>
      </c>
      <c r="E8" s="95">
        <f>IF(RES_hh_emih_in!E8=0,0,RES_hh_emih_in!E8/RES_summary!E$21)</f>
        <v>16.137795819809387</v>
      </c>
      <c r="F8" s="95">
        <f>IF(RES_hh_emih_in!F8=0,0,RES_hh_emih_in!F8/RES_summary!F$21)</f>
        <v>14.232786635563523</v>
      </c>
      <c r="G8" s="95">
        <f>IF(RES_hh_emih_in!G8=0,0,RES_hh_emih_in!G8/RES_summary!G$21)</f>
        <v>13.930142373709971</v>
      </c>
      <c r="H8" s="95">
        <f>IF(RES_hh_emih_in!H8=0,0,RES_hh_emih_in!H8/RES_summary!H$21)</f>
        <v>14.109799503357237</v>
      </c>
      <c r="I8" s="95">
        <f>IF(RES_hh_emih_in!I8=0,0,RES_hh_emih_in!I8/RES_summary!I$21)</f>
        <v>12.547897992750297</v>
      </c>
      <c r="J8" s="95">
        <f>IF(RES_hh_emih_in!J8=0,0,RES_hh_emih_in!J8/RES_summary!J$21)</f>
        <v>12.568973060459889</v>
      </c>
      <c r="K8" s="95">
        <f>IF(RES_hh_emih_in!K8=0,0,RES_hh_emih_in!K8/RES_summary!K$21)</f>
        <v>13.450950589504291</v>
      </c>
      <c r="L8" s="95">
        <f>IF(RES_hh_emih_in!L8=0,0,RES_hh_emih_in!L8/RES_summary!L$21)</f>
        <v>13.928616825467053</v>
      </c>
      <c r="M8" s="95">
        <f>IF(RES_hh_emih_in!M8=0,0,RES_hh_emih_in!M8/RES_summary!M$21)</f>
        <v>16.201126073550331</v>
      </c>
      <c r="N8" s="95">
        <f>IF(RES_hh_emih_in!N8=0,0,RES_hh_emih_in!N8/RES_summary!N$21)</f>
        <v>14.512300882745999</v>
      </c>
      <c r="O8" s="95">
        <f>IF(RES_hh_emih_in!O8=0,0,RES_hh_emih_in!O8/RES_summary!O$21)</f>
        <v>11.339790240657022</v>
      </c>
      <c r="P8" s="95">
        <f>IF(RES_hh_emih_in!P8=0,0,RES_hh_emih_in!P8/RES_summary!P$21)</f>
        <v>11.360975295273279</v>
      </c>
      <c r="Q8" s="95">
        <f>IF(RES_hh_emih_in!Q8=0,0,RES_hh_emih_in!Q8/RES_summary!Q$21)</f>
        <v>9.6649091740985718</v>
      </c>
    </row>
    <row r="9" spans="1:17" ht="12" customHeight="1" x14ac:dyDescent="0.25">
      <c r="A9" s="87" t="s">
        <v>55</v>
      </c>
      <c r="B9" s="95"/>
      <c r="C9" s="95">
        <f>IF(RES_hh_emih_in!C9=0,0,RES_hh_emih_in!C9/RES_summary!C$21)</f>
        <v>0</v>
      </c>
      <c r="D9" s="95">
        <f>IF(RES_hh_emih_in!D9=0,0,RES_hh_emih_in!D9/RES_summary!D$21)</f>
        <v>0</v>
      </c>
      <c r="E9" s="95">
        <f>IF(RES_hh_emih_in!E9=0,0,RES_hh_emih_in!E9/RES_summary!E$21)</f>
        <v>0</v>
      </c>
      <c r="F9" s="95">
        <f>IF(RES_hh_emih_in!F9=0,0,RES_hh_emih_in!F9/RES_summary!F$21)</f>
        <v>0</v>
      </c>
      <c r="G9" s="95">
        <f>IF(RES_hh_emih_in!G9=0,0,RES_hh_emih_in!G9/RES_summary!G$21)</f>
        <v>0</v>
      </c>
      <c r="H9" s="95">
        <f>IF(RES_hh_emih_in!H9=0,0,RES_hh_emih_in!H9/RES_summary!H$21)</f>
        <v>0</v>
      </c>
      <c r="I9" s="95">
        <f>IF(RES_hh_emih_in!I9=0,0,RES_hh_emih_in!I9/RES_summary!I$21)</f>
        <v>0</v>
      </c>
      <c r="J9" s="95">
        <f>IF(RES_hh_emih_in!J9=0,0,RES_hh_emih_in!J9/RES_summary!J$21)</f>
        <v>0</v>
      </c>
      <c r="K9" s="95">
        <f>IF(RES_hh_emih_in!K9=0,0,RES_hh_emih_in!K9/RES_summary!K$21)</f>
        <v>0</v>
      </c>
      <c r="L9" s="95">
        <f>IF(RES_hh_emih_in!L9=0,0,RES_hh_emih_in!L9/RES_summary!L$21)</f>
        <v>0</v>
      </c>
      <c r="M9" s="95">
        <f>IF(RES_hh_emih_in!M9=0,0,RES_hh_emih_in!M9/RES_summary!M$21)</f>
        <v>0</v>
      </c>
      <c r="N9" s="95">
        <f>IF(RES_hh_emih_in!N9=0,0,RES_hh_emih_in!N9/RES_summary!N$21)</f>
        <v>0</v>
      </c>
      <c r="O9" s="95">
        <f>IF(RES_hh_emih_in!O9=0,0,RES_hh_emih_in!O9/RES_summary!O$21)</f>
        <v>0</v>
      </c>
      <c r="P9" s="95">
        <f>IF(RES_hh_emih_in!P9=0,0,RES_hh_emih_in!P9/RES_summary!P$21)</f>
        <v>0</v>
      </c>
      <c r="Q9" s="95">
        <f>IF(RES_hh_emih_in!Q9=0,0,RES_hh_emih_in!Q9/RES_summary!Q$21)</f>
        <v>0</v>
      </c>
    </row>
    <row r="10" spans="1:17" ht="12" customHeight="1" x14ac:dyDescent="0.25">
      <c r="A10" s="87" t="s">
        <v>79</v>
      </c>
      <c r="B10" s="95"/>
      <c r="C10" s="95">
        <f>IF(RES_hh_emih_in!C10=0,0,RES_hh_emih_in!C10/RES_summary!C$21)</f>
        <v>0</v>
      </c>
      <c r="D10" s="95">
        <f>IF(RES_hh_emih_in!D10=0,0,RES_hh_emih_in!D10/RES_summary!D$21)</f>
        <v>0</v>
      </c>
      <c r="E10" s="95">
        <f>IF(RES_hh_emih_in!E10=0,0,RES_hh_emih_in!E10/RES_summary!E$21)</f>
        <v>0</v>
      </c>
      <c r="F10" s="95">
        <f>IF(RES_hh_emih_in!F10=0,0,RES_hh_emih_in!F10/RES_summary!F$21)</f>
        <v>0</v>
      </c>
      <c r="G10" s="95">
        <f>IF(RES_hh_emih_in!G10=0,0,RES_hh_emih_in!G10/RES_summary!G$21)</f>
        <v>0</v>
      </c>
      <c r="H10" s="95">
        <f>IF(RES_hh_emih_in!H10=0,0,RES_hh_emih_in!H10/RES_summary!H$21)</f>
        <v>0</v>
      </c>
      <c r="I10" s="95">
        <f>IF(RES_hh_emih_in!I10=0,0,RES_hh_emih_in!I10/RES_summary!I$21)</f>
        <v>0</v>
      </c>
      <c r="J10" s="95">
        <f>IF(RES_hh_emih_in!J10=0,0,RES_hh_emih_in!J10/RES_summary!J$21)</f>
        <v>0</v>
      </c>
      <c r="K10" s="95">
        <f>IF(RES_hh_emih_in!K10=0,0,RES_hh_emih_in!K10/RES_summary!K$21)</f>
        <v>0</v>
      </c>
      <c r="L10" s="95">
        <f>IF(RES_hh_emih_in!L10=0,0,RES_hh_emih_in!L10/RES_summary!L$21)</f>
        <v>0</v>
      </c>
      <c r="M10" s="95">
        <f>IF(RES_hh_emih_in!M10=0,0,RES_hh_emih_in!M10/RES_summary!M$21)</f>
        <v>0</v>
      </c>
      <c r="N10" s="95">
        <f>IF(RES_hh_emih_in!N10=0,0,RES_hh_emih_in!N10/RES_summary!N$21)</f>
        <v>0</v>
      </c>
      <c r="O10" s="95">
        <f>IF(RES_hh_emih_in!O10=0,0,RES_hh_emih_in!O10/RES_summary!O$21)</f>
        <v>0</v>
      </c>
      <c r="P10" s="95">
        <f>IF(RES_hh_emih_in!P10=0,0,RES_hh_emih_in!P10/RES_summary!P$21)</f>
        <v>0</v>
      </c>
      <c r="Q10" s="95">
        <f>IF(RES_hh_emih_in!Q10=0,0,RES_hh_emih_in!Q10/RES_summary!Q$21)</f>
        <v>0</v>
      </c>
    </row>
    <row r="11" spans="1:17" ht="12" customHeight="1" x14ac:dyDescent="0.25">
      <c r="A11" s="87" t="s">
        <v>61</v>
      </c>
      <c r="B11" s="95"/>
      <c r="C11" s="95">
        <f>IF(RES_hh_emih_in!C11=0,0,RES_hh_emih_in!C11/RES_summary!C$21)</f>
        <v>0</v>
      </c>
      <c r="D11" s="95">
        <f>IF(RES_hh_emih_in!D11=0,0,RES_hh_emih_in!D11/RES_summary!D$21)</f>
        <v>0</v>
      </c>
      <c r="E11" s="95">
        <f>IF(RES_hh_emih_in!E11=0,0,RES_hh_emih_in!E11/RES_summary!E$21)</f>
        <v>0</v>
      </c>
      <c r="F11" s="95">
        <f>IF(RES_hh_emih_in!F11=0,0,RES_hh_emih_in!F11/RES_summary!F$21)</f>
        <v>0</v>
      </c>
      <c r="G11" s="95">
        <f>IF(RES_hh_emih_in!G11=0,0,RES_hh_emih_in!G11/RES_summary!G$21)</f>
        <v>0</v>
      </c>
      <c r="H11" s="95">
        <f>IF(RES_hh_emih_in!H11=0,0,RES_hh_emih_in!H11/RES_summary!H$21)</f>
        <v>0</v>
      </c>
      <c r="I11" s="95">
        <f>IF(RES_hh_emih_in!I11=0,0,RES_hh_emih_in!I11/RES_summary!I$21)</f>
        <v>0</v>
      </c>
      <c r="J11" s="95">
        <f>IF(RES_hh_emih_in!J11=0,0,RES_hh_emih_in!J11/RES_summary!J$21)</f>
        <v>0</v>
      </c>
      <c r="K11" s="95">
        <f>IF(RES_hh_emih_in!K11=0,0,RES_hh_emih_in!K11/RES_summary!K$21)</f>
        <v>0</v>
      </c>
      <c r="L11" s="95">
        <f>IF(RES_hh_emih_in!L11=0,0,RES_hh_emih_in!L11/RES_summary!L$21)</f>
        <v>0</v>
      </c>
      <c r="M11" s="95">
        <f>IF(RES_hh_emih_in!M11=0,0,RES_hh_emih_in!M11/RES_summary!M$21)</f>
        <v>0</v>
      </c>
      <c r="N11" s="95">
        <f>IF(RES_hh_emih_in!N11=0,0,RES_hh_emih_in!N11/RES_summary!N$21)</f>
        <v>0</v>
      </c>
      <c r="O11" s="95">
        <f>IF(RES_hh_emih_in!O11=0,0,RES_hh_emih_in!O11/RES_summary!O$21)</f>
        <v>0</v>
      </c>
      <c r="P11" s="95">
        <f>IF(RES_hh_emih_in!P11=0,0,RES_hh_emih_in!P11/RES_summary!P$21)</f>
        <v>0</v>
      </c>
      <c r="Q11" s="95">
        <f>IF(RES_hh_emih_in!Q11=0,0,RES_hh_emih_in!Q11/RES_summary!Q$21)</f>
        <v>0</v>
      </c>
    </row>
    <row r="12" spans="1:17" ht="12" customHeight="1" x14ac:dyDescent="0.25">
      <c r="A12" s="87" t="s">
        <v>115</v>
      </c>
      <c r="B12" s="95"/>
      <c r="C12" s="95">
        <f>IF(RES_hh_emih_in!C12=0,0,RES_hh_emih_in!C12/RES_summary!C$21)</f>
        <v>0</v>
      </c>
      <c r="D12" s="95">
        <f>IF(RES_hh_emih_in!D12=0,0,RES_hh_emih_in!D12/RES_summary!D$21)</f>
        <v>0</v>
      </c>
      <c r="E12" s="95">
        <f>IF(RES_hh_emih_in!E12=0,0,RES_hh_emih_in!E12/RES_summary!E$21)</f>
        <v>0</v>
      </c>
      <c r="F12" s="95">
        <f>IF(RES_hh_emih_in!F12=0,0,RES_hh_emih_in!F12/RES_summary!F$21)</f>
        <v>0</v>
      </c>
      <c r="G12" s="95">
        <f>IF(RES_hh_emih_in!G12=0,0,RES_hh_emih_in!G12/RES_summary!G$21)</f>
        <v>0</v>
      </c>
      <c r="H12" s="95">
        <f>IF(RES_hh_emih_in!H12=0,0,RES_hh_emih_in!H12/RES_summary!H$21)</f>
        <v>0</v>
      </c>
      <c r="I12" s="95">
        <f>IF(RES_hh_emih_in!I12=0,0,RES_hh_emih_in!I12/RES_summary!I$21)</f>
        <v>0</v>
      </c>
      <c r="J12" s="95">
        <f>IF(RES_hh_emih_in!J12=0,0,RES_hh_emih_in!J12/RES_summary!J$21)</f>
        <v>0</v>
      </c>
      <c r="K12" s="95">
        <f>IF(RES_hh_emih_in!K12=0,0,RES_hh_emih_in!K12/RES_summary!K$21)</f>
        <v>0</v>
      </c>
      <c r="L12" s="95">
        <f>IF(RES_hh_emih_in!L12=0,0,RES_hh_emih_in!L12/RES_summary!L$21)</f>
        <v>0</v>
      </c>
      <c r="M12" s="95">
        <f>IF(RES_hh_emih_in!M12=0,0,RES_hh_emih_in!M12/RES_summary!M$21)</f>
        <v>0</v>
      </c>
      <c r="N12" s="95">
        <f>IF(RES_hh_emih_in!N12=0,0,RES_hh_emih_in!N12/RES_summary!N$21)</f>
        <v>0</v>
      </c>
      <c r="O12" s="95">
        <f>IF(RES_hh_emih_in!O12=0,0,RES_hh_emih_in!O12/RES_summary!O$21)</f>
        <v>0</v>
      </c>
      <c r="P12" s="95">
        <f>IF(RES_hh_emih_in!P12=0,0,RES_hh_emih_in!P12/RES_summary!P$21)</f>
        <v>0</v>
      </c>
      <c r="Q12" s="95">
        <f>IF(RES_hh_emih_in!Q12=0,0,RES_hh_emih_in!Q12/RES_summary!Q$21)</f>
        <v>0</v>
      </c>
    </row>
    <row r="13" spans="1:17" ht="12" customHeight="1" x14ac:dyDescent="0.25">
      <c r="A13" s="51" t="s">
        <v>114</v>
      </c>
      <c r="B13" s="22"/>
      <c r="C13" s="22">
        <f>IF(RES_hh_emih_in!C13=0,0,RES_hh_emih_in!C13/RES_summary!C$21)</f>
        <v>0</v>
      </c>
      <c r="D13" s="22">
        <f>IF(RES_hh_emih_in!D13=0,0,RES_hh_emih_in!D13/RES_summary!D$21)</f>
        <v>0</v>
      </c>
      <c r="E13" s="22">
        <f>IF(RES_hh_emih_in!E13=0,0,RES_hh_emih_in!E13/RES_summary!E$21)</f>
        <v>0</v>
      </c>
      <c r="F13" s="22">
        <f>IF(RES_hh_emih_in!F13=0,0,RES_hh_emih_in!F13/RES_summary!F$21)</f>
        <v>0</v>
      </c>
      <c r="G13" s="22">
        <f>IF(RES_hh_emih_in!G13=0,0,RES_hh_emih_in!G13/RES_summary!G$21)</f>
        <v>0</v>
      </c>
      <c r="H13" s="22">
        <f>IF(RES_hh_emih_in!H13=0,0,RES_hh_emih_in!H13/RES_summary!H$21)</f>
        <v>0</v>
      </c>
      <c r="I13" s="22">
        <f>IF(RES_hh_emih_in!I13=0,0,RES_hh_emih_in!I13/RES_summary!I$21)</f>
        <v>0</v>
      </c>
      <c r="J13" s="22">
        <f>IF(RES_hh_emih_in!J13=0,0,RES_hh_emih_in!J13/RES_summary!J$21)</f>
        <v>0</v>
      </c>
      <c r="K13" s="22">
        <f>IF(RES_hh_emih_in!K13=0,0,RES_hh_emih_in!K13/RES_summary!K$21)</f>
        <v>0</v>
      </c>
      <c r="L13" s="22">
        <f>IF(RES_hh_emih_in!L13=0,0,RES_hh_emih_in!L13/RES_summary!L$21)</f>
        <v>0</v>
      </c>
      <c r="M13" s="22">
        <f>IF(RES_hh_emih_in!M13=0,0,RES_hh_emih_in!M13/RES_summary!M$21)</f>
        <v>0</v>
      </c>
      <c r="N13" s="22">
        <f>IF(RES_hh_emih_in!N13=0,0,RES_hh_emih_in!N13/RES_summary!N$21)</f>
        <v>0</v>
      </c>
      <c r="O13" s="22">
        <f>IF(RES_hh_emih_in!O13=0,0,RES_hh_emih_in!O13/RES_summary!O$21)</f>
        <v>0</v>
      </c>
      <c r="P13" s="22">
        <f>IF(RES_hh_emih_in!P13=0,0,RES_hh_emih_in!P13/RES_summary!P$21)</f>
        <v>0</v>
      </c>
      <c r="Q13" s="22">
        <f>IF(RES_hh_emih_in!Q13=0,0,RES_hh_emih_in!Q13/RES_summary!Q$21)</f>
        <v>0</v>
      </c>
    </row>
    <row r="14" spans="1:17" ht="12" customHeight="1" x14ac:dyDescent="0.25">
      <c r="A14" s="99" t="s">
        <v>117</v>
      </c>
      <c r="B14" s="98"/>
      <c r="C14" s="98">
        <f>IF(RES_hh_emih_in!C14=0,0,RES_hh_emih_in!C14/RES_summary!C$21)</f>
        <v>0</v>
      </c>
      <c r="D14" s="98">
        <f>IF(RES_hh_emih_in!D14=0,0,RES_hh_emih_in!D14/RES_summary!D$21)</f>
        <v>0</v>
      </c>
      <c r="E14" s="98">
        <f>IF(RES_hh_emih_in!E14=0,0,RES_hh_emih_in!E14/RES_summary!E$21)</f>
        <v>0</v>
      </c>
      <c r="F14" s="98">
        <f>IF(RES_hh_emih_in!F14=0,0,RES_hh_emih_in!F14/RES_summary!F$21)</f>
        <v>0</v>
      </c>
      <c r="G14" s="98">
        <f>IF(RES_hh_emih_in!G14=0,0,RES_hh_emih_in!G14/RES_summary!G$21)</f>
        <v>0</v>
      </c>
      <c r="H14" s="98">
        <f>IF(RES_hh_emih_in!H14=0,0,RES_hh_emih_in!H14/RES_summary!H$21)</f>
        <v>0</v>
      </c>
      <c r="I14" s="98">
        <f>IF(RES_hh_emih_in!I14=0,0,RES_hh_emih_in!I14/RES_summary!I$21)</f>
        <v>0</v>
      </c>
      <c r="J14" s="98">
        <f>IF(RES_hh_emih_in!J14=0,0,RES_hh_emih_in!J14/RES_summary!J$21)</f>
        <v>0</v>
      </c>
      <c r="K14" s="98">
        <f>IF(RES_hh_emih_in!K14=0,0,RES_hh_emih_in!K14/RES_summary!K$21)</f>
        <v>0</v>
      </c>
      <c r="L14" s="98">
        <f>IF(RES_hh_emih_in!L14=0,0,RES_hh_emih_in!L14/RES_summary!L$21)</f>
        <v>0</v>
      </c>
      <c r="M14" s="98">
        <f>IF(RES_hh_emih_in!M14=0,0,RES_hh_emih_in!M14/RES_summary!M$21)</f>
        <v>0</v>
      </c>
      <c r="N14" s="98">
        <f>IF(RES_hh_emih_in!N14=0,0,RES_hh_emih_in!N14/RES_summary!N$21)</f>
        <v>0</v>
      </c>
      <c r="O14" s="98">
        <f>IF(RES_hh_emih_in!O14=0,0,RES_hh_emih_in!O14/RES_summary!O$21)</f>
        <v>0</v>
      </c>
      <c r="P14" s="98">
        <f>IF(RES_hh_emih_in!P14=0,0,RES_hh_emih_in!P14/RES_summary!P$21)</f>
        <v>0</v>
      </c>
      <c r="Q14" s="98">
        <f>IF(RES_hh_emih_in!Q14=0,0,RES_hh_emih_in!Q14/RES_summary!Q$21)</f>
        <v>0</v>
      </c>
    </row>
    <row r="15" spans="1:17" ht="12.95" customHeight="1" x14ac:dyDescent="0.25">
      <c r="A15" s="89" t="s">
        <v>112</v>
      </c>
      <c r="B15" s="96"/>
      <c r="C15" s="96">
        <f>IF(RES_hh_emih_in!C15=0,0,RES_hh_emih_in!C15/RES_summary!C$21)</f>
        <v>0</v>
      </c>
      <c r="D15" s="96">
        <f>IF(RES_hh_emih_in!D15=0,0,RES_hh_emih_in!D15/RES_summary!D$21)</f>
        <v>0</v>
      </c>
      <c r="E15" s="96">
        <f>IF(RES_hh_emih_in!E15=0,0,RES_hh_emih_in!E15/RES_summary!E$21)</f>
        <v>0</v>
      </c>
      <c r="F15" s="96">
        <f>IF(RES_hh_emih_in!F15=0,0,RES_hh_emih_in!F15/RES_summary!F$21)</f>
        <v>0</v>
      </c>
      <c r="G15" s="96">
        <f>IF(RES_hh_emih_in!G15=0,0,RES_hh_emih_in!G15/RES_summary!G$21)</f>
        <v>0</v>
      </c>
      <c r="H15" s="96">
        <f>IF(RES_hh_emih_in!H15=0,0,RES_hh_emih_in!H15/RES_summary!H$21)</f>
        <v>0</v>
      </c>
      <c r="I15" s="96">
        <f>IF(RES_hh_emih_in!I15=0,0,RES_hh_emih_in!I15/RES_summary!I$21)</f>
        <v>0</v>
      </c>
      <c r="J15" s="96">
        <f>IF(RES_hh_emih_in!J15=0,0,RES_hh_emih_in!J15/RES_summary!J$21)</f>
        <v>0</v>
      </c>
      <c r="K15" s="96">
        <f>IF(RES_hh_emih_in!K15=0,0,RES_hh_emih_in!K15/RES_summary!K$21)</f>
        <v>0</v>
      </c>
      <c r="L15" s="96">
        <f>IF(RES_hh_emih_in!L15=0,0,RES_hh_emih_in!L15/RES_summary!L$21)</f>
        <v>0</v>
      </c>
      <c r="M15" s="96">
        <f>IF(RES_hh_emih_in!M15=0,0,RES_hh_emih_in!M15/RES_summary!M$21)</f>
        <v>0</v>
      </c>
      <c r="N15" s="96">
        <f>IF(RES_hh_emih_in!N15=0,0,RES_hh_emih_in!N15/RES_summary!N$21)</f>
        <v>0</v>
      </c>
      <c r="O15" s="96">
        <f>IF(RES_hh_emih_in!O15=0,0,RES_hh_emih_in!O15/RES_summary!O$21)</f>
        <v>0</v>
      </c>
      <c r="P15" s="96">
        <f>IF(RES_hh_emih_in!P15=0,0,RES_hh_emih_in!P15/RES_summary!P$21)</f>
        <v>0</v>
      </c>
      <c r="Q15" s="96">
        <f>IF(RES_hh_emih_in!Q15=0,0,RES_hh_emih_in!Q15/RES_summary!Q$21)</f>
        <v>0</v>
      </c>
    </row>
    <row r="16" spans="1:17" ht="12" customHeight="1" x14ac:dyDescent="0.25">
      <c r="A16" s="87" t="s">
        <v>111</v>
      </c>
      <c r="B16" s="97"/>
      <c r="C16" s="97">
        <f>IF(RES_hh_emih_in!C16=0,0,RES_hh_emih_in!C16/RES_summary!C$21)</f>
        <v>0</v>
      </c>
      <c r="D16" s="97">
        <f>IF(RES_hh_emih_in!D16=0,0,RES_hh_emih_in!D16/RES_summary!D$21)</f>
        <v>0</v>
      </c>
      <c r="E16" s="97">
        <f>IF(RES_hh_emih_in!E16=0,0,RES_hh_emih_in!E16/RES_summary!E$21)</f>
        <v>0</v>
      </c>
      <c r="F16" s="97">
        <f>IF(RES_hh_emih_in!F16=0,0,RES_hh_emih_in!F16/RES_summary!F$21)</f>
        <v>0</v>
      </c>
      <c r="G16" s="97">
        <f>IF(RES_hh_emih_in!G16=0,0,RES_hh_emih_in!G16/RES_summary!G$21)</f>
        <v>0</v>
      </c>
      <c r="H16" s="97">
        <f>IF(RES_hh_emih_in!H16=0,0,RES_hh_emih_in!H16/RES_summary!H$21)</f>
        <v>0</v>
      </c>
      <c r="I16" s="97">
        <f>IF(RES_hh_emih_in!I16=0,0,RES_hh_emih_in!I16/RES_summary!I$21)</f>
        <v>0</v>
      </c>
      <c r="J16" s="97">
        <f>IF(RES_hh_emih_in!J16=0,0,RES_hh_emih_in!J16/RES_summary!J$21)</f>
        <v>0</v>
      </c>
      <c r="K16" s="97">
        <f>IF(RES_hh_emih_in!K16=0,0,RES_hh_emih_in!K16/RES_summary!K$21)</f>
        <v>0</v>
      </c>
      <c r="L16" s="97">
        <f>IF(RES_hh_emih_in!L16=0,0,RES_hh_emih_in!L16/RES_summary!L$21)</f>
        <v>0</v>
      </c>
      <c r="M16" s="97">
        <f>IF(RES_hh_emih_in!M16=0,0,RES_hh_emih_in!M16/RES_summary!M$21)</f>
        <v>0</v>
      </c>
      <c r="N16" s="97">
        <f>IF(RES_hh_emih_in!N16=0,0,RES_hh_emih_in!N16/RES_summary!N$21)</f>
        <v>0</v>
      </c>
      <c r="O16" s="97">
        <f>IF(RES_hh_emih_in!O16=0,0,RES_hh_emih_in!O16/RES_summary!O$21)</f>
        <v>0</v>
      </c>
      <c r="P16" s="97">
        <f>IF(RES_hh_emih_in!P16=0,0,RES_hh_emih_in!P16/RES_summary!P$21)</f>
        <v>0</v>
      </c>
      <c r="Q16" s="97">
        <f>IF(RES_hh_emih_in!Q16=0,0,RES_hh_emih_in!Q16/RES_summary!Q$21)</f>
        <v>0</v>
      </c>
    </row>
    <row r="17" spans="1:17" ht="12.95" customHeight="1" x14ac:dyDescent="0.25">
      <c r="A17" s="89" t="s">
        <v>63</v>
      </c>
      <c r="B17" s="96"/>
      <c r="C17" s="96">
        <f>IF(RES_hh_emih_in!C17=0,0,RES_hh_emih_in!C17/RES_summary!C$21)</f>
        <v>0.2539085964306555</v>
      </c>
      <c r="D17" s="96">
        <f>IF(RES_hh_emih_in!D17=0,0,RES_hh_emih_in!D17/RES_summary!D$21)</f>
        <v>1.3797163484517549</v>
      </c>
      <c r="E17" s="96">
        <f>IF(RES_hh_emih_in!E17=0,0,RES_hh_emih_in!E17/RES_summary!E$21)</f>
        <v>0.49917830006029418</v>
      </c>
      <c r="F17" s="96">
        <f>IF(RES_hh_emih_in!F17=0,0,RES_hh_emih_in!F17/RES_summary!F$21)</f>
        <v>0.10106809627906506</v>
      </c>
      <c r="G17" s="96">
        <f>IF(RES_hh_emih_in!G17=0,0,RES_hh_emih_in!G17/RES_summary!G$21)</f>
        <v>0.25041769677835746</v>
      </c>
      <c r="H17" s="96">
        <f>IF(RES_hh_emih_in!H17=0,0,RES_hh_emih_in!H17/RES_summary!H$21)</f>
        <v>0.43867601140624879</v>
      </c>
      <c r="I17" s="96">
        <f>IF(RES_hh_emih_in!I17=0,0,RES_hh_emih_in!I17/RES_summary!I$21)</f>
        <v>0.2990154473950451</v>
      </c>
      <c r="J17" s="96">
        <f>IF(RES_hh_emih_in!J17=0,0,RES_hh_emih_in!J17/RES_summary!J$21)</f>
        <v>0.21357564879651159</v>
      </c>
      <c r="K17" s="96">
        <f>IF(RES_hh_emih_in!K17=0,0,RES_hh_emih_in!K17/RES_summary!K$21)</f>
        <v>0.30024369314684135</v>
      </c>
      <c r="L17" s="96">
        <f>IF(RES_hh_emih_in!L17=0,0,RES_hh_emih_in!L17/RES_summary!L$21)</f>
        <v>0.85702804067378757</v>
      </c>
      <c r="M17" s="96">
        <f>IF(RES_hh_emih_in!M17=0,0,RES_hh_emih_in!M17/RES_summary!M$21)</f>
        <v>0.60043634043388172</v>
      </c>
      <c r="N17" s="96">
        <f>IF(RES_hh_emih_in!N17=0,0,RES_hh_emih_in!N17/RES_summary!N$21)</f>
        <v>0.20488369015541302</v>
      </c>
      <c r="O17" s="96">
        <f>IF(RES_hh_emih_in!O17=0,0,RES_hh_emih_in!O17/RES_summary!O$21)</f>
        <v>7.5293029444792347E-4</v>
      </c>
      <c r="P17" s="96">
        <f>IF(RES_hh_emih_in!P17=0,0,RES_hh_emih_in!P17/RES_summary!P$21)</f>
        <v>4.2782070962928097E-2</v>
      </c>
      <c r="Q17" s="96">
        <f>IF(RES_hh_emih_in!Q17=0,0,RES_hh_emih_in!Q17/RES_summary!Q$21)</f>
        <v>0.11706981769370756</v>
      </c>
    </row>
    <row r="18" spans="1:17" ht="12" customHeight="1" x14ac:dyDescent="0.25">
      <c r="A18" s="87" t="s">
        <v>58</v>
      </c>
      <c r="B18" s="95"/>
      <c r="C18" s="95">
        <f>IF(RES_hh_emih_in!C18=0,0,RES_hh_emih_in!C18/RES_summary!C$21)</f>
        <v>10.439798268192323</v>
      </c>
      <c r="D18" s="95">
        <f>IF(RES_hh_emih_in!D18=0,0,RES_hh_emih_in!D18/RES_summary!D$21)</f>
        <v>12.204630267037516</v>
      </c>
      <c r="E18" s="95">
        <f>IF(RES_hh_emih_in!E18=0,0,RES_hh_emih_in!E18/RES_summary!E$21)</f>
        <v>12.894018423506763</v>
      </c>
      <c r="F18" s="95">
        <f>IF(RES_hh_emih_in!F18=0,0,RES_hh_emih_in!F18/RES_summary!F$21)</f>
        <v>0</v>
      </c>
      <c r="G18" s="95">
        <f>IF(RES_hh_emih_in!G18=0,0,RES_hh_emih_in!G18/RES_summary!G$21)</f>
        <v>0</v>
      </c>
      <c r="H18" s="95">
        <f>IF(RES_hh_emih_in!H18=0,0,RES_hh_emih_in!H18/RES_summary!H$21)</f>
        <v>11.391063819676605</v>
      </c>
      <c r="I18" s="95">
        <f>IF(RES_hh_emih_in!I18=0,0,RES_hh_emih_in!I18/RES_summary!I$21)</f>
        <v>0</v>
      </c>
      <c r="J18" s="95">
        <f>IF(RES_hh_emih_in!J18=0,0,RES_hh_emih_in!J18/RES_summary!J$21)</f>
        <v>0</v>
      </c>
      <c r="K18" s="95">
        <f>IF(RES_hh_emih_in!K18=0,0,RES_hh_emih_in!K18/RES_summary!K$21)</f>
        <v>0</v>
      </c>
      <c r="L18" s="95">
        <f>IF(RES_hh_emih_in!L18=0,0,RES_hh_emih_in!L18/RES_summary!L$21)</f>
        <v>9.6531760767478634</v>
      </c>
      <c r="M18" s="95">
        <f>IF(RES_hh_emih_in!M18=0,0,RES_hh_emih_in!M18/RES_summary!M$21)</f>
        <v>9.5867986745526359</v>
      </c>
      <c r="N18" s="95">
        <f>IF(RES_hh_emih_in!N18=0,0,RES_hh_emih_in!N18/RES_summary!N$21)</f>
        <v>9.2044050301133993</v>
      </c>
      <c r="O18" s="95">
        <f>IF(RES_hh_emih_in!O18=0,0,RES_hh_emih_in!O18/RES_summary!O$21)</f>
        <v>0</v>
      </c>
      <c r="P18" s="95">
        <f>IF(RES_hh_emih_in!P18=0,0,RES_hh_emih_in!P18/RES_summary!P$21)</f>
        <v>0</v>
      </c>
      <c r="Q18" s="95">
        <f>IF(RES_hh_emih_in!Q18=0,0,RES_hh_emih_in!Q18/RES_summary!Q$21)</f>
        <v>0</v>
      </c>
    </row>
    <row r="19" spans="1:17" s="28" customFormat="1" ht="12" customHeight="1" x14ac:dyDescent="0.25">
      <c r="A19" s="87" t="s">
        <v>84</v>
      </c>
      <c r="B19" s="95"/>
      <c r="C19" s="95">
        <f>IF(RES_hh_emih_in!C19=0,0,RES_hh_emih_in!C19/RES_summary!C$21)</f>
        <v>6.316920426512258</v>
      </c>
      <c r="D19" s="95">
        <f>IF(RES_hh_emih_in!D19=0,0,RES_hh_emih_in!D19/RES_summary!D$21)</f>
        <v>6.6492861950337634</v>
      </c>
      <c r="E19" s="95">
        <f>IF(RES_hh_emih_in!E19=0,0,RES_hh_emih_in!E19/RES_summary!E$21)</f>
        <v>6.5643593291737954</v>
      </c>
      <c r="F19" s="95">
        <f>IF(RES_hh_emih_in!F19=0,0,RES_hh_emih_in!F19/RES_summary!F$21)</f>
        <v>6.5097141906383724</v>
      </c>
      <c r="G19" s="95">
        <f>IF(RES_hh_emih_in!G19=0,0,RES_hh_emih_in!G19/RES_summary!G$21)</f>
        <v>6.6171975559618454</v>
      </c>
      <c r="H19" s="95">
        <f>IF(RES_hh_emih_in!H19=0,0,RES_hh_emih_in!H19/RES_summary!H$21)</f>
        <v>6.4644122465796157</v>
      </c>
      <c r="I19" s="95">
        <f>IF(RES_hh_emih_in!I19=0,0,RES_hh_emih_in!I19/RES_summary!I$21)</f>
        <v>6.4874314062444576</v>
      </c>
      <c r="J19" s="95">
        <f>IF(RES_hh_emih_in!J19=0,0,RES_hh_emih_in!J19/RES_summary!J$21)</f>
        <v>6.2279132312270047</v>
      </c>
      <c r="K19" s="95">
        <f>IF(RES_hh_emih_in!K19=0,0,RES_hh_emih_in!K19/RES_summary!K$21)</f>
        <v>5.7344160660578973</v>
      </c>
      <c r="L19" s="95">
        <f>IF(RES_hh_emih_in!L19=0,0,RES_hh_emih_in!L19/RES_summary!L$21)</f>
        <v>4.6691799979884534</v>
      </c>
      <c r="M19" s="95">
        <f>IF(RES_hh_emih_in!M19=0,0,RES_hh_emih_in!M19/RES_summary!M$21)</f>
        <v>0</v>
      </c>
      <c r="N19" s="95">
        <f>IF(RES_hh_emih_in!N19=0,0,RES_hh_emih_in!N19/RES_summary!N$21)</f>
        <v>0</v>
      </c>
      <c r="O19" s="95">
        <f>IF(RES_hh_emih_in!O19=0,0,RES_hh_emih_in!O19/RES_summary!O$21)</f>
        <v>0</v>
      </c>
      <c r="P19" s="95">
        <f>IF(RES_hh_emih_in!P19=0,0,RES_hh_emih_in!P19/RES_summary!P$21)</f>
        <v>4.5610088296799125</v>
      </c>
      <c r="Q19" s="95">
        <f>IF(RES_hh_emih_in!Q19=0,0,RES_hh_emih_in!Q19/RES_summary!Q$21)</f>
        <v>4.6015030178413641</v>
      </c>
    </row>
    <row r="20" spans="1:17" ht="12" customHeight="1" x14ac:dyDescent="0.25">
      <c r="A20" s="87" t="s">
        <v>110</v>
      </c>
      <c r="B20" s="95"/>
      <c r="C20" s="95">
        <f>IF(RES_hh_emih_in!C20=0,0,RES_hh_emih_in!C20/RES_summary!C$21)</f>
        <v>0</v>
      </c>
      <c r="D20" s="95">
        <f>IF(RES_hh_emih_in!D20=0,0,RES_hh_emih_in!D20/RES_summary!D$21)</f>
        <v>0</v>
      </c>
      <c r="E20" s="95">
        <f>IF(RES_hh_emih_in!E20=0,0,RES_hh_emih_in!E20/RES_summary!E$21)</f>
        <v>0</v>
      </c>
      <c r="F20" s="95">
        <f>IF(RES_hh_emih_in!F20=0,0,RES_hh_emih_in!F20/RES_summary!F$21)</f>
        <v>0</v>
      </c>
      <c r="G20" s="95">
        <f>IF(RES_hh_emih_in!G20=0,0,RES_hh_emih_in!G20/RES_summary!G$21)</f>
        <v>0</v>
      </c>
      <c r="H20" s="95">
        <f>IF(RES_hh_emih_in!H20=0,0,RES_hh_emih_in!H20/RES_summary!H$21)</f>
        <v>0</v>
      </c>
      <c r="I20" s="95">
        <f>IF(RES_hh_emih_in!I20=0,0,RES_hh_emih_in!I20/RES_summary!I$21)</f>
        <v>0</v>
      </c>
      <c r="J20" s="95">
        <f>IF(RES_hh_emih_in!J20=0,0,RES_hh_emih_in!J20/RES_summary!J$21)</f>
        <v>0</v>
      </c>
      <c r="K20" s="95">
        <f>IF(RES_hh_emih_in!K20=0,0,RES_hh_emih_in!K20/RES_summary!K$21)</f>
        <v>0</v>
      </c>
      <c r="L20" s="95">
        <f>IF(RES_hh_emih_in!L20=0,0,RES_hh_emih_in!L20/RES_summary!L$21)</f>
        <v>0</v>
      </c>
      <c r="M20" s="95">
        <f>IF(RES_hh_emih_in!M20=0,0,RES_hh_emih_in!M20/RES_summary!M$21)</f>
        <v>0</v>
      </c>
      <c r="N20" s="95">
        <f>IF(RES_hh_emih_in!N20=0,0,RES_hh_emih_in!N20/RES_summary!N$21)</f>
        <v>0</v>
      </c>
      <c r="O20" s="95">
        <f>IF(RES_hh_emih_in!O20=0,0,RES_hh_emih_in!O20/RES_summary!O$21)</f>
        <v>0</v>
      </c>
      <c r="P20" s="95">
        <f>IF(RES_hh_emih_in!P20=0,0,RES_hh_emih_in!P20/RES_summary!P$21)</f>
        <v>0</v>
      </c>
      <c r="Q20" s="95">
        <f>IF(RES_hh_emih_in!Q20=0,0,RES_hh_emih_in!Q20/RES_summary!Q$21)</f>
        <v>0</v>
      </c>
    </row>
    <row r="21" spans="1:17" ht="12" customHeight="1" x14ac:dyDescent="0.25">
      <c r="A21" s="87" t="s">
        <v>109</v>
      </c>
      <c r="B21" s="95"/>
      <c r="C21" s="95">
        <f>IF(RES_hh_emih_in!C21=0,0,RES_hh_emih_in!C21/RES_summary!C$21)</f>
        <v>5.8521342974485897</v>
      </c>
      <c r="D21" s="95">
        <f>IF(RES_hh_emih_in!D21=0,0,RES_hh_emih_in!D21/RES_summary!D$21)</f>
        <v>5.804252956887118</v>
      </c>
      <c r="E21" s="95">
        <f>IF(RES_hh_emih_in!E21=0,0,RES_hh_emih_in!E21/RES_summary!E$21)</f>
        <v>5.9237634876303256</v>
      </c>
      <c r="F21" s="95">
        <f>IF(RES_hh_emih_in!F21=0,0,RES_hh_emih_in!F21/RES_summary!F$21)</f>
        <v>5.8099795767817213</v>
      </c>
      <c r="G21" s="95">
        <f>IF(RES_hh_emih_in!G21=0,0,RES_hh_emih_in!G21/RES_summary!G$21)</f>
        <v>5.821003686860835</v>
      </c>
      <c r="H21" s="95">
        <f>IF(RES_hh_emih_in!H21=0,0,RES_hh_emih_in!H21/RES_summary!H$21)</f>
        <v>5.7947148504682167</v>
      </c>
      <c r="I21" s="95">
        <f>IF(RES_hh_emih_in!I21=0,0,RES_hh_emih_in!I21/RES_summary!I$21)</f>
        <v>5.6944615878689566</v>
      </c>
      <c r="J21" s="95">
        <f>IF(RES_hh_emih_in!J21=0,0,RES_hh_emih_in!J21/RES_summary!J$21)</f>
        <v>5.3991978822978339</v>
      </c>
      <c r="K21" s="95">
        <f>IF(RES_hh_emih_in!K21=0,0,RES_hh_emih_in!K21/RES_summary!K$21)</f>
        <v>5.2711879063089393</v>
      </c>
      <c r="L21" s="95">
        <f>IF(RES_hh_emih_in!L21=0,0,RES_hh_emih_in!L21/RES_summary!L$21)</f>
        <v>2.8525550628045195</v>
      </c>
      <c r="M21" s="95">
        <f>IF(RES_hh_emih_in!M21=0,0,RES_hh_emih_in!M21/RES_summary!M$21)</f>
        <v>2.9186367613742341</v>
      </c>
      <c r="N21" s="95">
        <f>IF(RES_hh_emih_in!N21=0,0,RES_hh_emih_in!N21/RES_summary!N$21)</f>
        <v>3.953162624116803</v>
      </c>
      <c r="O21" s="95">
        <f>IF(RES_hh_emih_in!O21=0,0,RES_hh_emih_in!O21/RES_summary!O$21)</f>
        <v>2.3340250038168704</v>
      </c>
      <c r="P21" s="95">
        <f>IF(RES_hh_emih_in!P21=0,0,RES_hh_emih_in!P21/RES_summary!P$21)</f>
        <v>3.1972211520227498</v>
      </c>
      <c r="Q21" s="95">
        <f>IF(RES_hh_emih_in!Q21=0,0,RES_hh_emih_in!Q21/RES_summary!Q$21)</f>
        <v>3.7492667321812365</v>
      </c>
    </row>
    <row r="22" spans="1:17" ht="12" customHeight="1" x14ac:dyDescent="0.25">
      <c r="A22" s="87" t="s">
        <v>55</v>
      </c>
      <c r="B22" s="95"/>
      <c r="C22" s="95">
        <f>IF(RES_hh_emih_in!C22=0,0,RES_hh_emih_in!C22/RES_summary!C$21)</f>
        <v>0</v>
      </c>
      <c r="D22" s="95">
        <f>IF(RES_hh_emih_in!D22=0,0,RES_hh_emih_in!D22/RES_summary!D$21)</f>
        <v>0</v>
      </c>
      <c r="E22" s="95">
        <f>IF(RES_hh_emih_in!E22=0,0,RES_hh_emih_in!E22/RES_summary!E$21)</f>
        <v>0</v>
      </c>
      <c r="F22" s="95">
        <f>IF(RES_hh_emih_in!F22=0,0,RES_hh_emih_in!F22/RES_summary!F$21)</f>
        <v>0</v>
      </c>
      <c r="G22" s="95">
        <f>IF(RES_hh_emih_in!G22=0,0,RES_hh_emih_in!G22/RES_summary!G$21)</f>
        <v>0</v>
      </c>
      <c r="H22" s="95">
        <f>IF(RES_hh_emih_in!H22=0,0,RES_hh_emih_in!H22/RES_summary!H$21)</f>
        <v>0</v>
      </c>
      <c r="I22" s="95">
        <f>IF(RES_hh_emih_in!I22=0,0,RES_hh_emih_in!I22/RES_summary!I$21)</f>
        <v>0</v>
      </c>
      <c r="J22" s="95">
        <f>IF(RES_hh_emih_in!J22=0,0,RES_hh_emih_in!J22/RES_summary!J$21)</f>
        <v>0</v>
      </c>
      <c r="K22" s="95">
        <f>IF(RES_hh_emih_in!K22=0,0,RES_hh_emih_in!K22/RES_summary!K$21)</f>
        <v>0</v>
      </c>
      <c r="L22" s="95">
        <f>IF(RES_hh_emih_in!L22=0,0,RES_hh_emih_in!L22/RES_summary!L$21)</f>
        <v>0</v>
      </c>
      <c r="M22" s="95">
        <f>IF(RES_hh_emih_in!M22=0,0,RES_hh_emih_in!M22/RES_summary!M$21)</f>
        <v>0</v>
      </c>
      <c r="N22" s="95">
        <f>IF(RES_hh_emih_in!N22=0,0,RES_hh_emih_in!N22/RES_summary!N$21)</f>
        <v>0</v>
      </c>
      <c r="O22" s="95">
        <f>IF(RES_hh_emih_in!O22=0,0,RES_hh_emih_in!O22/RES_summary!O$21)</f>
        <v>0</v>
      </c>
      <c r="P22" s="95">
        <f>IF(RES_hh_emih_in!P22=0,0,RES_hh_emih_in!P22/RES_summary!P$21)</f>
        <v>0</v>
      </c>
      <c r="Q22" s="95">
        <f>IF(RES_hh_emih_in!Q22=0,0,RES_hh_emih_in!Q22/RES_summary!Q$21)</f>
        <v>0</v>
      </c>
    </row>
    <row r="23" spans="1:17" ht="12" customHeight="1" x14ac:dyDescent="0.25">
      <c r="A23" s="87" t="s">
        <v>79</v>
      </c>
      <c r="B23" s="95"/>
      <c r="C23" s="95">
        <f>IF(RES_hh_emih_in!C23=0,0,RES_hh_emih_in!C23/RES_summary!C$21)</f>
        <v>0</v>
      </c>
      <c r="D23" s="95">
        <f>IF(RES_hh_emih_in!D23=0,0,RES_hh_emih_in!D23/RES_summary!D$21)</f>
        <v>0</v>
      </c>
      <c r="E23" s="95">
        <f>IF(RES_hh_emih_in!E23=0,0,RES_hh_emih_in!E23/RES_summary!E$21)</f>
        <v>0</v>
      </c>
      <c r="F23" s="95">
        <f>IF(RES_hh_emih_in!F23=0,0,RES_hh_emih_in!F23/RES_summary!F$21)</f>
        <v>0</v>
      </c>
      <c r="G23" s="95">
        <f>IF(RES_hh_emih_in!G23=0,0,RES_hh_emih_in!G23/RES_summary!G$21)</f>
        <v>0</v>
      </c>
      <c r="H23" s="95">
        <f>IF(RES_hh_emih_in!H23=0,0,RES_hh_emih_in!H23/RES_summary!H$21)</f>
        <v>0</v>
      </c>
      <c r="I23" s="95">
        <f>IF(RES_hh_emih_in!I23=0,0,RES_hh_emih_in!I23/RES_summary!I$21)</f>
        <v>0</v>
      </c>
      <c r="J23" s="95">
        <f>IF(RES_hh_emih_in!J23=0,0,RES_hh_emih_in!J23/RES_summary!J$21)</f>
        <v>0</v>
      </c>
      <c r="K23" s="95">
        <f>IF(RES_hh_emih_in!K23=0,0,RES_hh_emih_in!K23/RES_summary!K$21)</f>
        <v>0</v>
      </c>
      <c r="L23" s="95">
        <f>IF(RES_hh_emih_in!L23=0,0,RES_hh_emih_in!L23/RES_summary!L$21)</f>
        <v>0</v>
      </c>
      <c r="M23" s="95">
        <f>IF(RES_hh_emih_in!M23=0,0,RES_hh_emih_in!M23/RES_summary!M$21)</f>
        <v>0</v>
      </c>
      <c r="N23" s="95">
        <f>IF(RES_hh_emih_in!N23=0,0,RES_hh_emih_in!N23/RES_summary!N$21)</f>
        <v>0</v>
      </c>
      <c r="O23" s="95">
        <f>IF(RES_hh_emih_in!O23=0,0,RES_hh_emih_in!O23/RES_summary!O$21)</f>
        <v>0</v>
      </c>
      <c r="P23" s="95">
        <f>IF(RES_hh_emih_in!P23=0,0,RES_hh_emih_in!P23/RES_summary!P$21)</f>
        <v>0</v>
      </c>
      <c r="Q23" s="95">
        <f>IF(RES_hh_emih_in!Q23=0,0,RES_hh_emih_in!Q23/RES_summary!Q$21)</f>
        <v>0</v>
      </c>
    </row>
    <row r="24" spans="1:17" ht="12" customHeight="1" x14ac:dyDescent="0.25">
      <c r="A24" s="87" t="s">
        <v>61</v>
      </c>
      <c r="B24" s="95"/>
      <c r="C24" s="95">
        <f>IF(RES_hh_emih_in!C24=0,0,RES_hh_emih_in!C24/RES_summary!C$21)</f>
        <v>0</v>
      </c>
      <c r="D24" s="95">
        <f>IF(RES_hh_emih_in!D24=0,0,RES_hh_emih_in!D24/RES_summary!D$21)</f>
        <v>0</v>
      </c>
      <c r="E24" s="95">
        <f>IF(RES_hh_emih_in!E24=0,0,RES_hh_emih_in!E24/RES_summary!E$21)</f>
        <v>0</v>
      </c>
      <c r="F24" s="95">
        <f>IF(RES_hh_emih_in!F24=0,0,RES_hh_emih_in!F24/RES_summary!F$21)</f>
        <v>0</v>
      </c>
      <c r="G24" s="95">
        <f>IF(RES_hh_emih_in!G24=0,0,RES_hh_emih_in!G24/RES_summary!G$21)</f>
        <v>0</v>
      </c>
      <c r="H24" s="95">
        <f>IF(RES_hh_emih_in!H24=0,0,RES_hh_emih_in!H24/RES_summary!H$21)</f>
        <v>0</v>
      </c>
      <c r="I24" s="95">
        <f>IF(RES_hh_emih_in!I24=0,0,RES_hh_emih_in!I24/RES_summary!I$21)</f>
        <v>0</v>
      </c>
      <c r="J24" s="95">
        <f>IF(RES_hh_emih_in!J24=0,0,RES_hh_emih_in!J24/RES_summary!J$21)</f>
        <v>0</v>
      </c>
      <c r="K24" s="95">
        <f>IF(RES_hh_emih_in!K24=0,0,RES_hh_emih_in!K24/RES_summary!K$21)</f>
        <v>0</v>
      </c>
      <c r="L24" s="95">
        <f>IF(RES_hh_emih_in!L24=0,0,RES_hh_emih_in!L24/RES_summary!L$21)</f>
        <v>0</v>
      </c>
      <c r="M24" s="95">
        <f>IF(RES_hh_emih_in!M24=0,0,RES_hh_emih_in!M24/RES_summary!M$21)</f>
        <v>0</v>
      </c>
      <c r="N24" s="95">
        <f>IF(RES_hh_emih_in!N24=0,0,RES_hh_emih_in!N24/RES_summary!N$21)</f>
        <v>0</v>
      </c>
      <c r="O24" s="95">
        <f>IF(RES_hh_emih_in!O24=0,0,RES_hh_emih_in!O24/RES_summary!O$21)</f>
        <v>0</v>
      </c>
      <c r="P24" s="95">
        <f>IF(RES_hh_emih_in!P24=0,0,RES_hh_emih_in!P24/RES_summary!P$21)</f>
        <v>0</v>
      </c>
      <c r="Q24" s="95">
        <f>IF(RES_hh_emih_in!Q24=0,0,RES_hh_emih_in!Q24/RES_summary!Q$21)</f>
        <v>0</v>
      </c>
    </row>
    <row r="25" spans="1:17" ht="12" customHeight="1" x14ac:dyDescent="0.25">
      <c r="A25" s="51" t="s">
        <v>60</v>
      </c>
      <c r="B25" s="22"/>
      <c r="C25" s="22">
        <f>IF(RES_hh_emih_in!C25=0,0,RES_hh_emih_in!C25/RES_summary!C$21)</f>
        <v>0</v>
      </c>
      <c r="D25" s="22">
        <f>IF(RES_hh_emih_in!D25=0,0,RES_hh_emih_in!D25/RES_summary!D$21)</f>
        <v>0</v>
      </c>
      <c r="E25" s="22">
        <f>IF(RES_hh_emih_in!E25=0,0,RES_hh_emih_in!E25/RES_summary!E$21)</f>
        <v>0</v>
      </c>
      <c r="F25" s="22">
        <f>IF(RES_hh_emih_in!F25=0,0,RES_hh_emih_in!F25/RES_summary!F$21)</f>
        <v>0</v>
      </c>
      <c r="G25" s="22">
        <f>IF(RES_hh_emih_in!G25=0,0,RES_hh_emih_in!G25/RES_summary!G$21)</f>
        <v>0</v>
      </c>
      <c r="H25" s="22">
        <f>IF(RES_hh_emih_in!H25=0,0,RES_hh_emih_in!H25/RES_summary!H$21)</f>
        <v>0</v>
      </c>
      <c r="I25" s="22">
        <f>IF(RES_hh_emih_in!I25=0,0,RES_hh_emih_in!I25/RES_summary!I$21)</f>
        <v>0</v>
      </c>
      <c r="J25" s="22">
        <f>IF(RES_hh_emih_in!J25=0,0,RES_hh_emih_in!J25/RES_summary!J$21)</f>
        <v>0</v>
      </c>
      <c r="K25" s="22">
        <f>IF(RES_hh_emih_in!K25=0,0,RES_hh_emih_in!K25/RES_summary!K$21)</f>
        <v>0</v>
      </c>
      <c r="L25" s="22">
        <f>IF(RES_hh_emih_in!L25=0,0,RES_hh_emih_in!L25/RES_summary!L$21)</f>
        <v>0</v>
      </c>
      <c r="M25" s="22">
        <f>IF(RES_hh_emih_in!M25=0,0,RES_hh_emih_in!M25/RES_summary!M$21)</f>
        <v>0</v>
      </c>
      <c r="N25" s="22">
        <f>IF(RES_hh_emih_in!N25=0,0,RES_hh_emih_in!N25/RES_summary!N$21)</f>
        <v>0</v>
      </c>
      <c r="O25" s="22">
        <f>IF(RES_hh_emih_in!O25=0,0,RES_hh_emih_in!O25/RES_summary!O$21)</f>
        <v>0</v>
      </c>
      <c r="P25" s="22">
        <f>IF(RES_hh_emih_in!P25=0,0,RES_hh_emih_in!P25/RES_summary!P$21)</f>
        <v>0</v>
      </c>
      <c r="Q25" s="22">
        <f>IF(RES_hh_emih_in!Q25=0,0,RES_hh_emih_in!Q25/RES_summary!Q$21)</f>
        <v>0</v>
      </c>
    </row>
    <row r="26" spans="1:17" ht="12" customHeight="1" x14ac:dyDescent="0.25">
      <c r="A26" s="49" t="s">
        <v>59</v>
      </c>
      <c r="B26" s="18"/>
      <c r="C26" s="18">
        <f>IF(RES_hh_emih_in!C26=0,0,RES_hh_emih_in!C26/RES_summary!C$21)</f>
        <v>0</v>
      </c>
      <c r="D26" s="18">
        <f>IF(RES_hh_emih_in!D26=0,0,RES_hh_emih_in!D26/RES_summary!D$21)</f>
        <v>0</v>
      </c>
      <c r="E26" s="18">
        <f>IF(RES_hh_emih_in!E26=0,0,RES_hh_emih_in!E26/RES_summary!E$21)</f>
        <v>0</v>
      </c>
      <c r="F26" s="18">
        <f>IF(RES_hh_emih_in!F26=0,0,RES_hh_emih_in!F26/RES_summary!F$21)</f>
        <v>0</v>
      </c>
      <c r="G26" s="18">
        <f>IF(RES_hh_emih_in!G26=0,0,RES_hh_emih_in!G26/RES_summary!G$21)</f>
        <v>0</v>
      </c>
      <c r="H26" s="18">
        <f>IF(RES_hh_emih_in!H26=0,0,RES_hh_emih_in!H26/RES_summary!H$21)</f>
        <v>0</v>
      </c>
      <c r="I26" s="18">
        <f>IF(RES_hh_emih_in!I26=0,0,RES_hh_emih_in!I26/RES_summary!I$21)</f>
        <v>0</v>
      </c>
      <c r="J26" s="18">
        <f>IF(RES_hh_emih_in!J26=0,0,RES_hh_emih_in!J26/RES_summary!J$21)</f>
        <v>0</v>
      </c>
      <c r="K26" s="18">
        <f>IF(RES_hh_emih_in!K26=0,0,RES_hh_emih_in!K26/RES_summary!K$21)</f>
        <v>0</v>
      </c>
      <c r="L26" s="18">
        <f>IF(RES_hh_emih_in!L26=0,0,RES_hh_emih_in!L26/RES_summary!L$21)</f>
        <v>0</v>
      </c>
      <c r="M26" s="18">
        <f>IF(RES_hh_emih_in!M26=0,0,RES_hh_emih_in!M26/RES_summary!M$21)</f>
        <v>0</v>
      </c>
      <c r="N26" s="18">
        <f>IF(RES_hh_emih_in!N26=0,0,RES_hh_emih_in!N26/RES_summary!N$21)</f>
        <v>0</v>
      </c>
      <c r="O26" s="18">
        <f>IF(RES_hh_emih_in!O26=0,0,RES_hh_emih_in!O26/RES_summary!O$21)</f>
        <v>0</v>
      </c>
      <c r="P26" s="18">
        <f>IF(RES_hh_emih_in!P26=0,0,RES_hh_emih_in!P26/RES_summary!P$21)</f>
        <v>0</v>
      </c>
      <c r="Q26" s="18">
        <f>IF(RES_hh_emih_in!Q26=0,0,RES_hh_emih_in!Q26/RES_summary!Q$21)</f>
        <v>0</v>
      </c>
    </row>
    <row r="27" spans="1:17" ht="12.95" customHeight="1" x14ac:dyDescent="0.25">
      <c r="A27" s="89" t="s">
        <v>62</v>
      </c>
      <c r="B27" s="96"/>
      <c r="C27" s="96">
        <f>IF(RES_hh_emih_in!C27=0,0,RES_hh_emih_in!C27/RES_summary!C$21)</f>
        <v>0.28266722138783906</v>
      </c>
      <c r="D27" s="96">
        <f>IF(RES_hh_emih_in!D27=0,0,RES_hh_emih_in!D27/RES_summary!D$21)</f>
        <v>1.1288639466100197</v>
      </c>
      <c r="E27" s="96">
        <f>IF(RES_hh_emih_in!E27=0,0,RES_hh_emih_in!E27/RES_summary!E$21)</f>
        <v>0.5917877590132905</v>
      </c>
      <c r="F27" s="96">
        <f>IF(RES_hh_emih_in!F27=0,0,RES_hh_emih_in!F27/RES_summary!F$21)</f>
        <v>6.8577115451676787E-2</v>
      </c>
      <c r="G27" s="96">
        <f>IF(RES_hh_emih_in!G27=0,0,RES_hh_emih_in!G27/RES_summary!G$21)</f>
        <v>0.15890294874737818</v>
      </c>
      <c r="H27" s="96">
        <f>IF(RES_hh_emih_in!H27=0,0,RES_hh_emih_in!H27/RES_summary!H$21)</f>
        <v>0.39354374667453212</v>
      </c>
      <c r="I27" s="96">
        <f>IF(RES_hh_emih_in!I27=0,0,RES_hh_emih_in!I27/RES_summary!I$21)</f>
        <v>0.17297554044816518</v>
      </c>
      <c r="J27" s="96">
        <f>IF(RES_hh_emih_in!J27=0,0,RES_hh_emih_in!J27/RES_summary!J$21)</f>
        <v>0.12498887515964871</v>
      </c>
      <c r="K27" s="96">
        <f>IF(RES_hh_emih_in!K27=0,0,RES_hh_emih_in!K27/RES_summary!K$21)</f>
        <v>0.17068989419301694</v>
      </c>
      <c r="L27" s="96">
        <f>IF(RES_hh_emih_in!L27=0,0,RES_hh_emih_in!L27/RES_summary!L$21)</f>
        <v>0.82902031857538783</v>
      </c>
      <c r="M27" s="96">
        <f>IF(RES_hh_emih_in!M27=0,0,RES_hh_emih_in!M27/RES_summary!M$21)</f>
        <v>1.4195338623149434</v>
      </c>
      <c r="N27" s="96">
        <f>IF(RES_hh_emih_in!N27=0,0,RES_hh_emih_in!N27/RES_summary!N$21)</f>
        <v>0.15605580590713714</v>
      </c>
      <c r="O27" s="96">
        <f>IF(RES_hh_emih_in!O27=0,0,RES_hh_emih_in!O27/RES_summary!O$21)</f>
        <v>3.2770010571713061E-2</v>
      </c>
      <c r="P27" s="96">
        <f>IF(RES_hh_emih_in!P27=0,0,RES_hh_emih_in!P27/RES_summary!P$21)</f>
        <v>3.9496661343088581E-2</v>
      </c>
      <c r="Q27" s="96">
        <f>IF(RES_hh_emih_in!Q27=0,0,RES_hh_emih_in!Q27/RES_summary!Q$21)</f>
        <v>0.1716411244713883</v>
      </c>
    </row>
    <row r="28" spans="1:17" ht="12" customHeight="1" x14ac:dyDescent="0.25">
      <c r="A28" s="87" t="s">
        <v>58</v>
      </c>
      <c r="B28" s="95"/>
      <c r="C28" s="95">
        <f>IF(RES_hh_emih_in!C28=0,0,RES_hh_emih_in!C28/RES_summary!C$21)</f>
        <v>8.9585473975523087</v>
      </c>
      <c r="D28" s="95">
        <f>IF(RES_hh_emih_in!D28=0,0,RES_hh_emih_in!D28/RES_summary!D$21)</f>
        <v>11.049314549659236</v>
      </c>
      <c r="E28" s="95">
        <f>IF(RES_hh_emih_in!E28=0,0,RES_hh_emih_in!E28/RES_summary!E$21)</f>
        <v>11.047681263537388</v>
      </c>
      <c r="F28" s="95">
        <f>IF(RES_hh_emih_in!F28=0,0,RES_hh_emih_in!F28/RES_summary!F$21)</f>
        <v>0</v>
      </c>
      <c r="G28" s="95">
        <f>IF(RES_hh_emih_in!G28=0,0,RES_hh_emih_in!G28/RES_summary!G$21)</f>
        <v>0</v>
      </c>
      <c r="H28" s="95">
        <f>IF(RES_hh_emih_in!H28=0,0,RES_hh_emih_in!H28/RES_summary!H$21)</f>
        <v>10.637933444980273</v>
      </c>
      <c r="I28" s="95">
        <f>IF(RES_hh_emih_in!I28=0,0,RES_hh_emih_in!I28/RES_summary!I$21)</f>
        <v>0</v>
      </c>
      <c r="J28" s="95">
        <f>IF(RES_hh_emih_in!J28=0,0,RES_hh_emih_in!J28/RES_summary!J$21)</f>
        <v>0</v>
      </c>
      <c r="K28" s="95">
        <f>IF(RES_hh_emih_in!K28=0,0,RES_hh_emih_in!K28/RES_summary!K$21)</f>
        <v>0</v>
      </c>
      <c r="L28" s="95">
        <f>IF(RES_hh_emih_in!L28=0,0,RES_hh_emih_in!L28/RES_summary!L$21)</f>
        <v>9.1740624213567159</v>
      </c>
      <c r="M28" s="95">
        <f>IF(RES_hh_emih_in!M28=0,0,RES_hh_emih_in!M28/RES_summary!M$21)</f>
        <v>8.5682937461331026</v>
      </c>
      <c r="N28" s="95">
        <f>IF(RES_hh_emih_in!N28=0,0,RES_hh_emih_in!N28/RES_summary!N$21)</f>
        <v>8.3255278056674751</v>
      </c>
      <c r="O28" s="95">
        <f>IF(RES_hh_emih_in!O28=0,0,RES_hh_emih_in!O28/RES_summary!O$21)</f>
        <v>0</v>
      </c>
      <c r="P28" s="95">
        <f>IF(RES_hh_emih_in!P28=0,0,RES_hh_emih_in!P28/RES_summary!P$21)</f>
        <v>0</v>
      </c>
      <c r="Q28" s="95">
        <f>IF(RES_hh_emih_in!Q28=0,0,RES_hh_emih_in!Q28/RES_summary!Q$21)</f>
        <v>0</v>
      </c>
    </row>
    <row r="29" spans="1:17" s="28" customFormat="1" ht="12" customHeight="1" x14ac:dyDescent="0.25">
      <c r="A29" s="87" t="s">
        <v>84</v>
      </c>
      <c r="B29" s="95"/>
      <c r="C29" s="95">
        <f>IF(RES_hh_emih_in!C29=0,0,RES_hh_emih_in!C29/RES_summary!C$21)</f>
        <v>5.5636217365965779</v>
      </c>
      <c r="D29" s="95">
        <f>IF(RES_hh_emih_in!D29=0,0,RES_hh_emih_in!D29/RES_summary!D$21)</f>
        <v>5.6590484736893911</v>
      </c>
      <c r="E29" s="95">
        <f>IF(RES_hh_emih_in!E29=0,0,RES_hh_emih_in!E29/RES_summary!E$21)</f>
        <v>5.7639776729256207</v>
      </c>
      <c r="F29" s="95">
        <f>IF(RES_hh_emih_in!F29=0,0,RES_hh_emih_in!F29/RES_summary!F$21)</f>
        <v>5.7597860669166057</v>
      </c>
      <c r="G29" s="95">
        <f>IF(RES_hh_emih_in!G29=0,0,RES_hh_emih_in!G29/RES_summary!G$21)</f>
        <v>5.6954651350318697</v>
      </c>
      <c r="H29" s="95">
        <f>IF(RES_hh_emih_in!H29=0,0,RES_hh_emih_in!H29/RES_summary!H$21)</f>
        <v>5.9549546032067893</v>
      </c>
      <c r="I29" s="95">
        <f>IF(RES_hh_emih_in!I29=0,0,RES_hh_emih_in!I29/RES_summary!I$21)</f>
        <v>0</v>
      </c>
      <c r="J29" s="95">
        <f>IF(RES_hh_emih_in!J29=0,0,RES_hh_emih_in!J29/RES_summary!J$21)</f>
        <v>0</v>
      </c>
      <c r="K29" s="95">
        <f>IF(RES_hh_emih_in!K29=0,0,RES_hh_emih_in!K29/RES_summary!K$21)</f>
        <v>5.290268699791298</v>
      </c>
      <c r="L29" s="95">
        <f>IF(RES_hh_emih_in!L29=0,0,RES_hh_emih_in!L29/RES_summary!L$21)</f>
        <v>3.9783707748259323</v>
      </c>
      <c r="M29" s="95">
        <f>IF(RES_hh_emih_in!M29=0,0,RES_hh_emih_in!M29/RES_summary!M$21)</f>
        <v>4.8106694443615865</v>
      </c>
      <c r="N29" s="95">
        <f>IF(RES_hh_emih_in!N29=0,0,RES_hh_emih_in!N29/RES_summary!N$21)</f>
        <v>4.1476308549071188</v>
      </c>
      <c r="O29" s="95">
        <f>IF(RES_hh_emih_in!O29=0,0,RES_hh_emih_in!O29/RES_summary!O$21)</f>
        <v>4.0824926079594324</v>
      </c>
      <c r="P29" s="95">
        <f>IF(RES_hh_emih_in!P29=0,0,RES_hh_emih_in!P29/RES_summary!P$21)</f>
        <v>3.7981142999168842</v>
      </c>
      <c r="Q29" s="95">
        <f>IF(RES_hh_emih_in!Q29=0,0,RES_hh_emih_in!Q29/RES_summary!Q$21)</f>
        <v>3.7885570402045712</v>
      </c>
    </row>
    <row r="30" spans="1:17" ht="12" customHeight="1" x14ac:dyDescent="0.25">
      <c r="A30" s="87" t="s">
        <v>109</v>
      </c>
      <c r="B30" s="95"/>
      <c r="C30" s="95">
        <f>IF(RES_hh_emih_in!C30=0,0,RES_hh_emih_in!C30/RES_summary!C$21)</f>
        <v>4.8236358099228749</v>
      </c>
      <c r="D30" s="95">
        <f>IF(RES_hh_emih_in!D30=0,0,RES_hh_emih_in!D30/RES_summary!D$21)</f>
        <v>4.8134320876356993</v>
      </c>
      <c r="E30" s="95">
        <f>IF(RES_hh_emih_in!E30=0,0,RES_hh_emih_in!E30/RES_summary!E$21)</f>
        <v>4.839350722964924</v>
      </c>
      <c r="F30" s="95">
        <f>IF(RES_hh_emih_in!F30=0,0,RES_hh_emih_in!F30/RES_summary!F$21)</f>
        <v>4.8226539028077866</v>
      </c>
      <c r="G30" s="95">
        <f>IF(RES_hh_emih_in!G30=0,0,RES_hh_emih_in!G30/RES_summary!G$21)</f>
        <v>4.7666951285630388</v>
      </c>
      <c r="H30" s="95">
        <f>IF(RES_hh_emih_in!H30=0,0,RES_hh_emih_in!H30/RES_summary!H$21)</f>
        <v>4.7079813567052726</v>
      </c>
      <c r="I30" s="95">
        <f>IF(RES_hh_emih_in!I30=0,0,RES_hh_emih_in!I30/RES_summary!I$21)</f>
        <v>4.6320916720359833</v>
      </c>
      <c r="J30" s="95">
        <f>IF(RES_hh_emih_in!J30=0,0,RES_hh_emih_in!J30/RES_summary!J$21)</f>
        <v>4.3617047673855458</v>
      </c>
      <c r="K30" s="95">
        <f>IF(RES_hh_emih_in!K30=0,0,RES_hh_emih_in!K30/RES_summary!K$21)</f>
        <v>4.2497445764184745</v>
      </c>
      <c r="L30" s="95">
        <f>IF(RES_hh_emih_in!L30=0,0,RES_hh_emih_in!L30/RES_summary!L$21)</f>
        <v>3.7235295409498232</v>
      </c>
      <c r="M30" s="95">
        <f>IF(RES_hh_emih_in!M30=0,0,RES_hh_emih_in!M30/RES_summary!M$21)</f>
        <v>3.7325682611962803</v>
      </c>
      <c r="N30" s="95">
        <f>IF(RES_hh_emih_in!N30=0,0,RES_hh_emih_in!N30/RES_summary!N$21)</f>
        <v>3.5674686548767647</v>
      </c>
      <c r="O30" s="95">
        <f>IF(RES_hh_emih_in!O30=0,0,RES_hh_emih_in!O30/RES_summary!O$21)</f>
        <v>3.1447635536474423</v>
      </c>
      <c r="P30" s="95">
        <f>IF(RES_hh_emih_in!P30=0,0,RES_hh_emih_in!P30/RES_summary!P$21)</f>
        <v>3.2250040198667249</v>
      </c>
      <c r="Q30" s="95">
        <f>IF(RES_hh_emih_in!Q30=0,0,RES_hh_emih_in!Q30/RES_summary!Q$21)</f>
        <v>3.141638638213299</v>
      </c>
    </row>
    <row r="31" spans="1:17" ht="12" customHeight="1" x14ac:dyDescent="0.25">
      <c r="A31" s="87" t="s">
        <v>55</v>
      </c>
      <c r="B31" s="95"/>
      <c r="C31" s="95">
        <f>IF(RES_hh_emih_in!C31=0,0,RES_hh_emih_in!C31/RES_summary!C$21)</f>
        <v>0</v>
      </c>
      <c r="D31" s="95">
        <f>IF(RES_hh_emih_in!D31=0,0,RES_hh_emih_in!D31/RES_summary!D$21)</f>
        <v>0</v>
      </c>
      <c r="E31" s="95">
        <f>IF(RES_hh_emih_in!E31=0,0,RES_hh_emih_in!E31/RES_summary!E$21)</f>
        <v>0</v>
      </c>
      <c r="F31" s="95">
        <f>IF(RES_hh_emih_in!F31=0,0,RES_hh_emih_in!F31/RES_summary!F$21)</f>
        <v>0</v>
      </c>
      <c r="G31" s="95">
        <f>IF(RES_hh_emih_in!G31=0,0,RES_hh_emih_in!G31/RES_summary!G$21)</f>
        <v>0</v>
      </c>
      <c r="H31" s="95">
        <f>IF(RES_hh_emih_in!H31=0,0,RES_hh_emih_in!H31/RES_summary!H$21)</f>
        <v>0</v>
      </c>
      <c r="I31" s="95">
        <f>IF(RES_hh_emih_in!I31=0,0,RES_hh_emih_in!I31/RES_summary!I$21)</f>
        <v>0</v>
      </c>
      <c r="J31" s="95">
        <f>IF(RES_hh_emih_in!J31=0,0,RES_hh_emih_in!J31/RES_summary!J$21)</f>
        <v>0</v>
      </c>
      <c r="K31" s="95">
        <f>IF(RES_hh_emih_in!K31=0,0,RES_hh_emih_in!K31/RES_summary!K$21)</f>
        <v>0</v>
      </c>
      <c r="L31" s="95">
        <f>IF(RES_hh_emih_in!L31=0,0,RES_hh_emih_in!L31/RES_summary!L$21)</f>
        <v>0</v>
      </c>
      <c r="M31" s="95">
        <f>IF(RES_hh_emih_in!M31=0,0,RES_hh_emih_in!M31/RES_summary!M$21)</f>
        <v>0</v>
      </c>
      <c r="N31" s="95">
        <f>IF(RES_hh_emih_in!N31=0,0,RES_hh_emih_in!N31/RES_summary!N$21)</f>
        <v>0</v>
      </c>
      <c r="O31" s="95">
        <f>IF(RES_hh_emih_in!O31=0,0,RES_hh_emih_in!O31/RES_summary!O$21)</f>
        <v>0</v>
      </c>
      <c r="P31" s="95">
        <f>IF(RES_hh_emih_in!P31=0,0,RES_hh_emih_in!P31/RES_summary!P$21)</f>
        <v>0</v>
      </c>
      <c r="Q31" s="95">
        <f>IF(RES_hh_emih_in!Q31=0,0,RES_hh_emih_in!Q31/RES_summary!Q$21)</f>
        <v>0</v>
      </c>
    </row>
    <row r="32" spans="1:17" ht="12" customHeight="1" x14ac:dyDescent="0.25">
      <c r="A32" s="49" t="s">
        <v>60</v>
      </c>
      <c r="B32" s="18"/>
      <c r="C32" s="18">
        <f>IF(RES_hh_emih_in!C32=0,0,RES_hh_emih_in!C32/RES_summary!C$21)</f>
        <v>0</v>
      </c>
      <c r="D32" s="18">
        <f>IF(RES_hh_emih_in!D32=0,0,RES_hh_emih_in!D32/RES_summary!D$21)</f>
        <v>0</v>
      </c>
      <c r="E32" s="18">
        <f>IF(RES_hh_emih_in!E32=0,0,RES_hh_emih_in!E32/RES_summary!E$21)</f>
        <v>0</v>
      </c>
      <c r="F32" s="18">
        <f>IF(RES_hh_emih_in!F32=0,0,RES_hh_emih_in!F32/RES_summary!F$21)</f>
        <v>0</v>
      </c>
      <c r="G32" s="18">
        <f>IF(RES_hh_emih_in!G32=0,0,RES_hh_emih_in!G32/RES_summary!G$21)</f>
        <v>0</v>
      </c>
      <c r="H32" s="18">
        <f>IF(RES_hh_emih_in!H32=0,0,RES_hh_emih_in!H32/RES_summary!H$21)</f>
        <v>0</v>
      </c>
      <c r="I32" s="18">
        <f>IF(RES_hh_emih_in!I32=0,0,RES_hh_emih_in!I32/RES_summary!I$21)</f>
        <v>0</v>
      </c>
      <c r="J32" s="18">
        <f>IF(RES_hh_emih_in!J32=0,0,RES_hh_emih_in!J32/RES_summary!J$21)</f>
        <v>0</v>
      </c>
      <c r="K32" s="18">
        <f>IF(RES_hh_emih_in!K32=0,0,RES_hh_emih_in!K32/RES_summary!K$21)</f>
        <v>0</v>
      </c>
      <c r="L32" s="18">
        <f>IF(RES_hh_emih_in!L32=0,0,RES_hh_emih_in!L32/RES_summary!L$21)</f>
        <v>0</v>
      </c>
      <c r="M32" s="18">
        <f>IF(RES_hh_emih_in!M32=0,0,RES_hh_emih_in!M32/RES_summary!M$21)</f>
        <v>0</v>
      </c>
      <c r="N32" s="18">
        <f>IF(RES_hh_emih_in!N32=0,0,RES_hh_emih_in!N32/RES_summary!N$21)</f>
        <v>0</v>
      </c>
      <c r="O32" s="18">
        <f>IF(RES_hh_emih_in!O32=0,0,RES_hh_emih_in!O32/RES_summary!O$21)</f>
        <v>0</v>
      </c>
      <c r="P32" s="18">
        <f>IF(RES_hh_emih_in!P32=0,0,RES_hh_emih_in!P32/RES_summary!P$21)</f>
        <v>0</v>
      </c>
      <c r="Q32" s="18">
        <f>IF(RES_hh_emih_in!Q32=0,0,RES_hh_emih_in!Q32/RES_summary!Q$21)</f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theme="8" tint="0.59999389629810485"/>
    <pageSetUpPr fitToPage="1"/>
  </sheetPr>
  <dimension ref="A1:Q144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246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11" t="s">
        <v>118</v>
      </c>
      <c r="B3" s="110">
        <f>SUM(B4,B9,B12)</f>
        <v>245.89252562321593</v>
      </c>
      <c r="C3" s="110">
        <f t="shared" ref="C3:Q3" si="0">SUM(C4,C9,C12)</f>
        <v>251.82690714137462</v>
      </c>
      <c r="D3" s="110">
        <f t="shared" si="0"/>
        <v>251.15724004757936</v>
      </c>
      <c r="E3" s="110">
        <f t="shared" si="0"/>
        <v>257.9634161295412</v>
      </c>
      <c r="F3" s="110">
        <f t="shared" si="0"/>
        <v>267.23834318169372</v>
      </c>
      <c r="G3" s="110">
        <f t="shared" si="0"/>
        <v>285.99333765554206</v>
      </c>
      <c r="H3" s="110">
        <f t="shared" si="0"/>
        <v>303.37171309341181</v>
      </c>
      <c r="I3" s="110">
        <f t="shared" si="0"/>
        <v>324.10432217188821</v>
      </c>
      <c r="J3" s="110">
        <f t="shared" si="0"/>
        <v>338.53526178122422</v>
      </c>
      <c r="K3" s="110">
        <f t="shared" si="0"/>
        <v>356.08380396523154</v>
      </c>
      <c r="L3" s="110">
        <f t="shared" si="0"/>
        <v>366.96446483436233</v>
      </c>
      <c r="M3" s="110">
        <f t="shared" si="0"/>
        <v>367.89999150003433</v>
      </c>
      <c r="N3" s="110">
        <f t="shared" si="0"/>
        <v>377.53366209825822</v>
      </c>
      <c r="O3" s="110">
        <f t="shared" si="0"/>
        <v>377.29841211795809</v>
      </c>
      <c r="P3" s="110">
        <f t="shared" si="0"/>
        <v>372.61737853955805</v>
      </c>
      <c r="Q3" s="110">
        <f t="shared" si="0"/>
        <v>373.78207699537137</v>
      </c>
    </row>
    <row r="4" spans="1:17" ht="12.95" customHeight="1" x14ac:dyDescent="0.25">
      <c r="A4" s="40" t="s">
        <v>130</v>
      </c>
      <c r="B4" s="55">
        <f>SUM(B5:B8)</f>
        <v>116.33000918334922</v>
      </c>
      <c r="C4" s="55">
        <f t="shared" ref="C4:Q4" si="1">SUM(C5:C8)</f>
        <v>115.56378496190104</v>
      </c>
      <c r="D4" s="55">
        <f t="shared" si="1"/>
        <v>112.52430379850514</v>
      </c>
      <c r="E4" s="55">
        <f t="shared" si="1"/>
        <v>112.33522959320553</v>
      </c>
      <c r="F4" s="55">
        <f t="shared" si="1"/>
        <v>113.13489500037011</v>
      </c>
      <c r="G4" s="55">
        <f t="shared" si="1"/>
        <v>114.78425516286154</v>
      </c>
      <c r="H4" s="55">
        <f t="shared" si="1"/>
        <v>116.33266091126001</v>
      </c>
      <c r="I4" s="55">
        <f t="shared" si="1"/>
        <v>119.27084849807349</v>
      </c>
      <c r="J4" s="55">
        <f t="shared" si="1"/>
        <v>120.80969670005422</v>
      </c>
      <c r="K4" s="55">
        <f t="shared" si="1"/>
        <v>124.90374149447202</v>
      </c>
      <c r="L4" s="55">
        <f t="shared" si="1"/>
        <v>126.61898412396503</v>
      </c>
      <c r="M4" s="55">
        <f t="shared" si="1"/>
        <v>126.85536051965919</v>
      </c>
      <c r="N4" s="55">
        <f t="shared" si="1"/>
        <v>132.53429527612332</v>
      </c>
      <c r="O4" s="55">
        <f t="shared" si="1"/>
        <v>134.99884561370644</v>
      </c>
      <c r="P4" s="55">
        <f t="shared" si="1"/>
        <v>137.23350855543453</v>
      </c>
      <c r="Q4" s="55">
        <f t="shared" si="1"/>
        <v>142.68868869729667</v>
      </c>
    </row>
    <row r="5" spans="1:17" ht="12" customHeight="1" x14ac:dyDescent="0.25">
      <c r="A5" s="87" t="s">
        <v>33</v>
      </c>
      <c r="B5" s="109">
        <v>86.483039697464008</v>
      </c>
      <c r="C5" s="109">
        <v>85.63952629190868</v>
      </c>
      <c r="D5" s="109">
        <v>82.923054573561743</v>
      </c>
      <c r="E5" s="109">
        <v>81.944588478686327</v>
      </c>
      <c r="F5" s="109">
        <v>81.75298868758145</v>
      </c>
      <c r="G5" s="109">
        <v>81.590278270018302</v>
      </c>
      <c r="H5" s="109">
        <v>81.502582815670806</v>
      </c>
      <c r="I5" s="109">
        <v>82.422738450513208</v>
      </c>
      <c r="J5" s="109">
        <v>82.779540997263183</v>
      </c>
      <c r="K5" s="109">
        <v>84.797993866242621</v>
      </c>
      <c r="L5" s="109">
        <v>85.31462744183915</v>
      </c>
      <c r="M5" s="109">
        <v>84.844942344985085</v>
      </c>
      <c r="N5" s="109">
        <v>88.345812338174781</v>
      </c>
      <c r="O5" s="109">
        <v>89.548868972984479</v>
      </c>
      <c r="P5" s="109">
        <v>91.467180968113865</v>
      </c>
      <c r="Q5" s="109">
        <v>96.015774544815997</v>
      </c>
    </row>
    <row r="6" spans="1:17" ht="12" customHeight="1" x14ac:dyDescent="0.25">
      <c r="A6" s="87" t="s">
        <v>53</v>
      </c>
      <c r="B6" s="109">
        <v>29.329243384462441</v>
      </c>
      <c r="C6" s="109">
        <v>29.296974013100829</v>
      </c>
      <c r="D6" s="109">
        <v>28.807559995980995</v>
      </c>
      <c r="E6" s="109">
        <v>29.392977111145786</v>
      </c>
      <c r="F6" s="109">
        <v>30.254159323160913</v>
      </c>
      <c r="G6" s="109">
        <v>31.979847504049637</v>
      </c>
      <c r="H6" s="109">
        <v>33.532915213155803</v>
      </c>
      <c r="I6" s="109">
        <v>35.486820643642936</v>
      </c>
      <c r="J6" s="109">
        <v>36.625235312320243</v>
      </c>
      <c r="K6" s="109">
        <v>38.487354961523522</v>
      </c>
      <c r="L6" s="109">
        <v>39.373979838525983</v>
      </c>
      <c r="M6" s="109">
        <v>39.374993820115115</v>
      </c>
      <c r="N6" s="109">
        <v>40.123939099290986</v>
      </c>
      <c r="O6" s="109">
        <v>40.010146865558582</v>
      </c>
      <c r="P6" s="109">
        <v>39.642500439243719</v>
      </c>
      <c r="Q6" s="109">
        <v>39.943669858189786</v>
      </c>
    </row>
    <row r="7" spans="1:17" ht="12" customHeight="1" x14ac:dyDescent="0.25">
      <c r="A7" s="87" t="s">
        <v>52</v>
      </c>
      <c r="B7" s="109">
        <v>0.1492257314881992</v>
      </c>
      <c r="C7" s="109">
        <v>0.15388460342400351</v>
      </c>
      <c r="D7" s="109">
        <v>0.15102205668982199</v>
      </c>
      <c r="E7" s="109">
        <v>0.15559419602087132</v>
      </c>
      <c r="F7" s="109">
        <v>0.16582071324220257</v>
      </c>
      <c r="G7" s="109">
        <v>0.17565229760352333</v>
      </c>
      <c r="H7" s="109">
        <v>0.18622008843664731</v>
      </c>
      <c r="I7" s="109">
        <v>0.21862585749212959</v>
      </c>
      <c r="J7" s="109">
        <v>0.24693880139794624</v>
      </c>
      <c r="K7" s="109">
        <v>0.29338779434733359</v>
      </c>
      <c r="L7" s="109">
        <v>0.34182326292522014</v>
      </c>
      <c r="M7" s="109">
        <v>0.4617606708743594</v>
      </c>
      <c r="N7" s="109">
        <v>0.93708889294226572</v>
      </c>
      <c r="O7" s="109">
        <v>1.4674844343876057</v>
      </c>
      <c r="P7" s="109">
        <v>1.7681153186652496</v>
      </c>
      <c r="Q7" s="109">
        <v>2.0181807811801535</v>
      </c>
    </row>
    <row r="8" spans="1:17" ht="12" customHeight="1" x14ac:dyDescent="0.25">
      <c r="A8" s="87" t="s">
        <v>51</v>
      </c>
      <c r="B8" s="109">
        <v>0.36850036993457258</v>
      </c>
      <c r="C8" s="109">
        <v>0.47340005346752706</v>
      </c>
      <c r="D8" s="109">
        <v>0.64266717227257664</v>
      </c>
      <c r="E8" s="109">
        <v>0.842069807352547</v>
      </c>
      <c r="F8" s="109">
        <v>0.9619262763855615</v>
      </c>
      <c r="G8" s="109">
        <v>1.0384770911900698</v>
      </c>
      <c r="H8" s="109">
        <v>1.1109427939967609</v>
      </c>
      <c r="I8" s="109">
        <v>1.1426635464252048</v>
      </c>
      <c r="J8" s="109">
        <v>1.1579815890728451</v>
      </c>
      <c r="K8" s="109">
        <v>1.3250048723585302</v>
      </c>
      <c r="L8" s="109">
        <v>1.58855358067468</v>
      </c>
      <c r="M8" s="109">
        <v>2.1736636836846426</v>
      </c>
      <c r="N8" s="109">
        <v>3.1274549457152947</v>
      </c>
      <c r="O8" s="109">
        <v>3.9723453407757572</v>
      </c>
      <c r="P8" s="109">
        <v>4.3557118294116943</v>
      </c>
      <c r="Q8" s="109">
        <v>4.7110635131107408</v>
      </c>
    </row>
    <row r="9" spans="1:17" ht="12.95" customHeight="1" x14ac:dyDescent="0.25">
      <c r="A9" s="40" t="s">
        <v>129</v>
      </c>
      <c r="B9" s="55">
        <f>SUM(B10:B11)</f>
        <v>41.260478446537313</v>
      </c>
      <c r="C9" s="55">
        <f t="shared" ref="C9:Q9" si="2">SUM(C10:C11)</f>
        <v>46.830430685496651</v>
      </c>
      <c r="D9" s="55">
        <f t="shared" si="2"/>
        <v>50.833176056091858</v>
      </c>
      <c r="E9" s="55">
        <f t="shared" si="2"/>
        <v>56.940676365662547</v>
      </c>
      <c r="F9" s="55">
        <f t="shared" si="2"/>
        <v>64.747499121891664</v>
      </c>
      <c r="G9" s="55">
        <f t="shared" si="2"/>
        <v>81.001544650791601</v>
      </c>
      <c r="H9" s="55">
        <f t="shared" si="2"/>
        <v>96.13265865655508</v>
      </c>
      <c r="I9" s="55">
        <f t="shared" si="2"/>
        <v>112.11526722011138</v>
      </c>
      <c r="J9" s="55">
        <f t="shared" si="2"/>
        <v>125.16517267951885</v>
      </c>
      <c r="K9" s="55">
        <f t="shared" si="2"/>
        <v>137.51449896829186</v>
      </c>
      <c r="L9" s="55">
        <f t="shared" si="2"/>
        <v>146.91211579010979</v>
      </c>
      <c r="M9" s="55">
        <f t="shared" si="2"/>
        <v>153.68881642596278</v>
      </c>
      <c r="N9" s="55">
        <f t="shared" si="2"/>
        <v>160.95828677173418</v>
      </c>
      <c r="O9" s="55">
        <f t="shared" si="2"/>
        <v>163.94153627773235</v>
      </c>
      <c r="P9" s="55">
        <f t="shared" si="2"/>
        <v>164.18781868782008</v>
      </c>
      <c r="Q9" s="55">
        <f t="shared" si="2"/>
        <v>166.17963874544313</v>
      </c>
    </row>
    <row r="10" spans="1:17" ht="12" customHeight="1" x14ac:dyDescent="0.25">
      <c r="A10" s="87" t="s">
        <v>29</v>
      </c>
      <c r="B10" s="109">
        <v>39.298263819095915</v>
      </c>
      <c r="C10" s="109">
        <v>44.399666062238232</v>
      </c>
      <c r="D10" s="109">
        <v>47.979086720648205</v>
      </c>
      <c r="E10" s="109">
        <v>53.453304595482287</v>
      </c>
      <c r="F10" s="109">
        <v>60.4348759044885</v>
      </c>
      <c r="G10" s="109">
        <v>74.324154367451541</v>
      </c>
      <c r="H10" s="109">
        <v>86.924132220851902</v>
      </c>
      <c r="I10" s="109">
        <v>99.250262908915658</v>
      </c>
      <c r="J10" s="109">
        <v>109.55924901405588</v>
      </c>
      <c r="K10" s="109">
        <v>119.6114716768998</v>
      </c>
      <c r="L10" s="109">
        <v>126.40434637897577</v>
      </c>
      <c r="M10" s="109">
        <v>131.41628678451187</v>
      </c>
      <c r="N10" s="109">
        <v>136.38602377742419</v>
      </c>
      <c r="O10" s="109">
        <v>137.05545171713376</v>
      </c>
      <c r="P10" s="109">
        <v>135.61991473208698</v>
      </c>
      <c r="Q10" s="109">
        <v>135.62254851171343</v>
      </c>
    </row>
    <row r="11" spans="1:17" ht="12" customHeight="1" x14ac:dyDescent="0.25">
      <c r="A11" s="87" t="s">
        <v>28</v>
      </c>
      <c r="B11" s="109">
        <v>1.9622146274414003</v>
      </c>
      <c r="C11" s="109">
        <v>2.4307646232584199</v>
      </c>
      <c r="D11" s="109">
        <v>2.8540893354436569</v>
      </c>
      <c r="E11" s="109">
        <v>3.4873717701802627</v>
      </c>
      <c r="F11" s="109">
        <v>4.3126232174031589</v>
      </c>
      <c r="G11" s="109">
        <v>6.677390283340058</v>
      </c>
      <c r="H11" s="109">
        <v>9.2085264357031793</v>
      </c>
      <c r="I11" s="109">
        <v>12.865004311195717</v>
      </c>
      <c r="J11" s="109">
        <v>15.605923665462962</v>
      </c>
      <c r="K11" s="109">
        <v>17.903027291392064</v>
      </c>
      <c r="L11" s="109">
        <v>20.507769411134017</v>
      </c>
      <c r="M11" s="109">
        <v>22.27252964145093</v>
      </c>
      <c r="N11" s="109">
        <v>24.572262994310005</v>
      </c>
      <c r="O11" s="109">
        <v>26.886084560598594</v>
      </c>
      <c r="P11" s="109">
        <v>28.567903955733104</v>
      </c>
      <c r="Q11" s="109">
        <v>30.557090233729703</v>
      </c>
    </row>
    <row r="12" spans="1:17" ht="12.95" customHeight="1" x14ac:dyDescent="0.25">
      <c r="A12" s="40" t="s">
        <v>128</v>
      </c>
      <c r="B12" s="55">
        <f>SUM(B13:B14)</f>
        <v>88.302037993329407</v>
      </c>
      <c r="C12" s="55">
        <f t="shared" ref="C12:Q12" si="3">SUM(C13:C14)</f>
        <v>89.432691493976932</v>
      </c>
      <c r="D12" s="55">
        <f t="shared" si="3"/>
        <v>87.79976019298239</v>
      </c>
      <c r="E12" s="55">
        <f t="shared" si="3"/>
        <v>88.687510170673107</v>
      </c>
      <c r="F12" s="55">
        <f t="shared" si="3"/>
        <v>89.355949059431978</v>
      </c>
      <c r="G12" s="55">
        <f t="shared" si="3"/>
        <v>90.20753784188895</v>
      </c>
      <c r="H12" s="55">
        <f t="shared" si="3"/>
        <v>90.906393525596727</v>
      </c>
      <c r="I12" s="55">
        <f t="shared" si="3"/>
        <v>92.718206453703331</v>
      </c>
      <c r="J12" s="55">
        <f t="shared" si="3"/>
        <v>92.560392401651171</v>
      </c>
      <c r="K12" s="55">
        <f t="shared" si="3"/>
        <v>93.665563502467634</v>
      </c>
      <c r="L12" s="55">
        <f t="shared" si="3"/>
        <v>93.433364920287488</v>
      </c>
      <c r="M12" s="55">
        <f t="shared" si="3"/>
        <v>87.355814554412348</v>
      </c>
      <c r="N12" s="55">
        <f t="shared" si="3"/>
        <v>84.041080050400723</v>
      </c>
      <c r="O12" s="55">
        <f t="shared" si="3"/>
        <v>78.35803022651929</v>
      </c>
      <c r="P12" s="55">
        <f t="shared" si="3"/>
        <v>71.196051296303452</v>
      </c>
      <c r="Q12" s="55">
        <f t="shared" si="3"/>
        <v>64.9137495526316</v>
      </c>
    </row>
    <row r="13" spans="1:17" ht="12" customHeight="1" x14ac:dyDescent="0.25">
      <c r="A13" s="54" t="s">
        <v>50</v>
      </c>
      <c r="B13" s="53">
        <v>80.329361892887505</v>
      </c>
      <c r="C13" s="53">
        <v>81.033125037967849</v>
      </c>
      <c r="D13" s="53">
        <v>78.938030625564735</v>
      </c>
      <c r="E13" s="53">
        <v>79.062607848219045</v>
      </c>
      <c r="F13" s="53">
        <v>78.84282982686706</v>
      </c>
      <c r="G13" s="53">
        <v>78.638906604999093</v>
      </c>
      <c r="H13" s="53">
        <v>78.15831328148154</v>
      </c>
      <c r="I13" s="53">
        <v>78.286456031823747</v>
      </c>
      <c r="J13" s="53">
        <v>76.6476502492158</v>
      </c>
      <c r="K13" s="53">
        <v>75.517922741558493</v>
      </c>
      <c r="L13" s="53">
        <v>72.773882879491325</v>
      </c>
      <c r="M13" s="53">
        <v>64.575709973417759</v>
      </c>
      <c r="N13" s="53">
        <v>58.689188473835841</v>
      </c>
      <c r="O13" s="53">
        <v>50.573681794251307</v>
      </c>
      <c r="P13" s="53">
        <v>41.491844188659755</v>
      </c>
      <c r="Q13" s="53">
        <v>33.045007063801165</v>
      </c>
    </row>
    <row r="14" spans="1:17" ht="12" customHeight="1" x14ac:dyDescent="0.25">
      <c r="A14" s="49" t="s">
        <v>26</v>
      </c>
      <c r="B14" s="48">
        <v>7.9726761004419044</v>
      </c>
      <c r="C14" s="48">
        <v>8.3995664560090901</v>
      </c>
      <c r="D14" s="48">
        <v>8.8617295674176493</v>
      </c>
      <c r="E14" s="48">
        <v>9.6249023224540604</v>
      </c>
      <c r="F14" s="48">
        <v>10.513119232564916</v>
      </c>
      <c r="G14" s="48">
        <v>11.568631236889853</v>
      </c>
      <c r="H14" s="48">
        <v>12.748080244115183</v>
      </c>
      <c r="I14" s="48">
        <v>14.431750421879588</v>
      </c>
      <c r="J14" s="48">
        <v>15.912742152435367</v>
      </c>
      <c r="K14" s="48">
        <v>18.147640760909145</v>
      </c>
      <c r="L14" s="48">
        <v>20.659482040796163</v>
      </c>
      <c r="M14" s="48">
        <v>22.780104580994589</v>
      </c>
      <c r="N14" s="48">
        <v>25.351891576564888</v>
      </c>
      <c r="O14" s="48">
        <v>27.784348432267979</v>
      </c>
      <c r="P14" s="48">
        <v>29.704207107643697</v>
      </c>
      <c r="Q14" s="48">
        <v>31.868742488830428</v>
      </c>
    </row>
    <row r="15" spans="1:17" s="28" customFormat="1" ht="12" customHeight="1" x14ac:dyDescent="0.25"/>
    <row r="16" spans="1:17" ht="12.95" customHeight="1" x14ac:dyDescent="0.25">
      <c r="A16" s="111" t="s">
        <v>138</v>
      </c>
      <c r="B16" s="110">
        <f>SUM(B17,B22,B25)</f>
        <v>6936.9082792977097</v>
      </c>
      <c r="C16" s="110">
        <f t="shared" ref="C16:Q16" si="4">SUM(C17,C22,C25)</f>
        <v>7049.6300215687952</v>
      </c>
      <c r="D16" s="110">
        <f t="shared" si="4"/>
        <v>7089.894716064402</v>
      </c>
      <c r="E16" s="110">
        <f t="shared" si="4"/>
        <v>7363.4154479849285</v>
      </c>
      <c r="F16" s="110">
        <f t="shared" si="4"/>
        <v>7691.8145321134361</v>
      </c>
      <c r="G16" s="110">
        <f t="shared" si="4"/>
        <v>8179.0347595479379</v>
      </c>
      <c r="H16" s="110">
        <f t="shared" si="4"/>
        <v>8678.7726859323429</v>
      </c>
      <c r="I16" s="110">
        <f t="shared" si="4"/>
        <v>9421.376919119095</v>
      </c>
      <c r="J16" s="110">
        <f t="shared" si="4"/>
        <v>9969.1075315477556</v>
      </c>
      <c r="K16" s="110">
        <f t="shared" si="4"/>
        <v>10860.476299699474</v>
      </c>
      <c r="L16" s="110">
        <f t="shared" si="4"/>
        <v>11736.30086461791</v>
      </c>
      <c r="M16" s="110">
        <f t="shared" si="4"/>
        <v>12216.848491910192</v>
      </c>
      <c r="N16" s="110">
        <f t="shared" si="4"/>
        <v>13034.886446243258</v>
      </c>
      <c r="O16" s="110">
        <f t="shared" si="4"/>
        <v>13645.922366695359</v>
      </c>
      <c r="P16" s="110">
        <f t="shared" si="4"/>
        <v>13977.546340837156</v>
      </c>
      <c r="Q16" s="110">
        <f t="shared" si="4"/>
        <v>14442.824739310705</v>
      </c>
    </row>
    <row r="17" spans="1:17" ht="12.95" customHeight="1" x14ac:dyDescent="0.25">
      <c r="A17" s="40" t="s">
        <v>130</v>
      </c>
      <c r="B17" s="55">
        <f>SUM(B18:B21)</f>
        <v>703.1833163117343</v>
      </c>
      <c r="C17" s="55">
        <f t="shared" ref="C17:Q17" si="5">SUM(C18:C21)</f>
        <v>695.21369949116888</v>
      </c>
      <c r="D17" s="55">
        <f t="shared" si="5"/>
        <v>678.30212239752893</v>
      </c>
      <c r="E17" s="55">
        <f t="shared" si="5"/>
        <v>685.7812995088259</v>
      </c>
      <c r="F17" s="55">
        <f t="shared" si="5"/>
        <v>697.83515382600206</v>
      </c>
      <c r="G17" s="55">
        <f t="shared" si="5"/>
        <v>724.75764942997205</v>
      </c>
      <c r="H17" s="55">
        <f t="shared" si="5"/>
        <v>748.07272985022337</v>
      </c>
      <c r="I17" s="55">
        <f t="shared" si="5"/>
        <v>781.11016203699046</v>
      </c>
      <c r="J17" s="55">
        <f t="shared" si="5"/>
        <v>797.64339295965385</v>
      </c>
      <c r="K17" s="55">
        <f t="shared" si="5"/>
        <v>836.19208336393217</v>
      </c>
      <c r="L17" s="55">
        <f t="shared" si="5"/>
        <v>855.67813414625573</v>
      </c>
      <c r="M17" s="55">
        <f t="shared" si="5"/>
        <v>863.23531152621763</v>
      </c>
      <c r="N17" s="55">
        <f t="shared" si="5"/>
        <v>920.96708134929918</v>
      </c>
      <c r="O17" s="55">
        <f t="shared" si="5"/>
        <v>958.74314327779473</v>
      </c>
      <c r="P17" s="55">
        <f t="shared" si="5"/>
        <v>976.37736141283142</v>
      </c>
      <c r="Q17" s="55">
        <f t="shared" si="5"/>
        <v>1007.4318471914912</v>
      </c>
    </row>
    <row r="18" spans="1:17" ht="12" customHeight="1" x14ac:dyDescent="0.25">
      <c r="A18" s="87" t="s">
        <v>33</v>
      </c>
      <c r="B18" s="109">
        <v>114.79643158312635</v>
      </c>
      <c r="C18" s="109">
        <v>113.67676315693524</v>
      </c>
      <c r="D18" s="109">
        <v>110.07095488685603</v>
      </c>
      <c r="E18" s="109">
        <v>108.77215206366989</v>
      </c>
      <c r="F18" s="109">
        <v>108.51782506050429</v>
      </c>
      <c r="G18" s="109">
        <v>108.30184542584999</v>
      </c>
      <c r="H18" s="109">
        <v>108.18543965125687</v>
      </c>
      <c r="I18" s="109">
        <v>109.40684194875392</v>
      </c>
      <c r="J18" s="109">
        <v>109.8804568828492</v>
      </c>
      <c r="K18" s="109">
        <v>112.5597242569856</v>
      </c>
      <c r="L18" s="109">
        <v>113.24549676361794</v>
      </c>
      <c r="M18" s="109">
        <v>112.62204304049213</v>
      </c>
      <c r="N18" s="109">
        <v>117.26905110196297</v>
      </c>
      <c r="O18" s="109">
        <v>118.86597240759338</v>
      </c>
      <c r="P18" s="109">
        <v>121.41231412354514</v>
      </c>
      <c r="Q18" s="109">
        <v>127.45005647342049</v>
      </c>
    </row>
    <row r="19" spans="1:17" ht="12" customHeight="1" x14ac:dyDescent="0.25">
      <c r="A19" s="87" t="s">
        <v>53</v>
      </c>
      <c r="B19" s="109">
        <v>570.83384749693801</v>
      </c>
      <c r="C19" s="109">
        <v>561.44511181140081</v>
      </c>
      <c r="D19" s="109">
        <v>544.57093137479592</v>
      </c>
      <c r="E19" s="109">
        <v>548.70716068290528</v>
      </c>
      <c r="F19" s="109">
        <v>557.94085184107564</v>
      </c>
      <c r="G19" s="109">
        <v>583.04335419262577</v>
      </c>
      <c r="H19" s="109">
        <v>604.4755854389623</v>
      </c>
      <c r="I19" s="109">
        <v>633.92023864969258</v>
      </c>
      <c r="J19" s="109">
        <v>648.29209962136486</v>
      </c>
      <c r="K19" s="109">
        <v>678.0332344162814</v>
      </c>
      <c r="L19" s="109">
        <v>688.65779255637131</v>
      </c>
      <c r="M19" s="109">
        <v>678.35059154302587</v>
      </c>
      <c r="N19" s="109">
        <v>685.83661805495251</v>
      </c>
      <c r="O19" s="109">
        <v>676.99961696553282</v>
      </c>
      <c r="P19" s="109">
        <v>669.45934778323499</v>
      </c>
      <c r="Q19" s="109">
        <v>672.85715845146308</v>
      </c>
    </row>
    <row r="20" spans="1:17" ht="12" customHeight="1" x14ac:dyDescent="0.25">
      <c r="A20" s="87" t="s">
        <v>52</v>
      </c>
      <c r="B20" s="109">
        <v>8.843988780991209</v>
      </c>
      <c r="C20" s="109">
        <v>9.0228752428389782</v>
      </c>
      <c r="D20" s="109">
        <v>8.7728970416066492</v>
      </c>
      <c r="E20" s="109">
        <v>8.9615518376713243</v>
      </c>
      <c r="F20" s="109">
        <v>9.4698666074325892</v>
      </c>
      <c r="G20" s="109">
        <v>9.9512690480988155</v>
      </c>
      <c r="H20" s="109">
        <v>10.515733699140402</v>
      </c>
      <c r="I20" s="109">
        <v>12.33047478937943</v>
      </c>
      <c r="J20" s="109">
        <v>13.839012794596902</v>
      </c>
      <c r="K20" s="109">
        <v>16.329847802401563</v>
      </c>
      <c r="L20" s="109">
        <v>18.84702802126009</v>
      </c>
      <c r="M20" s="109">
        <v>24.956221357987474</v>
      </c>
      <c r="N20" s="109">
        <v>50.015629315193792</v>
      </c>
      <c r="O20" s="109">
        <v>77.191433465875846</v>
      </c>
      <c r="P20" s="109">
        <v>91.629377013099599</v>
      </c>
      <c r="Q20" s="109">
        <v>105.63577023920845</v>
      </c>
    </row>
    <row r="21" spans="1:17" ht="12" customHeight="1" x14ac:dyDescent="0.25">
      <c r="A21" s="87" t="s">
        <v>51</v>
      </c>
      <c r="B21" s="109">
        <v>8.7090484506786598</v>
      </c>
      <c r="C21" s="109">
        <v>11.068949279993911</v>
      </c>
      <c r="D21" s="109">
        <v>14.887339094270423</v>
      </c>
      <c r="E21" s="109">
        <v>19.340434924579451</v>
      </c>
      <c r="F21" s="109">
        <v>21.906610316989603</v>
      </c>
      <c r="G21" s="109">
        <v>23.461180763397458</v>
      </c>
      <c r="H21" s="109">
        <v>24.895971060863907</v>
      </c>
      <c r="I21" s="109">
        <v>25.452606649164519</v>
      </c>
      <c r="J21" s="109">
        <v>25.631823660842844</v>
      </c>
      <c r="K21" s="109">
        <v>29.269276888263601</v>
      </c>
      <c r="L21" s="109">
        <v>34.927816805006437</v>
      </c>
      <c r="M21" s="109">
        <v>47.306455584712182</v>
      </c>
      <c r="N21" s="109">
        <v>67.845782877189876</v>
      </c>
      <c r="O21" s="109">
        <v>85.686120438792585</v>
      </c>
      <c r="P21" s="109">
        <v>93.8763224929518</v>
      </c>
      <c r="Q21" s="109">
        <v>101.48886202739931</v>
      </c>
    </row>
    <row r="22" spans="1:17" ht="12.95" customHeight="1" x14ac:dyDescent="0.25">
      <c r="A22" s="40" t="s">
        <v>129</v>
      </c>
      <c r="B22" s="55">
        <f>SUM(B23:B24)</f>
        <v>400.98881191916331</v>
      </c>
      <c r="C22" s="55">
        <f t="shared" ref="C22:Q22" si="6">SUM(C23:C24)</f>
        <v>440.35193512702369</v>
      </c>
      <c r="D22" s="55">
        <f t="shared" si="6"/>
        <v>464.18054866102273</v>
      </c>
      <c r="E22" s="55">
        <f t="shared" si="6"/>
        <v>506.99008502110814</v>
      </c>
      <c r="F22" s="55">
        <f t="shared" si="6"/>
        <v>563.34216813673584</v>
      </c>
      <c r="G22" s="55">
        <f t="shared" si="6"/>
        <v>700.42798586435265</v>
      </c>
      <c r="H22" s="55">
        <f t="shared" si="6"/>
        <v>822.40706668469022</v>
      </c>
      <c r="I22" s="55">
        <f t="shared" si="6"/>
        <v>958.4415748133066</v>
      </c>
      <c r="J22" s="55">
        <f t="shared" si="6"/>
        <v>1058.7469332587489</v>
      </c>
      <c r="K22" s="55">
        <f t="shared" si="6"/>
        <v>1152.5887232764949</v>
      </c>
      <c r="L22" s="55">
        <f t="shared" si="6"/>
        <v>1224.1934558952428</v>
      </c>
      <c r="M22" s="55">
        <f t="shared" si="6"/>
        <v>1275.6104844179174</v>
      </c>
      <c r="N22" s="55">
        <f t="shared" si="6"/>
        <v>1341.5317267903276</v>
      </c>
      <c r="O22" s="55">
        <f t="shared" si="6"/>
        <v>1371.6742967192222</v>
      </c>
      <c r="P22" s="55">
        <f t="shared" si="6"/>
        <v>1377.1181830070961</v>
      </c>
      <c r="Q22" s="55">
        <f t="shared" si="6"/>
        <v>1387.7718426051883</v>
      </c>
    </row>
    <row r="23" spans="1:17" ht="12" customHeight="1" x14ac:dyDescent="0.25">
      <c r="A23" s="87" t="s">
        <v>29</v>
      </c>
      <c r="B23" s="109">
        <v>354.41775119651714</v>
      </c>
      <c r="C23" s="109">
        <v>384.98988234663688</v>
      </c>
      <c r="D23" s="109">
        <v>401.54839140468187</v>
      </c>
      <c r="E23" s="109">
        <v>433.03102929752299</v>
      </c>
      <c r="F23" s="109">
        <v>474.77948161463513</v>
      </c>
      <c r="G23" s="109">
        <v>567.36803903810937</v>
      </c>
      <c r="H23" s="109">
        <v>645.58148487125152</v>
      </c>
      <c r="I23" s="109">
        <v>719.4824518848277</v>
      </c>
      <c r="J23" s="109">
        <v>775.80838738398529</v>
      </c>
      <c r="K23" s="109">
        <v>831.66915519029692</v>
      </c>
      <c r="L23" s="109">
        <v>861.45362845231318</v>
      </c>
      <c r="M23" s="109">
        <v>884.53883183552546</v>
      </c>
      <c r="N23" s="109">
        <v>913.27605023950719</v>
      </c>
      <c r="O23" s="109">
        <v>910.98719442222421</v>
      </c>
      <c r="P23" s="109">
        <v>899.42980848377863</v>
      </c>
      <c r="Q23" s="109">
        <v>894.54926592407412</v>
      </c>
    </row>
    <row r="24" spans="1:17" ht="12" customHeight="1" x14ac:dyDescent="0.25">
      <c r="A24" s="87" t="s">
        <v>28</v>
      </c>
      <c r="B24" s="109">
        <v>46.571060722646173</v>
      </c>
      <c r="C24" s="109">
        <v>55.36205278038684</v>
      </c>
      <c r="D24" s="109">
        <v>62.632157256340854</v>
      </c>
      <c r="E24" s="109">
        <v>73.959055723585138</v>
      </c>
      <c r="F24" s="109">
        <v>88.562686522100705</v>
      </c>
      <c r="G24" s="109">
        <v>133.0599468262433</v>
      </c>
      <c r="H24" s="109">
        <v>176.8255818134387</v>
      </c>
      <c r="I24" s="109">
        <v>238.95912292847893</v>
      </c>
      <c r="J24" s="109">
        <v>282.93854587476358</v>
      </c>
      <c r="K24" s="109">
        <v>320.91956808619807</v>
      </c>
      <c r="L24" s="109">
        <v>362.73982744292965</v>
      </c>
      <c r="M24" s="109">
        <v>391.07165258239201</v>
      </c>
      <c r="N24" s="109">
        <v>428.25567655082045</v>
      </c>
      <c r="O24" s="109">
        <v>460.68710229699803</v>
      </c>
      <c r="P24" s="109">
        <v>477.68837452331746</v>
      </c>
      <c r="Q24" s="109">
        <v>493.22257668111428</v>
      </c>
    </row>
    <row r="25" spans="1:17" ht="12.95" customHeight="1" x14ac:dyDescent="0.25">
      <c r="A25" s="40" t="s">
        <v>128</v>
      </c>
      <c r="B25" s="55">
        <f>SUM(B26:B27)</f>
        <v>5832.7361510668125</v>
      </c>
      <c r="C25" s="55">
        <f t="shared" ref="C25:Q25" si="7">SUM(C26:C27)</f>
        <v>5914.0643869506021</v>
      </c>
      <c r="D25" s="55">
        <f t="shared" si="7"/>
        <v>5947.4120450058508</v>
      </c>
      <c r="E25" s="55">
        <f t="shared" si="7"/>
        <v>6170.6440634549945</v>
      </c>
      <c r="F25" s="55">
        <f t="shared" si="7"/>
        <v>6430.6372101506986</v>
      </c>
      <c r="G25" s="55">
        <f t="shared" si="7"/>
        <v>6753.8491242536129</v>
      </c>
      <c r="H25" s="55">
        <f t="shared" si="7"/>
        <v>7108.2928893974295</v>
      </c>
      <c r="I25" s="55">
        <f t="shared" si="7"/>
        <v>7681.8251822687989</v>
      </c>
      <c r="J25" s="55">
        <f t="shared" si="7"/>
        <v>8112.7172053293534</v>
      </c>
      <c r="K25" s="55">
        <f t="shared" si="7"/>
        <v>8871.6954930590473</v>
      </c>
      <c r="L25" s="55">
        <f t="shared" si="7"/>
        <v>9656.4292745764105</v>
      </c>
      <c r="M25" s="55">
        <f t="shared" si="7"/>
        <v>10078.002695966057</v>
      </c>
      <c r="N25" s="55">
        <f t="shared" si="7"/>
        <v>10772.38763810363</v>
      </c>
      <c r="O25" s="55">
        <f t="shared" si="7"/>
        <v>11315.504926698341</v>
      </c>
      <c r="P25" s="55">
        <f t="shared" si="7"/>
        <v>11624.050796417228</v>
      </c>
      <c r="Q25" s="55">
        <f t="shared" si="7"/>
        <v>12047.621049514026</v>
      </c>
    </row>
    <row r="26" spans="1:17" ht="12" customHeight="1" x14ac:dyDescent="0.25">
      <c r="A26" s="54" t="s">
        <v>50</v>
      </c>
      <c r="B26" s="53">
        <v>2058.0542278093176</v>
      </c>
      <c r="C26" s="53">
        <v>2053.9525236512754</v>
      </c>
      <c r="D26" s="53">
        <v>1982.2889933770998</v>
      </c>
      <c r="E26" s="53">
        <v>1968.5162029987225</v>
      </c>
      <c r="F26" s="53">
        <v>1946.4592522466937</v>
      </c>
      <c r="G26" s="53">
        <v>1925.9283669811016</v>
      </c>
      <c r="H26" s="53">
        <v>1898.7258838621028</v>
      </c>
      <c r="I26" s="53">
        <v>1890.3849228625834</v>
      </c>
      <c r="J26" s="53">
        <v>1839.1892327726255</v>
      </c>
      <c r="K26" s="53">
        <v>1808.3990552724099</v>
      </c>
      <c r="L26" s="53">
        <v>1734.5820123896297</v>
      </c>
      <c r="M26" s="53">
        <v>1527.7693236265256</v>
      </c>
      <c r="N26" s="53">
        <v>1387.729802372136</v>
      </c>
      <c r="O26" s="53">
        <v>1192.0822475955715</v>
      </c>
      <c r="P26" s="53">
        <v>974.14993831348033</v>
      </c>
      <c r="Q26" s="53">
        <v>774.44076441826496</v>
      </c>
    </row>
    <row r="27" spans="1:17" ht="12" customHeight="1" x14ac:dyDescent="0.25">
      <c r="A27" s="49" t="s">
        <v>26</v>
      </c>
      <c r="B27" s="48">
        <v>3774.6819232574953</v>
      </c>
      <c r="C27" s="48">
        <v>3860.1118632993262</v>
      </c>
      <c r="D27" s="48">
        <v>3965.1230516287505</v>
      </c>
      <c r="E27" s="48">
        <v>4202.1278604562722</v>
      </c>
      <c r="F27" s="48">
        <v>4484.1779579040049</v>
      </c>
      <c r="G27" s="48">
        <v>4827.9207572725109</v>
      </c>
      <c r="H27" s="48">
        <v>5209.5670055353266</v>
      </c>
      <c r="I27" s="48">
        <v>5791.4402594062158</v>
      </c>
      <c r="J27" s="48">
        <v>6273.5279725567279</v>
      </c>
      <c r="K27" s="48">
        <v>7063.2964377866374</v>
      </c>
      <c r="L27" s="48">
        <v>7921.8472621867804</v>
      </c>
      <c r="M27" s="48">
        <v>8550.2333723395313</v>
      </c>
      <c r="N27" s="48">
        <v>9384.6578357314938</v>
      </c>
      <c r="O27" s="48">
        <v>10123.422679102769</v>
      </c>
      <c r="P27" s="48">
        <v>10649.900858103749</v>
      </c>
      <c r="Q27" s="48">
        <v>11273.180285095761</v>
      </c>
    </row>
    <row r="28" spans="1:17" s="28" customFormat="1" ht="12" customHeight="1" x14ac:dyDescent="0.25"/>
    <row r="29" spans="1:17" ht="12.95" customHeight="1" x14ac:dyDescent="0.25">
      <c r="A29" s="111" t="s">
        <v>137</v>
      </c>
      <c r="B29" s="110"/>
      <c r="C29" s="110"/>
      <c r="D29" s="110"/>
      <c r="E29" s="110"/>
      <c r="F29" s="110"/>
      <c r="G29" s="110"/>
      <c r="H29" s="110"/>
      <c r="I29" s="110"/>
      <c r="J29" s="110"/>
      <c r="K29" s="110"/>
      <c r="L29" s="110"/>
      <c r="M29" s="110"/>
      <c r="N29" s="110"/>
      <c r="O29" s="110"/>
      <c r="P29" s="110"/>
      <c r="Q29" s="110"/>
    </row>
    <row r="30" spans="1:17" ht="12.95" customHeight="1" x14ac:dyDescent="0.25">
      <c r="A30" s="40" t="s">
        <v>130</v>
      </c>
      <c r="B30" s="55"/>
      <c r="C30" s="55"/>
      <c r="D30" s="55"/>
      <c r="E30" s="55"/>
      <c r="F30" s="55"/>
      <c r="G30" s="55"/>
      <c r="H30" s="55"/>
      <c r="I30" s="55"/>
      <c r="J30" s="55"/>
      <c r="K30" s="55"/>
      <c r="L30" s="55"/>
      <c r="M30" s="55"/>
      <c r="N30" s="55"/>
      <c r="O30" s="55"/>
      <c r="P30" s="55"/>
      <c r="Q30" s="55"/>
    </row>
    <row r="31" spans="1:17" ht="12" customHeight="1" x14ac:dyDescent="0.25">
      <c r="A31" s="87" t="s">
        <v>33</v>
      </c>
      <c r="B31" s="129">
        <v>1968625.2994587305</v>
      </c>
      <c r="C31" s="129">
        <v>1976178.4967926221</v>
      </c>
      <c r="D31" s="129">
        <v>1934071.3482352314</v>
      </c>
      <c r="E31" s="129">
        <v>1943018.9077397555</v>
      </c>
      <c r="F31" s="129">
        <v>1976766.8184864749</v>
      </c>
      <c r="G31" s="129">
        <v>2014062.1085869956</v>
      </c>
      <c r="H31" s="129">
        <v>2056714.719709584</v>
      </c>
      <c r="I31" s="129">
        <v>2134770.3825739785</v>
      </c>
      <c r="J31" s="129">
        <v>2200495.526036975</v>
      </c>
      <c r="K31" s="129">
        <v>2325915.9397356519</v>
      </c>
      <c r="L31" s="129">
        <v>2412794.6723692352</v>
      </c>
      <c r="M31" s="129">
        <v>2476085.5282756956</v>
      </c>
      <c r="N31" s="129">
        <v>2688248.835148375</v>
      </c>
      <c r="O31" s="129">
        <v>2832373.661765899</v>
      </c>
      <c r="P31" s="129">
        <v>2963485.8171598762</v>
      </c>
      <c r="Q31" s="129">
        <v>3193351.2376163416</v>
      </c>
    </row>
    <row r="32" spans="1:17" ht="12" customHeight="1" x14ac:dyDescent="0.25">
      <c r="A32" s="87" t="s">
        <v>53</v>
      </c>
      <c r="B32" s="129">
        <v>1240577.5314905825</v>
      </c>
      <c r="C32" s="129">
        <v>1245457.7383766097</v>
      </c>
      <c r="D32" s="129">
        <v>1233434.9963480306</v>
      </c>
      <c r="E32" s="129">
        <v>1291355.4070803367</v>
      </c>
      <c r="F32" s="129">
        <v>1366740.4849711226</v>
      </c>
      <c r="G32" s="129">
        <v>1493923.1926988733</v>
      </c>
      <c r="H32" s="129">
        <v>1610064.0151705667</v>
      </c>
      <c r="I32" s="129">
        <v>1754591.4367724326</v>
      </c>
      <c r="J32" s="129">
        <v>1854097.8340525243</v>
      </c>
      <c r="K32" s="129">
        <v>2017003.7203753064</v>
      </c>
      <c r="L32" s="129">
        <v>2125813.9280627179</v>
      </c>
      <c r="M32" s="129">
        <v>2164002.6428021714</v>
      </c>
      <c r="N32" s="129">
        <v>2291557.2175734658</v>
      </c>
      <c r="O32" s="129">
        <v>2364895.7361518452</v>
      </c>
      <c r="P32" s="129">
        <v>2419756.7648770506</v>
      </c>
      <c r="Q32" s="129">
        <v>2547623.6661286764</v>
      </c>
    </row>
    <row r="33" spans="1:17" ht="12" customHeight="1" x14ac:dyDescent="0.25">
      <c r="A33" s="87" t="s">
        <v>52</v>
      </c>
      <c r="B33" s="129">
        <v>3410.6847126453472</v>
      </c>
      <c r="C33" s="129">
        <v>3505.1636090245584</v>
      </c>
      <c r="D33" s="129">
        <v>3426.8301487135359</v>
      </c>
      <c r="E33" s="129">
        <v>3545.6225686983821</v>
      </c>
      <c r="F33" s="129">
        <v>3813.3372584393819</v>
      </c>
      <c r="G33" s="129">
        <v>4076.0247422303473</v>
      </c>
      <c r="H33" s="129">
        <v>4384.8242075272692</v>
      </c>
      <c r="I33" s="129">
        <v>5300.8032698322804</v>
      </c>
      <c r="J33" s="129">
        <v>6102.6528031281969</v>
      </c>
      <c r="K33" s="129">
        <v>7446.8626688080758</v>
      </c>
      <c r="L33" s="129">
        <v>8887.009936962424</v>
      </c>
      <c r="M33" s="129">
        <v>12443.23860101372</v>
      </c>
      <c r="N33" s="129">
        <v>27523.469268907182</v>
      </c>
      <c r="O33" s="129">
        <v>45567.159297705963</v>
      </c>
      <c r="P33" s="129">
        <v>56570.771749183208</v>
      </c>
      <c r="Q33" s="129">
        <v>68593.013771530386</v>
      </c>
    </row>
    <row r="34" spans="1:17" ht="12" customHeight="1" x14ac:dyDescent="0.25">
      <c r="A34" s="87" t="s">
        <v>51</v>
      </c>
      <c r="B34" s="129">
        <v>12804.308966915843</v>
      </c>
      <c r="C34" s="129">
        <v>16549.624208809673</v>
      </c>
      <c r="D34" s="129">
        <v>22738.621372452817</v>
      </c>
      <c r="E34" s="129">
        <v>30146.632967341597</v>
      </c>
      <c r="F34" s="129">
        <v>34554.450991387297</v>
      </c>
      <c r="G34" s="129">
        <v>37293.243058951812</v>
      </c>
      <c r="H34" s="129">
        <v>39886.950362470401</v>
      </c>
      <c r="I34" s="129">
        <v>40988.13561743452</v>
      </c>
      <c r="J34" s="129">
        <v>41488.70062277426</v>
      </c>
      <c r="K34" s="129">
        <v>48273.70690780977</v>
      </c>
      <c r="L34" s="129">
        <v>58839.325145582312</v>
      </c>
      <c r="M34" s="129">
        <v>82175.024487534378</v>
      </c>
      <c r="N34" s="129">
        <v>122288.10588316245</v>
      </c>
      <c r="O34" s="129">
        <v>160234.64267658483</v>
      </c>
      <c r="P34" s="129">
        <v>180678.6594513765</v>
      </c>
      <c r="Q34" s="129">
        <v>204517.53217047546</v>
      </c>
    </row>
    <row r="35" spans="1:17" ht="12.95" customHeight="1" x14ac:dyDescent="0.25">
      <c r="A35" s="40" t="s">
        <v>129</v>
      </c>
      <c r="B35" s="128"/>
      <c r="C35" s="128"/>
      <c r="D35" s="128"/>
      <c r="E35" s="128"/>
      <c r="F35" s="128"/>
      <c r="G35" s="128"/>
      <c r="H35" s="128"/>
      <c r="I35" s="128"/>
      <c r="J35" s="128"/>
      <c r="K35" s="128"/>
      <c r="L35" s="128"/>
      <c r="M35" s="128"/>
      <c r="N35" s="128"/>
      <c r="O35" s="128"/>
      <c r="P35" s="128"/>
      <c r="Q35" s="128"/>
    </row>
    <row r="36" spans="1:17" ht="12" customHeight="1" x14ac:dyDescent="0.25">
      <c r="A36" s="87" t="s">
        <v>29</v>
      </c>
      <c r="B36" s="129">
        <v>779899.58480705076</v>
      </c>
      <c r="C36" s="129">
        <v>859794.47350828547</v>
      </c>
      <c r="D36" s="129">
        <v>911840.54705405596</v>
      </c>
      <c r="E36" s="129">
        <v>1005734.640521345</v>
      </c>
      <c r="F36" s="129">
        <v>1132097.6274311256</v>
      </c>
      <c r="G36" s="129">
        <v>1400987.8974816964</v>
      </c>
      <c r="H36" s="129">
        <v>1652092.5497458836</v>
      </c>
      <c r="I36" s="129">
        <v>1905066.2450000166</v>
      </c>
      <c r="J36" s="129">
        <v>2118130.1223178012</v>
      </c>
      <c r="K36" s="129">
        <v>2370418.9984104866</v>
      </c>
      <c r="L36" s="129">
        <v>2567166.6368042785</v>
      </c>
      <c r="M36" s="129">
        <v>2839877.376105743</v>
      </c>
      <c r="N36" s="129">
        <v>3203030.5427405252</v>
      </c>
      <c r="O36" s="129">
        <v>3541282.0644183573</v>
      </c>
      <c r="P36" s="129">
        <v>3862907.5281922133</v>
      </c>
      <c r="Q36" s="129">
        <v>4482838.4127165759</v>
      </c>
    </row>
    <row r="37" spans="1:17" ht="12" customHeight="1" x14ac:dyDescent="0.25">
      <c r="A37" s="87" t="s">
        <v>28</v>
      </c>
      <c r="B37" s="129">
        <v>114551.21760222786</v>
      </c>
      <c r="C37" s="129">
        <v>139492.21066619852</v>
      </c>
      <c r="D37" s="129">
        <v>161412.2225789759</v>
      </c>
      <c r="E37" s="129">
        <v>195747.70224776302</v>
      </c>
      <c r="F37" s="129">
        <v>241257.24956524829</v>
      </c>
      <c r="G37" s="129">
        <v>377611.65658205067</v>
      </c>
      <c r="H37" s="129">
        <v>516653.7902870687</v>
      </c>
      <c r="I37" s="129">
        <v>718748.3733910796</v>
      </c>
      <c r="J37" s="129">
        <v>875866.6845030447</v>
      </c>
      <c r="K37" s="129">
        <v>1025059.0348551912</v>
      </c>
      <c r="L37" s="129">
        <v>1227347.4827542333</v>
      </c>
      <c r="M37" s="129">
        <v>1401606.4099655764</v>
      </c>
      <c r="N37" s="129">
        <v>1666118.0208608299</v>
      </c>
      <c r="O37" s="129">
        <v>1935626.5719827709</v>
      </c>
      <c r="P37" s="129">
        <v>2179995.5448686751</v>
      </c>
      <c r="Q37" s="129">
        <v>2635896.449494727</v>
      </c>
    </row>
    <row r="38" spans="1:17" ht="12.95" customHeight="1" x14ac:dyDescent="0.25">
      <c r="A38" s="40" t="s">
        <v>128</v>
      </c>
      <c r="B38" s="128"/>
      <c r="C38" s="128"/>
      <c r="D38" s="128"/>
      <c r="E38" s="128"/>
      <c r="F38" s="128"/>
      <c r="G38" s="128"/>
      <c r="H38" s="128"/>
      <c r="I38" s="128"/>
      <c r="J38" s="128"/>
      <c r="K38" s="128"/>
      <c r="L38" s="128"/>
      <c r="M38" s="128"/>
      <c r="N38" s="128"/>
      <c r="O38" s="128"/>
      <c r="P38" s="128"/>
      <c r="Q38" s="128"/>
    </row>
    <row r="39" spans="1:17" ht="12" customHeight="1" x14ac:dyDescent="0.25">
      <c r="A39" s="54" t="s">
        <v>50</v>
      </c>
      <c r="B39" s="127">
        <v>25891861.411968134</v>
      </c>
      <c r="C39" s="127">
        <v>26108400.244080741</v>
      </c>
      <c r="D39" s="127">
        <v>25452159.220414005</v>
      </c>
      <c r="E39" s="127">
        <v>25438615.61704278</v>
      </c>
      <c r="F39" s="127">
        <v>25412746.201590311</v>
      </c>
      <c r="G39" s="127">
        <v>25403905.537542515</v>
      </c>
      <c r="H39" s="127">
        <v>25369477.364256695</v>
      </c>
      <c r="I39" s="127">
        <v>25725889.393439289</v>
      </c>
      <c r="J39" s="127">
        <v>25387457.622191787</v>
      </c>
      <c r="K39" s="127">
        <v>25751720.268908307</v>
      </c>
      <c r="L39" s="127">
        <v>26140148.155215565</v>
      </c>
      <c r="M39" s="127">
        <v>26129659.881012995</v>
      </c>
      <c r="N39" s="127">
        <v>28112790.801149618</v>
      </c>
      <c r="O39" s="127">
        <v>29657698.752832163</v>
      </c>
      <c r="P39" s="127">
        <v>31524924.099938225</v>
      </c>
      <c r="Q39" s="127">
        <v>35214920.674976408</v>
      </c>
    </row>
    <row r="40" spans="1:17" ht="12" customHeight="1" x14ac:dyDescent="0.25">
      <c r="A40" s="49" t="s">
        <v>26</v>
      </c>
      <c r="B40" s="126">
        <v>260054.16646801599</v>
      </c>
      <c r="C40" s="126">
        <v>267953.05961489753</v>
      </c>
      <c r="D40" s="126">
        <v>277780.25565171859</v>
      </c>
      <c r="E40" s="126">
        <v>297856.26308667025</v>
      </c>
      <c r="F40" s="126">
        <v>321820.98986041819</v>
      </c>
      <c r="G40" s="126">
        <v>351113.07672813791</v>
      </c>
      <c r="H40" s="126">
        <v>384061.07025188027</v>
      </c>
      <c r="I40" s="126">
        <v>433776.84862115752</v>
      </c>
      <c r="J40" s="126">
        <v>477736.82327089895</v>
      </c>
      <c r="K40" s="126">
        <v>550112.785631301</v>
      </c>
      <c r="L40" s="126">
        <v>635127.86118406476</v>
      </c>
      <c r="M40" s="126">
        <v>703427.0927716468</v>
      </c>
      <c r="N40" s="126">
        <v>802656.20923654642</v>
      </c>
      <c r="O40" s="126">
        <v>908705.49976618041</v>
      </c>
      <c r="P40" s="126">
        <v>1006676.6765874054</v>
      </c>
      <c r="Q40" s="126">
        <v>1139673.0528408226</v>
      </c>
    </row>
    <row r="41" spans="1:17" s="28" customFormat="1" ht="12" customHeight="1" x14ac:dyDescent="0.25"/>
    <row r="42" spans="1:17" ht="12.95" customHeight="1" x14ac:dyDescent="0.25">
      <c r="A42" s="111" t="s">
        <v>136</v>
      </c>
      <c r="B42" s="110"/>
      <c r="C42" s="110"/>
      <c r="D42" s="110"/>
      <c r="E42" s="110"/>
      <c r="F42" s="110"/>
      <c r="G42" s="110"/>
      <c r="H42" s="110"/>
      <c r="I42" s="110"/>
      <c r="J42" s="110"/>
      <c r="K42" s="110"/>
      <c r="L42" s="110"/>
      <c r="M42" s="110"/>
      <c r="N42" s="110"/>
      <c r="O42" s="110"/>
      <c r="P42" s="110"/>
      <c r="Q42" s="110"/>
    </row>
    <row r="43" spans="1:17" ht="12.95" customHeight="1" x14ac:dyDescent="0.25">
      <c r="A43" s="40" t="s">
        <v>130</v>
      </c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55"/>
      <c r="P43" s="55"/>
      <c r="Q43" s="55"/>
    </row>
    <row r="44" spans="1:17" ht="12" customHeight="1" x14ac:dyDescent="0.25">
      <c r="A44" s="87" t="s">
        <v>33</v>
      </c>
      <c r="B44" s="125"/>
      <c r="C44" s="125">
        <v>150110.84338892429</v>
      </c>
      <c r="D44" s="125">
        <v>101876.07395819265</v>
      </c>
      <c r="E44" s="125">
        <v>154370.61424526395</v>
      </c>
      <c r="F44" s="125">
        <v>180625.19603486566</v>
      </c>
      <c r="G44" s="125">
        <v>185641.34824154977</v>
      </c>
      <c r="H44" s="125">
        <v>192482.12984502662</v>
      </c>
      <c r="I44" s="125">
        <v>229383.47677405787</v>
      </c>
      <c r="J44" s="125">
        <v>218566.23551175575</v>
      </c>
      <c r="K44" s="125">
        <v>279789.91666792432</v>
      </c>
      <c r="L44" s="125">
        <v>242791.93063252233</v>
      </c>
      <c r="M44" s="125">
        <v>220763.1858853891</v>
      </c>
      <c r="N44" s="125">
        <v>371210.36015139695</v>
      </c>
      <c r="O44" s="125">
        <v>304762.35042903025</v>
      </c>
      <c r="P44" s="125">
        <v>281222.99878290173</v>
      </c>
      <c r="Q44" s="125">
        <v>331741.49441465683</v>
      </c>
    </row>
    <row r="45" spans="1:17" ht="12" customHeight="1" x14ac:dyDescent="0.25">
      <c r="A45" s="87" t="s">
        <v>53</v>
      </c>
      <c r="B45" s="125"/>
      <c r="C45" s="125">
        <v>100883.15868645189</v>
      </c>
      <c r="D45" s="125">
        <v>83884.206820045656</v>
      </c>
      <c r="E45" s="125">
        <v>153731.45263208228</v>
      </c>
      <c r="F45" s="125">
        <v>171100.30874866183</v>
      </c>
      <c r="G45" s="125">
        <v>222802.22335476871</v>
      </c>
      <c r="H45" s="125">
        <v>211664.7185830854</v>
      </c>
      <c r="I45" s="125">
        <v>239955.7938171447</v>
      </c>
      <c r="J45" s="125">
        <v>194839.34112315672</v>
      </c>
      <c r="K45" s="125">
        <v>258143.49722200344</v>
      </c>
      <c r="L45" s="125">
        <v>203952.58097573376</v>
      </c>
      <c r="M45" s="125">
        <v>133235.94565448732</v>
      </c>
      <c r="N45" s="125">
        <v>222506.75845541272</v>
      </c>
      <c r="O45" s="125">
        <v>168195.75007881428</v>
      </c>
      <c r="P45" s="125">
        <v>155744.18741165803</v>
      </c>
      <c r="Q45" s="125">
        <v>211751.10807167151</v>
      </c>
    </row>
    <row r="46" spans="1:17" ht="12" customHeight="1" x14ac:dyDescent="0.25">
      <c r="A46" s="87" t="s">
        <v>52</v>
      </c>
      <c r="B46" s="125"/>
      <c r="C46" s="125">
        <v>341.46301479133098</v>
      </c>
      <c r="D46" s="125">
        <v>171.12049928521714</v>
      </c>
      <c r="E46" s="125">
        <v>370.74091917704692</v>
      </c>
      <c r="F46" s="125">
        <v>522.18267392512416</v>
      </c>
      <c r="G46" s="125">
        <v>519.70014781693101</v>
      </c>
      <c r="H46" s="125">
        <v>568.38225596314794</v>
      </c>
      <c r="I46" s="125">
        <v>1178.1576808778991</v>
      </c>
      <c r="J46" s="125">
        <v>1066.6499380545335</v>
      </c>
      <c r="K46" s="125">
        <v>1611.6582744860818</v>
      </c>
      <c r="L46" s="125">
        <v>1710.2701610486122</v>
      </c>
      <c r="M46" s="125">
        <v>3829.0527858745036</v>
      </c>
      <c r="N46" s="125">
        <v>15355.783030934903</v>
      </c>
      <c r="O46" s="125">
        <v>18321.997915470631</v>
      </c>
      <c r="P46" s="125">
        <v>11345.075466268563</v>
      </c>
      <c r="Q46" s="125">
        <v>12193.3625216324</v>
      </c>
    </row>
    <row r="47" spans="1:17" ht="12" customHeight="1" x14ac:dyDescent="0.25">
      <c r="A47" s="87" t="s">
        <v>51</v>
      </c>
      <c r="B47" s="125"/>
      <c r="C47" s="125">
        <v>3876.4732885701137</v>
      </c>
      <c r="D47" s="125">
        <v>6359.5026243223037</v>
      </c>
      <c r="E47" s="125">
        <v>7629.6686937717004</v>
      </c>
      <c r="F47" s="125">
        <v>4695.9722525934812</v>
      </c>
      <c r="G47" s="125">
        <v>3113.3925646766616</v>
      </c>
      <c r="H47" s="125">
        <v>3080.6879497643536</v>
      </c>
      <c r="I47" s="125">
        <v>1734.2600950836043</v>
      </c>
      <c r="J47" s="125">
        <v>1323.5622974950709</v>
      </c>
      <c r="K47" s="125">
        <v>7854.9027648374649</v>
      </c>
      <c r="L47" s="125">
        <v>11956.483661515065</v>
      </c>
      <c r="M47" s="125">
        <v>25143.82439281738</v>
      </c>
      <c r="N47" s="125">
        <v>42463.643961752947</v>
      </c>
      <c r="O47" s="125">
        <v>41002.268129384691</v>
      </c>
      <c r="P47" s="125">
        <v>24320.490063361805</v>
      </c>
      <c r="Q47" s="125">
        <v>30198.375343421252</v>
      </c>
    </row>
    <row r="48" spans="1:17" ht="12.95" customHeight="1" x14ac:dyDescent="0.25">
      <c r="A48" s="40" t="s">
        <v>129</v>
      </c>
      <c r="B48" s="124"/>
      <c r="C48" s="124"/>
      <c r="D48" s="124"/>
      <c r="E48" s="124"/>
      <c r="F48" s="124"/>
      <c r="G48" s="124"/>
      <c r="H48" s="124"/>
      <c r="I48" s="124"/>
      <c r="J48" s="124"/>
      <c r="K48" s="124"/>
      <c r="L48" s="124"/>
      <c r="M48" s="124"/>
      <c r="N48" s="124"/>
      <c r="O48" s="124"/>
      <c r="P48" s="124"/>
      <c r="Q48" s="124"/>
    </row>
    <row r="49" spans="1:17" ht="12" customHeight="1" x14ac:dyDescent="0.25">
      <c r="A49" s="87" t="s">
        <v>29</v>
      </c>
      <c r="B49" s="125"/>
      <c r="C49" s="125">
        <v>186207.20182405211</v>
      </c>
      <c r="D49" s="125">
        <v>166863.37171841323</v>
      </c>
      <c r="E49" s="125">
        <v>217896.77549374354</v>
      </c>
      <c r="F49" s="125">
        <v>260285.88349835138</v>
      </c>
      <c r="G49" s="125">
        <v>413526.99836622749</v>
      </c>
      <c r="H49" s="125">
        <v>407312.31884509587</v>
      </c>
      <c r="I49" s="125">
        <v>439180.89707818482</v>
      </c>
      <c r="J49" s="125">
        <v>379927.24903619825</v>
      </c>
      <c r="K49" s="125">
        <v>470185.65158642898</v>
      </c>
      <c r="L49" s="125">
        <v>457033.52189214341</v>
      </c>
      <c r="M49" s="125">
        <v>686237.73766769189</v>
      </c>
      <c r="N49" s="125">
        <v>770465.48547987721</v>
      </c>
      <c r="O49" s="125">
        <v>777432.41875601758</v>
      </c>
      <c r="P49" s="125">
        <v>701552.71281005396</v>
      </c>
      <c r="Q49" s="125">
        <v>1090116.5361107923</v>
      </c>
    </row>
    <row r="50" spans="1:17" ht="12" customHeight="1" x14ac:dyDescent="0.25">
      <c r="A50" s="87" t="s">
        <v>28</v>
      </c>
      <c r="B50" s="125"/>
      <c r="C50" s="125">
        <v>43704.19392918628</v>
      </c>
      <c r="D50" s="125">
        <v>42559.532864514578</v>
      </c>
      <c r="E50" s="125">
        <v>57038.95271569804</v>
      </c>
      <c r="F50" s="125">
        <v>70483.367669087194</v>
      </c>
      <c r="G50" s="125">
        <v>163825.60940356465</v>
      </c>
      <c r="H50" s="125">
        <v>182746.3276342043</v>
      </c>
      <c r="I50" s="125">
        <v>244654.11596852524</v>
      </c>
      <c r="J50" s="125">
        <v>214157.26382766315</v>
      </c>
      <c r="K50" s="125">
        <v>219675.71802123421</v>
      </c>
      <c r="L50" s="125">
        <v>366114.05730260629</v>
      </c>
      <c r="M50" s="125">
        <v>357005.25484554737</v>
      </c>
      <c r="N50" s="125">
        <v>509165.72686377872</v>
      </c>
      <c r="O50" s="125">
        <v>483665.81494960369</v>
      </c>
      <c r="P50" s="125">
        <v>464044.6909071391</v>
      </c>
      <c r="Q50" s="125">
        <v>822014.96192865795</v>
      </c>
    </row>
    <row r="51" spans="1:17" ht="12.95" customHeight="1" x14ac:dyDescent="0.25">
      <c r="A51" s="40" t="s">
        <v>128</v>
      </c>
      <c r="B51" s="124"/>
      <c r="C51" s="124"/>
      <c r="D51" s="124"/>
      <c r="E51" s="124"/>
      <c r="F51" s="124"/>
      <c r="G51" s="124"/>
      <c r="H51" s="124"/>
      <c r="I51" s="124"/>
      <c r="J51" s="124"/>
      <c r="K51" s="124"/>
      <c r="L51" s="124"/>
      <c r="M51" s="124"/>
      <c r="N51" s="124"/>
      <c r="O51" s="124"/>
      <c r="P51" s="124"/>
      <c r="Q51" s="124"/>
    </row>
    <row r="52" spans="1:17" ht="12" customHeight="1" x14ac:dyDescent="0.25">
      <c r="A52" s="54" t="s">
        <v>50</v>
      </c>
      <c r="B52" s="123"/>
      <c r="C52" s="123">
        <v>15011888.210380111</v>
      </c>
      <c r="D52" s="123">
        <v>14139108.354600769</v>
      </c>
      <c r="E52" s="123">
        <v>14781805.774896279</v>
      </c>
      <c r="F52" s="123">
        <v>14769479.962815035</v>
      </c>
      <c r="G52" s="123">
        <v>14786508.714219708</v>
      </c>
      <c r="H52" s="123">
        <v>14760921.204981685</v>
      </c>
      <c r="I52" s="123">
        <v>15151761.407450099</v>
      </c>
      <c r="J52" s="123">
        <v>14456917.607020002</v>
      </c>
      <c r="K52" s="123">
        <v>15159612.024984024</v>
      </c>
      <c r="L52" s="123">
        <v>15183777.264574762</v>
      </c>
      <c r="M52" s="123">
        <v>14784861.104064934</v>
      </c>
      <c r="N52" s="123">
        <v>16778480.298404127</v>
      </c>
      <c r="O52" s="123">
        <v>16340257.32995005</v>
      </c>
      <c r="P52" s="123">
        <v>16662574.725373566</v>
      </c>
      <c r="Q52" s="123">
        <v>18485345.953305688</v>
      </c>
    </row>
    <row r="53" spans="1:17" ht="12" customHeight="1" x14ac:dyDescent="0.25">
      <c r="A53" s="49" t="s">
        <v>26</v>
      </c>
      <c r="B53" s="122"/>
      <c r="C53" s="122">
        <v>31111.00640487879</v>
      </c>
      <c r="D53" s="122">
        <v>33619.612126268272</v>
      </c>
      <c r="E53" s="122">
        <v>44463.23392663501</v>
      </c>
      <c r="F53" s="122">
        <v>48961.633927723422</v>
      </c>
      <c r="G53" s="122">
        <v>54913.916700544338</v>
      </c>
      <c r="H53" s="122">
        <v>59210.369102387995</v>
      </c>
      <c r="I53" s="122">
        <v>76634.713337388705</v>
      </c>
      <c r="J53" s="122">
        <v>71551.882992055849</v>
      </c>
      <c r="K53" s="122">
        <v>100657.66841127443</v>
      </c>
      <c r="L53" s="122">
        <v>114003.8242549077</v>
      </c>
      <c r="M53" s="122">
        <v>99410.237992460708</v>
      </c>
      <c r="N53" s="122">
        <v>132848.72859116798</v>
      </c>
      <c r="O53" s="122">
        <v>150512.52445626911</v>
      </c>
      <c r="P53" s="122">
        <v>146932.81074894819</v>
      </c>
      <c r="Q53" s="122">
        <v>187910.29295396197</v>
      </c>
    </row>
    <row r="54" spans="1:17" s="28" customFormat="1" ht="12" customHeight="1" x14ac:dyDescent="0.25"/>
    <row r="55" spans="1:17" ht="12.95" customHeight="1" x14ac:dyDescent="0.25">
      <c r="A55" s="111" t="s">
        <v>135</v>
      </c>
      <c r="B55" s="110"/>
      <c r="C55" s="110"/>
      <c r="D55" s="110"/>
      <c r="E55" s="110"/>
      <c r="F55" s="110"/>
      <c r="G55" s="110"/>
      <c r="H55" s="110"/>
      <c r="I55" s="110"/>
      <c r="J55" s="110"/>
      <c r="K55" s="110"/>
      <c r="L55" s="110"/>
      <c r="M55" s="110"/>
      <c r="N55" s="110"/>
      <c r="O55" s="110"/>
      <c r="P55" s="110"/>
      <c r="Q55" s="110"/>
    </row>
    <row r="56" spans="1:17" ht="12.95" customHeight="1" x14ac:dyDescent="0.25">
      <c r="A56" s="40" t="s">
        <v>130</v>
      </c>
      <c r="B56" s="55"/>
      <c r="C56" s="55"/>
      <c r="D56" s="55"/>
      <c r="E56" s="55"/>
      <c r="F56" s="55"/>
      <c r="G56" s="55"/>
      <c r="H56" s="55"/>
      <c r="I56" s="55"/>
      <c r="J56" s="55"/>
      <c r="K56" s="55"/>
      <c r="L56" s="55"/>
      <c r="M56" s="55"/>
      <c r="N56" s="55"/>
      <c r="O56" s="55"/>
      <c r="P56" s="55"/>
      <c r="Q56" s="55"/>
    </row>
    <row r="57" spans="1:17" ht="12" customHeight="1" x14ac:dyDescent="0.25">
      <c r="A57" s="87" t="s">
        <v>33</v>
      </c>
      <c r="B57" s="125"/>
      <c r="C57" s="125">
        <f t="shared" ref="C57:P57" si="8">B31+C44-C31</f>
        <v>142557.64605503273</v>
      </c>
      <c r="D57" s="125">
        <f t="shared" si="8"/>
        <v>143983.2225155835</v>
      </c>
      <c r="E57" s="125">
        <f t="shared" si="8"/>
        <v>145423.05474073975</v>
      </c>
      <c r="F57" s="125">
        <f t="shared" si="8"/>
        <v>146877.28528814623</v>
      </c>
      <c r="G57" s="125">
        <f t="shared" si="8"/>
        <v>148346.05814102921</v>
      </c>
      <c r="H57" s="125">
        <f t="shared" si="8"/>
        <v>149829.51872243825</v>
      </c>
      <c r="I57" s="125">
        <f t="shared" si="8"/>
        <v>151327.81390966335</v>
      </c>
      <c r="J57" s="125">
        <f t="shared" si="8"/>
        <v>152841.09204875911</v>
      </c>
      <c r="K57" s="125">
        <f t="shared" si="8"/>
        <v>154369.50296924729</v>
      </c>
      <c r="L57" s="125">
        <f t="shared" si="8"/>
        <v>155913.19799893908</v>
      </c>
      <c r="M57" s="125">
        <f t="shared" si="8"/>
        <v>157472.3299789289</v>
      </c>
      <c r="N57" s="125">
        <f t="shared" si="8"/>
        <v>159047.05327871768</v>
      </c>
      <c r="O57" s="125">
        <f t="shared" si="8"/>
        <v>160637.52381150611</v>
      </c>
      <c r="P57" s="125">
        <f t="shared" si="8"/>
        <v>150110.84338892438</v>
      </c>
      <c r="Q57" s="125">
        <f t="shared" ref="Q57" si="9">P31+Q44-Q31</f>
        <v>101876.07395819155</v>
      </c>
    </row>
    <row r="58" spans="1:17" ht="12" customHeight="1" x14ac:dyDescent="0.25">
      <c r="A58" s="87" t="s">
        <v>53</v>
      </c>
      <c r="B58" s="125"/>
      <c r="C58" s="125">
        <f t="shared" ref="C58:P58" si="10">B32+C45-C32</f>
        <v>96002.951800424606</v>
      </c>
      <c r="D58" s="125">
        <f t="shared" si="10"/>
        <v>95906.948848624714</v>
      </c>
      <c r="E58" s="125">
        <f t="shared" si="10"/>
        <v>95811.041899776319</v>
      </c>
      <c r="F58" s="125">
        <f t="shared" si="10"/>
        <v>95715.230857875897</v>
      </c>
      <c r="G58" s="125">
        <f t="shared" si="10"/>
        <v>95619.515627017943</v>
      </c>
      <c r="H58" s="125">
        <f t="shared" si="10"/>
        <v>95523.89611139195</v>
      </c>
      <c r="I58" s="125">
        <f t="shared" si="10"/>
        <v>95428.372215278912</v>
      </c>
      <c r="J58" s="125">
        <f t="shared" si="10"/>
        <v>95332.943843065063</v>
      </c>
      <c r="K58" s="125">
        <f t="shared" si="10"/>
        <v>95237.610899221152</v>
      </c>
      <c r="L58" s="125">
        <f t="shared" si="10"/>
        <v>95142.37328832224</v>
      </c>
      <c r="M58" s="125">
        <f t="shared" si="10"/>
        <v>95047.230915033724</v>
      </c>
      <c r="N58" s="125">
        <f t="shared" si="10"/>
        <v>94952.183684118558</v>
      </c>
      <c r="O58" s="125">
        <f t="shared" si="10"/>
        <v>94857.231500434689</v>
      </c>
      <c r="P58" s="125">
        <f t="shared" si="10"/>
        <v>100883.15868645255</v>
      </c>
      <c r="Q58" s="125">
        <f t="shared" ref="Q58" si="11">P32+Q45-Q32</f>
        <v>83884.206820045598</v>
      </c>
    </row>
    <row r="59" spans="1:17" ht="12" customHeight="1" x14ac:dyDescent="0.25">
      <c r="A59" s="87" t="s">
        <v>52</v>
      </c>
      <c r="B59" s="125"/>
      <c r="C59" s="125">
        <f t="shared" ref="C59:P59" si="12">B33+C46-C33</f>
        <v>246.98411841211964</v>
      </c>
      <c r="D59" s="125">
        <f t="shared" si="12"/>
        <v>249.45395959623966</v>
      </c>
      <c r="E59" s="125">
        <f t="shared" si="12"/>
        <v>251.94849919220087</v>
      </c>
      <c r="F59" s="125">
        <f t="shared" si="12"/>
        <v>254.46798418412436</v>
      </c>
      <c r="G59" s="125">
        <f t="shared" si="12"/>
        <v>257.01266402596593</v>
      </c>
      <c r="H59" s="125">
        <f t="shared" si="12"/>
        <v>259.58279066622617</v>
      </c>
      <c r="I59" s="125">
        <f t="shared" si="12"/>
        <v>262.1786185728879</v>
      </c>
      <c r="J59" s="125">
        <f t="shared" si="12"/>
        <v>264.80040475861733</v>
      </c>
      <c r="K59" s="125">
        <f t="shared" si="12"/>
        <v>267.44840880620268</v>
      </c>
      <c r="L59" s="125">
        <f t="shared" si="12"/>
        <v>270.12289289426371</v>
      </c>
      <c r="M59" s="125">
        <f t="shared" si="12"/>
        <v>272.82412182320695</v>
      </c>
      <c r="N59" s="125">
        <f t="shared" si="12"/>
        <v>275.55236304143909</v>
      </c>
      <c r="O59" s="125">
        <f t="shared" si="12"/>
        <v>278.3078866718497</v>
      </c>
      <c r="P59" s="125">
        <f t="shared" si="12"/>
        <v>341.46301479131944</v>
      </c>
      <c r="Q59" s="125">
        <f t="shared" ref="Q59" si="13">P33+Q46-Q33</f>
        <v>171.12049928522902</v>
      </c>
    </row>
    <row r="60" spans="1:17" ht="12" customHeight="1" x14ac:dyDescent="0.25">
      <c r="A60" s="87" t="s">
        <v>51</v>
      </c>
      <c r="B60" s="125"/>
      <c r="C60" s="125">
        <f t="shared" ref="C60:P60" si="14">B34+C47-C34</f>
        <v>131.15804667628254</v>
      </c>
      <c r="D60" s="125">
        <f t="shared" si="14"/>
        <v>170.50546067916002</v>
      </c>
      <c r="E60" s="125">
        <f t="shared" si="14"/>
        <v>221.65709888291894</v>
      </c>
      <c r="F60" s="125">
        <f t="shared" si="14"/>
        <v>288.15422854778444</v>
      </c>
      <c r="G60" s="125">
        <f t="shared" si="14"/>
        <v>374.60049711214378</v>
      </c>
      <c r="H60" s="125">
        <f t="shared" si="14"/>
        <v>486.98064624576364</v>
      </c>
      <c r="I60" s="125">
        <f t="shared" si="14"/>
        <v>633.07484011948691</v>
      </c>
      <c r="J60" s="125">
        <f t="shared" si="14"/>
        <v>822.99729215532716</v>
      </c>
      <c r="K60" s="125">
        <f t="shared" si="14"/>
        <v>1069.8964798019588</v>
      </c>
      <c r="L60" s="125">
        <f t="shared" si="14"/>
        <v>1390.8654237425217</v>
      </c>
      <c r="M60" s="125">
        <f t="shared" si="14"/>
        <v>1808.1250508653175</v>
      </c>
      <c r="N60" s="125">
        <f t="shared" si="14"/>
        <v>2350.5625661248778</v>
      </c>
      <c r="O60" s="125">
        <f t="shared" si="14"/>
        <v>3055.7313359623076</v>
      </c>
      <c r="P60" s="125">
        <f t="shared" si="14"/>
        <v>3876.4732885701233</v>
      </c>
      <c r="Q60" s="125">
        <f t="shared" ref="Q60" si="15">P34+Q47-Q34</f>
        <v>6359.5026243222819</v>
      </c>
    </row>
    <row r="61" spans="1:17" ht="12.95" customHeight="1" x14ac:dyDescent="0.25">
      <c r="A61" s="40" t="s">
        <v>129</v>
      </c>
      <c r="B61" s="124"/>
      <c r="C61" s="124"/>
      <c r="D61" s="124"/>
      <c r="E61" s="124"/>
      <c r="F61" s="124"/>
      <c r="G61" s="124"/>
      <c r="H61" s="124"/>
      <c r="I61" s="124"/>
      <c r="J61" s="124"/>
      <c r="K61" s="124"/>
      <c r="L61" s="124"/>
      <c r="M61" s="124"/>
      <c r="N61" s="124"/>
      <c r="O61" s="124"/>
      <c r="P61" s="124"/>
      <c r="Q61" s="124"/>
    </row>
    <row r="62" spans="1:17" ht="12" customHeight="1" x14ac:dyDescent="0.25">
      <c r="A62" s="87" t="s">
        <v>29</v>
      </c>
      <c r="B62" s="125"/>
      <c r="C62" s="125">
        <f t="shared" ref="C62:P62" si="16">B36+C49-C36</f>
        <v>106312.31312281743</v>
      </c>
      <c r="D62" s="125">
        <f t="shared" si="16"/>
        <v>114817.29817264271</v>
      </c>
      <c r="E62" s="125">
        <f t="shared" si="16"/>
        <v>124002.68202645448</v>
      </c>
      <c r="F62" s="125">
        <f t="shared" si="16"/>
        <v>133922.89658857067</v>
      </c>
      <c r="G62" s="125">
        <f t="shared" si="16"/>
        <v>144636.72831565677</v>
      </c>
      <c r="H62" s="125">
        <f t="shared" si="16"/>
        <v>156207.6665809087</v>
      </c>
      <c r="I62" s="125">
        <f t="shared" si="16"/>
        <v>186207.20182405179</v>
      </c>
      <c r="J62" s="125">
        <f t="shared" si="16"/>
        <v>166863.37171841366</v>
      </c>
      <c r="K62" s="125">
        <f t="shared" si="16"/>
        <v>217896.77549374383</v>
      </c>
      <c r="L62" s="125">
        <f t="shared" si="16"/>
        <v>260285.88349835156</v>
      </c>
      <c r="M62" s="125">
        <f t="shared" si="16"/>
        <v>413526.99836622737</v>
      </c>
      <c r="N62" s="125">
        <f t="shared" si="16"/>
        <v>407312.31884509511</v>
      </c>
      <c r="O62" s="125">
        <f t="shared" si="16"/>
        <v>439180.89707818534</v>
      </c>
      <c r="P62" s="125">
        <f t="shared" si="16"/>
        <v>379927.24903619802</v>
      </c>
      <c r="Q62" s="125">
        <f t="shared" ref="Q62" si="17">P36+Q49-Q36</f>
        <v>470185.65158642922</v>
      </c>
    </row>
    <row r="63" spans="1:17" ht="12" customHeight="1" x14ac:dyDescent="0.25">
      <c r="A63" s="87" t="s">
        <v>28</v>
      </c>
      <c r="B63" s="125"/>
      <c r="C63" s="125">
        <f t="shared" ref="C63:P63" si="18">B37+C50-C37</f>
        <v>18763.200865215622</v>
      </c>
      <c r="D63" s="125">
        <f t="shared" si="18"/>
        <v>20639.520951737184</v>
      </c>
      <c r="E63" s="125">
        <f t="shared" si="18"/>
        <v>22703.47304691092</v>
      </c>
      <c r="F63" s="125">
        <f t="shared" si="18"/>
        <v>24973.820351601898</v>
      </c>
      <c r="G63" s="125">
        <f t="shared" si="18"/>
        <v>27471.202386762307</v>
      </c>
      <c r="H63" s="125">
        <f t="shared" si="18"/>
        <v>43704.193929186207</v>
      </c>
      <c r="I63" s="125">
        <f t="shared" si="18"/>
        <v>42559.532864514389</v>
      </c>
      <c r="J63" s="125">
        <f t="shared" si="18"/>
        <v>57038.952715698048</v>
      </c>
      <c r="K63" s="125">
        <f t="shared" si="18"/>
        <v>70483.367669087718</v>
      </c>
      <c r="L63" s="125">
        <f t="shared" si="18"/>
        <v>163825.60940356413</v>
      </c>
      <c r="M63" s="125">
        <f t="shared" si="18"/>
        <v>182746.32763420441</v>
      </c>
      <c r="N63" s="125">
        <f t="shared" si="18"/>
        <v>244654.11596852518</v>
      </c>
      <c r="O63" s="125">
        <f t="shared" si="18"/>
        <v>214157.26382766268</v>
      </c>
      <c r="P63" s="125">
        <f t="shared" si="18"/>
        <v>219675.71802123496</v>
      </c>
      <c r="Q63" s="125">
        <f t="shared" ref="Q63" si="19">P37+Q50-Q37</f>
        <v>366114.05730260629</v>
      </c>
    </row>
    <row r="64" spans="1:17" ht="12.95" customHeight="1" x14ac:dyDescent="0.25">
      <c r="A64" s="40" t="s">
        <v>128</v>
      </c>
      <c r="B64" s="124"/>
      <c r="C64" s="124"/>
      <c r="D64" s="124"/>
      <c r="E64" s="124"/>
      <c r="F64" s="124"/>
      <c r="G64" s="124"/>
      <c r="H64" s="124"/>
      <c r="I64" s="124"/>
      <c r="J64" s="124"/>
      <c r="K64" s="124"/>
      <c r="L64" s="124"/>
      <c r="M64" s="124"/>
      <c r="N64" s="124"/>
      <c r="O64" s="124"/>
      <c r="P64" s="124"/>
      <c r="Q64" s="124"/>
    </row>
    <row r="65" spans="1:17" ht="12" customHeight="1" x14ac:dyDescent="0.25">
      <c r="A65" s="54" t="s">
        <v>50</v>
      </c>
      <c r="B65" s="123"/>
      <c r="C65" s="123">
        <f t="shared" ref="C65:P65" si="20">B39+C52-C39</f>
        <v>14795349.378267508</v>
      </c>
      <c r="D65" s="123">
        <f t="shared" si="20"/>
        <v>14795349.378267504</v>
      </c>
      <c r="E65" s="123">
        <f t="shared" si="20"/>
        <v>14795349.378267504</v>
      </c>
      <c r="F65" s="123">
        <f t="shared" si="20"/>
        <v>14795349.378267501</v>
      </c>
      <c r="G65" s="123">
        <f t="shared" si="20"/>
        <v>14795349.378267504</v>
      </c>
      <c r="H65" s="123">
        <f t="shared" si="20"/>
        <v>14795349.378267504</v>
      </c>
      <c r="I65" s="123">
        <f t="shared" si="20"/>
        <v>14795349.378267501</v>
      </c>
      <c r="J65" s="123">
        <f t="shared" si="20"/>
        <v>14795349.378267504</v>
      </c>
      <c r="K65" s="123">
        <f t="shared" si="20"/>
        <v>14795349.378267504</v>
      </c>
      <c r="L65" s="123">
        <f t="shared" si="20"/>
        <v>14795349.378267508</v>
      </c>
      <c r="M65" s="123">
        <f t="shared" si="20"/>
        <v>14795349.378267508</v>
      </c>
      <c r="N65" s="123">
        <f t="shared" si="20"/>
        <v>14795349.378267501</v>
      </c>
      <c r="O65" s="123">
        <f t="shared" si="20"/>
        <v>14795349.378267508</v>
      </c>
      <c r="P65" s="123">
        <f t="shared" si="20"/>
        <v>14795349.378267501</v>
      </c>
      <c r="Q65" s="123">
        <f t="shared" ref="Q65" si="21">P39+Q52-Q39</f>
        <v>14795349.378267504</v>
      </c>
    </row>
    <row r="66" spans="1:17" ht="12" customHeight="1" x14ac:dyDescent="0.25">
      <c r="A66" s="49" t="s">
        <v>26</v>
      </c>
      <c r="B66" s="122"/>
      <c r="C66" s="122">
        <f t="shared" ref="C66:P66" si="22">B40+C53-C40</f>
        <v>23212.113257997262</v>
      </c>
      <c r="D66" s="122">
        <f t="shared" si="22"/>
        <v>23792.416089447215</v>
      </c>
      <c r="E66" s="122">
        <f t="shared" si="22"/>
        <v>24387.226491683337</v>
      </c>
      <c r="F66" s="122">
        <f t="shared" si="22"/>
        <v>24996.90715397551</v>
      </c>
      <c r="G66" s="122">
        <f t="shared" si="22"/>
        <v>25621.829832824646</v>
      </c>
      <c r="H66" s="122">
        <f t="shared" si="22"/>
        <v>26262.375578645617</v>
      </c>
      <c r="I66" s="122">
        <f t="shared" si="22"/>
        <v>26918.934968111455</v>
      </c>
      <c r="J66" s="122">
        <f t="shared" si="22"/>
        <v>27591.908342314418</v>
      </c>
      <c r="K66" s="122">
        <f t="shared" si="22"/>
        <v>28281.706050872337</v>
      </c>
      <c r="L66" s="122">
        <f t="shared" si="22"/>
        <v>28988.748702143901</v>
      </c>
      <c r="M66" s="122">
        <f t="shared" si="22"/>
        <v>31111.006404878688</v>
      </c>
      <c r="N66" s="122">
        <f t="shared" si="22"/>
        <v>33619.61212626833</v>
      </c>
      <c r="O66" s="122">
        <f t="shared" si="22"/>
        <v>44463.233926635119</v>
      </c>
      <c r="P66" s="122">
        <f t="shared" si="22"/>
        <v>48961.63392772316</v>
      </c>
      <c r="Q66" s="122">
        <f t="shared" ref="Q66" si="23">P40+Q53-Q40</f>
        <v>54913.916700544767</v>
      </c>
    </row>
    <row r="67" spans="1:17" s="28" customFormat="1" ht="12" customHeight="1" x14ac:dyDescent="0.25"/>
    <row r="68" spans="1:17" ht="12.95" customHeight="1" x14ac:dyDescent="0.25">
      <c r="A68" s="111" t="s">
        <v>134</v>
      </c>
      <c r="B68" s="121"/>
      <c r="C68" s="121"/>
      <c r="D68" s="121"/>
      <c r="E68" s="121"/>
      <c r="F68" s="121"/>
      <c r="G68" s="121"/>
      <c r="H68" s="121"/>
      <c r="I68" s="121"/>
      <c r="J68" s="121"/>
      <c r="K68" s="121"/>
      <c r="L68" s="121"/>
      <c r="M68" s="121"/>
      <c r="N68" s="121"/>
      <c r="O68" s="121"/>
      <c r="P68" s="121"/>
      <c r="Q68" s="121"/>
    </row>
    <row r="69" spans="1:17" ht="12.95" customHeight="1" x14ac:dyDescent="0.25">
      <c r="A69" s="40" t="s">
        <v>130</v>
      </c>
      <c r="B69" s="119"/>
      <c r="C69" s="119"/>
      <c r="D69" s="119"/>
      <c r="E69" s="119"/>
      <c r="F69" s="119"/>
      <c r="G69" s="119"/>
      <c r="H69" s="119"/>
      <c r="I69" s="119"/>
      <c r="J69" s="119"/>
      <c r="K69" s="119"/>
      <c r="L69" s="119"/>
      <c r="M69" s="119"/>
      <c r="N69" s="119"/>
      <c r="O69" s="119"/>
      <c r="P69" s="119"/>
      <c r="Q69" s="119"/>
    </row>
    <row r="70" spans="1:17" ht="12" customHeight="1" x14ac:dyDescent="0.25">
      <c r="A70" s="87" t="s">
        <v>33</v>
      </c>
      <c r="B70" s="120">
        <v>8759.9999999999945</v>
      </c>
      <c r="C70" s="120">
        <v>8759.9999999999945</v>
      </c>
      <c r="D70" s="120">
        <v>8759.9999999999891</v>
      </c>
      <c r="E70" s="120">
        <v>8759.9999999999982</v>
      </c>
      <c r="F70" s="120">
        <v>8759.9999999999927</v>
      </c>
      <c r="G70" s="120">
        <v>8759.9999999999964</v>
      </c>
      <c r="H70" s="120">
        <v>8759.9999999999927</v>
      </c>
      <c r="I70" s="120">
        <v>8759.9999999999964</v>
      </c>
      <c r="J70" s="120">
        <v>8759.9999999999909</v>
      </c>
      <c r="K70" s="120">
        <v>8759.9999999999964</v>
      </c>
      <c r="L70" s="120">
        <v>8759.9999999999945</v>
      </c>
      <c r="M70" s="120">
        <v>8759.9999999999945</v>
      </c>
      <c r="N70" s="120">
        <v>8759.9999999999964</v>
      </c>
      <c r="O70" s="120">
        <v>8759.9999999999945</v>
      </c>
      <c r="P70" s="120">
        <v>8759.9999999999909</v>
      </c>
      <c r="Q70" s="120">
        <v>8759.9999999999964</v>
      </c>
    </row>
    <row r="71" spans="1:17" ht="12" customHeight="1" x14ac:dyDescent="0.25">
      <c r="A71" s="87" t="s">
        <v>53</v>
      </c>
      <c r="B71" s="120">
        <v>597.43779257001484</v>
      </c>
      <c r="C71" s="120">
        <v>606.76009347617719</v>
      </c>
      <c r="D71" s="120">
        <v>615.11110593911405</v>
      </c>
      <c r="E71" s="120">
        <v>622.88015923212333</v>
      </c>
      <c r="F71" s="120">
        <v>630.51943428856123</v>
      </c>
      <c r="G71" s="120">
        <v>637.78909275535523</v>
      </c>
      <c r="H71" s="120">
        <v>645.05106269010435</v>
      </c>
      <c r="I71" s="120">
        <v>650.92960310533761</v>
      </c>
      <c r="J71" s="120">
        <v>656.91812295994112</v>
      </c>
      <c r="K71" s="120">
        <v>660.03753290766872</v>
      </c>
      <c r="L71" s="120">
        <v>664.82508412057825</v>
      </c>
      <c r="M71" s="120">
        <v>674.94415285865603</v>
      </c>
      <c r="N71" s="120">
        <v>680.27489216057245</v>
      </c>
      <c r="O71" s="120">
        <v>687.20019069416117</v>
      </c>
      <c r="P71" s="120">
        <v>688.5545910433998</v>
      </c>
      <c r="Q71" s="120">
        <v>690.28213728117112</v>
      </c>
    </row>
    <row r="72" spans="1:17" ht="12" customHeight="1" x14ac:dyDescent="0.25">
      <c r="A72" s="87" t="s">
        <v>52</v>
      </c>
      <c r="B72" s="120">
        <v>196.19913222989319</v>
      </c>
      <c r="C72" s="120">
        <v>198.3132655178413</v>
      </c>
      <c r="D72" s="120">
        <v>200.16995734675058</v>
      </c>
      <c r="E72" s="120">
        <v>201.88856463972934</v>
      </c>
      <c r="F72" s="120">
        <v>203.60876328335652</v>
      </c>
      <c r="G72" s="120">
        <v>205.24704607151264</v>
      </c>
      <c r="H72" s="120">
        <v>205.91524352879111</v>
      </c>
      <c r="I72" s="120">
        <v>206.16895756674722</v>
      </c>
      <c r="J72" s="120">
        <v>207.48455502007238</v>
      </c>
      <c r="K72" s="120">
        <v>208.91107021103016</v>
      </c>
      <c r="L72" s="120">
        <v>210.89208862522221</v>
      </c>
      <c r="M72" s="120">
        <v>215.149162584565</v>
      </c>
      <c r="N72" s="120">
        <v>217.85954961008051</v>
      </c>
      <c r="O72" s="120">
        <v>221.05785223463366</v>
      </c>
      <c r="P72" s="120">
        <v>224.37651678736924</v>
      </c>
      <c r="Q72" s="120">
        <v>222.15219648301951</v>
      </c>
    </row>
    <row r="73" spans="1:17" ht="12" customHeight="1" x14ac:dyDescent="0.25">
      <c r="A73" s="87" t="s">
        <v>51</v>
      </c>
      <c r="B73" s="120">
        <v>492.0041548466902</v>
      </c>
      <c r="C73" s="120">
        <v>497.30571938343525</v>
      </c>
      <c r="D73" s="120">
        <v>501.96170375865097</v>
      </c>
      <c r="E73" s="120">
        <v>506.27141664619143</v>
      </c>
      <c r="F73" s="120">
        <v>510.58512012799122</v>
      </c>
      <c r="G73" s="120">
        <v>514.69340505986429</v>
      </c>
      <c r="H73" s="120">
        <v>518.87670633524408</v>
      </c>
      <c r="I73" s="120">
        <v>522.02061685438548</v>
      </c>
      <c r="J73" s="120">
        <v>525.31971102358511</v>
      </c>
      <c r="K73" s="120">
        <v>526.38927358317176</v>
      </c>
      <c r="L73" s="120">
        <v>528.84935141469884</v>
      </c>
      <c r="M73" s="120">
        <v>534.28562339344205</v>
      </c>
      <c r="N73" s="120">
        <v>536.00612507579081</v>
      </c>
      <c r="O73" s="120">
        <v>539.06119060482195</v>
      </c>
      <c r="P73" s="120">
        <v>539.5163617929968</v>
      </c>
      <c r="Q73" s="120">
        <v>539.76177481619868</v>
      </c>
    </row>
    <row r="74" spans="1:17" ht="12.95" customHeight="1" x14ac:dyDescent="0.25">
      <c r="A74" s="40" t="s">
        <v>129</v>
      </c>
      <c r="B74" s="119"/>
      <c r="C74" s="119"/>
      <c r="D74" s="119"/>
      <c r="E74" s="119"/>
      <c r="F74" s="119"/>
      <c r="G74" s="119"/>
      <c r="H74" s="119"/>
      <c r="I74" s="119"/>
      <c r="J74" s="119"/>
      <c r="K74" s="119"/>
      <c r="L74" s="119"/>
      <c r="M74" s="119"/>
      <c r="N74" s="119"/>
      <c r="O74" s="119"/>
      <c r="P74" s="119"/>
      <c r="Q74" s="119"/>
    </row>
    <row r="75" spans="1:17" ht="12" customHeight="1" x14ac:dyDescent="0.25">
      <c r="A75" s="87" t="s">
        <v>29</v>
      </c>
      <c r="B75" s="120">
        <v>1289.3162221511482</v>
      </c>
      <c r="C75" s="120">
        <v>1341.0097523169939</v>
      </c>
      <c r="D75" s="120">
        <v>1389.362699885877</v>
      </c>
      <c r="E75" s="120">
        <v>1435.3476111033876</v>
      </c>
      <c r="F75" s="120">
        <v>1480.1210717418021</v>
      </c>
      <c r="G75" s="120">
        <v>1523.2341155047902</v>
      </c>
      <c r="H75" s="120">
        <v>1565.636170157283</v>
      </c>
      <c r="I75" s="120">
        <v>1604.031928087963</v>
      </c>
      <c r="J75" s="120">
        <v>1642.0868563603926</v>
      </c>
      <c r="K75" s="120">
        <v>1672.3369591508085</v>
      </c>
      <c r="L75" s="120">
        <v>1706.2067331372846</v>
      </c>
      <c r="M75" s="120">
        <v>1727.5627739128818</v>
      </c>
      <c r="N75" s="120">
        <v>1736.4782499179851</v>
      </c>
      <c r="O75" s="120">
        <v>1749.3857794930241</v>
      </c>
      <c r="P75" s="120">
        <v>1753.3060810571601</v>
      </c>
      <c r="Q75" s="120">
        <v>1762.9061227993113</v>
      </c>
    </row>
    <row r="76" spans="1:17" ht="12" customHeight="1" x14ac:dyDescent="0.25">
      <c r="A76" s="87" t="s">
        <v>28</v>
      </c>
      <c r="B76" s="120">
        <v>489.92762462892262</v>
      </c>
      <c r="C76" s="120">
        <v>510.5429351352177</v>
      </c>
      <c r="D76" s="120">
        <v>529.87293987062264</v>
      </c>
      <c r="E76" s="120">
        <v>548.2876186052813</v>
      </c>
      <c r="F76" s="120">
        <v>566.22922775944801</v>
      </c>
      <c r="G76" s="120">
        <v>583.52701105078165</v>
      </c>
      <c r="H76" s="120">
        <v>605.54523666274486</v>
      </c>
      <c r="I76" s="120">
        <v>626.01951142401174</v>
      </c>
      <c r="J76" s="120">
        <v>641.35562762273855</v>
      </c>
      <c r="K76" s="120">
        <v>648.68196472987984</v>
      </c>
      <c r="L76" s="120">
        <v>657.39248070493136</v>
      </c>
      <c r="M76" s="120">
        <v>662.23900683521367</v>
      </c>
      <c r="N76" s="120">
        <v>667.18085468745414</v>
      </c>
      <c r="O76" s="120">
        <v>678.61437552894949</v>
      </c>
      <c r="P76" s="120">
        <v>695.40090869766789</v>
      </c>
      <c r="Q76" s="120">
        <v>720.39484710674731</v>
      </c>
    </row>
    <row r="77" spans="1:17" ht="12.95" customHeight="1" x14ac:dyDescent="0.25">
      <c r="A77" s="40" t="s">
        <v>128</v>
      </c>
      <c r="B77" s="119"/>
      <c r="C77" s="119"/>
      <c r="D77" s="119"/>
      <c r="E77" s="119"/>
      <c r="F77" s="119"/>
      <c r="G77" s="119"/>
      <c r="H77" s="119"/>
      <c r="I77" s="119"/>
      <c r="J77" s="119"/>
      <c r="K77" s="119"/>
      <c r="L77" s="119"/>
      <c r="M77" s="119"/>
      <c r="N77" s="119"/>
      <c r="O77" s="119"/>
      <c r="P77" s="119"/>
      <c r="Q77" s="119"/>
    </row>
    <row r="78" spans="1:17" ht="12" customHeight="1" x14ac:dyDescent="0.25">
      <c r="A78" s="54" t="s">
        <v>50</v>
      </c>
      <c r="B78" s="118">
        <v>453.8570145384225</v>
      </c>
      <c r="C78" s="118">
        <v>458.74752659879255</v>
      </c>
      <c r="D78" s="118">
        <v>463.04251302818858</v>
      </c>
      <c r="E78" s="118">
        <v>467.01807584689345</v>
      </c>
      <c r="F78" s="118">
        <v>470.99731985239123</v>
      </c>
      <c r="G78" s="118">
        <v>474.78707226745792</v>
      </c>
      <c r="H78" s="118">
        <v>478.64602469510601</v>
      </c>
      <c r="I78" s="118">
        <v>481.54617467989237</v>
      </c>
      <c r="J78" s="118">
        <v>484.58947627717436</v>
      </c>
      <c r="K78" s="118">
        <v>485.57611117725378</v>
      </c>
      <c r="L78" s="118">
        <v>487.84544888334892</v>
      </c>
      <c r="M78" s="118">
        <v>491.48803874770806</v>
      </c>
      <c r="N78" s="118">
        <v>491.76174133310724</v>
      </c>
      <c r="O78" s="118">
        <v>493.30997803309617</v>
      </c>
      <c r="P78" s="118">
        <v>495.26596014015593</v>
      </c>
      <c r="Q78" s="118">
        <v>496.15707984117608</v>
      </c>
    </row>
    <row r="79" spans="1:17" ht="12" customHeight="1" x14ac:dyDescent="0.25">
      <c r="A79" s="49" t="s">
        <v>26</v>
      </c>
      <c r="B79" s="117">
        <v>24.559827274571134</v>
      </c>
      <c r="C79" s="117">
        <v>25.302214250333744</v>
      </c>
      <c r="D79" s="117">
        <v>25.987432349840663</v>
      </c>
      <c r="E79" s="117">
        <v>26.633522963195311</v>
      </c>
      <c r="F79" s="117">
        <v>27.261534582098776</v>
      </c>
      <c r="G79" s="117">
        <v>27.862712466475426</v>
      </c>
      <c r="H79" s="117">
        <v>28.454090532502796</v>
      </c>
      <c r="I79" s="117">
        <v>28.975702744175393</v>
      </c>
      <c r="J79" s="117">
        <v>29.494071964427093</v>
      </c>
      <c r="K79" s="117">
        <v>29.875438539763142</v>
      </c>
      <c r="L79" s="117">
        <v>30.324560346519707</v>
      </c>
      <c r="M79" s="117">
        <v>30.979848789300458</v>
      </c>
      <c r="N79" s="117">
        <v>31.411847090941226</v>
      </c>
      <c r="O79" s="117">
        <v>31.913496968447635</v>
      </c>
      <c r="P79" s="117">
        <v>32.432016191287218</v>
      </c>
      <c r="Q79" s="117">
        <v>32.871537911609607</v>
      </c>
    </row>
    <row r="80" spans="1:17" s="28" customFormat="1" ht="12" customHeight="1" x14ac:dyDescent="0.25"/>
    <row r="81" spans="1:17" ht="12.95" customHeight="1" x14ac:dyDescent="0.25">
      <c r="A81" s="111" t="s">
        <v>133</v>
      </c>
      <c r="B81" s="110"/>
      <c r="C81" s="110"/>
      <c r="D81" s="110"/>
      <c r="E81" s="110"/>
      <c r="F81" s="110"/>
      <c r="G81" s="110"/>
      <c r="H81" s="110"/>
      <c r="I81" s="110"/>
      <c r="J81" s="110"/>
      <c r="K81" s="110"/>
      <c r="L81" s="110"/>
      <c r="M81" s="110"/>
      <c r="N81" s="110"/>
      <c r="O81" s="110"/>
      <c r="P81" s="110"/>
      <c r="Q81" s="110"/>
    </row>
    <row r="82" spans="1:17" ht="12.95" customHeight="1" x14ac:dyDescent="0.25">
      <c r="A82" s="40" t="s">
        <v>130</v>
      </c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</row>
    <row r="83" spans="1:17" ht="12" customHeight="1" x14ac:dyDescent="0.25">
      <c r="A83" s="87" t="s">
        <v>33</v>
      </c>
      <c r="B83" s="109">
        <f t="shared" ref="B83:P83" si="24">IF(B18=0,0,1000000*B18/B31)</f>
        <v>58.312992124346565</v>
      </c>
      <c r="C83" s="109">
        <f t="shared" si="24"/>
        <v>57.523530056335971</v>
      </c>
      <c r="D83" s="109">
        <f t="shared" si="24"/>
        <v>56.911527585211225</v>
      </c>
      <c r="E83" s="109">
        <f t="shared" si="24"/>
        <v>55.981005450019346</v>
      </c>
      <c r="F83" s="109">
        <f t="shared" si="24"/>
        <v>54.896624146894425</v>
      </c>
      <c r="G83" s="109">
        <f t="shared" si="24"/>
        <v>53.772842934735138</v>
      </c>
      <c r="H83" s="109">
        <f t="shared" si="24"/>
        <v>52.601091738446385</v>
      </c>
      <c r="I83" s="109">
        <f t="shared" si="24"/>
        <v>51.249934345087595</v>
      </c>
      <c r="J83" s="109">
        <f t="shared" si="24"/>
        <v>49.934415036389801</v>
      </c>
      <c r="K83" s="109">
        <f t="shared" si="24"/>
        <v>48.393719796158408</v>
      </c>
      <c r="L83" s="109">
        <f t="shared" si="24"/>
        <v>46.935405677275021</v>
      </c>
      <c r="M83" s="109">
        <f t="shared" si="24"/>
        <v>45.483906656051673</v>
      </c>
      <c r="N83" s="109">
        <f t="shared" si="24"/>
        <v>43.622840850404543</v>
      </c>
      <c r="O83" s="109">
        <f t="shared" si="24"/>
        <v>41.96691065594927</v>
      </c>
      <c r="P83" s="109">
        <f t="shared" si="24"/>
        <v>40.969426416861808</v>
      </c>
      <c r="Q83" s="109">
        <f t="shared" ref="Q83" si="25">IF(Q18=0,0,1000000*Q18/Q31)</f>
        <v>39.911067399073467</v>
      </c>
    </row>
    <row r="84" spans="1:17" ht="12" customHeight="1" x14ac:dyDescent="0.25">
      <c r="A84" s="87" t="s">
        <v>53</v>
      </c>
      <c r="B84" s="109">
        <f t="shared" ref="B84:P84" si="26">IF(B19=0,0,1000000*B19/B32)</f>
        <v>460.1355683195938</v>
      </c>
      <c r="C84" s="109">
        <f t="shared" si="26"/>
        <v>450.79418956697452</v>
      </c>
      <c r="D84" s="109">
        <f t="shared" si="26"/>
        <v>441.50760517349369</v>
      </c>
      <c r="E84" s="109">
        <f t="shared" si="26"/>
        <v>424.9079360139076</v>
      </c>
      <c r="F84" s="109">
        <f t="shared" si="26"/>
        <v>408.22735404143987</v>
      </c>
      <c r="G84" s="109">
        <f t="shared" si="26"/>
        <v>390.27666016705882</v>
      </c>
      <c r="H84" s="109">
        <f t="shared" si="26"/>
        <v>375.43574649416996</v>
      </c>
      <c r="I84" s="109">
        <f t="shared" si="26"/>
        <v>361.29222186094074</v>
      </c>
      <c r="J84" s="109">
        <f t="shared" si="26"/>
        <v>349.65366320739662</v>
      </c>
      <c r="K84" s="109">
        <f t="shared" si="26"/>
        <v>336.15864342090504</v>
      </c>
      <c r="L84" s="109">
        <f t="shared" si="26"/>
        <v>323.95017431462321</v>
      </c>
      <c r="M84" s="109">
        <f t="shared" si="26"/>
        <v>313.47031566681835</v>
      </c>
      <c r="N84" s="109">
        <f t="shared" si="26"/>
        <v>299.28845450395789</v>
      </c>
      <c r="O84" s="109">
        <f t="shared" si="26"/>
        <v>286.27038673051419</v>
      </c>
      <c r="P84" s="109">
        <f t="shared" si="26"/>
        <v>276.66390171958074</v>
      </c>
      <c r="Q84" s="109">
        <f t="shared" ref="Q84" si="27">IF(Q19=0,0,1000000*Q19/Q32)</f>
        <v>264.11167685293367</v>
      </c>
    </row>
    <row r="85" spans="1:17" ht="12" customHeight="1" x14ac:dyDescent="0.25">
      <c r="A85" s="87" t="s">
        <v>52</v>
      </c>
      <c r="B85" s="109">
        <f t="shared" ref="B85:P85" si="28">IF(B20=0,0,1000000*B20/B33)</f>
        <v>2593.0244294353902</v>
      </c>
      <c r="C85" s="109">
        <f t="shared" si="28"/>
        <v>2574.1666436363375</v>
      </c>
      <c r="D85" s="109">
        <f t="shared" si="28"/>
        <v>2560.0618241613397</v>
      </c>
      <c r="E85" s="109">
        <f t="shared" si="28"/>
        <v>2527.4974039216927</v>
      </c>
      <c r="F85" s="109">
        <f t="shared" si="28"/>
        <v>2483.3540716795023</v>
      </c>
      <c r="G85" s="109">
        <f t="shared" si="28"/>
        <v>2441.415270372871</v>
      </c>
      <c r="H85" s="109">
        <f t="shared" si="28"/>
        <v>2398.2110117638063</v>
      </c>
      <c r="I85" s="109">
        <f t="shared" si="28"/>
        <v>2326.152124821182</v>
      </c>
      <c r="J85" s="109">
        <f t="shared" si="28"/>
        <v>2267.7044297036</v>
      </c>
      <c r="K85" s="109">
        <f t="shared" si="28"/>
        <v>2192.8493284562305</v>
      </c>
      <c r="L85" s="109">
        <f t="shared" si="28"/>
        <v>2120.7389386246141</v>
      </c>
      <c r="M85" s="109">
        <f t="shared" si="28"/>
        <v>2005.6049842164364</v>
      </c>
      <c r="N85" s="109">
        <f t="shared" si="28"/>
        <v>1817.1993082171382</v>
      </c>
      <c r="O85" s="109">
        <f t="shared" si="28"/>
        <v>1694.0146073525805</v>
      </c>
      <c r="P85" s="109">
        <f t="shared" si="28"/>
        <v>1619.7300156935296</v>
      </c>
      <c r="Q85" s="109">
        <f t="shared" ref="Q85" si="29">IF(Q20=0,0,1000000*Q20/Q33)</f>
        <v>1540.036870096714</v>
      </c>
    </row>
    <row r="86" spans="1:17" ht="12" customHeight="1" x14ac:dyDescent="0.25">
      <c r="A86" s="87" t="s">
        <v>51</v>
      </c>
      <c r="B86" s="109">
        <f t="shared" ref="B86:P86" si="30">IF(B21=0,0,1000000*B21/B34)</f>
        <v>680.16544064825052</v>
      </c>
      <c r="C86" s="109">
        <f t="shared" si="30"/>
        <v>668.83387443333618</v>
      </c>
      <c r="D86" s="109">
        <f t="shared" si="30"/>
        <v>654.71599400946991</v>
      </c>
      <c r="E86" s="109">
        <f t="shared" si="30"/>
        <v>641.54544043214719</v>
      </c>
      <c r="F86" s="109">
        <f t="shared" si="30"/>
        <v>633.97361811506801</v>
      </c>
      <c r="G86" s="109">
        <f t="shared" si="30"/>
        <v>629.10004169685305</v>
      </c>
      <c r="H86" s="109">
        <f t="shared" si="30"/>
        <v>624.16331242732724</v>
      </c>
      <c r="I86" s="109">
        <f t="shared" si="30"/>
        <v>620.97497887506063</v>
      </c>
      <c r="J86" s="109">
        <f t="shared" si="30"/>
        <v>617.80251673567352</v>
      </c>
      <c r="K86" s="109">
        <f t="shared" si="30"/>
        <v>606.31923179548471</v>
      </c>
      <c r="L86" s="109">
        <f t="shared" si="30"/>
        <v>593.61348415514306</v>
      </c>
      <c r="M86" s="109">
        <f t="shared" si="30"/>
        <v>575.67923927894151</v>
      </c>
      <c r="N86" s="109">
        <f t="shared" si="30"/>
        <v>554.80279449263583</v>
      </c>
      <c r="O86" s="109">
        <f t="shared" si="30"/>
        <v>534.75402701611881</v>
      </c>
      <c r="P86" s="109">
        <f t="shared" si="30"/>
        <v>519.57615126215501</v>
      </c>
      <c r="Q86" s="109">
        <f t="shared" ref="Q86" si="31">IF(Q21=0,0,1000000*Q21/Q34)</f>
        <v>496.23551071799227</v>
      </c>
    </row>
    <row r="87" spans="1:17" ht="12.95" customHeight="1" x14ac:dyDescent="0.25">
      <c r="A87" s="40" t="s">
        <v>129</v>
      </c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</row>
    <row r="88" spans="1:17" ht="12" customHeight="1" x14ac:dyDescent="0.25">
      <c r="A88" s="87" t="s">
        <v>29</v>
      </c>
      <c r="B88" s="109">
        <f t="shared" ref="B88:P88" si="32">IF(B23=0,0,1000000*B23/B36)</f>
        <v>454.44023576984091</v>
      </c>
      <c r="C88" s="109">
        <f t="shared" si="32"/>
        <v>447.76966380783199</v>
      </c>
      <c r="D88" s="109">
        <f t="shared" si="32"/>
        <v>440.37128278841186</v>
      </c>
      <c r="E88" s="109">
        <f t="shared" si="32"/>
        <v>430.56191151281382</v>
      </c>
      <c r="F88" s="109">
        <f t="shared" si="32"/>
        <v>419.38033444339118</v>
      </c>
      <c r="G88" s="109">
        <f t="shared" si="32"/>
        <v>404.97711654609202</v>
      </c>
      <c r="H88" s="109">
        <f t="shared" si="32"/>
        <v>390.76593195130113</v>
      </c>
      <c r="I88" s="109">
        <f t="shared" si="32"/>
        <v>377.66794397473637</v>
      </c>
      <c r="J88" s="109">
        <f t="shared" si="32"/>
        <v>366.27040955115791</v>
      </c>
      <c r="K88" s="109">
        <f t="shared" si="32"/>
        <v>350.85322710794287</v>
      </c>
      <c r="L88" s="109">
        <f t="shared" si="32"/>
        <v>335.56591773282332</v>
      </c>
      <c r="M88" s="109">
        <f t="shared" si="32"/>
        <v>311.47078366055115</v>
      </c>
      <c r="N88" s="109">
        <f t="shared" si="32"/>
        <v>285.12873606821893</v>
      </c>
      <c r="O88" s="109">
        <f t="shared" si="32"/>
        <v>257.24784918307557</v>
      </c>
      <c r="P88" s="109">
        <f t="shared" si="32"/>
        <v>232.83751990426217</v>
      </c>
      <c r="Q88" s="109">
        <f t="shared" ref="Q88" si="33">IF(Q23=0,0,1000000*Q23/Q36)</f>
        <v>199.54974584550823</v>
      </c>
    </row>
    <row r="89" spans="1:17" ht="12" customHeight="1" x14ac:dyDescent="0.25">
      <c r="A89" s="87" t="s">
        <v>28</v>
      </c>
      <c r="B89" s="109">
        <f t="shared" ref="B89:P89" si="34">IF(B24=0,0,1000000*B24/B37)</f>
        <v>406.55229771857472</v>
      </c>
      <c r="C89" s="109">
        <f t="shared" si="34"/>
        <v>396.88275435584637</v>
      </c>
      <c r="D89" s="109">
        <f t="shared" si="34"/>
        <v>388.02611261793476</v>
      </c>
      <c r="E89" s="109">
        <f t="shared" si="34"/>
        <v>377.82847448177563</v>
      </c>
      <c r="F89" s="109">
        <f t="shared" si="34"/>
        <v>367.08818774023547</v>
      </c>
      <c r="G89" s="109">
        <f t="shared" si="34"/>
        <v>352.37245595285515</v>
      </c>
      <c r="H89" s="109">
        <f t="shared" si="34"/>
        <v>342.25159117711883</v>
      </c>
      <c r="I89" s="109">
        <f t="shared" si="34"/>
        <v>332.4656190887244</v>
      </c>
      <c r="J89" s="109">
        <f t="shared" si="34"/>
        <v>323.03836974379175</v>
      </c>
      <c r="K89" s="109">
        <f t="shared" si="34"/>
        <v>313.07423004328132</v>
      </c>
      <c r="L89" s="109">
        <f t="shared" si="34"/>
        <v>295.54778295460557</v>
      </c>
      <c r="M89" s="109">
        <f t="shared" si="34"/>
        <v>279.01674093513651</v>
      </c>
      <c r="N89" s="109">
        <f t="shared" si="34"/>
        <v>257.03801962933841</v>
      </c>
      <c r="O89" s="109">
        <f t="shared" si="34"/>
        <v>238.00412174807579</v>
      </c>
      <c r="P89" s="109">
        <f t="shared" si="34"/>
        <v>219.12355538877665</v>
      </c>
      <c r="Q89" s="109">
        <f t="shared" ref="Q89" si="35">IF(Q24=0,0,1000000*Q24/Q37)</f>
        <v>187.11758452258613</v>
      </c>
    </row>
    <row r="90" spans="1:17" ht="12.95" customHeight="1" x14ac:dyDescent="0.25">
      <c r="A90" s="40" t="s">
        <v>128</v>
      </c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</row>
    <row r="91" spans="1:17" ht="12" customHeight="1" x14ac:dyDescent="0.25">
      <c r="A91" s="54" t="s">
        <v>50</v>
      </c>
      <c r="B91" s="53">
        <f t="shared" ref="B91:P91" si="36">IF(B26=0,0,1000000*B26/B39)</f>
        <v>79.48653034493735</v>
      </c>
      <c r="C91" s="53">
        <f t="shared" si="36"/>
        <v>78.670179116659767</v>
      </c>
      <c r="D91" s="53">
        <f t="shared" si="36"/>
        <v>77.882940154923944</v>
      </c>
      <c r="E91" s="53">
        <f t="shared" si="36"/>
        <v>77.382992558757849</v>
      </c>
      <c r="F91" s="53">
        <f t="shared" si="36"/>
        <v>76.593817795452807</v>
      </c>
      <c r="G91" s="53">
        <f t="shared" si="36"/>
        <v>75.812294457437545</v>
      </c>
      <c r="H91" s="53">
        <f t="shared" si="36"/>
        <v>74.842924692537665</v>
      </c>
      <c r="I91" s="53">
        <f t="shared" si="36"/>
        <v>73.481810247721754</v>
      </c>
      <c r="J91" s="53">
        <f t="shared" si="36"/>
        <v>72.444797747882632</v>
      </c>
      <c r="K91" s="53">
        <f t="shared" si="36"/>
        <v>70.224398074710578</v>
      </c>
      <c r="L91" s="53">
        <f t="shared" si="36"/>
        <v>66.357007699037865</v>
      </c>
      <c r="M91" s="53">
        <f t="shared" si="36"/>
        <v>58.46877956251825</v>
      </c>
      <c r="N91" s="53">
        <f t="shared" si="36"/>
        <v>49.362932772771437</v>
      </c>
      <c r="O91" s="53">
        <f t="shared" si="36"/>
        <v>40.194698096113527</v>
      </c>
      <c r="P91" s="53">
        <f t="shared" si="36"/>
        <v>30.900944764380551</v>
      </c>
      <c r="Q91" s="53">
        <f t="shared" ref="Q91" si="37">IF(Q26=0,0,1000000*Q26/Q39)</f>
        <v>21.991836118733037</v>
      </c>
    </row>
    <row r="92" spans="1:17" ht="12" customHeight="1" x14ac:dyDescent="0.25">
      <c r="A92" s="49" t="s">
        <v>26</v>
      </c>
      <c r="B92" s="48">
        <f t="shared" ref="B92:P92" si="38">IF(B27=0,0,1000000*B27/B40)</f>
        <v>14514.983453348143</v>
      </c>
      <c r="C92" s="48">
        <f t="shared" si="38"/>
        <v>14405.92568283073</v>
      </c>
      <c r="D92" s="48">
        <f t="shared" si="38"/>
        <v>14274.315654026286</v>
      </c>
      <c r="E92" s="48">
        <f t="shared" si="38"/>
        <v>14107.904990513953</v>
      </c>
      <c r="F92" s="48">
        <f t="shared" si="38"/>
        <v>13933.764730041086</v>
      </c>
      <c r="G92" s="48">
        <f t="shared" si="38"/>
        <v>13750.330241931444</v>
      </c>
      <c r="H92" s="48">
        <f t="shared" si="38"/>
        <v>13564.423496811891</v>
      </c>
      <c r="I92" s="48">
        <f t="shared" si="38"/>
        <v>13351.197229209934</v>
      </c>
      <c r="J92" s="48">
        <f t="shared" si="38"/>
        <v>13131.765580898809</v>
      </c>
      <c r="K92" s="48">
        <f t="shared" si="38"/>
        <v>12839.724184343228</v>
      </c>
      <c r="L92" s="48">
        <f t="shared" si="38"/>
        <v>12472.838535878636</v>
      </c>
      <c r="M92" s="48">
        <f t="shared" si="38"/>
        <v>12155.109548951066</v>
      </c>
      <c r="N92" s="48">
        <f t="shared" si="38"/>
        <v>11692.001790726559</v>
      </c>
      <c r="O92" s="48">
        <f t="shared" si="38"/>
        <v>11140.487959748931</v>
      </c>
      <c r="P92" s="48">
        <f t="shared" si="38"/>
        <v>10579.266517037522</v>
      </c>
      <c r="Q92" s="48">
        <f t="shared" ref="Q92" si="39">IF(Q27=0,0,1000000*Q27/Q40)</f>
        <v>9891.5915024888091</v>
      </c>
    </row>
    <row r="93" spans="1:17" s="28" customFormat="1" ht="12" customHeight="1" x14ac:dyDescent="0.25"/>
    <row r="94" spans="1:17" ht="12.95" customHeight="1" x14ac:dyDescent="0.25">
      <c r="A94" s="111" t="s">
        <v>132</v>
      </c>
      <c r="B94" s="110"/>
      <c r="C94" s="110"/>
      <c r="D94" s="110"/>
      <c r="E94" s="110"/>
      <c r="F94" s="110"/>
      <c r="G94" s="110"/>
      <c r="H94" s="110"/>
      <c r="I94" s="110"/>
      <c r="J94" s="110"/>
      <c r="K94" s="110"/>
      <c r="L94" s="110"/>
      <c r="M94" s="110"/>
      <c r="N94" s="110"/>
      <c r="O94" s="110"/>
      <c r="P94" s="110"/>
      <c r="Q94" s="110"/>
    </row>
    <row r="95" spans="1:17" ht="12.95" customHeight="1" x14ac:dyDescent="0.25">
      <c r="A95" s="40" t="s">
        <v>130</v>
      </c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</row>
    <row r="96" spans="1:17" ht="12" customHeight="1" x14ac:dyDescent="0.25">
      <c r="A96" s="87" t="s">
        <v>33</v>
      </c>
      <c r="B96" s="109"/>
      <c r="C96" s="109">
        <v>47.919885752984499</v>
      </c>
      <c r="D96" s="109">
        <v>47.020699408536039</v>
      </c>
      <c r="E96" s="109">
        <v>46.519544265073478</v>
      </c>
      <c r="F96" s="109">
        <v>46.009788000358995</v>
      </c>
      <c r="G96" s="109">
        <v>45.434505649176138</v>
      </c>
      <c r="H96" s="109">
        <v>44.786504480201792</v>
      </c>
      <c r="I96" s="109">
        <v>43.794697244478925</v>
      </c>
      <c r="J96" s="109">
        <v>42.944585237669045</v>
      </c>
      <c r="K96" s="109">
        <v>41.749235012230187</v>
      </c>
      <c r="L96" s="109">
        <v>40.271262591609677</v>
      </c>
      <c r="M96" s="109">
        <v>38.771088487469022</v>
      </c>
      <c r="N96" s="109">
        <v>37.503041728241058</v>
      </c>
      <c r="O96" s="109">
        <v>35.976149780609155</v>
      </c>
      <c r="P96" s="109">
        <v>34.63314246553459</v>
      </c>
      <c r="Q96" s="109">
        <v>32.639952440953842</v>
      </c>
    </row>
    <row r="97" spans="1:17" ht="12" customHeight="1" x14ac:dyDescent="0.25">
      <c r="A97" s="87" t="s">
        <v>53</v>
      </c>
      <c r="B97" s="109"/>
      <c r="C97" s="109">
        <v>344.81114146737389</v>
      </c>
      <c r="D97" s="109">
        <v>324.92430948446463</v>
      </c>
      <c r="E97" s="109">
        <v>313.67879961014364</v>
      </c>
      <c r="F97" s="109">
        <v>311.37099456704954</v>
      </c>
      <c r="G97" s="109">
        <v>310.14251777462556</v>
      </c>
      <c r="H97" s="109">
        <v>308.91389887440113</v>
      </c>
      <c r="I97" s="109">
        <v>305.70064730223021</v>
      </c>
      <c r="J97" s="109">
        <v>298.90236197046556</v>
      </c>
      <c r="K97" s="109">
        <v>284.9707538755689</v>
      </c>
      <c r="L97" s="109">
        <v>266.74312177917346</v>
      </c>
      <c r="M97" s="109">
        <v>250.88883061356921</v>
      </c>
      <c r="N97" s="109">
        <v>230.00156880565078</v>
      </c>
      <c r="O97" s="109">
        <v>206.96233418469166</v>
      </c>
      <c r="P97" s="109">
        <v>174.93665973676451</v>
      </c>
      <c r="Q97" s="109">
        <v>144.7634863639434</v>
      </c>
    </row>
    <row r="98" spans="1:17" ht="12" customHeight="1" x14ac:dyDescent="0.25">
      <c r="A98" s="87" t="s">
        <v>52</v>
      </c>
      <c r="B98" s="109"/>
      <c r="C98" s="109">
        <v>2399.4467309253055</v>
      </c>
      <c r="D98" s="109">
        <v>2319.1961902743001</v>
      </c>
      <c r="E98" s="109">
        <v>2271.0290822458487</v>
      </c>
      <c r="F98" s="109">
        <v>2237.0647813324035</v>
      </c>
      <c r="G98" s="109">
        <v>2208.6631338888242</v>
      </c>
      <c r="H98" s="109">
        <v>2177.3536307937861</v>
      </c>
      <c r="I98" s="109">
        <v>2117.3538088851806</v>
      </c>
      <c r="J98" s="109">
        <v>2058.005954310298</v>
      </c>
      <c r="K98" s="109">
        <v>1975.812934952465</v>
      </c>
      <c r="L98" s="109">
        <v>1881.3492466653979</v>
      </c>
      <c r="M98" s="109">
        <v>1780.2400047084716</v>
      </c>
      <c r="N98" s="109">
        <v>1678.4505169315512</v>
      </c>
      <c r="O98" s="109">
        <v>1522.6212462436088</v>
      </c>
      <c r="P98" s="109">
        <v>1344.8359957727837</v>
      </c>
      <c r="Q98" s="109">
        <v>1181.2373502859484</v>
      </c>
    </row>
    <row r="99" spans="1:17" ht="12" customHeight="1" x14ac:dyDescent="0.25">
      <c r="A99" s="87" t="s">
        <v>51</v>
      </c>
      <c r="B99" s="109"/>
      <c r="C99" s="109">
        <v>631.78817899987951</v>
      </c>
      <c r="D99" s="109">
        <v>618.65871727532362</v>
      </c>
      <c r="E99" s="109">
        <v>603.41536617465363</v>
      </c>
      <c r="F99" s="109">
        <v>588.19937420190877</v>
      </c>
      <c r="G99" s="109">
        <v>581.15406939731315</v>
      </c>
      <c r="H99" s="109">
        <v>573.25432893729612</v>
      </c>
      <c r="I99" s="109">
        <v>569.25210854615318</v>
      </c>
      <c r="J99" s="109">
        <v>558.33513008648413</v>
      </c>
      <c r="K99" s="109">
        <v>555.72423602669505</v>
      </c>
      <c r="L99" s="109">
        <v>552.38301640669658</v>
      </c>
      <c r="M99" s="109">
        <v>541.22486456603224</v>
      </c>
      <c r="N99" s="109">
        <v>521.3424155491025</v>
      </c>
      <c r="O99" s="109">
        <v>485.7960625342867</v>
      </c>
      <c r="P99" s="109">
        <v>437.46289759655855</v>
      </c>
      <c r="Q99" s="109">
        <v>382.36829429419379</v>
      </c>
    </row>
    <row r="100" spans="1:17" ht="12.95" customHeight="1" x14ac:dyDescent="0.25">
      <c r="A100" s="40" t="s">
        <v>129</v>
      </c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</row>
    <row r="101" spans="1:17" ht="12" customHeight="1" x14ac:dyDescent="0.25">
      <c r="A101" s="87" t="s">
        <v>29</v>
      </c>
      <c r="B101" s="109"/>
      <c r="C101" s="109">
        <v>423.63948879608023</v>
      </c>
      <c r="D101" s="109">
        <v>411.93048182000638</v>
      </c>
      <c r="E101" s="109">
        <v>403.10117370946534</v>
      </c>
      <c r="F101" s="109">
        <v>394.21425256991398</v>
      </c>
      <c r="G101" s="109">
        <v>382.84636061418854</v>
      </c>
      <c r="H101" s="109">
        <v>366.30489125954716</v>
      </c>
      <c r="I101" s="109">
        <v>347.8878335121808</v>
      </c>
      <c r="J101" s="109">
        <v>329.17366397512473</v>
      </c>
      <c r="K101" s="109">
        <v>305.6137788775834</v>
      </c>
      <c r="L101" s="109">
        <v>289.67870394212031</v>
      </c>
      <c r="M101" s="109">
        <v>264.34353543418115</v>
      </c>
      <c r="N101" s="109">
        <v>230.94832464348656</v>
      </c>
      <c r="O101" s="109">
        <v>193.58188744945261</v>
      </c>
      <c r="P101" s="109">
        <v>161.79063468538104</v>
      </c>
      <c r="Q101" s="109">
        <v>127.33929501784463</v>
      </c>
    </row>
    <row r="102" spans="1:17" ht="12" customHeight="1" x14ac:dyDescent="0.25">
      <c r="A102" s="87" t="s">
        <v>28</v>
      </c>
      <c r="B102" s="109"/>
      <c r="C102" s="109">
        <v>375.68967657093106</v>
      </c>
      <c r="D102" s="109">
        <v>367.98216729844347</v>
      </c>
      <c r="E102" s="109">
        <v>360.40366489758594</v>
      </c>
      <c r="F102" s="109">
        <v>351.24307569270866</v>
      </c>
      <c r="G102" s="109">
        <v>339.78656303024599</v>
      </c>
      <c r="H102" s="109">
        <v>329.33547966946912</v>
      </c>
      <c r="I102" s="109">
        <v>317.97826065489892</v>
      </c>
      <c r="J102" s="109">
        <v>301.3508362661762</v>
      </c>
      <c r="K102" s="109">
        <v>285.59286215985156</v>
      </c>
      <c r="L102" s="109">
        <v>266.27221262834149</v>
      </c>
      <c r="M102" s="109">
        <v>247.94221767688589</v>
      </c>
      <c r="N102" s="109">
        <v>225.81785882246405</v>
      </c>
      <c r="O102" s="109">
        <v>200.48532126096936</v>
      </c>
      <c r="P102" s="109">
        <v>171.83493496530664</v>
      </c>
      <c r="Q102" s="109">
        <v>137.49166074170608</v>
      </c>
    </row>
    <row r="103" spans="1:17" ht="12.95" customHeight="1" x14ac:dyDescent="0.25">
      <c r="A103" s="40" t="s">
        <v>128</v>
      </c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</row>
    <row r="104" spans="1:17" ht="12" customHeight="1" x14ac:dyDescent="0.25">
      <c r="A104" s="54" t="s">
        <v>50</v>
      </c>
      <c r="B104" s="53"/>
      <c r="C104" s="53">
        <v>78.066747283078328</v>
      </c>
      <c r="D104" s="53">
        <v>77.735871518192482</v>
      </c>
      <c r="E104" s="53">
        <v>77.128587648744983</v>
      </c>
      <c r="F104" s="53">
        <v>76.208448917239778</v>
      </c>
      <c r="G104" s="53">
        <v>75.527837241448182</v>
      </c>
      <c r="H104" s="53">
        <v>74.350683514740581</v>
      </c>
      <c r="I104" s="53">
        <v>72.875440012473319</v>
      </c>
      <c r="J104" s="53">
        <v>72.119199122139051</v>
      </c>
      <c r="K104" s="53">
        <v>68.900489668480276</v>
      </c>
      <c r="L104" s="53">
        <v>64.521671779306629</v>
      </c>
      <c r="M104" s="53">
        <v>53.824241901008293</v>
      </c>
      <c r="N104" s="53">
        <v>46.349199585446776</v>
      </c>
      <c r="O104" s="53">
        <v>35.178729778343424</v>
      </c>
      <c r="P104" s="53">
        <v>27.085331842928476</v>
      </c>
      <c r="Q104" s="53">
        <v>17.35279527195841</v>
      </c>
    </row>
    <row r="105" spans="1:17" ht="12" customHeight="1" x14ac:dyDescent="0.25">
      <c r="A105" s="49" t="s">
        <v>26</v>
      </c>
      <c r="B105" s="48"/>
      <c r="C105" s="48">
        <v>13575.690043658326</v>
      </c>
      <c r="D105" s="48">
        <v>13395.684414545738</v>
      </c>
      <c r="E105" s="48">
        <v>13291.543273763942</v>
      </c>
      <c r="F105" s="48">
        <v>13171.124806098816</v>
      </c>
      <c r="G105" s="48">
        <v>13032.092380862059</v>
      </c>
      <c r="H105" s="48">
        <v>12883.625060896715</v>
      </c>
      <c r="I105" s="48">
        <v>12691.39150077918</v>
      </c>
      <c r="J105" s="48">
        <v>12334.878821896164</v>
      </c>
      <c r="K105" s="48">
        <v>11924.346942814109</v>
      </c>
      <c r="L105" s="48">
        <v>11221.746643204884</v>
      </c>
      <c r="M105" s="48">
        <v>10569.731159192479</v>
      </c>
      <c r="N105" s="48">
        <v>9671.0159833649068</v>
      </c>
      <c r="O105" s="48">
        <v>8834.8118935775583</v>
      </c>
      <c r="P105" s="48">
        <v>7972.0653556063062</v>
      </c>
      <c r="Q105" s="48">
        <v>7125.3290140764293</v>
      </c>
    </row>
    <row r="106" spans="1:17" s="28" customFormat="1" ht="12" customHeight="1" x14ac:dyDescent="0.25"/>
    <row r="107" spans="1:17" ht="12.95" customHeight="1" x14ac:dyDescent="0.25">
      <c r="A107" s="111" t="s">
        <v>131</v>
      </c>
      <c r="B107" s="116"/>
      <c r="C107" s="116"/>
      <c r="D107" s="116"/>
      <c r="E107" s="116"/>
      <c r="F107" s="116"/>
      <c r="G107" s="116"/>
      <c r="H107" s="116"/>
      <c r="I107" s="116"/>
      <c r="J107" s="116"/>
      <c r="K107" s="116"/>
      <c r="L107" s="116"/>
      <c r="M107" s="116"/>
      <c r="N107" s="116"/>
      <c r="O107" s="116"/>
      <c r="P107" s="116"/>
      <c r="Q107" s="116"/>
    </row>
    <row r="108" spans="1:17" ht="12.95" customHeight="1" x14ac:dyDescent="0.25">
      <c r="A108" s="40" t="s">
        <v>130</v>
      </c>
      <c r="B108" s="114"/>
      <c r="C108" s="114"/>
      <c r="D108" s="114"/>
      <c r="E108" s="114"/>
      <c r="F108" s="114"/>
      <c r="G108" s="114"/>
      <c r="H108" s="114"/>
      <c r="I108" s="114"/>
      <c r="J108" s="114"/>
      <c r="K108" s="114"/>
      <c r="L108" s="114"/>
      <c r="M108" s="114"/>
      <c r="N108" s="114"/>
      <c r="O108" s="114"/>
      <c r="P108" s="114"/>
      <c r="Q108" s="114"/>
    </row>
    <row r="109" spans="1:17" ht="12" customHeight="1" x14ac:dyDescent="0.25">
      <c r="A109" s="87" t="s">
        <v>33</v>
      </c>
      <c r="B109" s="115">
        <f>B31/RES_summary!B$6</f>
        <v>0.70846301182474225</v>
      </c>
      <c r="C109" s="115">
        <f>C31/RES_summary!C$6</f>
        <v>0.71233559250897627</v>
      </c>
      <c r="D109" s="115">
        <f>D31/RES_summary!D$6</f>
        <v>0.71952995974100531</v>
      </c>
      <c r="E109" s="115">
        <f>E31/RES_summary!E$6</f>
        <v>0.7261971513539186</v>
      </c>
      <c r="F109" s="115">
        <f>F31/RES_summary!F$6</f>
        <v>0.74197973127424055</v>
      </c>
      <c r="G109" s="115">
        <f>G31/RES_summary!G$6</f>
        <v>0.75888425171082641</v>
      </c>
      <c r="H109" s="115">
        <f>H31/RES_summary!H$6</f>
        <v>0.78096902183811157</v>
      </c>
      <c r="I109" s="115">
        <f>I31/RES_summary!I$6</f>
        <v>0.80399153461169004</v>
      </c>
      <c r="J109" s="115">
        <f>J31/RES_summary!J$6</f>
        <v>0.84472321430676311</v>
      </c>
      <c r="K109" s="115">
        <f>K31/RES_summary!K$6</f>
        <v>0.88960911233447904</v>
      </c>
      <c r="L109" s="115">
        <f>L31/RES_summary!L$6</f>
        <v>0.92392592507454074</v>
      </c>
      <c r="M109" s="115">
        <f>M31/RES_summary!M$6</f>
        <v>0.96295906331575321</v>
      </c>
      <c r="N109" s="115">
        <f>N31/RES_summary!N$6</f>
        <v>1.0030637010178121</v>
      </c>
      <c r="O109" s="115">
        <f>O31/RES_summary!O$6</f>
        <v>1.0362033067667731</v>
      </c>
      <c r="P109" s="115">
        <f>P31/RES_summary!P$6</f>
        <v>1.0634013494191279</v>
      </c>
      <c r="Q109" s="115">
        <f>Q31/RES_summary!Q$6</f>
        <v>1.0911721267507803</v>
      </c>
    </row>
    <row r="110" spans="1:17" ht="12" customHeight="1" x14ac:dyDescent="0.25">
      <c r="A110" s="87" t="s">
        <v>53</v>
      </c>
      <c r="B110" s="115">
        <f>B32/RES_summary!B$6</f>
        <v>0.44645534861488101</v>
      </c>
      <c r="C110" s="115">
        <f>C32/RES_summary!C$6</f>
        <v>0.44893914059449047</v>
      </c>
      <c r="D110" s="115">
        <f>D32/RES_summary!D$6</f>
        <v>0.45887316105233167</v>
      </c>
      <c r="E110" s="115">
        <f>E32/RES_summary!E$6</f>
        <v>0.48263998578279654</v>
      </c>
      <c r="F110" s="115">
        <f>F32/RES_summary!F$6</f>
        <v>0.51300625257203913</v>
      </c>
      <c r="G110" s="115">
        <f>G32/RES_summary!G$6</f>
        <v>0.56289961435206826</v>
      </c>
      <c r="H110" s="115">
        <f>H32/RES_summary!H$6</f>
        <v>0.61136826949050627</v>
      </c>
      <c r="I110" s="115">
        <f>I32/RES_summary!I$6</f>
        <v>0.66080955281302367</v>
      </c>
      <c r="J110" s="115">
        <f>J32/RES_summary!J$6</f>
        <v>0.71174854185717573</v>
      </c>
      <c r="K110" s="115">
        <f>K32/RES_summary!K$6</f>
        <v>0.77145732509247578</v>
      </c>
      <c r="L110" s="115">
        <f>L32/RES_summary!L$6</f>
        <v>0.81403304745076144</v>
      </c>
      <c r="M110" s="115">
        <f>M32/RES_summary!M$6</f>
        <v>0.84158884421765057</v>
      </c>
      <c r="N110" s="115">
        <f>N32/RES_summary!N$6</f>
        <v>0.85504653947946474</v>
      </c>
      <c r="O110" s="115">
        <f>O32/RES_summary!O$6</f>
        <v>0.86517990724125138</v>
      </c>
      <c r="P110" s="115">
        <f>P32/RES_summary!P$6</f>
        <v>0.86829253379129623</v>
      </c>
      <c r="Q110" s="115">
        <f>Q32/RES_summary!Q$6</f>
        <v>0.87052620494239308</v>
      </c>
    </row>
    <row r="111" spans="1:17" ht="12" customHeight="1" x14ac:dyDescent="0.25">
      <c r="A111" s="87" t="s">
        <v>52</v>
      </c>
      <c r="B111" s="115">
        <f>B33/RES_summary!B$6</f>
        <v>1.2274270601773211E-3</v>
      </c>
      <c r="C111" s="115">
        <f>C33/RES_summary!C$6</f>
        <v>1.2634753390586191E-3</v>
      </c>
      <c r="D111" s="115">
        <f>D33/RES_summary!D$6</f>
        <v>1.2748790065025162E-3</v>
      </c>
      <c r="E111" s="115">
        <f>E33/RES_summary!E$6</f>
        <v>1.3251651843986048E-3</v>
      </c>
      <c r="F111" s="115">
        <f>F33/RES_summary!F$6</f>
        <v>1.4313367301669227E-3</v>
      </c>
      <c r="G111" s="115">
        <f>G33/RES_summary!G$6</f>
        <v>1.535817079957086E-3</v>
      </c>
      <c r="H111" s="115">
        <f>H33/RES_summary!H$6</f>
        <v>1.6649911820382092E-3</v>
      </c>
      <c r="I111" s="115">
        <f>I33/RES_summary!I$6</f>
        <v>1.9963744065291437E-3</v>
      </c>
      <c r="J111" s="115">
        <f>J33/RES_summary!J$6</f>
        <v>2.3426780153199041E-3</v>
      </c>
      <c r="K111" s="115">
        <f>K33/RES_summary!K$6</f>
        <v>2.8482529292215317E-3</v>
      </c>
      <c r="L111" s="115">
        <f>L33/RES_summary!L$6</f>
        <v>3.4030823141249487E-3</v>
      </c>
      <c r="M111" s="115">
        <f>M33/RES_summary!M$6</f>
        <v>4.8392227372658194E-3</v>
      </c>
      <c r="N111" s="115">
        <f>N33/RES_summary!N$6</f>
        <v>1.0269805603094874E-2</v>
      </c>
      <c r="O111" s="115">
        <f>O33/RES_summary!O$6</f>
        <v>1.6670413858746645E-2</v>
      </c>
      <c r="P111" s="115">
        <f>P33/RES_summary!P$6</f>
        <v>2.0299552192025047E-2</v>
      </c>
      <c r="Q111" s="115">
        <f>Q33/RES_summary!Q$6</f>
        <v>2.3438318915771798E-2</v>
      </c>
    </row>
    <row r="112" spans="1:17" ht="12" customHeight="1" x14ac:dyDescent="0.25">
      <c r="A112" s="87" t="s">
        <v>51</v>
      </c>
      <c r="B112" s="115">
        <f>B34/RES_summary!B$6</f>
        <v>4.6079765903292566E-3</v>
      </c>
      <c r="C112" s="115">
        <f>C34/RES_summary!C$6</f>
        <v>5.9654967330719051E-3</v>
      </c>
      <c r="D112" s="115">
        <f>D34/RES_summary!D$6</f>
        <v>8.4594186949803352E-3</v>
      </c>
      <c r="E112" s="115">
        <f>E34/RES_summary!E$6</f>
        <v>1.1267208412944495E-2</v>
      </c>
      <c r="F112" s="115">
        <f>F34/RES_summary!F$6</f>
        <v>1.2970018527804363E-2</v>
      </c>
      <c r="G112" s="115">
        <f>G34/RES_summary!G$6</f>
        <v>1.4051828258919935E-2</v>
      </c>
      <c r="H112" s="115">
        <f>H34/RES_summary!H$6</f>
        <v>1.5145743019276093E-2</v>
      </c>
      <c r="I112" s="115">
        <f>I34/RES_summary!I$6</f>
        <v>1.543684244682051E-2</v>
      </c>
      <c r="J112" s="115">
        <f>J34/RES_summary!J$6</f>
        <v>1.5926625677171222E-2</v>
      </c>
      <c r="K112" s="115">
        <f>K34/RES_summary!K$6</f>
        <v>1.8463577645988476E-2</v>
      </c>
      <c r="L112" s="115">
        <f>L34/RES_summary!L$6</f>
        <v>2.2531207706336692E-2</v>
      </c>
      <c r="M112" s="115">
        <f>M34/RES_summary!M$6</f>
        <v>3.1958179030903998E-2</v>
      </c>
      <c r="N112" s="115">
        <f>N34/RES_summary!N$6</f>
        <v>4.5629243273103762E-2</v>
      </c>
      <c r="O112" s="115">
        <f>O34/RES_summary!O$6</f>
        <v>5.862067877603102E-2</v>
      </c>
      <c r="P112" s="115">
        <f>P34/RES_summary!P$6</f>
        <v>6.4833760687934977E-2</v>
      </c>
      <c r="Q112" s="115">
        <f>Q34/RES_summary!Q$6</f>
        <v>6.9883897489102453E-2</v>
      </c>
    </row>
    <row r="113" spans="1:17" ht="12.95" customHeight="1" x14ac:dyDescent="0.25">
      <c r="A113" s="40" t="s">
        <v>129</v>
      </c>
      <c r="B113" s="114"/>
      <c r="C113" s="114"/>
      <c r="D113" s="114"/>
      <c r="E113" s="114"/>
      <c r="F113" s="114"/>
      <c r="G113" s="114"/>
      <c r="H113" s="114"/>
      <c r="I113" s="114"/>
      <c r="J113" s="114"/>
      <c r="K113" s="114"/>
      <c r="L113" s="114"/>
      <c r="M113" s="114"/>
      <c r="N113" s="114"/>
      <c r="O113" s="114"/>
      <c r="P113" s="114"/>
      <c r="Q113" s="114"/>
    </row>
    <row r="114" spans="1:17" ht="12" customHeight="1" x14ac:dyDescent="0.25">
      <c r="A114" s="87" t="s">
        <v>29</v>
      </c>
      <c r="B114" s="115">
        <f>B36/RES_summary!B$6</f>
        <v>0.28066794068184847</v>
      </c>
      <c r="C114" s="115">
        <f>C36/RES_summary!C$6</f>
        <v>0.30992251292912376</v>
      </c>
      <c r="D114" s="115">
        <f>D36/RES_summary!D$6</f>
        <v>0.33923081106117675</v>
      </c>
      <c r="E114" s="115">
        <f>E36/RES_summary!E$6</f>
        <v>0.37589013058764398</v>
      </c>
      <c r="F114" s="115">
        <f>F36/RES_summary!F$6</f>
        <v>0.42493301967740366</v>
      </c>
      <c r="G114" s="115">
        <f>G36/RES_summary!G$6</f>
        <v>0.52788225730646465</v>
      </c>
      <c r="H114" s="115">
        <f>H36/RES_summary!H$6</f>
        <v>0.62732720789943108</v>
      </c>
      <c r="I114" s="115">
        <f>I36/RES_summary!I$6</f>
        <v>0.71748097423373125</v>
      </c>
      <c r="J114" s="115">
        <f>J36/RES_summary!J$6</f>
        <v>0.81310489572620293</v>
      </c>
      <c r="K114" s="115">
        <f>K36/RES_summary!K$6</f>
        <v>0.90663050414298463</v>
      </c>
      <c r="L114" s="115">
        <f>L36/RES_summary!L$6</f>
        <v>0.9830392270390913</v>
      </c>
      <c r="M114" s="115">
        <f>M36/RES_summary!M$6</f>
        <v>1.1044390942064002</v>
      </c>
      <c r="N114" s="115">
        <f>N36/RES_summary!N$6</f>
        <v>1.1951437042088677</v>
      </c>
      <c r="O114" s="115">
        <f>O36/RES_summary!O$6</f>
        <v>1.2955522906029115</v>
      </c>
      <c r="P114" s="115">
        <f>P36/RES_summary!P$6</f>
        <v>1.3861450101683737</v>
      </c>
      <c r="Q114" s="115">
        <f>Q36/RES_summary!Q$6</f>
        <v>1.5317915132740947</v>
      </c>
    </row>
    <row r="115" spans="1:17" ht="12" customHeight="1" x14ac:dyDescent="0.25">
      <c r="A115" s="87" t="s">
        <v>28</v>
      </c>
      <c r="B115" s="115">
        <f>B37/RES_summary!B$6</f>
        <v>4.1224351151526527E-2</v>
      </c>
      <c r="C115" s="115">
        <f>C37/RES_summary!C$6</f>
        <v>5.0281524010389399E-2</v>
      </c>
      <c r="D115" s="115">
        <f>D37/RES_summary!D$6</f>
        <v>6.004997184821078E-2</v>
      </c>
      <c r="E115" s="115">
        <f>E37/RES_summary!E$6</f>
        <v>7.3160082586000277E-2</v>
      </c>
      <c r="F115" s="115">
        <f>F37/RES_summary!F$6</f>
        <v>9.0555945965060267E-2</v>
      </c>
      <c r="G115" s="115">
        <f>G37/RES_summary!G$6</f>
        <v>0.14228138160227805</v>
      </c>
      <c r="H115" s="115">
        <f>H37/RES_summary!H$6</f>
        <v>0.19618209631252082</v>
      </c>
      <c r="I115" s="115">
        <f>I37/RES_summary!I$6</f>
        <v>0.27069309769306049</v>
      </c>
      <c r="J115" s="115">
        <f>J37/RES_summary!J$6</f>
        <v>0.33622650547719751</v>
      </c>
      <c r="K115" s="115">
        <f>K37/RES_summary!K$6</f>
        <v>0.39206139934343681</v>
      </c>
      <c r="L115" s="115">
        <f>L37/RES_summary!L$6</f>
        <v>0.46998535406997899</v>
      </c>
      <c r="M115" s="115">
        <f>M37/RES_summary!M$6</f>
        <v>0.54509005454981518</v>
      </c>
      <c r="N115" s="115">
        <f>N37/RES_summary!N$6</f>
        <v>0.62167701385608332</v>
      </c>
      <c r="O115" s="115">
        <f>O37/RES_summary!O$6</f>
        <v>0.70813490523128431</v>
      </c>
      <c r="P115" s="115">
        <f>P37/RES_summary!P$6</f>
        <v>0.78225790409307416</v>
      </c>
      <c r="Q115" s="115">
        <f>Q37/RES_summary!Q$6</f>
        <v>0.90068912583412764</v>
      </c>
    </row>
    <row r="116" spans="1:17" ht="12.95" customHeight="1" x14ac:dyDescent="0.25">
      <c r="A116" s="40" t="s">
        <v>128</v>
      </c>
      <c r="B116" s="114"/>
      <c r="C116" s="114"/>
      <c r="D116" s="114"/>
      <c r="E116" s="114"/>
      <c r="F116" s="114"/>
      <c r="G116" s="114"/>
      <c r="H116" s="114"/>
      <c r="I116" s="114"/>
      <c r="J116" s="114"/>
      <c r="K116" s="114"/>
      <c r="L116" s="114"/>
      <c r="M116" s="114"/>
      <c r="N116" s="114"/>
      <c r="O116" s="114"/>
      <c r="P116" s="114"/>
      <c r="Q116" s="114"/>
    </row>
    <row r="117" spans="1:17" ht="12" customHeight="1" x14ac:dyDescent="0.25">
      <c r="A117" s="54" t="s">
        <v>50</v>
      </c>
      <c r="B117" s="113">
        <f>B39/RES_summary!B$6</f>
        <v>9.3178860003045045</v>
      </c>
      <c r="C117" s="113">
        <f>C39/RES_summary!C$6</f>
        <v>9.4110642269985192</v>
      </c>
      <c r="D117" s="113">
        <f>D39/RES_summary!D$6</f>
        <v>9.4689325271772535</v>
      </c>
      <c r="E117" s="113">
        <f>E39/RES_summary!E$6</f>
        <v>9.5076018673298854</v>
      </c>
      <c r="F117" s="113">
        <f>F39/RES_summary!F$6</f>
        <v>9.5386782200408877</v>
      </c>
      <c r="G117" s="113">
        <f>G39/RES_summary!G$6</f>
        <v>9.5720105959968453</v>
      </c>
      <c r="H117" s="113">
        <f>H39/RES_summary!H$6</f>
        <v>9.6332154050539902</v>
      </c>
      <c r="I117" s="113">
        <f>I39/RES_summary!I$6</f>
        <v>9.6888159314553768</v>
      </c>
      <c r="J117" s="113">
        <f>J39/RES_summary!J$6</f>
        <v>9.7457025256111489</v>
      </c>
      <c r="K117" s="113">
        <f>K39/RES_summary!K$6</f>
        <v>9.8494380721742729</v>
      </c>
      <c r="L117" s="113">
        <f>L39/RES_summary!L$6</f>
        <v>10.009786925705349</v>
      </c>
      <c r="M117" s="113">
        <f>M39/RES_summary!M$6</f>
        <v>10.161923938589366</v>
      </c>
      <c r="N117" s="113">
        <f>N39/RES_summary!N$6</f>
        <v>10.489698579329703</v>
      </c>
      <c r="O117" s="113">
        <f>O39/RES_summary!O$6</f>
        <v>10.850053414074395</v>
      </c>
      <c r="P117" s="113">
        <f>P39/RES_summary!P$6</f>
        <v>11.312234610367746</v>
      </c>
      <c r="Q117" s="113">
        <f>Q39/RES_summary!Q$6</f>
        <v>12.032982602614222</v>
      </c>
    </row>
    <row r="118" spans="1:17" ht="12" customHeight="1" x14ac:dyDescent="0.25">
      <c r="A118" s="49" t="s">
        <v>26</v>
      </c>
      <c r="B118" s="112">
        <f>B40/RES_summary!B$6</f>
        <v>9.3587519201424246E-2</v>
      </c>
      <c r="C118" s="112">
        <f>C40/RES_summary!C$6</f>
        <v>9.6586670584241766E-2</v>
      </c>
      <c r="D118" s="112">
        <f>D40/RES_summary!D$6</f>
        <v>0.10334221451980163</v>
      </c>
      <c r="E118" s="112">
        <f>E40/RES_summary!E$6</f>
        <v>0.11132283319778916</v>
      </c>
      <c r="F118" s="112">
        <f>F40/RES_summary!F$6</f>
        <v>0.12079555835415645</v>
      </c>
      <c r="G118" s="112">
        <f>G40/RES_summary!G$6</f>
        <v>0.13229690552376014</v>
      </c>
      <c r="H118" s="112">
        <f>H40/RES_summary!H$6</f>
        <v>0.14583442005173272</v>
      </c>
      <c r="I118" s="112">
        <f>I40/RES_summary!I$6</f>
        <v>0.1633678811776664</v>
      </c>
      <c r="J118" s="112">
        <f>J40/RES_summary!J$6</f>
        <v>0.18339295861822846</v>
      </c>
      <c r="K118" s="112">
        <f>K40/RES_summary!K$6</f>
        <v>0.21040543148989707</v>
      </c>
      <c r="L118" s="112">
        <f>L40/RES_summary!L$6</f>
        <v>0.24320805388254793</v>
      </c>
      <c r="M118" s="112">
        <f>M40/RES_summary!M$6</f>
        <v>0.27356546719854968</v>
      </c>
      <c r="N118" s="112">
        <f>N40/RES_summary!N$6</f>
        <v>0.29949433897450201</v>
      </c>
      <c r="O118" s="112">
        <f>O40/RES_summary!O$6</f>
        <v>0.33244329886467311</v>
      </c>
      <c r="P118" s="112">
        <f>P40/RES_summary!P$6</f>
        <v>0.36123045708980284</v>
      </c>
      <c r="Q118" s="112">
        <f>Q40/RES_summary!Q$6</f>
        <v>0.38942771287418343</v>
      </c>
    </row>
    <row r="119" spans="1:17" s="28" customFormat="1" ht="12" customHeight="1" x14ac:dyDescent="0.25"/>
    <row r="120" spans="1:17" ht="12.95" customHeight="1" x14ac:dyDescent="0.25">
      <c r="A120" s="111" t="s">
        <v>49</v>
      </c>
      <c r="B120" s="110"/>
      <c r="C120" s="110"/>
      <c r="D120" s="110"/>
      <c r="E120" s="110"/>
      <c r="F120" s="110"/>
      <c r="G120" s="110"/>
      <c r="H120" s="110"/>
      <c r="I120" s="110"/>
      <c r="J120" s="110"/>
      <c r="K120" s="110"/>
      <c r="L120" s="110"/>
      <c r="M120" s="110"/>
      <c r="N120" s="110"/>
      <c r="O120" s="110"/>
      <c r="P120" s="110"/>
      <c r="Q120" s="110"/>
    </row>
    <row r="121" spans="1:17" ht="12.95" customHeight="1" x14ac:dyDescent="0.25">
      <c r="A121" s="40" t="s">
        <v>130</v>
      </c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</row>
    <row r="122" spans="1:17" ht="12" customHeight="1" x14ac:dyDescent="0.25">
      <c r="A122" s="87" t="s">
        <v>33</v>
      </c>
      <c r="B122" s="109">
        <f t="shared" ref="B122:Q122" si="40">B83*B109</f>
        <v>41.312598028927042</v>
      </c>
      <c r="C122" s="109">
        <f t="shared" si="40"/>
        <v>40.976057865887988</v>
      </c>
      <c r="D122" s="109">
        <f t="shared" si="40"/>
        <v>40.949549152186144</v>
      </c>
      <c r="E122" s="109">
        <f t="shared" si="40"/>
        <v>40.653246687732242</v>
      </c>
      <c r="F122" s="109">
        <f t="shared" si="40"/>
        <v>40.732182432375708</v>
      </c>
      <c r="G122" s="109">
        <f t="shared" si="40"/>
        <v>40.807363672890276</v>
      </c>
      <c r="H122" s="109">
        <f t="shared" si="40"/>
        <v>41.079823162591246</v>
      </c>
      <c r="I122" s="109">
        <f t="shared" si="40"/>
        <v>41.204513362855337</v>
      </c>
      <c r="J122" s="109">
        <f t="shared" si="40"/>
        <v>42.180759574067153</v>
      </c>
      <c r="K122" s="109">
        <f t="shared" si="40"/>
        <v>43.051494110423988</v>
      </c>
      <c r="L122" s="109">
        <f t="shared" si="40"/>
        <v>43.364838109125174</v>
      </c>
      <c r="M122" s="109">
        <f t="shared" si="40"/>
        <v>43.799140149452668</v>
      </c>
      <c r="N122" s="109">
        <f t="shared" si="40"/>
        <v>43.756488192317782</v>
      </c>
      <c r="O122" s="109">
        <f t="shared" si="40"/>
        <v>43.486251596480358</v>
      </c>
      <c r="P122" s="109">
        <f t="shared" si="40"/>
        <v>43.566943336618515</v>
      </c>
      <c r="Q122" s="109">
        <f t="shared" si="40"/>
        <v>43.54984429474073</v>
      </c>
    </row>
    <row r="123" spans="1:17" ht="12" customHeight="1" x14ac:dyDescent="0.25">
      <c r="A123" s="87" t="s">
        <v>53</v>
      </c>
      <c r="B123" s="109">
        <f t="shared" ref="B123:Q123" si="41">B84*B110</f>
        <v>205.42998556423066</v>
      </c>
      <c r="C123" s="109">
        <f t="shared" si="41"/>
        <v>202.37915604918737</v>
      </c>
      <c r="D123" s="109">
        <f t="shared" si="41"/>
        <v>202.59599041460584</v>
      </c>
      <c r="E123" s="109">
        <f t="shared" si="41"/>
        <v>205.0775601967498</v>
      </c>
      <c r="F123" s="109">
        <f t="shared" si="41"/>
        <v>209.42318509419815</v>
      </c>
      <c r="G123" s="109">
        <f t="shared" si="41"/>
        <v>219.68658149865061</v>
      </c>
      <c r="H123" s="109">
        <f t="shared" si="41"/>
        <v>229.5295026390171</v>
      </c>
      <c r="I123" s="109">
        <f t="shared" si="41"/>
        <v>238.74535156275198</v>
      </c>
      <c r="J123" s="109">
        <f t="shared" si="41"/>
        <v>248.86548494288456</v>
      </c>
      <c r="K123" s="109">
        <f t="shared" si="41"/>
        <v>259.33204786020679</v>
      </c>
      <c r="L123" s="109">
        <f t="shared" si="41"/>
        <v>263.70614761953811</v>
      </c>
      <c r="M123" s="109">
        <f t="shared" si="41"/>
        <v>263.81312065857975</v>
      </c>
      <c r="N123" s="109">
        <f t="shared" si="41"/>
        <v>255.90555732976642</v>
      </c>
      <c r="O123" s="109">
        <f t="shared" si="41"/>
        <v>247.67538663742343</v>
      </c>
      <c r="P123" s="109">
        <f t="shared" si="41"/>
        <v>240.22520023268092</v>
      </c>
      <c r="Q123" s="109">
        <f t="shared" si="41"/>
        <v>229.91613573175604</v>
      </c>
    </row>
    <row r="124" spans="1:17" ht="12" customHeight="1" x14ac:dyDescent="0.25">
      <c r="A124" s="87" t="s">
        <v>52</v>
      </c>
      <c r="B124" s="109">
        <f t="shared" ref="B124:Q124" si="42">B85*B111</f>
        <v>3.1827483523898565</v>
      </c>
      <c r="C124" s="109">
        <f t="shared" si="42"/>
        <v>3.2523960728618091</v>
      </c>
      <c r="D124" s="109">
        <f t="shared" si="42"/>
        <v>3.2637690749718282</v>
      </c>
      <c r="E124" s="109">
        <f t="shared" si="42"/>
        <v>3.3493515633348849</v>
      </c>
      <c r="F124" s="109">
        <f t="shared" si="42"/>
        <v>3.5545158968044523</v>
      </c>
      <c r="G124" s="109">
        <f t="shared" si="42"/>
        <v>3.7495672715067023</v>
      </c>
      <c r="H124" s="109">
        <f t="shared" si="42"/>
        <v>3.9930001872536693</v>
      </c>
      <c r="I124" s="109">
        <f t="shared" si="42"/>
        <v>4.6438705676863936</v>
      </c>
      <c r="J124" s="109">
        <f t="shared" si="42"/>
        <v>5.312501312710185</v>
      </c>
      <c r="K124" s="109">
        <f t="shared" si="42"/>
        <v>6.2457895231169269</v>
      </c>
      <c r="L124" s="109">
        <f t="shared" si="42"/>
        <v>7.2170491749095396</v>
      </c>
      <c r="M124" s="109">
        <f t="shared" si="42"/>
        <v>9.7055692415938335</v>
      </c>
      <c r="N124" s="109">
        <f t="shared" si="42"/>
        <v>18.662283637468494</v>
      </c>
      <c r="O124" s="109">
        <f t="shared" si="42"/>
        <v>28.239924587329714</v>
      </c>
      <c r="P124" s="109">
        <f t="shared" si="42"/>
        <v>32.879793990560351</v>
      </c>
      <c r="Q124" s="109">
        <f t="shared" si="42"/>
        <v>36.095875303373809</v>
      </c>
    </row>
    <row r="125" spans="1:17" ht="12" customHeight="1" x14ac:dyDescent="0.25">
      <c r="A125" s="87" t="s">
        <v>51</v>
      </c>
      <c r="B125" s="109">
        <f t="shared" ref="B125:Q125" si="43">B86*B112</f>
        <v>3.134186428058122</v>
      </c>
      <c r="C125" s="109">
        <f t="shared" si="43"/>
        <v>3.9899262928998915</v>
      </c>
      <c r="D125" s="109">
        <f t="shared" si="43"/>
        <v>5.538516719626343</v>
      </c>
      <c r="E125" s="109">
        <f t="shared" si="43"/>
        <v>7.2284261837232702</v>
      </c>
      <c r="F125" s="109">
        <f t="shared" si="43"/>
        <v>8.2226495730915996</v>
      </c>
      <c r="G125" s="109">
        <f t="shared" si="43"/>
        <v>8.8400057436035482</v>
      </c>
      <c r="H125" s="109">
        <f t="shared" si="43"/>
        <v>9.453417132084434</v>
      </c>
      <c r="I125" s="109">
        <f t="shared" si="43"/>
        <v>9.5858929123120049</v>
      </c>
      <c r="J125" s="109">
        <f t="shared" si="43"/>
        <v>9.8395094264633816</v>
      </c>
      <c r="K125" s="109">
        <f t="shared" si="43"/>
        <v>11.194822214512017</v>
      </c>
      <c r="L125" s="109">
        <f t="shared" si="43"/>
        <v>13.374828708781733</v>
      </c>
      <c r="M125" s="109">
        <f t="shared" si="43"/>
        <v>18.397660193251035</v>
      </c>
      <c r="N125" s="109">
        <f t="shared" si="43"/>
        <v>25.315231678502272</v>
      </c>
      <c r="O125" s="109">
        <f t="shared" si="43"/>
        <v>31.347644041900914</v>
      </c>
      <c r="P125" s="109">
        <f t="shared" si="43"/>
        <v>33.686075850088862</v>
      </c>
      <c r="Q125" s="109">
        <f t="shared" si="43"/>
        <v>34.678871561468576</v>
      </c>
    </row>
    <row r="126" spans="1:17" ht="12.95" customHeight="1" x14ac:dyDescent="0.25">
      <c r="A126" s="40" t="s">
        <v>129</v>
      </c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</row>
    <row r="127" spans="1:17" ht="12" customHeight="1" x14ac:dyDescent="0.25">
      <c r="A127" s="87" t="s">
        <v>29</v>
      </c>
      <c r="B127" s="109">
        <f t="shared" ref="B127:Q127" si="44">B88*B114</f>
        <v>127.54680513649494</v>
      </c>
      <c r="C127" s="109">
        <f t="shared" si="44"/>
        <v>138.7738994207522</v>
      </c>
      <c r="D127" s="109">
        <f t="shared" si="44"/>
        <v>149.38750742836379</v>
      </c>
      <c r="E127" s="109">
        <f t="shared" si="44"/>
        <v>161.84397314461719</v>
      </c>
      <c r="F127" s="109">
        <f t="shared" si="44"/>
        <v>178.20855190834968</v>
      </c>
      <c r="G127" s="109">
        <f t="shared" si="44"/>
        <v>213.78023443981428</v>
      </c>
      <c r="H127" s="109">
        <f t="shared" si="44"/>
        <v>245.13810103322882</v>
      </c>
      <c r="I127" s="109">
        <f t="shared" si="44"/>
        <v>270.96956437984409</v>
      </c>
      <c r="J127" s="109">
        <f t="shared" si="44"/>
        <v>297.81626316568787</v>
      </c>
      <c r="K127" s="109">
        <f t="shared" si="44"/>
        <v>318.09423817306731</v>
      </c>
      <c r="L127" s="109">
        <f t="shared" si="44"/>
        <v>329.87446038873793</v>
      </c>
      <c r="M127" s="109">
        <f t="shared" si="44"/>
        <v>344.00051017781675</v>
      </c>
      <c r="N127" s="109">
        <f t="shared" si="44"/>
        <v>340.76981380096373</v>
      </c>
      <c r="O127" s="109">
        <f t="shared" si="44"/>
        <v>333.27804026180587</v>
      </c>
      <c r="P127" s="109">
        <f t="shared" si="44"/>
        <v>322.7465663952724</v>
      </c>
      <c r="Q127" s="109">
        <f t="shared" si="44"/>
        <v>305.66860716215206</v>
      </c>
    </row>
    <row r="128" spans="1:17" ht="12" customHeight="1" x14ac:dyDescent="0.25">
      <c r="A128" s="87" t="s">
        <v>28</v>
      </c>
      <c r="B128" s="109">
        <f t="shared" ref="B128:Q128" si="45">B89*B115</f>
        <v>16.759854682610481</v>
      </c>
      <c r="C128" s="109">
        <f t="shared" si="45"/>
        <v>19.955869742452968</v>
      </c>
      <c r="D128" s="109">
        <f t="shared" si="45"/>
        <v>23.300957139077649</v>
      </c>
      <c r="E128" s="109">
        <f t="shared" si="45"/>
        <v>27.641962396429204</v>
      </c>
      <c r="F128" s="109">
        <f t="shared" si="45"/>
        <v>33.242018093416661</v>
      </c>
      <c r="G128" s="109">
        <f t="shared" si="45"/>
        <v>50.136039871560094</v>
      </c>
      <c r="H128" s="109">
        <f t="shared" si="45"/>
        <v>67.143634623423026</v>
      </c>
      <c r="I128" s="109">
        <f t="shared" si="45"/>
        <v>89.996148307567907</v>
      </c>
      <c r="J128" s="109">
        <f t="shared" si="45"/>
        <v>108.61406219400595</v>
      </c>
      <c r="K128" s="109">
        <f t="shared" si="45"/>
        <v>122.74432072913793</v>
      </c>
      <c r="L128" s="109">
        <f t="shared" si="45"/>
        <v>138.9031294165176</v>
      </c>
      <c r="M128" s="109">
        <f t="shared" si="45"/>
        <v>152.08925053664521</v>
      </c>
      <c r="N128" s="109">
        <f t="shared" si="45"/>
        <v>159.79462849064842</v>
      </c>
      <c r="O128" s="109">
        <f t="shared" si="45"/>
        <v>168.53902619872869</v>
      </c>
      <c r="P128" s="109">
        <f t="shared" si="45"/>
        <v>171.41113317584708</v>
      </c>
      <c r="Q128" s="109">
        <f t="shared" si="45"/>
        <v>168.5347736318416</v>
      </c>
    </row>
    <row r="129" spans="1:17" ht="12.95" customHeight="1" x14ac:dyDescent="0.25">
      <c r="A129" s="40" t="s">
        <v>128</v>
      </c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</row>
    <row r="130" spans="1:17" ht="12" customHeight="1" x14ac:dyDescent="0.25">
      <c r="A130" s="54" t="s">
        <v>50</v>
      </c>
      <c r="B130" s="53">
        <f t="shared" ref="B130:Q130" si="46">B91*B117</f>
        <v>740.64642831387096</v>
      </c>
      <c r="C130" s="53">
        <f t="shared" si="46"/>
        <v>740.37010841636265</v>
      </c>
      <c r="D130" s="53">
        <f t="shared" si="46"/>
        <v>737.4683053451588</v>
      </c>
      <c r="E130" s="53">
        <f t="shared" si="46"/>
        <v>735.72668455122073</v>
      </c>
      <c r="F130" s="53">
        <f t="shared" si="46"/>
        <v>730.6037815952659</v>
      </c>
      <c r="G130" s="53">
        <f t="shared" si="46"/>
        <v>725.67608585342509</v>
      </c>
      <c r="H130" s="53">
        <f t="shared" si="46"/>
        <v>720.97801510744955</v>
      </c>
      <c r="I130" s="53">
        <f t="shared" si="46"/>
        <v>711.95173380030747</v>
      </c>
      <c r="J130" s="53">
        <f t="shared" si="46"/>
        <v>706.02544837892867</v>
      </c>
      <c r="K130" s="53">
        <f t="shared" si="46"/>
        <v>691.67085999257608</v>
      </c>
      <c r="L130" s="53">
        <f t="shared" si="46"/>
        <v>664.21950809475845</v>
      </c>
      <c r="M130" s="53">
        <f t="shared" si="46"/>
        <v>594.15529069645891</v>
      </c>
      <c r="N130" s="53">
        <f t="shared" si="46"/>
        <v>517.80228577808816</v>
      </c>
      <c r="O130" s="53">
        <f t="shared" si="46"/>
        <v>436.11462130542617</v>
      </c>
      <c r="P130" s="53">
        <f t="shared" si="46"/>
        <v>349.55873685668763</v>
      </c>
      <c r="Q130" s="53">
        <f t="shared" si="46"/>
        <v>264.62738141625772</v>
      </c>
    </row>
    <row r="131" spans="1:17" ht="12" customHeight="1" x14ac:dyDescent="0.25">
      <c r="A131" s="49" t="s">
        <v>26</v>
      </c>
      <c r="B131" s="48">
        <f t="shared" ref="B131:Q131" si="47">B92*B118</f>
        <v>1358.4212926485745</v>
      </c>
      <c r="C131" s="48">
        <f t="shared" si="47"/>
        <v>1391.4203983886398</v>
      </c>
      <c r="D131" s="48">
        <f t="shared" si="47"/>
        <v>1475.1393904417471</v>
      </c>
      <c r="E131" s="48">
        <f t="shared" si="47"/>
        <v>1570.5319540292419</v>
      </c>
      <c r="F131" s="48">
        <f t="shared" si="47"/>
        <v>1683.1368905407651</v>
      </c>
      <c r="G131" s="48">
        <f t="shared" si="47"/>
        <v>1819.1261409373062</v>
      </c>
      <c r="H131" s="48">
        <f t="shared" si="47"/>
        <v>1978.1598339936586</v>
      </c>
      <c r="I131" s="48">
        <f t="shared" si="47"/>
        <v>2181.1568025211573</v>
      </c>
      <c r="J131" s="48">
        <f t="shared" si="47"/>
        <v>2408.273341762052</v>
      </c>
      <c r="K131" s="48">
        <f t="shared" si="47"/>
        <v>2701.5477072180033</v>
      </c>
      <c r="L131" s="48">
        <f t="shared" si="47"/>
        <v>3033.4947867022915</v>
      </c>
      <c r="M131" s="48">
        <f t="shared" si="47"/>
        <v>3325.218222608351</v>
      </c>
      <c r="N131" s="48">
        <f t="shared" si="47"/>
        <v>3501.6883476023445</v>
      </c>
      <c r="O131" s="48">
        <f t="shared" si="47"/>
        <v>3703.5805683011063</v>
      </c>
      <c r="P131" s="48">
        <f t="shared" si="47"/>
        <v>3821.5532796243106</v>
      </c>
      <c r="Q131" s="48">
        <f t="shared" si="47"/>
        <v>3852.0598554999247</v>
      </c>
    </row>
    <row r="132" spans="1:17" s="28" customFormat="1" ht="12" customHeight="1" x14ac:dyDescent="0.25"/>
    <row r="133" spans="1:17" ht="12.95" customHeight="1" x14ac:dyDescent="0.25">
      <c r="A133" s="111" t="s">
        <v>48</v>
      </c>
      <c r="B133" s="110">
        <f t="shared" ref="B133" si="48">SUM(B134,B139,B142)</f>
        <v>1028.9659308825376</v>
      </c>
      <c r="C133" s="110">
        <f t="shared" ref="C133:Q133" si="49">SUM(C134,C139,C142)</f>
        <v>1055.5095228363321</v>
      </c>
      <c r="D133" s="110">
        <f t="shared" si="49"/>
        <v>1086.4847659136421</v>
      </c>
      <c r="E133" s="110">
        <f t="shared" si="49"/>
        <v>1121.0814910694899</v>
      </c>
      <c r="F133" s="110">
        <f t="shared" si="49"/>
        <v>1166.3715520375974</v>
      </c>
      <c r="G133" s="110">
        <f t="shared" si="49"/>
        <v>1253.0261841760685</v>
      </c>
      <c r="H133" s="110">
        <f t="shared" si="49"/>
        <v>1339.480463659102</v>
      </c>
      <c r="I133" s="110">
        <f t="shared" si="49"/>
        <v>1419.3407723952464</v>
      </c>
      <c r="J133" s="110">
        <f t="shared" si="49"/>
        <v>1511.121552228537</v>
      </c>
      <c r="K133" s="110">
        <f t="shared" si="49"/>
        <v>1583.6491694066387</v>
      </c>
      <c r="L133" s="110">
        <f t="shared" si="49"/>
        <v>1633.963489706206</v>
      </c>
      <c r="M133" s="110">
        <f t="shared" si="49"/>
        <v>1663.6942274649214</v>
      </c>
      <c r="N133" s="110">
        <f t="shared" si="49"/>
        <v>1638.0089772861879</v>
      </c>
      <c r="O133" s="110">
        <f t="shared" si="49"/>
        <v>1605.0218640714666</v>
      </c>
      <c r="P133" s="110">
        <f t="shared" si="49"/>
        <v>1554.7444274152019</v>
      </c>
      <c r="Q133" s="110">
        <f t="shared" si="49"/>
        <v>1485.1372668192748</v>
      </c>
    </row>
    <row r="134" spans="1:17" ht="12.95" customHeight="1" x14ac:dyDescent="0.25">
      <c r="A134" s="40" t="s">
        <v>130</v>
      </c>
      <c r="B134" s="55">
        <f t="shared" ref="B134" si="50">SUM(B135:B138)</f>
        <v>486.79648104609834</v>
      </c>
      <c r="C134" s="55">
        <f t="shared" ref="C134:Q134" si="51">SUM(C135:C138)</f>
        <v>484.37506899855742</v>
      </c>
      <c r="D134" s="55">
        <f t="shared" si="51"/>
        <v>486.77052610131466</v>
      </c>
      <c r="E134" s="55">
        <f t="shared" si="51"/>
        <v>488.19692567857277</v>
      </c>
      <c r="F134" s="55">
        <f t="shared" si="51"/>
        <v>493.78139940598015</v>
      </c>
      <c r="G134" s="55">
        <f t="shared" si="51"/>
        <v>502.90569154251568</v>
      </c>
      <c r="H134" s="55">
        <f t="shared" si="51"/>
        <v>513.64487805140607</v>
      </c>
      <c r="I134" s="55">
        <f t="shared" si="51"/>
        <v>522.31940967979904</v>
      </c>
      <c r="J134" s="55">
        <f t="shared" si="51"/>
        <v>539.25885132645783</v>
      </c>
      <c r="K134" s="55">
        <f t="shared" si="51"/>
        <v>555.49762238783524</v>
      </c>
      <c r="L134" s="55">
        <f t="shared" si="51"/>
        <v>563.78973167233892</v>
      </c>
      <c r="M134" s="55">
        <f t="shared" si="51"/>
        <v>573.65734138517587</v>
      </c>
      <c r="N134" s="55">
        <f t="shared" si="51"/>
        <v>575.02783792584614</v>
      </c>
      <c r="O134" s="55">
        <f t="shared" si="51"/>
        <v>574.28309230908144</v>
      </c>
      <c r="P134" s="55">
        <f t="shared" si="51"/>
        <v>572.60623086732141</v>
      </c>
      <c r="Q134" s="55">
        <f t="shared" si="51"/>
        <v>566.94074483553595</v>
      </c>
    </row>
    <row r="135" spans="1:17" ht="12" customHeight="1" x14ac:dyDescent="0.25">
      <c r="A135" s="87" t="s">
        <v>33</v>
      </c>
      <c r="B135" s="109">
        <f>B5*1000000/0.086/RES_summary!B$6</f>
        <v>361.89835873340064</v>
      </c>
      <c r="C135" s="109">
        <f>C5*1000000/0.086/RES_summary!C$6</f>
        <v>358.95026690517858</v>
      </c>
      <c r="D135" s="109">
        <f>D5*1000000/0.086/RES_summary!D$6</f>
        <v>358.71805057315015</v>
      </c>
      <c r="E135" s="109">
        <f>E5*1000000/0.086/RES_summary!E$6</f>
        <v>356.12244098453442</v>
      </c>
      <c r="F135" s="109">
        <f>F5*1000000/0.086/RES_summary!F$6</f>
        <v>356.81391810761096</v>
      </c>
      <c r="G135" s="109">
        <f>G5*1000000/0.086/RES_summary!G$6</f>
        <v>357.47250577451871</v>
      </c>
      <c r="H135" s="109">
        <f>H5*1000000/0.086/RES_summary!H$6</f>
        <v>359.85925090429902</v>
      </c>
      <c r="I135" s="109">
        <f>I5*1000000/0.086/RES_summary!I$6</f>
        <v>360.95153705861259</v>
      </c>
      <c r="J135" s="109">
        <f>J5*1000000/0.086/RES_summary!J$6</f>
        <v>369.50345386882788</v>
      </c>
      <c r="K135" s="109">
        <f>K5*1000000/0.086/RES_summary!K$6</f>
        <v>377.13108840731394</v>
      </c>
      <c r="L135" s="109">
        <f>L5*1000000/0.086/RES_summary!L$6</f>
        <v>379.87598183593633</v>
      </c>
      <c r="M135" s="109">
        <f>M5*1000000/0.086/RES_summary!M$6</f>
        <v>383.68046770920506</v>
      </c>
      <c r="N135" s="109">
        <f>N5*1000000/0.086/RES_summary!N$6</f>
        <v>383.30683656470359</v>
      </c>
      <c r="O135" s="109">
        <f>O5*1000000/0.086/RES_summary!O$6</f>
        <v>380.93956398516769</v>
      </c>
      <c r="P135" s="109">
        <f>P5*1000000/0.086/RES_summary!P$6</f>
        <v>381.64642362877782</v>
      </c>
      <c r="Q135" s="109">
        <f>Q5*1000000/0.086/RES_summary!Q$6</f>
        <v>381.49663602192862</v>
      </c>
    </row>
    <row r="136" spans="1:17" ht="12" customHeight="1" x14ac:dyDescent="0.25">
      <c r="A136" s="87" t="s">
        <v>53</v>
      </c>
      <c r="B136" s="109">
        <f>B6*1000000/0.086/RES_summary!B$6</f>
        <v>122.73163710318397</v>
      </c>
      <c r="C136" s="109">
        <f>C6*1000000/0.086/RES_summary!C$6</f>
        <v>122.79559564203477</v>
      </c>
      <c r="D136" s="109">
        <f>D6*1000000/0.086/RES_summary!D$6</f>
        <v>124.61904372275835</v>
      </c>
      <c r="E136" s="109">
        <f>E6*1000000/0.086/RES_summary!E$6</f>
        <v>127.73874335028684</v>
      </c>
      <c r="F136" s="109">
        <f>F6*1000000/0.086/RES_summary!F$6</f>
        <v>132.04538819250246</v>
      </c>
      <c r="G136" s="109">
        <f>G6*1000000/0.086/RES_summary!G$6</f>
        <v>140.11370550454976</v>
      </c>
      <c r="H136" s="109">
        <f>H6*1000000/0.086/RES_summary!H$6</f>
        <v>148.0582495960291</v>
      </c>
      <c r="I136" s="109">
        <f>I6*1000000/0.086/RES_summary!I$6</f>
        <v>155.4064169359865</v>
      </c>
      <c r="J136" s="109">
        <f>J6*1000000/0.086/RES_summary!J$6</f>
        <v>163.48424723819519</v>
      </c>
      <c r="K136" s="109">
        <f>K6*1000000/0.086/RES_summary!K$6</f>
        <v>171.16888507354435</v>
      </c>
      <c r="L136" s="109">
        <f>L6*1000000/0.086/RES_summary!L$6</f>
        <v>175.318461774273</v>
      </c>
      <c r="M136" s="109">
        <f>M6*1000000/0.086/RES_summary!M$6</f>
        <v>178.05912323590348</v>
      </c>
      <c r="N136" s="109">
        <f>N6*1000000/0.086/RES_summary!N$6</f>
        <v>174.08612541579805</v>
      </c>
      <c r="O136" s="109">
        <f>O6*1000000/0.086/RES_summary!O$6</f>
        <v>170.20257292748749</v>
      </c>
      <c r="P136" s="109">
        <f>P6*1000000/0.086/RES_summary!P$6</f>
        <v>165.40816450453246</v>
      </c>
      <c r="Q136" s="109">
        <f>Q6*1000000/0.086/RES_summary!Q$6</f>
        <v>158.70700156834434</v>
      </c>
    </row>
    <row r="137" spans="1:17" ht="12" customHeight="1" x14ac:dyDescent="0.25">
      <c r="A137" s="87" t="s">
        <v>52</v>
      </c>
      <c r="B137" s="109">
        <f>B7*1000000/0.086/RES_summary!B$6</f>
        <v>0.62445246484501216</v>
      </c>
      <c r="C137" s="109">
        <f>C7*1000000/0.086/RES_summary!C$6</f>
        <v>0.64499328596662797</v>
      </c>
      <c r="D137" s="109">
        <f>D7*1000000/0.086/RES_summary!D$6</f>
        <v>0.65330851652675437</v>
      </c>
      <c r="E137" s="109">
        <f>E7*1000000/0.086/RES_summary!E$6</f>
        <v>0.67619577959551325</v>
      </c>
      <c r="F137" s="109">
        <f>F7*1000000/0.086/RES_summary!F$6</f>
        <v>0.72373058581938532</v>
      </c>
      <c r="G137" s="109">
        <f>G7*1000000/0.086/RES_summary!G$6</f>
        <v>0.76958760652317204</v>
      </c>
      <c r="H137" s="109">
        <f>H7*1000000/0.086/RES_summary!H$6</f>
        <v>0.82221960596884758</v>
      </c>
      <c r="I137" s="109">
        <f>I7*1000000/0.086/RES_summary!I$6</f>
        <v>0.95742195401480246</v>
      </c>
      <c r="J137" s="109">
        <f>J7*1000000/0.086/RES_summary!J$6</f>
        <v>1.1022619709112229</v>
      </c>
      <c r="K137" s="109">
        <f>K7*1000000/0.086/RES_summary!K$6</f>
        <v>1.304814573587197</v>
      </c>
      <c r="L137" s="109">
        <f>L7*1000000/0.086/RES_summary!L$6</f>
        <v>1.5220185742076096</v>
      </c>
      <c r="M137" s="109">
        <f>M7*1000000/0.086/RES_summary!M$6</f>
        <v>2.0881450947354248</v>
      </c>
      <c r="N137" s="109">
        <f>N7*1000000/0.086/RES_summary!N$6</f>
        <v>4.0657567079544616</v>
      </c>
      <c r="O137" s="109">
        <f>O7*1000000/0.086/RES_summary!O$6</f>
        <v>6.2426570765431295</v>
      </c>
      <c r="P137" s="109">
        <f>P7*1000000/0.086/RES_summary!P$6</f>
        <v>7.3774536482882072</v>
      </c>
      <c r="Q137" s="109">
        <f>Q7*1000000/0.086/RES_summary!Q$6</f>
        <v>8.0187779826216694</v>
      </c>
    </row>
    <row r="138" spans="1:17" ht="12" customHeight="1" x14ac:dyDescent="0.25">
      <c r="A138" s="87" t="s">
        <v>51</v>
      </c>
      <c r="B138" s="109">
        <f>B8*1000000/0.086/RES_summary!B$6</f>
        <v>1.5420327446687028</v>
      </c>
      <c r="C138" s="109">
        <f>C8*1000000/0.086/RES_summary!C$6</f>
        <v>1.9842131653774637</v>
      </c>
      <c r="D138" s="109">
        <f>D8*1000000/0.086/RES_summary!D$6</f>
        <v>2.7801232888794134</v>
      </c>
      <c r="E138" s="109">
        <f>E8*1000000/0.086/RES_summary!E$6</f>
        <v>3.6595455641560029</v>
      </c>
      <c r="F138" s="109">
        <f>F8*1000000/0.086/RES_summary!F$6</f>
        <v>4.1983625200473496</v>
      </c>
      <c r="G138" s="109">
        <f>G8*1000000/0.086/RES_summary!G$6</f>
        <v>4.549892656924067</v>
      </c>
      <c r="H138" s="109">
        <f>H8*1000000/0.086/RES_summary!H$6</f>
        <v>4.9051579451091403</v>
      </c>
      <c r="I138" s="109">
        <f>I8*1000000/0.086/RES_summary!I$6</f>
        <v>5.0040337311851948</v>
      </c>
      <c r="J138" s="109">
        <f>J8*1000000/0.086/RES_summary!J$6</f>
        <v>5.1688882485235856</v>
      </c>
      <c r="K138" s="109">
        <f>K8*1000000/0.086/RES_summary!K$6</f>
        <v>5.8928343333897333</v>
      </c>
      <c r="L138" s="109">
        <f>L8*1000000/0.086/RES_summary!L$6</f>
        <v>7.0732694879219133</v>
      </c>
      <c r="M138" s="109">
        <f>M8*1000000/0.086/RES_summary!M$6</f>
        <v>9.8296053453318422</v>
      </c>
      <c r="N138" s="109">
        <f>N8*1000000/0.086/RES_summary!N$6</f>
        <v>13.569119237389913</v>
      </c>
      <c r="O138" s="109">
        <f>O8*1000000/0.086/RES_summary!O$6</f>
        <v>16.898298319883256</v>
      </c>
      <c r="P138" s="109">
        <f>P8*1000000/0.086/RES_summary!P$6</f>
        <v>18.17418908572288</v>
      </c>
      <c r="Q138" s="109">
        <f>Q8*1000000/0.086/RES_summary!Q$6</f>
        <v>18.718329262641277</v>
      </c>
    </row>
    <row r="139" spans="1:17" ht="12.95" customHeight="1" x14ac:dyDescent="0.25">
      <c r="A139" s="40" t="s">
        <v>129</v>
      </c>
      <c r="B139" s="55">
        <f t="shared" ref="B139" si="52">SUM(B140:B141)</f>
        <v>172.65928073981158</v>
      </c>
      <c r="C139" s="55">
        <f t="shared" ref="C139:Q139" si="53">SUM(C140:C141)</f>
        <v>196.28548080177433</v>
      </c>
      <c r="D139" s="55">
        <f t="shared" si="53"/>
        <v>219.89997731097546</v>
      </c>
      <c r="E139" s="55">
        <f t="shared" si="53"/>
        <v>247.45810596052203</v>
      </c>
      <c r="F139" s="55">
        <f t="shared" si="53"/>
        <v>282.59283507834203</v>
      </c>
      <c r="G139" s="55">
        <f t="shared" si="53"/>
        <v>354.89307981151143</v>
      </c>
      <c r="H139" s="55">
        <f t="shared" si="53"/>
        <v>424.455585779731</v>
      </c>
      <c r="I139" s="55">
        <f t="shared" si="53"/>
        <v>490.98317759890324</v>
      </c>
      <c r="J139" s="55">
        <f t="shared" si="53"/>
        <v>558.70041138183569</v>
      </c>
      <c r="K139" s="55">
        <f t="shared" si="53"/>
        <v>611.58277811975211</v>
      </c>
      <c r="L139" s="55">
        <f t="shared" si="53"/>
        <v>654.14789823009573</v>
      </c>
      <c r="M139" s="55">
        <f t="shared" si="53"/>
        <v>695.00190981593551</v>
      </c>
      <c r="N139" s="55">
        <f t="shared" si="53"/>
        <v>698.35128670483016</v>
      </c>
      <c r="O139" s="55">
        <f t="shared" si="53"/>
        <v>697.40487026741437</v>
      </c>
      <c r="P139" s="55">
        <f t="shared" si="53"/>
        <v>685.07297527253058</v>
      </c>
      <c r="Q139" s="55">
        <f t="shared" si="53"/>
        <v>660.27664159637607</v>
      </c>
    </row>
    <row r="140" spans="1:17" ht="12" customHeight="1" x14ac:dyDescent="0.25">
      <c r="A140" s="87" t="s">
        <v>29</v>
      </c>
      <c r="B140" s="109">
        <f>B10*1000000/0.086/RES_summary!B$6</f>
        <v>164.4481649460343</v>
      </c>
      <c r="C140" s="109">
        <f>C10*1000000/0.086/RES_summary!C$6</f>
        <v>186.09715249028631</v>
      </c>
      <c r="D140" s="109">
        <f>D10*1000000/0.086/RES_summary!D$6</f>
        <v>207.55343064989302</v>
      </c>
      <c r="E140" s="109">
        <f>E10*1000000/0.086/RES_summary!E$6</f>
        <v>232.30236022460713</v>
      </c>
      <c r="F140" s="109">
        <f>F10*1000000/0.086/RES_summary!F$6</f>
        <v>263.77023284414111</v>
      </c>
      <c r="G140" s="109">
        <f>G10*1000000/0.086/RES_summary!G$6</f>
        <v>325.63734631933715</v>
      </c>
      <c r="H140" s="109">
        <f>H10*1000000/0.086/RES_summary!H$6</f>
        <v>383.79707766129343</v>
      </c>
      <c r="I140" s="109">
        <f>I10*1000000/0.086/RES_summary!I$6</f>
        <v>434.64383280535668</v>
      </c>
      <c r="J140" s="109">
        <f>J10*1000000/0.086/RES_summary!J$6</f>
        <v>489.04017135474385</v>
      </c>
      <c r="K140" s="109">
        <f>K10*1000000/0.086/RES_summary!K$6</f>
        <v>531.9607509897404</v>
      </c>
      <c r="L140" s="109">
        <f>L10*1000000/0.086/RES_summary!L$6</f>
        <v>562.83402540529312</v>
      </c>
      <c r="M140" s="109">
        <f>M10*1000000/0.086/RES_summary!M$6</f>
        <v>594.28247559023555</v>
      </c>
      <c r="N140" s="109">
        <f>N10*1000000/0.086/RES_summary!N$6</f>
        <v>591.73936989397509</v>
      </c>
      <c r="O140" s="109">
        <f>O10*1000000/0.086/RES_summary!O$6</f>
        <v>583.03186425130684</v>
      </c>
      <c r="P140" s="109">
        <f>P10*1000000/0.086/RES_summary!P$6</f>
        <v>565.87351750114954</v>
      </c>
      <c r="Q140" s="109">
        <f>Q10*1000000/0.086/RES_summary!Q$6</f>
        <v>538.86505911369522</v>
      </c>
    </row>
    <row r="141" spans="1:17" ht="12" customHeight="1" x14ac:dyDescent="0.25">
      <c r="A141" s="87" t="s">
        <v>28</v>
      </c>
      <c r="B141" s="109">
        <f>B11*1000000/0.086/RES_summary!B$6</f>
        <v>8.2111157937772763</v>
      </c>
      <c r="C141" s="109">
        <f>C11*1000000/0.086/RES_summary!C$6</f>
        <v>10.188328311488018</v>
      </c>
      <c r="D141" s="109">
        <f>D11*1000000/0.086/RES_summary!D$6</f>
        <v>12.346546661082447</v>
      </c>
      <c r="E141" s="109">
        <f>E11*1000000/0.086/RES_summary!E$6</f>
        <v>15.155745735914904</v>
      </c>
      <c r="F141" s="109">
        <f>F11*1000000/0.086/RES_summary!F$6</f>
        <v>18.822602234200911</v>
      </c>
      <c r="G141" s="109">
        <f>G11*1000000/0.086/RES_summary!G$6</f>
        <v>29.255733492174279</v>
      </c>
      <c r="H141" s="109">
        <f>H11*1000000/0.086/RES_summary!H$6</f>
        <v>40.658508118437553</v>
      </c>
      <c r="I141" s="109">
        <f>I11*1000000/0.086/RES_summary!I$6</f>
        <v>56.339344793546552</v>
      </c>
      <c r="J141" s="109">
        <f>J11*1000000/0.086/RES_summary!J$6</f>
        <v>69.660240027091845</v>
      </c>
      <c r="K141" s="109">
        <f>K11*1000000/0.086/RES_summary!K$6</f>
        <v>79.622027130011702</v>
      </c>
      <c r="L141" s="109">
        <f>L11*1000000/0.086/RES_summary!L$6</f>
        <v>91.31387282480263</v>
      </c>
      <c r="M141" s="109">
        <f>M11*1000000/0.086/RES_summary!M$6</f>
        <v>100.71943422569991</v>
      </c>
      <c r="N141" s="109">
        <f>N11*1000000/0.086/RES_summary!N$6</f>
        <v>106.61191681085504</v>
      </c>
      <c r="O141" s="109">
        <f>O11*1000000/0.086/RES_summary!O$6</f>
        <v>114.37300601610751</v>
      </c>
      <c r="P141" s="109">
        <f>P11*1000000/0.086/RES_summary!P$6</f>
        <v>119.19945777138102</v>
      </c>
      <c r="Q141" s="109">
        <f>Q11*1000000/0.086/RES_summary!Q$6</f>
        <v>121.41158248268079</v>
      </c>
    </row>
    <row r="142" spans="1:17" ht="12.95" customHeight="1" x14ac:dyDescent="0.25">
      <c r="A142" s="40" t="s">
        <v>128</v>
      </c>
      <c r="B142" s="55">
        <f t="shared" ref="B142" si="54">SUM(B143:B144)</f>
        <v>369.51016909662781</v>
      </c>
      <c r="C142" s="55">
        <f t="shared" ref="C142:Q142" si="55">SUM(C143:C144)</f>
        <v>374.8489730360003</v>
      </c>
      <c r="D142" s="55">
        <f t="shared" si="55"/>
        <v>379.81426250135195</v>
      </c>
      <c r="E142" s="55">
        <f t="shared" si="55"/>
        <v>385.4264594303952</v>
      </c>
      <c r="F142" s="55">
        <f t="shared" si="55"/>
        <v>389.99731755327525</v>
      </c>
      <c r="G142" s="55">
        <f t="shared" si="55"/>
        <v>395.2274128220414</v>
      </c>
      <c r="H142" s="55">
        <f t="shared" si="55"/>
        <v>401.37999982796504</v>
      </c>
      <c r="I142" s="55">
        <f t="shared" si="55"/>
        <v>406.03818511654418</v>
      </c>
      <c r="J142" s="55">
        <f t="shared" si="55"/>
        <v>413.16228952024352</v>
      </c>
      <c r="K142" s="55">
        <f t="shared" si="55"/>
        <v>416.56876889905135</v>
      </c>
      <c r="L142" s="55">
        <f t="shared" si="55"/>
        <v>416.0258598037712</v>
      </c>
      <c r="M142" s="55">
        <f t="shared" si="55"/>
        <v>395.03497626380999</v>
      </c>
      <c r="N142" s="55">
        <f t="shared" si="55"/>
        <v>364.6298526555114</v>
      </c>
      <c r="O142" s="55">
        <f t="shared" si="55"/>
        <v>333.33390149497075</v>
      </c>
      <c r="P142" s="55">
        <f t="shared" si="55"/>
        <v>297.06522127534998</v>
      </c>
      <c r="Q142" s="55">
        <f t="shared" si="55"/>
        <v>257.9198803873627</v>
      </c>
    </row>
    <row r="143" spans="1:17" ht="12" customHeight="1" x14ac:dyDescent="0.25">
      <c r="A143" s="54" t="s">
        <v>50</v>
      </c>
      <c r="B143" s="53">
        <f>B13*1000000/0.086/RES_summary!B$6</f>
        <v>336.14757678307916</v>
      </c>
      <c r="C143" s="53">
        <f>C13*1000000/0.086/RES_summary!C$6</f>
        <v>339.64295600368621</v>
      </c>
      <c r="D143" s="53">
        <f>D13*1000000/0.086/RES_summary!D$6</f>
        <v>341.47917738566184</v>
      </c>
      <c r="E143" s="53">
        <f>E13*1000000/0.086/RES_summary!E$6</f>
        <v>343.59766056832541</v>
      </c>
      <c r="F143" s="53">
        <f>F13*1000000/0.086/RES_summary!F$6</f>
        <v>344.11242300539197</v>
      </c>
      <c r="G143" s="53">
        <f>G13*1000000/0.086/RES_summary!G$6</f>
        <v>344.54162421685618</v>
      </c>
      <c r="H143" s="53">
        <f>H13*1000000/0.086/RES_summary!H$6</f>
        <v>345.09326082374878</v>
      </c>
      <c r="I143" s="53">
        <f>I13*1000000/0.086/RES_summary!I$6</f>
        <v>342.83763396825503</v>
      </c>
      <c r="J143" s="53">
        <f>J13*1000000/0.086/RES_summary!J$6</f>
        <v>342.13250226830223</v>
      </c>
      <c r="K143" s="53">
        <f>K13*1000000/0.086/RES_summary!K$6</f>
        <v>335.85884640982187</v>
      </c>
      <c r="L143" s="53">
        <f>L13*1000000/0.086/RES_summary!L$6</f>
        <v>324.03646408356462</v>
      </c>
      <c r="M143" s="53">
        <f>M13*1000000/0.086/RES_summary!M$6</f>
        <v>292.02021853597688</v>
      </c>
      <c r="N143" s="53">
        <f>N13*1000000/0.086/RES_summary!N$6</f>
        <v>254.63535372049589</v>
      </c>
      <c r="O143" s="53">
        <f>O13*1000000/0.086/RES_summary!O$6</f>
        <v>215.13969425609184</v>
      </c>
      <c r="P143" s="53">
        <f>P13*1000000/0.086/RES_summary!P$6</f>
        <v>173.12454343470756</v>
      </c>
      <c r="Q143" s="53">
        <f>Q13*1000000/0.086/RES_summary!Q$6</f>
        <v>131.29674880950753</v>
      </c>
    </row>
    <row r="144" spans="1:17" ht="12" customHeight="1" x14ac:dyDescent="0.25">
      <c r="A144" s="49" t="s">
        <v>26</v>
      </c>
      <c r="B144" s="48">
        <f>B14*1000000/0.086/RES_summary!B$6</f>
        <v>33.362592313548639</v>
      </c>
      <c r="C144" s="48">
        <f>C14*1000000/0.086/RES_summary!C$6</f>
        <v>35.206017032314094</v>
      </c>
      <c r="D144" s="48">
        <f>D14*1000000/0.086/RES_summary!D$6</f>
        <v>38.335085115690099</v>
      </c>
      <c r="E144" s="48">
        <f>E14*1000000/0.086/RES_summary!E$6</f>
        <v>41.82879886206981</v>
      </c>
      <c r="F144" s="48">
        <f>F14*1000000/0.086/RES_summary!F$6</f>
        <v>45.88489454788327</v>
      </c>
      <c r="G144" s="48">
        <f>G14*1000000/0.086/RES_summary!G$6</f>
        <v>50.685788605185223</v>
      </c>
      <c r="H144" s="48">
        <f>H14*1000000/0.086/RES_summary!H$6</f>
        <v>56.286739004216251</v>
      </c>
      <c r="I144" s="48">
        <f>I14*1000000/0.086/RES_summary!I$6</f>
        <v>63.200551148289129</v>
      </c>
      <c r="J144" s="48">
        <f>J14*1000000/0.086/RES_summary!J$6</f>
        <v>71.029787251941286</v>
      </c>
      <c r="K144" s="48">
        <f>K14*1000000/0.086/RES_summary!K$6</f>
        <v>80.709922489229498</v>
      </c>
      <c r="L144" s="48">
        <f>L14*1000000/0.086/RES_summary!L$6</f>
        <v>91.989395720206588</v>
      </c>
      <c r="M144" s="48">
        <f>M14*1000000/0.086/RES_summary!M$6</f>
        <v>103.01475772783313</v>
      </c>
      <c r="N144" s="48">
        <f>N14*1000000/0.086/RES_summary!N$6</f>
        <v>109.9944989350155</v>
      </c>
      <c r="O144" s="48">
        <f>O14*1000000/0.086/RES_summary!O$6</f>
        <v>118.19420723887893</v>
      </c>
      <c r="P144" s="48">
        <f>P14*1000000/0.086/RES_summary!P$6</f>
        <v>123.94067784064241</v>
      </c>
      <c r="Q144" s="48">
        <f>Q14*1000000/0.086/RES_summary!Q$6</f>
        <v>126.62313157785518</v>
      </c>
    </row>
  </sheetData>
  <pageMargins left="0.39370078740157483" right="0.39370078740157483" top="0.39370078740157483" bottom="0.39370078740157483" header="0.31496062992125984" footer="0.31496062992125984"/>
  <pageSetup paperSize="9" scale="41" orientation="portrait" horizontalDpi="1200" verticalDpi="12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18" sqref="B18"/>
      <selection pane="topRight" activeCell="B18" sqref="B18"/>
      <selection pane="bottomLeft" activeCell="B18" sqref="B18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247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86.483039697464008</v>
      </c>
      <c r="C3" s="144">
        <v>85.63952629190868</v>
      </c>
      <c r="D3" s="144">
        <v>82.923054573561743</v>
      </c>
      <c r="E3" s="144">
        <v>81.944588478686327</v>
      </c>
      <c r="F3" s="144">
        <v>81.75298868758145</v>
      </c>
      <c r="G3" s="144">
        <v>81.590278270018302</v>
      </c>
      <c r="H3" s="144">
        <v>81.502582815670806</v>
      </c>
      <c r="I3" s="144">
        <v>82.422738450513208</v>
      </c>
      <c r="J3" s="144">
        <v>82.779540997263183</v>
      </c>
      <c r="K3" s="144">
        <v>84.797993866242621</v>
      </c>
      <c r="L3" s="144">
        <v>85.31462744183915</v>
      </c>
      <c r="M3" s="144">
        <v>84.844942344985085</v>
      </c>
      <c r="N3" s="144">
        <v>88.345812338174781</v>
      </c>
      <c r="O3" s="144">
        <v>89.548868972984479</v>
      </c>
      <c r="P3" s="144">
        <v>91.467180968113865</v>
      </c>
      <c r="Q3" s="144">
        <v>96.015774544815997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114.79643158312635</v>
      </c>
      <c r="C5" s="144">
        <v>113.67676315693524</v>
      </c>
      <c r="D5" s="144">
        <v>110.07095488685603</v>
      </c>
      <c r="E5" s="144">
        <v>108.77215206366989</v>
      </c>
      <c r="F5" s="144">
        <v>108.51782506050429</v>
      </c>
      <c r="G5" s="144">
        <v>108.30184542584999</v>
      </c>
      <c r="H5" s="144">
        <v>108.18543965125687</v>
      </c>
      <c r="I5" s="144">
        <v>109.40684194875392</v>
      </c>
      <c r="J5" s="144">
        <v>109.8804568828492</v>
      </c>
      <c r="K5" s="144">
        <v>112.5597242569856</v>
      </c>
      <c r="L5" s="144">
        <v>113.24549676361794</v>
      </c>
      <c r="M5" s="144">
        <v>112.62204304049213</v>
      </c>
      <c r="N5" s="144">
        <v>117.26905110196297</v>
      </c>
      <c r="O5" s="144">
        <v>118.86597240759338</v>
      </c>
      <c r="P5" s="144">
        <v>121.41231412354514</v>
      </c>
      <c r="Q5" s="144">
        <v>127.45005647342049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1968625.2994587305</v>
      </c>
      <c r="C7" s="62">
        <v>1976178.4967926221</v>
      </c>
      <c r="D7" s="62">
        <v>1934071.3482352314</v>
      </c>
      <c r="E7" s="62">
        <v>1943018.9077397555</v>
      </c>
      <c r="F7" s="62">
        <v>1976766.8184864749</v>
      </c>
      <c r="G7" s="62">
        <v>2014062.1085869956</v>
      </c>
      <c r="H7" s="62">
        <v>2056714.719709584</v>
      </c>
      <c r="I7" s="62">
        <v>2134770.3825739785</v>
      </c>
      <c r="J7" s="62">
        <v>2200495.526036975</v>
      </c>
      <c r="K7" s="62">
        <v>2325915.9397356519</v>
      </c>
      <c r="L7" s="62">
        <v>2412794.6723692352</v>
      </c>
      <c r="M7" s="62">
        <v>2476085.5282756956</v>
      </c>
      <c r="N7" s="62">
        <v>2688248.835148375</v>
      </c>
      <c r="O7" s="62">
        <v>2832373.661765899</v>
      </c>
      <c r="P7" s="62">
        <v>2963485.8171598762</v>
      </c>
      <c r="Q7" s="62">
        <v>3193351.2376163416</v>
      </c>
    </row>
    <row r="8" spans="1:17" ht="12.95" customHeight="1" x14ac:dyDescent="0.25">
      <c r="A8" s="133" t="s">
        <v>136</v>
      </c>
      <c r="B8" s="143"/>
      <c r="C8" s="143">
        <v>150110.84338892429</v>
      </c>
      <c r="D8" s="143">
        <v>101876.07395819265</v>
      </c>
      <c r="E8" s="143">
        <v>154370.61424526395</v>
      </c>
      <c r="F8" s="143">
        <v>180625.19603486566</v>
      </c>
      <c r="G8" s="143">
        <v>185641.34824154977</v>
      </c>
      <c r="H8" s="143">
        <v>192482.12984502662</v>
      </c>
      <c r="I8" s="143">
        <v>229383.47677405787</v>
      </c>
      <c r="J8" s="143">
        <v>218566.23551175575</v>
      </c>
      <c r="K8" s="143">
        <v>279789.91666792432</v>
      </c>
      <c r="L8" s="143">
        <v>242791.93063252233</v>
      </c>
      <c r="M8" s="143">
        <v>220763.1858853891</v>
      </c>
      <c r="N8" s="143">
        <v>371210.36015139695</v>
      </c>
      <c r="O8" s="143">
        <v>304762.35042903025</v>
      </c>
      <c r="P8" s="143">
        <v>281222.99878290173</v>
      </c>
      <c r="Q8" s="143">
        <v>331741.49441465683</v>
      </c>
    </row>
    <row r="9" spans="1:17" ht="12.95" customHeight="1" x14ac:dyDescent="0.25">
      <c r="A9" s="131" t="s">
        <v>135</v>
      </c>
      <c r="B9" s="142"/>
      <c r="C9" s="142">
        <f>B7+C8-C7</f>
        <v>142557.64605503273</v>
      </c>
      <c r="D9" s="142">
        <f t="shared" ref="D9:Q9" si="0">C7+D8-D7</f>
        <v>143983.2225155835</v>
      </c>
      <c r="E9" s="142">
        <f t="shared" si="0"/>
        <v>145423.05474073975</v>
      </c>
      <c r="F9" s="142">
        <f t="shared" si="0"/>
        <v>146877.28528814623</v>
      </c>
      <c r="G9" s="142">
        <f t="shared" si="0"/>
        <v>148346.05814102921</v>
      </c>
      <c r="H9" s="142">
        <f t="shared" si="0"/>
        <v>149829.51872243825</v>
      </c>
      <c r="I9" s="142">
        <f t="shared" si="0"/>
        <v>151327.81390966335</v>
      </c>
      <c r="J9" s="142">
        <f t="shared" si="0"/>
        <v>152841.09204875911</v>
      </c>
      <c r="K9" s="142">
        <f t="shared" si="0"/>
        <v>154369.50296924729</v>
      </c>
      <c r="L9" s="142">
        <f t="shared" si="0"/>
        <v>155913.19799893908</v>
      </c>
      <c r="M9" s="142">
        <f t="shared" si="0"/>
        <v>157472.3299789289</v>
      </c>
      <c r="N9" s="142">
        <f t="shared" si="0"/>
        <v>159047.05327871768</v>
      </c>
      <c r="O9" s="142">
        <f t="shared" si="0"/>
        <v>160637.52381150611</v>
      </c>
      <c r="P9" s="142">
        <f t="shared" si="0"/>
        <v>150110.84338892438</v>
      </c>
      <c r="Q9" s="142">
        <f t="shared" si="0"/>
        <v>101876.07395819155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8759.9999999999945</v>
      </c>
      <c r="C11" s="140">
        <v>8759.9999999999945</v>
      </c>
      <c r="D11" s="140">
        <v>8759.9999999999891</v>
      </c>
      <c r="E11" s="140">
        <v>8759.9999999999982</v>
      </c>
      <c r="F11" s="140">
        <v>8759.9999999999927</v>
      </c>
      <c r="G11" s="140">
        <v>8759.9999999999964</v>
      </c>
      <c r="H11" s="140">
        <v>8759.9999999999927</v>
      </c>
      <c r="I11" s="140">
        <v>8759.9999999999964</v>
      </c>
      <c r="J11" s="140">
        <v>8759.9999999999909</v>
      </c>
      <c r="K11" s="140">
        <v>8759.9999999999964</v>
      </c>
      <c r="L11" s="140">
        <v>8759.9999999999945</v>
      </c>
      <c r="M11" s="140">
        <v>8759.9999999999945</v>
      </c>
      <c r="N11" s="140">
        <v>8759.9999999999964</v>
      </c>
      <c r="O11" s="140">
        <v>8759.9999999999945</v>
      </c>
      <c r="P11" s="140">
        <v>8759.9999999999909</v>
      </c>
      <c r="Q11" s="140">
        <v>8759.9999999999964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58.312992124346565</v>
      </c>
      <c r="C13" s="137">
        <f t="shared" ref="C13:Q13" si="1">IF(C5=0,0,1000000*C5/C7)</f>
        <v>57.523530056335971</v>
      </c>
      <c r="D13" s="137">
        <f t="shared" si="1"/>
        <v>56.911527585211225</v>
      </c>
      <c r="E13" s="137">
        <f t="shared" si="1"/>
        <v>55.981005450019346</v>
      </c>
      <c r="F13" s="137">
        <f t="shared" si="1"/>
        <v>54.896624146894425</v>
      </c>
      <c r="G13" s="137">
        <f t="shared" si="1"/>
        <v>53.772842934735138</v>
      </c>
      <c r="H13" s="137">
        <f t="shared" si="1"/>
        <v>52.601091738446385</v>
      </c>
      <c r="I13" s="137">
        <f t="shared" si="1"/>
        <v>51.249934345087595</v>
      </c>
      <c r="J13" s="137">
        <f t="shared" si="1"/>
        <v>49.934415036389801</v>
      </c>
      <c r="K13" s="137">
        <f t="shared" si="1"/>
        <v>48.393719796158408</v>
      </c>
      <c r="L13" s="137">
        <f t="shared" si="1"/>
        <v>46.935405677275021</v>
      </c>
      <c r="M13" s="137">
        <f t="shared" si="1"/>
        <v>45.483906656051673</v>
      </c>
      <c r="N13" s="137">
        <f t="shared" si="1"/>
        <v>43.622840850404543</v>
      </c>
      <c r="O13" s="137">
        <f t="shared" si="1"/>
        <v>41.96691065594927</v>
      </c>
      <c r="P13" s="137">
        <f t="shared" si="1"/>
        <v>40.969426416861808</v>
      </c>
      <c r="Q13" s="137">
        <f t="shared" si="1"/>
        <v>39.911067399073467</v>
      </c>
    </row>
    <row r="14" spans="1:17" ht="12.95" customHeight="1" x14ac:dyDescent="0.25">
      <c r="A14" s="131" t="s">
        <v>132</v>
      </c>
      <c r="B14" s="130"/>
      <c r="C14" s="130">
        <v>47.919885752984499</v>
      </c>
      <c r="D14" s="130">
        <v>47.020699408536039</v>
      </c>
      <c r="E14" s="130">
        <v>46.519544265073478</v>
      </c>
      <c r="F14" s="130">
        <v>46.009788000358995</v>
      </c>
      <c r="G14" s="130">
        <v>45.434505649176138</v>
      </c>
      <c r="H14" s="130">
        <v>44.786504480201792</v>
      </c>
      <c r="I14" s="130">
        <v>43.794697244478925</v>
      </c>
      <c r="J14" s="130">
        <v>42.944585237669045</v>
      </c>
      <c r="K14" s="130">
        <v>41.749235012230187</v>
      </c>
      <c r="L14" s="130">
        <v>40.271262591609677</v>
      </c>
      <c r="M14" s="130">
        <v>38.771088487469022</v>
      </c>
      <c r="N14" s="130">
        <v>37.503041728241058</v>
      </c>
      <c r="O14" s="130">
        <v>35.976149780609155</v>
      </c>
      <c r="P14" s="130">
        <v>34.63314246553459</v>
      </c>
      <c r="Q14" s="130">
        <v>32.639952440953842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0.70846301182474225</v>
      </c>
      <c r="C16" s="134">
        <f>C7/RES_summary!C$6</f>
        <v>0.71233559250897627</v>
      </c>
      <c r="D16" s="134">
        <f>D7/RES_summary!D$6</f>
        <v>0.71952995974100531</v>
      </c>
      <c r="E16" s="134">
        <f>E7/RES_summary!E$6</f>
        <v>0.7261971513539186</v>
      </c>
      <c r="F16" s="134">
        <f>F7/RES_summary!F$6</f>
        <v>0.74197973127424055</v>
      </c>
      <c r="G16" s="134">
        <f>G7/RES_summary!G$6</f>
        <v>0.75888425171082641</v>
      </c>
      <c r="H16" s="134">
        <f>H7/RES_summary!H$6</f>
        <v>0.78096902183811157</v>
      </c>
      <c r="I16" s="134">
        <f>I7/RES_summary!I$6</f>
        <v>0.80399153461169004</v>
      </c>
      <c r="J16" s="134">
        <f>J7/RES_summary!J$6</f>
        <v>0.84472321430676311</v>
      </c>
      <c r="K16" s="134">
        <f>K7/RES_summary!K$6</f>
        <v>0.88960911233447904</v>
      </c>
      <c r="L16" s="134">
        <f>L7/RES_summary!L$6</f>
        <v>0.92392592507454074</v>
      </c>
      <c r="M16" s="134">
        <f>M7/RES_summary!M$6</f>
        <v>0.96295906331575321</v>
      </c>
      <c r="N16" s="134">
        <f>N7/RES_summary!N$6</f>
        <v>1.0030637010178121</v>
      </c>
      <c r="O16" s="134">
        <f>O7/RES_summary!O$6</f>
        <v>1.0362033067667731</v>
      </c>
      <c r="P16" s="134">
        <f>P7/RES_summary!P$6</f>
        <v>1.0634013494191279</v>
      </c>
      <c r="Q16" s="134">
        <f>Q7/RES_summary!Q$6</f>
        <v>1.0911721267507803</v>
      </c>
    </row>
    <row r="17" spans="1:17" ht="12.95" customHeight="1" x14ac:dyDescent="0.25">
      <c r="A17" s="133" t="s">
        <v>49</v>
      </c>
      <c r="B17" s="132">
        <f>1000000*B5/RES_summary!B$6</f>
        <v>41.312598028927042</v>
      </c>
      <c r="C17" s="132">
        <f>1000000*C5/RES_summary!C$6</f>
        <v>40.976057865887988</v>
      </c>
      <c r="D17" s="132">
        <f>1000000*D5/RES_summary!D$6</f>
        <v>40.949549152186144</v>
      </c>
      <c r="E17" s="132">
        <f>1000000*E5/RES_summary!E$6</f>
        <v>40.653246687732242</v>
      </c>
      <c r="F17" s="132">
        <f>1000000*F5/RES_summary!F$6</f>
        <v>40.732182432375708</v>
      </c>
      <c r="G17" s="132">
        <f>1000000*G5/RES_summary!G$6</f>
        <v>40.807363672890276</v>
      </c>
      <c r="H17" s="132">
        <f>1000000*H5/RES_summary!H$6</f>
        <v>41.079823162591246</v>
      </c>
      <c r="I17" s="132">
        <f>1000000*I5/RES_summary!I$6</f>
        <v>41.20451336285533</v>
      </c>
      <c r="J17" s="132">
        <f>1000000*J5/RES_summary!J$6</f>
        <v>42.180759574067153</v>
      </c>
      <c r="K17" s="132">
        <f>1000000*K5/RES_summary!K$6</f>
        <v>43.051494110423988</v>
      </c>
      <c r="L17" s="132">
        <f>1000000*L5/RES_summary!L$6</f>
        <v>43.364838109125181</v>
      </c>
      <c r="M17" s="132">
        <f>1000000*M5/RES_summary!M$6</f>
        <v>43.799140149452668</v>
      </c>
      <c r="N17" s="132">
        <f>1000000*N5/RES_summary!N$6</f>
        <v>43.756488192317782</v>
      </c>
      <c r="O17" s="132">
        <f>1000000*O5/RES_summary!O$6</f>
        <v>43.486251596480365</v>
      </c>
      <c r="P17" s="132">
        <f>1000000*P5/RES_summary!P$6</f>
        <v>43.566943336618515</v>
      </c>
      <c r="Q17" s="132">
        <f>1000000*Q5/RES_summary!Q$6</f>
        <v>43.549844294740737</v>
      </c>
    </row>
    <row r="18" spans="1:17" ht="12.95" customHeight="1" x14ac:dyDescent="0.25">
      <c r="A18" s="131" t="s">
        <v>48</v>
      </c>
      <c r="B18" s="130">
        <f>B3*1000000/0.086/RES_summary!B$6</f>
        <v>361.89835873340064</v>
      </c>
      <c r="C18" s="130">
        <f>C3*1000000/0.086/RES_summary!C$6</f>
        <v>358.95026690517858</v>
      </c>
      <c r="D18" s="130">
        <f>D3*1000000/0.086/RES_summary!D$6</f>
        <v>358.71805057315015</v>
      </c>
      <c r="E18" s="130">
        <f>E3*1000000/0.086/RES_summary!E$6</f>
        <v>356.12244098453442</v>
      </c>
      <c r="F18" s="130">
        <f>F3*1000000/0.086/RES_summary!F$6</f>
        <v>356.81391810761096</v>
      </c>
      <c r="G18" s="130">
        <f>G3*1000000/0.086/RES_summary!G$6</f>
        <v>357.47250577451871</v>
      </c>
      <c r="H18" s="130">
        <f>H3*1000000/0.086/RES_summary!H$6</f>
        <v>359.85925090429902</v>
      </c>
      <c r="I18" s="130">
        <f>I3*1000000/0.086/RES_summary!I$6</f>
        <v>360.95153705861259</v>
      </c>
      <c r="J18" s="130">
        <f>J3*1000000/0.086/RES_summary!J$6</f>
        <v>369.50345386882788</v>
      </c>
      <c r="K18" s="130">
        <f>K3*1000000/0.086/RES_summary!K$6</f>
        <v>377.13108840731394</v>
      </c>
      <c r="L18" s="130">
        <f>L3*1000000/0.086/RES_summary!L$6</f>
        <v>379.87598183593633</v>
      </c>
      <c r="M18" s="130">
        <f>M3*1000000/0.086/RES_summary!M$6</f>
        <v>383.68046770920506</v>
      </c>
      <c r="N18" s="130">
        <f>N3*1000000/0.086/RES_summary!N$6</f>
        <v>383.30683656470359</v>
      </c>
      <c r="O18" s="130">
        <f>O3*1000000/0.086/RES_summary!O$6</f>
        <v>380.93956398516769</v>
      </c>
      <c r="P18" s="130">
        <f>P3*1000000/0.086/RES_summary!P$6</f>
        <v>381.64642362877782</v>
      </c>
      <c r="Q18" s="130">
        <f>Q3*1000000/0.086/RES_summary!Q$6</f>
        <v>381.49663602192862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248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29.329243384462441</v>
      </c>
      <c r="C3" s="144">
        <v>29.296974013100829</v>
      </c>
      <c r="D3" s="144">
        <v>28.807559995980995</v>
      </c>
      <c r="E3" s="144">
        <v>29.392977111145786</v>
      </c>
      <c r="F3" s="144">
        <v>30.254159323160913</v>
      </c>
      <c r="G3" s="144">
        <v>31.979847504049637</v>
      </c>
      <c r="H3" s="144">
        <v>33.532915213155803</v>
      </c>
      <c r="I3" s="144">
        <v>35.486820643642936</v>
      </c>
      <c r="J3" s="144">
        <v>36.625235312320243</v>
      </c>
      <c r="K3" s="144">
        <v>38.487354961523522</v>
      </c>
      <c r="L3" s="144">
        <v>39.373979838525983</v>
      </c>
      <c r="M3" s="144">
        <v>39.374993820115115</v>
      </c>
      <c r="N3" s="144">
        <v>40.123939099290986</v>
      </c>
      <c r="O3" s="144">
        <v>40.010146865558582</v>
      </c>
      <c r="P3" s="144">
        <v>39.642500439243719</v>
      </c>
      <c r="Q3" s="144">
        <v>39.943669858189786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570.83384749693801</v>
      </c>
      <c r="C5" s="144">
        <v>561.44511181140081</v>
      </c>
      <c r="D5" s="144">
        <v>544.57093137479592</v>
      </c>
      <c r="E5" s="144">
        <v>548.70716068290528</v>
      </c>
      <c r="F5" s="144">
        <v>557.94085184107564</v>
      </c>
      <c r="G5" s="144">
        <v>583.04335419262577</v>
      </c>
      <c r="H5" s="144">
        <v>604.4755854389623</v>
      </c>
      <c r="I5" s="144">
        <v>633.92023864969258</v>
      </c>
      <c r="J5" s="144">
        <v>648.29209962136486</v>
      </c>
      <c r="K5" s="144">
        <v>678.0332344162814</v>
      </c>
      <c r="L5" s="144">
        <v>688.65779255637131</v>
      </c>
      <c r="M5" s="144">
        <v>678.35059154302587</v>
      </c>
      <c r="N5" s="144">
        <v>685.83661805495251</v>
      </c>
      <c r="O5" s="144">
        <v>676.99961696553282</v>
      </c>
      <c r="P5" s="144">
        <v>669.45934778323499</v>
      </c>
      <c r="Q5" s="144">
        <v>672.85715845146308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1240577.5314905825</v>
      </c>
      <c r="C7" s="62">
        <v>1245457.7383766097</v>
      </c>
      <c r="D7" s="62">
        <v>1233434.9963480306</v>
      </c>
      <c r="E7" s="62">
        <v>1291355.4070803367</v>
      </c>
      <c r="F7" s="62">
        <v>1366740.4849711226</v>
      </c>
      <c r="G7" s="62">
        <v>1493923.1926988733</v>
      </c>
      <c r="H7" s="62">
        <v>1610064.0151705667</v>
      </c>
      <c r="I7" s="62">
        <v>1754591.4367724326</v>
      </c>
      <c r="J7" s="62">
        <v>1854097.8340525243</v>
      </c>
      <c r="K7" s="62">
        <v>2017003.7203753064</v>
      </c>
      <c r="L7" s="62">
        <v>2125813.9280627179</v>
      </c>
      <c r="M7" s="62">
        <v>2164002.6428021714</v>
      </c>
      <c r="N7" s="62">
        <v>2291557.2175734658</v>
      </c>
      <c r="O7" s="62">
        <v>2364895.7361518452</v>
      </c>
      <c r="P7" s="62">
        <v>2419756.7648770506</v>
      </c>
      <c r="Q7" s="62">
        <v>2547623.6661286764</v>
      </c>
    </row>
    <row r="8" spans="1:17" ht="12.95" customHeight="1" x14ac:dyDescent="0.25">
      <c r="A8" s="133" t="s">
        <v>136</v>
      </c>
      <c r="B8" s="143"/>
      <c r="C8" s="143">
        <v>100883.15868645189</v>
      </c>
      <c r="D8" s="143">
        <v>83884.206820045656</v>
      </c>
      <c r="E8" s="143">
        <v>153731.45263208228</v>
      </c>
      <c r="F8" s="143">
        <v>171100.30874866183</v>
      </c>
      <c r="G8" s="143">
        <v>222802.22335476871</v>
      </c>
      <c r="H8" s="143">
        <v>211664.7185830854</v>
      </c>
      <c r="I8" s="143">
        <v>239955.7938171447</v>
      </c>
      <c r="J8" s="143">
        <v>194839.34112315672</v>
      </c>
      <c r="K8" s="143">
        <v>258143.49722200344</v>
      </c>
      <c r="L8" s="143">
        <v>203952.58097573376</v>
      </c>
      <c r="M8" s="143">
        <v>133235.94565448732</v>
      </c>
      <c r="N8" s="143">
        <v>222506.75845541272</v>
      </c>
      <c r="O8" s="143">
        <v>168195.75007881428</v>
      </c>
      <c r="P8" s="143">
        <v>155744.18741165803</v>
      </c>
      <c r="Q8" s="143">
        <v>211751.10807167151</v>
      </c>
    </row>
    <row r="9" spans="1:17" ht="12.95" customHeight="1" x14ac:dyDescent="0.25">
      <c r="A9" s="131" t="s">
        <v>135</v>
      </c>
      <c r="B9" s="142"/>
      <c r="C9" s="142">
        <f>B7+C8-C7</f>
        <v>96002.951800424606</v>
      </c>
      <c r="D9" s="142">
        <f t="shared" ref="D9:Q9" si="0">C7+D8-D7</f>
        <v>95906.948848624714</v>
      </c>
      <c r="E9" s="142">
        <f t="shared" si="0"/>
        <v>95811.041899776319</v>
      </c>
      <c r="F9" s="142">
        <f t="shared" si="0"/>
        <v>95715.230857875897</v>
      </c>
      <c r="G9" s="142">
        <f t="shared" si="0"/>
        <v>95619.515627017943</v>
      </c>
      <c r="H9" s="142">
        <f t="shared" si="0"/>
        <v>95523.89611139195</v>
      </c>
      <c r="I9" s="142">
        <f t="shared" si="0"/>
        <v>95428.372215278912</v>
      </c>
      <c r="J9" s="142">
        <f t="shared" si="0"/>
        <v>95332.943843065063</v>
      </c>
      <c r="K9" s="142">
        <f t="shared" si="0"/>
        <v>95237.610899221152</v>
      </c>
      <c r="L9" s="142">
        <f t="shared" si="0"/>
        <v>95142.37328832224</v>
      </c>
      <c r="M9" s="142">
        <f t="shared" si="0"/>
        <v>95047.230915033724</v>
      </c>
      <c r="N9" s="142">
        <f t="shared" si="0"/>
        <v>94952.183684118558</v>
      </c>
      <c r="O9" s="142">
        <f t="shared" si="0"/>
        <v>94857.231500434689</v>
      </c>
      <c r="P9" s="142">
        <f t="shared" si="0"/>
        <v>100883.15868645255</v>
      </c>
      <c r="Q9" s="142">
        <f t="shared" si="0"/>
        <v>83884.206820045598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597.43779257001484</v>
      </c>
      <c r="C11" s="140">
        <v>606.76009347617719</v>
      </c>
      <c r="D11" s="140">
        <v>615.11110593911405</v>
      </c>
      <c r="E11" s="140">
        <v>622.88015923212333</v>
      </c>
      <c r="F11" s="140">
        <v>630.51943428856123</v>
      </c>
      <c r="G11" s="140">
        <v>637.78909275535523</v>
      </c>
      <c r="H11" s="140">
        <v>645.05106269010435</v>
      </c>
      <c r="I11" s="140">
        <v>650.92960310533761</v>
      </c>
      <c r="J11" s="140">
        <v>656.91812295994112</v>
      </c>
      <c r="K11" s="140">
        <v>660.03753290766872</v>
      </c>
      <c r="L11" s="140">
        <v>664.82508412057825</v>
      </c>
      <c r="M11" s="140">
        <v>674.94415285865603</v>
      </c>
      <c r="N11" s="140">
        <v>680.27489216057245</v>
      </c>
      <c r="O11" s="140">
        <v>687.20019069416117</v>
      </c>
      <c r="P11" s="140">
        <v>688.5545910433998</v>
      </c>
      <c r="Q11" s="140">
        <v>690.28213728117112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460.1355683195938</v>
      </c>
      <c r="C13" s="137">
        <f t="shared" ref="C13:Q13" si="1">IF(C5=0,0,1000000*C5/C7)</f>
        <v>450.79418956697452</v>
      </c>
      <c r="D13" s="137">
        <f t="shared" si="1"/>
        <v>441.50760517349369</v>
      </c>
      <c r="E13" s="137">
        <f t="shared" si="1"/>
        <v>424.9079360139076</v>
      </c>
      <c r="F13" s="137">
        <f t="shared" si="1"/>
        <v>408.22735404143987</v>
      </c>
      <c r="G13" s="137">
        <f t="shared" si="1"/>
        <v>390.27666016705882</v>
      </c>
      <c r="H13" s="137">
        <f t="shared" si="1"/>
        <v>375.43574649416996</v>
      </c>
      <c r="I13" s="137">
        <f t="shared" si="1"/>
        <v>361.29222186094074</v>
      </c>
      <c r="J13" s="137">
        <f t="shared" si="1"/>
        <v>349.65366320739662</v>
      </c>
      <c r="K13" s="137">
        <f t="shared" si="1"/>
        <v>336.15864342090504</v>
      </c>
      <c r="L13" s="137">
        <f t="shared" si="1"/>
        <v>323.95017431462321</v>
      </c>
      <c r="M13" s="137">
        <f t="shared" si="1"/>
        <v>313.47031566681835</v>
      </c>
      <c r="N13" s="137">
        <f t="shared" si="1"/>
        <v>299.28845450395789</v>
      </c>
      <c r="O13" s="137">
        <f t="shared" si="1"/>
        <v>286.27038673051419</v>
      </c>
      <c r="P13" s="137">
        <f t="shared" si="1"/>
        <v>276.66390171958074</v>
      </c>
      <c r="Q13" s="137">
        <f t="shared" si="1"/>
        <v>264.11167685293367</v>
      </c>
    </row>
    <row r="14" spans="1:17" ht="12.95" customHeight="1" x14ac:dyDescent="0.25">
      <c r="A14" s="131" t="s">
        <v>132</v>
      </c>
      <c r="B14" s="130"/>
      <c r="C14" s="130">
        <v>344.81114146737389</v>
      </c>
      <c r="D14" s="130">
        <v>324.92430948446463</v>
      </c>
      <c r="E14" s="130">
        <v>313.67879961014364</v>
      </c>
      <c r="F14" s="130">
        <v>311.37099456704954</v>
      </c>
      <c r="G14" s="130">
        <v>310.14251777462556</v>
      </c>
      <c r="H14" s="130">
        <v>308.91389887440113</v>
      </c>
      <c r="I14" s="130">
        <v>305.70064730223021</v>
      </c>
      <c r="J14" s="130">
        <v>298.90236197046556</v>
      </c>
      <c r="K14" s="130">
        <v>284.9707538755689</v>
      </c>
      <c r="L14" s="130">
        <v>266.74312177917346</v>
      </c>
      <c r="M14" s="130">
        <v>250.88883061356921</v>
      </c>
      <c r="N14" s="130">
        <v>230.00156880565078</v>
      </c>
      <c r="O14" s="130">
        <v>206.96233418469166</v>
      </c>
      <c r="P14" s="130">
        <v>174.93665973676451</v>
      </c>
      <c r="Q14" s="130">
        <v>144.7634863639434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0.44645534861488101</v>
      </c>
      <c r="C16" s="134">
        <f>C7/RES_summary!C$6</f>
        <v>0.44893914059449047</v>
      </c>
      <c r="D16" s="134">
        <f>D7/RES_summary!D$6</f>
        <v>0.45887316105233167</v>
      </c>
      <c r="E16" s="134">
        <f>E7/RES_summary!E$6</f>
        <v>0.48263998578279654</v>
      </c>
      <c r="F16" s="134">
        <f>F7/RES_summary!F$6</f>
        <v>0.51300625257203913</v>
      </c>
      <c r="G16" s="134">
        <f>G7/RES_summary!G$6</f>
        <v>0.56289961435206826</v>
      </c>
      <c r="H16" s="134">
        <f>H7/RES_summary!H$6</f>
        <v>0.61136826949050627</v>
      </c>
      <c r="I16" s="134">
        <f>I7/RES_summary!I$6</f>
        <v>0.66080955281302367</v>
      </c>
      <c r="J16" s="134">
        <f>J7/RES_summary!J$6</f>
        <v>0.71174854185717573</v>
      </c>
      <c r="K16" s="134">
        <f>K7/RES_summary!K$6</f>
        <v>0.77145732509247578</v>
      </c>
      <c r="L16" s="134">
        <f>L7/RES_summary!L$6</f>
        <v>0.81403304745076144</v>
      </c>
      <c r="M16" s="134">
        <f>M7/RES_summary!M$6</f>
        <v>0.84158884421765057</v>
      </c>
      <c r="N16" s="134">
        <f>N7/RES_summary!N$6</f>
        <v>0.85504653947946474</v>
      </c>
      <c r="O16" s="134">
        <f>O7/RES_summary!O$6</f>
        <v>0.86517990724125138</v>
      </c>
      <c r="P16" s="134">
        <f>P7/RES_summary!P$6</f>
        <v>0.86829253379129623</v>
      </c>
      <c r="Q16" s="134">
        <f>Q7/RES_summary!Q$6</f>
        <v>0.87052620494239308</v>
      </c>
    </row>
    <row r="17" spans="1:17" ht="12.95" customHeight="1" x14ac:dyDescent="0.25">
      <c r="A17" s="133" t="s">
        <v>49</v>
      </c>
      <c r="B17" s="132">
        <f>1000000*B5/RES_summary!B$6</f>
        <v>205.42998556423066</v>
      </c>
      <c r="C17" s="132">
        <f>1000000*C5/RES_summary!C$6</f>
        <v>202.37915604918737</v>
      </c>
      <c r="D17" s="132">
        <f>1000000*D5/RES_summary!D$6</f>
        <v>202.59599041460581</v>
      </c>
      <c r="E17" s="132">
        <f>1000000*E5/RES_summary!E$6</f>
        <v>205.0775601967498</v>
      </c>
      <c r="F17" s="132">
        <f>1000000*F5/RES_summary!F$6</f>
        <v>209.42318509419812</v>
      </c>
      <c r="G17" s="132">
        <f>1000000*G5/RES_summary!G$6</f>
        <v>219.68658149865061</v>
      </c>
      <c r="H17" s="132">
        <f>1000000*H5/RES_summary!H$6</f>
        <v>229.5295026390171</v>
      </c>
      <c r="I17" s="132">
        <f>1000000*I5/RES_summary!I$6</f>
        <v>238.74535156275201</v>
      </c>
      <c r="J17" s="132">
        <f>1000000*J5/RES_summary!J$6</f>
        <v>248.86548494288456</v>
      </c>
      <c r="K17" s="132">
        <f>1000000*K5/RES_summary!K$6</f>
        <v>259.33204786020679</v>
      </c>
      <c r="L17" s="132">
        <f>1000000*L5/RES_summary!L$6</f>
        <v>263.70614761953811</v>
      </c>
      <c r="M17" s="132">
        <f>1000000*M5/RES_summary!M$6</f>
        <v>263.81312065857975</v>
      </c>
      <c r="N17" s="132">
        <f>1000000*N5/RES_summary!N$6</f>
        <v>255.9055573297664</v>
      </c>
      <c r="O17" s="132">
        <f>1000000*O5/RES_summary!O$6</f>
        <v>247.67538663742343</v>
      </c>
      <c r="P17" s="132">
        <f>1000000*P5/RES_summary!P$6</f>
        <v>240.22520023268092</v>
      </c>
      <c r="Q17" s="132">
        <f>1000000*Q5/RES_summary!Q$6</f>
        <v>229.91613573175601</v>
      </c>
    </row>
    <row r="18" spans="1:17" ht="12.95" customHeight="1" x14ac:dyDescent="0.25">
      <c r="A18" s="131" t="s">
        <v>48</v>
      </c>
      <c r="B18" s="130">
        <f>B3*1000000/0.086/RES_summary!B$6</f>
        <v>122.73163710318397</v>
      </c>
      <c r="C18" s="130">
        <f>C3*1000000/0.086/RES_summary!C$6</f>
        <v>122.79559564203477</v>
      </c>
      <c r="D18" s="130">
        <f>D3*1000000/0.086/RES_summary!D$6</f>
        <v>124.61904372275835</v>
      </c>
      <c r="E18" s="130">
        <f>E3*1000000/0.086/RES_summary!E$6</f>
        <v>127.73874335028684</v>
      </c>
      <c r="F18" s="130">
        <f>F3*1000000/0.086/RES_summary!F$6</f>
        <v>132.04538819250246</v>
      </c>
      <c r="G18" s="130">
        <f>G3*1000000/0.086/RES_summary!G$6</f>
        <v>140.11370550454976</v>
      </c>
      <c r="H18" s="130">
        <f>H3*1000000/0.086/RES_summary!H$6</f>
        <v>148.0582495960291</v>
      </c>
      <c r="I18" s="130">
        <f>I3*1000000/0.086/RES_summary!I$6</f>
        <v>155.4064169359865</v>
      </c>
      <c r="J18" s="130">
        <f>J3*1000000/0.086/RES_summary!J$6</f>
        <v>163.48424723819519</v>
      </c>
      <c r="K18" s="130">
        <f>K3*1000000/0.086/RES_summary!K$6</f>
        <v>171.16888507354435</v>
      </c>
      <c r="L18" s="130">
        <f>L3*1000000/0.086/RES_summary!L$6</f>
        <v>175.318461774273</v>
      </c>
      <c r="M18" s="130">
        <f>M3*1000000/0.086/RES_summary!M$6</f>
        <v>178.05912323590348</v>
      </c>
      <c r="N18" s="130">
        <f>N3*1000000/0.086/RES_summary!N$6</f>
        <v>174.08612541579805</v>
      </c>
      <c r="O18" s="130">
        <f>O3*1000000/0.086/RES_summary!O$6</f>
        <v>170.20257292748749</v>
      </c>
      <c r="P18" s="130">
        <f>P3*1000000/0.086/RES_summary!P$6</f>
        <v>165.40816450453246</v>
      </c>
      <c r="Q18" s="130">
        <f>Q3*1000000/0.086/RES_summary!Q$6</f>
        <v>158.70700156834434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249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0.1492257314881992</v>
      </c>
      <c r="C3" s="144">
        <v>0.15388460342400351</v>
      </c>
      <c r="D3" s="144">
        <v>0.15102205668982199</v>
      </c>
      <c r="E3" s="144">
        <v>0.15559419602087132</v>
      </c>
      <c r="F3" s="144">
        <v>0.16582071324220257</v>
      </c>
      <c r="G3" s="144">
        <v>0.17565229760352333</v>
      </c>
      <c r="H3" s="144">
        <v>0.18622008843664731</v>
      </c>
      <c r="I3" s="144">
        <v>0.21862585749212959</v>
      </c>
      <c r="J3" s="144">
        <v>0.24693880139794624</v>
      </c>
      <c r="K3" s="144">
        <v>0.29338779434733359</v>
      </c>
      <c r="L3" s="144">
        <v>0.34182326292522014</v>
      </c>
      <c r="M3" s="144">
        <v>0.4617606708743594</v>
      </c>
      <c r="N3" s="144">
        <v>0.93708889294226572</v>
      </c>
      <c r="O3" s="144">
        <v>1.4674844343876057</v>
      </c>
      <c r="P3" s="144">
        <v>1.7681153186652496</v>
      </c>
      <c r="Q3" s="144">
        <v>2.0181807811801535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8.843988780991209</v>
      </c>
      <c r="C5" s="144">
        <v>9.0228752428389782</v>
      </c>
      <c r="D5" s="144">
        <v>8.7728970416066492</v>
      </c>
      <c r="E5" s="144">
        <v>8.9615518376713243</v>
      </c>
      <c r="F5" s="144">
        <v>9.4698666074325892</v>
      </c>
      <c r="G5" s="144">
        <v>9.9512690480988155</v>
      </c>
      <c r="H5" s="144">
        <v>10.515733699140402</v>
      </c>
      <c r="I5" s="144">
        <v>12.33047478937943</v>
      </c>
      <c r="J5" s="144">
        <v>13.839012794596902</v>
      </c>
      <c r="K5" s="144">
        <v>16.329847802401563</v>
      </c>
      <c r="L5" s="144">
        <v>18.84702802126009</v>
      </c>
      <c r="M5" s="144">
        <v>24.956221357987474</v>
      </c>
      <c r="N5" s="144">
        <v>50.015629315193792</v>
      </c>
      <c r="O5" s="144">
        <v>77.191433465875846</v>
      </c>
      <c r="P5" s="144">
        <v>91.629377013099599</v>
      </c>
      <c r="Q5" s="144">
        <v>105.63577023920845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3410.6847126453472</v>
      </c>
      <c r="C7" s="62">
        <v>3505.1636090245584</v>
      </c>
      <c r="D7" s="62">
        <v>3426.8301487135359</v>
      </c>
      <c r="E7" s="62">
        <v>3545.6225686983821</v>
      </c>
      <c r="F7" s="62">
        <v>3813.3372584393819</v>
      </c>
      <c r="G7" s="62">
        <v>4076.0247422303473</v>
      </c>
      <c r="H7" s="62">
        <v>4384.8242075272692</v>
      </c>
      <c r="I7" s="62">
        <v>5300.8032698322804</v>
      </c>
      <c r="J7" s="62">
        <v>6102.6528031281969</v>
      </c>
      <c r="K7" s="62">
        <v>7446.8626688080758</v>
      </c>
      <c r="L7" s="62">
        <v>8887.009936962424</v>
      </c>
      <c r="M7" s="62">
        <v>12443.23860101372</v>
      </c>
      <c r="N7" s="62">
        <v>27523.469268907182</v>
      </c>
      <c r="O7" s="62">
        <v>45567.159297705963</v>
      </c>
      <c r="P7" s="62">
        <v>56570.771749183208</v>
      </c>
      <c r="Q7" s="62">
        <v>68593.013771530386</v>
      </c>
    </row>
    <row r="8" spans="1:17" ht="12.95" customHeight="1" x14ac:dyDescent="0.25">
      <c r="A8" s="133" t="s">
        <v>136</v>
      </c>
      <c r="B8" s="143"/>
      <c r="C8" s="143">
        <v>341.46301479133098</v>
      </c>
      <c r="D8" s="143">
        <v>171.12049928521714</v>
      </c>
      <c r="E8" s="143">
        <v>370.74091917704692</v>
      </c>
      <c r="F8" s="143">
        <v>522.18267392512416</v>
      </c>
      <c r="G8" s="143">
        <v>519.70014781693101</v>
      </c>
      <c r="H8" s="143">
        <v>568.38225596314794</v>
      </c>
      <c r="I8" s="143">
        <v>1178.1576808778991</v>
      </c>
      <c r="J8" s="143">
        <v>1066.6499380545335</v>
      </c>
      <c r="K8" s="143">
        <v>1611.6582744860818</v>
      </c>
      <c r="L8" s="143">
        <v>1710.2701610486122</v>
      </c>
      <c r="M8" s="143">
        <v>3829.0527858745036</v>
      </c>
      <c r="N8" s="143">
        <v>15355.783030934903</v>
      </c>
      <c r="O8" s="143">
        <v>18321.997915470631</v>
      </c>
      <c r="P8" s="143">
        <v>11345.075466268563</v>
      </c>
      <c r="Q8" s="143">
        <v>12193.3625216324</v>
      </c>
    </row>
    <row r="9" spans="1:17" ht="12.95" customHeight="1" x14ac:dyDescent="0.25">
      <c r="A9" s="131" t="s">
        <v>135</v>
      </c>
      <c r="B9" s="142"/>
      <c r="C9" s="142">
        <f>B7+C8-C7</f>
        <v>246.98411841211964</v>
      </c>
      <c r="D9" s="142">
        <f t="shared" ref="D9:Q9" si="0">C7+D8-D7</f>
        <v>249.45395959623966</v>
      </c>
      <c r="E9" s="142">
        <f t="shared" si="0"/>
        <v>251.94849919220087</v>
      </c>
      <c r="F9" s="142">
        <f t="shared" si="0"/>
        <v>254.46798418412436</v>
      </c>
      <c r="G9" s="142">
        <f t="shared" si="0"/>
        <v>257.01266402596593</v>
      </c>
      <c r="H9" s="142">
        <f t="shared" si="0"/>
        <v>259.58279066622617</v>
      </c>
      <c r="I9" s="142">
        <f t="shared" si="0"/>
        <v>262.1786185728879</v>
      </c>
      <c r="J9" s="142">
        <f t="shared" si="0"/>
        <v>264.80040475861733</v>
      </c>
      <c r="K9" s="142">
        <f t="shared" si="0"/>
        <v>267.44840880620268</v>
      </c>
      <c r="L9" s="142">
        <f t="shared" si="0"/>
        <v>270.12289289426371</v>
      </c>
      <c r="M9" s="142">
        <f t="shared" si="0"/>
        <v>272.82412182320695</v>
      </c>
      <c r="N9" s="142">
        <f t="shared" si="0"/>
        <v>275.55236304143909</v>
      </c>
      <c r="O9" s="142">
        <f t="shared" si="0"/>
        <v>278.3078866718497</v>
      </c>
      <c r="P9" s="142">
        <f t="shared" si="0"/>
        <v>341.46301479131944</v>
      </c>
      <c r="Q9" s="142">
        <f t="shared" si="0"/>
        <v>171.12049928522902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196.19913222989319</v>
      </c>
      <c r="C11" s="140">
        <v>198.3132655178413</v>
      </c>
      <c r="D11" s="140">
        <v>200.16995734675058</v>
      </c>
      <c r="E11" s="140">
        <v>201.88856463972934</v>
      </c>
      <c r="F11" s="140">
        <v>203.60876328335652</v>
      </c>
      <c r="G11" s="140">
        <v>205.24704607151264</v>
      </c>
      <c r="H11" s="140">
        <v>205.91524352879111</v>
      </c>
      <c r="I11" s="140">
        <v>206.16895756674722</v>
      </c>
      <c r="J11" s="140">
        <v>207.48455502007238</v>
      </c>
      <c r="K11" s="140">
        <v>208.91107021103016</v>
      </c>
      <c r="L11" s="140">
        <v>210.89208862522221</v>
      </c>
      <c r="M11" s="140">
        <v>215.149162584565</v>
      </c>
      <c r="N11" s="140">
        <v>217.85954961008051</v>
      </c>
      <c r="O11" s="140">
        <v>221.05785223463366</v>
      </c>
      <c r="P11" s="140">
        <v>224.37651678736924</v>
      </c>
      <c r="Q11" s="140">
        <v>222.15219648301951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2593.0244294353902</v>
      </c>
      <c r="C13" s="137">
        <f t="shared" ref="C13:Q13" si="1">IF(C5=0,0,1000000*C5/C7)</f>
        <v>2574.1666436363375</v>
      </c>
      <c r="D13" s="137">
        <f t="shared" si="1"/>
        <v>2560.0618241613397</v>
      </c>
      <c r="E13" s="137">
        <f t="shared" si="1"/>
        <v>2527.4974039216927</v>
      </c>
      <c r="F13" s="137">
        <f t="shared" si="1"/>
        <v>2483.3540716795023</v>
      </c>
      <c r="G13" s="137">
        <f t="shared" si="1"/>
        <v>2441.415270372871</v>
      </c>
      <c r="H13" s="137">
        <f t="shared" si="1"/>
        <v>2398.2110117638063</v>
      </c>
      <c r="I13" s="137">
        <f t="shared" si="1"/>
        <v>2326.152124821182</v>
      </c>
      <c r="J13" s="137">
        <f t="shared" si="1"/>
        <v>2267.7044297036</v>
      </c>
      <c r="K13" s="137">
        <f t="shared" si="1"/>
        <v>2192.8493284562305</v>
      </c>
      <c r="L13" s="137">
        <f t="shared" si="1"/>
        <v>2120.7389386246141</v>
      </c>
      <c r="M13" s="137">
        <f t="shared" si="1"/>
        <v>2005.6049842164364</v>
      </c>
      <c r="N13" s="137">
        <f t="shared" si="1"/>
        <v>1817.1993082171382</v>
      </c>
      <c r="O13" s="137">
        <f t="shared" si="1"/>
        <v>1694.0146073525805</v>
      </c>
      <c r="P13" s="137">
        <f t="shared" si="1"/>
        <v>1619.7300156935296</v>
      </c>
      <c r="Q13" s="137">
        <f t="shared" si="1"/>
        <v>1540.036870096714</v>
      </c>
    </row>
    <row r="14" spans="1:17" ht="12.95" customHeight="1" x14ac:dyDescent="0.25">
      <c r="A14" s="131" t="s">
        <v>132</v>
      </c>
      <c r="B14" s="130"/>
      <c r="C14" s="130">
        <v>2399.4467309253055</v>
      </c>
      <c r="D14" s="130">
        <v>2319.1961902743001</v>
      </c>
      <c r="E14" s="130">
        <v>2271.0290822458487</v>
      </c>
      <c r="F14" s="130">
        <v>2237.0647813324035</v>
      </c>
      <c r="G14" s="130">
        <v>2208.6631338888242</v>
      </c>
      <c r="H14" s="130">
        <v>2177.3536307937861</v>
      </c>
      <c r="I14" s="130">
        <v>2117.3538088851806</v>
      </c>
      <c r="J14" s="130">
        <v>2058.005954310298</v>
      </c>
      <c r="K14" s="130">
        <v>1975.812934952465</v>
      </c>
      <c r="L14" s="130">
        <v>1881.3492466653979</v>
      </c>
      <c r="M14" s="130">
        <v>1780.2400047084716</v>
      </c>
      <c r="N14" s="130">
        <v>1678.4505169315512</v>
      </c>
      <c r="O14" s="130">
        <v>1522.6212462436088</v>
      </c>
      <c r="P14" s="130">
        <v>1344.8359957727837</v>
      </c>
      <c r="Q14" s="130">
        <v>1181.2373502859484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1.2274270601773211E-3</v>
      </c>
      <c r="C16" s="134">
        <f>C7/RES_summary!C$6</f>
        <v>1.2634753390586191E-3</v>
      </c>
      <c r="D16" s="134">
        <f>D7/RES_summary!D$6</f>
        <v>1.2748790065025162E-3</v>
      </c>
      <c r="E16" s="134">
        <f>E7/RES_summary!E$6</f>
        <v>1.3251651843986048E-3</v>
      </c>
      <c r="F16" s="134">
        <f>F7/RES_summary!F$6</f>
        <v>1.4313367301669227E-3</v>
      </c>
      <c r="G16" s="134">
        <f>G7/RES_summary!G$6</f>
        <v>1.535817079957086E-3</v>
      </c>
      <c r="H16" s="134">
        <f>H7/RES_summary!H$6</f>
        <v>1.6649911820382092E-3</v>
      </c>
      <c r="I16" s="134">
        <f>I7/RES_summary!I$6</f>
        <v>1.9963744065291437E-3</v>
      </c>
      <c r="J16" s="134">
        <f>J7/RES_summary!J$6</f>
        <v>2.3426780153199041E-3</v>
      </c>
      <c r="K16" s="134">
        <f>K7/RES_summary!K$6</f>
        <v>2.8482529292215317E-3</v>
      </c>
      <c r="L16" s="134">
        <f>L7/RES_summary!L$6</f>
        <v>3.4030823141249487E-3</v>
      </c>
      <c r="M16" s="134">
        <f>M7/RES_summary!M$6</f>
        <v>4.8392227372658194E-3</v>
      </c>
      <c r="N16" s="134">
        <f>N7/RES_summary!N$6</f>
        <v>1.0269805603094874E-2</v>
      </c>
      <c r="O16" s="134">
        <f>O7/RES_summary!O$6</f>
        <v>1.6670413858746645E-2</v>
      </c>
      <c r="P16" s="134">
        <f>P7/RES_summary!P$6</f>
        <v>2.0299552192025047E-2</v>
      </c>
      <c r="Q16" s="134">
        <f>Q7/RES_summary!Q$6</f>
        <v>2.3438318915771798E-2</v>
      </c>
    </row>
    <row r="17" spans="1:17" ht="12.95" customHeight="1" x14ac:dyDescent="0.25">
      <c r="A17" s="133" t="s">
        <v>49</v>
      </c>
      <c r="B17" s="132">
        <f>1000000*B5/RES_summary!B$6</f>
        <v>3.182748352389857</v>
      </c>
      <c r="C17" s="132">
        <f>1000000*C5/RES_summary!C$6</f>
        <v>3.2523960728618087</v>
      </c>
      <c r="D17" s="132">
        <f>1000000*D5/RES_summary!D$6</f>
        <v>3.2637690749718282</v>
      </c>
      <c r="E17" s="132">
        <f>1000000*E5/RES_summary!E$6</f>
        <v>3.3493515633348849</v>
      </c>
      <c r="F17" s="132">
        <f>1000000*F5/RES_summary!F$6</f>
        <v>3.5545158968044523</v>
      </c>
      <c r="G17" s="132">
        <f>1000000*G5/RES_summary!G$6</f>
        <v>3.7495672715067028</v>
      </c>
      <c r="H17" s="132">
        <f>1000000*H5/RES_summary!H$6</f>
        <v>3.9930001872536689</v>
      </c>
      <c r="I17" s="132">
        <f>1000000*I5/RES_summary!I$6</f>
        <v>4.6438705676863945</v>
      </c>
      <c r="J17" s="132">
        <f>1000000*J5/RES_summary!J$6</f>
        <v>5.3125013127101841</v>
      </c>
      <c r="K17" s="132">
        <f>1000000*K5/RES_summary!K$6</f>
        <v>6.2457895231169278</v>
      </c>
      <c r="L17" s="132">
        <f>1000000*L5/RES_summary!L$6</f>
        <v>7.2170491749095396</v>
      </c>
      <c r="M17" s="132">
        <f>1000000*M5/RES_summary!M$6</f>
        <v>9.7055692415938353</v>
      </c>
      <c r="N17" s="132">
        <f>1000000*N5/RES_summary!N$6</f>
        <v>18.662283637468498</v>
      </c>
      <c r="O17" s="132">
        <f>1000000*O5/RES_summary!O$6</f>
        <v>28.239924587329714</v>
      </c>
      <c r="P17" s="132">
        <f>1000000*P5/RES_summary!P$6</f>
        <v>32.879793990560351</v>
      </c>
      <c r="Q17" s="132">
        <f>1000000*Q5/RES_summary!Q$6</f>
        <v>36.095875303373809</v>
      </c>
    </row>
    <row r="18" spans="1:17" ht="12.95" customHeight="1" x14ac:dyDescent="0.25">
      <c r="A18" s="131" t="s">
        <v>48</v>
      </c>
      <c r="B18" s="130">
        <f>B3*1000000/0.086/RES_summary!B$6</f>
        <v>0.62445246484501216</v>
      </c>
      <c r="C18" s="130">
        <f>C3*1000000/0.086/RES_summary!C$6</f>
        <v>0.64499328596662797</v>
      </c>
      <c r="D18" s="130">
        <f>D3*1000000/0.086/RES_summary!D$6</f>
        <v>0.65330851652675437</v>
      </c>
      <c r="E18" s="130">
        <f>E3*1000000/0.086/RES_summary!E$6</f>
        <v>0.67619577959551325</v>
      </c>
      <c r="F18" s="130">
        <f>F3*1000000/0.086/RES_summary!F$6</f>
        <v>0.72373058581938532</v>
      </c>
      <c r="G18" s="130">
        <f>G3*1000000/0.086/RES_summary!G$6</f>
        <v>0.76958760652317204</v>
      </c>
      <c r="H18" s="130">
        <f>H3*1000000/0.086/RES_summary!H$6</f>
        <v>0.82221960596884758</v>
      </c>
      <c r="I18" s="130">
        <f>I3*1000000/0.086/RES_summary!I$6</f>
        <v>0.95742195401480246</v>
      </c>
      <c r="J18" s="130">
        <f>J3*1000000/0.086/RES_summary!J$6</f>
        <v>1.1022619709112229</v>
      </c>
      <c r="K18" s="130">
        <f>K3*1000000/0.086/RES_summary!K$6</f>
        <v>1.304814573587197</v>
      </c>
      <c r="L18" s="130">
        <f>L3*1000000/0.086/RES_summary!L$6</f>
        <v>1.5220185742076096</v>
      </c>
      <c r="M18" s="130">
        <f>M3*1000000/0.086/RES_summary!M$6</f>
        <v>2.0881450947354248</v>
      </c>
      <c r="N18" s="130">
        <f>N3*1000000/0.086/RES_summary!N$6</f>
        <v>4.0657567079544616</v>
      </c>
      <c r="O18" s="130">
        <f>O3*1000000/0.086/RES_summary!O$6</f>
        <v>6.2426570765431295</v>
      </c>
      <c r="P18" s="130">
        <f>P3*1000000/0.086/RES_summary!P$6</f>
        <v>7.3774536482882072</v>
      </c>
      <c r="Q18" s="130">
        <f>Q3*1000000/0.086/RES_summary!Q$6</f>
        <v>8.0187779826216694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0.36850036993457258</v>
      </c>
      <c r="C3" s="144">
        <v>0.47340005346752706</v>
      </c>
      <c r="D3" s="144">
        <v>0.64266717227257664</v>
      </c>
      <c r="E3" s="144">
        <v>0.842069807352547</v>
      </c>
      <c r="F3" s="144">
        <v>0.9619262763855615</v>
      </c>
      <c r="G3" s="144">
        <v>1.0384770911900698</v>
      </c>
      <c r="H3" s="144">
        <v>1.1109427939967609</v>
      </c>
      <c r="I3" s="144">
        <v>1.1426635464252048</v>
      </c>
      <c r="J3" s="144">
        <v>1.1579815890728451</v>
      </c>
      <c r="K3" s="144">
        <v>1.3250048723585302</v>
      </c>
      <c r="L3" s="144">
        <v>1.58855358067468</v>
      </c>
      <c r="M3" s="144">
        <v>2.1736636836846426</v>
      </c>
      <c r="N3" s="144">
        <v>3.1274549457152947</v>
      </c>
      <c r="O3" s="144">
        <v>3.9723453407757572</v>
      </c>
      <c r="P3" s="144">
        <v>4.3557118294116943</v>
      </c>
      <c r="Q3" s="144">
        <v>4.7110635131107408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8.7090484506786598</v>
      </c>
      <c r="C5" s="144">
        <v>11.068949279993911</v>
      </c>
      <c r="D5" s="144">
        <v>14.887339094270423</v>
      </c>
      <c r="E5" s="144">
        <v>19.340434924579451</v>
      </c>
      <c r="F5" s="144">
        <v>21.906610316989603</v>
      </c>
      <c r="G5" s="144">
        <v>23.461180763397458</v>
      </c>
      <c r="H5" s="144">
        <v>24.895971060863907</v>
      </c>
      <c r="I5" s="144">
        <v>25.452606649164519</v>
      </c>
      <c r="J5" s="144">
        <v>25.631823660842844</v>
      </c>
      <c r="K5" s="144">
        <v>29.269276888263601</v>
      </c>
      <c r="L5" s="144">
        <v>34.927816805006437</v>
      </c>
      <c r="M5" s="144">
        <v>47.306455584712182</v>
      </c>
      <c r="N5" s="144">
        <v>67.845782877189876</v>
      </c>
      <c r="O5" s="144">
        <v>85.686120438792585</v>
      </c>
      <c r="P5" s="144">
        <v>93.8763224929518</v>
      </c>
      <c r="Q5" s="144">
        <v>101.48886202739931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12804.308966915843</v>
      </c>
      <c r="C7" s="62">
        <v>16549.624208809673</v>
      </c>
      <c r="D7" s="62">
        <v>22738.621372452817</v>
      </c>
      <c r="E7" s="62">
        <v>30146.632967341597</v>
      </c>
      <c r="F7" s="62">
        <v>34554.450991387297</v>
      </c>
      <c r="G7" s="62">
        <v>37293.243058951812</v>
      </c>
      <c r="H7" s="62">
        <v>39886.950362470401</v>
      </c>
      <c r="I7" s="62">
        <v>40988.13561743452</v>
      </c>
      <c r="J7" s="62">
        <v>41488.70062277426</v>
      </c>
      <c r="K7" s="62">
        <v>48273.70690780977</v>
      </c>
      <c r="L7" s="62">
        <v>58839.325145582312</v>
      </c>
      <c r="M7" s="62">
        <v>82175.024487534378</v>
      </c>
      <c r="N7" s="62">
        <v>122288.10588316245</v>
      </c>
      <c r="O7" s="62">
        <v>160234.64267658483</v>
      </c>
      <c r="P7" s="62">
        <v>180678.6594513765</v>
      </c>
      <c r="Q7" s="62">
        <v>204517.53217047546</v>
      </c>
    </row>
    <row r="8" spans="1:17" ht="12.95" customHeight="1" x14ac:dyDescent="0.25">
      <c r="A8" s="133" t="s">
        <v>136</v>
      </c>
      <c r="B8" s="143"/>
      <c r="C8" s="143">
        <v>3876.4732885701137</v>
      </c>
      <c r="D8" s="143">
        <v>6359.5026243223037</v>
      </c>
      <c r="E8" s="143">
        <v>7629.6686937717004</v>
      </c>
      <c r="F8" s="143">
        <v>4695.9722525934812</v>
      </c>
      <c r="G8" s="143">
        <v>3113.3925646766616</v>
      </c>
      <c r="H8" s="143">
        <v>3080.6879497643536</v>
      </c>
      <c r="I8" s="143">
        <v>1734.2600950836043</v>
      </c>
      <c r="J8" s="143">
        <v>1323.5622974950709</v>
      </c>
      <c r="K8" s="143">
        <v>7854.9027648374649</v>
      </c>
      <c r="L8" s="143">
        <v>11956.483661515065</v>
      </c>
      <c r="M8" s="143">
        <v>25143.82439281738</v>
      </c>
      <c r="N8" s="143">
        <v>42463.643961752947</v>
      </c>
      <c r="O8" s="143">
        <v>41002.268129384691</v>
      </c>
      <c r="P8" s="143">
        <v>24320.490063361805</v>
      </c>
      <c r="Q8" s="143">
        <v>30198.375343421252</v>
      </c>
    </row>
    <row r="9" spans="1:17" ht="12.95" customHeight="1" x14ac:dyDescent="0.25">
      <c r="A9" s="131" t="s">
        <v>135</v>
      </c>
      <c r="B9" s="142"/>
      <c r="C9" s="142">
        <f>B7+C8-C7</f>
        <v>131.15804667628254</v>
      </c>
      <c r="D9" s="142">
        <f t="shared" ref="D9:Q9" si="0">C7+D8-D7</f>
        <v>170.50546067916002</v>
      </c>
      <c r="E9" s="142">
        <f t="shared" si="0"/>
        <v>221.65709888291894</v>
      </c>
      <c r="F9" s="142">
        <f t="shared" si="0"/>
        <v>288.15422854778444</v>
      </c>
      <c r="G9" s="142">
        <f t="shared" si="0"/>
        <v>374.60049711214378</v>
      </c>
      <c r="H9" s="142">
        <f t="shared" si="0"/>
        <v>486.98064624576364</v>
      </c>
      <c r="I9" s="142">
        <f t="shared" si="0"/>
        <v>633.07484011948691</v>
      </c>
      <c r="J9" s="142">
        <f t="shared" si="0"/>
        <v>822.99729215532716</v>
      </c>
      <c r="K9" s="142">
        <f t="shared" si="0"/>
        <v>1069.8964798019588</v>
      </c>
      <c r="L9" s="142">
        <f t="shared" si="0"/>
        <v>1390.8654237425217</v>
      </c>
      <c r="M9" s="142">
        <f t="shared" si="0"/>
        <v>1808.1250508653175</v>
      </c>
      <c r="N9" s="142">
        <f t="shared" si="0"/>
        <v>2350.5625661248778</v>
      </c>
      <c r="O9" s="142">
        <f t="shared" si="0"/>
        <v>3055.7313359623076</v>
      </c>
      <c r="P9" s="142">
        <f t="shared" si="0"/>
        <v>3876.4732885701233</v>
      </c>
      <c r="Q9" s="142">
        <f t="shared" si="0"/>
        <v>6359.5026243222819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492.0041548466902</v>
      </c>
      <c r="C11" s="140">
        <v>497.30571938343525</v>
      </c>
      <c r="D11" s="140">
        <v>501.96170375865097</v>
      </c>
      <c r="E11" s="140">
        <v>506.27141664619143</v>
      </c>
      <c r="F11" s="140">
        <v>510.58512012799122</v>
      </c>
      <c r="G11" s="140">
        <v>514.69340505986429</v>
      </c>
      <c r="H11" s="140">
        <v>518.87670633524408</v>
      </c>
      <c r="I11" s="140">
        <v>522.02061685438548</v>
      </c>
      <c r="J11" s="140">
        <v>525.31971102358511</v>
      </c>
      <c r="K11" s="140">
        <v>526.38927358317176</v>
      </c>
      <c r="L11" s="140">
        <v>528.84935141469884</v>
      </c>
      <c r="M11" s="140">
        <v>534.28562339344205</v>
      </c>
      <c r="N11" s="140">
        <v>536.00612507579081</v>
      </c>
      <c r="O11" s="140">
        <v>539.06119060482195</v>
      </c>
      <c r="P11" s="140">
        <v>539.5163617929968</v>
      </c>
      <c r="Q11" s="140">
        <v>539.76177481619868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680.16544064825052</v>
      </c>
      <c r="C13" s="137">
        <f t="shared" ref="C13:Q13" si="1">IF(C5=0,0,1000000*C5/C7)</f>
        <v>668.83387443333618</v>
      </c>
      <c r="D13" s="137">
        <f t="shared" si="1"/>
        <v>654.71599400946991</v>
      </c>
      <c r="E13" s="137">
        <f t="shared" si="1"/>
        <v>641.54544043214719</v>
      </c>
      <c r="F13" s="137">
        <f t="shared" si="1"/>
        <v>633.97361811506801</v>
      </c>
      <c r="G13" s="137">
        <f t="shared" si="1"/>
        <v>629.10004169685305</v>
      </c>
      <c r="H13" s="137">
        <f t="shared" si="1"/>
        <v>624.16331242732724</v>
      </c>
      <c r="I13" s="137">
        <f t="shared" si="1"/>
        <v>620.97497887506063</v>
      </c>
      <c r="J13" s="137">
        <f t="shared" si="1"/>
        <v>617.80251673567352</v>
      </c>
      <c r="K13" s="137">
        <f t="shared" si="1"/>
        <v>606.31923179548471</v>
      </c>
      <c r="L13" s="137">
        <f t="shared" si="1"/>
        <v>593.61348415514306</v>
      </c>
      <c r="M13" s="137">
        <f t="shared" si="1"/>
        <v>575.67923927894151</v>
      </c>
      <c r="N13" s="137">
        <f t="shared" si="1"/>
        <v>554.80279449263583</v>
      </c>
      <c r="O13" s="137">
        <f t="shared" si="1"/>
        <v>534.75402701611881</v>
      </c>
      <c r="P13" s="137">
        <f t="shared" si="1"/>
        <v>519.57615126215501</v>
      </c>
      <c r="Q13" s="137">
        <f t="shared" si="1"/>
        <v>496.23551071799227</v>
      </c>
    </row>
    <row r="14" spans="1:17" ht="12.95" customHeight="1" x14ac:dyDescent="0.25">
      <c r="A14" s="131" t="s">
        <v>132</v>
      </c>
      <c r="B14" s="130"/>
      <c r="C14" s="130">
        <v>631.78817899987951</v>
      </c>
      <c r="D14" s="130">
        <v>618.65871727532362</v>
      </c>
      <c r="E14" s="130">
        <v>603.41536617465363</v>
      </c>
      <c r="F14" s="130">
        <v>588.19937420190877</v>
      </c>
      <c r="G14" s="130">
        <v>581.15406939731315</v>
      </c>
      <c r="H14" s="130">
        <v>573.25432893729612</v>
      </c>
      <c r="I14" s="130">
        <v>569.25210854615318</v>
      </c>
      <c r="J14" s="130">
        <v>558.33513008648413</v>
      </c>
      <c r="K14" s="130">
        <v>555.72423602669505</v>
      </c>
      <c r="L14" s="130">
        <v>552.38301640669658</v>
      </c>
      <c r="M14" s="130">
        <v>541.22486456603224</v>
      </c>
      <c r="N14" s="130">
        <v>521.3424155491025</v>
      </c>
      <c r="O14" s="130">
        <v>485.7960625342867</v>
      </c>
      <c r="P14" s="130">
        <v>437.46289759655855</v>
      </c>
      <c r="Q14" s="130">
        <v>382.36829429419379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4.6079765903292566E-3</v>
      </c>
      <c r="C16" s="134">
        <f>C7/RES_summary!C$6</f>
        <v>5.9654967330719051E-3</v>
      </c>
      <c r="D16" s="134">
        <f>D7/RES_summary!D$6</f>
        <v>8.4594186949803352E-3</v>
      </c>
      <c r="E16" s="134">
        <f>E7/RES_summary!E$6</f>
        <v>1.1267208412944495E-2</v>
      </c>
      <c r="F16" s="134">
        <f>F7/RES_summary!F$6</f>
        <v>1.2970018527804363E-2</v>
      </c>
      <c r="G16" s="134">
        <f>G7/RES_summary!G$6</f>
        <v>1.4051828258919935E-2</v>
      </c>
      <c r="H16" s="134">
        <f>H7/RES_summary!H$6</f>
        <v>1.5145743019276093E-2</v>
      </c>
      <c r="I16" s="134">
        <f>I7/RES_summary!I$6</f>
        <v>1.543684244682051E-2</v>
      </c>
      <c r="J16" s="134">
        <f>J7/RES_summary!J$6</f>
        <v>1.5926625677171222E-2</v>
      </c>
      <c r="K16" s="134">
        <f>K7/RES_summary!K$6</f>
        <v>1.8463577645988476E-2</v>
      </c>
      <c r="L16" s="134">
        <f>L7/RES_summary!L$6</f>
        <v>2.2531207706336692E-2</v>
      </c>
      <c r="M16" s="134">
        <f>M7/RES_summary!M$6</f>
        <v>3.1958179030903998E-2</v>
      </c>
      <c r="N16" s="134">
        <f>N7/RES_summary!N$6</f>
        <v>4.5629243273103762E-2</v>
      </c>
      <c r="O16" s="134">
        <f>O7/RES_summary!O$6</f>
        <v>5.862067877603102E-2</v>
      </c>
      <c r="P16" s="134">
        <f>P7/RES_summary!P$6</f>
        <v>6.4833760687934977E-2</v>
      </c>
      <c r="Q16" s="134">
        <f>Q7/RES_summary!Q$6</f>
        <v>6.9883897489102453E-2</v>
      </c>
    </row>
    <row r="17" spans="1:17" ht="12.95" customHeight="1" x14ac:dyDescent="0.25">
      <c r="A17" s="133" t="s">
        <v>49</v>
      </c>
      <c r="B17" s="132">
        <f>1000000*B5/RES_summary!B$6</f>
        <v>3.1341864280581215</v>
      </c>
      <c r="C17" s="132">
        <f>1000000*C5/RES_summary!C$6</f>
        <v>3.989926292899892</v>
      </c>
      <c r="D17" s="132">
        <f>1000000*D5/RES_summary!D$6</f>
        <v>5.538516719626343</v>
      </c>
      <c r="E17" s="132">
        <f>1000000*E5/RES_summary!E$6</f>
        <v>7.2284261837232711</v>
      </c>
      <c r="F17" s="132">
        <f>1000000*F5/RES_summary!F$6</f>
        <v>8.2226495730915996</v>
      </c>
      <c r="G17" s="132">
        <f>1000000*G5/RES_summary!G$6</f>
        <v>8.8400057436035482</v>
      </c>
      <c r="H17" s="132">
        <f>1000000*H5/RES_summary!H$6</f>
        <v>9.4534171320844358</v>
      </c>
      <c r="I17" s="132">
        <f>1000000*I5/RES_summary!I$6</f>
        <v>9.5858929123120049</v>
      </c>
      <c r="J17" s="132">
        <f>1000000*J5/RES_summary!J$6</f>
        <v>9.8395094264633816</v>
      </c>
      <c r="K17" s="132">
        <f>1000000*K5/RES_summary!K$6</f>
        <v>11.194822214512016</v>
      </c>
      <c r="L17" s="132">
        <f>1000000*L5/RES_summary!L$6</f>
        <v>13.374828708781733</v>
      </c>
      <c r="M17" s="132">
        <f>1000000*M5/RES_summary!M$6</f>
        <v>18.397660193251035</v>
      </c>
      <c r="N17" s="132">
        <f>1000000*N5/RES_summary!N$6</f>
        <v>25.315231678502272</v>
      </c>
      <c r="O17" s="132">
        <f>1000000*O5/RES_summary!O$6</f>
        <v>31.347644041900914</v>
      </c>
      <c r="P17" s="132">
        <f>1000000*P5/RES_summary!P$6</f>
        <v>33.686075850088862</v>
      </c>
      <c r="Q17" s="132">
        <f>1000000*Q5/RES_summary!Q$6</f>
        <v>34.678871561468569</v>
      </c>
    </row>
    <row r="18" spans="1:17" ht="12.95" customHeight="1" x14ac:dyDescent="0.25">
      <c r="A18" s="131" t="s">
        <v>48</v>
      </c>
      <c r="B18" s="130">
        <f>B3*1000000/0.086/RES_summary!B$6</f>
        <v>1.5420327446687028</v>
      </c>
      <c r="C18" s="130">
        <f>C3*1000000/0.086/RES_summary!C$6</f>
        <v>1.9842131653774637</v>
      </c>
      <c r="D18" s="130">
        <f>D3*1000000/0.086/RES_summary!D$6</f>
        <v>2.7801232888794134</v>
      </c>
      <c r="E18" s="130">
        <f>E3*1000000/0.086/RES_summary!E$6</f>
        <v>3.6595455641560029</v>
      </c>
      <c r="F18" s="130">
        <f>F3*1000000/0.086/RES_summary!F$6</f>
        <v>4.1983625200473496</v>
      </c>
      <c r="G18" s="130">
        <f>G3*1000000/0.086/RES_summary!G$6</f>
        <v>4.549892656924067</v>
      </c>
      <c r="H18" s="130">
        <f>H3*1000000/0.086/RES_summary!H$6</f>
        <v>4.9051579451091403</v>
      </c>
      <c r="I18" s="130">
        <f>I3*1000000/0.086/RES_summary!I$6</f>
        <v>5.0040337311851948</v>
      </c>
      <c r="J18" s="130">
        <f>J3*1000000/0.086/RES_summary!J$6</f>
        <v>5.1688882485235856</v>
      </c>
      <c r="K18" s="130">
        <f>K3*1000000/0.086/RES_summary!K$6</f>
        <v>5.8928343333897333</v>
      </c>
      <c r="L18" s="130">
        <f>L3*1000000/0.086/RES_summary!L$6</f>
        <v>7.0732694879219133</v>
      </c>
      <c r="M18" s="130">
        <f>M3*1000000/0.086/RES_summary!M$6</f>
        <v>9.8296053453318422</v>
      </c>
      <c r="N18" s="130">
        <f>N3*1000000/0.086/RES_summary!N$6</f>
        <v>13.569119237389913</v>
      </c>
      <c r="O18" s="130">
        <f>O3*1000000/0.086/RES_summary!O$6</f>
        <v>16.898298319883256</v>
      </c>
      <c r="P18" s="130">
        <f>P3*1000000/0.086/RES_summary!P$6</f>
        <v>18.17418908572288</v>
      </c>
      <c r="Q18" s="130">
        <f>Q3*1000000/0.086/RES_summary!Q$6</f>
        <v>18.718329262641277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39.298263819095915</v>
      </c>
      <c r="C3" s="144">
        <v>44.399666062238232</v>
      </c>
      <c r="D3" s="144">
        <v>47.979086720648205</v>
      </c>
      <c r="E3" s="144">
        <v>53.453304595482287</v>
      </c>
      <c r="F3" s="144">
        <v>60.4348759044885</v>
      </c>
      <c r="G3" s="144">
        <v>74.324154367451541</v>
      </c>
      <c r="H3" s="144">
        <v>86.924132220851902</v>
      </c>
      <c r="I3" s="144">
        <v>99.250262908915658</v>
      </c>
      <c r="J3" s="144">
        <v>109.55924901405588</v>
      </c>
      <c r="K3" s="144">
        <v>119.6114716768998</v>
      </c>
      <c r="L3" s="144">
        <v>126.40434637897577</v>
      </c>
      <c r="M3" s="144">
        <v>131.41628678451187</v>
      </c>
      <c r="N3" s="144">
        <v>136.38602377742419</v>
      </c>
      <c r="O3" s="144">
        <v>137.05545171713376</v>
      </c>
      <c r="P3" s="144">
        <v>135.61991473208698</v>
      </c>
      <c r="Q3" s="144">
        <v>135.62254851171343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354.41775119651714</v>
      </c>
      <c r="C5" s="144">
        <v>384.98988234663688</v>
      </c>
      <c r="D5" s="144">
        <v>401.54839140468187</v>
      </c>
      <c r="E5" s="144">
        <v>433.03102929752299</v>
      </c>
      <c r="F5" s="144">
        <v>474.77948161463513</v>
      </c>
      <c r="G5" s="144">
        <v>567.36803903810937</v>
      </c>
      <c r="H5" s="144">
        <v>645.58148487125152</v>
      </c>
      <c r="I5" s="144">
        <v>719.4824518848277</v>
      </c>
      <c r="J5" s="144">
        <v>775.80838738398529</v>
      </c>
      <c r="K5" s="144">
        <v>831.66915519029692</v>
      </c>
      <c r="L5" s="144">
        <v>861.45362845231318</v>
      </c>
      <c r="M5" s="144">
        <v>884.53883183552546</v>
      </c>
      <c r="N5" s="144">
        <v>913.27605023950719</v>
      </c>
      <c r="O5" s="144">
        <v>910.98719442222421</v>
      </c>
      <c r="P5" s="144">
        <v>899.42980848377863</v>
      </c>
      <c r="Q5" s="144">
        <v>894.54926592407412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779899.58480705076</v>
      </c>
      <c r="C7" s="62">
        <v>859794.47350828547</v>
      </c>
      <c r="D7" s="62">
        <v>911840.54705405596</v>
      </c>
      <c r="E7" s="62">
        <v>1005734.640521345</v>
      </c>
      <c r="F7" s="62">
        <v>1132097.6274311256</v>
      </c>
      <c r="G7" s="62">
        <v>1400987.8974816964</v>
      </c>
      <c r="H7" s="62">
        <v>1652092.5497458836</v>
      </c>
      <c r="I7" s="62">
        <v>1905066.2450000166</v>
      </c>
      <c r="J7" s="62">
        <v>2118130.1223178012</v>
      </c>
      <c r="K7" s="62">
        <v>2370418.9984104866</v>
      </c>
      <c r="L7" s="62">
        <v>2567166.6368042785</v>
      </c>
      <c r="M7" s="62">
        <v>2839877.376105743</v>
      </c>
      <c r="N7" s="62">
        <v>3203030.5427405252</v>
      </c>
      <c r="O7" s="62">
        <v>3541282.0644183573</v>
      </c>
      <c r="P7" s="62">
        <v>3862907.5281922133</v>
      </c>
      <c r="Q7" s="62">
        <v>4482838.4127165759</v>
      </c>
    </row>
    <row r="8" spans="1:17" ht="12.95" customHeight="1" x14ac:dyDescent="0.25">
      <c r="A8" s="133" t="s">
        <v>136</v>
      </c>
      <c r="B8" s="143"/>
      <c r="C8" s="143">
        <v>186207.20182405211</v>
      </c>
      <c r="D8" s="143">
        <v>166863.37171841323</v>
      </c>
      <c r="E8" s="143">
        <v>217896.77549374354</v>
      </c>
      <c r="F8" s="143">
        <v>260285.88349835138</v>
      </c>
      <c r="G8" s="143">
        <v>413526.99836622749</v>
      </c>
      <c r="H8" s="143">
        <v>407312.31884509587</v>
      </c>
      <c r="I8" s="143">
        <v>439180.89707818482</v>
      </c>
      <c r="J8" s="143">
        <v>379927.24903619825</v>
      </c>
      <c r="K8" s="143">
        <v>470185.65158642898</v>
      </c>
      <c r="L8" s="143">
        <v>457033.52189214341</v>
      </c>
      <c r="M8" s="143">
        <v>686237.73766769189</v>
      </c>
      <c r="N8" s="143">
        <v>770465.48547987721</v>
      </c>
      <c r="O8" s="143">
        <v>777432.41875601758</v>
      </c>
      <c r="P8" s="143">
        <v>701552.71281005396</v>
      </c>
      <c r="Q8" s="143">
        <v>1090116.5361107923</v>
      </c>
    </row>
    <row r="9" spans="1:17" ht="12.95" customHeight="1" x14ac:dyDescent="0.25">
      <c r="A9" s="131" t="s">
        <v>135</v>
      </c>
      <c r="B9" s="142"/>
      <c r="C9" s="142">
        <f>B7+C8-C7</f>
        <v>106312.31312281743</v>
      </c>
      <c r="D9" s="142">
        <f t="shared" ref="D9:Q9" si="0">C7+D8-D7</f>
        <v>114817.29817264271</v>
      </c>
      <c r="E9" s="142">
        <f t="shared" si="0"/>
        <v>124002.68202645448</v>
      </c>
      <c r="F9" s="142">
        <f t="shared" si="0"/>
        <v>133922.89658857067</v>
      </c>
      <c r="G9" s="142">
        <f t="shared" si="0"/>
        <v>144636.72831565677</v>
      </c>
      <c r="H9" s="142">
        <f t="shared" si="0"/>
        <v>156207.6665809087</v>
      </c>
      <c r="I9" s="142">
        <f t="shared" si="0"/>
        <v>186207.20182405179</v>
      </c>
      <c r="J9" s="142">
        <f t="shared" si="0"/>
        <v>166863.37171841366</v>
      </c>
      <c r="K9" s="142">
        <f t="shared" si="0"/>
        <v>217896.77549374383</v>
      </c>
      <c r="L9" s="142">
        <f t="shared" si="0"/>
        <v>260285.88349835156</v>
      </c>
      <c r="M9" s="142">
        <f t="shared" si="0"/>
        <v>413526.99836622737</v>
      </c>
      <c r="N9" s="142">
        <f t="shared" si="0"/>
        <v>407312.31884509511</v>
      </c>
      <c r="O9" s="142">
        <f t="shared" si="0"/>
        <v>439180.89707818534</v>
      </c>
      <c r="P9" s="142">
        <f t="shared" si="0"/>
        <v>379927.24903619802</v>
      </c>
      <c r="Q9" s="142">
        <f t="shared" si="0"/>
        <v>470185.65158642922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1289.3162221511482</v>
      </c>
      <c r="C11" s="140">
        <v>1341.0097523169939</v>
      </c>
      <c r="D11" s="140">
        <v>1389.362699885877</v>
      </c>
      <c r="E11" s="140">
        <v>1435.3476111033876</v>
      </c>
      <c r="F11" s="140">
        <v>1480.1210717418021</v>
      </c>
      <c r="G11" s="140">
        <v>1523.2341155047902</v>
      </c>
      <c r="H11" s="140">
        <v>1565.636170157283</v>
      </c>
      <c r="I11" s="140">
        <v>1604.031928087963</v>
      </c>
      <c r="J11" s="140">
        <v>1642.0868563603926</v>
      </c>
      <c r="K11" s="140">
        <v>1672.3369591508085</v>
      </c>
      <c r="L11" s="140">
        <v>1706.2067331372846</v>
      </c>
      <c r="M11" s="140">
        <v>1727.5627739128818</v>
      </c>
      <c r="N11" s="140">
        <v>1736.4782499179851</v>
      </c>
      <c r="O11" s="140">
        <v>1749.3857794930241</v>
      </c>
      <c r="P11" s="140">
        <v>1753.3060810571601</v>
      </c>
      <c r="Q11" s="140">
        <v>1762.9061227993113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454.44023576984091</v>
      </c>
      <c r="C13" s="137">
        <f t="shared" ref="C13:Q13" si="1">IF(C5=0,0,1000000*C5/C7)</f>
        <v>447.76966380783199</v>
      </c>
      <c r="D13" s="137">
        <f t="shared" si="1"/>
        <v>440.37128278841186</v>
      </c>
      <c r="E13" s="137">
        <f t="shared" si="1"/>
        <v>430.56191151281382</v>
      </c>
      <c r="F13" s="137">
        <f t="shared" si="1"/>
        <v>419.38033444339118</v>
      </c>
      <c r="G13" s="137">
        <f t="shared" si="1"/>
        <v>404.97711654609202</v>
      </c>
      <c r="H13" s="137">
        <f t="shared" si="1"/>
        <v>390.76593195130113</v>
      </c>
      <c r="I13" s="137">
        <f t="shared" si="1"/>
        <v>377.66794397473637</v>
      </c>
      <c r="J13" s="137">
        <f t="shared" si="1"/>
        <v>366.27040955115791</v>
      </c>
      <c r="K13" s="137">
        <f t="shared" si="1"/>
        <v>350.85322710794287</v>
      </c>
      <c r="L13" s="137">
        <f t="shared" si="1"/>
        <v>335.56591773282332</v>
      </c>
      <c r="M13" s="137">
        <f t="shared" si="1"/>
        <v>311.47078366055115</v>
      </c>
      <c r="N13" s="137">
        <f t="shared" si="1"/>
        <v>285.12873606821893</v>
      </c>
      <c r="O13" s="137">
        <f t="shared" si="1"/>
        <v>257.24784918307557</v>
      </c>
      <c r="P13" s="137">
        <f t="shared" si="1"/>
        <v>232.83751990426217</v>
      </c>
      <c r="Q13" s="137">
        <f t="shared" si="1"/>
        <v>199.54974584550823</v>
      </c>
    </row>
    <row r="14" spans="1:17" ht="12.95" customHeight="1" x14ac:dyDescent="0.25">
      <c r="A14" s="131" t="s">
        <v>132</v>
      </c>
      <c r="B14" s="130"/>
      <c r="C14" s="130">
        <v>423.63948879608023</v>
      </c>
      <c r="D14" s="130">
        <v>411.93048182000638</v>
      </c>
      <c r="E14" s="130">
        <v>403.10117370946534</v>
      </c>
      <c r="F14" s="130">
        <v>394.21425256991398</v>
      </c>
      <c r="G14" s="130">
        <v>382.84636061418854</v>
      </c>
      <c r="H14" s="130">
        <v>366.30489125954716</v>
      </c>
      <c r="I14" s="130">
        <v>347.8878335121808</v>
      </c>
      <c r="J14" s="130">
        <v>329.17366397512473</v>
      </c>
      <c r="K14" s="130">
        <v>305.6137788775834</v>
      </c>
      <c r="L14" s="130">
        <v>289.67870394212031</v>
      </c>
      <c r="M14" s="130">
        <v>264.34353543418115</v>
      </c>
      <c r="N14" s="130">
        <v>230.94832464348656</v>
      </c>
      <c r="O14" s="130">
        <v>193.58188744945261</v>
      </c>
      <c r="P14" s="130">
        <v>161.79063468538104</v>
      </c>
      <c r="Q14" s="130">
        <v>127.33929501784463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0.28066794068184847</v>
      </c>
      <c r="C16" s="134">
        <f>C7/RES_summary!C$6</f>
        <v>0.30992251292912376</v>
      </c>
      <c r="D16" s="134">
        <f>D7/RES_summary!D$6</f>
        <v>0.33923081106117675</v>
      </c>
      <c r="E16" s="134">
        <f>E7/RES_summary!E$6</f>
        <v>0.37589013058764398</v>
      </c>
      <c r="F16" s="134">
        <f>F7/RES_summary!F$6</f>
        <v>0.42493301967740366</v>
      </c>
      <c r="G16" s="134">
        <f>G7/RES_summary!G$6</f>
        <v>0.52788225730646465</v>
      </c>
      <c r="H16" s="134">
        <f>H7/RES_summary!H$6</f>
        <v>0.62732720789943108</v>
      </c>
      <c r="I16" s="134">
        <f>I7/RES_summary!I$6</f>
        <v>0.71748097423373125</v>
      </c>
      <c r="J16" s="134">
        <f>J7/RES_summary!J$6</f>
        <v>0.81310489572620293</v>
      </c>
      <c r="K16" s="134">
        <f>K7/RES_summary!K$6</f>
        <v>0.90663050414298463</v>
      </c>
      <c r="L16" s="134">
        <f>L7/RES_summary!L$6</f>
        <v>0.9830392270390913</v>
      </c>
      <c r="M16" s="134">
        <f>M7/RES_summary!M$6</f>
        <v>1.1044390942064002</v>
      </c>
      <c r="N16" s="134">
        <f>N7/RES_summary!N$6</f>
        <v>1.1951437042088677</v>
      </c>
      <c r="O16" s="134">
        <f>O7/RES_summary!O$6</f>
        <v>1.2955522906029115</v>
      </c>
      <c r="P16" s="134">
        <f>P7/RES_summary!P$6</f>
        <v>1.3861450101683737</v>
      </c>
      <c r="Q16" s="134">
        <f>Q7/RES_summary!Q$6</f>
        <v>1.5317915132740947</v>
      </c>
    </row>
    <row r="17" spans="1:17" ht="12.95" customHeight="1" x14ac:dyDescent="0.25">
      <c r="A17" s="133" t="s">
        <v>49</v>
      </c>
      <c r="B17" s="132">
        <f>1000000*B5/RES_summary!B$6</f>
        <v>127.54680513649494</v>
      </c>
      <c r="C17" s="132">
        <f>1000000*C5/RES_summary!C$6</f>
        <v>138.7738994207522</v>
      </c>
      <c r="D17" s="132">
        <f>1000000*D5/RES_summary!D$6</f>
        <v>149.38750742836379</v>
      </c>
      <c r="E17" s="132">
        <f>1000000*E5/RES_summary!E$6</f>
        <v>161.84397314461722</v>
      </c>
      <c r="F17" s="132">
        <f>1000000*F5/RES_summary!F$6</f>
        <v>178.20855190834968</v>
      </c>
      <c r="G17" s="132">
        <f>1000000*G5/RES_summary!G$6</f>
        <v>213.78023443981428</v>
      </c>
      <c r="H17" s="132">
        <f>1000000*H5/RES_summary!H$6</f>
        <v>245.13810103322882</v>
      </c>
      <c r="I17" s="132">
        <f>1000000*I5/RES_summary!I$6</f>
        <v>270.96956437984409</v>
      </c>
      <c r="J17" s="132">
        <f>1000000*J5/RES_summary!J$6</f>
        <v>297.81626316568787</v>
      </c>
      <c r="K17" s="132">
        <f>1000000*K5/RES_summary!K$6</f>
        <v>318.09423817306731</v>
      </c>
      <c r="L17" s="132">
        <f>1000000*L5/RES_summary!L$6</f>
        <v>329.87446038873793</v>
      </c>
      <c r="M17" s="132">
        <f>1000000*M5/RES_summary!M$6</f>
        <v>344.00051017781675</v>
      </c>
      <c r="N17" s="132">
        <f>1000000*N5/RES_summary!N$6</f>
        <v>340.76981380096373</v>
      </c>
      <c r="O17" s="132">
        <f>1000000*O5/RES_summary!O$6</f>
        <v>333.27804026180587</v>
      </c>
      <c r="P17" s="132">
        <f>1000000*P5/RES_summary!P$6</f>
        <v>322.74656639527234</v>
      </c>
      <c r="Q17" s="132">
        <f>1000000*Q5/RES_summary!Q$6</f>
        <v>305.668607162152</v>
      </c>
    </row>
    <row r="18" spans="1:17" ht="12.95" customHeight="1" x14ac:dyDescent="0.25">
      <c r="A18" s="131" t="s">
        <v>48</v>
      </c>
      <c r="B18" s="130">
        <f>B3*1000000/0.086/RES_summary!B$6</f>
        <v>164.4481649460343</v>
      </c>
      <c r="C18" s="130">
        <f>C3*1000000/0.086/RES_summary!C$6</f>
        <v>186.09715249028631</v>
      </c>
      <c r="D18" s="130">
        <f>D3*1000000/0.086/RES_summary!D$6</f>
        <v>207.55343064989302</v>
      </c>
      <c r="E18" s="130">
        <f>E3*1000000/0.086/RES_summary!E$6</f>
        <v>232.30236022460713</v>
      </c>
      <c r="F18" s="130">
        <f>F3*1000000/0.086/RES_summary!F$6</f>
        <v>263.77023284414111</v>
      </c>
      <c r="G18" s="130">
        <f>G3*1000000/0.086/RES_summary!G$6</f>
        <v>325.63734631933715</v>
      </c>
      <c r="H18" s="130">
        <f>H3*1000000/0.086/RES_summary!H$6</f>
        <v>383.79707766129343</v>
      </c>
      <c r="I18" s="130">
        <f>I3*1000000/0.086/RES_summary!I$6</f>
        <v>434.64383280535668</v>
      </c>
      <c r="J18" s="130">
        <f>J3*1000000/0.086/RES_summary!J$6</f>
        <v>489.04017135474385</v>
      </c>
      <c r="K18" s="130">
        <f>K3*1000000/0.086/RES_summary!K$6</f>
        <v>531.9607509897404</v>
      </c>
      <c r="L18" s="130">
        <f>L3*1000000/0.086/RES_summary!L$6</f>
        <v>562.83402540529312</v>
      </c>
      <c r="M18" s="130">
        <f>M3*1000000/0.086/RES_summary!M$6</f>
        <v>594.28247559023555</v>
      </c>
      <c r="N18" s="130">
        <f>N3*1000000/0.086/RES_summary!N$6</f>
        <v>591.73936989397509</v>
      </c>
      <c r="O18" s="130">
        <f>O3*1000000/0.086/RES_summary!O$6</f>
        <v>583.03186425130684</v>
      </c>
      <c r="P18" s="130">
        <f>P3*1000000/0.086/RES_summary!P$6</f>
        <v>565.87351750114954</v>
      </c>
      <c r="Q18" s="130">
        <f>Q3*1000000/0.086/RES_summary!Q$6</f>
        <v>538.86505911369522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1.9622146274414003</v>
      </c>
      <c r="C3" s="144">
        <v>2.4307646232584199</v>
      </c>
      <c r="D3" s="144">
        <v>2.8540893354436569</v>
      </c>
      <c r="E3" s="144">
        <v>3.4873717701802627</v>
      </c>
      <c r="F3" s="144">
        <v>4.3126232174031589</v>
      </c>
      <c r="G3" s="144">
        <v>6.677390283340058</v>
      </c>
      <c r="H3" s="144">
        <v>9.2085264357031793</v>
      </c>
      <c r="I3" s="144">
        <v>12.865004311195717</v>
      </c>
      <c r="J3" s="144">
        <v>15.605923665462962</v>
      </c>
      <c r="K3" s="144">
        <v>17.903027291392064</v>
      </c>
      <c r="L3" s="144">
        <v>20.507769411134017</v>
      </c>
      <c r="M3" s="144">
        <v>22.27252964145093</v>
      </c>
      <c r="N3" s="144">
        <v>24.572262994310005</v>
      </c>
      <c r="O3" s="144">
        <v>26.886084560598594</v>
      </c>
      <c r="P3" s="144">
        <v>28.567903955733104</v>
      </c>
      <c r="Q3" s="144">
        <v>30.557090233729703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46.571060722646173</v>
      </c>
      <c r="C5" s="144">
        <v>55.36205278038684</v>
      </c>
      <c r="D5" s="144">
        <v>62.632157256340854</v>
      </c>
      <c r="E5" s="144">
        <v>73.959055723585138</v>
      </c>
      <c r="F5" s="144">
        <v>88.562686522100705</v>
      </c>
      <c r="G5" s="144">
        <v>133.0599468262433</v>
      </c>
      <c r="H5" s="144">
        <v>176.8255818134387</v>
      </c>
      <c r="I5" s="144">
        <v>238.95912292847893</v>
      </c>
      <c r="J5" s="144">
        <v>282.93854587476358</v>
      </c>
      <c r="K5" s="144">
        <v>320.91956808619807</v>
      </c>
      <c r="L5" s="144">
        <v>362.73982744292965</v>
      </c>
      <c r="M5" s="144">
        <v>391.07165258239201</v>
      </c>
      <c r="N5" s="144">
        <v>428.25567655082045</v>
      </c>
      <c r="O5" s="144">
        <v>460.68710229699803</v>
      </c>
      <c r="P5" s="144">
        <v>477.68837452331746</v>
      </c>
      <c r="Q5" s="144">
        <v>493.22257668111428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114551.21760222786</v>
      </c>
      <c r="C7" s="62">
        <v>139492.21066619852</v>
      </c>
      <c r="D7" s="62">
        <v>161412.2225789759</v>
      </c>
      <c r="E7" s="62">
        <v>195747.70224776302</v>
      </c>
      <c r="F7" s="62">
        <v>241257.24956524829</v>
      </c>
      <c r="G7" s="62">
        <v>377611.65658205067</v>
      </c>
      <c r="H7" s="62">
        <v>516653.7902870687</v>
      </c>
      <c r="I7" s="62">
        <v>718748.3733910796</v>
      </c>
      <c r="J7" s="62">
        <v>875866.6845030447</v>
      </c>
      <c r="K7" s="62">
        <v>1025059.0348551912</v>
      </c>
      <c r="L7" s="62">
        <v>1227347.4827542333</v>
      </c>
      <c r="M7" s="62">
        <v>1401606.4099655764</v>
      </c>
      <c r="N7" s="62">
        <v>1666118.0208608299</v>
      </c>
      <c r="O7" s="62">
        <v>1935626.5719827709</v>
      </c>
      <c r="P7" s="62">
        <v>2179995.5448686751</v>
      </c>
      <c r="Q7" s="62">
        <v>2635896.449494727</v>
      </c>
    </row>
    <row r="8" spans="1:17" ht="12.95" customHeight="1" x14ac:dyDescent="0.25">
      <c r="A8" s="133" t="s">
        <v>136</v>
      </c>
      <c r="B8" s="143"/>
      <c r="C8" s="143">
        <v>43704.19392918628</v>
      </c>
      <c r="D8" s="143">
        <v>42559.532864514578</v>
      </c>
      <c r="E8" s="143">
        <v>57038.95271569804</v>
      </c>
      <c r="F8" s="143">
        <v>70483.367669087194</v>
      </c>
      <c r="G8" s="143">
        <v>163825.60940356465</v>
      </c>
      <c r="H8" s="143">
        <v>182746.3276342043</v>
      </c>
      <c r="I8" s="143">
        <v>244654.11596852524</v>
      </c>
      <c r="J8" s="143">
        <v>214157.26382766315</v>
      </c>
      <c r="K8" s="143">
        <v>219675.71802123421</v>
      </c>
      <c r="L8" s="143">
        <v>366114.05730260629</v>
      </c>
      <c r="M8" s="143">
        <v>357005.25484554737</v>
      </c>
      <c r="N8" s="143">
        <v>509165.72686377872</v>
      </c>
      <c r="O8" s="143">
        <v>483665.81494960369</v>
      </c>
      <c r="P8" s="143">
        <v>464044.6909071391</v>
      </c>
      <c r="Q8" s="143">
        <v>822014.96192865795</v>
      </c>
    </row>
    <row r="9" spans="1:17" ht="12.95" customHeight="1" x14ac:dyDescent="0.25">
      <c r="A9" s="131" t="s">
        <v>135</v>
      </c>
      <c r="B9" s="142"/>
      <c r="C9" s="142">
        <f>B7+C8-C7</f>
        <v>18763.200865215622</v>
      </c>
      <c r="D9" s="142">
        <f t="shared" ref="D9:Q9" si="0">C7+D8-D7</f>
        <v>20639.520951737184</v>
      </c>
      <c r="E9" s="142">
        <f t="shared" si="0"/>
        <v>22703.47304691092</v>
      </c>
      <c r="F9" s="142">
        <f t="shared" si="0"/>
        <v>24973.820351601898</v>
      </c>
      <c r="G9" s="142">
        <f t="shared" si="0"/>
        <v>27471.202386762307</v>
      </c>
      <c r="H9" s="142">
        <f t="shared" si="0"/>
        <v>43704.193929186207</v>
      </c>
      <c r="I9" s="142">
        <f t="shared" si="0"/>
        <v>42559.532864514389</v>
      </c>
      <c r="J9" s="142">
        <f t="shared" si="0"/>
        <v>57038.952715698048</v>
      </c>
      <c r="K9" s="142">
        <f t="shared" si="0"/>
        <v>70483.367669087718</v>
      </c>
      <c r="L9" s="142">
        <f t="shared" si="0"/>
        <v>163825.60940356413</v>
      </c>
      <c r="M9" s="142">
        <f t="shared" si="0"/>
        <v>182746.32763420441</v>
      </c>
      <c r="N9" s="142">
        <f t="shared" si="0"/>
        <v>244654.11596852518</v>
      </c>
      <c r="O9" s="142">
        <f t="shared" si="0"/>
        <v>214157.26382766268</v>
      </c>
      <c r="P9" s="142">
        <f t="shared" si="0"/>
        <v>219675.71802123496</v>
      </c>
      <c r="Q9" s="142">
        <f t="shared" si="0"/>
        <v>366114.05730260629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489.92762462892262</v>
      </c>
      <c r="C11" s="140">
        <v>510.5429351352177</v>
      </c>
      <c r="D11" s="140">
        <v>529.87293987062264</v>
      </c>
      <c r="E11" s="140">
        <v>548.2876186052813</v>
      </c>
      <c r="F11" s="140">
        <v>566.22922775944801</v>
      </c>
      <c r="G11" s="140">
        <v>583.52701105078165</v>
      </c>
      <c r="H11" s="140">
        <v>605.54523666274486</v>
      </c>
      <c r="I11" s="140">
        <v>626.01951142401174</v>
      </c>
      <c r="J11" s="140">
        <v>641.35562762273855</v>
      </c>
      <c r="K11" s="140">
        <v>648.68196472987984</v>
      </c>
      <c r="L11" s="140">
        <v>657.39248070493136</v>
      </c>
      <c r="M11" s="140">
        <v>662.23900683521367</v>
      </c>
      <c r="N11" s="140">
        <v>667.18085468745414</v>
      </c>
      <c r="O11" s="140">
        <v>678.61437552894949</v>
      </c>
      <c r="P11" s="140">
        <v>695.40090869766789</v>
      </c>
      <c r="Q11" s="140">
        <v>720.39484710674731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406.55229771857472</v>
      </c>
      <c r="C13" s="137">
        <f t="shared" ref="C13:Q13" si="1">IF(C5=0,0,1000000*C5/C7)</f>
        <v>396.88275435584637</v>
      </c>
      <c r="D13" s="137">
        <f t="shared" si="1"/>
        <v>388.02611261793476</v>
      </c>
      <c r="E13" s="137">
        <f t="shared" si="1"/>
        <v>377.82847448177563</v>
      </c>
      <c r="F13" s="137">
        <f t="shared" si="1"/>
        <v>367.08818774023547</v>
      </c>
      <c r="G13" s="137">
        <f t="shared" si="1"/>
        <v>352.37245595285515</v>
      </c>
      <c r="H13" s="137">
        <f t="shared" si="1"/>
        <v>342.25159117711883</v>
      </c>
      <c r="I13" s="137">
        <f t="shared" si="1"/>
        <v>332.4656190887244</v>
      </c>
      <c r="J13" s="137">
        <f t="shared" si="1"/>
        <v>323.03836974379175</v>
      </c>
      <c r="K13" s="137">
        <f t="shared" si="1"/>
        <v>313.07423004328132</v>
      </c>
      <c r="L13" s="137">
        <f t="shared" si="1"/>
        <v>295.54778295460557</v>
      </c>
      <c r="M13" s="137">
        <f t="shared" si="1"/>
        <v>279.01674093513651</v>
      </c>
      <c r="N13" s="137">
        <f t="shared" si="1"/>
        <v>257.03801962933841</v>
      </c>
      <c r="O13" s="137">
        <f t="shared" si="1"/>
        <v>238.00412174807579</v>
      </c>
      <c r="P13" s="137">
        <f t="shared" si="1"/>
        <v>219.12355538877665</v>
      </c>
      <c r="Q13" s="137">
        <f t="shared" si="1"/>
        <v>187.11758452258613</v>
      </c>
    </row>
    <row r="14" spans="1:17" ht="12.95" customHeight="1" x14ac:dyDescent="0.25">
      <c r="A14" s="131" t="s">
        <v>132</v>
      </c>
      <c r="B14" s="130"/>
      <c r="C14" s="130">
        <v>375.68967657093106</v>
      </c>
      <c r="D14" s="130">
        <v>367.98216729844347</v>
      </c>
      <c r="E14" s="130">
        <v>360.40366489758594</v>
      </c>
      <c r="F14" s="130">
        <v>351.24307569270866</v>
      </c>
      <c r="G14" s="130">
        <v>339.78656303024599</v>
      </c>
      <c r="H14" s="130">
        <v>329.33547966946912</v>
      </c>
      <c r="I14" s="130">
        <v>317.97826065489892</v>
      </c>
      <c r="J14" s="130">
        <v>301.3508362661762</v>
      </c>
      <c r="K14" s="130">
        <v>285.59286215985156</v>
      </c>
      <c r="L14" s="130">
        <v>266.27221262834149</v>
      </c>
      <c r="M14" s="130">
        <v>247.94221767688589</v>
      </c>
      <c r="N14" s="130">
        <v>225.81785882246405</v>
      </c>
      <c r="O14" s="130">
        <v>200.48532126096936</v>
      </c>
      <c r="P14" s="130">
        <v>171.83493496530664</v>
      </c>
      <c r="Q14" s="130">
        <v>137.49166074170608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4.1224351151526527E-2</v>
      </c>
      <c r="C16" s="134">
        <f>C7/RES_summary!C$6</f>
        <v>5.0281524010389399E-2</v>
      </c>
      <c r="D16" s="134">
        <f>D7/RES_summary!D$6</f>
        <v>6.004997184821078E-2</v>
      </c>
      <c r="E16" s="134">
        <f>E7/RES_summary!E$6</f>
        <v>7.3160082586000277E-2</v>
      </c>
      <c r="F16" s="134">
        <f>F7/RES_summary!F$6</f>
        <v>9.0555945965060267E-2</v>
      </c>
      <c r="G16" s="134">
        <f>G7/RES_summary!G$6</f>
        <v>0.14228138160227805</v>
      </c>
      <c r="H16" s="134">
        <f>H7/RES_summary!H$6</f>
        <v>0.19618209631252082</v>
      </c>
      <c r="I16" s="134">
        <f>I7/RES_summary!I$6</f>
        <v>0.27069309769306049</v>
      </c>
      <c r="J16" s="134">
        <f>J7/RES_summary!J$6</f>
        <v>0.33622650547719751</v>
      </c>
      <c r="K16" s="134">
        <f>K7/RES_summary!K$6</f>
        <v>0.39206139934343681</v>
      </c>
      <c r="L16" s="134">
        <f>L7/RES_summary!L$6</f>
        <v>0.46998535406997899</v>
      </c>
      <c r="M16" s="134">
        <f>M7/RES_summary!M$6</f>
        <v>0.54509005454981518</v>
      </c>
      <c r="N16" s="134">
        <f>N7/RES_summary!N$6</f>
        <v>0.62167701385608332</v>
      </c>
      <c r="O16" s="134">
        <f>O7/RES_summary!O$6</f>
        <v>0.70813490523128431</v>
      </c>
      <c r="P16" s="134">
        <f>P7/RES_summary!P$6</f>
        <v>0.78225790409307416</v>
      </c>
      <c r="Q16" s="134">
        <f>Q7/RES_summary!Q$6</f>
        <v>0.90068912583412764</v>
      </c>
    </row>
    <row r="17" spans="1:17" ht="12.95" customHeight="1" x14ac:dyDescent="0.25">
      <c r="A17" s="133" t="s">
        <v>49</v>
      </c>
      <c r="B17" s="132">
        <f>1000000*B5/RES_summary!B$6</f>
        <v>16.759854682610481</v>
      </c>
      <c r="C17" s="132">
        <f>1000000*C5/RES_summary!C$6</f>
        <v>19.955869742452968</v>
      </c>
      <c r="D17" s="132">
        <f>1000000*D5/RES_summary!D$6</f>
        <v>23.300957139077649</v>
      </c>
      <c r="E17" s="132">
        <f>1000000*E5/RES_summary!E$6</f>
        <v>27.6419623964292</v>
      </c>
      <c r="F17" s="132">
        <f>1000000*F5/RES_summary!F$6</f>
        <v>33.242018093416661</v>
      </c>
      <c r="G17" s="132">
        <f>1000000*G5/RES_summary!G$6</f>
        <v>50.136039871560094</v>
      </c>
      <c r="H17" s="132">
        <f>1000000*H5/RES_summary!H$6</f>
        <v>67.143634623423026</v>
      </c>
      <c r="I17" s="132">
        <f>1000000*I5/RES_summary!I$6</f>
        <v>89.996148307567907</v>
      </c>
      <c r="J17" s="132">
        <f>1000000*J5/RES_summary!J$6</f>
        <v>108.61406219400594</v>
      </c>
      <c r="K17" s="132">
        <f>1000000*K5/RES_summary!K$6</f>
        <v>122.74432072913793</v>
      </c>
      <c r="L17" s="132">
        <f>1000000*L5/RES_summary!L$6</f>
        <v>138.9031294165176</v>
      </c>
      <c r="M17" s="132">
        <f>1000000*M5/RES_summary!M$6</f>
        <v>152.08925053664524</v>
      </c>
      <c r="N17" s="132">
        <f>1000000*N5/RES_summary!N$6</f>
        <v>159.79462849064845</v>
      </c>
      <c r="O17" s="132">
        <f>1000000*O5/RES_summary!O$6</f>
        <v>168.53902619872869</v>
      </c>
      <c r="P17" s="132">
        <f>1000000*P5/RES_summary!P$6</f>
        <v>171.41113317584708</v>
      </c>
      <c r="Q17" s="132">
        <f>1000000*Q5/RES_summary!Q$6</f>
        <v>168.53477363184157</v>
      </c>
    </row>
    <row r="18" spans="1:17" ht="12.95" customHeight="1" x14ac:dyDescent="0.25">
      <c r="A18" s="131" t="s">
        <v>48</v>
      </c>
      <c r="B18" s="130">
        <f>B3*1000000/0.086/RES_summary!B$6</f>
        <v>8.2111157937772763</v>
      </c>
      <c r="C18" s="130">
        <f>C3*1000000/0.086/RES_summary!C$6</f>
        <v>10.188328311488018</v>
      </c>
      <c r="D18" s="130">
        <f>D3*1000000/0.086/RES_summary!D$6</f>
        <v>12.346546661082447</v>
      </c>
      <c r="E18" s="130">
        <f>E3*1000000/0.086/RES_summary!E$6</f>
        <v>15.155745735914904</v>
      </c>
      <c r="F18" s="130">
        <f>F3*1000000/0.086/RES_summary!F$6</f>
        <v>18.822602234200911</v>
      </c>
      <c r="G18" s="130">
        <f>G3*1000000/0.086/RES_summary!G$6</f>
        <v>29.255733492174279</v>
      </c>
      <c r="H18" s="130">
        <f>H3*1000000/0.086/RES_summary!H$6</f>
        <v>40.658508118437553</v>
      </c>
      <c r="I18" s="130">
        <f>I3*1000000/0.086/RES_summary!I$6</f>
        <v>56.339344793546552</v>
      </c>
      <c r="J18" s="130">
        <f>J3*1000000/0.086/RES_summary!J$6</f>
        <v>69.660240027091845</v>
      </c>
      <c r="K18" s="130">
        <f>K3*1000000/0.086/RES_summary!K$6</f>
        <v>79.622027130011702</v>
      </c>
      <c r="L18" s="130">
        <f>L3*1000000/0.086/RES_summary!L$6</f>
        <v>91.31387282480263</v>
      </c>
      <c r="M18" s="130">
        <f>M3*1000000/0.086/RES_summary!M$6</f>
        <v>100.71943422569991</v>
      </c>
      <c r="N18" s="130">
        <f>N3*1000000/0.086/RES_summary!N$6</f>
        <v>106.61191681085504</v>
      </c>
      <c r="O18" s="130">
        <f>O3*1000000/0.086/RES_summary!O$6</f>
        <v>114.37300601610751</v>
      </c>
      <c r="P18" s="130">
        <f>P3*1000000/0.086/RES_summary!P$6</f>
        <v>119.19945777138102</v>
      </c>
      <c r="Q18" s="130">
        <f>Q3*1000000/0.086/RES_summary!Q$6</f>
        <v>121.41158248268079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tabColor theme="8" tint="0.59999389629810485"/>
    <pageSetUpPr fitToPage="1"/>
  </sheetPr>
  <dimension ref="A1:Q1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80.329361892887505</v>
      </c>
      <c r="C3" s="144">
        <v>81.033125037967849</v>
      </c>
      <c r="D3" s="144">
        <v>78.938030625564735</v>
      </c>
      <c r="E3" s="144">
        <v>79.062607848219045</v>
      </c>
      <c r="F3" s="144">
        <v>78.84282982686706</v>
      </c>
      <c r="G3" s="144">
        <v>78.638906604999093</v>
      </c>
      <c r="H3" s="144">
        <v>78.15831328148154</v>
      </c>
      <c r="I3" s="144">
        <v>78.286456031823747</v>
      </c>
      <c r="J3" s="144">
        <v>76.6476502492158</v>
      </c>
      <c r="K3" s="144">
        <v>75.517922741558493</v>
      </c>
      <c r="L3" s="144">
        <v>72.773882879491325</v>
      </c>
      <c r="M3" s="144">
        <v>64.575709973417759</v>
      </c>
      <c r="N3" s="144">
        <v>58.689188473835841</v>
      </c>
      <c r="O3" s="144">
        <v>50.573681794251307</v>
      </c>
      <c r="P3" s="144">
        <v>41.491844188659755</v>
      </c>
      <c r="Q3" s="144">
        <v>33.045007063801165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2058.0542278093176</v>
      </c>
      <c r="C5" s="144">
        <v>2053.9525236512754</v>
      </c>
      <c r="D5" s="144">
        <v>1982.2889933770998</v>
      </c>
      <c r="E5" s="144">
        <v>1968.5162029987225</v>
      </c>
      <c r="F5" s="144">
        <v>1946.4592522466937</v>
      </c>
      <c r="G5" s="144">
        <v>1925.9283669811016</v>
      </c>
      <c r="H5" s="144">
        <v>1898.7258838621028</v>
      </c>
      <c r="I5" s="144">
        <v>1890.3849228625834</v>
      </c>
      <c r="J5" s="144">
        <v>1839.1892327726255</v>
      </c>
      <c r="K5" s="144">
        <v>1808.3990552724099</v>
      </c>
      <c r="L5" s="144">
        <v>1734.5820123896297</v>
      </c>
      <c r="M5" s="144">
        <v>1527.7693236265256</v>
      </c>
      <c r="N5" s="144">
        <v>1387.729802372136</v>
      </c>
      <c r="O5" s="144">
        <v>1192.0822475955715</v>
      </c>
      <c r="P5" s="144">
        <v>974.14993831348033</v>
      </c>
      <c r="Q5" s="144">
        <v>774.44076441826496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25891861.411968134</v>
      </c>
      <c r="C7" s="62">
        <v>26108400.244080741</v>
      </c>
      <c r="D7" s="62">
        <v>25452159.220414005</v>
      </c>
      <c r="E7" s="62">
        <v>25438615.61704278</v>
      </c>
      <c r="F7" s="62">
        <v>25412746.201590311</v>
      </c>
      <c r="G7" s="62">
        <v>25403905.537542515</v>
      </c>
      <c r="H7" s="62">
        <v>25369477.364256695</v>
      </c>
      <c r="I7" s="62">
        <v>25725889.393439289</v>
      </c>
      <c r="J7" s="62">
        <v>25387457.622191787</v>
      </c>
      <c r="K7" s="62">
        <v>25751720.268908307</v>
      </c>
      <c r="L7" s="62">
        <v>26140148.155215565</v>
      </c>
      <c r="M7" s="62">
        <v>26129659.881012995</v>
      </c>
      <c r="N7" s="62">
        <v>28112790.801149618</v>
      </c>
      <c r="O7" s="62">
        <v>29657698.752832163</v>
      </c>
      <c r="P7" s="62">
        <v>31524924.099938225</v>
      </c>
      <c r="Q7" s="62">
        <v>35214920.674976408</v>
      </c>
    </row>
    <row r="8" spans="1:17" ht="12.95" customHeight="1" x14ac:dyDescent="0.25">
      <c r="A8" s="133" t="s">
        <v>136</v>
      </c>
      <c r="B8" s="143"/>
      <c r="C8" s="143">
        <v>15011888.210380111</v>
      </c>
      <c r="D8" s="143">
        <v>14139108.354600769</v>
      </c>
      <c r="E8" s="143">
        <v>14781805.774896279</v>
      </c>
      <c r="F8" s="143">
        <v>14769479.962815035</v>
      </c>
      <c r="G8" s="143">
        <v>14786508.714219708</v>
      </c>
      <c r="H8" s="143">
        <v>14760921.204981685</v>
      </c>
      <c r="I8" s="143">
        <v>15151761.407450099</v>
      </c>
      <c r="J8" s="143">
        <v>14456917.607020002</v>
      </c>
      <c r="K8" s="143">
        <v>15159612.024984024</v>
      </c>
      <c r="L8" s="143">
        <v>15183777.264574762</v>
      </c>
      <c r="M8" s="143">
        <v>14784861.104064934</v>
      </c>
      <c r="N8" s="143">
        <v>16778480.298404127</v>
      </c>
      <c r="O8" s="143">
        <v>16340257.32995005</v>
      </c>
      <c r="P8" s="143">
        <v>16662574.725373566</v>
      </c>
      <c r="Q8" s="143">
        <v>18485345.953305688</v>
      </c>
    </row>
    <row r="9" spans="1:17" ht="12.95" customHeight="1" x14ac:dyDescent="0.25">
      <c r="A9" s="131" t="s">
        <v>135</v>
      </c>
      <c r="B9" s="142"/>
      <c r="C9" s="142">
        <f>B7+C8-C7</f>
        <v>14795349.378267508</v>
      </c>
      <c r="D9" s="142">
        <f t="shared" ref="D9:Q9" si="0">C7+D8-D7</f>
        <v>14795349.378267504</v>
      </c>
      <c r="E9" s="142">
        <f t="shared" si="0"/>
        <v>14795349.378267504</v>
      </c>
      <c r="F9" s="142">
        <f t="shared" si="0"/>
        <v>14795349.378267501</v>
      </c>
      <c r="G9" s="142">
        <f t="shared" si="0"/>
        <v>14795349.378267504</v>
      </c>
      <c r="H9" s="142">
        <f t="shared" si="0"/>
        <v>14795349.378267504</v>
      </c>
      <c r="I9" s="142">
        <f t="shared" si="0"/>
        <v>14795349.378267501</v>
      </c>
      <c r="J9" s="142">
        <f t="shared" si="0"/>
        <v>14795349.378267504</v>
      </c>
      <c r="K9" s="142">
        <f t="shared" si="0"/>
        <v>14795349.378267504</v>
      </c>
      <c r="L9" s="142">
        <f t="shared" si="0"/>
        <v>14795349.378267508</v>
      </c>
      <c r="M9" s="142">
        <f t="shared" si="0"/>
        <v>14795349.378267508</v>
      </c>
      <c r="N9" s="142">
        <f t="shared" si="0"/>
        <v>14795349.378267501</v>
      </c>
      <c r="O9" s="142">
        <f t="shared" si="0"/>
        <v>14795349.378267508</v>
      </c>
      <c r="P9" s="142">
        <f t="shared" si="0"/>
        <v>14795349.378267501</v>
      </c>
      <c r="Q9" s="142">
        <f t="shared" si="0"/>
        <v>14795349.378267504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453.8570145384225</v>
      </c>
      <c r="C11" s="140">
        <v>458.74752659879255</v>
      </c>
      <c r="D11" s="140">
        <v>463.04251302818858</v>
      </c>
      <c r="E11" s="140">
        <v>467.01807584689345</v>
      </c>
      <c r="F11" s="140">
        <v>470.99731985239123</v>
      </c>
      <c r="G11" s="140">
        <v>474.78707226745792</v>
      </c>
      <c r="H11" s="140">
        <v>478.64602469510601</v>
      </c>
      <c r="I11" s="140">
        <v>481.54617467989237</v>
      </c>
      <c r="J11" s="140">
        <v>484.58947627717436</v>
      </c>
      <c r="K11" s="140">
        <v>485.57611117725378</v>
      </c>
      <c r="L11" s="140">
        <v>487.84544888334892</v>
      </c>
      <c r="M11" s="140">
        <v>491.48803874770806</v>
      </c>
      <c r="N11" s="140">
        <v>491.76174133310724</v>
      </c>
      <c r="O11" s="140">
        <v>493.30997803309617</v>
      </c>
      <c r="P11" s="140">
        <v>495.26596014015593</v>
      </c>
      <c r="Q11" s="140">
        <v>496.15707984117608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79.48653034493735</v>
      </c>
      <c r="C13" s="137">
        <f t="shared" ref="C13:Q13" si="1">IF(C5=0,0,1000000*C5/C7)</f>
        <v>78.670179116659767</v>
      </c>
      <c r="D13" s="137">
        <f t="shared" si="1"/>
        <v>77.882940154923944</v>
      </c>
      <c r="E13" s="137">
        <f t="shared" si="1"/>
        <v>77.382992558757849</v>
      </c>
      <c r="F13" s="137">
        <f t="shared" si="1"/>
        <v>76.593817795452807</v>
      </c>
      <c r="G13" s="137">
        <f t="shared" si="1"/>
        <v>75.812294457437545</v>
      </c>
      <c r="H13" s="137">
        <f t="shared" si="1"/>
        <v>74.842924692537665</v>
      </c>
      <c r="I13" s="137">
        <f t="shared" si="1"/>
        <v>73.481810247721754</v>
      </c>
      <c r="J13" s="137">
        <f t="shared" si="1"/>
        <v>72.444797747882632</v>
      </c>
      <c r="K13" s="137">
        <f t="shared" si="1"/>
        <v>70.224398074710578</v>
      </c>
      <c r="L13" s="137">
        <f t="shared" si="1"/>
        <v>66.357007699037865</v>
      </c>
      <c r="M13" s="137">
        <f t="shared" si="1"/>
        <v>58.46877956251825</v>
      </c>
      <c r="N13" s="137">
        <f t="shared" si="1"/>
        <v>49.362932772771437</v>
      </c>
      <c r="O13" s="137">
        <f t="shared" si="1"/>
        <v>40.194698096113527</v>
      </c>
      <c r="P13" s="137">
        <f t="shared" si="1"/>
        <v>30.900944764380551</v>
      </c>
      <c r="Q13" s="137">
        <f t="shared" si="1"/>
        <v>21.991836118733037</v>
      </c>
    </row>
    <row r="14" spans="1:17" ht="12.95" customHeight="1" x14ac:dyDescent="0.25">
      <c r="A14" s="131" t="s">
        <v>132</v>
      </c>
      <c r="B14" s="130"/>
      <c r="C14" s="130">
        <v>78.066747283078328</v>
      </c>
      <c r="D14" s="130">
        <v>77.735871518192482</v>
      </c>
      <c r="E14" s="130">
        <v>77.128587648744983</v>
      </c>
      <c r="F14" s="130">
        <v>76.208448917239778</v>
      </c>
      <c r="G14" s="130">
        <v>75.527837241448182</v>
      </c>
      <c r="H14" s="130">
        <v>74.350683514740581</v>
      </c>
      <c r="I14" s="130">
        <v>72.875440012473319</v>
      </c>
      <c r="J14" s="130">
        <v>72.119199122139051</v>
      </c>
      <c r="K14" s="130">
        <v>68.900489668480276</v>
      </c>
      <c r="L14" s="130">
        <v>64.521671779306629</v>
      </c>
      <c r="M14" s="130">
        <v>53.824241901008293</v>
      </c>
      <c r="N14" s="130">
        <v>46.349199585446776</v>
      </c>
      <c r="O14" s="130">
        <v>35.178729778343424</v>
      </c>
      <c r="P14" s="130">
        <v>27.085331842928476</v>
      </c>
      <c r="Q14" s="130">
        <v>17.35279527195841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9.3178860003045045</v>
      </c>
      <c r="C16" s="134">
        <f>C7/RES_summary!C$6</f>
        <v>9.4110642269985192</v>
      </c>
      <c r="D16" s="134">
        <f>D7/RES_summary!D$6</f>
        <v>9.4689325271772535</v>
      </c>
      <c r="E16" s="134">
        <f>E7/RES_summary!E$6</f>
        <v>9.5076018673298854</v>
      </c>
      <c r="F16" s="134">
        <f>F7/RES_summary!F$6</f>
        <v>9.5386782200408877</v>
      </c>
      <c r="G16" s="134">
        <f>G7/RES_summary!G$6</f>
        <v>9.5720105959968453</v>
      </c>
      <c r="H16" s="134">
        <f>H7/RES_summary!H$6</f>
        <v>9.6332154050539902</v>
      </c>
      <c r="I16" s="134">
        <f>I7/RES_summary!I$6</f>
        <v>9.6888159314553768</v>
      </c>
      <c r="J16" s="134">
        <f>J7/RES_summary!J$6</f>
        <v>9.7457025256111489</v>
      </c>
      <c r="K16" s="134">
        <f>K7/RES_summary!K$6</f>
        <v>9.8494380721742729</v>
      </c>
      <c r="L16" s="134">
        <f>L7/RES_summary!L$6</f>
        <v>10.009786925705349</v>
      </c>
      <c r="M16" s="134">
        <f>M7/RES_summary!M$6</f>
        <v>10.161923938589366</v>
      </c>
      <c r="N16" s="134">
        <f>N7/RES_summary!N$6</f>
        <v>10.489698579329703</v>
      </c>
      <c r="O16" s="134">
        <f>O7/RES_summary!O$6</f>
        <v>10.850053414074395</v>
      </c>
      <c r="P16" s="134">
        <f>P7/RES_summary!P$6</f>
        <v>11.312234610367746</v>
      </c>
      <c r="Q16" s="134">
        <f>Q7/RES_summary!Q$6</f>
        <v>12.032982602614222</v>
      </c>
    </row>
    <row r="17" spans="1:17" ht="12.95" customHeight="1" x14ac:dyDescent="0.25">
      <c r="A17" s="133" t="s">
        <v>49</v>
      </c>
      <c r="B17" s="132">
        <f>1000000*B5/RES_summary!B$6</f>
        <v>740.64642831387096</v>
      </c>
      <c r="C17" s="132">
        <f>1000000*C5/RES_summary!C$6</f>
        <v>740.37010841636265</v>
      </c>
      <c r="D17" s="132">
        <f>1000000*D5/RES_summary!D$6</f>
        <v>737.4683053451588</v>
      </c>
      <c r="E17" s="132">
        <f>1000000*E5/RES_summary!E$6</f>
        <v>735.72668455122073</v>
      </c>
      <c r="F17" s="132">
        <f>1000000*F5/RES_summary!F$6</f>
        <v>730.60378159526579</v>
      </c>
      <c r="G17" s="132">
        <f>1000000*G5/RES_summary!G$6</f>
        <v>725.67608585342509</v>
      </c>
      <c r="H17" s="132">
        <f>1000000*H5/RES_summary!H$6</f>
        <v>720.97801510744944</v>
      </c>
      <c r="I17" s="132">
        <f>1000000*I5/RES_summary!I$6</f>
        <v>711.95173380030747</v>
      </c>
      <c r="J17" s="132">
        <f>1000000*J5/RES_summary!J$6</f>
        <v>706.02544837892867</v>
      </c>
      <c r="K17" s="132">
        <f>1000000*K5/RES_summary!K$6</f>
        <v>691.67085999257608</v>
      </c>
      <c r="L17" s="132">
        <f>1000000*L5/RES_summary!L$6</f>
        <v>664.21950809475834</v>
      </c>
      <c r="M17" s="132">
        <f>1000000*M5/RES_summary!M$6</f>
        <v>594.15529069645891</v>
      </c>
      <c r="N17" s="132">
        <f>1000000*N5/RES_summary!N$6</f>
        <v>517.80228577808816</v>
      </c>
      <c r="O17" s="132">
        <f>1000000*O5/RES_summary!O$6</f>
        <v>436.11462130542617</v>
      </c>
      <c r="P17" s="132">
        <f>1000000*P5/RES_summary!P$6</f>
        <v>349.55873685668769</v>
      </c>
      <c r="Q17" s="132">
        <f>1000000*Q5/RES_summary!Q$6</f>
        <v>264.62738141625772</v>
      </c>
    </row>
    <row r="18" spans="1:17" ht="12.95" customHeight="1" x14ac:dyDescent="0.25">
      <c r="A18" s="133" t="s">
        <v>48</v>
      </c>
      <c r="B18" s="132">
        <f>B3*1000000/0.086/RES_summary!B$6</f>
        <v>336.14757678307916</v>
      </c>
      <c r="C18" s="132">
        <f>C3*1000000/0.086/RES_summary!C$6</f>
        <v>339.64295600368621</v>
      </c>
      <c r="D18" s="132">
        <f>D3*1000000/0.086/RES_summary!D$6</f>
        <v>341.47917738566184</v>
      </c>
      <c r="E18" s="132">
        <f>E3*1000000/0.086/RES_summary!E$6</f>
        <v>343.59766056832541</v>
      </c>
      <c r="F18" s="132">
        <f>F3*1000000/0.086/RES_summary!F$6</f>
        <v>344.11242300539197</v>
      </c>
      <c r="G18" s="132">
        <f>G3*1000000/0.086/RES_summary!G$6</f>
        <v>344.54162421685618</v>
      </c>
      <c r="H18" s="132">
        <f>H3*1000000/0.086/RES_summary!H$6</f>
        <v>345.09326082374878</v>
      </c>
      <c r="I18" s="132">
        <f>I3*1000000/0.086/RES_summary!I$6</f>
        <v>342.83763396825503</v>
      </c>
      <c r="J18" s="132">
        <f>J3*1000000/0.086/RES_summary!J$6</f>
        <v>342.13250226830223</v>
      </c>
      <c r="K18" s="132">
        <f>K3*1000000/0.086/RES_summary!K$6</f>
        <v>335.85884640982187</v>
      </c>
      <c r="L18" s="132">
        <f>L3*1000000/0.086/RES_summary!L$6</f>
        <v>324.03646408356462</v>
      </c>
      <c r="M18" s="132">
        <f>M3*1000000/0.086/RES_summary!M$6</f>
        <v>292.02021853597688</v>
      </c>
      <c r="N18" s="132">
        <f>N3*1000000/0.086/RES_summary!N$6</f>
        <v>254.63535372049589</v>
      </c>
      <c r="O18" s="132">
        <f>O3*1000000/0.086/RES_summary!O$6</f>
        <v>215.13969425609184</v>
      </c>
      <c r="P18" s="132">
        <f>P3*1000000/0.086/RES_summary!P$6</f>
        <v>173.12454343470756</v>
      </c>
      <c r="Q18" s="132">
        <f>Q3*1000000/0.086/RES_summary!Q$6</f>
        <v>131.29674880950753</v>
      </c>
    </row>
    <row r="19" spans="1:17" ht="12.95" customHeight="1" x14ac:dyDescent="0.25">
      <c r="A19" s="131" t="s">
        <v>139</v>
      </c>
      <c r="B19" s="142">
        <v>134.20021786655653</v>
      </c>
      <c r="C19" s="142">
        <v>135.50377744943546</v>
      </c>
      <c r="D19" s="142">
        <v>136.26815940953568</v>
      </c>
      <c r="E19" s="142">
        <v>136.74546070882681</v>
      </c>
      <c r="F19" s="142">
        <v>137.09879762444035</v>
      </c>
      <c r="G19" s="142">
        <v>137.44955782323979</v>
      </c>
      <c r="H19" s="142">
        <v>138.16482988544195</v>
      </c>
      <c r="I19" s="142">
        <v>138.71529218353911</v>
      </c>
      <c r="J19" s="142">
        <v>139.14574845089203</v>
      </c>
      <c r="K19" s="142">
        <v>139.800527386299</v>
      </c>
      <c r="L19" s="142">
        <v>141.19819801670391</v>
      </c>
      <c r="M19" s="142">
        <v>142.23248234319459</v>
      </c>
      <c r="N19" s="142">
        <v>143.69450108670824</v>
      </c>
      <c r="O19" s="142">
        <v>146.46378729467801</v>
      </c>
      <c r="P19" s="142">
        <v>150.53518506241437</v>
      </c>
      <c r="Q19" s="142">
        <v>156.50934866969834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7.9726761004419044</v>
      </c>
      <c r="C3" s="144">
        <v>8.3995664560090901</v>
      </c>
      <c r="D3" s="144">
        <v>8.8617295674176493</v>
      </c>
      <c r="E3" s="144">
        <v>9.6249023224540604</v>
      </c>
      <c r="F3" s="144">
        <v>10.513119232564916</v>
      </c>
      <c r="G3" s="144">
        <v>11.568631236889853</v>
      </c>
      <c r="H3" s="144">
        <v>12.748080244115183</v>
      </c>
      <c r="I3" s="144">
        <v>14.431750421879588</v>
      </c>
      <c r="J3" s="144">
        <v>15.912742152435367</v>
      </c>
      <c r="K3" s="144">
        <v>18.147640760909145</v>
      </c>
      <c r="L3" s="144">
        <v>20.659482040796163</v>
      </c>
      <c r="M3" s="144">
        <v>22.780104580994589</v>
      </c>
      <c r="N3" s="144">
        <v>25.351891576564888</v>
      </c>
      <c r="O3" s="144">
        <v>27.784348432267979</v>
      </c>
      <c r="P3" s="144">
        <v>29.704207107643697</v>
      </c>
      <c r="Q3" s="144">
        <v>31.868742488830428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3774.6819232574953</v>
      </c>
      <c r="C5" s="144">
        <v>3860.1118632993262</v>
      </c>
      <c r="D5" s="144">
        <v>3965.1230516287505</v>
      </c>
      <c r="E5" s="144">
        <v>4202.1278604562722</v>
      </c>
      <c r="F5" s="144">
        <v>4484.1779579040049</v>
      </c>
      <c r="G5" s="144">
        <v>4827.9207572725109</v>
      </c>
      <c r="H5" s="144">
        <v>5209.5670055353266</v>
      </c>
      <c r="I5" s="144">
        <v>5791.4402594062158</v>
      </c>
      <c r="J5" s="144">
        <v>6273.5279725567279</v>
      </c>
      <c r="K5" s="144">
        <v>7063.2964377866374</v>
      </c>
      <c r="L5" s="144">
        <v>7921.8472621867804</v>
      </c>
      <c r="M5" s="144">
        <v>8550.2333723395313</v>
      </c>
      <c r="N5" s="144">
        <v>9384.6578357314938</v>
      </c>
      <c r="O5" s="144">
        <v>10123.422679102769</v>
      </c>
      <c r="P5" s="144">
        <v>10649.900858103749</v>
      </c>
      <c r="Q5" s="144">
        <v>11273.180285095761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260054.16646801599</v>
      </c>
      <c r="C7" s="62">
        <v>267953.05961489753</v>
      </c>
      <c r="D7" s="62">
        <v>277780.25565171859</v>
      </c>
      <c r="E7" s="62">
        <v>297856.26308667025</v>
      </c>
      <c r="F7" s="62">
        <v>321820.98986041819</v>
      </c>
      <c r="G7" s="62">
        <v>351113.07672813791</v>
      </c>
      <c r="H7" s="62">
        <v>384061.07025188027</v>
      </c>
      <c r="I7" s="62">
        <v>433776.84862115752</v>
      </c>
      <c r="J7" s="62">
        <v>477736.82327089895</v>
      </c>
      <c r="K7" s="62">
        <v>550112.785631301</v>
      </c>
      <c r="L7" s="62">
        <v>635127.86118406476</v>
      </c>
      <c r="M7" s="62">
        <v>703427.0927716468</v>
      </c>
      <c r="N7" s="62">
        <v>802656.20923654642</v>
      </c>
      <c r="O7" s="62">
        <v>908705.49976618041</v>
      </c>
      <c r="P7" s="62">
        <v>1006676.6765874054</v>
      </c>
      <c r="Q7" s="62">
        <v>1139673.0528408226</v>
      </c>
    </row>
    <row r="8" spans="1:17" ht="12.95" customHeight="1" x14ac:dyDescent="0.25">
      <c r="A8" s="133" t="s">
        <v>136</v>
      </c>
      <c r="B8" s="143"/>
      <c r="C8" s="143">
        <v>31111.00640487879</v>
      </c>
      <c r="D8" s="143">
        <v>33619.612126268272</v>
      </c>
      <c r="E8" s="143">
        <v>44463.23392663501</v>
      </c>
      <c r="F8" s="143">
        <v>48961.633927723422</v>
      </c>
      <c r="G8" s="143">
        <v>54913.916700544338</v>
      </c>
      <c r="H8" s="143">
        <v>59210.369102387995</v>
      </c>
      <c r="I8" s="143">
        <v>76634.713337388705</v>
      </c>
      <c r="J8" s="143">
        <v>71551.882992055849</v>
      </c>
      <c r="K8" s="143">
        <v>100657.66841127443</v>
      </c>
      <c r="L8" s="143">
        <v>114003.8242549077</v>
      </c>
      <c r="M8" s="143">
        <v>99410.237992460708</v>
      </c>
      <c r="N8" s="143">
        <v>132848.72859116798</v>
      </c>
      <c r="O8" s="143">
        <v>150512.52445626911</v>
      </c>
      <c r="P8" s="143">
        <v>146932.81074894819</v>
      </c>
      <c r="Q8" s="143">
        <v>187910.29295396197</v>
      </c>
    </row>
    <row r="9" spans="1:17" ht="12.95" customHeight="1" x14ac:dyDescent="0.25">
      <c r="A9" s="131" t="s">
        <v>135</v>
      </c>
      <c r="B9" s="142"/>
      <c r="C9" s="142">
        <f>B7+C8-C7</f>
        <v>23212.113257997262</v>
      </c>
      <c r="D9" s="142">
        <f t="shared" ref="D9:Q9" si="0">C7+D8-D7</f>
        <v>23792.416089447215</v>
      </c>
      <c r="E9" s="142">
        <f t="shared" si="0"/>
        <v>24387.226491683337</v>
      </c>
      <c r="F9" s="142">
        <f t="shared" si="0"/>
        <v>24996.90715397551</v>
      </c>
      <c r="G9" s="142">
        <f t="shared" si="0"/>
        <v>25621.829832824646</v>
      </c>
      <c r="H9" s="142">
        <f t="shared" si="0"/>
        <v>26262.375578645617</v>
      </c>
      <c r="I9" s="142">
        <f t="shared" si="0"/>
        <v>26918.934968111455</v>
      </c>
      <c r="J9" s="142">
        <f t="shared" si="0"/>
        <v>27591.908342314418</v>
      </c>
      <c r="K9" s="142">
        <f t="shared" si="0"/>
        <v>28281.706050872337</v>
      </c>
      <c r="L9" s="142">
        <f t="shared" si="0"/>
        <v>28988.748702143901</v>
      </c>
      <c r="M9" s="142">
        <f t="shared" si="0"/>
        <v>31111.006404878688</v>
      </c>
      <c r="N9" s="142">
        <f t="shared" si="0"/>
        <v>33619.61212626833</v>
      </c>
      <c r="O9" s="142">
        <f t="shared" si="0"/>
        <v>44463.233926635119</v>
      </c>
      <c r="P9" s="142">
        <f t="shared" si="0"/>
        <v>48961.63392772316</v>
      </c>
      <c r="Q9" s="142">
        <f t="shared" si="0"/>
        <v>54913.916700544767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24.559827274571134</v>
      </c>
      <c r="C11" s="140">
        <v>25.302214250333744</v>
      </c>
      <c r="D11" s="140">
        <v>25.987432349840663</v>
      </c>
      <c r="E11" s="140">
        <v>26.633522963195311</v>
      </c>
      <c r="F11" s="140">
        <v>27.261534582098776</v>
      </c>
      <c r="G11" s="140">
        <v>27.862712466475426</v>
      </c>
      <c r="H11" s="140">
        <v>28.454090532502796</v>
      </c>
      <c r="I11" s="140">
        <v>28.975702744175393</v>
      </c>
      <c r="J11" s="140">
        <v>29.494071964427093</v>
      </c>
      <c r="K11" s="140">
        <v>29.875438539763142</v>
      </c>
      <c r="L11" s="140">
        <v>30.324560346519707</v>
      </c>
      <c r="M11" s="140">
        <v>30.979848789300458</v>
      </c>
      <c r="N11" s="140">
        <v>31.411847090941226</v>
      </c>
      <c r="O11" s="140">
        <v>31.913496968447635</v>
      </c>
      <c r="P11" s="140">
        <v>32.432016191287218</v>
      </c>
      <c r="Q11" s="140">
        <v>32.871537911609607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14514.983453348143</v>
      </c>
      <c r="C13" s="137">
        <f t="shared" ref="C13:Q13" si="1">IF(C5=0,0,1000000*C5/C7)</f>
        <v>14405.92568283073</v>
      </c>
      <c r="D13" s="137">
        <f t="shared" si="1"/>
        <v>14274.315654026286</v>
      </c>
      <c r="E13" s="137">
        <f t="shared" si="1"/>
        <v>14107.904990513953</v>
      </c>
      <c r="F13" s="137">
        <f t="shared" si="1"/>
        <v>13933.764730041086</v>
      </c>
      <c r="G13" s="137">
        <f t="shared" si="1"/>
        <v>13750.330241931444</v>
      </c>
      <c r="H13" s="137">
        <f t="shared" si="1"/>
        <v>13564.423496811891</v>
      </c>
      <c r="I13" s="137">
        <f t="shared" si="1"/>
        <v>13351.197229209934</v>
      </c>
      <c r="J13" s="137">
        <f t="shared" si="1"/>
        <v>13131.765580898809</v>
      </c>
      <c r="K13" s="137">
        <f t="shared" si="1"/>
        <v>12839.724184343228</v>
      </c>
      <c r="L13" s="137">
        <f t="shared" si="1"/>
        <v>12472.838535878636</v>
      </c>
      <c r="M13" s="137">
        <f t="shared" si="1"/>
        <v>12155.109548951066</v>
      </c>
      <c r="N13" s="137">
        <f t="shared" si="1"/>
        <v>11692.001790726559</v>
      </c>
      <c r="O13" s="137">
        <f t="shared" si="1"/>
        <v>11140.487959748931</v>
      </c>
      <c r="P13" s="137">
        <f t="shared" si="1"/>
        <v>10579.266517037522</v>
      </c>
      <c r="Q13" s="137">
        <f t="shared" si="1"/>
        <v>9891.5915024888091</v>
      </c>
    </row>
    <row r="14" spans="1:17" ht="12.95" customHeight="1" x14ac:dyDescent="0.25">
      <c r="A14" s="131" t="s">
        <v>132</v>
      </c>
      <c r="B14" s="130"/>
      <c r="C14" s="130">
        <v>13575.690043658326</v>
      </c>
      <c r="D14" s="130">
        <v>13395.684414545738</v>
      </c>
      <c r="E14" s="130">
        <v>13291.543273763942</v>
      </c>
      <c r="F14" s="130">
        <v>13171.124806098816</v>
      </c>
      <c r="G14" s="130">
        <v>13032.092380862059</v>
      </c>
      <c r="H14" s="130">
        <v>12883.625060896715</v>
      </c>
      <c r="I14" s="130">
        <v>12691.39150077918</v>
      </c>
      <c r="J14" s="130">
        <v>12334.878821896164</v>
      </c>
      <c r="K14" s="130">
        <v>11924.346942814109</v>
      </c>
      <c r="L14" s="130">
        <v>11221.746643204884</v>
      </c>
      <c r="M14" s="130">
        <v>10569.731159192479</v>
      </c>
      <c r="N14" s="130">
        <v>9671.0159833649068</v>
      </c>
      <c r="O14" s="130">
        <v>8834.8118935775583</v>
      </c>
      <c r="P14" s="130">
        <v>7972.0653556063062</v>
      </c>
      <c r="Q14" s="130">
        <v>7125.3290140764293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9.3587519201424246E-2</v>
      </c>
      <c r="C16" s="134">
        <f>C7/RES_summary!C$6</f>
        <v>9.6586670584241766E-2</v>
      </c>
      <c r="D16" s="134">
        <f>D7/RES_summary!D$6</f>
        <v>0.10334221451980163</v>
      </c>
      <c r="E16" s="134">
        <f>E7/RES_summary!E$6</f>
        <v>0.11132283319778916</v>
      </c>
      <c r="F16" s="134">
        <f>F7/RES_summary!F$6</f>
        <v>0.12079555835415645</v>
      </c>
      <c r="G16" s="134">
        <f>G7/RES_summary!G$6</f>
        <v>0.13229690552376014</v>
      </c>
      <c r="H16" s="134">
        <f>H7/RES_summary!H$6</f>
        <v>0.14583442005173272</v>
      </c>
      <c r="I16" s="134">
        <f>I7/RES_summary!I$6</f>
        <v>0.1633678811776664</v>
      </c>
      <c r="J16" s="134">
        <f>J7/RES_summary!J$6</f>
        <v>0.18339295861822846</v>
      </c>
      <c r="K16" s="134">
        <f>K7/RES_summary!K$6</f>
        <v>0.21040543148989707</v>
      </c>
      <c r="L16" s="134">
        <f>L7/RES_summary!L$6</f>
        <v>0.24320805388254793</v>
      </c>
      <c r="M16" s="134">
        <f>M7/RES_summary!M$6</f>
        <v>0.27356546719854968</v>
      </c>
      <c r="N16" s="134">
        <f>N7/RES_summary!N$6</f>
        <v>0.29949433897450201</v>
      </c>
      <c r="O16" s="134">
        <f>O7/RES_summary!O$6</f>
        <v>0.33244329886467311</v>
      </c>
      <c r="P16" s="134">
        <f>P7/RES_summary!P$6</f>
        <v>0.36123045708980284</v>
      </c>
      <c r="Q16" s="134">
        <f>Q7/RES_summary!Q$6</f>
        <v>0.38942771287418343</v>
      </c>
    </row>
    <row r="17" spans="1:17" ht="12.95" customHeight="1" x14ac:dyDescent="0.25">
      <c r="A17" s="133" t="s">
        <v>49</v>
      </c>
      <c r="B17" s="132">
        <f>1000000*B5/RES_summary!B$6</f>
        <v>1358.4212926485745</v>
      </c>
      <c r="C17" s="132">
        <f>1000000*C5/RES_summary!C$6</f>
        <v>1391.4203983886398</v>
      </c>
      <c r="D17" s="132">
        <f>1000000*D5/RES_summary!D$6</f>
        <v>1475.1393904417469</v>
      </c>
      <c r="E17" s="132">
        <f>1000000*E5/RES_summary!E$6</f>
        <v>1570.5319540292419</v>
      </c>
      <c r="F17" s="132">
        <f>1000000*F5/RES_summary!F$6</f>
        <v>1683.1368905407651</v>
      </c>
      <c r="G17" s="132">
        <f>1000000*G5/RES_summary!G$6</f>
        <v>1819.1261409373064</v>
      </c>
      <c r="H17" s="132">
        <f>1000000*H5/RES_summary!H$6</f>
        <v>1978.1598339936584</v>
      </c>
      <c r="I17" s="132">
        <f>1000000*I5/RES_summary!I$6</f>
        <v>2181.1568025211577</v>
      </c>
      <c r="J17" s="132">
        <f>1000000*J5/RES_summary!J$6</f>
        <v>2408.273341762052</v>
      </c>
      <c r="K17" s="132">
        <f>1000000*K5/RES_summary!K$6</f>
        <v>2701.5477072180033</v>
      </c>
      <c r="L17" s="132">
        <f>1000000*L5/RES_summary!L$6</f>
        <v>3033.4947867022915</v>
      </c>
      <c r="M17" s="132">
        <f>1000000*M5/RES_summary!M$6</f>
        <v>3325.218222608351</v>
      </c>
      <c r="N17" s="132">
        <f>1000000*N5/RES_summary!N$6</f>
        <v>3501.6883476023449</v>
      </c>
      <c r="O17" s="132">
        <f>1000000*O5/RES_summary!O$6</f>
        <v>3703.5805683011063</v>
      </c>
      <c r="P17" s="132">
        <f>1000000*P5/RES_summary!P$6</f>
        <v>3821.5532796243101</v>
      </c>
      <c r="Q17" s="132">
        <f>1000000*Q5/RES_summary!Q$6</f>
        <v>3852.0598554999247</v>
      </c>
    </row>
    <row r="18" spans="1:17" ht="12.95" customHeight="1" x14ac:dyDescent="0.25">
      <c r="A18" s="131" t="s">
        <v>48</v>
      </c>
      <c r="B18" s="130">
        <f>B3*1000000/0.086/RES_summary!B$6</f>
        <v>33.362592313548639</v>
      </c>
      <c r="C18" s="130">
        <f>C3*1000000/0.086/RES_summary!C$6</f>
        <v>35.206017032314094</v>
      </c>
      <c r="D18" s="130">
        <f>D3*1000000/0.086/RES_summary!D$6</f>
        <v>38.335085115690099</v>
      </c>
      <c r="E18" s="130">
        <f>E3*1000000/0.086/RES_summary!E$6</f>
        <v>41.82879886206981</v>
      </c>
      <c r="F18" s="130">
        <f>F3*1000000/0.086/RES_summary!F$6</f>
        <v>45.88489454788327</v>
      </c>
      <c r="G18" s="130">
        <f>G3*1000000/0.086/RES_summary!G$6</f>
        <v>50.685788605185223</v>
      </c>
      <c r="H18" s="130">
        <f>H3*1000000/0.086/RES_summary!H$6</f>
        <v>56.286739004216251</v>
      </c>
      <c r="I18" s="130">
        <f>I3*1000000/0.086/RES_summary!I$6</f>
        <v>63.200551148289129</v>
      </c>
      <c r="J18" s="130">
        <f>J3*1000000/0.086/RES_summary!J$6</f>
        <v>71.029787251941286</v>
      </c>
      <c r="K18" s="130">
        <f>K3*1000000/0.086/RES_summary!K$6</f>
        <v>80.709922489229498</v>
      </c>
      <c r="L18" s="130">
        <f>L3*1000000/0.086/RES_summary!L$6</f>
        <v>91.989395720206588</v>
      </c>
      <c r="M18" s="130">
        <f>M3*1000000/0.086/RES_summary!M$6</f>
        <v>103.01475772783313</v>
      </c>
      <c r="N18" s="130">
        <f>N3*1000000/0.086/RES_summary!N$6</f>
        <v>109.9944989350155</v>
      </c>
      <c r="O18" s="130">
        <f>O3*1000000/0.086/RES_summary!O$6</f>
        <v>118.19420723887893</v>
      </c>
      <c r="P18" s="130">
        <f>P3*1000000/0.086/RES_summary!P$6</f>
        <v>123.94067784064241</v>
      </c>
      <c r="Q18" s="130">
        <f>Q3*1000000/0.086/RES_summary!Q$6</f>
        <v>126.62313157785518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>
        <v>490277</v>
      </c>
      <c r="C3" s="151">
        <v>491756.00000000006</v>
      </c>
      <c r="D3" s="151">
        <v>523012</v>
      </c>
      <c r="E3" s="151">
        <v>548188</v>
      </c>
      <c r="F3" s="151">
        <v>507260.00000000006</v>
      </c>
      <c r="G3" s="151">
        <v>443770.00000000006</v>
      </c>
      <c r="H3" s="151">
        <v>430646.00000000006</v>
      </c>
      <c r="I3" s="151">
        <v>399849.00000000006</v>
      </c>
      <c r="J3" s="151">
        <v>363208.00000000006</v>
      </c>
      <c r="K3" s="151">
        <v>286160.00000000012</v>
      </c>
      <c r="L3" s="151">
        <v>328390.00000000006</v>
      </c>
      <c r="M3" s="151">
        <v>378024.00000000006</v>
      </c>
      <c r="N3" s="151">
        <v>383223</v>
      </c>
      <c r="O3" s="151">
        <v>338594.00000000006</v>
      </c>
      <c r="P3" s="151">
        <v>267446.00000000006</v>
      </c>
      <c r="Q3" s="151">
        <v>246414.00000000009</v>
      </c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>
        <f>B3</f>
        <v>490277</v>
      </c>
      <c r="C5" s="67">
        <f t="shared" ref="C5:Q5" si="0">C3</f>
        <v>491756.00000000006</v>
      </c>
      <c r="D5" s="67">
        <f t="shared" si="0"/>
        <v>523012</v>
      </c>
      <c r="E5" s="67">
        <f t="shared" si="0"/>
        <v>548188</v>
      </c>
      <c r="F5" s="67">
        <f t="shared" si="0"/>
        <v>507260.00000000006</v>
      </c>
      <c r="G5" s="67">
        <f t="shared" si="0"/>
        <v>443770.00000000006</v>
      </c>
      <c r="H5" s="67">
        <f t="shared" si="0"/>
        <v>430646.00000000006</v>
      </c>
      <c r="I5" s="67">
        <f t="shared" si="0"/>
        <v>399849.00000000006</v>
      </c>
      <c r="J5" s="67">
        <f t="shared" si="0"/>
        <v>363208.00000000006</v>
      </c>
      <c r="K5" s="67">
        <f t="shared" si="0"/>
        <v>286160.00000000012</v>
      </c>
      <c r="L5" s="67">
        <f t="shared" si="0"/>
        <v>328390.00000000006</v>
      </c>
      <c r="M5" s="67">
        <f t="shared" si="0"/>
        <v>378024.00000000006</v>
      </c>
      <c r="N5" s="67">
        <f t="shared" si="0"/>
        <v>383223</v>
      </c>
      <c r="O5" s="67">
        <f t="shared" si="0"/>
        <v>338594.00000000006</v>
      </c>
      <c r="P5" s="67">
        <f t="shared" si="0"/>
        <v>267446.00000000006</v>
      </c>
      <c r="Q5" s="67">
        <f t="shared" si="0"/>
        <v>246414.00000000009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>
        <v>4164</v>
      </c>
      <c r="C8" s="67">
        <v>4253</v>
      </c>
      <c r="D8" s="67">
        <v>4943</v>
      </c>
      <c r="E8" s="67">
        <v>5589</v>
      </c>
      <c r="F8" s="67">
        <v>7045</v>
      </c>
      <c r="G8" s="67">
        <v>7915</v>
      </c>
      <c r="H8" s="67">
        <v>9630</v>
      </c>
      <c r="I8" s="67">
        <v>10203</v>
      </c>
      <c r="J8" s="67">
        <v>9349</v>
      </c>
      <c r="K8" s="67">
        <v>8768.0000000000018</v>
      </c>
      <c r="L8" s="67">
        <v>12336.000000000002</v>
      </c>
      <c r="M8" s="67">
        <v>15681</v>
      </c>
      <c r="N8" s="67">
        <v>15526</v>
      </c>
      <c r="O8" s="67">
        <v>15528.000000000004</v>
      </c>
      <c r="P8" s="67">
        <v>13295.000000000002</v>
      </c>
      <c r="Q8" s="67">
        <v>12561.000000000002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>
        <v>58934</v>
      </c>
      <c r="C10" s="67">
        <v>60641</v>
      </c>
      <c r="D10" s="67">
        <v>87296.999999999956</v>
      </c>
      <c r="E10" s="67">
        <v>92331</v>
      </c>
      <c r="F10" s="67">
        <v>83267.000000000015</v>
      </c>
      <c r="G10" s="67">
        <v>80559.000000000015</v>
      </c>
      <c r="H10" s="67">
        <v>79654</v>
      </c>
      <c r="I10" s="67">
        <v>79267</v>
      </c>
      <c r="J10" s="67">
        <v>72644</v>
      </c>
      <c r="K10" s="67">
        <v>51697.000000000022</v>
      </c>
      <c r="L10" s="67">
        <v>66163.000000000015</v>
      </c>
      <c r="M10" s="67">
        <v>76725</v>
      </c>
      <c r="N10" s="67">
        <v>79894</v>
      </c>
      <c r="O10" s="67">
        <v>76989</v>
      </c>
      <c r="P10" s="67">
        <v>62456.000000000022</v>
      </c>
      <c r="Q10" s="67">
        <v>62136</v>
      </c>
    </row>
    <row r="11" spans="1:17" ht="12" customHeight="1" x14ac:dyDescent="0.25">
      <c r="A11" s="23" t="s">
        <v>144</v>
      </c>
      <c r="B11" s="67">
        <v>8143</v>
      </c>
      <c r="C11" s="67">
        <v>7840</v>
      </c>
      <c r="D11" s="67">
        <v>7999.9999999999991</v>
      </c>
      <c r="E11" s="67">
        <v>8042</v>
      </c>
      <c r="F11" s="67">
        <v>7134</v>
      </c>
      <c r="G11" s="67">
        <v>5981</v>
      </c>
      <c r="H11" s="67">
        <v>5559</v>
      </c>
      <c r="I11" s="67">
        <v>4942</v>
      </c>
      <c r="J11" s="67">
        <v>4295.9999999999991</v>
      </c>
      <c r="K11" s="67">
        <v>3238.0000000000009</v>
      </c>
      <c r="L11" s="67">
        <v>3303.0000000000009</v>
      </c>
      <c r="M11" s="67">
        <v>3576.0000000000005</v>
      </c>
      <c r="N11" s="67">
        <v>3463.0000000000009</v>
      </c>
      <c r="O11" s="67">
        <v>2905.0000000000009</v>
      </c>
      <c r="P11" s="67">
        <v>2185.0000000000005</v>
      </c>
      <c r="Q11" s="67">
        <v>1927.0000000000002</v>
      </c>
    </row>
    <row r="12" spans="1:17" ht="12" customHeight="1" x14ac:dyDescent="0.25">
      <c r="A12" s="23" t="s">
        <v>143</v>
      </c>
      <c r="B12" s="67">
        <v>0</v>
      </c>
      <c r="C12" s="67">
        <v>0</v>
      </c>
      <c r="D12" s="67">
        <v>0</v>
      </c>
      <c r="E12" s="67">
        <v>0</v>
      </c>
      <c r="F12" s="67">
        <v>0</v>
      </c>
      <c r="G12" s="67">
        <v>0</v>
      </c>
      <c r="H12" s="67">
        <v>0</v>
      </c>
      <c r="I12" s="67">
        <v>0</v>
      </c>
      <c r="J12" s="67">
        <v>0</v>
      </c>
      <c r="K12" s="67">
        <v>0</v>
      </c>
      <c r="L12" s="67">
        <v>250.00000000000006</v>
      </c>
      <c r="M12" s="67">
        <v>333</v>
      </c>
      <c r="N12" s="67">
        <v>323</v>
      </c>
      <c r="O12" s="67">
        <v>289.00000000000011</v>
      </c>
      <c r="P12" s="67">
        <v>223.00000000000006</v>
      </c>
      <c r="Q12" s="67">
        <v>190.00000000000003</v>
      </c>
    </row>
    <row r="13" spans="1:17" ht="12" hidden="1" customHeight="1" x14ac:dyDescent="0.25">
      <c r="A13" s="148" t="s">
        <v>57</v>
      </c>
      <c r="B13" s="67"/>
      <c r="C13" s="67"/>
      <c r="D13" s="67"/>
      <c r="E13" s="67"/>
      <c r="F13" s="67"/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</row>
    <row r="14" spans="1:17" ht="12" hidden="1" customHeight="1" x14ac:dyDescent="0.25">
      <c r="A14" s="148" t="s">
        <v>59</v>
      </c>
      <c r="B14" s="67"/>
      <c r="C14" s="67"/>
      <c r="D14" s="67"/>
      <c r="E14" s="67"/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</row>
    <row r="15" spans="1:17" ht="12" customHeight="1" x14ac:dyDescent="0.25">
      <c r="A15" s="23" t="s">
        <v>142</v>
      </c>
      <c r="B15" s="67">
        <v>423200</v>
      </c>
      <c r="C15" s="67">
        <v>423275.00000000006</v>
      </c>
      <c r="D15" s="67">
        <v>427715.00000000006</v>
      </c>
      <c r="E15" s="67">
        <v>447815</v>
      </c>
      <c r="F15" s="67">
        <v>416859.00000000006</v>
      </c>
      <c r="G15" s="67">
        <v>357230.00000000006</v>
      </c>
      <c r="H15" s="67">
        <v>345433.00000000006</v>
      </c>
      <c r="I15" s="67">
        <v>315640.00000000006</v>
      </c>
      <c r="J15" s="67">
        <v>286268.00000000006</v>
      </c>
      <c r="K15" s="67">
        <v>231225.00000000009</v>
      </c>
      <c r="L15" s="67">
        <v>240494.00000000003</v>
      </c>
      <c r="M15" s="67">
        <v>272092.00000000006</v>
      </c>
      <c r="N15" s="67">
        <v>274018</v>
      </c>
      <c r="O15" s="67">
        <v>235029.00000000006</v>
      </c>
      <c r="P15" s="67">
        <v>183842.00000000003</v>
      </c>
      <c r="Q15" s="67">
        <v>165815.00000000009</v>
      </c>
    </row>
    <row r="16" spans="1:17" ht="12" customHeight="1" x14ac:dyDescent="0.25">
      <c r="A16" s="23" t="s">
        <v>141</v>
      </c>
      <c r="B16" s="67">
        <v>0</v>
      </c>
      <c r="C16" s="67">
        <v>0</v>
      </c>
      <c r="D16" s="67">
        <v>0</v>
      </c>
      <c r="E16" s="67">
        <v>0</v>
      </c>
      <c r="F16" s="67">
        <v>0</v>
      </c>
      <c r="G16" s="67">
        <v>0</v>
      </c>
      <c r="H16" s="67">
        <v>0</v>
      </c>
      <c r="I16" s="67">
        <v>0</v>
      </c>
      <c r="J16" s="67">
        <v>0</v>
      </c>
      <c r="K16" s="67">
        <v>0</v>
      </c>
      <c r="L16" s="67">
        <v>18180.000000000004</v>
      </c>
      <c r="M16" s="67">
        <v>25298</v>
      </c>
      <c r="N16" s="67">
        <v>25525.000000000004</v>
      </c>
      <c r="O16" s="67">
        <v>23382.000000000007</v>
      </c>
      <c r="P16" s="67">
        <v>18740.000000000007</v>
      </c>
      <c r="Q16" s="67">
        <v>16346.000000000004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>
        <v>65125</v>
      </c>
      <c r="C20" s="67">
        <v>66530</v>
      </c>
      <c r="D20" s="67">
        <v>84595.999999999971</v>
      </c>
      <c r="E20" s="67">
        <v>93020.999999999971</v>
      </c>
      <c r="F20" s="67">
        <v>78019.999999999985</v>
      </c>
      <c r="G20" s="67">
        <v>71328</v>
      </c>
      <c r="H20" s="67">
        <v>69242.000000000015</v>
      </c>
      <c r="I20" s="67">
        <v>64346.000000000007</v>
      </c>
      <c r="J20" s="67">
        <v>55959.999999999993</v>
      </c>
      <c r="K20" s="67">
        <v>49240.000000000015</v>
      </c>
      <c r="L20" s="67">
        <v>48107</v>
      </c>
      <c r="M20" s="67">
        <v>47412.000000000007</v>
      </c>
      <c r="N20" s="67">
        <v>46204</v>
      </c>
      <c r="O20" s="67">
        <v>37368.000000000007</v>
      </c>
      <c r="P20" s="67">
        <v>25496.000000000007</v>
      </c>
      <c r="Q20" s="67">
        <v>25452.000000000007</v>
      </c>
    </row>
    <row r="21" spans="1:17" ht="12" customHeight="1" x14ac:dyDescent="0.25">
      <c r="A21" s="23" t="s">
        <v>57</v>
      </c>
      <c r="B21" s="67">
        <v>3495</v>
      </c>
      <c r="C21" s="67">
        <v>5805.9999999999991</v>
      </c>
      <c r="D21" s="67">
        <v>8620.9999999999982</v>
      </c>
      <c r="E21" s="67">
        <v>15281.999999999985</v>
      </c>
      <c r="F21" s="67">
        <v>18118.999999999993</v>
      </c>
      <c r="G21" s="67">
        <v>16006</v>
      </c>
      <c r="H21" s="67">
        <v>15901</v>
      </c>
      <c r="I21" s="67">
        <v>14280</v>
      </c>
      <c r="J21" s="67">
        <v>12312</v>
      </c>
      <c r="K21" s="67">
        <v>9451.0000000000018</v>
      </c>
      <c r="L21" s="67">
        <v>11342.000000000002</v>
      </c>
      <c r="M21" s="67">
        <v>14733</v>
      </c>
      <c r="N21" s="67">
        <v>14439.000000000002</v>
      </c>
      <c r="O21" s="67">
        <v>12607.999999999978</v>
      </c>
      <c r="P21" s="67">
        <v>9968.0000000000018</v>
      </c>
      <c r="Q21" s="67">
        <v>14570.999999999991</v>
      </c>
    </row>
    <row r="22" spans="1:17" ht="12" customHeight="1" x14ac:dyDescent="0.25">
      <c r="A22" s="29" t="s">
        <v>140</v>
      </c>
      <c r="B22" s="83">
        <v>421657</v>
      </c>
      <c r="C22" s="83">
        <v>419420.00000000006</v>
      </c>
      <c r="D22" s="83">
        <v>429795.00000000006</v>
      </c>
      <c r="E22" s="83">
        <v>439885.00000000006</v>
      </c>
      <c r="F22" s="83">
        <v>411121.00000000006</v>
      </c>
      <c r="G22" s="83">
        <v>356436</v>
      </c>
      <c r="H22" s="83">
        <v>345503</v>
      </c>
      <c r="I22" s="83">
        <v>321223</v>
      </c>
      <c r="J22" s="83">
        <v>294936</v>
      </c>
      <c r="K22" s="83">
        <v>227469.00000000006</v>
      </c>
      <c r="L22" s="83">
        <v>268941.00000000006</v>
      </c>
      <c r="M22" s="83">
        <v>315878.99999999994</v>
      </c>
      <c r="N22" s="83">
        <v>322580</v>
      </c>
      <c r="O22" s="83">
        <v>288618.00000000012</v>
      </c>
      <c r="P22" s="83">
        <v>231982.00000000009</v>
      </c>
      <c r="Q22" s="83">
        <v>206391.00000000006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>
        <v>7277</v>
      </c>
      <c r="C24" s="151">
        <v>7611</v>
      </c>
      <c r="D24" s="151">
        <v>7707</v>
      </c>
      <c r="E24" s="151">
        <v>7755</v>
      </c>
      <c r="F24" s="151">
        <v>8038</v>
      </c>
      <c r="G24" s="151">
        <v>8097</v>
      </c>
      <c r="H24" s="151">
        <v>8139</v>
      </c>
      <c r="I24" s="151">
        <v>8362</v>
      </c>
      <c r="J24" s="151">
        <v>8371</v>
      </c>
      <c r="K24" s="151">
        <v>8375.0000000000018</v>
      </c>
      <c r="L24" s="151">
        <v>8388.0000000000018</v>
      </c>
      <c r="M24" s="151">
        <v>8453.9999999999982</v>
      </c>
      <c r="N24" s="151">
        <v>8820</v>
      </c>
      <c r="O24" s="151">
        <v>9747.0000000000018</v>
      </c>
      <c r="P24" s="151">
        <v>10623.000000000002</v>
      </c>
      <c r="Q24" s="151">
        <v>11710.000000000002</v>
      </c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>
        <f>B24</f>
        <v>7277</v>
      </c>
      <c r="C26" s="67">
        <f t="shared" ref="C26:Q26" si="1">C24</f>
        <v>7611</v>
      </c>
      <c r="D26" s="67">
        <f t="shared" si="1"/>
        <v>7707</v>
      </c>
      <c r="E26" s="67">
        <f t="shared" si="1"/>
        <v>7755</v>
      </c>
      <c r="F26" s="67">
        <f t="shared" si="1"/>
        <v>8038</v>
      </c>
      <c r="G26" s="67">
        <f t="shared" si="1"/>
        <v>8097</v>
      </c>
      <c r="H26" s="67">
        <f t="shared" si="1"/>
        <v>8139</v>
      </c>
      <c r="I26" s="67">
        <f t="shared" si="1"/>
        <v>8362</v>
      </c>
      <c r="J26" s="67">
        <f t="shared" si="1"/>
        <v>8371</v>
      </c>
      <c r="K26" s="67">
        <f t="shared" si="1"/>
        <v>8375.0000000000018</v>
      </c>
      <c r="L26" s="67">
        <f t="shared" si="1"/>
        <v>8388.0000000000018</v>
      </c>
      <c r="M26" s="67">
        <f t="shared" si="1"/>
        <v>8453.9999999999982</v>
      </c>
      <c r="N26" s="67">
        <f t="shared" si="1"/>
        <v>8820</v>
      </c>
      <c r="O26" s="67">
        <f t="shared" si="1"/>
        <v>9747.0000000000018</v>
      </c>
      <c r="P26" s="67">
        <f t="shared" si="1"/>
        <v>10623.000000000002</v>
      </c>
      <c r="Q26" s="67">
        <f t="shared" si="1"/>
        <v>11710.000000000002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>
        <v>62</v>
      </c>
      <c r="C29" s="67">
        <v>66</v>
      </c>
      <c r="D29" s="67">
        <v>73</v>
      </c>
      <c r="E29" s="67">
        <v>79</v>
      </c>
      <c r="F29" s="67">
        <v>112</v>
      </c>
      <c r="G29" s="67">
        <v>144</v>
      </c>
      <c r="H29" s="67">
        <v>182</v>
      </c>
      <c r="I29" s="67">
        <v>213</v>
      </c>
      <c r="J29" s="67">
        <v>215</v>
      </c>
      <c r="K29" s="67">
        <v>257.00000000000006</v>
      </c>
      <c r="L29" s="67">
        <v>315.00000000000006</v>
      </c>
      <c r="M29" s="67">
        <v>351</v>
      </c>
      <c r="N29" s="67">
        <v>357</v>
      </c>
      <c r="O29" s="67">
        <v>447</v>
      </c>
      <c r="P29" s="67">
        <v>528</v>
      </c>
      <c r="Q29" s="67">
        <v>597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>
        <v>137</v>
      </c>
      <c r="C31" s="67">
        <v>149</v>
      </c>
      <c r="D31" s="67">
        <v>157</v>
      </c>
      <c r="E31" s="67">
        <v>164</v>
      </c>
      <c r="F31" s="67">
        <v>177</v>
      </c>
      <c r="G31" s="67">
        <v>185</v>
      </c>
      <c r="H31" s="67">
        <v>193</v>
      </c>
      <c r="I31" s="67">
        <v>206</v>
      </c>
      <c r="J31" s="67">
        <v>214</v>
      </c>
      <c r="K31" s="67">
        <v>222.00000000000006</v>
      </c>
      <c r="L31" s="67">
        <v>215.00000000000006</v>
      </c>
      <c r="M31" s="67">
        <v>220</v>
      </c>
      <c r="N31" s="67">
        <v>238.99999999999997</v>
      </c>
      <c r="O31" s="67">
        <v>272.00000000000006</v>
      </c>
      <c r="P31" s="67">
        <v>306.00000000000006</v>
      </c>
      <c r="Q31" s="67">
        <v>350.00000000000006</v>
      </c>
    </row>
    <row r="32" spans="1:17" ht="12" customHeight="1" x14ac:dyDescent="0.25">
      <c r="A32" s="23" t="s">
        <v>168</v>
      </c>
      <c r="B32" s="67">
        <v>0</v>
      </c>
      <c r="C32" s="67">
        <v>0</v>
      </c>
      <c r="D32" s="67">
        <v>0</v>
      </c>
      <c r="E32" s="67">
        <v>0</v>
      </c>
      <c r="F32" s="67">
        <v>0</v>
      </c>
      <c r="G32" s="67">
        <v>0</v>
      </c>
      <c r="H32" s="67">
        <v>0</v>
      </c>
      <c r="I32" s="67">
        <v>0</v>
      </c>
      <c r="J32" s="67">
        <v>0</v>
      </c>
      <c r="K32" s="67">
        <v>0</v>
      </c>
      <c r="L32" s="67">
        <v>16.000000000000004</v>
      </c>
      <c r="M32" s="67">
        <v>20.999999999999989</v>
      </c>
      <c r="N32" s="67">
        <v>21.999999999999996</v>
      </c>
      <c r="O32" s="67">
        <v>27</v>
      </c>
      <c r="P32" s="67">
        <v>31.000000000000007</v>
      </c>
      <c r="Q32" s="67">
        <v>35.000000000000007</v>
      </c>
    </row>
    <row r="33" spans="1:17" ht="12" hidden="1" customHeight="1" x14ac:dyDescent="0.25">
      <c r="A33" s="148" t="s">
        <v>57</v>
      </c>
      <c r="B33" s="67"/>
      <c r="C33" s="67"/>
      <c r="D33" s="67"/>
      <c r="E33" s="67"/>
      <c r="F33" s="67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</row>
    <row r="34" spans="1:17" ht="12" hidden="1" customHeight="1" x14ac:dyDescent="0.25">
      <c r="A34" s="148" t="s">
        <v>59</v>
      </c>
      <c r="B34" s="67"/>
      <c r="C34" s="67"/>
      <c r="D34" s="67"/>
      <c r="E34" s="67"/>
      <c r="F34" s="67"/>
      <c r="G34" s="67"/>
      <c r="H34" s="67"/>
      <c r="I34" s="67"/>
      <c r="J34" s="67"/>
      <c r="K34" s="67"/>
      <c r="L34" s="67"/>
      <c r="M34" s="67"/>
      <c r="N34" s="67"/>
      <c r="O34" s="67"/>
      <c r="P34" s="67"/>
      <c r="Q34" s="67"/>
    </row>
    <row r="35" spans="1:17" ht="12" customHeight="1" x14ac:dyDescent="0.25">
      <c r="A35" s="23" t="s">
        <v>142</v>
      </c>
      <c r="B35" s="67">
        <v>7140</v>
      </c>
      <c r="C35" s="67">
        <v>7462</v>
      </c>
      <c r="D35" s="67">
        <v>7550</v>
      </c>
      <c r="E35" s="67">
        <v>7591</v>
      </c>
      <c r="F35" s="67">
        <v>7861</v>
      </c>
      <c r="G35" s="67">
        <v>7912</v>
      </c>
      <c r="H35" s="67">
        <v>7946</v>
      </c>
      <c r="I35" s="67">
        <v>8156</v>
      </c>
      <c r="J35" s="67">
        <v>8157</v>
      </c>
      <c r="K35" s="67">
        <v>8153.0000000000018</v>
      </c>
      <c r="L35" s="67">
        <v>7584.0000000000009</v>
      </c>
      <c r="M35" s="67">
        <v>7513.9999999999982</v>
      </c>
      <c r="N35" s="67">
        <v>7830</v>
      </c>
      <c r="O35" s="67">
        <v>8593.0000000000018</v>
      </c>
      <c r="P35" s="67">
        <v>9334.0000000000018</v>
      </c>
      <c r="Q35" s="67">
        <v>10309.000000000002</v>
      </c>
    </row>
    <row r="36" spans="1:17" ht="12" customHeight="1" x14ac:dyDescent="0.25">
      <c r="A36" s="23" t="s">
        <v>141</v>
      </c>
      <c r="B36" s="67">
        <v>0</v>
      </c>
      <c r="C36" s="67">
        <v>0</v>
      </c>
      <c r="D36" s="67">
        <v>0</v>
      </c>
      <c r="E36" s="67">
        <v>0</v>
      </c>
      <c r="F36" s="67">
        <v>0</v>
      </c>
      <c r="G36" s="67">
        <v>0</v>
      </c>
      <c r="H36" s="67">
        <v>0</v>
      </c>
      <c r="I36" s="67">
        <v>0</v>
      </c>
      <c r="J36" s="67">
        <v>0</v>
      </c>
      <c r="K36" s="67">
        <v>0</v>
      </c>
      <c r="L36" s="67">
        <v>573.00000000000023</v>
      </c>
      <c r="M36" s="67">
        <v>699</v>
      </c>
      <c r="N36" s="67">
        <v>729</v>
      </c>
      <c r="O36" s="67">
        <v>855.00000000000023</v>
      </c>
      <c r="P36" s="67">
        <v>952.00000000000023</v>
      </c>
      <c r="Q36" s="67">
        <v>1016.0000000000002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>
        <v>60</v>
      </c>
      <c r="C40" s="67">
        <v>104</v>
      </c>
      <c r="D40" s="67">
        <v>152</v>
      </c>
      <c r="E40" s="67">
        <v>260</v>
      </c>
      <c r="F40" s="67">
        <v>339</v>
      </c>
      <c r="G40" s="67">
        <v>348</v>
      </c>
      <c r="H40" s="67">
        <v>358</v>
      </c>
      <c r="I40" s="67">
        <v>356</v>
      </c>
      <c r="J40" s="67">
        <v>335</v>
      </c>
      <c r="K40" s="67">
        <v>334.00000000000006</v>
      </c>
      <c r="L40" s="67">
        <v>339.00000000000006</v>
      </c>
      <c r="M40" s="67">
        <v>377</v>
      </c>
      <c r="N40" s="67">
        <v>378</v>
      </c>
      <c r="O40" s="67">
        <v>408.00000000000011</v>
      </c>
      <c r="P40" s="67">
        <v>438.00000000000011</v>
      </c>
      <c r="Q40" s="67">
        <v>772.00000000000023</v>
      </c>
    </row>
    <row r="41" spans="1:17" ht="12" customHeight="1" x14ac:dyDescent="0.25">
      <c r="A41" s="29" t="s">
        <v>140</v>
      </c>
      <c r="B41" s="83">
        <v>7217</v>
      </c>
      <c r="C41" s="83">
        <v>7506.9999999999991</v>
      </c>
      <c r="D41" s="83">
        <v>7555</v>
      </c>
      <c r="E41" s="83">
        <v>7495</v>
      </c>
      <c r="F41" s="83">
        <v>7699</v>
      </c>
      <c r="G41" s="83">
        <v>7749</v>
      </c>
      <c r="H41" s="83">
        <v>7781</v>
      </c>
      <c r="I41" s="83">
        <v>8006</v>
      </c>
      <c r="J41" s="83">
        <v>8036</v>
      </c>
      <c r="K41" s="83">
        <v>8041.0000000000018</v>
      </c>
      <c r="L41" s="83">
        <v>8049.0000000000018</v>
      </c>
      <c r="M41" s="83">
        <v>8077.0000000000009</v>
      </c>
      <c r="N41" s="83">
        <v>8442.0000000000018</v>
      </c>
      <c r="O41" s="83">
        <v>9339.0000000000018</v>
      </c>
      <c r="P41" s="83">
        <v>10185.000000000002</v>
      </c>
      <c r="Q41" s="83">
        <v>10938.000000000002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>
        <v>8726</v>
      </c>
      <c r="C43" s="151">
        <v>7590</v>
      </c>
      <c r="D43" s="151">
        <v>6461</v>
      </c>
      <c r="E43" s="151">
        <v>5950</v>
      </c>
      <c r="F43" s="151">
        <v>5766</v>
      </c>
      <c r="G43" s="151">
        <v>3291</v>
      </c>
      <c r="H43" s="151">
        <v>3256</v>
      </c>
      <c r="I43" s="151">
        <v>2441</v>
      </c>
      <c r="J43" s="151">
        <v>2891</v>
      </c>
      <c r="K43" s="151">
        <v>3912.0000000000009</v>
      </c>
      <c r="L43" s="151">
        <v>3524.0000000000009</v>
      </c>
      <c r="M43" s="151">
        <v>2520</v>
      </c>
      <c r="N43" s="151">
        <v>2447</v>
      </c>
      <c r="O43" s="151">
        <v>2475.0000000000005</v>
      </c>
      <c r="P43" s="151">
        <v>2615.0000000000005</v>
      </c>
      <c r="Q43" s="151">
        <v>2739.0000000000005</v>
      </c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>
        <f>B43</f>
        <v>8726</v>
      </c>
      <c r="C45" s="67">
        <f t="shared" ref="C45:Q45" si="2">C43</f>
        <v>7590</v>
      </c>
      <c r="D45" s="67">
        <f t="shared" si="2"/>
        <v>6461</v>
      </c>
      <c r="E45" s="67">
        <f t="shared" si="2"/>
        <v>5950</v>
      </c>
      <c r="F45" s="67">
        <f t="shared" si="2"/>
        <v>5766</v>
      </c>
      <c r="G45" s="67">
        <f t="shared" si="2"/>
        <v>3291</v>
      </c>
      <c r="H45" s="67">
        <f t="shared" si="2"/>
        <v>3256</v>
      </c>
      <c r="I45" s="67">
        <f t="shared" si="2"/>
        <v>2441</v>
      </c>
      <c r="J45" s="67">
        <f t="shared" si="2"/>
        <v>2891</v>
      </c>
      <c r="K45" s="67">
        <f t="shared" si="2"/>
        <v>3912.0000000000009</v>
      </c>
      <c r="L45" s="67">
        <f t="shared" si="2"/>
        <v>3524.0000000000009</v>
      </c>
      <c r="M45" s="67">
        <f t="shared" si="2"/>
        <v>2520</v>
      </c>
      <c r="N45" s="67">
        <f t="shared" si="2"/>
        <v>2447</v>
      </c>
      <c r="O45" s="67">
        <f t="shared" si="2"/>
        <v>2475.0000000000005</v>
      </c>
      <c r="P45" s="67">
        <f t="shared" si="2"/>
        <v>2615.0000000000005</v>
      </c>
      <c r="Q45" s="67">
        <f t="shared" si="2"/>
        <v>2739.0000000000005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>
        <v>74</v>
      </c>
      <c r="C48" s="67">
        <v>66</v>
      </c>
      <c r="D48" s="67">
        <v>61</v>
      </c>
      <c r="E48" s="67">
        <v>61</v>
      </c>
      <c r="F48" s="67">
        <v>80</v>
      </c>
      <c r="G48" s="67">
        <v>59</v>
      </c>
      <c r="H48" s="67">
        <v>73</v>
      </c>
      <c r="I48" s="67">
        <v>62</v>
      </c>
      <c r="J48" s="67">
        <v>74</v>
      </c>
      <c r="K48" s="67">
        <v>120.00000000000001</v>
      </c>
      <c r="L48" s="67">
        <v>132.00000000000003</v>
      </c>
      <c r="M48" s="67">
        <v>105</v>
      </c>
      <c r="N48" s="67">
        <v>99</v>
      </c>
      <c r="O48" s="67">
        <v>114.00000000000001</v>
      </c>
      <c r="P48" s="67">
        <v>130.00000000000003</v>
      </c>
      <c r="Q48" s="67">
        <v>140.00000000000003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>
        <v>0</v>
      </c>
      <c r="C50" s="67">
        <v>0</v>
      </c>
      <c r="D50" s="67">
        <v>0</v>
      </c>
      <c r="E50" s="67">
        <v>0</v>
      </c>
      <c r="F50" s="67">
        <v>0</v>
      </c>
      <c r="G50" s="67">
        <v>0</v>
      </c>
      <c r="H50" s="67">
        <v>0</v>
      </c>
      <c r="I50" s="67">
        <v>0</v>
      </c>
      <c r="J50" s="67">
        <v>0</v>
      </c>
      <c r="K50" s="67">
        <v>0</v>
      </c>
      <c r="L50" s="67">
        <v>0</v>
      </c>
      <c r="M50" s="67">
        <v>0</v>
      </c>
      <c r="N50" s="67">
        <v>0</v>
      </c>
      <c r="O50" s="67">
        <v>0</v>
      </c>
      <c r="P50" s="67">
        <v>0</v>
      </c>
      <c r="Q50" s="67">
        <v>0</v>
      </c>
    </row>
    <row r="51" spans="1:17" ht="12" customHeight="1" x14ac:dyDescent="0.25">
      <c r="A51" s="23" t="s">
        <v>164</v>
      </c>
      <c r="B51" s="67">
        <v>0</v>
      </c>
      <c r="C51" s="67">
        <v>0</v>
      </c>
      <c r="D51" s="67">
        <v>0</v>
      </c>
      <c r="E51" s="67">
        <v>0</v>
      </c>
      <c r="F51" s="67">
        <v>0</v>
      </c>
      <c r="G51" s="67">
        <v>0</v>
      </c>
      <c r="H51" s="67">
        <v>0</v>
      </c>
      <c r="I51" s="67">
        <v>0</v>
      </c>
      <c r="J51" s="67">
        <v>0</v>
      </c>
      <c r="K51" s="67">
        <v>0</v>
      </c>
      <c r="L51" s="67">
        <v>0</v>
      </c>
      <c r="M51" s="67">
        <v>0</v>
      </c>
      <c r="N51" s="67">
        <v>0</v>
      </c>
      <c r="O51" s="67">
        <v>0</v>
      </c>
      <c r="P51" s="67">
        <v>0</v>
      </c>
      <c r="Q51" s="67">
        <v>0</v>
      </c>
    </row>
    <row r="52" spans="1:17" ht="12" hidden="1" customHeight="1" x14ac:dyDescent="0.25">
      <c r="A52" s="148" t="s">
        <v>163</v>
      </c>
      <c r="B52" s="67"/>
      <c r="C52" s="67"/>
      <c r="D52" s="67"/>
      <c r="E52" s="67"/>
      <c r="F52" s="67"/>
      <c r="G52" s="67"/>
      <c r="H52" s="67"/>
      <c r="I52" s="67"/>
      <c r="J52" s="67"/>
      <c r="K52" s="67"/>
      <c r="L52" s="67"/>
      <c r="M52" s="67"/>
      <c r="N52" s="67"/>
      <c r="O52" s="67"/>
      <c r="P52" s="67"/>
      <c r="Q52" s="67"/>
    </row>
    <row r="53" spans="1:17" ht="12" hidden="1" customHeight="1" x14ac:dyDescent="0.25">
      <c r="A53" s="148" t="s">
        <v>59</v>
      </c>
      <c r="B53" s="67"/>
      <c r="C53" s="67"/>
      <c r="D53" s="67"/>
      <c r="E53" s="67"/>
      <c r="F53" s="67"/>
      <c r="G53" s="67"/>
      <c r="H53" s="67"/>
      <c r="I53" s="67"/>
      <c r="J53" s="67"/>
      <c r="K53" s="67"/>
      <c r="L53" s="67"/>
      <c r="M53" s="67"/>
      <c r="N53" s="67"/>
      <c r="O53" s="67"/>
      <c r="P53" s="67"/>
      <c r="Q53" s="67"/>
    </row>
    <row r="54" spans="1:17" ht="12" customHeight="1" x14ac:dyDescent="0.25">
      <c r="A54" s="23" t="s">
        <v>142</v>
      </c>
      <c r="B54" s="67">
        <v>8726</v>
      </c>
      <c r="C54" s="67">
        <v>7590</v>
      </c>
      <c r="D54" s="67">
        <v>6461</v>
      </c>
      <c r="E54" s="67">
        <v>5950</v>
      </c>
      <c r="F54" s="67">
        <v>5766</v>
      </c>
      <c r="G54" s="67">
        <v>3291</v>
      </c>
      <c r="H54" s="67">
        <v>3256</v>
      </c>
      <c r="I54" s="67">
        <v>2441</v>
      </c>
      <c r="J54" s="67">
        <v>2891</v>
      </c>
      <c r="K54" s="67">
        <v>3912.0000000000009</v>
      </c>
      <c r="L54" s="67">
        <v>3276.0000000000009</v>
      </c>
      <c r="M54" s="67">
        <v>2306</v>
      </c>
      <c r="N54" s="67">
        <v>2238</v>
      </c>
      <c r="O54" s="67">
        <v>2251.0000000000005</v>
      </c>
      <c r="P54" s="67">
        <v>2373.0000000000005</v>
      </c>
      <c r="Q54" s="67">
        <v>2493.0000000000005</v>
      </c>
    </row>
    <row r="55" spans="1:17" ht="12" customHeight="1" x14ac:dyDescent="0.25">
      <c r="A55" s="23" t="s">
        <v>141</v>
      </c>
      <c r="B55" s="67">
        <v>0</v>
      </c>
      <c r="C55" s="67">
        <v>0</v>
      </c>
      <c r="D55" s="67">
        <v>0</v>
      </c>
      <c r="E55" s="67">
        <v>0</v>
      </c>
      <c r="F55" s="67">
        <v>0</v>
      </c>
      <c r="G55" s="67">
        <v>0</v>
      </c>
      <c r="H55" s="67">
        <v>0</v>
      </c>
      <c r="I55" s="67">
        <v>0</v>
      </c>
      <c r="J55" s="67">
        <v>0</v>
      </c>
      <c r="K55" s="67">
        <v>0</v>
      </c>
      <c r="L55" s="67">
        <v>248.00000000000006</v>
      </c>
      <c r="M55" s="67">
        <v>214</v>
      </c>
      <c r="N55" s="67">
        <v>209</v>
      </c>
      <c r="O55" s="67">
        <v>224.00000000000006</v>
      </c>
      <c r="P55" s="67">
        <v>242.00000000000006</v>
      </c>
      <c r="Q55" s="67">
        <v>246.00000000000006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>
        <v>72</v>
      </c>
      <c r="C59" s="67">
        <v>104</v>
      </c>
      <c r="D59" s="67">
        <v>127</v>
      </c>
      <c r="E59" s="67">
        <v>199.99999999999991</v>
      </c>
      <c r="F59" s="67">
        <v>242.99999999999997</v>
      </c>
      <c r="G59" s="67">
        <v>141</v>
      </c>
      <c r="H59" s="67">
        <v>143</v>
      </c>
      <c r="I59" s="67">
        <v>104</v>
      </c>
      <c r="J59" s="67">
        <v>116</v>
      </c>
      <c r="K59" s="67">
        <v>156.00000000000006</v>
      </c>
      <c r="L59" s="67">
        <v>143.00000000000003</v>
      </c>
      <c r="M59" s="67">
        <v>112</v>
      </c>
      <c r="N59" s="67">
        <v>105</v>
      </c>
      <c r="O59" s="67">
        <v>104.00000000000003</v>
      </c>
      <c r="P59" s="67">
        <v>108.00000000000003</v>
      </c>
      <c r="Q59" s="67">
        <v>181.00000000000003</v>
      </c>
    </row>
    <row r="60" spans="1:17" ht="12" customHeight="1" x14ac:dyDescent="0.25">
      <c r="A60" s="29" t="s">
        <v>140</v>
      </c>
      <c r="B60" s="83">
        <v>8654</v>
      </c>
      <c r="C60" s="83">
        <v>7486</v>
      </c>
      <c r="D60" s="83">
        <v>6334</v>
      </c>
      <c r="E60" s="83">
        <v>5750</v>
      </c>
      <c r="F60" s="83">
        <v>5523</v>
      </c>
      <c r="G60" s="83">
        <v>3150.0000000000005</v>
      </c>
      <c r="H60" s="83">
        <v>3113.0000000000005</v>
      </c>
      <c r="I60" s="83">
        <v>2337</v>
      </c>
      <c r="J60" s="83">
        <v>2774.9999999999995</v>
      </c>
      <c r="K60" s="83">
        <v>3756.0000000000009</v>
      </c>
      <c r="L60" s="83">
        <v>3381.0000000000009</v>
      </c>
      <c r="M60" s="83">
        <v>2408</v>
      </c>
      <c r="N60" s="83">
        <v>2342</v>
      </c>
      <c r="O60" s="83">
        <v>2371.0000000000005</v>
      </c>
      <c r="P60" s="83">
        <v>2507.0000000000005</v>
      </c>
      <c r="Q60" s="83">
        <v>2558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>
        <v>273</v>
      </c>
      <c r="C62" s="151">
        <v>1243</v>
      </c>
      <c r="D62" s="151">
        <v>1822</v>
      </c>
      <c r="E62" s="151">
        <v>4079</v>
      </c>
      <c r="F62" s="151">
        <v>8283</v>
      </c>
      <c r="G62" s="151">
        <v>20135</v>
      </c>
      <c r="H62" s="151">
        <v>34337</v>
      </c>
      <c r="I62" s="151">
        <v>48497</v>
      </c>
      <c r="J62" s="151">
        <v>56526</v>
      </c>
      <c r="K62" s="151">
        <v>69089.000000000015</v>
      </c>
      <c r="L62" s="151">
        <v>69116.000000000029</v>
      </c>
      <c r="M62" s="151">
        <v>69345</v>
      </c>
      <c r="N62" s="151">
        <v>69881</v>
      </c>
      <c r="O62" s="151">
        <v>70353.000000000015</v>
      </c>
      <c r="P62" s="151">
        <v>71368</v>
      </c>
      <c r="Q62" s="151">
        <v>81065.000000000015</v>
      </c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>
        <f>B62</f>
        <v>273</v>
      </c>
      <c r="C64" s="67">
        <f t="shared" ref="C64:Q64" si="3">C62</f>
        <v>1243</v>
      </c>
      <c r="D64" s="67">
        <f t="shared" si="3"/>
        <v>1822</v>
      </c>
      <c r="E64" s="67">
        <f t="shared" si="3"/>
        <v>4079</v>
      </c>
      <c r="F64" s="67">
        <f t="shared" si="3"/>
        <v>8283</v>
      </c>
      <c r="G64" s="67">
        <f t="shared" si="3"/>
        <v>20135</v>
      </c>
      <c r="H64" s="67">
        <f t="shared" si="3"/>
        <v>34337</v>
      </c>
      <c r="I64" s="67">
        <f t="shared" si="3"/>
        <v>48497</v>
      </c>
      <c r="J64" s="67">
        <f t="shared" si="3"/>
        <v>56526</v>
      </c>
      <c r="K64" s="67">
        <f t="shared" si="3"/>
        <v>69089.000000000015</v>
      </c>
      <c r="L64" s="67">
        <f t="shared" si="3"/>
        <v>69116.000000000029</v>
      </c>
      <c r="M64" s="67">
        <f t="shared" si="3"/>
        <v>69345</v>
      </c>
      <c r="N64" s="67">
        <f t="shared" si="3"/>
        <v>69881</v>
      </c>
      <c r="O64" s="67">
        <f t="shared" si="3"/>
        <v>70353.000000000015</v>
      </c>
      <c r="P64" s="67">
        <f t="shared" si="3"/>
        <v>71368</v>
      </c>
      <c r="Q64" s="67">
        <f t="shared" si="3"/>
        <v>81065.000000000015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>
        <v>2</v>
      </c>
      <c r="C67" s="67">
        <v>11</v>
      </c>
      <c r="D67" s="67">
        <v>17</v>
      </c>
      <c r="E67" s="67">
        <v>42</v>
      </c>
      <c r="F67" s="67">
        <v>115</v>
      </c>
      <c r="G67" s="67">
        <v>359</v>
      </c>
      <c r="H67" s="67">
        <v>768</v>
      </c>
      <c r="I67" s="67">
        <v>1238</v>
      </c>
      <c r="J67" s="67">
        <v>1455</v>
      </c>
      <c r="K67" s="67">
        <v>2117.0000000000005</v>
      </c>
      <c r="L67" s="67">
        <v>2596.0000000000009</v>
      </c>
      <c r="M67" s="67">
        <v>2877</v>
      </c>
      <c r="N67" s="67">
        <v>2831</v>
      </c>
      <c r="O67" s="67">
        <v>3227.0000000000009</v>
      </c>
      <c r="P67" s="67">
        <v>3548.0000000000009</v>
      </c>
      <c r="Q67" s="67">
        <v>4132.0000000000009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>
        <v>219</v>
      </c>
      <c r="C69" s="67">
        <v>1011</v>
      </c>
      <c r="D69" s="67">
        <v>1495.0000000000002</v>
      </c>
      <c r="E69" s="67">
        <v>3447</v>
      </c>
      <c r="F69" s="67">
        <v>7046</v>
      </c>
      <c r="G69" s="67">
        <v>17460</v>
      </c>
      <c r="H69" s="67">
        <v>30075</v>
      </c>
      <c r="I69" s="67">
        <v>44134</v>
      </c>
      <c r="J69" s="67">
        <v>52059</v>
      </c>
      <c r="K69" s="67">
        <v>64427.000000000015</v>
      </c>
      <c r="L69" s="67">
        <v>60745.000000000022</v>
      </c>
      <c r="M69" s="67">
        <v>60237.000000000007</v>
      </c>
      <c r="N69" s="67">
        <v>60415</v>
      </c>
      <c r="O69" s="67">
        <v>60124.000000000022</v>
      </c>
      <c r="P69" s="67">
        <v>61086.000000000007</v>
      </c>
      <c r="Q69" s="67">
        <v>69231.000000000015</v>
      </c>
    </row>
    <row r="70" spans="1:17" ht="12" customHeight="1" x14ac:dyDescent="0.25">
      <c r="A70" s="23" t="s">
        <v>159</v>
      </c>
      <c r="B70" s="67">
        <v>0</v>
      </c>
      <c r="C70" s="67">
        <v>0</v>
      </c>
      <c r="D70" s="67">
        <v>0</v>
      </c>
      <c r="E70" s="67">
        <v>0</v>
      </c>
      <c r="F70" s="67">
        <v>0</v>
      </c>
      <c r="G70" s="67">
        <v>0</v>
      </c>
      <c r="H70" s="67">
        <v>0</v>
      </c>
      <c r="I70" s="67">
        <v>0</v>
      </c>
      <c r="J70" s="67">
        <v>0</v>
      </c>
      <c r="K70" s="67">
        <v>0</v>
      </c>
      <c r="L70" s="67">
        <v>4591.9999999999973</v>
      </c>
      <c r="M70" s="67">
        <v>5600.9999999999964</v>
      </c>
      <c r="N70" s="67">
        <v>5627.9999999999982</v>
      </c>
      <c r="O70" s="67">
        <v>5981.9999999999945</v>
      </c>
      <c r="P70" s="67">
        <v>6227</v>
      </c>
      <c r="Q70" s="67">
        <v>6825</v>
      </c>
    </row>
    <row r="71" spans="1:17" ht="12" hidden="1" customHeight="1" x14ac:dyDescent="0.25">
      <c r="A71" s="148" t="s">
        <v>109</v>
      </c>
      <c r="B71" s="67"/>
      <c r="C71" s="67"/>
      <c r="D71" s="67"/>
      <c r="E71" s="67"/>
      <c r="F71" s="67"/>
      <c r="G71" s="67"/>
      <c r="H71" s="67"/>
      <c r="I71" s="67"/>
      <c r="J71" s="67"/>
      <c r="K71" s="67"/>
      <c r="L71" s="67"/>
      <c r="M71" s="67"/>
      <c r="N71" s="67"/>
      <c r="O71" s="67"/>
      <c r="P71" s="67"/>
      <c r="Q71" s="67"/>
    </row>
    <row r="72" spans="1:17" ht="12" hidden="1" customHeight="1" x14ac:dyDescent="0.25">
      <c r="A72" s="148" t="s">
        <v>59</v>
      </c>
      <c r="B72" s="67"/>
      <c r="C72" s="67"/>
      <c r="D72" s="67"/>
      <c r="E72" s="67"/>
      <c r="F72" s="67"/>
      <c r="G72" s="67"/>
      <c r="H72" s="67"/>
      <c r="I72" s="67"/>
      <c r="J72" s="67"/>
      <c r="K72" s="67"/>
      <c r="L72" s="67"/>
      <c r="M72" s="67"/>
      <c r="N72" s="67"/>
      <c r="O72" s="67"/>
      <c r="P72" s="67"/>
      <c r="Q72" s="67"/>
    </row>
    <row r="73" spans="1:17" ht="12" customHeight="1" x14ac:dyDescent="0.25">
      <c r="A73" s="23" t="s">
        <v>142</v>
      </c>
      <c r="B73" s="67">
        <v>54</v>
      </c>
      <c r="C73" s="67">
        <v>232</v>
      </c>
      <c r="D73" s="67">
        <v>326.99999999999983</v>
      </c>
      <c r="E73" s="67">
        <v>632</v>
      </c>
      <c r="F73" s="67">
        <v>1236.9999999999995</v>
      </c>
      <c r="G73" s="67">
        <v>2675</v>
      </c>
      <c r="H73" s="67">
        <v>4262</v>
      </c>
      <c r="I73" s="67">
        <v>4363</v>
      </c>
      <c r="J73" s="67">
        <v>4467</v>
      </c>
      <c r="K73" s="67">
        <v>4661.9999999999973</v>
      </c>
      <c r="L73" s="67">
        <v>3513.0000000000009</v>
      </c>
      <c r="M73" s="67">
        <v>3209</v>
      </c>
      <c r="N73" s="67">
        <v>3510.9999999999959</v>
      </c>
      <c r="O73" s="67">
        <v>3862.9999999999982</v>
      </c>
      <c r="P73" s="67">
        <v>3680.0000000000014</v>
      </c>
      <c r="Q73" s="67">
        <v>4560.0000000000009</v>
      </c>
    </row>
    <row r="74" spans="1:17" ht="12" customHeight="1" x14ac:dyDescent="0.25">
      <c r="A74" s="23" t="s">
        <v>141</v>
      </c>
      <c r="B74" s="67">
        <v>0</v>
      </c>
      <c r="C74" s="67">
        <v>0</v>
      </c>
      <c r="D74" s="67">
        <v>0</v>
      </c>
      <c r="E74" s="67">
        <v>0</v>
      </c>
      <c r="F74" s="67">
        <v>0</v>
      </c>
      <c r="G74" s="67">
        <v>0</v>
      </c>
      <c r="H74" s="67">
        <v>0</v>
      </c>
      <c r="I74" s="67">
        <v>0</v>
      </c>
      <c r="J74" s="67">
        <v>0</v>
      </c>
      <c r="K74" s="67">
        <v>0</v>
      </c>
      <c r="L74" s="67">
        <v>265.99999999999983</v>
      </c>
      <c r="M74" s="67">
        <v>297.99999999999989</v>
      </c>
      <c r="N74" s="67">
        <v>327</v>
      </c>
      <c r="O74" s="67">
        <v>384.00000000000011</v>
      </c>
      <c r="P74" s="67">
        <v>375.00000000000006</v>
      </c>
      <c r="Q74" s="67">
        <v>449.00000000000011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>
        <v>207</v>
      </c>
      <c r="C78" s="67">
        <v>954</v>
      </c>
      <c r="D78" s="67">
        <v>1440</v>
      </c>
      <c r="E78" s="67">
        <v>3327.0000000000005</v>
      </c>
      <c r="F78" s="67">
        <v>6794.0000000000009</v>
      </c>
      <c r="G78" s="67">
        <v>16963</v>
      </c>
      <c r="H78" s="67">
        <v>29242.000000000004</v>
      </c>
      <c r="I78" s="67">
        <v>43008</v>
      </c>
      <c r="J78" s="67">
        <v>51662</v>
      </c>
      <c r="K78" s="67">
        <v>63839.000000000022</v>
      </c>
      <c r="L78" s="67">
        <v>64057.000000000015</v>
      </c>
      <c r="M78" s="67">
        <v>64559.000000000007</v>
      </c>
      <c r="N78" s="67">
        <v>64567.000000000015</v>
      </c>
      <c r="O78" s="67">
        <v>64604.000000000036</v>
      </c>
      <c r="P78" s="67">
        <v>65918.000000000015</v>
      </c>
      <c r="Q78" s="67">
        <v>78128.000000000044</v>
      </c>
    </row>
    <row r="79" spans="1:17" ht="12" customHeight="1" x14ac:dyDescent="0.25">
      <c r="A79" s="29" t="s">
        <v>140</v>
      </c>
      <c r="B79" s="83">
        <v>66</v>
      </c>
      <c r="C79" s="83">
        <v>289</v>
      </c>
      <c r="D79" s="83">
        <v>382</v>
      </c>
      <c r="E79" s="83">
        <v>752</v>
      </c>
      <c r="F79" s="83">
        <v>1489</v>
      </c>
      <c r="G79" s="83">
        <v>3172</v>
      </c>
      <c r="H79" s="83">
        <v>5095</v>
      </c>
      <c r="I79" s="83">
        <v>5489</v>
      </c>
      <c r="J79" s="83">
        <v>4864</v>
      </c>
      <c r="K79" s="83">
        <v>5250.0000000000009</v>
      </c>
      <c r="L79" s="83">
        <v>5059.0000000000009</v>
      </c>
      <c r="M79" s="83">
        <v>4786</v>
      </c>
      <c r="N79" s="83">
        <v>5314</v>
      </c>
      <c r="O79" s="83">
        <v>5749.0000000000018</v>
      </c>
      <c r="P79" s="83">
        <v>5450.0000000000018</v>
      </c>
      <c r="Q79" s="83">
        <v>2937.0000000000005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>
        <v>804319</v>
      </c>
      <c r="C81" s="151">
        <v>727539</v>
      </c>
      <c r="D81" s="151">
        <v>914487.99999999988</v>
      </c>
      <c r="E81" s="151">
        <v>896431</v>
      </c>
      <c r="F81" s="151">
        <v>991923.99999999977</v>
      </c>
      <c r="G81" s="151">
        <v>1032572.9999999998</v>
      </c>
      <c r="H81" s="151">
        <v>1028708.9999999998</v>
      </c>
      <c r="I81" s="151">
        <v>1087254.9999999998</v>
      </c>
      <c r="J81" s="151">
        <v>1100187</v>
      </c>
      <c r="K81" s="151">
        <v>1171592.0000000002</v>
      </c>
      <c r="L81" s="151">
        <v>1164144.0000000002</v>
      </c>
      <c r="M81" s="151">
        <v>1116605</v>
      </c>
      <c r="N81" s="151">
        <v>1199790.0000000002</v>
      </c>
      <c r="O81" s="151">
        <v>1284022.0000000005</v>
      </c>
      <c r="P81" s="151">
        <v>1360890.0000000002</v>
      </c>
      <c r="Q81" s="151">
        <v>1419088.0000000005</v>
      </c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>
        <f>B81</f>
        <v>804319</v>
      </c>
      <c r="C83" s="67">
        <f t="shared" ref="C83:Q83" si="4">C81</f>
        <v>727539</v>
      </c>
      <c r="D83" s="67">
        <f t="shared" si="4"/>
        <v>914487.99999999988</v>
      </c>
      <c r="E83" s="67">
        <f t="shared" si="4"/>
        <v>896431</v>
      </c>
      <c r="F83" s="67">
        <f t="shared" si="4"/>
        <v>991923.99999999977</v>
      </c>
      <c r="G83" s="67">
        <f t="shared" si="4"/>
        <v>1032572.9999999998</v>
      </c>
      <c r="H83" s="67">
        <f t="shared" si="4"/>
        <v>1028708.9999999998</v>
      </c>
      <c r="I83" s="67">
        <f t="shared" si="4"/>
        <v>1087254.9999999998</v>
      </c>
      <c r="J83" s="67">
        <f t="shared" si="4"/>
        <v>1100187</v>
      </c>
      <c r="K83" s="67">
        <f t="shared" si="4"/>
        <v>1171592.0000000002</v>
      </c>
      <c r="L83" s="67">
        <f t="shared" si="4"/>
        <v>1164144.0000000002</v>
      </c>
      <c r="M83" s="67">
        <f t="shared" si="4"/>
        <v>1116605</v>
      </c>
      <c r="N83" s="67">
        <f t="shared" si="4"/>
        <v>1199790.0000000002</v>
      </c>
      <c r="O83" s="67">
        <f t="shared" si="4"/>
        <v>1284022.0000000005</v>
      </c>
      <c r="P83" s="67">
        <f t="shared" si="4"/>
        <v>1360890.0000000002</v>
      </c>
      <c r="Q83" s="67">
        <f t="shared" si="4"/>
        <v>1419088.0000000005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>
        <v>6832</v>
      </c>
      <c r="C86" s="67">
        <v>6293</v>
      </c>
      <c r="D86" s="67">
        <v>8643</v>
      </c>
      <c r="E86" s="67">
        <v>9139</v>
      </c>
      <c r="F86" s="67">
        <v>13777</v>
      </c>
      <c r="G86" s="67">
        <v>18416</v>
      </c>
      <c r="H86" s="67">
        <v>23005</v>
      </c>
      <c r="I86" s="67">
        <v>27744</v>
      </c>
      <c r="J86" s="67">
        <v>28319</v>
      </c>
      <c r="K86" s="67">
        <v>35896.000000000007</v>
      </c>
      <c r="L86" s="67">
        <v>43730.000000000007</v>
      </c>
      <c r="M86" s="67">
        <v>46319.999999999993</v>
      </c>
      <c r="N86" s="67">
        <v>48608.999999999993</v>
      </c>
      <c r="O86" s="67">
        <v>58887</v>
      </c>
      <c r="P86" s="67">
        <v>67653</v>
      </c>
      <c r="Q86" s="67">
        <v>72338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>
        <v>135747</v>
      </c>
      <c r="C88" s="67">
        <v>188748</v>
      </c>
      <c r="D88" s="67">
        <v>208813.00000000003</v>
      </c>
      <c r="E88" s="67">
        <v>209712.00000000003</v>
      </c>
      <c r="F88" s="67">
        <v>252144</v>
      </c>
      <c r="G88" s="67">
        <v>272070.00000000006</v>
      </c>
      <c r="H88" s="67">
        <v>285044.00000000006</v>
      </c>
      <c r="I88" s="67">
        <v>305818.00000000012</v>
      </c>
      <c r="J88" s="67">
        <v>329115.00000000023</v>
      </c>
      <c r="K88" s="67">
        <v>354232.00000000017</v>
      </c>
      <c r="L88" s="67">
        <v>333465.00000000017</v>
      </c>
      <c r="M88" s="67">
        <v>328177</v>
      </c>
      <c r="N88" s="67">
        <v>360380.00000000023</v>
      </c>
      <c r="O88" s="67">
        <v>413161.00000000023</v>
      </c>
      <c r="P88" s="67">
        <v>444396.00000000029</v>
      </c>
      <c r="Q88" s="67">
        <v>470385.00000000017</v>
      </c>
    </row>
    <row r="89" spans="1:17" ht="12" customHeight="1" x14ac:dyDescent="0.25">
      <c r="A89" s="23" t="s">
        <v>155</v>
      </c>
      <c r="B89" s="67">
        <v>0</v>
      </c>
      <c r="C89" s="67">
        <v>0</v>
      </c>
      <c r="D89" s="67">
        <v>0</v>
      </c>
      <c r="E89" s="67">
        <v>0</v>
      </c>
      <c r="F89" s="67">
        <v>0</v>
      </c>
      <c r="G89" s="67">
        <v>0</v>
      </c>
      <c r="H89" s="67">
        <v>0</v>
      </c>
      <c r="I89" s="67">
        <v>0</v>
      </c>
      <c r="J89" s="67">
        <v>0</v>
      </c>
      <c r="K89" s="67">
        <v>0</v>
      </c>
      <c r="L89" s="67">
        <v>25207</v>
      </c>
      <c r="M89" s="67">
        <v>30512.000000000011</v>
      </c>
      <c r="N89" s="67">
        <v>33570</v>
      </c>
      <c r="O89" s="67">
        <v>41104.000000000007</v>
      </c>
      <c r="P89" s="67">
        <v>45299.000000000015</v>
      </c>
      <c r="Q89" s="67">
        <v>46372.000000000015</v>
      </c>
    </row>
    <row r="90" spans="1:17" ht="12" hidden="1" customHeight="1" x14ac:dyDescent="0.25">
      <c r="A90" s="148" t="s">
        <v>55</v>
      </c>
      <c r="B90" s="67"/>
      <c r="C90" s="67"/>
      <c r="D90" s="67"/>
      <c r="E90" s="67"/>
      <c r="F90" s="67"/>
      <c r="G90" s="67"/>
      <c r="H90" s="67"/>
      <c r="I90" s="67"/>
      <c r="J90" s="67"/>
      <c r="K90" s="67"/>
      <c r="L90" s="67"/>
      <c r="M90" s="67"/>
      <c r="N90" s="67"/>
      <c r="O90" s="67"/>
      <c r="P90" s="67"/>
      <c r="Q90" s="67"/>
    </row>
    <row r="91" spans="1:17" ht="12" hidden="1" customHeight="1" x14ac:dyDescent="0.25">
      <c r="A91" s="148" t="s">
        <v>59</v>
      </c>
      <c r="B91" s="67"/>
      <c r="C91" s="67"/>
      <c r="D91" s="67"/>
      <c r="E91" s="67"/>
      <c r="F91" s="67"/>
      <c r="G91" s="67"/>
      <c r="H91" s="67"/>
      <c r="I91" s="67"/>
      <c r="J91" s="67"/>
      <c r="K91" s="67"/>
      <c r="L91" s="67"/>
      <c r="M91" s="67"/>
      <c r="N91" s="67"/>
      <c r="O91" s="67"/>
      <c r="P91" s="67"/>
      <c r="Q91" s="67"/>
    </row>
    <row r="92" spans="1:17" ht="12" customHeight="1" x14ac:dyDescent="0.25">
      <c r="A92" s="23" t="s">
        <v>144</v>
      </c>
      <c r="B92" s="67">
        <v>12622</v>
      </c>
      <c r="C92" s="67">
        <v>12798</v>
      </c>
      <c r="D92" s="67">
        <v>11402</v>
      </c>
      <c r="E92" s="67">
        <v>10384.000000000002</v>
      </c>
      <c r="F92" s="67">
        <v>9846.0000000000018</v>
      </c>
      <c r="G92" s="67">
        <v>9866.0000000000018</v>
      </c>
      <c r="H92" s="67">
        <v>10088.000000000002</v>
      </c>
      <c r="I92" s="67">
        <v>10129</v>
      </c>
      <c r="J92" s="67">
        <v>10345.000000000004</v>
      </c>
      <c r="K92" s="67">
        <v>10980.000000000005</v>
      </c>
      <c r="L92" s="67">
        <v>9954</v>
      </c>
      <c r="M92" s="67">
        <v>9346</v>
      </c>
      <c r="N92" s="67">
        <v>9040.9999999999982</v>
      </c>
      <c r="O92" s="67">
        <v>9170</v>
      </c>
      <c r="P92" s="67">
        <v>9567.0000000000018</v>
      </c>
      <c r="Q92" s="67">
        <v>9636.0000000000036</v>
      </c>
    </row>
    <row r="93" spans="1:17" ht="12" customHeight="1" x14ac:dyDescent="0.25">
      <c r="A93" s="23" t="s">
        <v>143</v>
      </c>
      <c r="B93" s="67">
        <v>0</v>
      </c>
      <c r="C93" s="67">
        <v>0</v>
      </c>
      <c r="D93" s="67">
        <v>0</v>
      </c>
      <c r="E93" s="67">
        <v>0</v>
      </c>
      <c r="F93" s="67">
        <v>0</v>
      </c>
      <c r="G93" s="67">
        <v>0</v>
      </c>
      <c r="H93" s="67">
        <v>0</v>
      </c>
      <c r="I93" s="67">
        <v>0</v>
      </c>
      <c r="J93" s="67">
        <v>0</v>
      </c>
      <c r="K93" s="67">
        <v>0</v>
      </c>
      <c r="L93" s="67">
        <v>751.99999999999989</v>
      </c>
      <c r="M93" s="67">
        <v>869.00000000000011</v>
      </c>
      <c r="N93" s="67">
        <v>842</v>
      </c>
      <c r="O93" s="67">
        <v>912.00000000000011</v>
      </c>
      <c r="P93" s="67">
        <v>975.00000000000023</v>
      </c>
      <c r="Q93" s="67">
        <v>950.00000000000034</v>
      </c>
    </row>
    <row r="94" spans="1:17" ht="12" hidden="1" customHeight="1" x14ac:dyDescent="0.25">
      <c r="A94" s="148" t="s">
        <v>57</v>
      </c>
      <c r="B94" s="67"/>
      <c r="C94" s="67"/>
      <c r="D94" s="67"/>
      <c r="E94" s="67"/>
      <c r="F94" s="67"/>
      <c r="G94" s="67"/>
      <c r="H94" s="67"/>
      <c r="I94" s="67"/>
      <c r="J94" s="67"/>
      <c r="K94" s="67"/>
      <c r="L94" s="67"/>
      <c r="M94" s="67"/>
      <c r="N94" s="67"/>
      <c r="O94" s="67"/>
      <c r="P94" s="67"/>
      <c r="Q94" s="67"/>
    </row>
    <row r="95" spans="1:17" ht="12" hidden="1" customHeight="1" x14ac:dyDescent="0.25">
      <c r="A95" s="148" t="s">
        <v>59</v>
      </c>
      <c r="B95" s="67"/>
      <c r="C95" s="67"/>
      <c r="D95" s="67"/>
      <c r="E95" s="67"/>
      <c r="F95" s="67"/>
      <c r="G95" s="67"/>
      <c r="H95" s="67"/>
      <c r="I95" s="67"/>
      <c r="J95" s="67"/>
      <c r="K95" s="67"/>
      <c r="L95" s="67"/>
      <c r="M95" s="67"/>
      <c r="N95" s="67"/>
      <c r="O95" s="67"/>
      <c r="P95" s="67"/>
      <c r="Q95" s="67"/>
    </row>
    <row r="96" spans="1:17" ht="12" customHeight="1" x14ac:dyDescent="0.25">
      <c r="A96" s="23" t="s">
        <v>142</v>
      </c>
      <c r="B96" s="67">
        <v>655950</v>
      </c>
      <c r="C96" s="67">
        <v>525993</v>
      </c>
      <c r="D96" s="67">
        <v>694272.99999999988</v>
      </c>
      <c r="E96" s="67">
        <v>676335</v>
      </c>
      <c r="F96" s="67">
        <v>729933.99999999977</v>
      </c>
      <c r="G96" s="67">
        <v>750636.99999999977</v>
      </c>
      <c r="H96" s="67">
        <v>733576.99999999977</v>
      </c>
      <c r="I96" s="67">
        <v>771307.99999999965</v>
      </c>
      <c r="J96" s="67">
        <v>760726.99999999988</v>
      </c>
      <c r="K96" s="67">
        <v>806380</v>
      </c>
      <c r="L96" s="67">
        <v>738910.00000000012</v>
      </c>
      <c r="M96" s="67">
        <v>684097.00000000012</v>
      </c>
      <c r="N96" s="67">
        <v>728130</v>
      </c>
      <c r="O96" s="67">
        <v>745507.00000000012</v>
      </c>
      <c r="P96" s="67">
        <v>781038</v>
      </c>
      <c r="Q96" s="67">
        <v>811723.00000000012</v>
      </c>
    </row>
    <row r="97" spans="1:17" ht="12" customHeight="1" x14ac:dyDescent="0.25">
      <c r="A97" s="23" t="s">
        <v>141</v>
      </c>
      <c r="B97" s="67">
        <v>0</v>
      </c>
      <c r="C97" s="67">
        <v>0</v>
      </c>
      <c r="D97" s="67">
        <v>0</v>
      </c>
      <c r="E97" s="67">
        <v>0</v>
      </c>
      <c r="F97" s="67">
        <v>0</v>
      </c>
      <c r="G97" s="67">
        <v>0</v>
      </c>
      <c r="H97" s="67">
        <v>0</v>
      </c>
      <c r="I97" s="67">
        <v>0</v>
      </c>
      <c r="J97" s="67">
        <v>0</v>
      </c>
      <c r="K97" s="67">
        <v>0</v>
      </c>
      <c r="L97" s="67">
        <v>55855.999999999993</v>
      </c>
      <c r="M97" s="67">
        <v>63604</v>
      </c>
      <c r="N97" s="67">
        <v>67826.999999999985</v>
      </c>
      <c r="O97" s="67">
        <v>74168.000000000015</v>
      </c>
      <c r="P97" s="67">
        <v>79615.000000000015</v>
      </c>
      <c r="Q97" s="67">
        <v>80022.000000000015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>
        <v>0</v>
      </c>
      <c r="C101" s="67">
        <v>0</v>
      </c>
      <c r="D101" s="67">
        <v>0</v>
      </c>
      <c r="E101" s="67">
        <v>0</v>
      </c>
      <c r="F101" s="67">
        <v>0</v>
      </c>
      <c r="G101" s="67">
        <v>0</v>
      </c>
      <c r="H101" s="67">
        <v>0</v>
      </c>
      <c r="I101" s="67">
        <v>0</v>
      </c>
      <c r="J101" s="67">
        <v>0</v>
      </c>
      <c r="K101" s="67">
        <v>0</v>
      </c>
      <c r="L101" s="67">
        <v>0</v>
      </c>
      <c r="M101" s="67">
        <v>0</v>
      </c>
      <c r="N101" s="67">
        <v>0</v>
      </c>
      <c r="O101" s="67">
        <v>0</v>
      </c>
      <c r="P101" s="67">
        <v>0</v>
      </c>
      <c r="Q101" s="67">
        <v>0</v>
      </c>
    </row>
    <row r="102" spans="1:17" ht="12" customHeight="1" x14ac:dyDescent="0.25">
      <c r="A102" s="23" t="s">
        <v>57</v>
      </c>
      <c r="B102" s="67">
        <v>6611</v>
      </c>
      <c r="C102" s="67">
        <v>9933</v>
      </c>
      <c r="D102" s="67">
        <v>17983.000000000011</v>
      </c>
      <c r="E102" s="67">
        <v>30096.000000000029</v>
      </c>
      <c r="F102" s="67">
        <v>41870.000000000022</v>
      </c>
      <c r="G102" s="67">
        <v>44374.000000000015</v>
      </c>
      <c r="H102" s="67">
        <v>45261.000000000007</v>
      </c>
      <c r="I102" s="67">
        <v>46276</v>
      </c>
      <c r="J102" s="67">
        <v>44088</v>
      </c>
      <c r="K102" s="67">
        <v>46736.000000000007</v>
      </c>
      <c r="L102" s="67">
        <v>47109.000000000007</v>
      </c>
      <c r="M102" s="67">
        <v>49756.999999999993</v>
      </c>
      <c r="N102" s="67">
        <v>51403.000000000015</v>
      </c>
      <c r="O102" s="67">
        <v>53745.000000000007</v>
      </c>
      <c r="P102" s="67">
        <v>56066.000000000015</v>
      </c>
      <c r="Q102" s="67">
        <v>93580.999999999854</v>
      </c>
    </row>
    <row r="103" spans="1:17" ht="12" customHeight="1" x14ac:dyDescent="0.25">
      <c r="A103" s="29" t="s">
        <v>140</v>
      </c>
      <c r="B103" s="83">
        <v>797708</v>
      </c>
      <c r="C103" s="83">
        <v>717606</v>
      </c>
      <c r="D103" s="83">
        <v>896505</v>
      </c>
      <c r="E103" s="83">
        <v>866335</v>
      </c>
      <c r="F103" s="83">
        <v>950054</v>
      </c>
      <c r="G103" s="83">
        <v>988199.00000000023</v>
      </c>
      <c r="H103" s="83">
        <v>983448.00000000023</v>
      </c>
      <c r="I103" s="83">
        <v>1040979.0000000001</v>
      </c>
      <c r="J103" s="83">
        <v>1056099.0000000002</v>
      </c>
      <c r="K103" s="83">
        <v>1124856.0000000005</v>
      </c>
      <c r="L103" s="83">
        <v>1117035.0000000002</v>
      </c>
      <c r="M103" s="83">
        <v>1066848.0000000002</v>
      </c>
      <c r="N103" s="83">
        <v>1148387.0000000002</v>
      </c>
      <c r="O103" s="83">
        <v>1230277.0000000002</v>
      </c>
      <c r="P103" s="83">
        <v>1304824</v>
      </c>
      <c r="Q103" s="83">
        <v>1325507.0000000005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>
        <v>0</v>
      </c>
      <c r="C105" s="151">
        <v>0</v>
      </c>
      <c r="D105" s="151">
        <v>0</v>
      </c>
      <c r="E105" s="151">
        <v>0</v>
      </c>
      <c r="F105" s="151">
        <v>0</v>
      </c>
      <c r="G105" s="151">
        <v>0</v>
      </c>
      <c r="H105" s="151">
        <v>0</v>
      </c>
      <c r="I105" s="151">
        <v>0</v>
      </c>
      <c r="J105" s="151">
        <v>0</v>
      </c>
      <c r="K105" s="151">
        <v>0</v>
      </c>
      <c r="L105" s="151">
        <v>0</v>
      </c>
      <c r="M105" s="151">
        <v>0</v>
      </c>
      <c r="N105" s="151">
        <v>0</v>
      </c>
      <c r="O105" s="151">
        <v>0</v>
      </c>
      <c r="P105" s="151">
        <v>0</v>
      </c>
      <c r="Q105" s="151">
        <v>0</v>
      </c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>
        <f>B105</f>
        <v>0</v>
      </c>
      <c r="C107" s="67">
        <f t="shared" ref="C107:Q107" si="5">C105</f>
        <v>0</v>
      </c>
      <c r="D107" s="67">
        <f t="shared" si="5"/>
        <v>0</v>
      </c>
      <c r="E107" s="67">
        <f t="shared" si="5"/>
        <v>0</v>
      </c>
      <c r="F107" s="67">
        <f t="shared" si="5"/>
        <v>0</v>
      </c>
      <c r="G107" s="67">
        <f t="shared" si="5"/>
        <v>0</v>
      </c>
      <c r="H107" s="67">
        <f t="shared" si="5"/>
        <v>0</v>
      </c>
      <c r="I107" s="67">
        <f t="shared" si="5"/>
        <v>0</v>
      </c>
      <c r="J107" s="67">
        <f t="shared" si="5"/>
        <v>0</v>
      </c>
      <c r="K107" s="67">
        <f t="shared" si="5"/>
        <v>0</v>
      </c>
      <c r="L107" s="67">
        <f t="shared" si="5"/>
        <v>0</v>
      </c>
      <c r="M107" s="67">
        <f t="shared" si="5"/>
        <v>0</v>
      </c>
      <c r="N107" s="67">
        <f t="shared" si="5"/>
        <v>0</v>
      </c>
      <c r="O107" s="67">
        <f t="shared" si="5"/>
        <v>0</v>
      </c>
      <c r="P107" s="67">
        <f t="shared" si="5"/>
        <v>0</v>
      </c>
      <c r="Q107" s="67">
        <f t="shared" si="5"/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>
        <v>0</v>
      </c>
      <c r="C110" s="67">
        <v>0</v>
      </c>
      <c r="D110" s="67">
        <v>0</v>
      </c>
      <c r="E110" s="67">
        <v>0</v>
      </c>
      <c r="F110" s="67">
        <v>0</v>
      </c>
      <c r="G110" s="67">
        <v>0</v>
      </c>
      <c r="H110" s="67">
        <v>0</v>
      </c>
      <c r="I110" s="67">
        <v>0</v>
      </c>
      <c r="J110" s="67">
        <v>0</v>
      </c>
      <c r="K110" s="67">
        <v>0</v>
      </c>
      <c r="L110" s="67">
        <v>0</v>
      </c>
      <c r="M110" s="67">
        <v>0</v>
      </c>
      <c r="N110" s="67">
        <v>0</v>
      </c>
      <c r="O110" s="67">
        <v>0</v>
      </c>
      <c r="P110" s="67">
        <v>0</v>
      </c>
      <c r="Q110" s="67"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>
        <v>0</v>
      </c>
      <c r="C112" s="67">
        <v>0</v>
      </c>
      <c r="D112" s="67">
        <v>0</v>
      </c>
      <c r="E112" s="67">
        <v>0</v>
      </c>
      <c r="F112" s="67">
        <v>0</v>
      </c>
      <c r="G112" s="67">
        <v>0</v>
      </c>
      <c r="H112" s="67">
        <v>0</v>
      </c>
      <c r="I112" s="67">
        <v>0</v>
      </c>
      <c r="J112" s="67">
        <v>0</v>
      </c>
      <c r="K112" s="67">
        <v>0</v>
      </c>
      <c r="L112" s="67">
        <v>0</v>
      </c>
      <c r="M112" s="67">
        <v>0</v>
      </c>
      <c r="N112" s="67">
        <v>0</v>
      </c>
      <c r="O112" s="67">
        <v>0</v>
      </c>
      <c r="P112" s="67">
        <v>0</v>
      </c>
      <c r="Q112" s="67">
        <v>0</v>
      </c>
    </row>
    <row r="113" spans="1:17" ht="12" customHeight="1" x14ac:dyDescent="0.25">
      <c r="A113" s="23" t="s">
        <v>151</v>
      </c>
      <c r="B113" s="67">
        <v>0</v>
      </c>
      <c r="C113" s="67">
        <v>0</v>
      </c>
      <c r="D113" s="67">
        <v>0</v>
      </c>
      <c r="E113" s="67">
        <v>0</v>
      </c>
      <c r="F113" s="67">
        <v>0</v>
      </c>
      <c r="G113" s="67">
        <v>0</v>
      </c>
      <c r="H113" s="67">
        <v>0</v>
      </c>
      <c r="I113" s="67">
        <v>0</v>
      </c>
      <c r="J113" s="67">
        <v>0</v>
      </c>
      <c r="K113" s="67">
        <v>0</v>
      </c>
      <c r="L113" s="67">
        <v>0</v>
      </c>
      <c r="M113" s="67">
        <v>0</v>
      </c>
      <c r="N113" s="67">
        <v>0</v>
      </c>
      <c r="O113" s="67">
        <v>0</v>
      </c>
      <c r="P113" s="67">
        <v>0</v>
      </c>
      <c r="Q113" s="67">
        <v>0</v>
      </c>
    </row>
    <row r="114" spans="1:17" ht="12" hidden="1" customHeight="1" x14ac:dyDescent="0.25">
      <c r="A114" s="148" t="s">
        <v>79</v>
      </c>
      <c r="B114" s="67"/>
      <c r="C114" s="67"/>
      <c r="D114" s="67"/>
      <c r="E114" s="67"/>
      <c r="F114" s="67"/>
      <c r="G114" s="67"/>
      <c r="H114" s="67"/>
      <c r="I114" s="67"/>
      <c r="J114" s="67"/>
      <c r="K114" s="67"/>
      <c r="L114" s="67"/>
      <c r="M114" s="67"/>
      <c r="N114" s="67"/>
      <c r="O114" s="67"/>
      <c r="P114" s="67"/>
      <c r="Q114" s="67"/>
    </row>
    <row r="115" spans="1:17" ht="12" hidden="1" customHeight="1" x14ac:dyDescent="0.25">
      <c r="A115" s="148" t="s">
        <v>59</v>
      </c>
      <c r="B115" s="67"/>
      <c r="C115" s="67"/>
      <c r="D115" s="67"/>
      <c r="E115" s="67"/>
      <c r="F115" s="67"/>
      <c r="G115" s="67"/>
      <c r="H115" s="67"/>
      <c r="I115" s="67"/>
      <c r="J115" s="67"/>
      <c r="K115" s="67"/>
      <c r="L115" s="67"/>
      <c r="M115" s="67"/>
      <c r="N115" s="67"/>
      <c r="O115" s="67"/>
      <c r="P115" s="67"/>
      <c r="Q115" s="67"/>
    </row>
    <row r="116" spans="1:17" ht="12" customHeight="1" x14ac:dyDescent="0.25">
      <c r="A116" s="23" t="s">
        <v>142</v>
      </c>
      <c r="B116" s="67">
        <v>0</v>
      </c>
      <c r="C116" s="67">
        <v>0</v>
      </c>
      <c r="D116" s="67">
        <v>0</v>
      </c>
      <c r="E116" s="67">
        <v>0</v>
      </c>
      <c r="F116" s="67">
        <v>0</v>
      </c>
      <c r="G116" s="67">
        <v>0</v>
      </c>
      <c r="H116" s="67">
        <v>0</v>
      </c>
      <c r="I116" s="67">
        <v>0</v>
      </c>
      <c r="J116" s="67">
        <v>0</v>
      </c>
      <c r="K116" s="67">
        <v>0</v>
      </c>
      <c r="L116" s="67">
        <v>0</v>
      </c>
      <c r="M116" s="67">
        <v>0</v>
      </c>
      <c r="N116" s="67">
        <v>0</v>
      </c>
      <c r="O116" s="67">
        <v>0</v>
      </c>
      <c r="P116" s="67">
        <v>0</v>
      </c>
      <c r="Q116" s="67">
        <v>0</v>
      </c>
    </row>
    <row r="117" spans="1:17" ht="12" customHeight="1" x14ac:dyDescent="0.25">
      <c r="A117" s="23" t="s">
        <v>141</v>
      </c>
      <c r="B117" s="67">
        <v>0</v>
      </c>
      <c r="C117" s="67">
        <v>0</v>
      </c>
      <c r="D117" s="67">
        <v>0</v>
      </c>
      <c r="E117" s="67">
        <v>0</v>
      </c>
      <c r="F117" s="67">
        <v>0</v>
      </c>
      <c r="G117" s="67">
        <v>0</v>
      </c>
      <c r="H117" s="67">
        <v>0</v>
      </c>
      <c r="I117" s="67">
        <v>0</v>
      </c>
      <c r="J117" s="67">
        <v>0</v>
      </c>
      <c r="K117" s="67">
        <v>0</v>
      </c>
      <c r="L117" s="67">
        <v>0</v>
      </c>
      <c r="M117" s="67">
        <v>0</v>
      </c>
      <c r="N117" s="67">
        <v>0</v>
      </c>
      <c r="O117" s="67">
        <v>0</v>
      </c>
      <c r="P117" s="67">
        <v>0</v>
      </c>
      <c r="Q117" s="67"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>
        <v>0</v>
      </c>
      <c r="C121" s="67">
        <v>0</v>
      </c>
      <c r="D121" s="67">
        <v>0</v>
      </c>
      <c r="E121" s="67">
        <v>0</v>
      </c>
      <c r="F121" s="67">
        <v>0</v>
      </c>
      <c r="G121" s="67">
        <v>0</v>
      </c>
      <c r="H121" s="67">
        <v>0</v>
      </c>
      <c r="I121" s="67">
        <v>0</v>
      </c>
      <c r="J121" s="67">
        <v>0</v>
      </c>
      <c r="K121" s="67">
        <v>0</v>
      </c>
      <c r="L121" s="67">
        <v>0</v>
      </c>
      <c r="M121" s="67">
        <v>0</v>
      </c>
      <c r="N121" s="67">
        <v>0</v>
      </c>
      <c r="O121" s="67">
        <v>0</v>
      </c>
      <c r="P121" s="67">
        <v>0</v>
      </c>
      <c r="Q121" s="67">
        <v>0</v>
      </c>
    </row>
    <row r="122" spans="1:17" ht="12" customHeight="1" x14ac:dyDescent="0.25">
      <c r="A122" s="29" t="s">
        <v>140</v>
      </c>
      <c r="B122" s="83">
        <v>0</v>
      </c>
      <c r="C122" s="83">
        <v>0</v>
      </c>
      <c r="D122" s="83">
        <v>0</v>
      </c>
      <c r="E122" s="83">
        <v>0</v>
      </c>
      <c r="F122" s="83">
        <v>0</v>
      </c>
      <c r="G122" s="83">
        <v>0</v>
      </c>
      <c r="H122" s="83">
        <v>0</v>
      </c>
      <c r="I122" s="83">
        <v>0</v>
      </c>
      <c r="J122" s="83">
        <v>0</v>
      </c>
      <c r="K122" s="83">
        <v>0</v>
      </c>
      <c r="L122" s="83">
        <v>0</v>
      </c>
      <c r="M122" s="83">
        <v>0</v>
      </c>
      <c r="N122" s="83">
        <v>0</v>
      </c>
      <c r="O122" s="83">
        <v>0</v>
      </c>
      <c r="P122" s="83">
        <v>0</v>
      </c>
      <c r="Q122" s="83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>
        <v>1120092</v>
      </c>
      <c r="C124" s="151">
        <v>1201600</v>
      </c>
      <c r="D124" s="151">
        <v>958223</v>
      </c>
      <c r="E124" s="151">
        <v>957492</v>
      </c>
      <c r="F124" s="151">
        <v>953547.99999999977</v>
      </c>
      <c r="G124" s="151">
        <v>952336</v>
      </c>
      <c r="H124" s="151">
        <v>932563.99999999988</v>
      </c>
      <c r="I124" s="151">
        <v>913680</v>
      </c>
      <c r="J124" s="151">
        <v>858297</v>
      </c>
      <c r="K124" s="151">
        <v>847567.00000000012</v>
      </c>
      <c r="L124" s="151">
        <v>803899</v>
      </c>
      <c r="M124" s="151">
        <v>743448.99999999988</v>
      </c>
      <c r="N124" s="151">
        <v>739711.99999999977</v>
      </c>
      <c r="O124" s="151">
        <v>732090.00000000012</v>
      </c>
      <c r="P124" s="151">
        <v>759128.00000000012</v>
      </c>
      <c r="Q124" s="151">
        <v>831873.99999999988</v>
      </c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>
        <f>B124</f>
        <v>1120092</v>
      </c>
      <c r="C126" s="67">
        <f t="shared" ref="C126:Q126" si="6">C124</f>
        <v>1201600</v>
      </c>
      <c r="D126" s="67">
        <f t="shared" si="6"/>
        <v>958223</v>
      </c>
      <c r="E126" s="67">
        <f t="shared" si="6"/>
        <v>957492</v>
      </c>
      <c r="F126" s="67">
        <f t="shared" si="6"/>
        <v>953547.99999999977</v>
      </c>
      <c r="G126" s="67">
        <f t="shared" si="6"/>
        <v>952336</v>
      </c>
      <c r="H126" s="67">
        <f t="shared" si="6"/>
        <v>932563.99999999988</v>
      </c>
      <c r="I126" s="67">
        <f t="shared" si="6"/>
        <v>913680</v>
      </c>
      <c r="J126" s="67">
        <f t="shared" si="6"/>
        <v>858297</v>
      </c>
      <c r="K126" s="67">
        <f t="shared" si="6"/>
        <v>847567.00000000012</v>
      </c>
      <c r="L126" s="67">
        <f t="shared" si="6"/>
        <v>803899</v>
      </c>
      <c r="M126" s="67">
        <f t="shared" si="6"/>
        <v>743448.99999999988</v>
      </c>
      <c r="N126" s="67">
        <f t="shared" si="6"/>
        <v>739711.99999999977</v>
      </c>
      <c r="O126" s="67">
        <f t="shared" si="6"/>
        <v>732090.00000000012</v>
      </c>
      <c r="P126" s="67">
        <f t="shared" si="6"/>
        <v>759128.00000000012</v>
      </c>
      <c r="Q126" s="67">
        <f t="shared" si="6"/>
        <v>831873.99999999988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>
        <v>9514</v>
      </c>
      <c r="C129" s="67">
        <v>10393</v>
      </c>
      <c r="D129" s="67">
        <v>9056</v>
      </c>
      <c r="E129" s="67">
        <v>9762</v>
      </c>
      <c r="F129" s="67">
        <v>13244</v>
      </c>
      <c r="G129" s="67">
        <v>16985</v>
      </c>
      <c r="H129" s="67">
        <v>20855</v>
      </c>
      <c r="I129" s="67">
        <v>23315</v>
      </c>
      <c r="J129" s="67">
        <v>22093</v>
      </c>
      <c r="K129" s="67">
        <v>25968.000000000004</v>
      </c>
      <c r="L129" s="67">
        <v>30198.000000000004</v>
      </c>
      <c r="M129" s="67">
        <v>30840</v>
      </c>
      <c r="N129" s="67">
        <v>29969</v>
      </c>
      <c r="O129" s="67">
        <v>33575</v>
      </c>
      <c r="P129" s="67">
        <v>37738</v>
      </c>
      <c r="Q129" s="67">
        <v>42405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>
        <v>1020296</v>
      </c>
      <c r="C131" s="67">
        <v>1038939</v>
      </c>
      <c r="D131" s="67">
        <v>887434</v>
      </c>
      <c r="E131" s="67">
        <v>887400</v>
      </c>
      <c r="F131" s="67">
        <v>887218.99999999988</v>
      </c>
      <c r="G131" s="67">
        <v>887079.99999999988</v>
      </c>
      <c r="H131" s="67">
        <v>864299.99999999988</v>
      </c>
      <c r="I131" s="67">
        <v>851391</v>
      </c>
      <c r="J131" s="67">
        <v>809191</v>
      </c>
      <c r="K131" s="67">
        <v>804194.00000000012</v>
      </c>
      <c r="L131" s="67">
        <v>699344</v>
      </c>
      <c r="M131" s="67">
        <v>645404.99999999988</v>
      </c>
      <c r="N131" s="67">
        <v>642135.99999999977</v>
      </c>
      <c r="O131" s="67">
        <v>634444.00000000012</v>
      </c>
      <c r="P131" s="67">
        <v>659225</v>
      </c>
      <c r="Q131" s="67">
        <v>726332.99999999988</v>
      </c>
    </row>
    <row r="132" spans="1:17" ht="12" customHeight="1" x14ac:dyDescent="0.25">
      <c r="A132" s="23" t="s">
        <v>147</v>
      </c>
      <c r="B132" s="67">
        <v>0</v>
      </c>
      <c r="C132" s="67">
        <v>0</v>
      </c>
      <c r="D132" s="67">
        <v>0</v>
      </c>
      <c r="E132" s="67">
        <v>0</v>
      </c>
      <c r="F132" s="67">
        <v>0</v>
      </c>
      <c r="G132" s="67">
        <v>0</v>
      </c>
      <c r="H132" s="67">
        <v>0</v>
      </c>
      <c r="I132" s="67">
        <v>0</v>
      </c>
      <c r="J132" s="67">
        <v>0</v>
      </c>
      <c r="K132" s="67">
        <v>0</v>
      </c>
      <c r="L132" s="67">
        <v>52864.999999999956</v>
      </c>
      <c r="M132" s="67">
        <v>60006.999999999971</v>
      </c>
      <c r="N132" s="67">
        <v>59815.999999999993</v>
      </c>
      <c r="O132" s="67">
        <v>63118.000000000044</v>
      </c>
      <c r="P132" s="67">
        <v>67198.000000000015</v>
      </c>
      <c r="Q132" s="67">
        <v>71604.000000000015</v>
      </c>
    </row>
    <row r="133" spans="1:17" ht="12" hidden="1" customHeight="1" x14ac:dyDescent="0.25">
      <c r="A133" s="148" t="s">
        <v>61</v>
      </c>
      <c r="B133" s="67"/>
      <c r="C133" s="67"/>
      <c r="D133" s="67"/>
      <c r="E133" s="67"/>
      <c r="F133" s="67"/>
      <c r="G133" s="67"/>
      <c r="H133" s="67"/>
      <c r="I133" s="67"/>
      <c r="J133" s="67"/>
      <c r="K133" s="67"/>
      <c r="L133" s="67"/>
      <c r="M133" s="67"/>
      <c r="N133" s="67"/>
      <c r="O133" s="67"/>
      <c r="P133" s="67"/>
      <c r="Q133" s="67"/>
    </row>
    <row r="134" spans="1:17" ht="12" hidden="1" customHeight="1" x14ac:dyDescent="0.25">
      <c r="A134" s="148" t="s">
        <v>59</v>
      </c>
      <c r="B134" s="67"/>
      <c r="C134" s="67"/>
      <c r="D134" s="67"/>
      <c r="E134" s="67"/>
      <c r="F134" s="67"/>
      <c r="G134" s="67"/>
      <c r="H134" s="67"/>
      <c r="I134" s="67"/>
      <c r="J134" s="67"/>
      <c r="K134" s="67"/>
      <c r="L134" s="67"/>
      <c r="M134" s="67"/>
      <c r="N134" s="67"/>
      <c r="O134" s="67"/>
      <c r="P134" s="67"/>
      <c r="Q134" s="67"/>
    </row>
    <row r="135" spans="1:17" ht="12" customHeight="1" x14ac:dyDescent="0.25">
      <c r="A135" s="23" t="s">
        <v>142</v>
      </c>
      <c r="B135" s="67">
        <v>99796</v>
      </c>
      <c r="C135" s="67">
        <v>162660.99999999997</v>
      </c>
      <c r="D135" s="67">
        <v>70789</v>
      </c>
      <c r="E135" s="67">
        <v>70092</v>
      </c>
      <c r="F135" s="67">
        <v>66328.999999999942</v>
      </c>
      <c r="G135" s="67">
        <v>65256.000000000116</v>
      </c>
      <c r="H135" s="67">
        <v>68264</v>
      </c>
      <c r="I135" s="67">
        <v>62289</v>
      </c>
      <c r="J135" s="67">
        <v>49106.000000000007</v>
      </c>
      <c r="K135" s="67">
        <v>43373.000000000007</v>
      </c>
      <c r="L135" s="67">
        <v>48057</v>
      </c>
      <c r="M135" s="67">
        <v>34801</v>
      </c>
      <c r="N135" s="67">
        <v>34542</v>
      </c>
      <c r="O135" s="67">
        <v>31404.000000000007</v>
      </c>
      <c r="P135" s="67">
        <v>29680.000000000065</v>
      </c>
      <c r="Q135" s="67">
        <v>30892.000000000018</v>
      </c>
    </row>
    <row r="136" spans="1:17" ht="12" customHeight="1" x14ac:dyDescent="0.25">
      <c r="A136" s="23" t="s">
        <v>141</v>
      </c>
      <c r="B136" s="67">
        <v>0</v>
      </c>
      <c r="C136" s="67">
        <v>0</v>
      </c>
      <c r="D136" s="67">
        <v>0</v>
      </c>
      <c r="E136" s="67">
        <v>0</v>
      </c>
      <c r="F136" s="67">
        <v>0</v>
      </c>
      <c r="G136" s="67">
        <v>0</v>
      </c>
      <c r="H136" s="67">
        <v>0</v>
      </c>
      <c r="I136" s="67">
        <v>0</v>
      </c>
      <c r="J136" s="67">
        <v>0</v>
      </c>
      <c r="K136" s="67">
        <v>0</v>
      </c>
      <c r="L136" s="67">
        <v>3633.0000000000009</v>
      </c>
      <c r="M136" s="67">
        <v>3236</v>
      </c>
      <c r="N136" s="67">
        <v>3218</v>
      </c>
      <c r="O136" s="67">
        <v>3124.0000000000014</v>
      </c>
      <c r="P136" s="67">
        <v>3025.0000000000005</v>
      </c>
      <c r="Q136" s="67">
        <v>3045.0000000000005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>
        <v>9207</v>
      </c>
      <c r="C140" s="67">
        <v>16405</v>
      </c>
      <c r="D140" s="67">
        <v>18843</v>
      </c>
      <c r="E140" s="67">
        <v>32146.999999999996</v>
      </c>
      <c r="F140" s="67">
        <v>40250.000000000015</v>
      </c>
      <c r="G140" s="67">
        <v>40926</v>
      </c>
      <c r="H140" s="67">
        <v>41031</v>
      </c>
      <c r="I140" s="67">
        <v>38888</v>
      </c>
      <c r="J140" s="67">
        <v>34394</v>
      </c>
      <c r="K140" s="67">
        <v>33810.000000000007</v>
      </c>
      <c r="L140" s="67">
        <v>32531.000000000007</v>
      </c>
      <c r="M140" s="67">
        <v>33129</v>
      </c>
      <c r="N140" s="67">
        <v>31692</v>
      </c>
      <c r="O140" s="67">
        <v>30643.000000000007</v>
      </c>
      <c r="P140" s="67">
        <v>31274.999999999996</v>
      </c>
      <c r="Q140" s="67">
        <v>54858.000000000022</v>
      </c>
    </row>
    <row r="141" spans="1:17" ht="12" customHeight="1" x14ac:dyDescent="0.25">
      <c r="A141" s="29" t="s">
        <v>140</v>
      </c>
      <c r="B141" s="83">
        <v>1110885</v>
      </c>
      <c r="C141" s="83">
        <v>1185195</v>
      </c>
      <c r="D141" s="83">
        <v>939380</v>
      </c>
      <c r="E141" s="83">
        <v>925345</v>
      </c>
      <c r="F141" s="83">
        <v>913298</v>
      </c>
      <c r="G141" s="83">
        <v>911410</v>
      </c>
      <c r="H141" s="83">
        <v>891533</v>
      </c>
      <c r="I141" s="83">
        <v>874792</v>
      </c>
      <c r="J141" s="83">
        <v>823903</v>
      </c>
      <c r="K141" s="83">
        <v>813757.00000000023</v>
      </c>
      <c r="L141" s="83">
        <v>771368.00000000012</v>
      </c>
      <c r="M141" s="83">
        <v>710319.99999999988</v>
      </c>
      <c r="N141" s="83">
        <v>708020</v>
      </c>
      <c r="O141" s="83">
        <v>701447.00000000012</v>
      </c>
      <c r="P141" s="83">
        <v>727853.00000000012</v>
      </c>
      <c r="Q141" s="83">
        <v>777016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>
        <v>5209</v>
      </c>
      <c r="C143" s="151">
        <v>8499</v>
      </c>
      <c r="D143" s="151">
        <v>9679</v>
      </c>
      <c r="E143" s="151">
        <v>11842.999999999998</v>
      </c>
      <c r="F143" s="151">
        <v>13044</v>
      </c>
      <c r="G143" s="151">
        <v>19174.999999999996</v>
      </c>
      <c r="H143" s="151">
        <v>22900.000000000004</v>
      </c>
      <c r="I143" s="151">
        <v>25009.000000000004</v>
      </c>
      <c r="J143" s="151">
        <v>40437</v>
      </c>
      <c r="K143" s="151">
        <v>48470.000000000007</v>
      </c>
      <c r="L143" s="151">
        <v>53853.000000000015</v>
      </c>
      <c r="M143" s="151">
        <v>65911.999999999985</v>
      </c>
      <c r="N143" s="151">
        <v>79372</v>
      </c>
      <c r="O143" s="151">
        <v>87870.000000000015</v>
      </c>
      <c r="P143" s="151">
        <v>89288.000000000029</v>
      </c>
      <c r="Q143" s="151">
        <v>97139.000000000029</v>
      </c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>
        <f>B143</f>
        <v>5209</v>
      </c>
      <c r="C145" s="67">
        <f t="shared" ref="C145:Q145" si="7">C143</f>
        <v>8499</v>
      </c>
      <c r="D145" s="67">
        <f t="shared" si="7"/>
        <v>9679</v>
      </c>
      <c r="E145" s="67">
        <f t="shared" si="7"/>
        <v>11842.999999999998</v>
      </c>
      <c r="F145" s="67">
        <f t="shared" si="7"/>
        <v>13044</v>
      </c>
      <c r="G145" s="67">
        <f t="shared" si="7"/>
        <v>19174.999999999996</v>
      </c>
      <c r="H145" s="67">
        <f t="shared" si="7"/>
        <v>22900.000000000004</v>
      </c>
      <c r="I145" s="67">
        <f t="shared" si="7"/>
        <v>25009.000000000004</v>
      </c>
      <c r="J145" s="67">
        <f t="shared" si="7"/>
        <v>40437</v>
      </c>
      <c r="K145" s="67">
        <f t="shared" si="7"/>
        <v>48470.000000000007</v>
      </c>
      <c r="L145" s="67">
        <f t="shared" si="7"/>
        <v>53853.000000000015</v>
      </c>
      <c r="M145" s="67">
        <f t="shared" si="7"/>
        <v>65911.999999999985</v>
      </c>
      <c r="N145" s="67">
        <f t="shared" si="7"/>
        <v>79372</v>
      </c>
      <c r="O145" s="67">
        <f t="shared" si="7"/>
        <v>87870.000000000015</v>
      </c>
      <c r="P145" s="67">
        <f t="shared" si="7"/>
        <v>89288.000000000029</v>
      </c>
      <c r="Q145" s="67">
        <f t="shared" si="7"/>
        <v>97139.000000000029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>
        <v>2083.6</v>
      </c>
      <c r="C147" s="67">
        <v>3399.6000000000004</v>
      </c>
      <c r="D147" s="67">
        <v>3871.6000000000004</v>
      </c>
      <c r="E147" s="67">
        <v>4737.2</v>
      </c>
      <c r="F147" s="67">
        <v>5217.6000000000004</v>
      </c>
      <c r="G147" s="67">
        <v>7670</v>
      </c>
      <c r="H147" s="67">
        <v>9160</v>
      </c>
      <c r="I147" s="67">
        <v>10003.6</v>
      </c>
      <c r="J147" s="67">
        <v>16174.800000000001</v>
      </c>
      <c r="K147" s="67">
        <v>19388.000000000004</v>
      </c>
      <c r="L147" s="67">
        <v>21541.200000000004</v>
      </c>
      <c r="M147" s="67">
        <v>26364.800000000003</v>
      </c>
      <c r="N147" s="67">
        <v>31748.800000000003</v>
      </c>
      <c r="O147" s="67">
        <v>35148.000000000007</v>
      </c>
      <c r="P147" s="67">
        <v>35715.200000000012</v>
      </c>
      <c r="Q147" s="67">
        <v>38855.600000000006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>
        <v>98</v>
      </c>
      <c r="C149" s="67">
        <v>99</v>
      </c>
      <c r="D149" s="67">
        <v>88</v>
      </c>
      <c r="E149" s="67">
        <v>80</v>
      </c>
      <c r="F149" s="67">
        <v>76</v>
      </c>
      <c r="G149" s="67">
        <v>76</v>
      </c>
      <c r="H149" s="67">
        <v>78.000000000000014</v>
      </c>
      <c r="I149" s="67">
        <v>78.000000000000028</v>
      </c>
      <c r="J149" s="67">
        <v>79.999999999999972</v>
      </c>
      <c r="K149" s="67">
        <v>85.000000000000014</v>
      </c>
      <c r="L149" s="67">
        <v>77.000000000000014</v>
      </c>
      <c r="M149" s="67">
        <v>72</v>
      </c>
      <c r="N149" s="67">
        <v>70</v>
      </c>
      <c r="O149" s="67">
        <v>71.000000000000028</v>
      </c>
      <c r="P149" s="67">
        <v>74.000000000000014</v>
      </c>
      <c r="Q149" s="67">
        <v>75.000000000000014</v>
      </c>
    </row>
    <row r="150" spans="1:17" ht="12" customHeight="1" x14ac:dyDescent="0.25">
      <c r="A150" s="23" t="s">
        <v>143</v>
      </c>
      <c r="B150" s="67">
        <v>0</v>
      </c>
      <c r="C150" s="67">
        <v>0</v>
      </c>
      <c r="D150" s="67">
        <v>0</v>
      </c>
      <c r="E150" s="67">
        <v>0</v>
      </c>
      <c r="F150" s="67">
        <v>0</v>
      </c>
      <c r="G150" s="67">
        <v>0</v>
      </c>
      <c r="H150" s="67">
        <v>0</v>
      </c>
      <c r="I150" s="67">
        <v>0</v>
      </c>
      <c r="J150" s="67">
        <v>0</v>
      </c>
      <c r="K150" s="67">
        <v>0</v>
      </c>
      <c r="L150" s="67">
        <v>5.9999999999999876</v>
      </c>
      <c r="M150" s="67">
        <v>7</v>
      </c>
      <c r="N150" s="67">
        <v>6</v>
      </c>
      <c r="O150" s="67">
        <v>6.9999999999999991</v>
      </c>
      <c r="P150" s="67">
        <v>8</v>
      </c>
      <c r="Q150" s="67">
        <v>7.0000000000000009</v>
      </c>
    </row>
    <row r="151" spans="1:17" ht="12" hidden="1" customHeight="1" x14ac:dyDescent="0.25">
      <c r="A151" s="148" t="s">
        <v>57</v>
      </c>
      <c r="B151" s="67"/>
      <c r="C151" s="67"/>
      <c r="D151" s="67"/>
      <c r="E151" s="67"/>
      <c r="F151" s="67"/>
      <c r="G151" s="67"/>
      <c r="H151" s="67"/>
      <c r="I151" s="67"/>
      <c r="J151" s="67"/>
      <c r="K151" s="67"/>
      <c r="L151" s="67"/>
      <c r="M151" s="67"/>
      <c r="N151" s="67"/>
      <c r="O151" s="67"/>
      <c r="P151" s="67"/>
      <c r="Q151" s="67"/>
    </row>
    <row r="152" spans="1:17" ht="12" hidden="1" customHeight="1" x14ac:dyDescent="0.25">
      <c r="A152" s="148" t="s">
        <v>59</v>
      </c>
      <c r="B152" s="67"/>
      <c r="C152" s="67"/>
      <c r="D152" s="67"/>
      <c r="E152" s="67"/>
      <c r="F152" s="67"/>
      <c r="G152" s="67"/>
      <c r="H152" s="67"/>
      <c r="I152" s="67"/>
      <c r="J152" s="67"/>
      <c r="K152" s="67"/>
      <c r="L152" s="67"/>
      <c r="M152" s="67"/>
      <c r="N152" s="67"/>
      <c r="O152" s="67"/>
      <c r="P152" s="67"/>
      <c r="Q152" s="67"/>
    </row>
    <row r="153" spans="1:17" ht="12" customHeight="1" x14ac:dyDescent="0.25">
      <c r="A153" s="23" t="s">
        <v>142</v>
      </c>
      <c r="B153" s="67">
        <v>5111</v>
      </c>
      <c r="C153" s="67">
        <v>8400</v>
      </c>
      <c r="D153" s="67">
        <v>9591</v>
      </c>
      <c r="E153" s="67">
        <v>11762.999999999998</v>
      </c>
      <c r="F153" s="67">
        <v>12968</v>
      </c>
      <c r="G153" s="67">
        <v>19098.999999999996</v>
      </c>
      <c r="H153" s="67">
        <v>22822.000000000004</v>
      </c>
      <c r="I153" s="67">
        <v>24931.000000000004</v>
      </c>
      <c r="J153" s="67">
        <v>40357</v>
      </c>
      <c r="K153" s="67">
        <v>48385.000000000007</v>
      </c>
      <c r="L153" s="67">
        <v>49991.000000000015</v>
      </c>
      <c r="M153" s="67">
        <v>60232.999999999985</v>
      </c>
      <c r="N153" s="67">
        <v>72539</v>
      </c>
      <c r="O153" s="67">
        <v>79848.000000000015</v>
      </c>
      <c r="P153" s="67">
        <v>80954.000000000029</v>
      </c>
      <c r="Q153" s="67">
        <v>88347.000000000029</v>
      </c>
    </row>
    <row r="154" spans="1:17" ht="12" customHeight="1" x14ac:dyDescent="0.25">
      <c r="A154" s="23" t="s">
        <v>141</v>
      </c>
      <c r="B154" s="67">
        <v>0</v>
      </c>
      <c r="C154" s="67">
        <v>0</v>
      </c>
      <c r="D154" s="67">
        <v>0</v>
      </c>
      <c r="E154" s="67">
        <v>0</v>
      </c>
      <c r="F154" s="67">
        <v>0</v>
      </c>
      <c r="G154" s="67">
        <v>0</v>
      </c>
      <c r="H154" s="67">
        <v>0</v>
      </c>
      <c r="I154" s="67">
        <v>0</v>
      </c>
      <c r="J154" s="67">
        <v>0</v>
      </c>
      <c r="K154" s="67">
        <v>0</v>
      </c>
      <c r="L154" s="67">
        <v>3778.9999999999973</v>
      </c>
      <c r="M154" s="67">
        <v>5600</v>
      </c>
      <c r="N154" s="67">
        <v>6757.0000000000009</v>
      </c>
      <c r="O154" s="67">
        <v>7944.0000000000018</v>
      </c>
      <c r="P154" s="67">
        <v>8252.0000000000018</v>
      </c>
      <c r="Q154" s="67">
        <v>8710.0000000000018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>
        <v>43</v>
      </c>
      <c r="C158" s="67">
        <v>115.99999999999983</v>
      </c>
      <c r="D158" s="67">
        <v>190.00000000000003</v>
      </c>
      <c r="E158" s="67">
        <v>398.00000000000028</v>
      </c>
      <c r="F158" s="67">
        <v>551.00000000000023</v>
      </c>
      <c r="G158" s="67">
        <v>824</v>
      </c>
      <c r="H158" s="67">
        <v>1008</v>
      </c>
      <c r="I158" s="67">
        <v>1064</v>
      </c>
      <c r="J158" s="67">
        <v>1620</v>
      </c>
      <c r="K158" s="67">
        <v>1934.0000000000005</v>
      </c>
      <c r="L158" s="67">
        <v>2179.0000000000005</v>
      </c>
      <c r="M158" s="67">
        <v>2937</v>
      </c>
      <c r="N158" s="67">
        <v>3400.9999999999991</v>
      </c>
      <c r="O158" s="67">
        <v>3678.0000000000014</v>
      </c>
      <c r="P158" s="67">
        <v>3679.0000000000009</v>
      </c>
      <c r="Q158" s="67">
        <v>6405.9999999999891</v>
      </c>
    </row>
    <row r="159" spans="1:17" ht="12" customHeight="1" x14ac:dyDescent="0.25">
      <c r="A159" s="29" t="s">
        <v>140</v>
      </c>
      <c r="B159" s="83">
        <v>5166</v>
      </c>
      <c r="C159" s="83">
        <v>8383</v>
      </c>
      <c r="D159" s="83">
        <v>9489</v>
      </c>
      <c r="E159" s="83">
        <v>11445</v>
      </c>
      <c r="F159" s="83">
        <v>12493</v>
      </c>
      <c r="G159" s="83">
        <v>18351</v>
      </c>
      <c r="H159" s="83">
        <v>21892</v>
      </c>
      <c r="I159" s="83">
        <v>23945.000000000004</v>
      </c>
      <c r="J159" s="83">
        <v>38817</v>
      </c>
      <c r="K159" s="83">
        <v>46536.000000000007</v>
      </c>
      <c r="L159" s="83">
        <v>51674.000000000007</v>
      </c>
      <c r="M159" s="83">
        <v>62974.999999999985</v>
      </c>
      <c r="N159" s="83">
        <v>75971</v>
      </c>
      <c r="O159" s="83">
        <v>84192</v>
      </c>
      <c r="P159" s="83">
        <v>85609</v>
      </c>
      <c r="Q159" s="83">
        <v>90733.000000000044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>
        <v>342554</v>
      </c>
      <c r="C161" s="151">
        <v>328385.99999999994</v>
      </c>
      <c r="D161" s="151">
        <v>266573</v>
      </c>
      <c r="E161" s="151">
        <v>243870.00000000003</v>
      </c>
      <c r="F161" s="151">
        <v>176316.00000000003</v>
      </c>
      <c r="G161" s="151">
        <v>174601.00000000003</v>
      </c>
      <c r="H161" s="151">
        <v>172991.00000000003</v>
      </c>
      <c r="I161" s="151">
        <v>170122</v>
      </c>
      <c r="J161" s="151">
        <v>175073</v>
      </c>
      <c r="K161" s="151">
        <v>179372.00000000003</v>
      </c>
      <c r="L161" s="151">
        <v>180145</v>
      </c>
      <c r="M161" s="151">
        <v>187021</v>
      </c>
      <c r="N161" s="151">
        <v>196793</v>
      </c>
      <c r="O161" s="151">
        <v>208264.00000000006</v>
      </c>
      <c r="P161" s="151">
        <v>225441.00000000006</v>
      </c>
      <c r="Q161" s="151">
        <v>236504.00000000009</v>
      </c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>
        <f>B161</f>
        <v>342554</v>
      </c>
      <c r="C163" s="67">
        <f t="shared" ref="C163:Q163" si="8">C161</f>
        <v>328385.99999999994</v>
      </c>
      <c r="D163" s="67">
        <f t="shared" si="8"/>
        <v>266573</v>
      </c>
      <c r="E163" s="67">
        <f t="shared" si="8"/>
        <v>243870.00000000003</v>
      </c>
      <c r="F163" s="67">
        <f t="shared" si="8"/>
        <v>176316.00000000003</v>
      </c>
      <c r="G163" s="67">
        <f t="shared" si="8"/>
        <v>174601.00000000003</v>
      </c>
      <c r="H163" s="67">
        <f t="shared" si="8"/>
        <v>172991.00000000003</v>
      </c>
      <c r="I163" s="67">
        <f t="shared" si="8"/>
        <v>170122</v>
      </c>
      <c r="J163" s="67">
        <f t="shared" si="8"/>
        <v>175073</v>
      </c>
      <c r="K163" s="67">
        <f t="shared" si="8"/>
        <v>179372.00000000003</v>
      </c>
      <c r="L163" s="67">
        <f t="shared" si="8"/>
        <v>180145</v>
      </c>
      <c r="M163" s="67">
        <f t="shared" si="8"/>
        <v>187021</v>
      </c>
      <c r="N163" s="67">
        <f t="shared" si="8"/>
        <v>196793</v>
      </c>
      <c r="O163" s="67">
        <f t="shared" si="8"/>
        <v>208264.00000000006</v>
      </c>
      <c r="P163" s="67">
        <f t="shared" si="8"/>
        <v>225441.00000000006</v>
      </c>
      <c r="Q163" s="67">
        <f t="shared" si="8"/>
        <v>236504.00000000009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>
        <v>2910</v>
      </c>
      <c r="C165" s="67">
        <v>2840</v>
      </c>
      <c r="D165" s="67">
        <v>2519</v>
      </c>
      <c r="E165" s="67">
        <v>2486</v>
      </c>
      <c r="F165" s="67">
        <v>2449</v>
      </c>
      <c r="G165" s="67">
        <v>3114</v>
      </c>
      <c r="H165" s="67">
        <v>3869</v>
      </c>
      <c r="I165" s="67">
        <v>4341</v>
      </c>
      <c r="J165" s="67">
        <v>4506</v>
      </c>
      <c r="K165" s="67">
        <v>5496.0000000000009</v>
      </c>
      <c r="L165" s="67">
        <v>6767.0000000000009</v>
      </c>
      <c r="M165" s="67">
        <v>7758</v>
      </c>
      <c r="N165" s="67">
        <v>7973</v>
      </c>
      <c r="O165" s="67">
        <v>9551.0000000000018</v>
      </c>
      <c r="P165" s="67">
        <v>11207.000000000002</v>
      </c>
      <c r="Q165" s="67">
        <v>12056.000000000002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>
        <v>6468</v>
      </c>
      <c r="C167" s="67">
        <v>6558.0000000000009</v>
      </c>
      <c r="D167" s="67">
        <v>5842</v>
      </c>
      <c r="E167" s="67">
        <v>5320</v>
      </c>
      <c r="F167" s="67">
        <v>5044</v>
      </c>
      <c r="G167" s="67">
        <v>5055</v>
      </c>
      <c r="H167" s="67">
        <v>5168</v>
      </c>
      <c r="I167" s="67">
        <v>5189</v>
      </c>
      <c r="J167" s="67">
        <v>5300</v>
      </c>
      <c r="K167" s="67">
        <v>5625.0000000000018</v>
      </c>
      <c r="L167" s="67">
        <v>5099.0000000000009</v>
      </c>
      <c r="M167" s="67">
        <v>4788.0000000000009</v>
      </c>
      <c r="N167" s="67">
        <v>4632.0000000000009</v>
      </c>
      <c r="O167" s="67">
        <v>4698</v>
      </c>
      <c r="P167" s="67">
        <v>4901.0000000000009</v>
      </c>
      <c r="Q167" s="67">
        <v>4936.0000000000018</v>
      </c>
    </row>
    <row r="168" spans="1:17" ht="12" customHeight="1" x14ac:dyDescent="0.25">
      <c r="A168" s="23" t="s">
        <v>143</v>
      </c>
      <c r="B168" s="67">
        <v>0</v>
      </c>
      <c r="C168" s="67">
        <v>0</v>
      </c>
      <c r="D168" s="67">
        <v>0</v>
      </c>
      <c r="E168" s="67">
        <v>0</v>
      </c>
      <c r="F168" s="67">
        <v>0</v>
      </c>
      <c r="G168" s="67">
        <v>0</v>
      </c>
      <c r="H168" s="67">
        <v>0</v>
      </c>
      <c r="I168" s="67">
        <v>0</v>
      </c>
      <c r="J168" s="67">
        <v>0</v>
      </c>
      <c r="K168" s="67">
        <v>0</v>
      </c>
      <c r="L168" s="67">
        <v>384.99999999999994</v>
      </c>
      <c r="M168" s="67">
        <v>445</v>
      </c>
      <c r="N168" s="67">
        <v>431.00000000000006</v>
      </c>
      <c r="O168" s="67">
        <v>467.00000000000011</v>
      </c>
      <c r="P168" s="67">
        <v>500.00000000000017</v>
      </c>
      <c r="Q168" s="67">
        <v>487.00000000000011</v>
      </c>
    </row>
    <row r="169" spans="1:17" ht="12" hidden="1" customHeight="1" x14ac:dyDescent="0.25">
      <c r="A169" s="148" t="s">
        <v>57</v>
      </c>
      <c r="B169" s="67"/>
      <c r="C169" s="67"/>
      <c r="D169" s="67"/>
      <c r="E169" s="67"/>
      <c r="F169" s="67"/>
      <c r="G169" s="67"/>
      <c r="H169" s="67"/>
      <c r="I169" s="67"/>
      <c r="J169" s="67"/>
      <c r="K169" s="67"/>
      <c r="L169" s="67"/>
      <c r="M169" s="67"/>
      <c r="N169" s="67"/>
      <c r="O169" s="67"/>
      <c r="P169" s="67"/>
      <c r="Q169" s="67"/>
    </row>
    <row r="170" spans="1:17" ht="12" hidden="1" customHeight="1" x14ac:dyDescent="0.25">
      <c r="A170" s="148" t="s">
        <v>59</v>
      </c>
      <c r="B170" s="67"/>
      <c r="C170" s="67"/>
      <c r="D170" s="67"/>
      <c r="E170" s="67"/>
      <c r="F170" s="67"/>
      <c r="G170" s="67"/>
      <c r="H170" s="67"/>
      <c r="I170" s="67"/>
      <c r="J170" s="67"/>
      <c r="K170" s="67"/>
      <c r="L170" s="67"/>
      <c r="M170" s="67"/>
      <c r="N170" s="67"/>
      <c r="O170" s="67"/>
      <c r="P170" s="67"/>
      <c r="Q170" s="67"/>
    </row>
    <row r="171" spans="1:17" ht="12" customHeight="1" x14ac:dyDescent="0.25">
      <c r="A171" s="23" t="s">
        <v>142</v>
      </c>
      <c r="B171" s="67">
        <v>336086</v>
      </c>
      <c r="C171" s="67">
        <v>321827.99999999994</v>
      </c>
      <c r="D171" s="67">
        <v>260731.00000000003</v>
      </c>
      <c r="E171" s="67">
        <v>238550.00000000003</v>
      </c>
      <c r="F171" s="67">
        <v>171272.00000000003</v>
      </c>
      <c r="G171" s="67">
        <v>169546.00000000003</v>
      </c>
      <c r="H171" s="67">
        <v>167823.00000000003</v>
      </c>
      <c r="I171" s="67">
        <v>164933</v>
      </c>
      <c r="J171" s="67">
        <v>169773</v>
      </c>
      <c r="K171" s="67">
        <v>173747.00000000003</v>
      </c>
      <c r="L171" s="67">
        <v>162386</v>
      </c>
      <c r="M171" s="67">
        <v>166324</v>
      </c>
      <c r="N171" s="67">
        <v>175392</v>
      </c>
      <c r="O171" s="67">
        <v>184722.00000000006</v>
      </c>
      <c r="P171" s="67">
        <v>199685.00000000006</v>
      </c>
      <c r="Q171" s="67">
        <v>210345.00000000009</v>
      </c>
    </row>
    <row r="172" spans="1:17" ht="12" customHeight="1" x14ac:dyDescent="0.25">
      <c r="A172" s="23" t="s">
        <v>141</v>
      </c>
      <c r="B172" s="67">
        <v>0</v>
      </c>
      <c r="C172" s="67">
        <v>0</v>
      </c>
      <c r="D172" s="67">
        <v>0</v>
      </c>
      <c r="E172" s="67">
        <v>0</v>
      </c>
      <c r="F172" s="67">
        <v>0</v>
      </c>
      <c r="G172" s="67">
        <v>0</v>
      </c>
      <c r="H172" s="67">
        <v>0</v>
      </c>
      <c r="I172" s="67">
        <v>0</v>
      </c>
      <c r="J172" s="67">
        <v>0</v>
      </c>
      <c r="K172" s="67">
        <v>0</v>
      </c>
      <c r="L172" s="67">
        <v>12275</v>
      </c>
      <c r="M172" s="67">
        <v>15464</v>
      </c>
      <c r="N172" s="67">
        <v>16338.000000000004</v>
      </c>
      <c r="O172" s="67">
        <v>18377.000000000004</v>
      </c>
      <c r="P172" s="67">
        <v>20355.000000000004</v>
      </c>
      <c r="Q172" s="67">
        <v>20736.000000000004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>
        <v>2815</v>
      </c>
      <c r="C176" s="67">
        <v>4482.9999999999982</v>
      </c>
      <c r="D176" s="67">
        <v>5241.9999999999982</v>
      </c>
      <c r="E176" s="67">
        <v>8187</v>
      </c>
      <c r="F176" s="67">
        <v>7442</v>
      </c>
      <c r="G176" s="67">
        <v>7504</v>
      </c>
      <c r="H176" s="67">
        <v>7611</v>
      </c>
      <c r="I176" s="67">
        <v>7240</v>
      </c>
      <c r="J176" s="67">
        <v>7017.0000000000009</v>
      </c>
      <c r="K176" s="67">
        <v>7155.0000000000027</v>
      </c>
      <c r="L176" s="67">
        <v>7291</v>
      </c>
      <c r="M176" s="67">
        <v>8333.9999999999982</v>
      </c>
      <c r="N176" s="67">
        <v>8431</v>
      </c>
      <c r="O176" s="67">
        <v>8717.0000000000018</v>
      </c>
      <c r="P176" s="67">
        <v>9287</v>
      </c>
      <c r="Q176" s="67">
        <v>15596.000000000009</v>
      </c>
    </row>
    <row r="177" spans="1:17" ht="12" customHeight="1" x14ac:dyDescent="0.25">
      <c r="A177" s="29" t="s">
        <v>140</v>
      </c>
      <c r="B177" s="83">
        <v>339739</v>
      </c>
      <c r="C177" s="83">
        <v>323903</v>
      </c>
      <c r="D177" s="83">
        <v>261331.00000000003</v>
      </c>
      <c r="E177" s="83">
        <v>235683.00000000003</v>
      </c>
      <c r="F177" s="83">
        <v>168874.00000000003</v>
      </c>
      <c r="G177" s="83">
        <v>167097.00000000003</v>
      </c>
      <c r="H177" s="83">
        <v>165380.00000000003</v>
      </c>
      <c r="I177" s="83">
        <v>162882</v>
      </c>
      <c r="J177" s="83">
        <v>168055.99999999997</v>
      </c>
      <c r="K177" s="83">
        <v>172217.00000000003</v>
      </c>
      <c r="L177" s="83">
        <v>172854.00000000003</v>
      </c>
      <c r="M177" s="83">
        <v>178687</v>
      </c>
      <c r="N177" s="83">
        <v>188362</v>
      </c>
      <c r="O177" s="83">
        <v>199547.00000000006</v>
      </c>
      <c r="P177" s="83">
        <v>216154.00000000009</v>
      </c>
      <c r="Q177" s="83">
        <v>220908.00000000009</v>
      </c>
    </row>
  </sheetData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/>
      <c r="C5" s="67">
        <f>RES_hhdet_num!B5+RES_hhdet_in!C5-RES_hhdet_num!C5</f>
        <v>30642.312499999942</v>
      </c>
      <c r="D5" s="67">
        <f>RES_hhdet_num!C5+RES_hhdet_in!D5-RES_hhdet_num!D5</f>
        <v>30642.3125</v>
      </c>
      <c r="E5" s="67">
        <f>RES_hhdet_num!D5+RES_hhdet_in!E5-RES_hhdet_num!E5</f>
        <v>30642.3125</v>
      </c>
      <c r="F5" s="67">
        <f>RES_hhdet_num!E5+RES_hhdet_in!F5-RES_hhdet_num!F5</f>
        <v>40927.999999999942</v>
      </c>
      <c r="G5" s="67">
        <f>RES_hhdet_num!F5+RES_hhdet_in!G5-RES_hhdet_num!G5</f>
        <v>63490</v>
      </c>
      <c r="H5" s="67">
        <f>RES_hhdet_num!G5+RES_hhdet_in!H5-RES_hhdet_num!H5</f>
        <v>30642.3125</v>
      </c>
      <c r="I5" s="67">
        <f>RES_hhdet_num!H5+RES_hhdet_in!I5-RES_hhdet_num!I5</f>
        <v>30797</v>
      </c>
      <c r="J5" s="67">
        <f>RES_hhdet_num!I5+RES_hhdet_in!J5-RES_hhdet_num!J5</f>
        <v>36641</v>
      </c>
      <c r="K5" s="67">
        <f>RES_hhdet_num!J5+RES_hhdet_in!K5-RES_hhdet_num!K5</f>
        <v>77047.999999999942</v>
      </c>
      <c r="L5" s="67">
        <f>RES_hhdet_num!K5+RES_hhdet_in!L5-RES_hhdet_num!L5</f>
        <v>30642.312500000058</v>
      </c>
      <c r="M5" s="67">
        <f>RES_hhdet_num!L5+RES_hhdet_in!M5-RES_hhdet_num!M5</f>
        <v>30642.3125</v>
      </c>
      <c r="N5" s="67">
        <f>RES_hhdet_num!M5+RES_hhdet_in!N5-RES_hhdet_num!N5</f>
        <v>30642.312500000058</v>
      </c>
      <c r="O5" s="67">
        <f>RES_hhdet_num!N5+RES_hhdet_in!O5-RES_hhdet_num!O5</f>
        <v>44628.999999999942</v>
      </c>
      <c r="P5" s="67">
        <f>RES_hhdet_num!O5+RES_hhdet_in!P5-RES_hhdet_num!P5</f>
        <v>71148</v>
      </c>
      <c r="Q5" s="67">
        <f>RES_hhdet_num!P5+RES_hhdet_in!Q5-RES_hhdet_num!Q5</f>
        <v>21031.999999999971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/>
      <c r="C8" s="67">
        <f>RES_hhdet_num!B8+RES_hhdet_in!C8-RES_hhdet_num!C8</f>
        <v>390.75</v>
      </c>
      <c r="D8" s="67">
        <f>RES_hhdet_num!C8+RES_hhdet_in!D8-RES_hhdet_num!D8</f>
        <v>410.5</v>
      </c>
      <c r="E8" s="67">
        <f>RES_hhdet_num!D8+RES_hhdet_in!E8-RES_hhdet_num!E8</f>
        <v>577.25</v>
      </c>
      <c r="F8" s="67">
        <f>RES_hhdet_num!E8+RES_hhdet_in!F8-RES_hhdet_num!F8</f>
        <v>594</v>
      </c>
      <c r="G8" s="67">
        <f>RES_hhdet_num!F8+RES_hhdet_in!G8-RES_hhdet_num!G8</f>
        <v>2268.75</v>
      </c>
      <c r="H8" s="67">
        <f>RES_hhdet_num!G8+RES_hhdet_in!H8-RES_hhdet_num!H8</f>
        <v>3529.5</v>
      </c>
      <c r="I8" s="67">
        <f>RES_hhdet_num!H8+RES_hhdet_in!I8-RES_hhdet_num!I8</f>
        <v>3470.25</v>
      </c>
      <c r="J8" s="67">
        <f>RES_hhdet_num!I8+RES_hhdet_in!J8-RES_hhdet_num!J8</f>
        <v>4434</v>
      </c>
      <c r="K8" s="67">
        <f>RES_hhdet_num!J8+RES_hhdet_in!K8-RES_hhdet_num!K8</f>
        <v>3970.7499999999982</v>
      </c>
      <c r="L8" s="67">
        <f>RES_hhdet_num!K8+RES_hhdet_in!L8-RES_hhdet_num!L8</f>
        <v>3780.5</v>
      </c>
      <c r="M8" s="67">
        <f>RES_hhdet_num!L8+RES_hhdet_in!M8-RES_hhdet_num!M8</f>
        <v>3117</v>
      </c>
      <c r="N8" s="67">
        <f>RES_hhdet_num!M8+RES_hhdet_in!N8-RES_hhdet_num!N8</f>
        <v>2050</v>
      </c>
      <c r="O8" s="67">
        <f>RES_hhdet_num!N8+RES_hhdet_in!O8-RES_hhdet_num!O8</f>
        <v>1657.9999999999964</v>
      </c>
      <c r="P8" s="67">
        <f>RES_hhdet_num!O8+RES_hhdet_in!P8-RES_hhdet_num!P8</f>
        <v>2445.0000000000018</v>
      </c>
      <c r="Q8" s="67">
        <f>RES_hhdet_num!P8+RES_hhdet_in!Q8-RES_hhdet_num!Q8</f>
        <v>1065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/>
      <c r="C10" s="67">
        <f>RES_hhdet_num!B10+RES_hhdet_in!C10-RES_hhdet_num!C10</f>
        <v>2762.25</v>
      </c>
      <c r="D10" s="67">
        <f>RES_hhdet_num!C10+RES_hhdet_in!D10-RES_hhdet_num!D10</f>
        <v>2762.2499999999854</v>
      </c>
      <c r="E10" s="67">
        <f>RES_hhdet_num!D10+RES_hhdet_in!E10-RES_hhdet_num!E10</f>
        <v>2762.25</v>
      </c>
      <c r="F10" s="67">
        <f>RES_hhdet_num!E10+RES_hhdet_in!F10-RES_hhdet_num!F10</f>
        <v>9064</v>
      </c>
      <c r="G10" s="67">
        <f>RES_hhdet_num!F10+RES_hhdet_in!G10-RES_hhdet_num!G10</f>
        <v>3234.9895833333285</v>
      </c>
      <c r="H10" s="67">
        <f>RES_hhdet_num!G10+RES_hhdet_in!H10-RES_hhdet_num!H10</f>
        <v>3511.0567862500902</v>
      </c>
      <c r="I10" s="67">
        <f>RES_hhdet_num!H10+RES_hhdet_in!I10-RES_hhdet_num!I10</f>
        <v>3234.9895833333285</v>
      </c>
      <c r="J10" s="67">
        <f>RES_hhdet_num!I10+RES_hhdet_in!J10-RES_hhdet_num!J10</f>
        <v>6623</v>
      </c>
      <c r="K10" s="67">
        <f>RES_hhdet_num!J10+RES_hhdet_in!K10-RES_hhdet_num!K10</f>
        <v>23524.82420543809</v>
      </c>
      <c r="L10" s="67">
        <f>RES_hhdet_num!K10+RES_hhdet_in!L10-RES_hhdet_num!L10</f>
        <v>2762.2500000000146</v>
      </c>
      <c r="M10" s="67">
        <f>RES_hhdet_num!L10+RES_hhdet_in!M10-RES_hhdet_num!M10</f>
        <v>2762.2500000000146</v>
      </c>
      <c r="N10" s="67">
        <f>RES_hhdet_num!M10+RES_hhdet_in!N10-RES_hhdet_num!N10</f>
        <v>2992.5918740674388</v>
      </c>
      <c r="O10" s="67">
        <f>RES_hhdet_num!N10+RES_hhdet_in!O10-RES_hhdet_num!O10</f>
        <v>13207.709874361652</v>
      </c>
      <c r="P10" s="67">
        <f>RES_hhdet_num!O10+RES_hhdet_in!P10-RES_hhdet_num!P10</f>
        <v>27563.131953137556</v>
      </c>
      <c r="Q10" s="67">
        <f>RES_hhdet_num!P10+RES_hhdet_in!Q10-RES_hhdet_num!Q10</f>
        <v>3809.6959209424385</v>
      </c>
    </row>
    <row r="11" spans="1:17" ht="12" customHeight="1" x14ac:dyDescent="0.25">
      <c r="A11" s="23" t="s">
        <v>144</v>
      </c>
      <c r="B11" s="67"/>
      <c r="C11" s="67">
        <f>RES_hhdet_num!B11+RES_hhdet_in!C11-RES_hhdet_num!C11</f>
        <v>834.20583511142468</v>
      </c>
      <c r="D11" s="67">
        <f>RES_hhdet_num!C11+RES_hhdet_in!D11-RES_hhdet_num!D11</f>
        <v>763.50000000000091</v>
      </c>
      <c r="E11" s="67">
        <f>RES_hhdet_num!D11+RES_hhdet_in!E11-RES_hhdet_num!E11</f>
        <v>763.5</v>
      </c>
      <c r="F11" s="67">
        <f>RES_hhdet_num!E11+RES_hhdet_in!F11-RES_hhdet_num!F11</f>
        <v>1017.875</v>
      </c>
      <c r="G11" s="67">
        <f>RES_hhdet_num!F11+RES_hhdet_in!G11-RES_hhdet_num!G11</f>
        <v>1153</v>
      </c>
      <c r="H11" s="67">
        <f>RES_hhdet_num!G11+RES_hhdet_in!H11-RES_hhdet_num!H11</f>
        <v>763.5</v>
      </c>
      <c r="I11" s="67">
        <f>RES_hhdet_num!H11+RES_hhdet_in!I11-RES_hhdet_num!I11</f>
        <v>972.83333333333394</v>
      </c>
      <c r="J11" s="67">
        <f>RES_hhdet_num!I11+RES_hhdet_in!J11-RES_hhdet_num!J11</f>
        <v>972.83333333333485</v>
      </c>
      <c r="K11" s="67">
        <f>RES_hhdet_num!J11+RES_hhdet_in!K11-RES_hhdet_num!K11</f>
        <v>1452.0946075130214</v>
      </c>
      <c r="L11" s="67">
        <f>RES_hhdet_num!K11+RES_hhdet_in!L11-RES_hhdet_num!L11</f>
        <v>1547.9593659404136</v>
      </c>
      <c r="M11" s="67">
        <f>RES_hhdet_num!L11+RES_hhdet_in!M11-RES_hhdet_num!M11</f>
        <v>1297.0374652174</v>
      </c>
      <c r="N11" s="67">
        <f>RES_hhdet_num!M11+RES_hhdet_in!N11-RES_hhdet_num!N11</f>
        <v>250.7698905046509</v>
      </c>
      <c r="O11" s="67">
        <f>RES_hhdet_num!N11+RES_hhdet_in!O11-RES_hhdet_num!O11</f>
        <v>558</v>
      </c>
      <c r="P11" s="67">
        <f>RES_hhdet_num!O11+RES_hhdet_in!P11-RES_hhdet_num!P11</f>
        <v>874.77015427746574</v>
      </c>
      <c r="Q11" s="67">
        <f>RES_hhdet_num!P11+RES_hhdet_in!Q11-RES_hhdet_num!Q11</f>
        <v>258.00000000000023</v>
      </c>
    </row>
    <row r="12" spans="1:17" ht="12" customHeight="1" x14ac:dyDescent="0.25">
      <c r="A12" s="23" t="s">
        <v>143</v>
      </c>
      <c r="B12" s="67"/>
      <c r="C12" s="67">
        <f>RES_hhdet_num!B12+RES_hhdet_in!C12-RES_hhdet_num!C12</f>
        <v>0</v>
      </c>
      <c r="D12" s="67">
        <f>RES_hhdet_num!C12+RES_hhdet_in!D12-RES_hhdet_num!D12</f>
        <v>0</v>
      </c>
      <c r="E12" s="67">
        <f>RES_hhdet_num!D12+RES_hhdet_in!E12-RES_hhdet_num!E12</f>
        <v>0</v>
      </c>
      <c r="F12" s="67">
        <f>RES_hhdet_num!E12+RES_hhdet_in!F12-RES_hhdet_num!F12</f>
        <v>0</v>
      </c>
      <c r="G12" s="67">
        <f>RES_hhdet_num!F12+RES_hhdet_in!G12-RES_hhdet_num!G12</f>
        <v>0</v>
      </c>
      <c r="H12" s="67">
        <f>RES_hhdet_num!G12+RES_hhdet_in!H12-RES_hhdet_num!H12</f>
        <v>0</v>
      </c>
      <c r="I12" s="67">
        <f>RES_hhdet_num!H12+RES_hhdet_in!I12-RES_hhdet_num!I12</f>
        <v>0</v>
      </c>
      <c r="J12" s="67">
        <f>RES_hhdet_num!I12+RES_hhdet_in!J12-RES_hhdet_num!J12</f>
        <v>0</v>
      </c>
      <c r="K12" s="67">
        <f>RES_hhdet_num!J12+RES_hhdet_in!K12-RES_hhdet_num!K12</f>
        <v>0</v>
      </c>
      <c r="L12" s="67">
        <f>RES_hhdet_num!K12+RES_hhdet_in!L12-RES_hhdet_num!L12</f>
        <v>0</v>
      </c>
      <c r="M12" s="67">
        <f>RES_hhdet_num!L12+RES_hhdet_in!M12-RES_hhdet_num!M12</f>
        <v>50.803437760622955</v>
      </c>
      <c r="N12" s="67">
        <f>RES_hhdet_num!M12+RES_hhdet_in!N12-RES_hhdet_num!N12</f>
        <v>16.10892441707017</v>
      </c>
      <c r="O12" s="67">
        <f>RES_hhdet_num!N12+RES_hhdet_in!O12-RES_hhdet_num!O12</f>
        <v>33.999999999999943</v>
      </c>
      <c r="P12" s="67">
        <f>RES_hhdet_num!O12+RES_hhdet_in!P12-RES_hhdet_num!P12</f>
        <v>75.789976517631203</v>
      </c>
      <c r="Q12" s="67">
        <f>RES_hhdet_num!P12+RES_hhdet_in!Q12-RES_hhdet_num!Q12</f>
        <v>33.000000000000028</v>
      </c>
    </row>
    <row r="13" spans="1:17" ht="12" hidden="1" customHeight="1" x14ac:dyDescent="0.25">
      <c r="A13" s="148" t="s">
        <v>57</v>
      </c>
      <c r="B13" s="67"/>
      <c r="C13" s="67">
        <f>RES_hhdet_num!B13+RES_hhdet_in!C13-RES_hhdet_num!C13</f>
        <v>0</v>
      </c>
      <c r="D13" s="67">
        <f>RES_hhdet_num!C13+RES_hhdet_in!D13-RES_hhdet_num!D13</f>
        <v>0</v>
      </c>
      <c r="E13" s="67">
        <f>RES_hhdet_num!D13+RES_hhdet_in!E13-RES_hhdet_num!E13</f>
        <v>0</v>
      </c>
      <c r="F13" s="67">
        <f>RES_hhdet_num!E13+RES_hhdet_in!F13-RES_hhdet_num!F13</f>
        <v>0</v>
      </c>
      <c r="G13" s="67">
        <f>RES_hhdet_num!F13+RES_hhdet_in!G13-RES_hhdet_num!G13</f>
        <v>0</v>
      </c>
      <c r="H13" s="67">
        <f>RES_hhdet_num!G13+RES_hhdet_in!H13-RES_hhdet_num!H13</f>
        <v>0</v>
      </c>
      <c r="I13" s="67">
        <f>RES_hhdet_num!H13+RES_hhdet_in!I13-RES_hhdet_num!I13</f>
        <v>0</v>
      </c>
      <c r="J13" s="67">
        <f>RES_hhdet_num!I13+RES_hhdet_in!J13-RES_hhdet_num!J13</f>
        <v>0</v>
      </c>
      <c r="K13" s="67">
        <f>RES_hhdet_num!J13+RES_hhdet_in!K13-RES_hhdet_num!K13</f>
        <v>0</v>
      </c>
      <c r="L13" s="67">
        <f>RES_hhdet_num!K13+RES_hhdet_in!L13-RES_hhdet_num!L13</f>
        <v>0</v>
      </c>
      <c r="M13" s="67">
        <f>RES_hhdet_num!L13+RES_hhdet_in!M13-RES_hhdet_num!M13</f>
        <v>0</v>
      </c>
      <c r="N13" s="67">
        <f>RES_hhdet_num!M13+RES_hhdet_in!N13-RES_hhdet_num!N13</f>
        <v>0</v>
      </c>
      <c r="O13" s="67">
        <f>RES_hhdet_num!N13+RES_hhdet_in!O13-RES_hhdet_num!O13</f>
        <v>0</v>
      </c>
      <c r="P13" s="67">
        <f>RES_hhdet_num!O13+RES_hhdet_in!P13-RES_hhdet_num!P13</f>
        <v>0</v>
      </c>
      <c r="Q13" s="67">
        <f>RES_hhdet_num!P13+RES_hhdet_in!Q13-RES_hhdet_num!Q13</f>
        <v>0</v>
      </c>
    </row>
    <row r="14" spans="1:17" ht="12" hidden="1" customHeight="1" x14ac:dyDescent="0.25">
      <c r="A14" s="148" t="s">
        <v>59</v>
      </c>
      <c r="B14" s="67"/>
      <c r="C14" s="67">
        <f>RES_hhdet_num!B14+RES_hhdet_in!C14-RES_hhdet_num!C14</f>
        <v>0</v>
      </c>
      <c r="D14" s="67">
        <f>RES_hhdet_num!C14+RES_hhdet_in!D14-RES_hhdet_num!D14</f>
        <v>0</v>
      </c>
      <c r="E14" s="67">
        <f>RES_hhdet_num!D14+RES_hhdet_in!E14-RES_hhdet_num!E14</f>
        <v>0</v>
      </c>
      <c r="F14" s="67">
        <f>RES_hhdet_num!E14+RES_hhdet_in!F14-RES_hhdet_num!F14</f>
        <v>0</v>
      </c>
      <c r="G14" s="67">
        <f>RES_hhdet_num!F14+RES_hhdet_in!G14-RES_hhdet_num!G14</f>
        <v>0</v>
      </c>
      <c r="H14" s="67">
        <f>RES_hhdet_num!G14+RES_hhdet_in!H14-RES_hhdet_num!H14</f>
        <v>0</v>
      </c>
      <c r="I14" s="67">
        <f>RES_hhdet_num!H14+RES_hhdet_in!I14-RES_hhdet_num!I14</f>
        <v>0</v>
      </c>
      <c r="J14" s="67">
        <f>RES_hhdet_num!I14+RES_hhdet_in!J14-RES_hhdet_num!J14</f>
        <v>0</v>
      </c>
      <c r="K14" s="67">
        <f>RES_hhdet_num!J14+RES_hhdet_in!K14-RES_hhdet_num!K14</f>
        <v>0</v>
      </c>
      <c r="L14" s="67">
        <f>RES_hhdet_num!K14+RES_hhdet_in!L14-RES_hhdet_num!L14</f>
        <v>0</v>
      </c>
      <c r="M14" s="67">
        <f>RES_hhdet_num!L14+RES_hhdet_in!M14-RES_hhdet_num!M14</f>
        <v>0</v>
      </c>
      <c r="N14" s="67">
        <f>RES_hhdet_num!M14+RES_hhdet_in!N14-RES_hhdet_num!N14</f>
        <v>0</v>
      </c>
      <c r="O14" s="67">
        <f>RES_hhdet_num!N14+RES_hhdet_in!O14-RES_hhdet_num!O14</f>
        <v>0</v>
      </c>
      <c r="P14" s="67">
        <f>RES_hhdet_num!O14+RES_hhdet_in!P14-RES_hhdet_num!P14</f>
        <v>0</v>
      </c>
      <c r="Q14" s="67">
        <f>RES_hhdet_num!P14+RES_hhdet_in!Q14-RES_hhdet_num!Q14</f>
        <v>0</v>
      </c>
    </row>
    <row r="15" spans="1:17" ht="12" customHeight="1" x14ac:dyDescent="0.25">
      <c r="A15" s="23" t="s">
        <v>142</v>
      </c>
      <c r="B15" s="67"/>
      <c r="C15" s="67">
        <f>RES_hhdet_num!B15+RES_hhdet_in!C15-RES_hhdet_num!C15</f>
        <v>39674.999999999942</v>
      </c>
      <c r="D15" s="67">
        <f>RES_hhdet_num!C15+RES_hhdet_in!D15-RES_hhdet_num!D15</f>
        <v>41273.196564530896</v>
      </c>
      <c r="E15" s="67">
        <f>RES_hhdet_num!D15+RES_hhdet_in!E15-RES_hhdet_num!E15</f>
        <v>39675</v>
      </c>
      <c r="F15" s="67">
        <f>RES_hhdet_num!E15+RES_hhdet_in!F15-RES_hhdet_num!F15</f>
        <v>52899.999999999942</v>
      </c>
      <c r="G15" s="67">
        <f>RES_hhdet_num!F15+RES_hhdet_in!G15-RES_hhdet_num!G15</f>
        <v>59629</v>
      </c>
      <c r="H15" s="67">
        <f>RES_hhdet_num!G15+RES_hhdet_in!H15-RES_hhdet_num!H15</f>
        <v>39675</v>
      </c>
      <c r="I15" s="67">
        <f>RES_hhdet_num!H15+RES_hhdet_in!I15-RES_hhdet_num!I15</f>
        <v>50657</v>
      </c>
      <c r="J15" s="67">
        <f>RES_hhdet_num!I15+RES_hhdet_in!J15-RES_hhdet_num!J15</f>
        <v>50657</v>
      </c>
      <c r="K15" s="67">
        <f>RES_hhdet_num!J15+RES_hhdet_in!K15-RES_hhdet_num!K15</f>
        <v>80230.301949831512</v>
      </c>
      <c r="L15" s="67">
        <f>RES_hhdet_num!K15+RES_hhdet_in!L15-RES_hhdet_num!L15</f>
        <v>85388.196564530925</v>
      </c>
      <c r="M15" s="67">
        <f>RES_hhdet_num!L15+RES_hhdet_in!M15-RES_hhdet_num!M15</f>
        <v>87275.796779356257</v>
      </c>
      <c r="N15" s="67">
        <f>RES_hhdet_num!M15+RES_hhdet_in!N15-RES_hhdet_num!N15</f>
        <v>39675.000000000058</v>
      </c>
      <c r="O15" s="67">
        <f>RES_hhdet_num!N15+RES_hhdet_in!O15-RES_hhdet_num!O15</f>
        <v>38988.999999999942</v>
      </c>
      <c r="P15" s="67">
        <f>RES_hhdet_num!O15+RES_hhdet_in!P15-RES_hhdet_num!P15</f>
        <v>57546.563629817276</v>
      </c>
      <c r="Q15" s="67">
        <f>RES_hhdet_num!P15+RES_hhdet_in!Q15-RES_hhdet_num!Q15</f>
        <v>32426.999999999942</v>
      </c>
    </row>
    <row r="16" spans="1:17" ht="12" customHeight="1" x14ac:dyDescent="0.25">
      <c r="A16" s="23" t="s">
        <v>141</v>
      </c>
      <c r="B16" s="67"/>
      <c r="C16" s="67">
        <f>RES_hhdet_num!B16+RES_hhdet_in!C16-RES_hhdet_num!C16</f>
        <v>0</v>
      </c>
      <c r="D16" s="67">
        <f>RES_hhdet_num!C16+RES_hhdet_in!D16-RES_hhdet_num!D16</f>
        <v>0</v>
      </c>
      <c r="E16" s="67">
        <f>RES_hhdet_num!D16+RES_hhdet_in!E16-RES_hhdet_num!E16</f>
        <v>0</v>
      </c>
      <c r="F16" s="67">
        <f>RES_hhdet_num!E16+RES_hhdet_in!F16-RES_hhdet_num!F16</f>
        <v>0</v>
      </c>
      <c r="G16" s="67">
        <f>RES_hhdet_num!F16+RES_hhdet_in!G16-RES_hhdet_num!G16</f>
        <v>0</v>
      </c>
      <c r="H16" s="67">
        <f>RES_hhdet_num!G16+RES_hhdet_in!H16-RES_hhdet_num!H16</f>
        <v>0</v>
      </c>
      <c r="I16" s="67">
        <f>RES_hhdet_num!H16+RES_hhdet_in!I16-RES_hhdet_num!I16</f>
        <v>0</v>
      </c>
      <c r="J16" s="67">
        <f>RES_hhdet_num!I16+RES_hhdet_in!J16-RES_hhdet_num!J16</f>
        <v>0</v>
      </c>
      <c r="K16" s="67">
        <f>RES_hhdet_num!J16+RES_hhdet_in!K16-RES_hhdet_num!K16</f>
        <v>0</v>
      </c>
      <c r="L16" s="67">
        <f>RES_hhdet_num!K16+RES_hhdet_in!L16-RES_hhdet_num!L16</f>
        <v>0</v>
      </c>
      <c r="M16" s="67">
        <f>RES_hhdet_num!L16+RES_hhdet_in!M16-RES_hhdet_num!M16</f>
        <v>2453.3300299183647</v>
      </c>
      <c r="N16" s="67">
        <f>RES_hhdet_num!M16+RES_hhdet_in!N16-RES_hhdet_num!N16</f>
        <v>1560.8140473890635</v>
      </c>
      <c r="O16" s="67">
        <f>RES_hhdet_num!N16+RES_hhdet_in!O16-RES_hhdet_num!O16</f>
        <v>2143</v>
      </c>
      <c r="P16" s="67">
        <f>RES_hhdet_num!O16+RES_hhdet_in!P16-RES_hhdet_num!P16</f>
        <v>4642.0000000000036</v>
      </c>
      <c r="Q16" s="67">
        <f>RES_hhdet_num!P16+RES_hhdet_in!Q16-RES_hhdet_num!Q16</f>
        <v>2394.0000000000036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/>
      <c r="C20" s="67">
        <f>RES_hhdet_num!B20+RES_hhdet_in!C20-RES_hhdet_num!C20</f>
        <v>6105.75</v>
      </c>
      <c r="D20" s="67">
        <f>RES_hhdet_num!C20+RES_hhdet_in!D20-RES_hhdet_num!D20</f>
        <v>6105.7500000000146</v>
      </c>
      <c r="E20" s="67">
        <f>RES_hhdet_num!D20+RES_hhdet_in!E20-RES_hhdet_num!E20</f>
        <v>6105.75</v>
      </c>
      <c r="F20" s="67">
        <f>RES_hhdet_num!E20+RES_hhdet_in!F20-RES_hhdet_num!F20</f>
        <v>15000.999999999985</v>
      </c>
      <c r="G20" s="67">
        <f>RES_hhdet_num!F20+RES_hhdet_in!G20-RES_hhdet_num!G20</f>
        <v>6691.9999999999854</v>
      </c>
      <c r="H20" s="67">
        <f>RES_hhdet_num!G20+RES_hhdet_in!H20-RES_hhdet_num!H20</f>
        <v>6105.7499999999854</v>
      </c>
      <c r="I20" s="67">
        <f>RES_hhdet_num!H20+RES_hhdet_in!I20-RES_hhdet_num!I20</f>
        <v>6336.7083333333358</v>
      </c>
      <c r="J20" s="67">
        <f>RES_hhdet_num!I20+RES_hhdet_in!J20-RES_hhdet_num!J20</f>
        <v>8386.0000000000146</v>
      </c>
      <c r="K20" s="67">
        <f>RES_hhdet_num!J20+RES_hhdet_in!K20-RES_hhdet_num!K20</f>
        <v>14538.003805190507</v>
      </c>
      <c r="L20" s="67">
        <f>RES_hhdet_num!K20+RES_hhdet_in!L20-RES_hhdet_num!L20</f>
        <v>20468.842069749197</v>
      </c>
      <c r="M20" s="67">
        <f>RES_hhdet_num!L20+RES_hhdet_in!M20-RES_hhdet_num!M20</f>
        <v>14781.595369662304</v>
      </c>
      <c r="N20" s="67">
        <f>RES_hhdet_num!M20+RES_hhdet_in!N20-RES_hhdet_num!N20</f>
        <v>5564.696115572282</v>
      </c>
      <c r="O20" s="67">
        <f>RES_hhdet_num!N20+RES_hhdet_in!O20-RES_hhdet_num!O20</f>
        <v>8835.9999999999927</v>
      </c>
      <c r="P20" s="67">
        <f>RES_hhdet_num!O20+RES_hhdet_in!P20-RES_hhdet_num!P20</f>
        <v>11872</v>
      </c>
      <c r="Q20" s="67">
        <f>RES_hhdet_num!P20+RES_hhdet_in!Q20-RES_hhdet_num!Q20</f>
        <v>44</v>
      </c>
    </row>
    <row r="21" spans="1:17" ht="12" customHeight="1" x14ac:dyDescent="0.25">
      <c r="A21" s="23" t="s">
        <v>57</v>
      </c>
      <c r="B21" s="67"/>
      <c r="C21" s="67">
        <f>RES_hhdet_num!B21+RES_hhdet_in!C21-RES_hhdet_num!C21</f>
        <v>327.75000000000091</v>
      </c>
      <c r="D21" s="67">
        <f>RES_hhdet_num!C21+RES_hhdet_in!D21-RES_hhdet_num!D21</f>
        <v>327.74999999999818</v>
      </c>
      <c r="E21" s="67">
        <f>RES_hhdet_num!D21+RES_hhdet_in!E21-RES_hhdet_num!E21</f>
        <v>327.75</v>
      </c>
      <c r="F21" s="67">
        <f>RES_hhdet_num!E21+RES_hhdet_in!F21-RES_hhdet_num!F21</f>
        <v>436.87499999999272</v>
      </c>
      <c r="G21" s="67">
        <f>RES_hhdet_num!F21+RES_hhdet_in!G21-RES_hhdet_num!G21</f>
        <v>2112.9999999999927</v>
      </c>
      <c r="H21" s="67">
        <f>RES_hhdet_num!G21+RES_hhdet_in!H21-RES_hhdet_num!H21</f>
        <v>623.26515664862745</v>
      </c>
      <c r="I21" s="67">
        <f>RES_hhdet_num!H21+RES_hhdet_in!I21-RES_hhdet_num!I21</f>
        <v>1621</v>
      </c>
      <c r="J21" s="67">
        <f>RES_hhdet_num!I21+RES_hhdet_in!J21-RES_hhdet_num!J21</f>
        <v>1968</v>
      </c>
      <c r="K21" s="67">
        <f>RES_hhdet_num!J21+RES_hhdet_in!K21-RES_hhdet_num!K21</f>
        <v>4200.3761017805318</v>
      </c>
      <c r="L21" s="67">
        <f>RES_hhdet_num!K21+RES_hhdet_in!L21-RES_hhdet_num!L21</f>
        <v>1166.1187141014361</v>
      </c>
      <c r="M21" s="67">
        <f>RES_hhdet_num!L21+RES_hhdet_in!M21-RES_hhdet_num!M21</f>
        <v>3735.8049971424443</v>
      </c>
      <c r="N21" s="67">
        <f>RES_hhdet_num!M21+RES_hhdet_in!N21-RES_hhdet_num!N21</f>
        <v>1981.1959410726977</v>
      </c>
      <c r="O21" s="67">
        <f>RES_hhdet_num!N21+RES_hhdet_in!O21-RES_hhdet_num!O21</f>
        <v>5423.2523836491673</v>
      </c>
      <c r="P21" s="67">
        <f>RES_hhdet_num!O21+RES_hhdet_in!P21-RES_hhdet_num!P21</f>
        <v>4633.0926505387633</v>
      </c>
      <c r="Q21" s="67">
        <f>RES_hhdet_num!P21+RES_hhdet_in!Q21-RES_hhdet_num!Q21</f>
        <v>27.312375658275414</v>
      </c>
    </row>
    <row r="22" spans="1:17" ht="12" customHeight="1" x14ac:dyDescent="0.25">
      <c r="A22" s="29" t="s">
        <v>140</v>
      </c>
      <c r="B22" s="83"/>
      <c r="C22" s="83">
        <f>RES_hhdet_num!B22+RES_hhdet_in!C22-RES_hhdet_num!C22</f>
        <v>39530.249999999942</v>
      </c>
      <c r="D22" s="83">
        <f>RES_hhdet_num!C22+RES_hhdet_in!D22-RES_hhdet_num!D22</f>
        <v>39530.25</v>
      </c>
      <c r="E22" s="83">
        <f>RES_hhdet_num!D22+RES_hhdet_in!E22-RES_hhdet_num!E22</f>
        <v>39530.25</v>
      </c>
      <c r="F22" s="83">
        <f>RES_hhdet_num!E22+RES_hhdet_in!F22-RES_hhdet_num!F22</f>
        <v>52707.125</v>
      </c>
      <c r="G22" s="83">
        <f>RES_hhdet_num!F22+RES_hhdet_in!G22-RES_hhdet_num!G22</f>
        <v>54685.000000000058</v>
      </c>
      <c r="H22" s="83">
        <f>RES_hhdet_num!G22+RES_hhdet_in!H22-RES_hhdet_num!H22</f>
        <v>39530.25</v>
      </c>
      <c r="I22" s="83">
        <f>RES_hhdet_num!H22+RES_hhdet_in!I22-RES_hhdet_num!I22</f>
        <v>52047.833333333372</v>
      </c>
      <c r="J22" s="83">
        <f>RES_hhdet_num!I22+RES_hhdet_in!J22-RES_hhdet_num!J22</f>
        <v>52047.833333333372</v>
      </c>
      <c r="K22" s="83">
        <f>RES_hhdet_num!J22+RES_hhdet_in!K22-RES_hhdet_num!K22</f>
        <v>90430.932593028876</v>
      </c>
      <c r="L22" s="83">
        <f>RES_hhdet_num!K22+RES_hhdet_in!L22-RES_hhdet_num!L22</f>
        <v>86227.101716149424</v>
      </c>
      <c r="M22" s="83">
        <f>RES_hhdet_num!L22+RES_hhdet_in!M22-RES_hhdet_num!M22</f>
        <v>85600.495215820789</v>
      </c>
      <c r="N22" s="83">
        <f>RES_hhdet_num!M22+RES_hhdet_in!N22-RES_hhdet_num!N22</f>
        <v>39530.249999999942</v>
      </c>
      <c r="O22" s="83">
        <f>RES_hhdet_num!N22+RES_hhdet_in!O22-RES_hhdet_num!O22</f>
        <v>35182.349435238983</v>
      </c>
      <c r="P22" s="83">
        <f>RES_hhdet_num!O22+RES_hhdet_in!P22-RES_hhdet_num!P22</f>
        <v>74059.252826473181</v>
      </c>
      <c r="Q22" s="83">
        <f>RES_hhdet_num!P22+RES_hhdet_in!Q22-RES_hhdet_num!Q22</f>
        <v>25591.000000000029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/>
      <c r="C26" s="67">
        <f>RES_hhdet_num!B26+RES_hhdet_in!C26-RES_hhdet_num!C26</f>
        <v>454.8125</v>
      </c>
      <c r="D26" s="67">
        <f>RES_hhdet_num!C26+RES_hhdet_in!D26-RES_hhdet_num!D26</f>
        <v>454.8125</v>
      </c>
      <c r="E26" s="67">
        <f>RES_hhdet_num!D26+RES_hhdet_in!E26-RES_hhdet_num!E26</f>
        <v>454.8125</v>
      </c>
      <c r="F26" s="67">
        <f>RES_hhdet_num!E26+RES_hhdet_in!F26-RES_hhdet_num!F26</f>
        <v>454.8125</v>
      </c>
      <c r="G26" s="67">
        <f>RES_hhdet_num!F26+RES_hhdet_in!G26-RES_hhdet_num!G26</f>
        <v>454.8125</v>
      </c>
      <c r="H26" s="67">
        <f>RES_hhdet_num!G26+RES_hhdet_in!H26-RES_hhdet_num!H26</f>
        <v>454.8125</v>
      </c>
      <c r="I26" s="67">
        <f>RES_hhdet_num!H26+RES_hhdet_in!I26-RES_hhdet_num!I26</f>
        <v>454.8125</v>
      </c>
      <c r="J26" s="67">
        <f>RES_hhdet_num!I26+RES_hhdet_in!J26-RES_hhdet_num!J26</f>
        <v>454.8125</v>
      </c>
      <c r="K26" s="67">
        <f>RES_hhdet_num!J26+RES_hhdet_in!K26-RES_hhdet_num!K26</f>
        <v>454.81249999999818</v>
      </c>
      <c r="L26" s="67">
        <f>RES_hhdet_num!K26+RES_hhdet_in!L26-RES_hhdet_num!L26</f>
        <v>454.8125</v>
      </c>
      <c r="M26" s="67">
        <f>RES_hhdet_num!L26+RES_hhdet_in!M26-RES_hhdet_num!M26</f>
        <v>454.81250000000364</v>
      </c>
      <c r="N26" s="67">
        <f>RES_hhdet_num!M26+RES_hhdet_in!N26-RES_hhdet_num!N26</f>
        <v>454.81249999999818</v>
      </c>
      <c r="O26" s="67">
        <f>RES_hhdet_num!N26+RES_hhdet_in!O26-RES_hhdet_num!O26</f>
        <v>454.81249999999818</v>
      </c>
      <c r="P26" s="67">
        <f>RES_hhdet_num!O26+RES_hhdet_in!P26-RES_hhdet_num!P26</f>
        <v>454.8125</v>
      </c>
      <c r="Q26" s="67">
        <f>RES_hhdet_num!P26+RES_hhdet_in!Q26-RES_hhdet_num!Q26</f>
        <v>454.8125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/>
      <c r="C29" s="67">
        <f>RES_hhdet_num!B29+RES_hhdet_in!C29-RES_hhdet_num!C29</f>
        <v>6</v>
      </c>
      <c r="D29" s="67">
        <f>RES_hhdet_num!C29+RES_hhdet_in!D29-RES_hhdet_num!D29</f>
        <v>6</v>
      </c>
      <c r="E29" s="67">
        <f>RES_hhdet_num!D29+RES_hhdet_in!E29-RES_hhdet_num!E29</f>
        <v>9</v>
      </c>
      <c r="F29" s="67">
        <f>RES_hhdet_num!E29+RES_hhdet_in!F29-RES_hhdet_num!F29</f>
        <v>8</v>
      </c>
      <c r="G29" s="67">
        <f>RES_hhdet_num!F29+RES_hhdet_in!G29-RES_hhdet_num!G29</f>
        <v>7</v>
      </c>
      <c r="H29" s="67">
        <f>RES_hhdet_num!G29+RES_hhdet_in!H29-RES_hhdet_num!H29</f>
        <v>8</v>
      </c>
      <c r="I29" s="67">
        <f>RES_hhdet_num!H29+RES_hhdet_in!I29-RES_hhdet_num!I29</f>
        <v>9</v>
      </c>
      <c r="J29" s="67">
        <f>RES_hhdet_num!I29+RES_hhdet_in!J29-RES_hhdet_num!J29</f>
        <v>13</v>
      </c>
      <c r="K29" s="67">
        <f>RES_hhdet_num!J29+RES_hhdet_in!K29-RES_hhdet_num!K29</f>
        <v>11.999999999999943</v>
      </c>
      <c r="L29" s="67">
        <f>RES_hhdet_num!K29+RES_hhdet_in!L29-RES_hhdet_num!L29</f>
        <v>10</v>
      </c>
      <c r="M29" s="67">
        <f>RES_hhdet_num!L29+RES_hhdet_in!M29-RES_hhdet_num!M29</f>
        <v>14.000000000000057</v>
      </c>
      <c r="N29" s="67">
        <f>RES_hhdet_num!M29+RES_hhdet_in!N29-RES_hhdet_num!N29</f>
        <v>41</v>
      </c>
      <c r="O29" s="67">
        <f>RES_hhdet_num!N29+RES_hhdet_in!O29-RES_hhdet_num!O29</f>
        <v>47</v>
      </c>
      <c r="P29" s="67">
        <f>RES_hhdet_num!O29+RES_hhdet_in!P29-RES_hhdet_num!P29</f>
        <v>52</v>
      </c>
      <c r="Q29" s="67">
        <f>RES_hhdet_num!P29+RES_hhdet_in!Q29-RES_hhdet_num!Q29</f>
        <v>41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/>
      <c r="C31" s="67">
        <f>RES_hhdet_num!B31+RES_hhdet_in!C31-RES_hhdet_num!C31</f>
        <v>73.198974098390465</v>
      </c>
      <c r="D31" s="67">
        <f>RES_hhdet_num!C31+RES_hhdet_in!D31-RES_hhdet_num!D31</f>
        <v>74.5</v>
      </c>
      <c r="E31" s="67">
        <f>RES_hhdet_num!D31+RES_hhdet_in!E31-RES_hhdet_num!E31</f>
        <v>78.5</v>
      </c>
      <c r="F31" s="67">
        <f>RES_hhdet_num!E31+RES_hhdet_in!F31-RES_hhdet_num!F31</f>
        <v>82</v>
      </c>
      <c r="G31" s="67">
        <f>RES_hhdet_num!F31+RES_hhdet_in!G31-RES_hhdet_num!G31</f>
        <v>88.5</v>
      </c>
      <c r="H31" s="67">
        <f>RES_hhdet_num!G31+RES_hhdet_in!H31-RES_hhdet_num!H31</f>
        <v>92.5</v>
      </c>
      <c r="I31" s="67">
        <f>RES_hhdet_num!H31+RES_hhdet_in!I31-RES_hhdet_num!I31</f>
        <v>96.5</v>
      </c>
      <c r="J31" s="67">
        <f>RES_hhdet_num!I31+RES_hhdet_in!J31-RES_hhdet_num!J31</f>
        <v>103</v>
      </c>
      <c r="K31" s="67">
        <f>RES_hhdet_num!J31+RES_hhdet_in!K31-RES_hhdet_num!K31</f>
        <v>106.99999999999994</v>
      </c>
      <c r="L31" s="67">
        <f>RES_hhdet_num!K31+RES_hhdet_in!L31-RES_hhdet_num!L31</f>
        <v>111.00000000000006</v>
      </c>
      <c r="M31" s="67">
        <f>RES_hhdet_num!L31+RES_hhdet_in!M31-RES_hhdet_num!M31</f>
        <v>0</v>
      </c>
      <c r="N31" s="67">
        <f>RES_hhdet_num!M31+RES_hhdet_in!N31-RES_hhdet_num!N31</f>
        <v>1.5955650479773738</v>
      </c>
      <c r="O31" s="67">
        <f>RES_hhdet_num!N31+RES_hhdet_in!O31-RES_hhdet_num!O31</f>
        <v>4.7291329383929224</v>
      </c>
      <c r="P31" s="67">
        <f>RES_hhdet_num!O31+RES_hhdet_in!P31-RES_hhdet_num!P31</f>
        <v>132.62017804154306</v>
      </c>
      <c r="Q31" s="67">
        <f>RES_hhdet_num!P31+RES_hhdet_in!Q31-RES_hhdet_num!Q31</f>
        <v>149.18181818181824</v>
      </c>
    </row>
    <row r="32" spans="1:17" ht="12" customHeight="1" x14ac:dyDescent="0.25">
      <c r="A32" s="23" t="s">
        <v>168</v>
      </c>
      <c r="B32" s="67"/>
      <c r="C32" s="67">
        <f>RES_hhdet_num!B32+RES_hhdet_in!C32-RES_hhdet_num!C32</f>
        <v>0</v>
      </c>
      <c r="D32" s="67">
        <f>RES_hhdet_num!C32+RES_hhdet_in!D32-RES_hhdet_num!D32</f>
        <v>0</v>
      </c>
      <c r="E32" s="67">
        <f>RES_hhdet_num!D32+RES_hhdet_in!E32-RES_hhdet_num!E32</f>
        <v>0</v>
      </c>
      <c r="F32" s="67">
        <f>RES_hhdet_num!E32+RES_hhdet_in!F32-RES_hhdet_num!F32</f>
        <v>0</v>
      </c>
      <c r="G32" s="67">
        <f>RES_hhdet_num!F32+RES_hhdet_in!G32-RES_hhdet_num!G32</f>
        <v>0</v>
      </c>
      <c r="H32" s="67">
        <f>RES_hhdet_num!G32+RES_hhdet_in!H32-RES_hhdet_num!H32</f>
        <v>0</v>
      </c>
      <c r="I32" s="67">
        <f>RES_hhdet_num!H32+RES_hhdet_in!I32-RES_hhdet_num!I32</f>
        <v>0</v>
      </c>
      <c r="J32" s="67">
        <f>RES_hhdet_num!I32+RES_hhdet_in!J32-RES_hhdet_num!J32</f>
        <v>0</v>
      </c>
      <c r="K32" s="67">
        <f>RES_hhdet_num!J32+RES_hhdet_in!K32-RES_hhdet_num!K32</f>
        <v>0</v>
      </c>
      <c r="L32" s="67">
        <f>RES_hhdet_num!K32+RES_hhdet_in!L32-RES_hhdet_num!L32</f>
        <v>0</v>
      </c>
      <c r="M32" s="67">
        <f>RES_hhdet_num!L32+RES_hhdet_in!M32-RES_hhdet_num!M32</f>
        <v>1.7287206863137783E-2</v>
      </c>
      <c r="N32" s="67">
        <f>RES_hhdet_num!M32+RES_hhdet_in!N32-RES_hhdet_num!N32</f>
        <v>0.94537186294180131</v>
      </c>
      <c r="O32" s="67">
        <f>RES_hhdet_num!N32+RES_hhdet_in!O32-RES_hhdet_num!O32</f>
        <v>1.4240019046821502</v>
      </c>
      <c r="P32" s="67">
        <f>RES_hhdet_num!O32+RES_hhdet_in!P32-RES_hhdet_num!P32</f>
        <v>16.879821958456965</v>
      </c>
      <c r="Q32" s="67">
        <f>RES_hhdet_num!P32+RES_hhdet_in!Q32-RES_hhdet_num!Q32</f>
        <v>19.31818181818182</v>
      </c>
    </row>
    <row r="33" spans="1:17" ht="12" hidden="1" customHeight="1" x14ac:dyDescent="0.25">
      <c r="A33" s="148" t="s">
        <v>57</v>
      </c>
      <c r="B33" s="67"/>
      <c r="C33" s="67">
        <f>RES_hhdet_num!B33+RES_hhdet_in!C33-RES_hhdet_num!C33</f>
        <v>0</v>
      </c>
      <c r="D33" s="67">
        <f>RES_hhdet_num!C33+RES_hhdet_in!D33-RES_hhdet_num!D33</f>
        <v>0</v>
      </c>
      <c r="E33" s="67">
        <f>RES_hhdet_num!D33+RES_hhdet_in!E33-RES_hhdet_num!E33</f>
        <v>0</v>
      </c>
      <c r="F33" s="67">
        <f>RES_hhdet_num!E33+RES_hhdet_in!F33-RES_hhdet_num!F33</f>
        <v>0</v>
      </c>
      <c r="G33" s="67">
        <f>RES_hhdet_num!F33+RES_hhdet_in!G33-RES_hhdet_num!G33</f>
        <v>0</v>
      </c>
      <c r="H33" s="67">
        <f>RES_hhdet_num!G33+RES_hhdet_in!H33-RES_hhdet_num!H33</f>
        <v>0</v>
      </c>
      <c r="I33" s="67">
        <f>RES_hhdet_num!H33+RES_hhdet_in!I33-RES_hhdet_num!I33</f>
        <v>0</v>
      </c>
      <c r="J33" s="67">
        <f>RES_hhdet_num!I33+RES_hhdet_in!J33-RES_hhdet_num!J33</f>
        <v>0</v>
      </c>
      <c r="K33" s="67">
        <f>RES_hhdet_num!J33+RES_hhdet_in!K33-RES_hhdet_num!K33</f>
        <v>0</v>
      </c>
      <c r="L33" s="67">
        <f>RES_hhdet_num!K33+RES_hhdet_in!L33-RES_hhdet_num!L33</f>
        <v>0</v>
      </c>
      <c r="M33" s="67">
        <f>RES_hhdet_num!L33+RES_hhdet_in!M33-RES_hhdet_num!M33</f>
        <v>0</v>
      </c>
      <c r="N33" s="67">
        <f>RES_hhdet_num!M33+RES_hhdet_in!N33-RES_hhdet_num!N33</f>
        <v>0</v>
      </c>
      <c r="O33" s="67">
        <f>RES_hhdet_num!N33+RES_hhdet_in!O33-RES_hhdet_num!O33</f>
        <v>0</v>
      </c>
      <c r="P33" s="67">
        <f>RES_hhdet_num!O33+RES_hhdet_in!P33-RES_hhdet_num!P33</f>
        <v>0</v>
      </c>
      <c r="Q33" s="67">
        <f>RES_hhdet_num!P33+RES_hhdet_in!Q33-RES_hhdet_num!Q33</f>
        <v>0</v>
      </c>
    </row>
    <row r="34" spans="1:17" ht="12" hidden="1" customHeight="1" x14ac:dyDescent="0.25">
      <c r="A34" s="148" t="s">
        <v>59</v>
      </c>
      <c r="B34" s="67"/>
      <c r="C34" s="67">
        <f>RES_hhdet_num!B34+RES_hhdet_in!C34-RES_hhdet_num!C34</f>
        <v>0</v>
      </c>
      <c r="D34" s="67">
        <f>RES_hhdet_num!C34+RES_hhdet_in!D34-RES_hhdet_num!D34</f>
        <v>0</v>
      </c>
      <c r="E34" s="67">
        <f>RES_hhdet_num!D34+RES_hhdet_in!E34-RES_hhdet_num!E34</f>
        <v>0</v>
      </c>
      <c r="F34" s="67">
        <f>RES_hhdet_num!E34+RES_hhdet_in!F34-RES_hhdet_num!F34</f>
        <v>0</v>
      </c>
      <c r="G34" s="67">
        <f>RES_hhdet_num!F34+RES_hhdet_in!G34-RES_hhdet_num!G34</f>
        <v>0</v>
      </c>
      <c r="H34" s="67">
        <f>RES_hhdet_num!G34+RES_hhdet_in!H34-RES_hhdet_num!H34</f>
        <v>0</v>
      </c>
      <c r="I34" s="67">
        <f>RES_hhdet_num!H34+RES_hhdet_in!I34-RES_hhdet_num!I34</f>
        <v>0</v>
      </c>
      <c r="J34" s="67">
        <f>RES_hhdet_num!I34+RES_hhdet_in!J34-RES_hhdet_num!J34</f>
        <v>0</v>
      </c>
      <c r="K34" s="67">
        <f>RES_hhdet_num!J34+RES_hhdet_in!K34-RES_hhdet_num!K34</f>
        <v>0</v>
      </c>
      <c r="L34" s="67">
        <f>RES_hhdet_num!K34+RES_hhdet_in!L34-RES_hhdet_num!L34</f>
        <v>0</v>
      </c>
      <c r="M34" s="67">
        <f>RES_hhdet_num!L34+RES_hhdet_in!M34-RES_hhdet_num!M34</f>
        <v>0</v>
      </c>
      <c r="N34" s="67">
        <f>RES_hhdet_num!M34+RES_hhdet_in!N34-RES_hhdet_num!N34</f>
        <v>0</v>
      </c>
      <c r="O34" s="67">
        <f>RES_hhdet_num!N34+RES_hhdet_in!O34-RES_hhdet_num!O34</f>
        <v>0</v>
      </c>
      <c r="P34" s="67">
        <f>RES_hhdet_num!O34+RES_hhdet_in!P34-RES_hhdet_num!P34</f>
        <v>0</v>
      </c>
      <c r="Q34" s="67">
        <f>RES_hhdet_num!P34+RES_hhdet_in!Q34-RES_hhdet_num!Q34</f>
        <v>0</v>
      </c>
    </row>
    <row r="35" spans="1:17" ht="12" customHeight="1" x14ac:dyDescent="0.25">
      <c r="A35" s="23" t="s">
        <v>142</v>
      </c>
      <c r="B35" s="67"/>
      <c r="C35" s="67">
        <f>RES_hhdet_num!B35+RES_hhdet_in!C35-RES_hhdet_num!C35</f>
        <v>669.75</v>
      </c>
      <c r="D35" s="67">
        <f>RES_hhdet_num!C35+RES_hhdet_in!D35-RES_hhdet_num!D35</f>
        <v>669.75</v>
      </c>
      <c r="E35" s="67">
        <f>RES_hhdet_num!D35+RES_hhdet_in!E35-RES_hhdet_num!E35</f>
        <v>669.75</v>
      </c>
      <c r="F35" s="67">
        <f>RES_hhdet_num!E35+RES_hhdet_in!F35-RES_hhdet_num!F35</f>
        <v>669.75</v>
      </c>
      <c r="G35" s="67">
        <f>RES_hhdet_num!F35+RES_hhdet_in!G35-RES_hhdet_num!G35</f>
        <v>669.75</v>
      </c>
      <c r="H35" s="67">
        <f>RES_hhdet_num!G35+RES_hhdet_in!H35-RES_hhdet_num!H35</f>
        <v>669.75</v>
      </c>
      <c r="I35" s="67">
        <f>RES_hhdet_num!H35+RES_hhdet_in!I35-RES_hhdet_num!I35</f>
        <v>669.75</v>
      </c>
      <c r="J35" s="67">
        <f>RES_hhdet_num!I35+RES_hhdet_in!J35-RES_hhdet_num!J35</f>
        <v>669.75</v>
      </c>
      <c r="K35" s="67">
        <f>RES_hhdet_num!J35+RES_hhdet_in!K35-RES_hhdet_num!K35</f>
        <v>1373.3635259016082</v>
      </c>
      <c r="L35" s="67">
        <f>RES_hhdet_num!K35+RES_hhdet_in!L35-RES_hhdet_num!L35</f>
        <v>1148.7614740983909</v>
      </c>
      <c r="M35" s="67">
        <f>RES_hhdet_num!L35+RES_hhdet_in!M35-RES_hhdet_num!M35</f>
        <v>1165.5625000000018</v>
      </c>
      <c r="N35" s="67">
        <f>RES_hhdet_num!M35+RES_hhdet_in!N35-RES_hhdet_num!N35</f>
        <v>1394.5624999999982</v>
      </c>
      <c r="O35" s="67">
        <f>RES_hhdet_num!N35+RES_hhdet_in!O35-RES_hhdet_num!O35</f>
        <v>1175.5624999999982</v>
      </c>
      <c r="P35" s="67">
        <f>RES_hhdet_num!O35+RES_hhdet_in!P35-RES_hhdet_num!P35</f>
        <v>1158.5625</v>
      </c>
      <c r="Q35" s="67">
        <f>RES_hhdet_num!P35+RES_hhdet_in!Q35-RES_hhdet_num!Q35</f>
        <v>1334.5625</v>
      </c>
    </row>
    <row r="36" spans="1:17" ht="12" customHeight="1" x14ac:dyDescent="0.25">
      <c r="A36" s="23" t="s">
        <v>141</v>
      </c>
      <c r="B36" s="67"/>
      <c r="C36" s="67">
        <f>RES_hhdet_num!B36+RES_hhdet_in!C36-RES_hhdet_num!C36</f>
        <v>0</v>
      </c>
      <c r="D36" s="67">
        <f>RES_hhdet_num!C36+RES_hhdet_in!D36-RES_hhdet_num!D36</f>
        <v>0</v>
      </c>
      <c r="E36" s="67">
        <f>RES_hhdet_num!D36+RES_hhdet_in!E36-RES_hhdet_num!E36</f>
        <v>0</v>
      </c>
      <c r="F36" s="67">
        <f>RES_hhdet_num!E36+RES_hhdet_in!F36-RES_hhdet_num!F36</f>
        <v>0</v>
      </c>
      <c r="G36" s="67">
        <f>RES_hhdet_num!F36+RES_hhdet_in!G36-RES_hhdet_num!G36</f>
        <v>0</v>
      </c>
      <c r="H36" s="67">
        <f>RES_hhdet_num!G36+RES_hhdet_in!H36-RES_hhdet_num!H36</f>
        <v>0</v>
      </c>
      <c r="I36" s="67">
        <f>RES_hhdet_num!H36+RES_hhdet_in!I36-RES_hhdet_num!I36</f>
        <v>0</v>
      </c>
      <c r="J36" s="67">
        <f>RES_hhdet_num!I36+RES_hhdet_in!J36-RES_hhdet_num!J36</f>
        <v>0</v>
      </c>
      <c r="K36" s="67">
        <f>RES_hhdet_num!J36+RES_hhdet_in!K36-RES_hhdet_num!K36</f>
        <v>0</v>
      </c>
      <c r="L36" s="67">
        <f>RES_hhdet_num!K36+RES_hhdet_in!L36-RES_hhdet_num!L36</f>
        <v>0</v>
      </c>
      <c r="M36" s="67">
        <f>RES_hhdet_num!L36+RES_hhdet_in!M36-RES_hhdet_num!M36</f>
        <v>49.867082778003351</v>
      </c>
      <c r="N36" s="67">
        <f>RES_hhdet_num!M36+RES_hhdet_in!N36-RES_hhdet_num!N36</f>
        <v>50.698691961596523</v>
      </c>
      <c r="O36" s="67">
        <f>RES_hhdet_num!N36+RES_hhdet_in!O36-RES_hhdet_num!O36</f>
        <v>58.288396759756552</v>
      </c>
      <c r="P36" s="67">
        <f>RES_hhdet_num!O36+RES_hhdet_in!P36-RES_hhdet_num!P36</f>
        <v>45.321945756330479</v>
      </c>
      <c r="Q36" s="67">
        <f>RES_hhdet_num!P36+RES_hhdet_in!Q36-RES_hhdet_num!Q36</f>
        <v>112.73630604506661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/>
      <c r="C40" s="67">
        <f>RES_hhdet_num!B40+RES_hhdet_in!C40-RES_hhdet_num!C40</f>
        <v>32.057944860608956</v>
      </c>
      <c r="D40" s="67">
        <f>RES_hhdet_num!C40+RES_hhdet_in!D40-RES_hhdet_num!D40</f>
        <v>52</v>
      </c>
      <c r="E40" s="67">
        <f>RES_hhdet_num!D40+RES_hhdet_in!E40-RES_hhdet_num!E40</f>
        <v>76</v>
      </c>
      <c r="F40" s="67">
        <f>RES_hhdet_num!E40+RES_hhdet_in!F40-RES_hhdet_num!F40</f>
        <v>130</v>
      </c>
      <c r="G40" s="67">
        <f>RES_hhdet_num!F40+RES_hhdet_in!G40-RES_hhdet_num!G40</f>
        <v>168.05059185824916</v>
      </c>
      <c r="H40" s="67">
        <f>RES_hhdet_num!G40+RES_hhdet_in!H40-RES_hhdet_num!H40</f>
        <v>174</v>
      </c>
      <c r="I40" s="67">
        <f>RES_hhdet_num!H40+RES_hhdet_in!I40-RES_hhdet_num!I40</f>
        <v>2</v>
      </c>
      <c r="J40" s="67">
        <f>RES_hhdet_num!I40+RES_hhdet_in!J40-RES_hhdet_num!J40</f>
        <v>21</v>
      </c>
      <c r="K40" s="67">
        <f>RES_hhdet_num!J40+RES_hhdet_in!K40-RES_hhdet_num!K40</f>
        <v>153.53902414512407</v>
      </c>
      <c r="L40" s="67">
        <f>RES_hhdet_num!K40+RES_hhdet_in!L40-RES_hhdet_num!L40</f>
        <v>167.00000000000006</v>
      </c>
      <c r="M40" s="67">
        <f>RES_hhdet_num!L40+RES_hhdet_in!M40-RES_hhdet_num!M40</f>
        <v>169.5</v>
      </c>
      <c r="N40" s="67">
        <f>RES_hhdet_num!M40+RES_hhdet_in!N40-RES_hhdet_num!N40</f>
        <v>188.5</v>
      </c>
      <c r="O40" s="67">
        <f>RES_hhdet_num!N40+RES_hhdet_in!O40-RES_hhdet_num!O40</f>
        <v>188.99999999999989</v>
      </c>
      <c r="P40" s="67">
        <f>RES_hhdet_num!O40+RES_hhdet_in!P40-RES_hhdet_num!P40</f>
        <v>204.00000000000011</v>
      </c>
      <c r="Q40" s="67">
        <f>RES_hhdet_num!P40+RES_hhdet_in!Q40-RES_hhdet_num!Q40</f>
        <v>219</v>
      </c>
    </row>
    <row r="41" spans="1:17" ht="12" customHeight="1" x14ac:dyDescent="0.25">
      <c r="A41" s="29" t="s">
        <v>140</v>
      </c>
      <c r="B41" s="83"/>
      <c r="C41" s="83">
        <f>RES_hhdet_num!B41+RES_hhdet_in!C41-RES_hhdet_num!C41</f>
        <v>676.50000000000091</v>
      </c>
      <c r="D41" s="83">
        <f>RES_hhdet_num!C41+RES_hhdet_in!D41-RES_hhdet_num!D41</f>
        <v>676.5</v>
      </c>
      <c r="E41" s="83">
        <f>RES_hhdet_num!D41+RES_hhdet_in!E41-RES_hhdet_num!E41</f>
        <v>676.5</v>
      </c>
      <c r="F41" s="83">
        <f>RES_hhdet_num!E41+RES_hhdet_in!F41-RES_hhdet_num!F41</f>
        <v>676.5</v>
      </c>
      <c r="G41" s="83">
        <f>RES_hhdet_num!F41+RES_hhdet_in!G41-RES_hhdet_num!G41</f>
        <v>676.5</v>
      </c>
      <c r="H41" s="83">
        <f>RES_hhdet_num!G41+RES_hhdet_in!H41-RES_hhdet_num!H41</f>
        <v>676.5</v>
      </c>
      <c r="I41" s="83">
        <f>RES_hhdet_num!H41+RES_hhdet_in!I41-RES_hhdet_num!I41</f>
        <v>676.5</v>
      </c>
      <c r="J41" s="83">
        <f>RES_hhdet_num!I41+RES_hhdet_in!J41-RES_hhdet_num!J41</f>
        <v>676.5</v>
      </c>
      <c r="K41" s="83">
        <f>RES_hhdet_num!J41+RES_hhdet_in!K41-RES_hhdet_num!K41</f>
        <v>1389.2545551393887</v>
      </c>
      <c r="L41" s="83">
        <f>RES_hhdet_num!K41+RES_hhdet_in!L41-RES_hhdet_num!L41</f>
        <v>1151.3704448606095</v>
      </c>
      <c r="M41" s="83">
        <f>RES_hhdet_num!L41+RES_hhdet_in!M41-RES_hhdet_num!M41</f>
        <v>1071.3125000000009</v>
      </c>
      <c r="N41" s="83">
        <f>RES_hhdet_num!M41+RES_hhdet_in!N41-RES_hhdet_num!N41</f>
        <v>1335.3124999999982</v>
      </c>
      <c r="O41" s="83">
        <f>RES_hhdet_num!N41+RES_hhdet_in!O41-RES_hhdet_num!O41</f>
        <v>1181.3125</v>
      </c>
      <c r="P41" s="83">
        <f>RES_hhdet_num!O41+RES_hhdet_in!P41-RES_hhdet_num!P41</f>
        <v>1163.3125</v>
      </c>
      <c r="Q41" s="83">
        <f>RES_hhdet_num!P41+RES_hhdet_in!Q41-RES_hhdet_num!Q41</f>
        <v>1356.3125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/>
      <c r="C45" s="67">
        <f>RES_hhdet_num!B45+RES_hhdet_in!C45-RES_hhdet_num!C45</f>
        <v>1136</v>
      </c>
      <c r="D45" s="67">
        <f>RES_hhdet_num!C45+RES_hhdet_in!D45-RES_hhdet_num!D45</f>
        <v>1129</v>
      </c>
      <c r="E45" s="67">
        <f>RES_hhdet_num!D45+RES_hhdet_in!E45-RES_hhdet_num!E45</f>
        <v>545.375</v>
      </c>
      <c r="F45" s="67">
        <f>RES_hhdet_num!E45+RES_hhdet_in!F45-RES_hhdet_num!F45</f>
        <v>545.375</v>
      </c>
      <c r="G45" s="67">
        <f>RES_hhdet_num!F45+RES_hhdet_in!G45-RES_hhdet_num!G45</f>
        <v>2475</v>
      </c>
      <c r="H45" s="67">
        <f>RES_hhdet_num!G45+RES_hhdet_in!H45-RES_hhdet_num!H45</f>
        <v>545.375</v>
      </c>
      <c r="I45" s="67">
        <f>RES_hhdet_num!H45+RES_hhdet_in!I45-RES_hhdet_num!I45</f>
        <v>815</v>
      </c>
      <c r="J45" s="67">
        <f>RES_hhdet_num!I45+RES_hhdet_in!J45-RES_hhdet_num!J45</f>
        <v>545.375</v>
      </c>
      <c r="K45" s="67">
        <f>RES_hhdet_num!J45+RES_hhdet_in!K45-RES_hhdet_num!K45</f>
        <v>545.37499999999909</v>
      </c>
      <c r="L45" s="67">
        <f>RES_hhdet_num!K45+RES_hhdet_in!L45-RES_hhdet_num!L45</f>
        <v>545.375</v>
      </c>
      <c r="M45" s="67">
        <f>RES_hhdet_num!L45+RES_hhdet_in!M45-RES_hhdet_num!M45</f>
        <v>1004.0000000000009</v>
      </c>
      <c r="N45" s="67">
        <f>RES_hhdet_num!M45+RES_hhdet_in!N45-RES_hhdet_num!N45</f>
        <v>73</v>
      </c>
      <c r="O45" s="67">
        <f>RES_hhdet_num!N45+RES_hhdet_in!O45-RES_hhdet_num!O45</f>
        <v>0</v>
      </c>
      <c r="P45" s="67">
        <f>RES_hhdet_num!O45+RES_hhdet_in!P45-RES_hhdet_num!P45</f>
        <v>0</v>
      </c>
      <c r="Q45" s="67">
        <f>RES_hhdet_num!P45+RES_hhdet_in!Q45-RES_hhdet_num!Q45</f>
        <v>0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/>
      <c r="C48" s="67">
        <f>RES_hhdet_num!B48+RES_hhdet_in!C48-RES_hhdet_num!C48</f>
        <v>15</v>
      </c>
      <c r="D48" s="67">
        <f>RES_hhdet_num!C48+RES_hhdet_in!D48-RES_hhdet_num!D48</f>
        <v>8</v>
      </c>
      <c r="E48" s="67">
        <f>RES_hhdet_num!D48+RES_hhdet_in!E48-RES_hhdet_num!E48</f>
        <v>8.5</v>
      </c>
      <c r="F48" s="67">
        <f>RES_hhdet_num!E48+RES_hhdet_in!F48-RES_hhdet_num!F48</f>
        <v>8.25</v>
      </c>
      <c r="G48" s="67">
        <f>RES_hhdet_num!F48+RES_hhdet_in!G48-RES_hhdet_num!G48</f>
        <v>26</v>
      </c>
      <c r="H48" s="67">
        <f>RES_hhdet_num!G48+RES_hhdet_in!H48-RES_hhdet_num!H48</f>
        <v>6.75</v>
      </c>
      <c r="I48" s="67">
        <f>RES_hhdet_num!H48+RES_hhdet_in!I48-RES_hhdet_num!I48</f>
        <v>15</v>
      </c>
      <c r="J48" s="67">
        <f>RES_hhdet_num!I48+RES_hhdet_in!J48-RES_hhdet_num!J48</f>
        <v>6.75</v>
      </c>
      <c r="K48" s="67">
        <f>RES_hhdet_num!J48+RES_hhdet_in!K48-RES_hhdet_num!K48</f>
        <v>12.999999999999986</v>
      </c>
      <c r="L48" s="67">
        <f>RES_hhdet_num!K48+RES_hhdet_in!L48-RES_hhdet_num!L48</f>
        <v>11.999999999999972</v>
      </c>
      <c r="M48" s="67">
        <f>RES_hhdet_num!L48+RES_hhdet_in!M48-RES_hhdet_num!M48</f>
        <v>51.000000000000028</v>
      </c>
      <c r="N48" s="67">
        <f>RES_hhdet_num!M48+RES_hhdet_in!N48-RES_hhdet_num!N48</f>
        <v>25</v>
      </c>
      <c r="O48" s="67">
        <f>RES_hhdet_num!N48+RES_hhdet_in!O48-RES_hhdet_num!O48</f>
        <v>17.999999999999986</v>
      </c>
      <c r="P48" s="67">
        <f>RES_hhdet_num!O48+RES_hhdet_in!P48-RES_hhdet_num!P48</f>
        <v>18.999999999999972</v>
      </c>
      <c r="Q48" s="67">
        <f>RES_hhdet_num!P48+RES_hhdet_in!Q48-RES_hhdet_num!Q48</f>
        <v>4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/>
      <c r="C50" s="67">
        <f>RES_hhdet_num!B50+RES_hhdet_in!C50-RES_hhdet_num!C50</f>
        <v>0</v>
      </c>
      <c r="D50" s="67">
        <f>RES_hhdet_num!C50+RES_hhdet_in!D50-RES_hhdet_num!D50</f>
        <v>0</v>
      </c>
      <c r="E50" s="67">
        <f>RES_hhdet_num!D50+RES_hhdet_in!E50-RES_hhdet_num!E50</f>
        <v>0</v>
      </c>
      <c r="F50" s="67">
        <f>RES_hhdet_num!E50+RES_hhdet_in!F50-RES_hhdet_num!F50</f>
        <v>0</v>
      </c>
      <c r="G50" s="67">
        <f>RES_hhdet_num!F50+RES_hhdet_in!G50-RES_hhdet_num!G50</f>
        <v>0</v>
      </c>
      <c r="H50" s="67">
        <f>RES_hhdet_num!G50+RES_hhdet_in!H50-RES_hhdet_num!H50</f>
        <v>0</v>
      </c>
      <c r="I50" s="67">
        <f>RES_hhdet_num!H50+RES_hhdet_in!I50-RES_hhdet_num!I50</f>
        <v>0</v>
      </c>
      <c r="J50" s="67">
        <f>RES_hhdet_num!I50+RES_hhdet_in!J50-RES_hhdet_num!J50</f>
        <v>0</v>
      </c>
      <c r="K50" s="67">
        <f>RES_hhdet_num!J50+RES_hhdet_in!K50-RES_hhdet_num!K50</f>
        <v>0</v>
      </c>
      <c r="L50" s="67">
        <f>RES_hhdet_num!K50+RES_hhdet_in!L50-RES_hhdet_num!L50</f>
        <v>0</v>
      </c>
      <c r="M50" s="67">
        <f>RES_hhdet_num!L50+RES_hhdet_in!M50-RES_hhdet_num!M50</f>
        <v>0</v>
      </c>
      <c r="N50" s="67">
        <f>RES_hhdet_num!M50+RES_hhdet_in!N50-RES_hhdet_num!N50</f>
        <v>0</v>
      </c>
      <c r="O50" s="67">
        <f>RES_hhdet_num!N50+RES_hhdet_in!O50-RES_hhdet_num!O50</f>
        <v>0</v>
      </c>
      <c r="P50" s="67">
        <f>RES_hhdet_num!O50+RES_hhdet_in!P50-RES_hhdet_num!P50</f>
        <v>0</v>
      </c>
      <c r="Q50" s="67">
        <f>RES_hhdet_num!P50+RES_hhdet_in!Q50-RES_hhdet_num!Q50</f>
        <v>0</v>
      </c>
    </row>
    <row r="51" spans="1:17" ht="12" customHeight="1" x14ac:dyDescent="0.25">
      <c r="A51" s="23" t="s">
        <v>164</v>
      </c>
      <c r="B51" s="67"/>
      <c r="C51" s="67">
        <f>RES_hhdet_num!B51+RES_hhdet_in!C51-RES_hhdet_num!C51</f>
        <v>0</v>
      </c>
      <c r="D51" s="67">
        <f>RES_hhdet_num!C51+RES_hhdet_in!D51-RES_hhdet_num!D51</f>
        <v>0</v>
      </c>
      <c r="E51" s="67">
        <f>RES_hhdet_num!D51+RES_hhdet_in!E51-RES_hhdet_num!E51</f>
        <v>0</v>
      </c>
      <c r="F51" s="67">
        <f>RES_hhdet_num!E51+RES_hhdet_in!F51-RES_hhdet_num!F51</f>
        <v>0</v>
      </c>
      <c r="G51" s="67">
        <f>RES_hhdet_num!F51+RES_hhdet_in!G51-RES_hhdet_num!G51</f>
        <v>0</v>
      </c>
      <c r="H51" s="67">
        <f>RES_hhdet_num!G51+RES_hhdet_in!H51-RES_hhdet_num!H51</f>
        <v>0</v>
      </c>
      <c r="I51" s="67">
        <f>RES_hhdet_num!H51+RES_hhdet_in!I51-RES_hhdet_num!I51</f>
        <v>0</v>
      </c>
      <c r="J51" s="67">
        <f>RES_hhdet_num!I51+RES_hhdet_in!J51-RES_hhdet_num!J51</f>
        <v>0</v>
      </c>
      <c r="K51" s="67">
        <f>RES_hhdet_num!J51+RES_hhdet_in!K51-RES_hhdet_num!K51</f>
        <v>0</v>
      </c>
      <c r="L51" s="67">
        <f>RES_hhdet_num!K51+RES_hhdet_in!L51-RES_hhdet_num!L51</f>
        <v>0</v>
      </c>
      <c r="M51" s="67">
        <f>RES_hhdet_num!L51+RES_hhdet_in!M51-RES_hhdet_num!M51</f>
        <v>0</v>
      </c>
      <c r="N51" s="67">
        <f>RES_hhdet_num!M51+RES_hhdet_in!N51-RES_hhdet_num!N51</f>
        <v>0</v>
      </c>
      <c r="O51" s="67">
        <f>RES_hhdet_num!N51+RES_hhdet_in!O51-RES_hhdet_num!O51</f>
        <v>0</v>
      </c>
      <c r="P51" s="67">
        <f>RES_hhdet_num!O51+RES_hhdet_in!P51-RES_hhdet_num!P51</f>
        <v>0</v>
      </c>
      <c r="Q51" s="67">
        <f>RES_hhdet_num!P51+RES_hhdet_in!Q51-RES_hhdet_num!Q51</f>
        <v>0</v>
      </c>
    </row>
    <row r="52" spans="1:17" ht="12" hidden="1" customHeight="1" x14ac:dyDescent="0.25">
      <c r="A52" s="148" t="s">
        <v>163</v>
      </c>
      <c r="B52" s="67"/>
      <c r="C52" s="67">
        <f>RES_hhdet_num!B52+RES_hhdet_in!C52-RES_hhdet_num!C52</f>
        <v>0</v>
      </c>
      <c r="D52" s="67">
        <f>RES_hhdet_num!C52+RES_hhdet_in!D52-RES_hhdet_num!D52</f>
        <v>0</v>
      </c>
      <c r="E52" s="67">
        <f>RES_hhdet_num!D52+RES_hhdet_in!E52-RES_hhdet_num!E52</f>
        <v>0</v>
      </c>
      <c r="F52" s="67">
        <f>RES_hhdet_num!E52+RES_hhdet_in!F52-RES_hhdet_num!F52</f>
        <v>0</v>
      </c>
      <c r="G52" s="67">
        <f>RES_hhdet_num!F52+RES_hhdet_in!G52-RES_hhdet_num!G52</f>
        <v>0</v>
      </c>
      <c r="H52" s="67">
        <f>RES_hhdet_num!G52+RES_hhdet_in!H52-RES_hhdet_num!H52</f>
        <v>0</v>
      </c>
      <c r="I52" s="67">
        <f>RES_hhdet_num!H52+RES_hhdet_in!I52-RES_hhdet_num!I52</f>
        <v>0</v>
      </c>
      <c r="J52" s="67">
        <f>RES_hhdet_num!I52+RES_hhdet_in!J52-RES_hhdet_num!J52</f>
        <v>0</v>
      </c>
      <c r="K52" s="67">
        <f>RES_hhdet_num!J52+RES_hhdet_in!K52-RES_hhdet_num!K52</f>
        <v>0</v>
      </c>
      <c r="L52" s="67">
        <f>RES_hhdet_num!K52+RES_hhdet_in!L52-RES_hhdet_num!L52</f>
        <v>0</v>
      </c>
      <c r="M52" s="67">
        <f>RES_hhdet_num!L52+RES_hhdet_in!M52-RES_hhdet_num!M52</f>
        <v>0</v>
      </c>
      <c r="N52" s="67">
        <f>RES_hhdet_num!M52+RES_hhdet_in!N52-RES_hhdet_num!N52</f>
        <v>0</v>
      </c>
      <c r="O52" s="67">
        <f>RES_hhdet_num!N52+RES_hhdet_in!O52-RES_hhdet_num!O52</f>
        <v>0</v>
      </c>
      <c r="P52" s="67">
        <f>RES_hhdet_num!O52+RES_hhdet_in!P52-RES_hhdet_num!P52</f>
        <v>0</v>
      </c>
      <c r="Q52" s="67">
        <f>RES_hhdet_num!P52+RES_hhdet_in!Q52-RES_hhdet_num!Q52</f>
        <v>0</v>
      </c>
    </row>
    <row r="53" spans="1:17" ht="12" hidden="1" customHeight="1" x14ac:dyDescent="0.25">
      <c r="A53" s="148" t="s">
        <v>59</v>
      </c>
      <c r="B53" s="67"/>
      <c r="C53" s="67">
        <f>RES_hhdet_num!B53+RES_hhdet_in!C53-RES_hhdet_num!C53</f>
        <v>0</v>
      </c>
      <c r="D53" s="67">
        <f>RES_hhdet_num!C53+RES_hhdet_in!D53-RES_hhdet_num!D53</f>
        <v>0</v>
      </c>
      <c r="E53" s="67">
        <f>RES_hhdet_num!D53+RES_hhdet_in!E53-RES_hhdet_num!E53</f>
        <v>0</v>
      </c>
      <c r="F53" s="67">
        <f>RES_hhdet_num!E53+RES_hhdet_in!F53-RES_hhdet_num!F53</f>
        <v>0</v>
      </c>
      <c r="G53" s="67">
        <f>RES_hhdet_num!F53+RES_hhdet_in!G53-RES_hhdet_num!G53</f>
        <v>0</v>
      </c>
      <c r="H53" s="67">
        <f>RES_hhdet_num!G53+RES_hhdet_in!H53-RES_hhdet_num!H53</f>
        <v>0</v>
      </c>
      <c r="I53" s="67">
        <f>RES_hhdet_num!H53+RES_hhdet_in!I53-RES_hhdet_num!I53</f>
        <v>0</v>
      </c>
      <c r="J53" s="67">
        <f>RES_hhdet_num!I53+RES_hhdet_in!J53-RES_hhdet_num!J53</f>
        <v>0</v>
      </c>
      <c r="K53" s="67">
        <f>RES_hhdet_num!J53+RES_hhdet_in!K53-RES_hhdet_num!K53</f>
        <v>0</v>
      </c>
      <c r="L53" s="67">
        <f>RES_hhdet_num!K53+RES_hhdet_in!L53-RES_hhdet_num!L53</f>
        <v>0</v>
      </c>
      <c r="M53" s="67">
        <f>RES_hhdet_num!L53+RES_hhdet_in!M53-RES_hhdet_num!M53</f>
        <v>0</v>
      </c>
      <c r="N53" s="67">
        <f>RES_hhdet_num!M53+RES_hhdet_in!N53-RES_hhdet_num!N53</f>
        <v>0</v>
      </c>
      <c r="O53" s="67">
        <f>RES_hhdet_num!N53+RES_hhdet_in!O53-RES_hhdet_num!O53</f>
        <v>0</v>
      </c>
      <c r="P53" s="67">
        <f>RES_hhdet_num!O53+RES_hhdet_in!P53-RES_hhdet_num!P53</f>
        <v>0</v>
      </c>
      <c r="Q53" s="67">
        <f>RES_hhdet_num!P53+RES_hhdet_in!Q53-RES_hhdet_num!Q53</f>
        <v>0</v>
      </c>
    </row>
    <row r="54" spans="1:17" ht="12" customHeight="1" x14ac:dyDescent="0.25">
      <c r="A54" s="23" t="s">
        <v>142</v>
      </c>
      <c r="B54" s="67"/>
      <c r="C54" s="67">
        <f>RES_hhdet_num!B54+RES_hhdet_in!C54-RES_hhdet_num!C54</f>
        <v>1136</v>
      </c>
      <c r="D54" s="67">
        <f>RES_hhdet_num!C54+RES_hhdet_in!D54-RES_hhdet_num!D54</f>
        <v>1129</v>
      </c>
      <c r="E54" s="67">
        <f>RES_hhdet_num!D54+RES_hhdet_in!E54-RES_hhdet_num!E54</f>
        <v>1042.458333333333</v>
      </c>
      <c r="F54" s="67">
        <f>RES_hhdet_num!E54+RES_hhdet_in!F54-RES_hhdet_num!F54</f>
        <v>818.25</v>
      </c>
      <c r="G54" s="67">
        <f>RES_hhdet_num!F54+RES_hhdet_in!G54-RES_hhdet_num!G54</f>
        <v>2475</v>
      </c>
      <c r="H54" s="67">
        <f>RES_hhdet_num!G54+RES_hhdet_in!H54-RES_hhdet_num!H54</f>
        <v>818.25</v>
      </c>
      <c r="I54" s="67">
        <f>RES_hhdet_num!H54+RES_hhdet_in!I54-RES_hhdet_num!I54</f>
        <v>818.25</v>
      </c>
      <c r="J54" s="67">
        <f>RES_hhdet_num!I54+RES_hhdet_in!J54-RES_hhdet_num!J54</f>
        <v>818.25</v>
      </c>
      <c r="K54" s="67">
        <f>RES_hhdet_num!J54+RES_hhdet_in!K54-RES_hhdet_num!K54</f>
        <v>818.24999999999909</v>
      </c>
      <c r="L54" s="67">
        <f>RES_hhdet_num!K54+RES_hhdet_in!L54-RES_hhdet_num!L54</f>
        <v>636</v>
      </c>
      <c r="M54" s="67">
        <f>RES_hhdet_num!L54+RES_hhdet_in!M54-RES_hhdet_num!M54</f>
        <v>970.00000000000091</v>
      </c>
      <c r="N54" s="67">
        <f>RES_hhdet_num!M54+RES_hhdet_in!N54-RES_hhdet_num!N54</f>
        <v>68</v>
      </c>
      <c r="O54" s="67">
        <f>RES_hhdet_num!N54+RES_hhdet_in!O54-RES_hhdet_num!O54</f>
        <v>0</v>
      </c>
      <c r="P54" s="67">
        <f>RES_hhdet_num!O54+RES_hhdet_in!P54-RES_hhdet_num!P54</f>
        <v>333.20546697649297</v>
      </c>
      <c r="Q54" s="67">
        <f>RES_hhdet_num!P54+RES_hhdet_in!Q54-RES_hhdet_num!Q54</f>
        <v>0</v>
      </c>
    </row>
    <row r="55" spans="1:17" ht="12" customHeight="1" x14ac:dyDescent="0.25">
      <c r="A55" s="23" t="s">
        <v>141</v>
      </c>
      <c r="B55" s="67"/>
      <c r="C55" s="67">
        <f>RES_hhdet_num!B55+RES_hhdet_in!C55-RES_hhdet_num!C55</f>
        <v>0</v>
      </c>
      <c r="D55" s="67">
        <f>RES_hhdet_num!C55+RES_hhdet_in!D55-RES_hhdet_num!D55</f>
        <v>0</v>
      </c>
      <c r="E55" s="67">
        <f>RES_hhdet_num!D55+RES_hhdet_in!E55-RES_hhdet_num!E55</f>
        <v>0</v>
      </c>
      <c r="F55" s="67">
        <f>RES_hhdet_num!E55+RES_hhdet_in!F55-RES_hhdet_num!F55</f>
        <v>0</v>
      </c>
      <c r="G55" s="67">
        <f>RES_hhdet_num!F55+RES_hhdet_in!G55-RES_hhdet_num!G55</f>
        <v>0</v>
      </c>
      <c r="H55" s="67">
        <f>RES_hhdet_num!G55+RES_hhdet_in!H55-RES_hhdet_num!H55</f>
        <v>0</v>
      </c>
      <c r="I55" s="67">
        <f>RES_hhdet_num!H55+RES_hhdet_in!I55-RES_hhdet_num!I55</f>
        <v>0</v>
      </c>
      <c r="J55" s="67">
        <f>RES_hhdet_num!I55+RES_hhdet_in!J55-RES_hhdet_num!J55</f>
        <v>0</v>
      </c>
      <c r="K55" s="67">
        <f>RES_hhdet_num!J55+RES_hhdet_in!K55-RES_hhdet_num!K55</f>
        <v>0</v>
      </c>
      <c r="L55" s="67">
        <f>RES_hhdet_num!K55+RES_hhdet_in!L55-RES_hhdet_num!L55</f>
        <v>0</v>
      </c>
      <c r="M55" s="67">
        <f>RES_hhdet_num!L55+RES_hhdet_in!M55-RES_hhdet_num!M55</f>
        <v>90.625000000000057</v>
      </c>
      <c r="N55" s="67">
        <f>RES_hhdet_num!M55+RES_hhdet_in!N55-RES_hhdet_num!N55</f>
        <v>5</v>
      </c>
      <c r="O55" s="67">
        <f>RES_hhdet_num!N55+RES_hhdet_in!O55-RES_hhdet_num!O55</f>
        <v>5.4737419989862701E-2</v>
      </c>
      <c r="P55" s="67">
        <f>RES_hhdet_num!O55+RES_hhdet_in!P55-RES_hhdet_num!P55</f>
        <v>34.393755348404682</v>
      </c>
      <c r="Q55" s="67">
        <f>RES_hhdet_num!P55+RES_hhdet_in!Q55-RES_hhdet_num!Q55</f>
        <v>10.743851552693513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/>
      <c r="C59" s="67">
        <f>RES_hhdet_num!B59+RES_hhdet_in!C59-RES_hhdet_num!C59</f>
        <v>9</v>
      </c>
      <c r="D59" s="67">
        <f>RES_hhdet_num!C59+RES_hhdet_in!D59-RES_hhdet_num!D59</f>
        <v>9</v>
      </c>
      <c r="E59" s="67">
        <f>RES_hhdet_num!D59+RES_hhdet_in!E59-RES_hhdet_num!E59</f>
        <v>8.3326554060326714</v>
      </c>
      <c r="F59" s="67">
        <f>RES_hhdet_num!E59+RES_hhdet_in!F59-RES_hhdet_num!F59</f>
        <v>6.7500000000000284</v>
      </c>
      <c r="G59" s="67">
        <f>RES_hhdet_num!F59+RES_hhdet_in!G59-RES_hhdet_num!G59</f>
        <v>101.99999999999997</v>
      </c>
      <c r="H59" s="67">
        <f>RES_hhdet_num!G59+RES_hhdet_in!H59-RES_hhdet_num!H59</f>
        <v>9.8664520354341789</v>
      </c>
      <c r="I59" s="67">
        <f>RES_hhdet_num!H59+RES_hhdet_in!I59-RES_hhdet_num!I59</f>
        <v>39</v>
      </c>
      <c r="J59" s="67">
        <f>RES_hhdet_num!I59+RES_hhdet_in!J59-RES_hhdet_num!J59</f>
        <v>11.016054705959306</v>
      </c>
      <c r="K59" s="67">
        <f>RES_hhdet_num!J59+RES_hhdet_in!K59-RES_hhdet_num!K59</f>
        <v>21.952125819913874</v>
      </c>
      <c r="L59" s="67">
        <f>RES_hhdet_num!K59+RES_hhdet_in!L59-RES_hhdet_num!L59</f>
        <v>108.52977788045231</v>
      </c>
      <c r="M59" s="67">
        <f>RES_hhdet_num!L59+RES_hhdet_in!M59-RES_hhdet_num!M59</f>
        <v>37.000000000000028</v>
      </c>
      <c r="N59" s="67">
        <f>RES_hhdet_num!M59+RES_hhdet_in!N59-RES_hhdet_num!N59</f>
        <v>52</v>
      </c>
      <c r="O59" s="67">
        <f>RES_hhdet_num!N59+RES_hhdet_in!O59-RES_hhdet_num!O59</f>
        <v>16.604799618192018</v>
      </c>
      <c r="P59" s="67">
        <f>RES_hhdet_num!O59+RES_hhdet_in!P59-RES_hhdet_num!P59</f>
        <v>77.443560192343313</v>
      </c>
      <c r="Q59" s="67">
        <f>RES_hhdet_num!P59+RES_hhdet_in!Q59-RES_hhdet_num!Q59</f>
        <v>50.623615458648572</v>
      </c>
    </row>
    <row r="60" spans="1:17" ht="12" customHeight="1" x14ac:dyDescent="0.25">
      <c r="A60" s="29" t="s">
        <v>140</v>
      </c>
      <c r="B60" s="83"/>
      <c r="C60" s="83">
        <f>RES_hhdet_num!B60+RES_hhdet_in!C60-RES_hhdet_num!C60</f>
        <v>1168</v>
      </c>
      <c r="D60" s="83">
        <f>RES_hhdet_num!C60+RES_hhdet_in!D60-RES_hhdet_num!D60</f>
        <v>1152</v>
      </c>
      <c r="E60" s="83">
        <f>RES_hhdet_num!D60+RES_hhdet_in!E60-RES_hhdet_num!E60</f>
        <v>1021.9590112606338</v>
      </c>
      <c r="F60" s="83">
        <f>RES_hhdet_num!E60+RES_hhdet_in!F60-RES_hhdet_num!F60</f>
        <v>811.5</v>
      </c>
      <c r="G60" s="83">
        <f>RES_hhdet_num!F60+RES_hhdet_in!G60-RES_hhdet_num!G60</f>
        <v>2372.9999999999995</v>
      </c>
      <c r="H60" s="83">
        <f>RES_hhdet_num!G60+RES_hhdet_in!H60-RES_hhdet_num!H60</f>
        <v>811.5</v>
      </c>
      <c r="I60" s="83">
        <f>RES_hhdet_num!H60+RES_hhdet_in!I60-RES_hhdet_num!I60</f>
        <v>811.50000000000045</v>
      </c>
      <c r="J60" s="83">
        <f>RES_hhdet_num!I60+RES_hhdet_in!J60-RES_hhdet_num!J60</f>
        <v>811.50000000000045</v>
      </c>
      <c r="K60" s="83">
        <f>RES_hhdet_num!J60+RES_hhdet_in!K60-RES_hhdet_num!K60</f>
        <v>811.49999999999909</v>
      </c>
      <c r="L60" s="83">
        <f>RES_hhdet_num!K60+RES_hhdet_in!L60-RES_hhdet_num!L60</f>
        <v>516.46076300447203</v>
      </c>
      <c r="M60" s="83">
        <f>RES_hhdet_num!L60+RES_hhdet_in!M60-RES_hhdet_num!M60</f>
        <v>1004.0000000000009</v>
      </c>
      <c r="N60" s="83">
        <f>RES_hhdet_num!M60+RES_hhdet_in!N60-RES_hhdet_num!N60</f>
        <v>73</v>
      </c>
      <c r="O60" s="83">
        <f>RES_hhdet_num!N60+RES_hhdet_in!O60-RES_hhdet_num!O60</f>
        <v>0</v>
      </c>
      <c r="P60" s="83">
        <f>RES_hhdet_num!O60+RES_hhdet_in!P60-RES_hhdet_num!P60</f>
        <v>345.48722696168625</v>
      </c>
      <c r="Q60" s="83">
        <f>RES_hhdet_num!P60+RES_hhdet_in!Q60-RES_hhdet_num!Q60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/>
      <c r="C64" s="67">
        <f>RES_hhdet_num!B64+RES_hhdet_in!C64-RES_hhdet_num!C64</f>
        <v>17.0625</v>
      </c>
      <c r="D64" s="67">
        <f>RES_hhdet_num!C64+RES_hhdet_in!D64-RES_hhdet_num!D64</f>
        <v>17.0625</v>
      </c>
      <c r="E64" s="67">
        <f>RES_hhdet_num!D64+RES_hhdet_in!E64-RES_hhdet_num!E64</f>
        <v>17.0625</v>
      </c>
      <c r="F64" s="67">
        <f>RES_hhdet_num!E64+RES_hhdet_in!F64-RES_hhdet_num!F64</f>
        <v>17.0625</v>
      </c>
      <c r="G64" s="67">
        <f>RES_hhdet_num!F64+RES_hhdet_in!G64-RES_hhdet_num!G64</f>
        <v>17.0625</v>
      </c>
      <c r="H64" s="67">
        <f>RES_hhdet_num!G64+RES_hhdet_in!H64-RES_hhdet_num!H64</f>
        <v>17.0625</v>
      </c>
      <c r="I64" s="67">
        <f>RES_hhdet_num!H64+RES_hhdet_in!I64-RES_hhdet_num!I64</f>
        <v>17.0625</v>
      </c>
      <c r="J64" s="67">
        <f>RES_hhdet_num!I64+RES_hhdet_in!J64-RES_hhdet_num!J64</f>
        <v>17.0625</v>
      </c>
      <c r="K64" s="67">
        <f>RES_hhdet_num!J64+RES_hhdet_in!K64-RES_hhdet_num!K64</f>
        <v>17.062499999985448</v>
      </c>
      <c r="L64" s="67">
        <f>RES_hhdet_num!K64+RES_hhdet_in!L64-RES_hhdet_num!L64</f>
        <v>17.062499999985448</v>
      </c>
      <c r="M64" s="67">
        <f>RES_hhdet_num!L64+RES_hhdet_in!M64-RES_hhdet_num!M64</f>
        <v>17.062500000029104</v>
      </c>
      <c r="N64" s="67">
        <f>RES_hhdet_num!M64+RES_hhdet_in!N64-RES_hhdet_num!N64</f>
        <v>17.0625</v>
      </c>
      <c r="O64" s="67">
        <f>RES_hhdet_num!N64+RES_hhdet_in!O64-RES_hhdet_num!O64</f>
        <v>17.062499999985448</v>
      </c>
      <c r="P64" s="67">
        <f>RES_hhdet_num!O64+RES_hhdet_in!P64-RES_hhdet_num!P64</f>
        <v>17.062500000014552</v>
      </c>
      <c r="Q64" s="67">
        <f>RES_hhdet_num!P64+RES_hhdet_in!Q64-RES_hhdet_num!Q64</f>
        <v>17.062499999985448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/>
      <c r="C67" s="67">
        <f>RES_hhdet_num!B67+RES_hhdet_in!C67-RES_hhdet_num!C67</f>
        <v>0</v>
      </c>
      <c r="D67" s="67">
        <f>RES_hhdet_num!C67+RES_hhdet_in!D67-RES_hhdet_num!D67</f>
        <v>1</v>
      </c>
      <c r="E67" s="67">
        <f>RES_hhdet_num!D67+RES_hhdet_in!E67-RES_hhdet_num!E67</f>
        <v>2</v>
      </c>
      <c r="F67" s="67">
        <f>RES_hhdet_num!E67+RES_hhdet_in!F67-RES_hhdet_num!F67</f>
        <v>4</v>
      </c>
      <c r="G67" s="67">
        <f>RES_hhdet_num!F67+RES_hhdet_in!G67-RES_hhdet_num!G67</f>
        <v>8</v>
      </c>
      <c r="H67" s="67">
        <f>RES_hhdet_num!G67+RES_hhdet_in!H67-RES_hhdet_num!H67</f>
        <v>20</v>
      </c>
      <c r="I67" s="67">
        <f>RES_hhdet_num!H67+RES_hhdet_in!I67-RES_hhdet_num!I67</f>
        <v>37</v>
      </c>
      <c r="J67" s="67">
        <f>RES_hhdet_num!I67+RES_hhdet_in!J67-RES_hhdet_num!J67</f>
        <v>0</v>
      </c>
      <c r="K67" s="67">
        <f>RES_hhdet_num!J67+RES_hhdet_in!K67-RES_hhdet_num!K67</f>
        <v>24.999999999999545</v>
      </c>
      <c r="L67" s="67">
        <f>RES_hhdet_num!K67+RES_hhdet_in!L67-RES_hhdet_num!L67</f>
        <v>0</v>
      </c>
      <c r="M67" s="67">
        <f>RES_hhdet_num!L67+RES_hhdet_in!M67-RES_hhdet_num!M67</f>
        <v>434.93750000000091</v>
      </c>
      <c r="N67" s="67">
        <f>RES_hhdet_num!M67+RES_hhdet_in!N67-RES_hhdet_num!N67</f>
        <v>469.875</v>
      </c>
      <c r="O67" s="67">
        <f>RES_hhdet_num!N67+RES_hhdet_in!O67-RES_hhdet_num!O67</f>
        <v>392.87499999999909</v>
      </c>
      <c r="P67" s="67">
        <f>RES_hhdet_num!O67+RES_hhdet_in!P67-RES_hhdet_num!P67</f>
        <v>473</v>
      </c>
      <c r="Q67" s="67">
        <f>RES_hhdet_num!P67+RES_hhdet_in!Q67-RES_hhdet_num!Q67</f>
        <v>514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/>
      <c r="C69" s="67">
        <f>RES_hhdet_num!B69+RES_hhdet_in!C69-RES_hhdet_num!C69</f>
        <v>10.5</v>
      </c>
      <c r="D69" s="67">
        <f>RES_hhdet_num!C69+RES_hhdet_in!D69-RES_hhdet_num!D69</f>
        <v>29.192353210403098</v>
      </c>
      <c r="E69" s="67">
        <f>RES_hhdet_num!D69+RES_hhdet_in!E69-RES_hhdet_num!E69</f>
        <v>10.5</v>
      </c>
      <c r="F69" s="67">
        <f>RES_hhdet_num!E69+RES_hhdet_in!F69-RES_hhdet_num!F69</f>
        <v>37.388036870785982</v>
      </c>
      <c r="G69" s="67">
        <f>RES_hhdet_num!F69+RES_hhdet_in!G69-RES_hhdet_num!G69</f>
        <v>10.5</v>
      </c>
      <c r="H69" s="67">
        <f>RES_hhdet_num!G69+RES_hhdet_in!H69-RES_hhdet_num!H69</f>
        <v>14.566155470834929</v>
      </c>
      <c r="I69" s="67">
        <f>RES_hhdet_num!H69+RES_hhdet_in!I69-RES_hhdet_num!I69</f>
        <v>17.0625</v>
      </c>
      <c r="J69" s="67">
        <f>RES_hhdet_num!I69+RES_hhdet_in!J69-RES_hhdet_num!J69</f>
        <v>17.0625</v>
      </c>
      <c r="K69" s="67">
        <f>RES_hhdet_num!J69+RES_hhdet_in!K69-RES_hhdet_num!K69</f>
        <v>52.040933064665296</v>
      </c>
      <c r="L69" s="67">
        <f>RES_hhdet_num!K69+RES_hhdet_in!L69-RES_hhdet_num!L69</f>
        <v>3681.9999999999927</v>
      </c>
      <c r="M69" s="67">
        <f>RES_hhdet_num!L69+RES_hhdet_in!M69-RES_hhdet_num!M69</f>
        <v>508.00000000001455</v>
      </c>
      <c r="N69" s="67">
        <f>RES_hhdet_num!M69+RES_hhdet_in!N69-RES_hhdet_num!N69</f>
        <v>0</v>
      </c>
      <c r="O69" s="67">
        <f>RES_hhdet_num!N69+RES_hhdet_in!O69-RES_hhdet_num!O69</f>
        <v>290.99999999997817</v>
      </c>
      <c r="P69" s="67">
        <f>RES_hhdet_num!O69+RES_hhdet_in!P69-RES_hhdet_num!P69</f>
        <v>0</v>
      </c>
      <c r="Q69" s="67">
        <f>RES_hhdet_num!P69+RES_hhdet_in!Q69-RES_hhdet_num!Q69</f>
        <v>17.062499999985448</v>
      </c>
    </row>
    <row r="70" spans="1:17" ht="12" customHeight="1" x14ac:dyDescent="0.25">
      <c r="A70" s="23" t="s">
        <v>159</v>
      </c>
      <c r="B70" s="67"/>
      <c r="C70" s="67">
        <f>RES_hhdet_num!B70+RES_hhdet_in!C70-RES_hhdet_num!C70</f>
        <v>0</v>
      </c>
      <c r="D70" s="67">
        <f>RES_hhdet_num!C70+RES_hhdet_in!D70-RES_hhdet_num!D70</f>
        <v>0</v>
      </c>
      <c r="E70" s="67">
        <f>RES_hhdet_num!D70+RES_hhdet_in!E70-RES_hhdet_num!E70</f>
        <v>0</v>
      </c>
      <c r="F70" s="67">
        <f>RES_hhdet_num!E70+RES_hhdet_in!F70-RES_hhdet_num!F70</f>
        <v>0</v>
      </c>
      <c r="G70" s="67">
        <f>RES_hhdet_num!F70+RES_hhdet_in!G70-RES_hhdet_num!G70</f>
        <v>0</v>
      </c>
      <c r="H70" s="67">
        <f>RES_hhdet_num!G70+RES_hhdet_in!H70-RES_hhdet_num!H70</f>
        <v>0</v>
      </c>
      <c r="I70" s="67">
        <f>RES_hhdet_num!H70+RES_hhdet_in!I70-RES_hhdet_num!I70</f>
        <v>0</v>
      </c>
      <c r="J70" s="67">
        <f>RES_hhdet_num!I70+RES_hhdet_in!J70-RES_hhdet_num!J70</f>
        <v>0</v>
      </c>
      <c r="K70" s="67">
        <f>RES_hhdet_num!J70+RES_hhdet_in!K70-RES_hhdet_num!K70</f>
        <v>0</v>
      </c>
      <c r="L70" s="67">
        <f>RES_hhdet_num!K70+RES_hhdet_in!L70-RES_hhdet_num!L70</f>
        <v>0</v>
      </c>
      <c r="M70" s="67">
        <f>RES_hhdet_num!L70+RES_hhdet_in!M70-RES_hhdet_num!M70</f>
        <v>16.12490012780745</v>
      </c>
      <c r="N70" s="67">
        <f>RES_hhdet_num!M70+RES_hhdet_in!N70-RES_hhdet_num!N70</f>
        <v>171.94329728776029</v>
      </c>
      <c r="O70" s="67">
        <f>RES_hhdet_num!N70+RES_hhdet_in!O70-RES_hhdet_num!O70</f>
        <v>0</v>
      </c>
      <c r="P70" s="67">
        <f>RES_hhdet_num!O70+RES_hhdet_in!P70-RES_hhdet_num!P70</f>
        <v>115.38747172754029</v>
      </c>
      <c r="Q70" s="67">
        <f>RES_hhdet_num!P70+RES_hhdet_in!Q70-RES_hhdet_num!Q70</f>
        <v>376.7588424647256</v>
      </c>
    </row>
    <row r="71" spans="1:17" ht="12" hidden="1" customHeight="1" x14ac:dyDescent="0.25">
      <c r="A71" s="148" t="s">
        <v>109</v>
      </c>
      <c r="B71" s="67"/>
      <c r="C71" s="67">
        <f>RES_hhdet_num!B71+RES_hhdet_in!C71-RES_hhdet_num!C71</f>
        <v>0</v>
      </c>
      <c r="D71" s="67">
        <f>RES_hhdet_num!C71+RES_hhdet_in!D71-RES_hhdet_num!D71</f>
        <v>0</v>
      </c>
      <c r="E71" s="67">
        <f>RES_hhdet_num!D71+RES_hhdet_in!E71-RES_hhdet_num!E71</f>
        <v>0</v>
      </c>
      <c r="F71" s="67">
        <f>RES_hhdet_num!E71+RES_hhdet_in!F71-RES_hhdet_num!F71</f>
        <v>0</v>
      </c>
      <c r="G71" s="67">
        <f>RES_hhdet_num!F71+RES_hhdet_in!G71-RES_hhdet_num!G71</f>
        <v>0</v>
      </c>
      <c r="H71" s="67">
        <f>RES_hhdet_num!G71+RES_hhdet_in!H71-RES_hhdet_num!H71</f>
        <v>0</v>
      </c>
      <c r="I71" s="67">
        <f>RES_hhdet_num!H71+RES_hhdet_in!I71-RES_hhdet_num!I71</f>
        <v>0</v>
      </c>
      <c r="J71" s="67">
        <f>RES_hhdet_num!I71+RES_hhdet_in!J71-RES_hhdet_num!J71</f>
        <v>0</v>
      </c>
      <c r="K71" s="67">
        <f>RES_hhdet_num!J71+RES_hhdet_in!K71-RES_hhdet_num!K71</f>
        <v>0</v>
      </c>
      <c r="L71" s="67">
        <f>RES_hhdet_num!K71+RES_hhdet_in!L71-RES_hhdet_num!L71</f>
        <v>0</v>
      </c>
      <c r="M71" s="67">
        <f>RES_hhdet_num!L71+RES_hhdet_in!M71-RES_hhdet_num!M71</f>
        <v>0</v>
      </c>
      <c r="N71" s="67">
        <f>RES_hhdet_num!M71+RES_hhdet_in!N71-RES_hhdet_num!N71</f>
        <v>0</v>
      </c>
      <c r="O71" s="67">
        <f>RES_hhdet_num!N71+RES_hhdet_in!O71-RES_hhdet_num!O71</f>
        <v>0</v>
      </c>
      <c r="P71" s="67">
        <f>RES_hhdet_num!O71+RES_hhdet_in!P71-RES_hhdet_num!P71</f>
        <v>0</v>
      </c>
      <c r="Q71" s="67">
        <f>RES_hhdet_num!P71+RES_hhdet_in!Q71-RES_hhdet_num!Q71</f>
        <v>0</v>
      </c>
    </row>
    <row r="72" spans="1:17" ht="12" hidden="1" customHeight="1" x14ac:dyDescent="0.25">
      <c r="A72" s="148" t="s">
        <v>59</v>
      </c>
      <c r="B72" s="67"/>
      <c r="C72" s="67">
        <f>RES_hhdet_num!B72+RES_hhdet_in!C72-RES_hhdet_num!C72</f>
        <v>0</v>
      </c>
      <c r="D72" s="67">
        <f>RES_hhdet_num!C72+RES_hhdet_in!D72-RES_hhdet_num!D72</f>
        <v>0</v>
      </c>
      <c r="E72" s="67">
        <f>RES_hhdet_num!D72+RES_hhdet_in!E72-RES_hhdet_num!E72</f>
        <v>0</v>
      </c>
      <c r="F72" s="67">
        <f>RES_hhdet_num!E72+RES_hhdet_in!F72-RES_hhdet_num!F72</f>
        <v>0</v>
      </c>
      <c r="G72" s="67">
        <f>RES_hhdet_num!F72+RES_hhdet_in!G72-RES_hhdet_num!G72</f>
        <v>0</v>
      </c>
      <c r="H72" s="67">
        <f>RES_hhdet_num!G72+RES_hhdet_in!H72-RES_hhdet_num!H72</f>
        <v>0</v>
      </c>
      <c r="I72" s="67">
        <f>RES_hhdet_num!H72+RES_hhdet_in!I72-RES_hhdet_num!I72</f>
        <v>0</v>
      </c>
      <c r="J72" s="67">
        <f>RES_hhdet_num!I72+RES_hhdet_in!J72-RES_hhdet_num!J72</f>
        <v>0</v>
      </c>
      <c r="K72" s="67">
        <f>RES_hhdet_num!J72+RES_hhdet_in!K72-RES_hhdet_num!K72</f>
        <v>0</v>
      </c>
      <c r="L72" s="67">
        <f>RES_hhdet_num!K72+RES_hhdet_in!L72-RES_hhdet_num!L72</f>
        <v>0</v>
      </c>
      <c r="M72" s="67">
        <f>RES_hhdet_num!L72+RES_hhdet_in!M72-RES_hhdet_num!M72</f>
        <v>0</v>
      </c>
      <c r="N72" s="67">
        <f>RES_hhdet_num!M72+RES_hhdet_in!N72-RES_hhdet_num!N72</f>
        <v>0</v>
      </c>
      <c r="O72" s="67">
        <f>RES_hhdet_num!N72+RES_hhdet_in!O72-RES_hhdet_num!O72</f>
        <v>0</v>
      </c>
      <c r="P72" s="67">
        <f>RES_hhdet_num!O72+RES_hhdet_in!P72-RES_hhdet_num!P72</f>
        <v>0</v>
      </c>
      <c r="Q72" s="67">
        <f>RES_hhdet_num!P72+RES_hhdet_in!Q72-RES_hhdet_num!Q72</f>
        <v>0</v>
      </c>
    </row>
    <row r="73" spans="1:17" ht="12" customHeight="1" x14ac:dyDescent="0.25">
      <c r="A73" s="23" t="s">
        <v>142</v>
      </c>
      <c r="B73" s="67"/>
      <c r="C73" s="67">
        <f>RES_hhdet_num!B73+RES_hhdet_in!C73-RES_hhdet_num!C73</f>
        <v>28.320202531205723</v>
      </c>
      <c r="D73" s="67">
        <f>RES_hhdet_num!C73+RES_hhdet_in!D73-RES_hhdet_num!D73</f>
        <v>5.25</v>
      </c>
      <c r="E73" s="67">
        <f>RES_hhdet_num!D73+RES_hhdet_in!E73-RES_hhdet_num!E73</f>
        <v>135.86148672454783</v>
      </c>
      <c r="F73" s="67">
        <f>RES_hhdet_num!E73+RES_hhdet_in!F73-RES_hhdet_num!F73</f>
        <v>0</v>
      </c>
      <c r="G73" s="67">
        <f>RES_hhdet_num!F73+RES_hhdet_in!G73-RES_hhdet_num!G73</f>
        <v>17.829192341621365</v>
      </c>
      <c r="H73" s="67">
        <f>RES_hhdet_num!G73+RES_hhdet_in!H73-RES_hhdet_num!H73</f>
        <v>1303.1393241845481</v>
      </c>
      <c r="I73" s="67">
        <f>RES_hhdet_num!H73+RES_hhdet_in!I73-RES_hhdet_num!I73</f>
        <v>2026.6237911175858</v>
      </c>
      <c r="J73" s="67">
        <f>RES_hhdet_num!I73+RES_hhdet_in!J73-RES_hhdet_num!J73</f>
        <v>1716.1655741575669</v>
      </c>
      <c r="K73" s="67">
        <f>RES_hhdet_num!J73+RES_hhdet_in!K73-RES_hhdet_num!K73</f>
        <v>0</v>
      </c>
      <c r="L73" s="67">
        <f>RES_hhdet_num!K73+RES_hhdet_in!L73-RES_hhdet_num!L73</f>
        <v>1148.9999999999964</v>
      </c>
      <c r="M73" s="67">
        <f>RES_hhdet_num!L73+RES_hhdet_in!M73-RES_hhdet_num!M73</f>
        <v>304.00000000000091</v>
      </c>
      <c r="N73" s="67">
        <f>RES_hhdet_num!M73+RES_hhdet_in!N73-RES_hhdet_num!N73</f>
        <v>0</v>
      </c>
      <c r="O73" s="67">
        <f>RES_hhdet_num!N73+RES_hhdet_in!O73-RES_hhdet_num!O73</f>
        <v>5.2499999999995453</v>
      </c>
      <c r="P73" s="67">
        <f>RES_hhdet_num!O73+RES_hhdet_in!P73-RES_hhdet_num!P73</f>
        <v>230.76786104567964</v>
      </c>
      <c r="Q73" s="67">
        <f>RES_hhdet_num!P73+RES_hhdet_in!Q73-RES_hhdet_num!Q73</f>
        <v>3559.0756555205962</v>
      </c>
    </row>
    <row r="74" spans="1:17" ht="12" customHeight="1" x14ac:dyDescent="0.25">
      <c r="A74" s="23" t="s">
        <v>141</v>
      </c>
      <c r="B74" s="67"/>
      <c r="C74" s="67">
        <f>RES_hhdet_num!B74+RES_hhdet_in!C74-RES_hhdet_num!C74</f>
        <v>0</v>
      </c>
      <c r="D74" s="67">
        <f>RES_hhdet_num!C74+RES_hhdet_in!D74-RES_hhdet_num!D74</f>
        <v>0</v>
      </c>
      <c r="E74" s="67">
        <f>RES_hhdet_num!D74+RES_hhdet_in!E74-RES_hhdet_num!E74</f>
        <v>0</v>
      </c>
      <c r="F74" s="67">
        <f>RES_hhdet_num!E74+RES_hhdet_in!F74-RES_hhdet_num!F74</f>
        <v>0</v>
      </c>
      <c r="G74" s="67">
        <f>RES_hhdet_num!F74+RES_hhdet_in!G74-RES_hhdet_num!G74</f>
        <v>0</v>
      </c>
      <c r="H74" s="67">
        <f>RES_hhdet_num!G74+RES_hhdet_in!H74-RES_hhdet_num!H74</f>
        <v>0</v>
      </c>
      <c r="I74" s="67">
        <f>RES_hhdet_num!H74+RES_hhdet_in!I74-RES_hhdet_num!I74</f>
        <v>0</v>
      </c>
      <c r="J74" s="67">
        <f>RES_hhdet_num!I74+RES_hhdet_in!J74-RES_hhdet_num!J74</f>
        <v>0</v>
      </c>
      <c r="K74" s="67">
        <f>RES_hhdet_num!J74+RES_hhdet_in!K74-RES_hhdet_num!K74</f>
        <v>0</v>
      </c>
      <c r="L74" s="67">
        <f>RES_hhdet_num!K74+RES_hhdet_in!L74-RES_hhdet_num!L74</f>
        <v>0</v>
      </c>
      <c r="M74" s="67">
        <f>RES_hhdet_num!L74+RES_hhdet_in!M74-RES_hhdet_num!M74</f>
        <v>0.93759987219323193</v>
      </c>
      <c r="N74" s="67">
        <f>RES_hhdet_num!M74+RES_hhdet_in!N74-RES_hhdet_num!N74</f>
        <v>19.33659800976892</v>
      </c>
      <c r="O74" s="67">
        <f>RES_hhdet_num!N74+RES_hhdet_in!O74-RES_hhdet_num!O74</f>
        <v>15.929149617591406</v>
      </c>
      <c r="P74" s="67">
        <f>RES_hhdet_num!O74+RES_hhdet_in!P74-RES_hhdet_num!P74</f>
        <v>13.867648883731306</v>
      </c>
      <c r="Q74" s="67">
        <f>RES_hhdet_num!P74+RES_hhdet_in!Q74-RES_hhdet_num!Q74</f>
        <v>375.00000000000011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/>
      <c r="C78" s="67">
        <f>RES_hhdet_num!B78+RES_hhdet_in!C78-RES_hhdet_num!C78</f>
        <v>19.5</v>
      </c>
      <c r="D78" s="67">
        <f>RES_hhdet_num!C78+RES_hhdet_in!D78-RES_hhdet_num!D78</f>
        <v>31.368436860248266</v>
      </c>
      <c r="E78" s="67">
        <f>RES_hhdet_num!D78+RES_hhdet_in!E78-RES_hhdet_num!E78</f>
        <v>19.499999999999545</v>
      </c>
      <c r="F78" s="67">
        <f>RES_hhdet_num!E78+RES_hhdet_in!F78-RES_hhdet_num!F78</f>
        <v>29.552083856181525</v>
      </c>
      <c r="G78" s="67">
        <f>RES_hhdet_num!F78+RES_hhdet_in!G78-RES_hhdet_num!G78</f>
        <v>19.5</v>
      </c>
      <c r="H78" s="67">
        <f>RES_hhdet_num!G78+RES_hhdet_in!H78-RES_hhdet_num!H78</f>
        <v>19.499999999996362</v>
      </c>
      <c r="I78" s="67">
        <f>RES_hhdet_num!H78+RES_hhdet_in!I78-RES_hhdet_num!I78</f>
        <v>19.500000000007276</v>
      </c>
      <c r="J78" s="67">
        <f>RES_hhdet_num!I78+RES_hhdet_in!J78-RES_hhdet_num!J78</f>
        <v>19.5</v>
      </c>
      <c r="K78" s="67">
        <f>RES_hhdet_num!J78+RES_hhdet_in!K78-RES_hhdet_num!K78</f>
        <v>743.97468029824813</v>
      </c>
      <c r="L78" s="67">
        <f>RES_hhdet_num!K78+RES_hhdet_in!L78-RES_hhdet_num!L78</f>
        <v>536.86843686025531</v>
      </c>
      <c r="M78" s="67">
        <f>RES_hhdet_num!L78+RES_hhdet_in!M78-RES_hhdet_num!M78</f>
        <v>1882.8443828414966</v>
      </c>
      <c r="N78" s="67">
        <f>RES_hhdet_num!M78+RES_hhdet_in!N78-RES_hhdet_num!N78</f>
        <v>3516.0520838561788</v>
      </c>
      <c r="O78" s="67">
        <f>RES_hhdet_num!N78+RES_hhdet_in!O78-RES_hhdet_num!O78</f>
        <v>10193.072916143799</v>
      </c>
      <c r="P78" s="67">
        <f>RES_hhdet_num!O78+RES_hhdet_in!P78-RES_hhdet_num!P78</f>
        <v>12315.562500000015</v>
      </c>
      <c r="Q78" s="67">
        <f>RES_hhdet_num!P78+RES_hhdet_in!Q78-RES_hhdet_num!Q78</f>
        <v>13802.562499999971</v>
      </c>
    </row>
    <row r="79" spans="1:17" ht="12" customHeight="1" x14ac:dyDescent="0.25">
      <c r="A79" s="29" t="s">
        <v>140</v>
      </c>
      <c r="B79" s="83"/>
      <c r="C79" s="83">
        <f>RES_hhdet_num!B79+RES_hhdet_in!C79-RES_hhdet_num!C79</f>
        <v>39.587819701733679</v>
      </c>
      <c r="D79" s="83">
        <f>RES_hhdet_num!C79+RES_hhdet_in!D79-RES_hhdet_num!D79</f>
        <v>6.0000000000000568</v>
      </c>
      <c r="E79" s="83">
        <f>RES_hhdet_num!D79+RES_hhdet_in!E79-RES_hhdet_num!E79</f>
        <v>200.30958703795989</v>
      </c>
      <c r="F79" s="83">
        <f>RES_hhdet_num!E79+RES_hhdet_in!F79-RES_hhdet_num!F79</f>
        <v>0</v>
      </c>
      <c r="G79" s="83">
        <f>RES_hhdet_num!F79+RES_hhdet_in!G79-RES_hhdet_num!G79</f>
        <v>341.15068898195113</v>
      </c>
      <c r="H79" s="83">
        <f>RES_hhdet_num!G79+RES_hhdet_in!H79-RES_hhdet_num!H79</f>
        <v>1830.1555381838316</v>
      </c>
      <c r="I79" s="83">
        <f>RES_hhdet_num!H79+RES_hhdet_in!I79-RES_hhdet_num!I79</f>
        <v>2734.6716440594719</v>
      </c>
      <c r="J79" s="83">
        <f>RES_hhdet_num!I79+RES_hhdet_in!J79-RES_hhdet_num!J79</f>
        <v>2905.9391256737808</v>
      </c>
      <c r="K79" s="83">
        <f>RES_hhdet_num!J79+RES_hhdet_in!K79-RES_hhdet_num!K79</f>
        <v>920.07445537587409</v>
      </c>
      <c r="L79" s="83">
        <f>RES_hhdet_num!K79+RES_hhdet_in!L79-RES_hhdet_num!L79</f>
        <v>191</v>
      </c>
      <c r="M79" s="83">
        <f>RES_hhdet_num!L79+RES_hhdet_in!M79-RES_hhdet_num!M79</f>
        <v>273.00000000000091</v>
      </c>
      <c r="N79" s="83">
        <f>RES_hhdet_num!M79+RES_hhdet_in!N79-RES_hhdet_num!N79</f>
        <v>0</v>
      </c>
      <c r="O79" s="83">
        <f>RES_hhdet_num!N79+RES_hhdet_in!O79-RES_hhdet_num!O79</f>
        <v>0.33614468087671412</v>
      </c>
      <c r="P79" s="83">
        <f>RES_hhdet_num!O79+RES_hhdet_in!P79-RES_hhdet_num!P79</f>
        <v>302.39044920807373</v>
      </c>
      <c r="Q79" s="83">
        <f>RES_hhdet_num!P79+RES_hhdet_in!Q79-RES_hhdet_num!Q79</f>
        <v>2513.0000000000014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/>
      <c r="C83" s="67">
        <f>RES_hhdet_num!B83+RES_hhdet_in!C83-RES_hhdet_num!C83</f>
        <v>76780</v>
      </c>
      <c r="D83" s="67">
        <f>RES_hhdet_num!C83+RES_hhdet_in!D83-RES_hhdet_num!D83</f>
        <v>50269.937500000116</v>
      </c>
      <c r="E83" s="67">
        <f>RES_hhdet_num!D83+RES_hhdet_in!E83-RES_hhdet_num!E83</f>
        <v>50269.937499999884</v>
      </c>
      <c r="F83" s="67">
        <f>RES_hhdet_num!E83+RES_hhdet_in!F83-RES_hhdet_num!F83</f>
        <v>50269.937500000233</v>
      </c>
      <c r="G83" s="67">
        <f>RES_hhdet_num!F83+RES_hhdet_in!G83-RES_hhdet_num!G83</f>
        <v>50269.9375</v>
      </c>
      <c r="H83" s="67">
        <f>RES_hhdet_num!G83+RES_hhdet_in!H83-RES_hhdet_num!H83</f>
        <v>50269.9375</v>
      </c>
      <c r="I83" s="67">
        <f>RES_hhdet_num!H83+RES_hhdet_in!I83-RES_hhdet_num!I83</f>
        <v>50269.9375</v>
      </c>
      <c r="J83" s="67">
        <f>RES_hhdet_num!I83+RES_hhdet_in!J83-RES_hhdet_num!J83</f>
        <v>50269.937499999767</v>
      </c>
      <c r="K83" s="67">
        <f>RES_hhdet_num!J83+RES_hhdet_in!K83-RES_hhdet_num!K83</f>
        <v>50269.937499999767</v>
      </c>
      <c r="L83" s="67">
        <f>RES_hhdet_num!K83+RES_hhdet_in!L83-RES_hhdet_num!L83</f>
        <v>50269.9375</v>
      </c>
      <c r="M83" s="67">
        <f>RES_hhdet_num!L83+RES_hhdet_in!M83-RES_hhdet_num!M83</f>
        <v>50269.937500000233</v>
      </c>
      <c r="N83" s="67">
        <f>RES_hhdet_num!M83+RES_hhdet_in!N83-RES_hhdet_num!N83</f>
        <v>50269.937499999767</v>
      </c>
      <c r="O83" s="67">
        <f>RES_hhdet_num!N83+RES_hhdet_in!O83-RES_hhdet_num!O83</f>
        <v>50269.937499999767</v>
      </c>
      <c r="P83" s="67">
        <f>RES_hhdet_num!O83+RES_hhdet_in!P83-RES_hhdet_num!P83</f>
        <v>50269.937500000233</v>
      </c>
      <c r="Q83" s="67">
        <f>RES_hhdet_num!P83+RES_hhdet_in!Q83-RES_hhdet_num!Q83</f>
        <v>50269.937499999767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/>
      <c r="C86" s="67">
        <f>RES_hhdet_num!B86+RES_hhdet_in!C86-RES_hhdet_num!C86</f>
        <v>1147</v>
      </c>
      <c r="D86" s="67">
        <f>RES_hhdet_num!C86+RES_hhdet_in!D86-RES_hhdet_num!D86</f>
        <v>742</v>
      </c>
      <c r="E86" s="67">
        <f>RES_hhdet_num!D86+RES_hhdet_in!E86-RES_hhdet_num!E86</f>
        <v>1050.5</v>
      </c>
      <c r="F86" s="67">
        <f>RES_hhdet_num!E86+RES_hhdet_in!F86-RES_hhdet_num!F86</f>
        <v>971</v>
      </c>
      <c r="G86" s="67">
        <f>RES_hhdet_num!F86+RES_hhdet_in!G86-RES_hhdet_num!G86</f>
        <v>901</v>
      </c>
      <c r="H86" s="67">
        <f>RES_hhdet_num!G86+RES_hhdet_in!H86-RES_hhdet_num!H86</f>
        <v>1046</v>
      </c>
      <c r="I86" s="67">
        <f>RES_hhdet_num!H86+RES_hhdet_in!I86-RES_hhdet_num!I86</f>
        <v>1112</v>
      </c>
      <c r="J86" s="67">
        <f>RES_hhdet_num!I86+RES_hhdet_in!J86-RES_hhdet_num!J86</f>
        <v>640.5</v>
      </c>
      <c r="K86" s="67">
        <f>RES_hhdet_num!J86+RES_hhdet_in!K86-RES_hhdet_num!K86</f>
        <v>916.99999999999272</v>
      </c>
      <c r="L86" s="67">
        <f>RES_hhdet_num!K86+RES_hhdet_in!L86-RES_hhdet_num!L86</f>
        <v>2707</v>
      </c>
      <c r="M86" s="67">
        <f>RES_hhdet_num!L86+RES_hhdet_in!M86-RES_hhdet_num!M86</f>
        <v>140.93750000001455</v>
      </c>
      <c r="N86" s="67">
        <f>RES_hhdet_num!M86+RES_hhdet_in!N86-RES_hhdet_num!N86</f>
        <v>5609</v>
      </c>
      <c r="O86" s="67">
        <f>RES_hhdet_num!N86+RES_hhdet_in!O86-RES_hhdet_num!O86</f>
        <v>6562.9999999999927</v>
      </c>
      <c r="P86" s="67">
        <f>RES_hhdet_num!O86+RES_hhdet_in!P86-RES_hhdet_num!P86</f>
        <v>6438</v>
      </c>
      <c r="Q86" s="67">
        <f>RES_hhdet_num!P86+RES_hhdet_in!Q86-RES_hhdet_num!Q86</f>
        <v>5987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/>
      <c r="C88" s="67">
        <f>RES_hhdet_num!B88+RES_hhdet_in!C88-RES_hhdet_num!C88</f>
        <v>8484.1875</v>
      </c>
      <c r="D88" s="67">
        <f>RES_hhdet_num!C88+RES_hhdet_in!D88-RES_hhdet_num!D88</f>
        <v>29900.136066722771</v>
      </c>
      <c r="E88" s="67">
        <f>RES_hhdet_num!D88+RES_hhdet_in!E88-RES_hhdet_num!E88</f>
        <v>6363</v>
      </c>
      <c r="F88" s="67">
        <f>RES_hhdet_num!E88+RES_hhdet_in!F88-RES_hhdet_num!F88</f>
        <v>6363</v>
      </c>
      <c r="G88" s="67">
        <f>RES_hhdet_num!F88+RES_hhdet_in!G88-RES_hhdet_num!G88</f>
        <v>6363</v>
      </c>
      <c r="H88" s="67">
        <f>RES_hhdet_num!G88+RES_hhdet_in!H88-RES_hhdet_num!H88</f>
        <v>6363</v>
      </c>
      <c r="I88" s="67">
        <f>RES_hhdet_num!H88+RES_hhdet_in!I88-RES_hhdet_num!I88</f>
        <v>7932.0460374528775</v>
      </c>
      <c r="J88" s="67">
        <f>RES_hhdet_num!I88+RES_hhdet_in!J88-RES_hhdet_num!J88</f>
        <v>6362.9999999999418</v>
      </c>
      <c r="K88" s="67">
        <f>RES_hhdet_num!J88+RES_hhdet_in!K88-RES_hhdet_num!K88</f>
        <v>17994.642094871902</v>
      </c>
      <c r="L88" s="67">
        <f>RES_hhdet_num!K88+RES_hhdet_in!L88-RES_hhdet_num!L88</f>
        <v>29836.291543033323</v>
      </c>
      <c r="M88" s="67">
        <f>RES_hhdet_num!L88+RES_hhdet_in!M88-RES_hhdet_num!M88</f>
        <v>7912.5905112058972</v>
      </c>
      <c r="N88" s="67">
        <f>RES_hhdet_num!M88+RES_hhdet_in!N88-RES_hhdet_num!N88</f>
        <v>8057.3335544434958</v>
      </c>
      <c r="O88" s="67">
        <f>RES_hhdet_num!N88+RES_hhdet_in!O88-RES_hhdet_num!O88</f>
        <v>6362.9999999998836</v>
      </c>
      <c r="P88" s="67">
        <f>RES_hhdet_num!O88+RES_hhdet_in!P88-RES_hhdet_num!P88</f>
        <v>10628.903360208787</v>
      </c>
      <c r="Q88" s="67">
        <f>RES_hhdet_num!P88+RES_hhdet_in!Q88-RES_hhdet_num!Q88</f>
        <v>44174.944479147089</v>
      </c>
    </row>
    <row r="89" spans="1:17" ht="12" customHeight="1" x14ac:dyDescent="0.25">
      <c r="A89" s="23" t="s">
        <v>155</v>
      </c>
      <c r="B89" s="67"/>
      <c r="C89" s="67">
        <f>RES_hhdet_num!B89+RES_hhdet_in!C89-RES_hhdet_num!C89</f>
        <v>0</v>
      </c>
      <c r="D89" s="67">
        <f>RES_hhdet_num!C89+RES_hhdet_in!D89-RES_hhdet_num!D89</f>
        <v>0</v>
      </c>
      <c r="E89" s="67">
        <f>RES_hhdet_num!D89+RES_hhdet_in!E89-RES_hhdet_num!E89</f>
        <v>0</v>
      </c>
      <c r="F89" s="67">
        <f>RES_hhdet_num!E89+RES_hhdet_in!F89-RES_hhdet_num!F89</f>
        <v>0</v>
      </c>
      <c r="G89" s="67">
        <f>RES_hhdet_num!F89+RES_hhdet_in!G89-RES_hhdet_num!G89</f>
        <v>0</v>
      </c>
      <c r="H89" s="67">
        <f>RES_hhdet_num!G89+RES_hhdet_in!H89-RES_hhdet_num!H89</f>
        <v>0</v>
      </c>
      <c r="I89" s="67">
        <f>RES_hhdet_num!H89+RES_hhdet_in!I89-RES_hhdet_num!I89</f>
        <v>0</v>
      </c>
      <c r="J89" s="67">
        <f>RES_hhdet_num!I89+RES_hhdet_in!J89-RES_hhdet_num!J89</f>
        <v>0</v>
      </c>
      <c r="K89" s="67">
        <f>RES_hhdet_num!J89+RES_hhdet_in!K89-RES_hhdet_num!K89</f>
        <v>0</v>
      </c>
      <c r="L89" s="67">
        <f>RES_hhdet_num!K89+RES_hhdet_in!L89-RES_hhdet_num!L89</f>
        <v>0</v>
      </c>
      <c r="M89" s="67">
        <f>RES_hhdet_num!L89+RES_hhdet_in!M89-RES_hhdet_num!M89</f>
        <v>0</v>
      </c>
      <c r="N89" s="67">
        <f>RES_hhdet_num!M89+RES_hhdet_in!N89-RES_hhdet_num!N89</f>
        <v>2943.489905592447</v>
      </c>
      <c r="O89" s="67">
        <f>RES_hhdet_num!N89+RES_hhdet_in!O89-RES_hhdet_num!O89</f>
        <v>2515.5930870316733</v>
      </c>
      <c r="P89" s="67">
        <f>RES_hhdet_num!O89+RES_hhdet_in!P89-RES_hhdet_num!P89</f>
        <v>1434.792274988351</v>
      </c>
      <c r="Q89" s="67">
        <f>RES_hhdet_num!P89+RES_hhdet_in!Q89-RES_hhdet_num!Q89</f>
        <v>1650.9310441017369</v>
      </c>
    </row>
    <row r="90" spans="1:17" ht="12" hidden="1" customHeight="1" x14ac:dyDescent="0.25">
      <c r="A90" s="148" t="s">
        <v>55</v>
      </c>
      <c r="B90" s="67"/>
      <c r="C90" s="67">
        <f>RES_hhdet_num!B90+RES_hhdet_in!C90-RES_hhdet_num!C90</f>
        <v>0</v>
      </c>
      <c r="D90" s="67">
        <f>RES_hhdet_num!C90+RES_hhdet_in!D90-RES_hhdet_num!D90</f>
        <v>0</v>
      </c>
      <c r="E90" s="67">
        <f>RES_hhdet_num!D90+RES_hhdet_in!E90-RES_hhdet_num!E90</f>
        <v>0</v>
      </c>
      <c r="F90" s="67">
        <f>RES_hhdet_num!E90+RES_hhdet_in!F90-RES_hhdet_num!F90</f>
        <v>0</v>
      </c>
      <c r="G90" s="67">
        <f>RES_hhdet_num!F90+RES_hhdet_in!G90-RES_hhdet_num!G90</f>
        <v>0</v>
      </c>
      <c r="H90" s="67">
        <f>RES_hhdet_num!G90+RES_hhdet_in!H90-RES_hhdet_num!H90</f>
        <v>0</v>
      </c>
      <c r="I90" s="67">
        <f>RES_hhdet_num!H90+RES_hhdet_in!I90-RES_hhdet_num!I90</f>
        <v>0</v>
      </c>
      <c r="J90" s="67">
        <f>RES_hhdet_num!I90+RES_hhdet_in!J90-RES_hhdet_num!J90</f>
        <v>0</v>
      </c>
      <c r="K90" s="67">
        <f>RES_hhdet_num!J90+RES_hhdet_in!K90-RES_hhdet_num!K90</f>
        <v>0</v>
      </c>
      <c r="L90" s="67">
        <f>RES_hhdet_num!K90+RES_hhdet_in!L90-RES_hhdet_num!L90</f>
        <v>0</v>
      </c>
      <c r="M90" s="67">
        <f>RES_hhdet_num!L90+RES_hhdet_in!M90-RES_hhdet_num!M90</f>
        <v>0</v>
      </c>
      <c r="N90" s="67">
        <f>RES_hhdet_num!M90+RES_hhdet_in!N90-RES_hhdet_num!N90</f>
        <v>0</v>
      </c>
      <c r="O90" s="67">
        <f>RES_hhdet_num!N90+RES_hhdet_in!O90-RES_hhdet_num!O90</f>
        <v>0</v>
      </c>
      <c r="P90" s="67">
        <f>RES_hhdet_num!O90+RES_hhdet_in!P90-RES_hhdet_num!P90</f>
        <v>0</v>
      </c>
      <c r="Q90" s="67">
        <f>RES_hhdet_num!P90+RES_hhdet_in!Q90-RES_hhdet_num!Q90</f>
        <v>0</v>
      </c>
    </row>
    <row r="91" spans="1:17" ht="12" hidden="1" customHeight="1" x14ac:dyDescent="0.25">
      <c r="A91" s="148" t="s">
        <v>59</v>
      </c>
      <c r="B91" s="67"/>
      <c r="C91" s="67">
        <f>RES_hhdet_num!B91+RES_hhdet_in!C91-RES_hhdet_num!C91</f>
        <v>0</v>
      </c>
      <c r="D91" s="67">
        <f>RES_hhdet_num!C91+RES_hhdet_in!D91-RES_hhdet_num!D91</f>
        <v>0</v>
      </c>
      <c r="E91" s="67">
        <f>RES_hhdet_num!D91+RES_hhdet_in!E91-RES_hhdet_num!E91</f>
        <v>0</v>
      </c>
      <c r="F91" s="67">
        <f>RES_hhdet_num!E91+RES_hhdet_in!F91-RES_hhdet_num!F91</f>
        <v>0</v>
      </c>
      <c r="G91" s="67">
        <f>RES_hhdet_num!F91+RES_hhdet_in!G91-RES_hhdet_num!G91</f>
        <v>0</v>
      </c>
      <c r="H91" s="67">
        <f>RES_hhdet_num!G91+RES_hhdet_in!H91-RES_hhdet_num!H91</f>
        <v>0</v>
      </c>
      <c r="I91" s="67">
        <f>RES_hhdet_num!H91+RES_hhdet_in!I91-RES_hhdet_num!I91</f>
        <v>0</v>
      </c>
      <c r="J91" s="67">
        <f>RES_hhdet_num!I91+RES_hhdet_in!J91-RES_hhdet_num!J91</f>
        <v>0</v>
      </c>
      <c r="K91" s="67">
        <f>RES_hhdet_num!J91+RES_hhdet_in!K91-RES_hhdet_num!K91</f>
        <v>0</v>
      </c>
      <c r="L91" s="67">
        <f>RES_hhdet_num!K91+RES_hhdet_in!L91-RES_hhdet_num!L91</f>
        <v>0</v>
      </c>
      <c r="M91" s="67">
        <f>RES_hhdet_num!L91+RES_hhdet_in!M91-RES_hhdet_num!M91</f>
        <v>0</v>
      </c>
      <c r="N91" s="67">
        <f>RES_hhdet_num!M91+RES_hhdet_in!N91-RES_hhdet_num!N91</f>
        <v>0</v>
      </c>
      <c r="O91" s="67">
        <f>RES_hhdet_num!N91+RES_hhdet_in!O91-RES_hhdet_num!O91</f>
        <v>0</v>
      </c>
      <c r="P91" s="67">
        <f>RES_hhdet_num!O91+RES_hhdet_in!P91-RES_hhdet_num!P91</f>
        <v>0</v>
      </c>
      <c r="Q91" s="67">
        <f>RES_hhdet_num!P91+RES_hhdet_in!Q91-RES_hhdet_num!Q91</f>
        <v>0</v>
      </c>
    </row>
    <row r="92" spans="1:17" ht="12" customHeight="1" x14ac:dyDescent="0.25">
      <c r="A92" s="23" t="s">
        <v>144</v>
      </c>
      <c r="B92" s="67"/>
      <c r="C92" s="67">
        <f>RES_hhdet_num!B92+RES_hhdet_in!C92-RES_hhdet_num!C92</f>
        <v>1577.75</v>
      </c>
      <c r="D92" s="67">
        <f>RES_hhdet_num!C92+RES_hhdet_in!D92-RES_hhdet_num!D92</f>
        <v>3803.7179630722057</v>
      </c>
      <c r="E92" s="67">
        <f>RES_hhdet_num!D92+RES_hhdet_in!E92-RES_hhdet_num!E92</f>
        <v>1348.4389679408814</v>
      </c>
      <c r="F92" s="67">
        <f>RES_hhdet_num!E92+RES_hhdet_in!F92-RES_hhdet_num!F92</f>
        <v>1719.860814252519</v>
      </c>
      <c r="G92" s="67">
        <f>RES_hhdet_num!F92+RES_hhdet_in!G92-RES_hhdet_num!G92</f>
        <v>1183.5000000000018</v>
      </c>
      <c r="H92" s="67">
        <f>RES_hhdet_num!G92+RES_hhdet_in!H92-RES_hhdet_num!H92</f>
        <v>1290.8954060016713</v>
      </c>
      <c r="I92" s="67">
        <f>RES_hhdet_num!H92+RES_hhdet_in!I92-RES_hhdet_num!I92</f>
        <v>1183.5</v>
      </c>
      <c r="J92" s="67">
        <f>RES_hhdet_num!I92+RES_hhdet_in!J92-RES_hhdet_num!J92</f>
        <v>1183.5</v>
      </c>
      <c r="K92" s="67">
        <f>RES_hhdet_num!J92+RES_hhdet_in!K92-RES_hhdet_num!K92</f>
        <v>1183.4999999999964</v>
      </c>
      <c r="L92" s="67">
        <f>RES_hhdet_num!K92+RES_hhdet_in!L92-RES_hhdet_num!L92</f>
        <v>3591.2179630722076</v>
      </c>
      <c r="M92" s="67">
        <f>RES_hhdet_num!L92+RES_hhdet_in!M92-RES_hhdet_num!M92</f>
        <v>1412.8110320591186</v>
      </c>
      <c r="N92" s="67">
        <f>RES_hhdet_num!M92+RES_hhdet_in!N92-RES_hhdet_num!N92</f>
        <v>2365.3608142525154</v>
      </c>
      <c r="O92" s="67">
        <f>RES_hhdet_num!N92+RES_hhdet_in!O92-RES_hhdet_num!O92</f>
        <v>1870.7346616470986</v>
      </c>
      <c r="P92" s="67">
        <f>RES_hhdet_num!O92+RES_hhdet_in!P92-RES_hhdet_num!P92</f>
        <v>927.60653947047649</v>
      </c>
      <c r="Q92" s="67">
        <f>RES_hhdet_num!P92+RES_hhdet_in!Q92-RES_hhdet_num!Q92</f>
        <v>1067.3504635620466</v>
      </c>
    </row>
    <row r="93" spans="1:17" ht="12" customHeight="1" x14ac:dyDescent="0.25">
      <c r="A93" s="23" t="s">
        <v>143</v>
      </c>
      <c r="B93" s="67"/>
      <c r="C93" s="67">
        <f>RES_hhdet_num!B93+RES_hhdet_in!C93-RES_hhdet_num!C93</f>
        <v>0</v>
      </c>
      <c r="D93" s="67">
        <f>RES_hhdet_num!C93+RES_hhdet_in!D93-RES_hhdet_num!D93</f>
        <v>0</v>
      </c>
      <c r="E93" s="67">
        <f>RES_hhdet_num!D93+RES_hhdet_in!E93-RES_hhdet_num!E93</f>
        <v>0</v>
      </c>
      <c r="F93" s="67">
        <f>RES_hhdet_num!E93+RES_hhdet_in!F93-RES_hhdet_num!F93</f>
        <v>0</v>
      </c>
      <c r="G93" s="67">
        <f>RES_hhdet_num!F93+RES_hhdet_in!G93-RES_hhdet_num!G93</f>
        <v>0</v>
      </c>
      <c r="H93" s="67">
        <f>RES_hhdet_num!G93+RES_hhdet_in!H93-RES_hhdet_num!H93</f>
        <v>0</v>
      </c>
      <c r="I93" s="67">
        <f>RES_hhdet_num!H93+RES_hhdet_in!I93-RES_hhdet_num!I93</f>
        <v>0</v>
      </c>
      <c r="J93" s="67">
        <f>RES_hhdet_num!I93+RES_hhdet_in!J93-RES_hhdet_num!J93</f>
        <v>0</v>
      </c>
      <c r="K93" s="67">
        <f>RES_hhdet_num!J93+RES_hhdet_in!K93-RES_hhdet_num!K93</f>
        <v>0</v>
      </c>
      <c r="L93" s="67">
        <f>RES_hhdet_num!K93+RES_hhdet_in!L93-RES_hhdet_num!L93</f>
        <v>0</v>
      </c>
      <c r="M93" s="67">
        <f>RES_hhdet_num!L93+RES_hhdet_in!M93-RES_hhdet_num!M93</f>
        <v>0</v>
      </c>
      <c r="N93" s="67">
        <f>RES_hhdet_num!M93+RES_hhdet_in!N93-RES_hhdet_num!N93</f>
        <v>69.89223596322563</v>
      </c>
      <c r="O93" s="67">
        <f>RES_hhdet_num!N93+RES_hhdet_in!O93-RES_hhdet_num!O93</f>
        <v>118.23414807848951</v>
      </c>
      <c r="P93" s="67">
        <f>RES_hhdet_num!O93+RES_hhdet_in!P93-RES_hhdet_num!P93</f>
        <v>72.712682381248442</v>
      </c>
      <c r="Q93" s="67">
        <f>RES_hhdet_num!P93+RES_hhdet_in!Q93-RES_hhdet_num!Q93</f>
        <v>137.03123084100719</v>
      </c>
    </row>
    <row r="94" spans="1:17" ht="12" hidden="1" customHeight="1" x14ac:dyDescent="0.25">
      <c r="A94" s="148" t="s">
        <v>57</v>
      </c>
      <c r="B94" s="67"/>
      <c r="C94" s="67">
        <f>RES_hhdet_num!B94+RES_hhdet_in!C94-RES_hhdet_num!C94</f>
        <v>0</v>
      </c>
      <c r="D94" s="67">
        <f>RES_hhdet_num!C94+RES_hhdet_in!D94-RES_hhdet_num!D94</f>
        <v>0</v>
      </c>
      <c r="E94" s="67">
        <f>RES_hhdet_num!D94+RES_hhdet_in!E94-RES_hhdet_num!E94</f>
        <v>0</v>
      </c>
      <c r="F94" s="67">
        <f>RES_hhdet_num!E94+RES_hhdet_in!F94-RES_hhdet_num!F94</f>
        <v>0</v>
      </c>
      <c r="G94" s="67">
        <f>RES_hhdet_num!F94+RES_hhdet_in!G94-RES_hhdet_num!G94</f>
        <v>0</v>
      </c>
      <c r="H94" s="67">
        <f>RES_hhdet_num!G94+RES_hhdet_in!H94-RES_hhdet_num!H94</f>
        <v>0</v>
      </c>
      <c r="I94" s="67">
        <f>RES_hhdet_num!H94+RES_hhdet_in!I94-RES_hhdet_num!I94</f>
        <v>0</v>
      </c>
      <c r="J94" s="67">
        <f>RES_hhdet_num!I94+RES_hhdet_in!J94-RES_hhdet_num!J94</f>
        <v>0</v>
      </c>
      <c r="K94" s="67">
        <f>RES_hhdet_num!J94+RES_hhdet_in!K94-RES_hhdet_num!K94</f>
        <v>0</v>
      </c>
      <c r="L94" s="67">
        <f>RES_hhdet_num!K94+RES_hhdet_in!L94-RES_hhdet_num!L94</f>
        <v>0</v>
      </c>
      <c r="M94" s="67">
        <f>RES_hhdet_num!L94+RES_hhdet_in!M94-RES_hhdet_num!M94</f>
        <v>0</v>
      </c>
      <c r="N94" s="67">
        <f>RES_hhdet_num!M94+RES_hhdet_in!N94-RES_hhdet_num!N94</f>
        <v>0</v>
      </c>
      <c r="O94" s="67">
        <f>RES_hhdet_num!N94+RES_hhdet_in!O94-RES_hhdet_num!O94</f>
        <v>0</v>
      </c>
      <c r="P94" s="67">
        <f>RES_hhdet_num!O94+RES_hhdet_in!P94-RES_hhdet_num!P94</f>
        <v>0</v>
      </c>
      <c r="Q94" s="67">
        <f>RES_hhdet_num!P94+RES_hhdet_in!Q94-RES_hhdet_num!Q94</f>
        <v>0</v>
      </c>
    </row>
    <row r="95" spans="1:17" ht="12" hidden="1" customHeight="1" x14ac:dyDescent="0.25">
      <c r="A95" s="148" t="s">
        <v>59</v>
      </c>
      <c r="B95" s="67"/>
      <c r="C95" s="67">
        <f>RES_hhdet_num!B95+RES_hhdet_in!C95-RES_hhdet_num!C95</f>
        <v>0</v>
      </c>
      <c r="D95" s="67">
        <f>RES_hhdet_num!C95+RES_hhdet_in!D95-RES_hhdet_num!D95</f>
        <v>0</v>
      </c>
      <c r="E95" s="67">
        <f>RES_hhdet_num!D95+RES_hhdet_in!E95-RES_hhdet_num!E95</f>
        <v>0</v>
      </c>
      <c r="F95" s="67">
        <f>RES_hhdet_num!E95+RES_hhdet_in!F95-RES_hhdet_num!F95</f>
        <v>0</v>
      </c>
      <c r="G95" s="67">
        <f>RES_hhdet_num!F95+RES_hhdet_in!G95-RES_hhdet_num!G95</f>
        <v>0</v>
      </c>
      <c r="H95" s="67">
        <f>RES_hhdet_num!G95+RES_hhdet_in!H95-RES_hhdet_num!H95</f>
        <v>0</v>
      </c>
      <c r="I95" s="67">
        <f>RES_hhdet_num!H95+RES_hhdet_in!I95-RES_hhdet_num!I95</f>
        <v>0</v>
      </c>
      <c r="J95" s="67">
        <f>RES_hhdet_num!I95+RES_hhdet_in!J95-RES_hhdet_num!J95</f>
        <v>0</v>
      </c>
      <c r="K95" s="67">
        <f>RES_hhdet_num!J95+RES_hhdet_in!K95-RES_hhdet_num!K95</f>
        <v>0</v>
      </c>
      <c r="L95" s="67">
        <f>RES_hhdet_num!K95+RES_hhdet_in!L95-RES_hhdet_num!L95</f>
        <v>0</v>
      </c>
      <c r="M95" s="67">
        <f>RES_hhdet_num!L95+RES_hhdet_in!M95-RES_hhdet_num!M95</f>
        <v>0</v>
      </c>
      <c r="N95" s="67">
        <f>RES_hhdet_num!M95+RES_hhdet_in!N95-RES_hhdet_num!N95</f>
        <v>0</v>
      </c>
      <c r="O95" s="67">
        <f>RES_hhdet_num!N95+RES_hhdet_in!O95-RES_hhdet_num!O95</f>
        <v>0</v>
      </c>
      <c r="P95" s="67">
        <f>RES_hhdet_num!O95+RES_hhdet_in!P95-RES_hhdet_num!P95</f>
        <v>0</v>
      </c>
      <c r="Q95" s="67">
        <f>RES_hhdet_num!P95+RES_hhdet_in!Q95-RES_hhdet_num!Q95</f>
        <v>0</v>
      </c>
    </row>
    <row r="96" spans="1:17" ht="12" customHeight="1" x14ac:dyDescent="0.25">
      <c r="A96" s="23" t="s">
        <v>142</v>
      </c>
      <c r="B96" s="67"/>
      <c r="C96" s="67">
        <f>RES_hhdet_num!B96+RES_hhdet_in!C96-RES_hhdet_num!C96</f>
        <v>129957</v>
      </c>
      <c r="D96" s="67">
        <f>RES_hhdet_num!C96+RES_hhdet_in!D96-RES_hhdet_num!D96</f>
        <v>61495.500000000116</v>
      </c>
      <c r="E96" s="67">
        <f>RES_hhdet_num!D96+RES_hhdet_in!E96-RES_hhdet_num!E96</f>
        <v>61495.499999999884</v>
      </c>
      <c r="F96" s="67">
        <f>RES_hhdet_num!E96+RES_hhdet_in!F96-RES_hhdet_num!F96</f>
        <v>61495.500000000116</v>
      </c>
      <c r="G96" s="67">
        <f>RES_hhdet_num!F96+RES_hhdet_in!G96-RES_hhdet_num!G96</f>
        <v>61495.5</v>
      </c>
      <c r="H96" s="67">
        <f>RES_hhdet_num!G96+RES_hhdet_in!H96-RES_hhdet_num!H96</f>
        <v>61495.5</v>
      </c>
      <c r="I96" s="67">
        <f>RES_hhdet_num!H96+RES_hhdet_in!I96-RES_hhdet_num!I96</f>
        <v>61495.500000000116</v>
      </c>
      <c r="J96" s="67">
        <f>RES_hhdet_num!I96+RES_hhdet_in!J96-RES_hhdet_num!J96</f>
        <v>61495.499999999767</v>
      </c>
      <c r="K96" s="67">
        <f>RES_hhdet_num!J96+RES_hhdet_in!K96-RES_hhdet_num!K96</f>
        <v>61495.499999999884</v>
      </c>
      <c r="L96" s="67">
        <f>RES_hhdet_num!K96+RES_hhdet_in!L96-RES_hhdet_num!L96</f>
        <v>246341.58347020496</v>
      </c>
      <c r="M96" s="67">
        <f>RES_hhdet_num!L96+RES_hhdet_in!M96-RES_hhdet_num!M96</f>
        <v>86461.701631624717</v>
      </c>
      <c r="N96" s="67">
        <f>RES_hhdet_num!M96+RES_hhdet_in!N96-RES_hhdet_num!N96</f>
        <v>166011.13761957921</v>
      </c>
      <c r="O96" s="67">
        <f>RES_hhdet_num!N96+RES_hhdet_in!O96-RES_hhdet_num!O96</f>
        <v>127230.8878370187</v>
      </c>
      <c r="P96" s="67">
        <f>RES_hhdet_num!O96+RES_hhdet_in!P96-RES_hhdet_num!P96</f>
        <v>76544.994604215608</v>
      </c>
      <c r="Q96" s="67">
        <f>RES_hhdet_num!P96+RES_hhdet_in!Q96-RES_hhdet_num!Q96</f>
        <v>85278.610684931744</v>
      </c>
    </row>
    <row r="97" spans="1:17" ht="12" customHeight="1" x14ac:dyDescent="0.25">
      <c r="A97" s="23" t="s">
        <v>141</v>
      </c>
      <c r="B97" s="67"/>
      <c r="C97" s="67">
        <f>RES_hhdet_num!B97+RES_hhdet_in!C97-RES_hhdet_num!C97</f>
        <v>0</v>
      </c>
      <c r="D97" s="67">
        <f>RES_hhdet_num!C97+RES_hhdet_in!D97-RES_hhdet_num!D97</f>
        <v>0</v>
      </c>
      <c r="E97" s="67">
        <f>RES_hhdet_num!D97+RES_hhdet_in!E97-RES_hhdet_num!E97</f>
        <v>0</v>
      </c>
      <c r="F97" s="67">
        <f>RES_hhdet_num!E97+RES_hhdet_in!F97-RES_hhdet_num!F97</f>
        <v>0</v>
      </c>
      <c r="G97" s="67">
        <f>RES_hhdet_num!F97+RES_hhdet_in!G97-RES_hhdet_num!G97</f>
        <v>0</v>
      </c>
      <c r="H97" s="67">
        <f>RES_hhdet_num!G97+RES_hhdet_in!H97-RES_hhdet_num!H97</f>
        <v>0</v>
      </c>
      <c r="I97" s="67">
        <f>RES_hhdet_num!H97+RES_hhdet_in!I97-RES_hhdet_num!I97</f>
        <v>0</v>
      </c>
      <c r="J97" s="67">
        <f>RES_hhdet_num!I97+RES_hhdet_in!J97-RES_hhdet_num!J97</f>
        <v>0</v>
      </c>
      <c r="K97" s="67">
        <f>RES_hhdet_num!J97+RES_hhdet_in!K97-RES_hhdet_num!K97</f>
        <v>0</v>
      </c>
      <c r="L97" s="67">
        <f>RES_hhdet_num!K97+RES_hhdet_in!L97-RES_hhdet_num!L97</f>
        <v>0</v>
      </c>
      <c r="M97" s="67">
        <f>RES_hhdet_num!L97+RES_hhdet_in!M97-RES_hhdet_num!M97</f>
        <v>47.291567078529624</v>
      </c>
      <c r="N97" s="67">
        <f>RES_hhdet_num!M97+RES_hhdet_in!N97-RES_hhdet_num!N97</f>
        <v>6701.9043228062947</v>
      </c>
      <c r="O97" s="67">
        <f>RES_hhdet_num!N97+RES_hhdet_in!O97-RES_hhdet_num!O97</f>
        <v>3175.2961596561217</v>
      </c>
      <c r="P97" s="67">
        <f>RES_hhdet_num!O97+RES_hhdet_in!P97-RES_hhdet_num!P97</f>
        <v>4460.7917532437714</v>
      </c>
      <c r="Q97" s="67">
        <f>RES_hhdet_num!P97+RES_hhdet_in!Q97-RES_hhdet_num!Q97</f>
        <v>7808.2157620491344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/>
      <c r="C101" s="67">
        <f>RES_hhdet_num!B101+RES_hhdet_in!C101-RES_hhdet_num!C101</f>
        <v>0</v>
      </c>
      <c r="D101" s="67">
        <f>RES_hhdet_num!C101+RES_hhdet_in!D101-RES_hhdet_num!D101</f>
        <v>0</v>
      </c>
      <c r="E101" s="67">
        <f>RES_hhdet_num!D101+RES_hhdet_in!E101-RES_hhdet_num!E101</f>
        <v>0</v>
      </c>
      <c r="F101" s="67">
        <f>RES_hhdet_num!E101+RES_hhdet_in!F101-RES_hhdet_num!F101</f>
        <v>0</v>
      </c>
      <c r="G101" s="67">
        <f>RES_hhdet_num!F101+RES_hhdet_in!G101-RES_hhdet_num!G101</f>
        <v>0</v>
      </c>
      <c r="H101" s="67">
        <f>RES_hhdet_num!G101+RES_hhdet_in!H101-RES_hhdet_num!H101</f>
        <v>0</v>
      </c>
      <c r="I101" s="67">
        <f>RES_hhdet_num!H101+RES_hhdet_in!I101-RES_hhdet_num!I101</f>
        <v>0</v>
      </c>
      <c r="J101" s="67">
        <f>RES_hhdet_num!I101+RES_hhdet_in!J101-RES_hhdet_num!J101</f>
        <v>0</v>
      </c>
      <c r="K101" s="67">
        <f>RES_hhdet_num!J101+RES_hhdet_in!K101-RES_hhdet_num!K101</f>
        <v>0</v>
      </c>
      <c r="L101" s="67">
        <f>RES_hhdet_num!K101+RES_hhdet_in!L101-RES_hhdet_num!L101</f>
        <v>0</v>
      </c>
      <c r="M101" s="67">
        <f>RES_hhdet_num!L101+RES_hhdet_in!M101-RES_hhdet_num!M101</f>
        <v>0</v>
      </c>
      <c r="N101" s="67">
        <f>RES_hhdet_num!M101+RES_hhdet_in!N101-RES_hhdet_num!N101</f>
        <v>0</v>
      </c>
      <c r="O101" s="67">
        <f>RES_hhdet_num!N101+RES_hhdet_in!O101-RES_hhdet_num!O101</f>
        <v>0</v>
      </c>
      <c r="P101" s="67">
        <f>RES_hhdet_num!O101+RES_hhdet_in!P101-RES_hhdet_num!P101</f>
        <v>0</v>
      </c>
      <c r="Q101" s="67">
        <f>RES_hhdet_num!P101+RES_hhdet_in!Q101-RES_hhdet_num!Q101</f>
        <v>0</v>
      </c>
    </row>
    <row r="102" spans="1:17" ht="12" customHeight="1" x14ac:dyDescent="0.25">
      <c r="A102" s="23" t="s">
        <v>57</v>
      </c>
      <c r="B102" s="67"/>
      <c r="C102" s="67">
        <f>RES_hhdet_num!B102+RES_hhdet_in!C102-RES_hhdet_num!C102</f>
        <v>826.375</v>
      </c>
      <c r="D102" s="67">
        <f>RES_hhdet_num!C102+RES_hhdet_in!D102-RES_hhdet_num!D102</f>
        <v>619.5</v>
      </c>
      <c r="E102" s="67">
        <f>RES_hhdet_num!D102+RES_hhdet_in!E102-RES_hhdet_num!E102</f>
        <v>4416.9032739806571</v>
      </c>
      <c r="F102" s="67">
        <f>RES_hhdet_num!E102+RES_hhdet_in!F102-RES_hhdet_num!F102</f>
        <v>3445.8874251525558</v>
      </c>
      <c r="G102" s="67">
        <f>RES_hhdet_num!F102+RES_hhdet_in!G102-RES_hhdet_num!G102</f>
        <v>7590.225157517023</v>
      </c>
      <c r="H102" s="67">
        <f>RES_hhdet_num!G102+RES_hhdet_in!H102-RES_hhdet_num!H102</f>
        <v>5847.7804477775426</v>
      </c>
      <c r="I102" s="67">
        <f>RES_hhdet_num!H102+RES_hhdet_in!I102-RES_hhdet_num!I102</f>
        <v>4321.4690077337582</v>
      </c>
      <c r="J102" s="67">
        <f>RES_hhdet_num!I102+RES_hhdet_in!J102-RES_hhdet_num!J102</f>
        <v>5955.9690077337436</v>
      </c>
      <c r="K102" s="67">
        <f>RES_hhdet_num!J102+RES_hhdet_in!K102-RES_hhdet_num!K102</f>
        <v>6006.6103436782578</v>
      </c>
      <c r="L102" s="67">
        <f>RES_hhdet_num!K102+RES_hhdet_in!L102-RES_hhdet_num!L102</f>
        <v>9274.1103436782651</v>
      </c>
      <c r="M102" s="67">
        <f>RES_hhdet_num!L102+RES_hhdet_in!M102-RES_hhdet_num!M102</f>
        <v>12803.792384715081</v>
      </c>
      <c r="N102" s="67">
        <f>RES_hhdet_num!M102+RES_hhdet_in!N102-RES_hhdet_num!N102</f>
        <v>8391.1799683458958</v>
      </c>
      <c r="O102" s="67">
        <f>RES_hhdet_num!N102+RES_hhdet_in!O102-RES_hhdet_num!O102</f>
        <v>10597.736222091589</v>
      </c>
      <c r="P102" s="67">
        <f>RES_hhdet_num!O102+RES_hhdet_in!P102-RES_hhdet_num!P102</f>
        <v>12564.479226937256</v>
      </c>
      <c r="Q102" s="67">
        <f>RES_hhdet_num!P102+RES_hhdet_in!Q102-RES_hhdet_num!Q102</f>
        <v>32306.125000000015</v>
      </c>
    </row>
    <row r="103" spans="1:17" ht="12" customHeight="1" x14ac:dyDescent="0.25">
      <c r="A103" s="29" t="s">
        <v>140</v>
      </c>
      <c r="B103" s="83"/>
      <c r="C103" s="83">
        <f>RES_hhdet_num!B103+RES_hhdet_in!C103-RES_hhdet_num!C103</f>
        <v>99713.5</v>
      </c>
      <c r="D103" s="83">
        <f>RES_hhdet_num!C103+RES_hhdet_in!D103-RES_hhdet_num!D103</f>
        <v>74785.5</v>
      </c>
      <c r="E103" s="83">
        <f>RES_hhdet_num!D103+RES_hhdet_in!E103-RES_hhdet_num!E103</f>
        <v>74785.5</v>
      </c>
      <c r="F103" s="83">
        <f>RES_hhdet_num!E103+RES_hhdet_in!F103-RES_hhdet_num!F103</f>
        <v>74785.5</v>
      </c>
      <c r="G103" s="83">
        <f>RES_hhdet_num!F103+RES_hhdet_in!G103-RES_hhdet_num!G103</f>
        <v>74785.5</v>
      </c>
      <c r="H103" s="83">
        <f>RES_hhdet_num!G103+RES_hhdet_in!H103-RES_hhdet_num!H103</f>
        <v>74785.5</v>
      </c>
      <c r="I103" s="83">
        <f>RES_hhdet_num!H103+RES_hhdet_in!I103-RES_hhdet_num!I103</f>
        <v>74785.500000000116</v>
      </c>
      <c r="J103" s="83">
        <f>RES_hhdet_num!I103+RES_hhdet_in!J103-RES_hhdet_num!J103</f>
        <v>74785.499999999767</v>
      </c>
      <c r="K103" s="83">
        <f>RES_hhdet_num!J103+RES_hhdet_in!K103-RES_hhdet_num!K103</f>
        <v>74785.499999999767</v>
      </c>
      <c r="L103" s="83">
        <f>RES_hhdet_num!K103+RES_hhdet_in!L103-RES_hhdet_num!L103</f>
        <v>308207.03422601963</v>
      </c>
      <c r="M103" s="83">
        <f>RES_hhdet_num!L103+RES_hhdet_in!M103-RES_hhdet_num!M103</f>
        <v>107969.45334882801</v>
      </c>
      <c r="N103" s="83">
        <f>RES_hhdet_num!M103+RES_hhdet_in!N103-RES_hhdet_num!N103</f>
        <v>216404.09976763558</v>
      </c>
      <c r="O103" s="83">
        <f>RES_hhdet_num!N103+RES_hhdet_in!O103-RES_hhdet_num!O103</f>
        <v>167446.88220973941</v>
      </c>
      <c r="P103" s="83">
        <f>RES_hhdet_num!O103+RES_hhdet_in!P103-RES_hhdet_num!P103</f>
        <v>123523.70622493816</v>
      </c>
      <c r="Q103" s="83">
        <f>RES_hhdet_num!P103+RES_hhdet_in!Q103-RES_hhdet_num!Q103</f>
        <v>138129.98136489722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/>
      <c r="C107" s="67">
        <f>RES_hhdet_num!B107+RES_hhdet_in!C107-RES_hhdet_num!C107</f>
        <v>0</v>
      </c>
      <c r="D107" s="67">
        <f>RES_hhdet_num!C107+RES_hhdet_in!D107-RES_hhdet_num!D107</f>
        <v>0</v>
      </c>
      <c r="E107" s="67">
        <f>RES_hhdet_num!D107+RES_hhdet_in!E107-RES_hhdet_num!E107</f>
        <v>0</v>
      </c>
      <c r="F107" s="67">
        <f>RES_hhdet_num!E107+RES_hhdet_in!F107-RES_hhdet_num!F107</f>
        <v>0</v>
      </c>
      <c r="G107" s="67">
        <f>RES_hhdet_num!F107+RES_hhdet_in!G107-RES_hhdet_num!G107</f>
        <v>0</v>
      </c>
      <c r="H107" s="67">
        <f>RES_hhdet_num!G107+RES_hhdet_in!H107-RES_hhdet_num!H107</f>
        <v>0</v>
      </c>
      <c r="I107" s="67">
        <f>RES_hhdet_num!H107+RES_hhdet_in!I107-RES_hhdet_num!I107</f>
        <v>0</v>
      </c>
      <c r="J107" s="67">
        <f>RES_hhdet_num!I107+RES_hhdet_in!J107-RES_hhdet_num!J107</f>
        <v>0</v>
      </c>
      <c r="K107" s="67">
        <f>RES_hhdet_num!J107+RES_hhdet_in!K107-RES_hhdet_num!K107</f>
        <v>0</v>
      </c>
      <c r="L107" s="67">
        <f>RES_hhdet_num!K107+RES_hhdet_in!L107-RES_hhdet_num!L107</f>
        <v>0</v>
      </c>
      <c r="M107" s="67">
        <f>RES_hhdet_num!L107+RES_hhdet_in!M107-RES_hhdet_num!M107</f>
        <v>0</v>
      </c>
      <c r="N107" s="67">
        <f>RES_hhdet_num!M107+RES_hhdet_in!N107-RES_hhdet_num!N107</f>
        <v>0</v>
      </c>
      <c r="O107" s="67">
        <f>RES_hhdet_num!N107+RES_hhdet_in!O107-RES_hhdet_num!O107</f>
        <v>0</v>
      </c>
      <c r="P107" s="67">
        <f>RES_hhdet_num!O107+RES_hhdet_in!P107-RES_hhdet_num!P107</f>
        <v>0</v>
      </c>
      <c r="Q107" s="67">
        <f>RES_hhdet_num!P107+RES_hhdet_in!Q107-RES_hhdet_num!Q107</f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/>
      <c r="C110" s="67">
        <f>RES_hhdet_num!B110+RES_hhdet_in!C110-RES_hhdet_num!C110</f>
        <v>0</v>
      </c>
      <c r="D110" s="67">
        <f>RES_hhdet_num!C110+RES_hhdet_in!D110-RES_hhdet_num!D110</f>
        <v>0</v>
      </c>
      <c r="E110" s="67">
        <f>RES_hhdet_num!D110+RES_hhdet_in!E110-RES_hhdet_num!E110</f>
        <v>0</v>
      </c>
      <c r="F110" s="67">
        <f>RES_hhdet_num!E110+RES_hhdet_in!F110-RES_hhdet_num!F110</f>
        <v>0</v>
      </c>
      <c r="G110" s="67">
        <f>RES_hhdet_num!F110+RES_hhdet_in!G110-RES_hhdet_num!G110</f>
        <v>0</v>
      </c>
      <c r="H110" s="67">
        <f>RES_hhdet_num!G110+RES_hhdet_in!H110-RES_hhdet_num!H110</f>
        <v>0</v>
      </c>
      <c r="I110" s="67">
        <f>RES_hhdet_num!H110+RES_hhdet_in!I110-RES_hhdet_num!I110</f>
        <v>0</v>
      </c>
      <c r="J110" s="67">
        <f>RES_hhdet_num!I110+RES_hhdet_in!J110-RES_hhdet_num!J110</f>
        <v>0</v>
      </c>
      <c r="K110" s="67">
        <f>RES_hhdet_num!J110+RES_hhdet_in!K110-RES_hhdet_num!K110</f>
        <v>0</v>
      </c>
      <c r="L110" s="67">
        <f>RES_hhdet_num!K110+RES_hhdet_in!L110-RES_hhdet_num!L110</f>
        <v>0</v>
      </c>
      <c r="M110" s="67">
        <f>RES_hhdet_num!L110+RES_hhdet_in!M110-RES_hhdet_num!M110</f>
        <v>0</v>
      </c>
      <c r="N110" s="67">
        <f>RES_hhdet_num!M110+RES_hhdet_in!N110-RES_hhdet_num!N110</f>
        <v>0</v>
      </c>
      <c r="O110" s="67">
        <f>RES_hhdet_num!N110+RES_hhdet_in!O110-RES_hhdet_num!O110</f>
        <v>0</v>
      </c>
      <c r="P110" s="67">
        <f>RES_hhdet_num!O110+RES_hhdet_in!P110-RES_hhdet_num!P110</f>
        <v>0</v>
      </c>
      <c r="Q110" s="67">
        <f>RES_hhdet_num!P110+RES_hhdet_in!Q110-RES_hhdet_num!Q110</f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/>
      <c r="C112" s="67">
        <f>RES_hhdet_num!B112+RES_hhdet_in!C112-RES_hhdet_num!C112</f>
        <v>0</v>
      </c>
      <c r="D112" s="67">
        <f>RES_hhdet_num!C112+RES_hhdet_in!D112-RES_hhdet_num!D112</f>
        <v>0</v>
      </c>
      <c r="E112" s="67">
        <f>RES_hhdet_num!D112+RES_hhdet_in!E112-RES_hhdet_num!E112</f>
        <v>0</v>
      </c>
      <c r="F112" s="67">
        <f>RES_hhdet_num!E112+RES_hhdet_in!F112-RES_hhdet_num!F112</f>
        <v>0</v>
      </c>
      <c r="G112" s="67">
        <f>RES_hhdet_num!F112+RES_hhdet_in!G112-RES_hhdet_num!G112</f>
        <v>0</v>
      </c>
      <c r="H112" s="67">
        <f>RES_hhdet_num!G112+RES_hhdet_in!H112-RES_hhdet_num!H112</f>
        <v>0</v>
      </c>
      <c r="I112" s="67">
        <f>RES_hhdet_num!H112+RES_hhdet_in!I112-RES_hhdet_num!I112</f>
        <v>0</v>
      </c>
      <c r="J112" s="67">
        <f>RES_hhdet_num!I112+RES_hhdet_in!J112-RES_hhdet_num!J112</f>
        <v>0</v>
      </c>
      <c r="K112" s="67">
        <f>RES_hhdet_num!J112+RES_hhdet_in!K112-RES_hhdet_num!K112</f>
        <v>0</v>
      </c>
      <c r="L112" s="67">
        <f>RES_hhdet_num!K112+RES_hhdet_in!L112-RES_hhdet_num!L112</f>
        <v>0</v>
      </c>
      <c r="M112" s="67">
        <f>RES_hhdet_num!L112+RES_hhdet_in!M112-RES_hhdet_num!M112</f>
        <v>0</v>
      </c>
      <c r="N112" s="67">
        <f>RES_hhdet_num!M112+RES_hhdet_in!N112-RES_hhdet_num!N112</f>
        <v>0</v>
      </c>
      <c r="O112" s="67">
        <f>RES_hhdet_num!N112+RES_hhdet_in!O112-RES_hhdet_num!O112</f>
        <v>0</v>
      </c>
      <c r="P112" s="67">
        <f>RES_hhdet_num!O112+RES_hhdet_in!P112-RES_hhdet_num!P112</f>
        <v>0</v>
      </c>
      <c r="Q112" s="67">
        <f>RES_hhdet_num!P112+RES_hhdet_in!Q112-RES_hhdet_num!Q112</f>
        <v>0</v>
      </c>
    </row>
    <row r="113" spans="1:17" ht="12" customHeight="1" x14ac:dyDescent="0.25">
      <c r="A113" s="23" t="s">
        <v>151</v>
      </c>
      <c r="B113" s="67"/>
      <c r="C113" s="67">
        <f>RES_hhdet_num!B113+RES_hhdet_in!C113-RES_hhdet_num!C113</f>
        <v>0</v>
      </c>
      <c r="D113" s="67">
        <f>RES_hhdet_num!C113+RES_hhdet_in!D113-RES_hhdet_num!D113</f>
        <v>0</v>
      </c>
      <c r="E113" s="67">
        <f>RES_hhdet_num!D113+RES_hhdet_in!E113-RES_hhdet_num!E113</f>
        <v>0</v>
      </c>
      <c r="F113" s="67">
        <f>RES_hhdet_num!E113+RES_hhdet_in!F113-RES_hhdet_num!F113</f>
        <v>0</v>
      </c>
      <c r="G113" s="67">
        <f>RES_hhdet_num!F113+RES_hhdet_in!G113-RES_hhdet_num!G113</f>
        <v>0</v>
      </c>
      <c r="H113" s="67">
        <f>RES_hhdet_num!G113+RES_hhdet_in!H113-RES_hhdet_num!H113</f>
        <v>0</v>
      </c>
      <c r="I113" s="67">
        <f>RES_hhdet_num!H113+RES_hhdet_in!I113-RES_hhdet_num!I113</f>
        <v>0</v>
      </c>
      <c r="J113" s="67">
        <f>RES_hhdet_num!I113+RES_hhdet_in!J113-RES_hhdet_num!J113</f>
        <v>0</v>
      </c>
      <c r="K113" s="67">
        <f>RES_hhdet_num!J113+RES_hhdet_in!K113-RES_hhdet_num!K113</f>
        <v>0</v>
      </c>
      <c r="L113" s="67">
        <f>RES_hhdet_num!K113+RES_hhdet_in!L113-RES_hhdet_num!L113</f>
        <v>0</v>
      </c>
      <c r="M113" s="67">
        <f>RES_hhdet_num!L113+RES_hhdet_in!M113-RES_hhdet_num!M113</f>
        <v>0</v>
      </c>
      <c r="N113" s="67">
        <f>RES_hhdet_num!M113+RES_hhdet_in!N113-RES_hhdet_num!N113</f>
        <v>0</v>
      </c>
      <c r="O113" s="67">
        <f>RES_hhdet_num!N113+RES_hhdet_in!O113-RES_hhdet_num!O113</f>
        <v>0</v>
      </c>
      <c r="P113" s="67">
        <f>RES_hhdet_num!O113+RES_hhdet_in!P113-RES_hhdet_num!P113</f>
        <v>0</v>
      </c>
      <c r="Q113" s="67">
        <f>RES_hhdet_num!P113+RES_hhdet_in!Q113-RES_hhdet_num!Q113</f>
        <v>0</v>
      </c>
    </row>
    <row r="114" spans="1:17" ht="12" hidden="1" customHeight="1" x14ac:dyDescent="0.25">
      <c r="A114" s="148" t="s">
        <v>79</v>
      </c>
      <c r="B114" s="67"/>
      <c r="C114" s="67">
        <f>RES_hhdet_num!B114+RES_hhdet_in!C114-RES_hhdet_num!C114</f>
        <v>0</v>
      </c>
      <c r="D114" s="67">
        <f>RES_hhdet_num!C114+RES_hhdet_in!D114-RES_hhdet_num!D114</f>
        <v>0</v>
      </c>
      <c r="E114" s="67">
        <f>RES_hhdet_num!D114+RES_hhdet_in!E114-RES_hhdet_num!E114</f>
        <v>0</v>
      </c>
      <c r="F114" s="67">
        <f>RES_hhdet_num!E114+RES_hhdet_in!F114-RES_hhdet_num!F114</f>
        <v>0</v>
      </c>
      <c r="G114" s="67">
        <f>RES_hhdet_num!F114+RES_hhdet_in!G114-RES_hhdet_num!G114</f>
        <v>0</v>
      </c>
      <c r="H114" s="67">
        <f>RES_hhdet_num!G114+RES_hhdet_in!H114-RES_hhdet_num!H114</f>
        <v>0</v>
      </c>
      <c r="I114" s="67">
        <f>RES_hhdet_num!H114+RES_hhdet_in!I114-RES_hhdet_num!I114</f>
        <v>0</v>
      </c>
      <c r="J114" s="67">
        <f>RES_hhdet_num!I114+RES_hhdet_in!J114-RES_hhdet_num!J114</f>
        <v>0</v>
      </c>
      <c r="K114" s="67">
        <f>RES_hhdet_num!J114+RES_hhdet_in!K114-RES_hhdet_num!K114</f>
        <v>0</v>
      </c>
      <c r="L114" s="67">
        <f>RES_hhdet_num!K114+RES_hhdet_in!L114-RES_hhdet_num!L114</f>
        <v>0</v>
      </c>
      <c r="M114" s="67">
        <f>RES_hhdet_num!L114+RES_hhdet_in!M114-RES_hhdet_num!M114</f>
        <v>0</v>
      </c>
      <c r="N114" s="67">
        <f>RES_hhdet_num!M114+RES_hhdet_in!N114-RES_hhdet_num!N114</f>
        <v>0</v>
      </c>
      <c r="O114" s="67">
        <f>RES_hhdet_num!N114+RES_hhdet_in!O114-RES_hhdet_num!O114</f>
        <v>0</v>
      </c>
      <c r="P114" s="67">
        <f>RES_hhdet_num!O114+RES_hhdet_in!P114-RES_hhdet_num!P114</f>
        <v>0</v>
      </c>
      <c r="Q114" s="67">
        <f>RES_hhdet_num!P114+RES_hhdet_in!Q114-RES_hhdet_num!Q114</f>
        <v>0</v>
      </c>
    </row>
    <row r="115" spans="1:17" ht="12" hidden="1" customHeight="1" x14ac:dyDescent="0.25">
      <c r="A115" s="148" t="s">
        <v>59</v>
      </c>
      <c r="B115" s="67"/>
      <c r="C115" s="67">
        <f>RES_hhdet_num!B115+RES_hhdet_in!C115-RES_hhdet_num!C115</f>
        <v>0</v>
      </c>
      <c r="D115" s="67">
        <f>RES_hhdet_num!C115+RES_hhdet_in!D115-RES_hhdet_num!D115</f>
        <v>0</v>
      </c>
      <c r="E115" s="67">
        <f>RES_hhdet_num!D115+RES_hhdet_in!E115-RES_hhdet_num!E115</f>
        <v>0</v>
      </c>
      <c r="F115" s="67">
        <f>RES_hhdet_num!E115+RES_hhdet_in!F115-RES_hhdet_num!F115</f>
        <v>0</v>
      </c>
      <c r="G115" s="67">
        <f>RES_hhdet_num!F115+RES_hhdet_in!G115-RES_hhdet_num!G115</f>
        <v>0</v>
      </c>
      <c r="H115" s="67">
        <f>RES_hhdet_num!G115+RES_hhdet_in!H115-RES_hhdet_num!H115</f>
        <v>0</v>
      </c>
      <c r="I115" s="67">
        <f>RES_hhdet_num!H115+RES_hhdet_in!I115-RES_hhdet_num!I115</f>
        <v>0</v>
      </c>
      <c r="J115" s="67">
        <f>RES_hhdet_num!I115+RES_hhdet_in!J115-RES_hhdet_num!J115</f>
        <v>0</v>
      </c>
      <c r="K115" s="67">
        <f>RES_hhdet_num!J115+RES_hhdet_in!K115-RES_hhdet_num!K115</f>
        <v>0</v>
      </c>
      <c r="L115" s="67">
        <f>RES_hhdet_num!K115+RES_hhdet_in!L115-RES_hhdet_num!L115</f>
        <v>0</v>
      </c>
      <c r="M115" s="67">
        <f>RES_hhdet_num!L115+RES_hhdet_in!M115-RES_hhdet_num!M115</f>
        <v>0</v>
      </c>
      <c r="N115" s="67">
        <f>RES_hhdet_num!M115+RES_hhdet_in!N115-RES_hhdet_num!N115</f>
        <v>0</v>
      </c>
      <c r="O115" s="67">
        <f>RES_hhdet_num!N115+RES_hhdet_in!O115-RES_hhdet_num!O115</f>
        <v>0</v>
      </c>
      <c r="P115" s="67">
        <f>RES_hhdet_num!O115+RES_hhdet_in!P115-RES_hhdet_num!P115</f>
        <v>0</v>
      </c>
      <c r="Q115" s="67">
        <f>RES_hhdet_num!P115+RES_hhdet_in!Q115-RES_hhdet_num!Q115</f>
        <v>0</v>
      </c>
    </row>
    <row r="116" spans="1:17" ht="12" customHeight="1" x14ac:dyDescent="0.25">
      <c r="A116" s="23" t="s">
        <v>142</v>
      </c>
      <c r="B116" s="67"/>
      <c r="C116" s="67">
        <f>RES_hhdet_num!B116+RES_hhdet_in!C116-RES_hhdet_num!C116</f>
        <v>0</v>
      </c>
      <c r="D116" s="67">
        <f>RES_hhdet_num!C116+RES_hhdet_in!D116-RES_hhdet_num!D116</f>
        <v>0</v>
      </c>
      <c r="E116" s="67">
        <f>RES_hhdet_num!D116+RES_hhdet_in!E116-RES_hhdet_num!E116</f>
        <v>0</v>
      </c>
      <c r="F116" s="67">
        <f>RES_hhdet_num!E116+RES_hhdet_in!F116-RES_hhdet_num!F116</f>
        <v>0</v>
      </c>
      <c r="G116" s="67">
        <f>RES_hhdet_num!F116+RES_hhdet_in!G116-RES_hhdet_num!G116</f>
        <v>0</v>
      </c>
      <c r="H116" s="67">
        <f>RES_hhdet_num!G116+RES_hhdet_in!H116-RES_hhdet_num!H116</f>
        <v>0</v>
      </c>
      <c r="I116" s="67">
        <f>RES_hhdet_num!H116+RES_hhdet_in!I116-RES_hhdet_num!I116</f>
        <v>0</v>
      </c>
      <c r="J116" s="67">
        <f>RES_hhdet_num!I116+RES_hhdet_in!J116-RES_hhdet_num!J116</f>
        <v>0</v>
      </c>
      <c r="K116" s="67">
        <f>RES_hhdet_num!J116+RES_hhdet_in!K116-RES_hhdet_num!K116</f>
        <v>0</v>
      </c>
      <c r="L116" s="67">
        <f>RES_hhdet_num!K116+RES_hhdet_in!L116-RES_hhdet_num!L116</f>
        <v>0</v>
      </c>
      <c r="M116" s="67">
        <f>RES_hhdet_num!L116+RES_hhdet_in!M116-RES_hhdet_num!M116</f>
        <v>0</v>
      </c>
      <c r="N116" s="67">
        <f>RES_hhdet_num!M116+RES_hhdet_in!N116-RES_hhdet_num!N116</f>
        <v>0</v>
      </c>
      <c r="O116" s="67">
        <f>RES_hhdet_num!N116+RES_hhdet_in!O116-RES_hhdet_num!O116</f>
        <v>0</v>
      </c>
      <c r="P116" s="67">
        <f>RES_hhdet_num!O116+RES_hhdet_in!P116-RES_hhdet_num!P116</f>
        <v>0</v>
      </c>
      <c r="Q116" s="67">
        <f>RES_hhdet_num!P116+RES_hhdet_in!Q116-RES_hhdet_num!Q116</f>
        <v>0</v>
      </c>
    </row>
    <row r="117" spans="1:17" ht="12" customHeight="1" x14ac:dyDescent="0.25">
      <c r="A117" s="23" t="s">
        <v>141</v>
      </c>
      <c r="B117" s="67"/>
      <c r="C117" s="67">
        <f>RES_hhdet_num!B117+RES_hhdet_in!C117-RES_hhdet_num!C117</f>
        <v>0</v>
      </c>
      <c r="D117" s="67">
        <f>RES_hhdet_num!C117+RES_hhdet_in!D117-RES_hhdet_num!D117</f>
        <v>0</v>
      </c>
      <c r="E117" s="67">
        <f>RES_hhdet_num!D117+RES_hhdet_in!E117-RES_hhdet_num!E117</f>
        <v>0</v>
      </c>
      <c r="F117" s="67">
        <f>RES_hhdet_num!E117+RES_hhdet_in!F117-RES_hhdet_num!F117</f>
        <v>0</v>
      </c>
      <c r="G117" s="67">
        <f>RES_hhdet_num!F117+RES_hhdet_in!G117-RES_hhdet_num!G117</f>
        <v>0</v>
      </c>
      <c r="H117" s="67">
        <f>RES_hhdet_num!G117+RES_hhdet_in!H117-RES_hhdet_num!H117</f>
        <v>0</v>
      </c>
      <c r="I117" s="67">
        <f>RES_hhdet_num!H117+RES_hhdet_in!I117-RES_hhdet_num!I117</f>
        <v>0</v>
      </c>
      <c r="J117" s="67">
        <f>RES_hhdet_num!I117+RES_hhdet_in!J117-RES_hhdet_num!J117</f>
        <v>0</v>
      </c>
      <c r="K117" s="67">
        <f>RES_hhdet_num!J117+RES_hhdet_in!K117-RES_hhdet_num!K117</f>
        <v>0</v>
      </c>
      <c r="L117" s="67">
        <f>RES_hhdet_num!K117+RES_hhdet_in!L117-RES_hhdet_num!L117</f>
        <v>0</v>
      </c>
      <c r="M117" s="67">
        <f>RES_hhdet_num!L117+RES_hhdet_in!M117-RES_hhdet_num!M117</f>
        <v>0</v>
      </c>
      <c r="N117" s="67">
        <f>RES_hhdet_num!M117+RES_hhdet_in!N117-RES_hhdet_num!N117</f>
        <v>0</v>
      </c>
      <c r="O117" s="67">
        <f>RES_hhdet_num!N117+RES_hhdet_in!O117-RES_hhdet_num!O117</f>
        <v>0</v>
      </c>
      <c r="P117" s="67">
        <f>RES_hhdet_num!O117+RES_hhdet_in!P117-RES_hhdet_num!P117</f>
        <v>0</v>
      </c>
      <c r="Q117" s="67">
        <f>RES_hhdet_num!P117+RES_hhdet_in!Q117-RES_hhdet_num!Q117</f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/>
      <c r="C121" s="67">
        <f>RES_hhdet_num!B121+RES_hhdet_in!C121-RES_hhdet_num!C121</f>
        <v>0</v>
      </c>
      <c r="D121" s="67">
        <f>RES_hhdet_num!C121+RES_hhdet_in!D121-RES_hhdet_num!D121</f>
        <v>0</v>
      </c>
      <c r="E121" s="67">
        <f>RES_hhdet_num!D121+RES_hhdet_in!E121-RES_hhdet_num!E121</f>
        <v>0</v>
      </c>
      <c r="F121" s="67">
        <f>RES_hhdet_num!E121+RES_hhdet_in!F121-RES_hhdet_num!F121</f>
        <v>0</v>
      </c>
      <c r="G121" s="67">
        <f>RES_hhdet_num!F121+RES_hhdet_in!G121-RES_hhdet_num!G121</f>
        <v>0</v>
      </c>
      <c r="H121" s="67">
        <f>RES_hhdet_num!G121+RES_hhdet_in!H121-RES_hhdet_num!H121</f>
        <v>0</v>
      </c>
      <c r="I121" s="67">
        <f>RES_hhdet_num!H121+RES_hhdet_in!I121-RES_hhdet_num!I121</f>
        <v>0</v>
      </c>
      <c r="J121" s="67">
        <f>RES_hhdet_num!I121+RES_hhdet_in!J121-RES_hhdet_num!J121</f>
        <v>0</v>
      </c>
      <c r="K121" s="67">
        <f>RES_hhdet_num!J121+RES_hhdet_in!K121-RES_hhdet_num!K121</f>
        <v>0</v>
      </c>
      <c r="L121" s="67">
        <f>RES_hhdet_num!K121+RES_hhdet_in!L121-RES_hhdet_num!L121</f>
        <v>0</v>
      </c>
      <c r="M121" s="67">
        <f>RES_hhdet_num!L121+RES_hhdet_in!M121-RES_hhdet_num!M121</f>
        <v>0</v>
      </c>
      <c r="N121" s="67">
        <f>RES_hhdet_num!M121+RES_hhdet_in!N121-RES_hhdet_num!N121</f>
        <v>0</v>
      </c>
      <c r="O121" s="67">
        <f>RES_hhdet_num!N121+RES_hhdet_in!O121-RES_hhdet_num!O121</f>
        <v>0</v>
      </c>
      <c r="P121" s="67">
        <f>RES_hhdet_num!O121+RES_hhdet_in!P121-RES_hhdet_num!P121</f>
        <v>0</v>
      </c>
      <c r="Q121" s="67">
        <f>RES_hhdet_num!P121+RES_hhdet_in!Q121-RES_hhdet_num!Q121</f>
        <v>0</v>
      </c>
    </row>
    <row r="122" spans="1:17" ht="12" customHeight="1" x14ac:dyDescent="0.25">
      <c r="A122" s="29" t="s">
        <v>140</v>
      </c>
      <c r="B122" s="83"/>
      <c r="C122" s="83">
        <f>RES_hhdet_num!B122+RES_hhdet_in!C122-RES_hhdet_num!C122</f>
        <v>0</v>
      </c>
      <c r="D122" s="83">
        <f>RES_hhdet_num!C122+RES_hhdet_in!D122-RES_hhdet_num!D122</f>
        <v>0</v>
      </c>
      <c r="E122" s="83">
        <f>RES_hhdet_num!D122+RES_hhdet_in!E122-RES_hhdet_num!E122</f>
        <v>0</v>
      </c>
      <c r="F122" s="83">
        <f>RES_hhdet_num!E122+RES_hhdet_in!F122-RES_hhdet_num!F122</f>
        <v>0</v>
      </c>
      <c r="G122" s="83">
        <f>RES_hhdet_num!F122+RES_hhdet_in!G122-RES_hhdet_num!G122</f>
        <v>0</v>
      </c>
      <c r="H122" s="83">
        <f>RES_hhdet_num!G122+RES_hhdet_in!H122-RES_hhdet_num!H122</f>
        <v>0</v>
      </c>
      <c r="I122" s="83">
        <f>RES_hhdet_num!H122+RES_hhdet_in!I122-RES_hhdet_num!I122</f>
        <v>0</v>
      </c>
      <c r="J122" s="83">
        <f>RES_hhdet_num!I122+RES_hhdet_in!J122-RES_hhdet_num!J122</f>
        <v>0</v>
      </c>
      <c r="K122" s="83">
        <f>RES_hhdet_num!J122+RES_hhdet_in!K122-RES_hhdet_num!K122</f>
        <v>0</v>
      </c>
      <c r="L122" s="83">
        <f>RES_hhdet_num!K122+RES_hhdet_in!L122-RES_hhdet_num!L122</f>
        <v>0</v>
      </c>
      <c r="M122" s="83">
        <f>RES_hhdet_num!L122+RES_hhdet_in!M122-RES_hhdet_num!M122</f>
        <v>0</v>
      </c>
      <c r="N122" s="83">
        <f>RES_hhdet_num!M122+RES_hhdet_in!N122-RES_hhdet_num!N122</f>
        <v>0</v>
      </c>
      <c r="O122" s="83">
        <f>RES_hhdet_num!N122+RES_hhdet_in!O122-RES_hhdet_num!O122</f>
        <v>0</v>
      </c>
      <c r="P122" s="83">
        <f>RES_hhdet_num!O122+RES_hhdet_in!P122-RES_hhdet_num!P122</f>
        <v>0</v>
      </c>
      <c r="Q122" s="83">
        <f>RES_hhdet_num!P122+RES_hhdet_in!Q122-RES_hhdet_num!Q122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/>
      <c r="C126" s="67">
        <f>RES_hhdet_num!B126+RES_hhdet_in!C126-RES_hhdet_num!C126</f>
        <v>70005.75</v>
      </c>
      <c r="D126" s="67">
        <f>RES_hhdet_num!C126+RES_hhdet_in!D126-RES_hhdet_num!D126</f>
        <v>243377</v>
      </c>
      <c r="E126" s="67">
        <f>RES_hhdet_num!D126+RES_hhdet_in!E126-RES_hhdet_num!E126</f>
        <v>70005.75</v>
      </c>
      <c r="F126" s="67">
        <f>RES_hhdet_num!E126+RES_hhdet_in!F126-RES_hhdet_num!F126</f>
        <v>70005.750000000233</v>
      </c>
      <c r="G126" s="67">
        <f>RES_hhdet_num!F126+RES_hhdet_in!G126-RES_hhdet_num!G126</f>
        <v>70005.749999999767</v>
      </c>
      <c r="H126" s="67">
        <f>RES_hhdet_num!G126+RES_hhdet_in!H126-RES_hhdet_num!H126</f>
        <v>70005.750000000116</v>
      </c>
      <c r="I126" s="67">
        <f>RES_hhdet_num!H126+RES_hhdet_in!I126-RES_hhdet_num!I126</f>
        <v>70005.749999999884</v>
      </c>
      <c r="J126" s="67">
        <f>RES_hhdet_num!I126+RES_hhdet_in!J126-RES_hhdet_num!J126</f>
        <v>70005.75</v>
      </c>
      <c r="K126" s="67">
        <f>RES_hhdet_num!J126+RES_hhdet_in!K126-RES_hhdet_num!K126</f>
        <v>70005.749999999884</v>
      </c>
      <c r="L126" s="67">
        <f>RES_hhdet_num!K126+RES_hhdet_in!L126-RES_hhdet_num!L126</f>
        <v>70005.750000000116</v>
      </c>
      <c r="M126" s="67">
        <f>RES_hhdet_num!L126+RES_hhdet_in!M126-RES_hhdet_num!M126</f>
        <v>70005.750000000116</v>
      </c>
      <c r="N126" s="67">
        <f>RES_hhdet_num!M126+RES_hhdet_in!N126-RES_hhdet_num!N126</f>
        <v>70005.750000000116</v>
      </c>
      <c r="O126" s="67">
        <f>RES_hhdet_num!N126+RES_hhdet_in!O126-RES_hhdet_num!O126</f>
        <v>70005.749999999651</v>
      </c>
      <c r="P126" s="67">
        <f>RES_hhdet_num!O126+RES_hhdet_in!P126-RES_hhdet_num!P126</f>
        <v>36646</v>
      </c>
      <c r="Q126" s="67">
        <f>RES_hhdet_num!P126+RES_hhdet_in!Q126-RES_hhdet_num!Q126</f>
        <v>0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/>
      <c r="C129" s="67">
        <f>RES_hhdet_num!B129+RES_hhdet_in!C129-RES_hhdet_num!C129</f>
        <v>891.75</v>
      </c>
      <c r="D129" s="67">
        <f>RES_hhdet_num!C129+RES_hhdet_in!D129-RES_hhdet_num!D129</f>
        <v>1885</v>
      </c>
      <c r="E129" s="67">
        <f>RES_hhdet_num!D129+RES_hhdet_in!E129-RES_hhdet_num!E129</f>
        <v>1000</v>
      </c>
      <c r="F129" s="67">
        <f>RES_hhdet_num!E129+RES_hhdet_in!F129-RES_hhdet_num!F129</f>
        <v>1037</v>
      </c>
      <c r="G129" s="67">
        <f>RES_hhdet_num!F129+RES_hhdet_in!G129-RES_hhdet_num!G129</f>
        <v>891.75</v>
      </c>
      <c r="H129" s="67">
        <f>RES_hhdet_num!G129+RES_hhdet_in!H129-RES_hhdet_num!H129</f>
        <v>965</v>
      </c>
      <c r="I129" s="67">
        <f>RES_hhdet_num!H129+RES_hhdet_in!I129-RES_hhdet_num!I129</f>
        <v>1008</v>
      </c>
      <c r="J129" s="67">
        <f>RES_hhdet_num!I129+RES_hhdet_in!J129-RES_hhdet_num!J129</f>
        <v>1906</v>
      </c>
      <c r="K129" s="67">
        <f>RES_hhdet_num!J129+RES_hhdet_in!K129-RES_hhdet_num!K129</f>
        <v>1966.9999999999964</v>
      </c>
      <c r="L129" s="67">
        <f>RES_hhdet_num!K129+RES_hhdet_in!L129-RES_hhdet_num!L129</f>
        <v>566</v>
      </c>
      <c r="M129" s="67">
        <f>RES_hhdet_num!L129+RES_hhdet_in!M129-RES_hhdet_num!M129</f>
        <v>1706.0000000000036</v>
      </c>
      <c r="N129" s="67">
        <f>RES_hhdet_num!M129+RES_hhdet_in!N129-RES_hhdet_num!N129</f>
        <v>4519</v>
      </c>
      <c r="O129" s="67">
        <f>RES_hhdet_num!N129+RES_hhdet_in!O129-RES_hhdet_num!O129</f>
        <v>5238</v>
      </c>
      <c r="P129" s="67">
        <f>RES_hhdet_num!O129+RES_hhdet_in!P129-RES_hhdet_num!P129</f>
        <v>5293</v>
      </c>
      <c r="Q129" s="67">
        <f>RES_hhdet_num!P129+RES_hhdet_in!Q129-RES_hhdet_num!Q129</f>
        <v>3544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/>
      <c r="C131" s="67">
        <f>RES_hhdet_num!B131+RES_hhdet_in!C131-RES_hhdet_num!C131</f>
        <v>95174.326260698959</v>
      </c>
      <c r="D131" s="67">
        <f>RES_hhdet_num!C131+RES_hhdet_in!D131-RES_hhdet_num!D131</f>
        <v>151505</v>
      </c>
      <c r="E131" s="67">
        <f>RES_hhdet_num!D131+RES_hhdet_in!E131-RES_hhdet_num!E131</f>
        <v>55876.793387278216</v>
      </c>
      <c r="F131" s="67">
        <f>RES_hhdet_num!E131+RES_hhdet_in!F131-RES_hhdet_num!F131</f>
        <v>61262.52504797373</v>
      </c>
      <c r="G131" s="67">
        <f>RES_hhdet_num!F131+RES_hhdet_in!G131-RES_hhdet_num!G131</f>
        <v>61781.041147504351</v>
      </c>
      <c r="H131" s="67">
        <f>RES_hhdet_num!G131+RES_hhdet_in!H131-RES_hhdet_num!H131</f>
        <v>68010.064156544977</v>
      </c>
      <c r="I131" s="67">
        <f>RES_hhdet_num!H131+RES_hhdet_in!I131-RES_hhdet_num!I131</f>
        <v>70005.749999999884</v>
      </c>
      <c r="J131" s="67">
        <f>RES_hhdet_num!I131+RES_hhdet_in!J131-RES_hhdet_num!J131</f>
        <v>70005.75</v>
      </c>
      <c r="K131" s="67">
        <f>RES_hhdet_num!J131+RES_hhdet_in!K131-RES_hhdet_num!K131</f>
        <v>70005.749999999884</v>
      </c>
      <c r="L131" s="67">
        <f>RES_hhdet_num!K131+RES_hhdet_in!L131-RES_hhdet_num!L131</f>
        <v>117809.50732315739</v>
      </c>
      <c r="M131" s="67">
        <f>RES_hhdet_num!L131+RES_hhdet_in!M131-RES_hhdet_num!M131</f>
        <v>65666.591325753718</v>
      </c>
      <c r="N131" s="67">
        <f>RES_hhdet_num!M131+RES_hhdet_in!N131-RES_hhdet_num!N131</f>
        <v>57383.168459626846</v>
      </c>
      <c r="O131" s="67">
        <f>RES_hhdet_num!N131+RES_hhdet_in!O131-RES_hhdet_num!O131</f>
        <v>53898.070175244706</v>
      </c>
      <c r="P131" s="67">
        <f>RES_hhdet_num!O131+RES_hhdet_in!P131-RES_hhdet_num!P131</f>
        <v>21911.662716217572</v>
      </c>
      <c r="Q131" s="67">
        <f>RES_hhdet_num!P131+RES_hhdet_in!Q131-RES_hhdet_num!Q131</f>
        <v>0</v>
      </c>
    </row>
    <row r="132" spans="1:17" ht="12" customHeight="1" x14ac:dyDescent="0.25">
      <c r="A132" s="23" t="s">
        <v>147</v>
      </c>
      <c r="B132" s="67"/>
      <c r="C132" s="67">
        <f>RES_hhdet_num!B132+RES_hhdet_in!C132-RES_hhdet_num!C132</f>
        <v>0</v>
      </c>
      <c r="D132" s="67">
        <f>RES_hhdet_num!C132+RES_hhdet_in!D132-RES_hhdet_num!D132</f>
        <v>0</v>
      </c>
      <c r="E132" s="67">
        <f>RES_hhdet_num!D132+RES_hhdet_in!E132-RES_hhdet_num!E132</f>
        <v>0</v>
      </c>
      <c r="F132" s="67">
        <f>RES_hhdet_num!E132+RES_hhdet_in!F132-RES_hhdet_num!F132</f>
        <v>0</v>
      </c>
      <c r="G132" s="67">
        <f>RES_hhdet_num!F132+RES_hhdet_in!G132-RES_hhdet_num!G132</f>
        <v>0</v>
      </c>
      <c r="H132" s="67">
        <f>RES_hhdet_num!G132+RES_hhdet_in!H132-RES_hhdet_num!H132</f>
        <v>0</v>
      </c>
      <c r="I132" s="67">
        <f>RES_hhdet_num!H132+RES_hhdet_in!I132-RES_hhdet_num!I132</f>
        <v>0</v>
      </c>
      <c r="J132" s="67">
        <f>RES_hhdet_num!I132+RES_hhdet_in!J132-RES_hhdet_num!J132</f>
        <v>0</v>
      </c>
      <c r="K132" s="67">
        <f>RES_hhdet_num!J132+RES_hhdet_in!K132-RES_hhdet_num!K132</f>
        <v>0</v>
      </c>
      <c r="L132" s="67">
        <f>RES_hhdet_num!K132+RES_hhdet_in!L132-RES_hhdet_num!L132</f>
        <v>0</v>
      </c>
      <c r="M132" s="67">
        <f>RES_hhdet_num!L132+RES_hhdet_in!M132-RES_hhdet_num!M132</f>
        <v>2658.0929208905873</v>
      </c>
      <c r="N132" s="67">
        <f>RES_hhdet_num!M132+RES_hhdet_in!N132-RES_hhdet_num!N132</f>
        <v>12622.581540373278</v>
      </c>
      <c r="O132" s="67">
        <f>RES_hhdet_num!N132+RES_hhdet_in!O132-RES_hhdet_num!O132</f>
        <v>16107.679824754872</v>
      </c>
      <c r="P132" s="67">
        <f>RES_hhdet_num!O132+RES_hhdet_in!P132-RES_hhdet_num!P132</f>
        <v>14734.337283782472</v>
      </c>
      <c r="Q132" s="67">
        <f>RES_hhdet_num!P132+RES_hhdet_in!Q132-RES_hhdet_num!Q132</f>
        <v>6112.7713886257552</v>
      </c>
    </row>
    <row r="133" spans="1:17" ht="12" hidden="1" customHeight="1" x14ac:dyDescent="0.25">
      <c r="A133" s="148" t="s">
        <v>61</v>
      </c>
      <c r="B133" s="67"/>
      <c r="C133" s="67">
        <f>RES_hhdet_num!B133+RES_hhdet_in!C133-RES_hhdet_num!C133</f>
        <v>0</v>
      </c>
      <c r="D133" s="67">
        <f>RES_hhdet_num!C133+RES_hhdet_in!D133-RES_hhdet_num!D133</f>
        <v>0</v>
      </c>
      <c r="E133" s="67">
        <f>RES_hhdet_num!D133+RES_hhdet_in!E133-RES_hhdet_num!E133</f>
        <v>0</v>
      </c>
      <c r="F133" s="67">
        <f>RES_hhdet_num!E133+RES_hhdet_in!F133-RES_hhdet_num!F133</f>
        <v>0</v>
      </c>
      <c r="G133" s="67">
        <f>RES_hhdet_num!F133+RES_hhdet_in!G133-RES_hhdet_num!G133</f>
        <v>0</v>
      </c>
      <c r="H133" s="67">
        <f>RES_hhdet_num!G133+RES_hhdet_in!H133-RES_hhdet_num!H133</f>
        <v>0</v>
      </c>
      <c r="I133" s="67">
        <f>RES_hhdet_num!H133+RES_hhdet_in!I133-RES_hhdet_num!I133</f>
        <v>0</v>
      </c>
      <c r="J133" s="67">
        <f>RES_hhdet_num!I133+RES_hhdet_in!J133-RES_hhdet_num!J133</f>
        <v>0</v>
      </c>
      <c r="K133" s="67">
        <f>RES_hhdet_num!J133+RES_hhdet_in!K133-RES_hhdet_num!K133</f>
        <v>0</v>
      </c>
      <c r="L133" s="67">
        <f>RES_hhdet_num!K133+RES_hhdet_in!L133-RES_hhdet_num!L133</f>
        <v>0</v>
      </c>
      <c r="M133" s="67">
        <f>RES_hhdet_num!L133+RES_hhdet_in!M133-RES_hhdet_num!M133</f>
        <v>0</v>
      </c>
      <c r="N133" s="67">
        <f>RES_hhdet_num!M133+RES_hhdet_in!N133-RES_hhdet_num!N133</f>
        <v>0</v>
      </c>
      <c r="O133" s="67">
        <f>RES_hhdet_num!N133+RES_hhdet_in!O133-RES_hhdet_num!O133</f>
        <v>0</v>
      </c>
      <c r="P133" s="67">
        <f>RES_hhdet_num!O133+RES_hhdet_in!P133-RES_hhdet_num!P133</f>
        <v>0</v>
      </c>
      <c r="Q133" s="67">
        <f>RES_hhdet_num!P133+RES_hhdet_in!Q133-RES_hhdet_num!Q133</f>
        <v>0</v>
      </c>
    </row>
    <row r="134" spans="1:17" ht="12" hidden="1" customHeight="1" x14ac:dyDescent="0.25">
      <c r="A134" s="148" t="s">
        <v>59</v>
      </c>
      <c r="B134" s="67"/>
      <c r="C134" s="67">
        <f>RES_hhdet_num!B134+RES_hhdet_in!C134-RES_hhdet_num!C134</f>
        <v>0</v>
      </c>
      <c r="D134" s="67">
        <f>RES_hhdet_num!C134+RES_hhdet_in!D134-RES_hhdet_num!D134</f>
        <v>0</v>
      </c>
      <c r="E134" s="67">
        <f>RES_hhdet_num!D134+RES_hhdet_in!E134-RES_hhdet_num!E134</f>
        <v>0</v>
      </c>
      <c r="F134" s="67">
        <f>RES_hhdet_num!E134+RES_hhdet_in!F134-RES_hhdet_num!F134</f>
        <v>0</v>
      </c>
      <c r="G134" s="67">
        <f>RES_hhdet_num!F134+RES_hhdet_in!G134-RES_hhdet_num!G134</f>
        <v>0</v>
      </c>
      <c r="H134" s="67">
        <f>RES_hhdet_num!G134+RES_hhdet_in!H134-RES_hhdet_num!H134</f>
        <v>0</v>
      </c>
      <c r="I134" s="67">
        <f>RES_hhdet_num!H134+RES_hhdet_in!I134-RES_hhdet_num!I134</f>
        <v>0</v>
      </c>
      <c r="J134" s="67">
        <f>RES_hhdet_num!I134+RES_hhdet_in!J134-RES_hhdet_num!J134</f>
        <v>0</v>
      </c>
      <c r="K134" s="67">
        <f>RES_hhdet_num!J134+RES_hhdet_in!K134-RES_hhdet_num!K134</f>
        <v>0</v>
      </c>
      <c r="L134" s="67">
        <f>RES_hhdet_num!K134+RES_hhdet_in!L134-RES_hhdet_num!L134</f>
        <v>0</v>
      </c>
      <c r="M134" s="67">
        <f>RES_hhdet_num!L134+RES_hhdet_in!M134-RES_hhdet_num!M134</f>
        <v>0</v>
      </c>
      <c r="N134" s="67">
        <f>RES_hhdet_num!M134+RES_hhdet_in!N134-RES_hhdet_num!N134</f>
        <v>0</v>
      </c>
      <c r="O134" s="67">
        <f>RES_hhdet_num!N134+RES_hhdet_in!O134-RES_hhdet_num!O134</f>
        <v>0</v>
      </c>
      <c r="P134" s="67">
        <f>RES_hhdet_num!O134+RES_hhdet_in!P134-RES_hhdet_num!P134</f>
        <v>0</v>
      </c>
      <c r="Q134" s="67">
        <f>RES_hhdet_num!P134+RES_hhdet_in!Q134-RES_hhdet_num!Q134</f>
        <v>0</v>
      </c>
    </row>
    <row r="135" spans="1:17" ht="12" customHeight="1" x14ac:dyDescent="0.25">
      <c r="A135" s="23" t="s">
        <v>142</v>
      </c>
      <c r="B135" s="67"/>
      <c r="C135" s="67">
        <f>RES_hhdet_num!B135+RES_hhdet_in!C135-RES_hhdet_num!C135</f>
        <v>9356.25</v>
      </c>
      <c r="D135" s="67">
        <f>RES_hhdet_num!C135+RES_hhdet_in!D135-RES_hhdet_num!D135</f>
        <v>91871.999999999971</v>
      </c>
      <c r="E135" s="67">
        <f>RES_hhdet_num!D135+RES_hhdet_in!E135-RES_hhdet_num!E135</f>
        <v>14128.956612721755</v>
      </c>
      <c r="F135" s="67">
        <f>RES_hhdet_num!E135+RES_hhdet_in!F135-RES_hhdet_num!F135</f>
        <v>9356.25</v>
      </c>
      <c r="G135" s="67">
        <f>RES_hhdet_num!F135+RES_hhdet_in!G135-RES_hhdet_num!G135</f>
        <v>9356.25</v>
      </c>
      <c r="H135" s="67">
        <f>RES_hhdet_num!G135+RES_hhdet_in!H135-RES_hhdet_num!H135</f>
        <v>8185.8566848650662</v>
      </c>
      <c r="I135" s="67">
        <f>RES_hhdet_num!H135+RES_hhdet_in!I135-RES_hhdet_num!I135</f>
        <v>13611.970715314237</v>
      </c>
      <c r="J135" s="67">
        <f>RES_hhdet_num!I135+RES_hhdet_in!J135-RES_hhdet_num!J135</f>
        <v>14321.55747948269</v>
      </c>
      <c r="K135" s="67">
        <f>RES_hhdet_num!J135+RES_hhdet_in!K135-RES_hhdet_num!K135</f>
        <v>5733</v>
      </c>
      <c r="L135" s="67">
        <f>RES_hhdet_num!K135+RES_hhdet_in!L135-RES_hhdet_num!L135</f>
        <v>0</v>
      </c>
      <c r="M135" s="67">
        <f>RES_hhdet_num!L135+RES_hhdet_in!M135-RES_hhdet_num!M135</f>
        <v>13256</v>
      </c>
      <c r="N135" s="67">
        <f>RES_hhdet_num!M135+RES_hhdet_in!N135-RES_hhdet_num!N135</f>
        <v>7235.137601370312</v>
      </c>
      <c r="O135" s="67">
        <f>RES_hhdet_num!N135+RES_hhdet_in!O135-RES_hhdet_num!O135</f>
        <v>7022.1149011585148</v>
      </c>
      <c r="P135" s="67">
        <f>RES_hhdet_num!O135+RES_hhdet_in!P135-RES_hhdet_num!P135</f>
        <v>8765.285056030094</v>
      </c>
      <c r="Q135" s="67">
        <f>RES_hhdet_num!P135+RES_hhdet_in!Q135-RES_hhdet_num!Q135</f>
        <v>7636.9707153142408</v>
      </c>
    </row>
    <row r="136" spans="1:17" ht="12" customHeight="1" x14ac:dyDescent="0.25">
      <c r="A136" s="23" t="s">
        <v>141</v>
      </c>
      <c r="B136" s="67"/>
      <c r="C136" s="67">
        <f>RES_hhdet_num!B136+RES_hhdet_in!C136-RES_hhdet_num!C136</f>
        <v>0</v>
      </c>
      <c r="D136" s="67">
        <f>RES_hhdet_num!C136+RES_hhdet_in!D136-RES_hhdet_num!D136</f>
        <v>0</v>
      </c>
      <c r="E136" s="67">
        <f>RES_hhdet_num!D136+RES_hhdet_in!E136-RES_hhdet_num!E136</f>
        <v>0</v>
      </c>
      <c r="F136" s="67">
        <f>RES_hhdet_num!E136+RES_hhdet_in!F136-RES_hhdet_num!F136</f>
        <v>0</v>
      </c>
      <c r="G136" s="67">
        <f>RES_hhdet_num!F136+RES_hhdet_in!G136-RES_hhdet_num!G136</f>
        <v>0</v>
      </c>
      <c r="H136" s="67">
        <f>RES_hhdet_num!G136+RES_hhdet_in!H136-RES_hhdet_num!H136</f>
        <v>0</v>
      </c>
      <c r="I136" s="67">
        <f>RES_hhdet_num!H136+RES_hhdet_in!I136-RES_hhdet_num!I136</f>
        <v>0</v>
      </c>
      <c r="J136" s="67">
        <f>RES_hhdet_num!I136+RES_hhdet_in!J136-RES_hhdet_num!J136</f>
        <v>0</v>
      </c>
      <c r="K136" s="67">
        <f>RES_hhdet_num!J136+RES_hhdet_in!K136-RES_hhdet_num!K136</f>
        <v>0</v>
      </c>
      <c r="L136" s="67">
        <f>RES_hhdet_num!K136+RES_hhdet_in!L136-RES_hhdet_num!L136</f>
        <v>0</v>
      </c>
      <c r="M136" s="67">
        <f>RES_hhdet_num!L136+RES_hhdet_in!M136-RES_hhdet_num!M136</f>
        <v>397.00000000000091</v>
      </c>
      <c r="N136" s="67">
        <f>RES_hhdet_num!M136+RES_hhdet_in!N136-RES_hhdet_num!N136</f>
        <v>667.91056688117897</v>
      </c>
      <c r="O136" s="67">
        <f>RES_hhdet_num!N136+RES_hhdet_in!O136-RES_hhdet_num!O136</f>
        <v>480.38310250984568</v>
      </c>
      <c r="P136" s="67">
        <f>RES_hhdet_num!O136+RES_hhdet_in!P136-RES_hhdet_num!P136</f>
        <v>442.69897693569055</v>
      </c>
      <c r="Q136" s="67">
        <f>RES_hhdet_num!P136+RES_hhdet_in!Q136-RES_hhdet_num!Q136</f>
        <v>793.66796005991409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/>
      <c r="C140" s="67">
        <f>RES_hhdet_num!B140+RES_hhdet_in!C140-RES_hhdet_num!C140</f>
        <v>863.24999999999636</v>
      </c>
      <c r="D140" s="67">
        <f>RES_hhdet_num!C140+RES_hhdet_in!D140-RES_hhdet_num!D140</f>
        <v>1150.875</v>
      </c>
      <c r="E140" s="67">
        <f>RES_hhdet_num!D140+RES_hhdet_in!E140-RES_hhdet_num!E140</f>
        <v>863.24999999999636</v>
      </c>
      <c r="F140" s="67">
        <f>RES_hhdet_num!E140+RES_hhdet_in!F140-RES_hhdet_num!F140</f>
        <v>863.25</v>
      </c>
      <c r="G140" s="67">
        <f>RES_hhdet_num!F140+RES_hhdet_in!G140-RES_hhdet_num!G140</f>
        <v>1824.3852598708036</v>
      </c>
      <c r="H140" s="67">
        <f>RES_hhdet_num!G140+RES_hhdet_in!H140-RES_hhdet_num!H140</f>
        <v>1566.3707842175791</v>
      </c>
      <c r="I140" s="67">
        <f>RES_hhdet_num!H140+RES_hhdet_in!I140-RES_hhdet_num!I140</f>
        <v>3830.4965004771511</v>
      </c>
      <c r="J140" s="67">
        <f>RES_hhdet_num!I140+RES_hhdet_in!J140-RES_hhdet_num!J140</f>
        <v>4902.5485186813166</v>
      </c>
      <c r="K140" s="67">
        <f>RES_hhdet_num!J140+RES_hhdet_in!K140-RES_hhdet_num!K140</f>
        <v>3050.5099169930618</v>
      </c>
      <c r="L140" s="67">
        <f>RES_hhdet_num!K140+RES_hhdet_in!L140-RES_hhdet_num!L140</f>
        <v>2822.9596255477518</v>
      </c>
      <c r="M140" s="67">
        <f>RES_hhdet_num!L140+RES_hhdet_in!M140-RES_hhdet_num!M140</f>
        <v>13936.500896462305</v>
      </c>
      <c r="N140" s="67">
        <f>RES_hhdet_num!M140+RES_hhdet_in!N140-RES_hhdet_num!N140</f>
        <v>6861.6587393888694</v>
      </c>
      <c r="O140" s="67">
        <f>RES_hhdet_num!N140+RES_hhdet_in!O140-RES_hhdet_num!O140</f>
        <v>4979.2045792694917</v>
      </c>
      <c r="P140" s="67">
        <f>RES_hhdet_num!O140+RES_hhdet_in!P140-RES_hhdet_num!P140</f>
        <v>16796.957821824904</v>
      </c>
      <c r="Q140" s="67">
        <f>RES_hhdet_num!P140+RES_hhdet_in!Q140-RES_hhdet_num!Q140</f>
        <v>1687.4965004771439</v>
      </c>
    </row>
    <row r="141" spans="1:17" ht="12" customHeight="1" x14ac:dyDescent="0.25">
      <c r="A141" s="29" t="s">
        <v>140</v>
      </c>
      <c r="B141" s="83"/>
      <c r="C141" s="83">
        <f>RES_hhdet_num!B141+RES_hhdet_in!C141-RES_hhdet_num!C141</f>
        <v>104145.75</v>
      </c>
      <c r="D141" s="83">
        <f>RES_hhdet_num!C141+RES_hhdet_in!D141-RES_hhdet_num!D141</f>
        <v>245815</v>
      </c>
      <c r="E141" s="83">
        <f>RES_hhdet_num!D141+RES_hhdet_in!E141-RES_hhdet_num!E141</f>
        <v>104145.75</v>
      </c>
      <c r="F141" s="83">
        <f>RES_hhdet_num!E141+RES_hhdet_in!F141-RES_hhdet_num!F141</f>
        <v>104145.75</v>
      </c>
      <c r="G141" s="83">
        <f>RES_hhdet_num!F141+RES_hhdet_in!G141-RES_hhdet_num!G141</f>
        <v>104145.75</v>
      </c>
      <c r="H141" s="83">
        <f>RES_hhdet_num!G141+RES_hhdet_in!H141-RES_hhdet_num!H141</f>
        <v>104145.75</v>
      </c>
      <c r="I141" s="83">
        <f>RES_hhdet_num!H141+RES_hhdet_in!I141-RES_hhdet_num!I141</f>
        <v>104145.75</v>
      </c>
      <c r="J141" s="83">
        <f>RES_hhdet_num!I141+RES_hhdet_in!J141-RES_hhdet_num!J141</f>
        <v>106820.69435201457</v>
      </c>
      <c r="K141" s="83">
        <f>RES_hhdet_num!J141+RES_hhdet_in!K141-RES_hhdet_num!K141</f>
        <v>254278.66240955726</v>
      </c>
      <c r="L141" s="83">
        <f>RES_hhdet_num!K141+RES_hhdet_in!L141-RES_hhdet_num!L141</f>
        <v>104145.75000000012</v>
      </c>
      <c r="M141" s="83">
        <f>RES_hhdet_num!L141+RES_hhdet_in!M141-RES_hhdet_num!M141</f>
        <v>171839.35460303561</v>
      </c>
      <c r="N141" s="83">
        <f>RES_hhdet_num!M141+RES_hhdet_in!N141-RES_hhdet_num!N141</f>
        <v>167833.3423810238</v>
      </c>
      <c r="O141" s="83">
        <f>RES_hhdet_num!N141+RES_hhdet_in!O141-RES_hhdet_num!O141</f>
        <v>155340.70838312304</v>
      </c>
      <c r="P141" s="83">
        <f>RES_hhdet_num!O141+RES_hhdet_in!P141-RES_hhdet_num!P141</f>
        <v>70082.792178175063</v>
      </c>
      <c r="Q141" s="83">
        <f>RES_hhdet_num!P141+RES_hhdet_in!Q141-RES_hhdet_num!Q141</f>
        <v>49434.253499522922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/>
      <c r="C145" s="67">
        <f>RES_hhdet_num!B145+RES_hhdet_in!C145-RES_hhdet_num!C145</f>
        <v>325.5625</v>
      </c>
      <c r="D145" s="67">
        <f>RES_hhdet_num!C145+RES_hhdet_in!D145-RES_hhdet_num!D145</f>
        <v>325.5625</v>
      </c>
      <c r="E145" s="67">
        <f>RES_hhdet_num!D145+RES_hhdet_in!E145-RES_hhdet_num!E145</f>
        <v>325.56250000000182</v>
      </c>
      <c r="F145" s="67">
        <f>RES_hhdet_num!E145+RES_hhdet_in!F145-RES_hhdet_num!F145</f>
        <v>325.56249999999818</v>
      </c>
      <c r="G145" s="67">
        <f>RES_hhdet_num!F145+RES_hhdet_in!G145-RES_hhdet_num!G145</f>
        <v>325.56250000000364</v>
      </c>
      <c r="H145" s="67">
        <f>RES_hhdet_num!G145+RES_hhdet_in!H145-RES_hhdet_num!H145</f>
        <v>325.56249999999272</v>
      </c>
      <c r="I145" s="67">
        <f>RES_hhdet_num!H145+RES_hhdet_in!I145-RES_hhdet_num!I145</f>
        <v>325.5625</v>
      </c>
      <c r="J145" s="67">
        <f>RES_hhdet_num!I145+RES_hhdet_in!J145-RES_hhdet_num!J145</f>
        <v>325.5625</v>
      </c>
      <c r="K145" s="67">
        <f>RES_hhdet_num!J145+RES_hhdet_in!K145-RES_hhdet_num!K145</f>
        <v>325.56249999999272</v>
      </c>
      <c r="L145" s="67">
        <f>RES_hhdet_num!K145+RES_hhdet_in!L145-RES_hhdet_num!L145</f>
        <v>325.56249999999272</v>
      </c>
      <c r="M145" s="67">
        <f>RES_hhdet_num!L145+RES_hhdet_in!M145-RES_hhdet_num!M145</f>
        <v>325.5625000000291</v>
      </c>
      <c r="N145" s="67">
        <f>RES_hhdet_num!M145+RES_hhdet_in!N145-RES_hhdet_num!N145</f>
        <v>325.56249999998545</v>
      </c>
      <c r="O145" s="67">
        <f>RES_hhdet_num!N145+RES_hhdet_in!O145-RES_hhdet_num!O145</f>
        <v>325.56249999998545</v>
      </c>
      <c r="P145" s="67">
        <f>RES_hhdet_num!O145+RES_hhdet_in!P145-RES_hhdet_num!P145</f>
        <v>325.56249999998545</v>
      </c>
      <c r="Q145" s="67">
        <f>RES_hhdet_num!P145+RES_hhdet_in!Q145-RES_hhdet_num!Q145</f>
        <v>325.5625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/>
      <c r="C147" s="67">
        <f>RES_hhdet_num!B147+RES_hhdet_in!C147-RES_hhdet_num!C147</f>
        <v>490.99999999999955</v>
      </c>
      <c r="D147" s="67">
        <f>RES_hhdet_num!C147+RES_hhdet_in!D147-RES_hhdet_num!D147</f>
        <v>280</v>
      </c>
      <c r="E147" s="67">
        <f>RES_hhdet_num!D147+RES_hhdet_in!E147-RES_hhdet_num!E147</f>
        <v>378.40000000000055</v>
      </c>
      <c r="F147" s="67">
        <f>RES_hhdet_num!E147+RES_hhdet_in!F147-RES_hhdet_num!F147</f>
        <v>282.59999999999945</v>
      </c>
      <c r="G147" s="67">
        <f>RES_hhdet_num!F147+RES_hhdet_in!G147-RES_hhdet_num!G147</f>
        <v>775.60000000000036</v>
      </c>
      <c r="H147" s="67">
        <f>RES_hhdet_num!G147+RES_hhdet_in!H147-RES_hhdet_num!H147</f>
        <v>535</v>
      </c>
      <c r="I147" s="67">
        <f>RES_hhdet_num!H147+RES_hhdet_in!I147-RES_hhdet_num!I147</f>
        <v>373.39999999999964</v>
      </c>
      <c r="J147" s="67">
        <f>RES_hhdet_num!I147+RES_hhdet_in!J147-RES_hhdet_num!J147</f>
        <v>1704.7999999999975</v>
      </c>
      <c r="K147" s="67">
        <f>RES_hhdet_num!J147+RES_hhdet_in!K147-RES_hhdet_num!K147</f>
        <v>965.79999999999927</v>
      </c>
      <c r="L147" s="67">
        <f>RES_hhdet_num!K147+RES_hhdet_in!L147-RES_hhdet_num!L147</f>
        <v>700.79999999999927</v>
      </c>
      <c r="M147" s="67">
        <f>RES_hhdet_num!L147+RES_hhdet_in!M147-RES_hhdet_num!M147</f>
        <v>1368.4000000000015</v>
      </c>
      <c r="N147" s="67">
        <f>RES_hhdet_num!M147+RES_hhdet_in!N147-RES_hhdet_num!N147</f>
        <v>1508</v>
      </c>
      <c r="O147" s="67">
        <f>RES_hhdet_num!N147+RES_hhdet_in!O147-RES_hhdet_num!O147</f>
        <v>1011.7999999999956</v>
      </c>
      <c r="P147" s="67">
        <f>RES_hhdet_num!O147+RES_hhdet_in!P147-RES_hhdet_num!P147</f>
        <v>303.79999999999563</v>
      </c>
      <c r="Q147" s="67">
        <f>RES_hhdet_num!P147+RES_hhdet_in!Q147-RES_hhdet_num!Q147</f>
        <v>947.60000000000582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/>
      <c r="C149" s="67">
        <f>RES_hhdet_num!B149+RES_hhdet_in!C149-RES_hhdet_num!C149</f>
        <v>30.726368673048711</v>
      </c>
      <c r="D149" s="67">
        <f>RES_hhdet_num!C149+RES_hhdet_in!D149-RES_hhdet_num!D149</f>
        <v>22.343040867239168</v>
      </c>
      <c r="E149" s="67">
        <f>RES_hhdet_num!D149+RES_hhdet_in!E149-RES_hhdet_num!E149</f>
        <v>17.347859771807279</v>
      </c>
      <c r="F149" s="67">
        <f>RES_hhdet_num!E149+RES_hhdet_in!F149-RES_hhdet_num!F149</f>
        <v>8.9866690901724979</v>
      </c>
      <c r="G149" s="67">
        <f>RES_hhdet_num!F149+RES_hhdet_in!G149-RES_hhdet_num!G149</f>
        <v>10.072249369935321</v>
      </c>
      <c r="H149" s="67">
        <f>RES_hhdet_num!G149+RES_hhdet_in!H149-RES_hhdet_num!H149</f>
        <v>7.9472522469212237</v>
      </c>
      <c r="I149" s="67">
        <f>RES_hhdet_num!H149+RES_hhdet_in!I149-RES_hhdet_num!I149</f>
        <v>10.08210317226775</v>
      </c>
      <c r="J149" s="67">
        <f>RES_hhdet_num!I149+RES_hhdet_in!J149-RES_hhdet_num!J149</f>
        <v>7.5198920580551913</v>
      </c>
      <c r="K149" s="67">
        <f>RES_hhdet_num!J149+RES_hhdet_in!K149-RES_hhdet_num!K149</f>
        <v>8.5394660335778241</v>
      </c>
      <c r="L149" s="67">
        <f>RES_hhdet_num!K149+RES_hhdet_in!L149-RES_hhdet_num!L149</f>
        <v>8</v>
      </c>
      <c r="M149" s="67">
        <f>RES_hhdet_num!L149+RES_hhdet_in!M149-RES_hhdet_num!M149</f>
        <v>5.0000000000000142</v>
      </c>
      <c r="N149" s="67">
        <f>RES_hhdet_num!M149+RES_hhdet_in!N149-RES_hhdet_num!N149</f>
        <v>6.375</v>
      </c>
      <c r="O149" s="67">
        <f>RES_hhdet_num!N149+RES_hhdet_in!O149-RES_hhdet_num!O149</f>
        <v>10.530044078521357</v>
      </c>
      <c r="P149" s="67">
        <f>RES_hhdet_num!O149+RES_hhdet_in!P149-RES_hhdet_num!P149</f>
        <v>12.243335212864963</v>
      </c>
      <c r="Q149" s="67">
        <f>RES_hhdet_num!P149+RES_hhdet_in!Q149-RES_hhdet_num!Q149</f>
        <v>20.172831731609151</v>
      </c>
    </row>
    <row r="150" spans="1:17" ht="12" customHeight="1" x14ac:dyDescent="0.25">
      <c r="A150" s="23" t="s">
        <v>143</v>
      </c>
      <c r="B150" s="67"/>
      <c r="C150" s="67">
        <f>RES_hhdet_num!B150+RES_hhdet_in!C150-RES_hhdet_num!C150</f>
        <v>0</v>
      </c>
      <c r="D150" s="67">
        <f>RES_hhdet_num!C150+RES_hhdet_in!D150-RES_hhdet_num!D150</f>
        <v>0</v>
      </c>
      <c r="E150" s="67">
        <f>RES_hhdet_num!D150+RES_hhdet_in!E150-RES_hhdet_num!E150</f>
        <v>0</v>
      </c>
      <c r="F150" s="67">
        <f>RES_hhdet_num!E150+RES_hhdet_in!F150-RES_hhdet_num!F150</f>
        <v>0</v>
      </c>
      <c r="G150" s="67">
        <f>RES_hhdet_num!F150+RES_hhdet_in!G150-RES_hhdet_num!G150</f>
        <v>0</v>
      </c>
      <c r="H150" s="67">
        <f>RES_hhdet_num!G150+RES_hhdet_in!H150-RES_hhdet_num!H150</f>
        <v>0</v>
      </c>
      <c r="I150" s="67">
        <f>RES_hhdet_num!H150+RES_hhdet_in!I150-RES_hhdet_num!I150</f>
        <v>0</v>
      </c>
      <c r="J150" s="67">
        <f>RES_hhdet_num!I150+RES_hhdet_in!J150-RES_hhdet_num!J150</f>
        <v>0</v>
      </c>
      <c r="K150" s="67">
        <f>RES_hhdet_num!J150+RES_hhdet_in!K150-RES_hhdet_num!K150</f>
        <v>0</v>
      </c>
      <c r="L150" s="67">
        <f>RES_hhdet_num!K150+RES_hhdet_in!L150-RES_hhdet_num!L150</f>
        <v>0</v>
      </c>
      <c r="M150" s="67">
        <f>RES_hhdet_num!L150+RES_hhdet_in!M150-RES_hhdet_num!M150</f>
        <v>2.1156276674651124</v>
      </c>
      <c r="N150" s="67">
        <f>RES_hhdet_num!M150+RES_hhdet_in!N150-RES_hhdet_num!N150</f>
        <v>1.375</v>
      </c>
      <c r="O150" s="67">
        <f>RES_hhdet_num!N150+RES_hhdet_in!O150-RES_hhdet_num!O150</f>
        <v>0.65874427252448697</v>
      </c>
      <c r="P150" s="67">
        <f>RES_hhdet_num!O150+RES_hhdet_in!P150-RES_hhdet_num!P150</f>
        <v>1.5444190387443371</v>
      </c>
      <c r="Q150" s="67">
        <f>RES_hhdet_num!P150+RES_hhdet_in!Q150-RES_hhdet_num!Q150</f>
        <v>2.0457317073170715</v>
      </c>
    </row>
    <row r="151" spans="1:17" ht="12" hidden="1" customHeight="1" x14ac:dyDescent="0.25">
      <c r="A151" s="148" t="s">
        <v>57</v>
      </c>
      <c r="B151" s="67"/>
      <c r="C151" s="67">
        <f>RES_hhdet_num!B151+RES_hhdet_in!C151-RES_hhdet_num!C151</f>
        <v>0</v>
      </c>
      <c r="D151" s="67">
        <f>RES_hhdet_num!C151+RES_hhdet_in!D151-RES_hhdet_num!D151</f>
        <v>0</v>
      </c>
      <c r="E151" s="67">
        <f>RES_hhdet_num!D151+RES_hhdet_in!E151-RES_hhdet_num!E151</f>
        <v>0</v>
      </c>
      <c r="F151" s="67">
        <f>RES_hhdet_num!E151+RES_hhdet_in!F151-RES_hhdet_num!F151</f>
        <v>0</v>
      </c>
      <c r="G151" s="67">
        <f>RES_hhdet_num!F151+RES_hhdet_in!G151-RES_hhdet_num!G151</f>
        <v>0</v>
      </c>
      <c r="H151" s="67">
        <f>RES_hhdet_num!G151+RES_hhdet_in!H151-RES_hhdet_num!H151</f>
        <v>0</v>
      </c>
      <c r="I151" s="67">
        <f>RES_hhdet_num!H151+RES_hhdet_in!I151-RES_hhdet_num!I151</f>
        <v>0</v>
      </c>
      <c r="J151" s="67">
        <f>RES_hhdet_num!I151+RES_hhdet_in!J151-RES_hhdet_num!J151</f>
        <v>0</v>
      </c>
      <c r="K151" s="67">
        <f>RES_hhdet_num!J151+RES_hhdet_in!K151-RES_hhdet_num!K151</f>
        <v>0</v>
      </c>
      <c r="L151" s="67">
        <f>RES_hhdet_num!K151+RES_hhdet_in!L151-RES_hhdet_num!L151</f>
        <v>0</v>
      </c>
      <c r="M151" s="67">
        <f>RES_hhdet_num!L151+RES_hhdet_in!M151-RES_hhdet_num!M151</f>
        <v>0</v>
      </c>
      <c r="N151" s="67">
        <f>RES_hhdet_num!M151+RES_hhdet_in!N151-RES_hhdet_num!N151</f>
        <v>0</v>
      </c>
      <c r="O151" s="67">
        <f>RES_hhdet_num!N151+RES_hhdet_in!O151-RES_hhdet_num!O151</f>
        <v>0</v>
      </c>
      <c r="P151" s="67">
        <f>RES_hhdet_num!O151+RES_hhdet_in!P151-RES_hhdet_num!P151</f>
        <v>0</v>
      </c>
      <c r="Q151" s="67">
        <f>RES_hhdet_num!P151+RES_hhdet_in!Q151-RES_hhdet_num!Q151</f>
        <v>0</v>
      </c>
    </row>
    <row r="152" spans="1:17" ht="12" hidden="1" customHeight="1" x14ac:dyDescent="0.25">
      <c r="A152" s="148" t="s">
        <v>59</v>
      </c>
      <c r="B152" s="67"/>
      <c r="C152" s="67">
        <f>RES_hhdet_num!B152+RES_hhdet_in!C152-RES_hhdet_num!C152</f>
        <v>0</v>
      </c>
      <c r="D152" s="67">
        <f>RES_hhdet_num!C152+RES_hhdet_in!D152-RES_hhdet_num!D152</f>
        <v>0</v>
      </c>
      <c r="E152" s="67">
        <f>RES_hhdet_num!D152+RES_hhdet_in!E152-RES_hhdet_num!E152</f>
        <v>0</v>
      </c>
      <c r="F152" s="67">
        <f>RES_hhdet_num!E152+RES_hhdet_in!F152-RES_hhdet_num!F152</f>
        <v>0</v>
      </c>
      <c r="G152" s="67">
        <f>RES_hhdet_num!F152+RES_hhdet_in!G152-RES_hhdet_num!G152</f>
        <v>0</v>
      </c>
      <c r="H152" s="67">
        <f>RES_hhdet_num!G152+RES_hhdet_in!H152-RES_hhdet_num!H152</f>
        <v>0</v>
      </c>
      <c r="I152" s="67">
        <f>RES_hhdet_num!H152+RES_hhdet_in!I152-RES_hhdet_num!I152</f>
        <v>0</v>
      </c>
      <c r="J152" s="67">
        <f>RES_hhdet_num!I152+RES_hhdet_in!J152-RES_hhdet_num!J152</f>
        <v>0</v>
      </c>
      <c r="K152" s="67">
        <f>RES_hhdet_num!J152+RES_hhdet_in!K152-RES_hhdet_num!K152</f>
        <v>0</v>
      </c>
      <c r="L152" s="67">
        <f>RES_hhdet_num!K152+RES_hhdet_in!L152-RES_hhdet_num!L152</f>
        <v>0</v>
      </c>
      <c r="M152" s="67">
        <f>RES_hhdet_num!L152+RES_hhdet_in!M152-RES_hhdet_num!M152</f>
        <v>0</v>
      </c>
      <c r="N152" s="67">
        <f>RES_hhdet_num!M152+RES_hhdet_in!N152-RES_hhdet_num!N152</f>
        <v>0</v>
      </c>
      <c r="O152" s="67">
        <f>RES_hhdet_num!N152+RES_hhdet_in!O152-RES_hhdet_num!O152</f>
        <v>0</v>
      </c>
      <c r="P152" s="67">
        <f>RES_hhdet_num!O152+RES_hhdet_in!P152-RES_hhdet_num!P152</f>
        <v>0</v>
      </c>
      <c r="Q152" s="67">
        <f>RES_hhdet_num!P152+RES_hhdet_in!Q152-RES_hhdet_num!Q152</f>
        <v>0</v>
      </c>
    </row>
    <row r="153" spans="1:17" ht="12" customHeight="1" x14ac:dyDescent="0.25">
      <c r="A153" s="23" t="s">
        <v>142</v>
      </c>
      <c r="B153" s="67"/>
      <c r="C153" s="67">
        <f>RES_hhdet_num!B153+RES_hhdet_in!C153-RES_hhdet_num!C153</f>
        <v>479.25</v>
      </c>
      <c r="D153" s="67">
        <f>RES_hhdet_num!C153+RES_hhdet_in!D153-RES_hhdet_num!D153</f>
        <v>479.25</v>
      </c>
      <c r="E153" s="67">
        <f>RES_hhdet_num!D153+RES_hhdet_in!E153-RES_hhdet_num!E153</f>
        <v>479.25000000000182</v>
      </c>
      <c r="F153" s="67">
        <f>RES_hhdet_num!E153+RES_hhdet_in!F153-RES_hhdet_num!F153</f>
        <v>479.24999999999818</v>
      </c>
      <c r="G153" s="67">
        <f>RES_hhdet_num!F153+RES_hhdet_in!G153-RES_hhdet_num!G153</f>
        <v>479.25000000000364</v>
      </c>
      <c r="H153" s="67">
        <f>RES_hhdet_num!G153+RES_hhdet_in!H153-RES_hhdet_num!H153</f>
        <v>479.24999999999272</v>
      </c>
      <c r="I153" s="67">
        <f>RES_hhdet_num!H153+RES_hhdet_in!I153-RES_hhdet_num!I153</f>
        <v>479.25</v>
      </c>
      <c r="J153" s="67">
        <f>RES_hhdet_num!I153+RES_hhdet_in!J153-RES_hhdet_num!J153</f>
        <v>479.25</v>
      </c>
      <c r="K153" s="67">
        <f>RES_hhdet_num!J153+RES_hhdet_in!K153-RES_hhdet_num!K153</f>
        <v>4063.0861313269415</v>
      </c>
      <c r="L153" s="67">
        <f>RES_hhdet_num!K153+RES_hhdet_in!L153-RES_hhdet_num!L153</f>
        <v>1973.469459132757</v>
      </c>
      <c r="M153" s="67">
        <f>RES_hhdet_num!L153+RES_hhdet_in!M153-RES_hhdet_num!M153</f>
        <v>2959.464640228216</v>
      </c>
      <c r="N153" s="67">
        <f>RES_hhdet_num!M153+RES_hhdet_in!N153-RES_hhdet_num!N153</f>
        <v>2000.8258309098164</v>
      </c>
      <c r="O153" s="67">
        <f>RES_hhdet_num!N153+RES_hhdet_in!O153-RES_hhdet_num!O153</f>
        <v>6925.7402506300568</v>
      </c>
      <c r="P153" s="67">
        <f>RES_hhdet_num!O153+RES_hhdet_in!P153-RES_hhdet_num!P153</f>
        <v>5234.5356853135017</v>
      </c>
      <c r="Q153" s="67">
        <f>RES_hhdet_num!P153+RES_hhdet_in!Q153-RES_hhdet_num!Q153</f>
        <v>2905.3534819551278</v>
      </c>
    </row>
    <row r="154" spans="1:17" ht="12" customHeight="1" x14ac:dyDescent="0.25">
      <c r="A154" s="23" t="s">
        <v>141</v>
      </c>
      <c r="B154" s="67"/>
      <c r="C154" s="67">
        <f>RES_hhdet_num!B154+RES_hhdet_in!C154-RES_hhdet_num!C154</f>
        <v>0</v>
      </c>
      <c r="D154" s="67">
        <f>RES_hhdet_num!C154+RES_hhdet_in!D154-RES_hhdet_num!D154</f>
        <v>0</v>
      </c>
      <c r="E154" s="67">
        <f>RES_hhdet_num!D154+RES_hhdet_in!E154-RES_hhdet_num!E154</f>
        <v>0</v>
      </c>
      <c r="F154" s="67">
        <f>RES_hhdet_num!E154+RES_hhdet_in!F154-RES_hhdet_num!F154</f>
        <v>0</v>
      </c>
      <c r="G154" s="67">
        <f>RES_hhdet_num!F154+RES_hhdet_in!G154-RES_hhdet_num!G154</f>
        <v>0</v>
      </c>
      <c r="H154" s="67">
        <f>RES_hhdet_num!G154+RES_hhdet_in!H154-RES_hhdet_num!H154</f>
        <v>0</v>
      </c>
      <c r="I154" s="67">
        <f>RES_hhdet_num!H154+RES_hhdet_in!I154-RES_hhdet_num!I154</f>
        <v>0</v>
      </c>
      <c r="J154" s="67">
        <f>RES_hhdet_num!I154+RES_hhdet_in!J154-RES_hhdet_num!J154</f>
        <v>0</v>
      </c>
      <c r="K154" s="67">
        <f>RES_hhdet_num!J154+RES_hhdet_in!K154-RES_hhdet_num!K154</f>
        <v>0</v>
      </c>
      <c r="L154" s="67">
        <f>RES_hhdet_num!K154+RES_hhdet_in!L154-RES_hhdet_num!L154</f>
        <v>0</v>
      </c>
      <c r="M154" s="67">
        <f>RES_hhdet_num!L154+RES_hhdet_in!M154-RES_hhdet_num!M154</f>
        <v>752.29109793200587</v>
      </c>
      <c r="N154" s="67">
        <f>RES_hhdet_num!M154+RES_hhdet_in!N154-RES_hhdet_num!N154</f>
        <v>634.86163396485608</v>
      </c>
      <c r="O154" s="67">
        <f>RES_hhdet_num!N154+RES_hhdet_in!O154-RES_hhdet_num!O154</f>
        <v>337.56003559704732</v>
      </c>
      <c r="P154" s="67">
        <f>RES_hhdet_num!O154+RES_hhdet_in!P154-RES_hhdet_num!P154</f>
        <v>132.46948174752833</v>
      </c>
      <c r="Q154" s="67">
        <f>RES_hhdet_num!P154+RES_hhdet_in!Q154-RES_hhdet_num!Q154</f>
        <v>690.44486837657314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/>
      <c r="C158" s="67">
        <f>RES_hhdet_num!B158+RES_hhdet_in!C158-RES_hhdet_num!C158</f>
        <v>3.7500000000000142</v>
      </c>
      <c r="D158" s="67">
        <f>RES_hhdet_num!C158+RES_hhdet_in!D158-RES_hhdet_num!D158</f>
        <v>3.7499999999999716</v>
      </c>
      <c r="E158" s="67">
        <f>RES_hhdet_num!D158+RES_hhdet_in!E158-RES_hhdet_num!E158</f>
        <v>3.7500000000000568</v>
      </c>
      <c r="F158" s="67">
        <f>RES_hhdet_num!E158+RES_hhdet_in!F158-RES_hhdet_num!F158</f>
        <v>3.75</v>
      </c>
      <c r="G158" s="67">
        <f>RES_hhdet_num!F158+RES_hhdet_in!G158-RES_hhdet_num!G158</f>
        <v>45.487492082878134</v>
      </c>
      <c r="H158" s="67">
        <f>RES_hhdet_num!G158+RES_hhdet_in!H158-RES_hhdet_num!H158</f>
        <v>3.75</v>
      </c>
      <c r="I158" s="67">
        <f>RES_hhdet_num!H158+RES_hhdet_in!I158-RES_hhdet_num!I158</f>
        <v>44.936582470520079</v>
      </c>
      <c r="J158" s="67">
        <f>RES_hhdet_num!I158+RES_hhdet_in!J158-RES_hhdet_num!J158</f>
        <v>21.685727614201824</v>
      </c>
      <c r="K158" s="67">
        <f>RES_hhdet_num!J158+RES_hhdet_in!K158-RES_hhdet_num!K158</f>
        <v>51.990780864315639</v>
      </c>
      <c r="L158" s="67">
        <f>RES_hhdet_num!K158+RES_hhdet_in!L158-RES_hhdet_num!L158</f>
        <v>34.554975056501007</v>
      </c>
      <c r="M158" s="67">
        <f>RES_hhdet_num!L158+RES_hhdet_in!M158-RES_hhdet_num!M158</f>
        <v>87.284737209796731</v>
      </c>
      <c r="N158" s="67">
        <f>RES_hhdet_num!M158+RES_hhdet_in!N158-RES_hhdet_num!N158</f>
        <v>88.223011158587269</v>
      </c>
      <c r="O158" s="67">
        <f>RES_hhdet_num!N158+RES_hhdet_in!O158-RES_hhdet_num!O158</f>
        <v>322.23749208287654</v>
      </c>
      <c r="P158" s="67">
        <f>RES_hhdet_num!O158+RES_hhdet_in!P158-RES_hhdet_num!P158</f>
        <v>189.17763628474904</v>
      </c>
      <c r="Q158" s="67">
        <f>RES_hhdet_num!P158+RES_hhdet_in!Q158-RES_hhdet_num!Q158</f>
        <v>104.68658247052008</v>
      </c>
    </row>
    <row r="159" spans="1:17" ht="12" customHeight="1" x14ac:dyDescent="0.25">
      <c r="A159" s="29" t="s">
        <v>140</v>
      </c>
      <c r="B159" s="83"/>
      <c r="C159" s="83">
        <f>RES_hhdet_num!B159+RES_hhdet_in!C159-RES_hhdet_num!C159</f>
        <v>484.5</v>
      </c>
      <c r="D159" s="83">
        <f>RES_hhdet_num!C159+RES_hhdet_in!D159-RES_hhdet_num!D159</f>
        <v>484.5</v>
      </c>
      <c r="E159" s="83">
        <f>RES_hhdet_num!D159+RES_hhdet_in!E159-RES_hhdet_num!E159</f>
        <v>484.5</v>
      </c>
      <c r="F159" s="83">
        <f>RES_hhdet_num!E159+RES_hhdet_in!F159-RES_hhdet_num!F159</f>
        <v>484.5</v>
      </c>
      <c r="G159" s="83">
        <f>RES_hhdet_num!F159+RES_hhdet_in!G159-RES_hhdet_num!G159</f>
        <v>484.5</v>
      </c>
      <c r="H159" s="83">
        <f>RES_hhdet_num!G159+RES_hhdet_in!H159-RES_hhdet_num!H159</f>
        <v>484.5</v>
      </c>
      <c r="I159" s="83">
        <f>RES_hhdet_num!H159+RES_hhdet_in!I159-RES_hhdet_num!I159</f>
        <v>484.49999999999636</v>
      </c>
      <c r="J159" s="83">
        <f>RES_hhdet_num!I159+RES_hhdet_in!J159-RES_hhdet_num!J159</f>
        <v>484.5</v>
      </c>
      <c r="K159" s="83">
        <f>RES_hhdet_num!J159+RES_hhdet_in!K159-RES_hhdet_num!K159</f>
        <v>4062.888169029553</v>
      </c>
      <c r="L159" s="83">
        <f>RES_hhdet_num!K159+RES_hhdet_in!L159-RES_hhdet_num!L159</f>
        <v>1959.2575249434958</v>
      </c>
      <c r="M159" s="83">
        <f>RES_hhdet_num!L159+RES_hhdet_in!M159-RES_hhdet_num!M159</f>
        <v>2890.5277627902251</v>
      </c>
      <c r="N159" s="83">
        <f>RES_hhdet_num!M159+RES_hhdet_in!N159-RES_hhdet_num!N159</f>
        <v>1926.5894888414041</v>
      </c>
      <c r="O159" s="83">
        <f>RES_hhdet_num!N159+RES_hhdet_in!O159-RES_hhdet_num!O159</f>
        <v>6622.5750079171266</v>
      </c>
      <c r="P159" s="83">
        <f>RES_hhdet_num!O159+RES_hhdet_in!P159-RES_hhdet_num!P159</f>
        <v>4349.6348637152551</v>
      </c>
      <c r="Q159" s="83">
        <f>RES_hhdet_num!P159+RES_hhdet_in!Q159-RES_hhdet_num!Q159</f>
        <v>3035.2067279831826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/>
      <c r="C163" s="67">
        <f>RES_hhdet_num!B163+RES_hhdet_in!C163-RES_hhdet_num!C163</f>
        <v>21409.625000000058</v>
      </c>
      <c r="D163" s="67">
        <f>RES_hhdet_num!C163+RES_hhdet_in!D163-RES_hhdet_num!D163</f>
        <v>61812.999999999942</v>
      </c>
      <c r="E163" s="67">
        <f>RES_hhdet_num!D163+RES_hhdet_in!E163-RES_hhdet_num!E163</f>
        <v>22702.999999999971</v>
      </c>
      <c r="F163" s="67">
        <f>RES_hhdet_num!E163+RES_hhdet_in!F163-RES_hhdet_num!F163</f>
        <v>67554</v>
      </c>
      <c r="G163" s="67">
        <f>RES_hhdet_num!F163+RES_hhdet_in!G163-RES_hhdet_num!G163</f>
        <v>21409.625</v>
      </c>
      <c r="H163" s="67">
        <f>RES_hhdet_num!G163+RES_hhdet_in!H163-RES_hhdet_num!H163</f>
        <v>21409.625</v>
      </c>
      <c r="I163" s="67">
        <f>RES_hhdet_num!H163+RES_hhdet_in!I163-RES_hhdet_num!I163</f>
        <v>21409.625000000029</v>
      </c>
      <c r="J163" s="67">
        <f>RES_hhdet_num!I163+RES_hhdet_in!J163-RES_hhdet_num!J163</f>
        <v>21409.625</v>
      </c>
      <c r="K163" s="67">
        <f>RES_hhdet_num!J163+RES_hhdet_in!K163-RES_hhdet_num!K163</f>
        <v>21409.624999999971</v>
      </c>
      <c r="L163" s="67">
        <f>RES_hhdet_num!K163+RES_hhdet_in!L163-RES_hhdet_num!L163</f>
        <v>21409.625000000029</v>
      </c>
      <c r="M163" s="67">
        <f>RES_hhdet_num!L163+RES_hhdet_in!M163-RES_hhdet_num!M163</f>
        <v>21409.625</v>
      </c>
      <c r="N163" s="67">
        <f>RES_hhdet_num!M163+RES_hhdet_in!N163-RES_hhdet_num!N163</f>
        <v>19207</v>
      </c>
      <c r="O163" s="67">
        <f>RES_hhdet_num!N163+RES_hhdet_in!O163-RES_hhdet_num!O163</f>
        <v>0</v>
      </c>
      <c r="P163" s="67">
        <f>RES_hhdet_num!O163+RES_hhdet_in!P163-RES_hhdet_num!P163</f>
        <v>0</v>
      </c>
      <c r="Q163" s="67">
        <f>RES_hhdet_num!P163+RES_hhdet_in!Q163-RES_hhdet_num!Q163</f>
        <v>0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/>
      <c r="C165" s="67">
        <f>RES_hhdet_num!B165+RES_hhdet_in!C165-RES_hhdet_num!C165</f>
        <v>329</v>
      </c>
      <c r="D165" s="67">
        <f>RES_hhdet_num!C165+RES_hhdet_in!D165-RES_hhdet_num!D165</f>
        <v>471</v>
      </c>
      <c r="E165" s="67">
        <f>RES_hhdet_num!D165+RES_hhdet_in!E165-RES_hhdet_num!E165</f>
        <v>311</v>
      </c>
      <c r="F165" s="67">
        <f>RES_hhdet_num!E165+RES_hhdet_in!F165-RES_hhdet_num!F165</f>
        <v>513</v>
      </c>
      <c r="G165" s="67">
        <f>RES_hhdet_num!F165+RES_hhdet_in!G165-RES_hhdet_num!G165</f>
        <v>749</v>
      </c>
      <c r="H165" s="67">
        <f>RES_hhdet_num!G165+RES_hhdet_in!H165-RES_hhdet_num!H165</f>
        <v>862</v>
      </c>
      <c r="I165" s="67">
        <f>RES_hhdet_num!H165+RES_hhdet_in!I165-RES_hhdet_num!I165</f>
        <v>958</v>
      </c>
      <c r="J165" s="67">
        <f>RES_hhdet_num!I165+RES_hhdet_in!J165-RES_hhdet_num!J165</f>
        <v>1044</v>
      </c>
      <c r="K165" s="67">
        <f>RES_hhdet_num!J165+RES_hhdet_in!K165-RES_hhdet_num!K165</f>
        <v>342.99999999999909</v>
      </c>
      <c r="L165" s="67">
        <f>RES_hhdet_num!K165+RES_hhdet_in!L165-RES_hhdet_num!L165</f>
        <v>308</v>
      </c>
      <c r="M165" s="67">
        <f>RES_hhdet_num!L165+RES_hhdet_in!M165-RES_hhdet_num!M165</f>
        <v>278.00000000000091</v>
      </c>
      <c r="N165" s="67">
        <f>RES_hhdet_num!M165+RES_hhdet_in!N165-RES_hhdet_num!N165</f>
        <v>264</v>
      </c>
      <c r="O165" s="67">
        <f>RES_hhdet_num!N165+RES_hhdet_in!O165-RES_hhdet_num!O165</f>
        <v>992.99999999999818</v>
      </c>
      <c r="P165" s="67">
        <f>RES_hhdet_num!O165+RES_hhdet_in!P165-RES_hhdet_num!P165</f>
        <v>1062</v>
      </c>
      <c r="Q165" s="67">
        <f>RES_hhdet_num!P165+RES_hhdet_in!Q165-RES_hhdet_num!Q165</f>
        <v>682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/>
      <c r="C167" s="67">
        <f>RES_hhdet_num!B167+RES_hhdet_in!C167-RES_hhdet_num!C167</f>
        <v>715.63784511670383</v>
      </c>
      <c r="D167" s="67">
        <f>RES_hhdet_num!C167+RES_hhdet_in!D167-RES_hhdet_num!D167</f>
        <v>808.50000000000091</v>
      </c>
      <c r="E167" s="67">
        <f>RES_hhdet_num!D167+RES_hhdet_in!E167-RES_hhdet_num!E167</f>
        <v>808.5</v>
      </c>
      <c r="F167" s="67">
        <f>RES_hhdet_num!E167+RES_hhdet_in!F167-RES_hhdet_num!F167</f>
        <v>808.5</v>
      </c>
      <c r="G167" s="67">
        <f>RES_hhdet_num!F167+RES_hhdet_in!G167-RES_hhdet_num!G167</f>
        <v>409.60148076739188</v>
      </c>
      <c r="H167" s="67">
        <f>RES_hhdet_num!G167+RES_hhdet_in!H167-RES_hhdet_num!H167</f>
        <v>433.52342101842078</v>
      </c>
      <c r="I167" s="67">
        <f>RES_hhdet_num!H167+RES_hhdet_in!I167-RES_hhdet_num!I167</f>
        <v>428.96075208698403</v>
      </c>
      <c r="J167" s="67">
        <f>RES_hhdet_num!I167+RES_hhdet_in!J167-RES_hhdet_num!J167</f>
        <v>417.03401535970079</v>
      </c>
      <c r="K167" s="67">
        <f>RES_hhdet_num!J167+RES_hhdet_in!K167-RES_hhdet_num!K167</f>
        <v>509.5146754034522</v>
      </c>
      <c r="L167" s="67">
        <f>RES_hhdet_num!K167+RES_hhdet_in!L167-RES_hhdet_num!L167</f>
        <v>1073.6166890203995</v>
      </c>
      <c r="M167" s="67">
        <f>RES_hhdet_num!L167+RES_hhdet_in!M167-RES_hhdet_num!M167</f>
        <v>1003.1376879416384</v>
      </c>
      <c r="N167" s="67">
        <f>RES_hhdet_num!M167+RES_hhdet_in!N167-RES_hhdet_num!N167</f>
        <v>939.42043126431054</v>
      </c>
      <c r="O167" s="67">
        <f>RES_hhdet_num!N167+RES_hhdet_in!O167-RES_hhdet_num!O167</f>
        <v>658.10514350106951</v>
      </c>
      <c r="P167" s="67">
        <f>RES_hhdet_num!O167+RES_hhdet_in!P167-RES_hhdet_num!P167</f>
        <v>764.61784887890735</v>
      </c>
      <c r="Q167" s="67">
        <f>RES_hhdet_num!P167+RES_hhdet_in!Q167-RES_hhdet_num!Q167</f>
        <v>1154.7390042654024</v>
      </c>
    </row>
    <row r="168" spans="1:17" ht="12" customHeight="1" x14ac:dyDescent="0.25">
      <c r="A168" s="23" t="s">
        <v>143</v>
      </c>
      <c r="B168" s="67"/>
      <c r="C168" s="67">
        <f>RES_hhdet_num!B168+RES_hhdet_in!C168-RES_hhdet_num!C168</f>
        <v>0</v>
      </c>
      <c r="D168" s="67">
        <f>RES_hhdet_num!C168+RES_hhdet_in!D168-RES_hhdet_num!D168</f>
        <v>0</v>
      </c>
      <c r="E168" s="67">
        <f>RES_hhdet_num!D168+RES_hhdet_in!E168-RES_hhdet_num!E168</f>
        <v>0</v>
      </c>
      <c r="F168" s="67">
        <f>RES_hhdet_num!E168+RES_hhdet_in!F168-RES_hhdet_num!F168</f>
        <v>0</v>
      </c>
      <c r="G168" s="67">
        <f>RES_hhdet_num!F168+RES_hhdet_in!G168-RES_hhdet_num!G168</f>
        <v>0</v>
      </c>
      <c r="H168" s="67">
        <f>RES_hhdet_num!G168+RES_hhdet_in!H168-RES_hhdet_num!H168</f>
        <v>0</v>
      </c>
      <c r="I168" s="67">
        <f>RES_hhdet_num!H168+RES_hhdet_in!I168-RES_hhdet_num!I168</f>
        <v>0</v>
      </c>
      <c r="J168" s="67">
        <f>RES_hhdet_num!I168+RES_hhdet_in!J168-RES_hhdet_num!J168</f>
        <v>0</v>
      </c>
      <c r="K168" s="67">
        <f>RES_hhdet_num!J168+RES_hhdet_in!K168-RES_hhdet_num!K168</f>
        <v>0</v>
      </c>
      <c r="L168" s="67">
        <f>RES_hhdet_num!K168+RES_hhdet_in!L168-RES_hhdet_num!L168</f>
        <v>0</v>
      </c>
      <c r="M168" s="67">
        <f>RES_hhdet_num!L168+RES_hhdet_in!M168-RES_hhdet_num!M168</f>
        <v>92.860592248956209</v>
      </c>
      <c r="N168" s="67">
        <f>RES_hhdet_num!M168+RES_hhdet_in!N168-RES_hhdet_num!N168</f>
        <v>207.4736948957198</v>
      </c>
      <c r="O168" s="67">
        <f>RES_hhdet_num!N168+RES_hhdet_in!O168-RES_hhdet_num!O168</f>
        <v>42.957046063775749</v>
      </c>
      <c r="P168" s="67">
        <f>RES_hhdet_num!O168+RES_hhdet_in!P168-RES_hhdet_num!P168</f>
        <v>95.52092028135138</v>
      </c>
      <c r="Q168" s="67">
        <f>RES_hhdet_num!P168+RES_hhdet_in!Q168-RES_hhdet_num!Q168</f>
        <v>89.448865421901587</v>
      </c>
    </row>
    <row r="169" spans="1:17" ht="12" hidden="1" customHeight="1" x14ac:dyDescent="0.25">
      <c r="A169" s="148" t="s">
        <v>57</v>
      </c>
      <c r="B169" s="67"/>
      <c r="C169" s="67">
        <f>RES_hhdet_num!B169+RES_hhdet_in!C169-RES_hhdet_num!C169</f>
        <v>0</v>
      </c>
      <c r="D169" s="67">
        <f>RES_hhdet_num!C169+RES_hhdet_in!D169-RES_hhdet_num!D169</f>
        <v>0</v>
      </c>
      <c r="E169" s="67">
        <f>RES_hhdet_num!D169+RES_hhdet_in!E169-RES_hhdet_num!E169</f>
        <v>0</v>
      </c>
      <c r="F169" s="67">
        <f>RES_hhdet_num!E169+RES_hhdet_in!F169-RES_hhdet_num!F169</f>
        <v>0</v>
      </c>
      <c r="G169" s="67">
        <f>RES_hhdet_num!F169+RES_hhdet_in!G169-RES_hhdet_num!G169</f>
        <v>0</v>
      </c>
      <c r="H169" s="67">
        <f>RES_hhdet_num!G169+RES_hhdet_in!H169-RES_hhdet_num!H169</f>
        <v>0</v>
      </c>
      <c r="I169" s="67">
        <f>RES_hhdet_num!H169+RES_hhdet_in!I169-RES_hhdet_num!I169</f>
        <v>0</v>
      </c>
      <c r="J169" s="67">
        <f>RES_hhdet_num!I169+RES_hhdet_in!J169-RES_hhdet_num!J169</f>
        <v>0</v>
      </c>
      <c r="K169" s="67">
        <f>RES_hhdet_num!J169+RES_hhdet_in!K169-RES_hhdet_num!K169</f>
        <v>0</v>
      </c>
      <c r="L169" s="67">
        <f>RES_hhdet_num!K169+RES_hhdet_in!L169-RES_hhdet_num!L169</f>
        <v>0</v>
      </c>
      <c r="M169" s="67">
        <f>RES_hhdet_num!L169+RES_hhdet_in!M169-RES_hhdet_num!M169</f>
        <v>0</v>
      </c>
      <c r="N169" s="67">
        <f>RES_hhdet_num!M169+RES_hhdet_in!N169-RES_hhdet_num!N169</f>
        <v>0</v>
      </c>
      <c r="O169" s="67">
        <f>RES_hhdet_num!N169+RES_hhdet_in!O169-RES_hhdet_num!O169</f>
        <v>0</v>
      </c>
      <c r="P169" s="67">
        <f>RES_hhdet_num!O169+RES_hhdet_in!P169-RES_hhdet_num!P169</f>
        <v>0</v>
      </c>
      <c r="Q169" s="67">
        <f>RES_hhdet_num!P169+RES_hhdet_in!Q169-RES_hhdet_num!Q169</f>
        <v>0</v>
      </c>
    </row>
    <row r="170" spans="1:17" ht="12" hidden="1" customHeight="1" x14ac:dyDescent="0.25">
      <c r="A170" s="148" t="s">
        <v>59</v>
      </c>
      <c r="B170" s="67"/>
      <c r="C170" s="67">
        <f>RES_hhdet_num!B170+RES_hhdet_in!C170-RES_hhdet_num!C170</f>
        <v>0</v>
      </c>
      <c r="D170" s="67">
        <f>RES_hhdet_num!C170+RES_hhdet_in!D170-RES_hhdet_num!D170</f>
        <v>0</v>
      </c>
      <c r="E170" s="67">
        <f>RES_hhdet_num!D170+RES_hhdet_in!E170-RES_hhdet_num!E170</f>
        <v>0</v>
      </c>
      <c r="F170" s="67">
        <f>RES_hhdet_num!E170+RES_hhdet_in!F170-RES_hhdet_num!F170</f>
        <v>0</v>
      </c>
      <c r="G170" s="67">
        <f>RES_hhdet_num!F170+RES_hhdet_in!G170-RES_hhdet_num!G170</f>
        <v>0</v>
      </c>
      <c r="H170" s="67">
        <f>RES_hhdet_num!G170+RES_hhdet_in!H170-RES_hhdet_num!H170</f>
        <v>0</v>
      </c>
      <c r="I170" s="67">
        <f>RES_hhdet_num!H170+RES_hhdet_in!I170-RES_hhdet_num!I170</f>
        <v>0</v>
      </c>
      <c r="J170" s="67">
        <f>RES_hhdet_num!I170+RES_hhdet_in!J170-RES_hhdet_num!J170</f>
        <v>0</v>
      </c>
      <c r="K170" s="67">
        <f>RES_hhdet_num!J170+RES_hhdet_in!K170-RES_hhdet_num!K170</f>
        <v>0</v>
      </c>
      <c r="L170" s="67">
        <f>RES_hhdet_num!K170+RES_hhdet_in!L170-RES_hhdet_num!L170</f>
        <v>0</v>
      </c>
      <c r="M170" s="67">
        <f>RES_hhdet_num!L170+RES_hhdet_in!M170-RES_hhdet_num!M170</f>
        <v>0</v>
      </c>
      <c r="N170" s="67">
        <f>RES_hhdet_num!M170+RES_hhdet_in!N170-RES_hhdet_num!N170</f>
        <v>0</v>
      </c>
      <c r="O170" s="67">
        <f>RES_hhdet_num!N170+RES_hhdet_in!O170-RES_hhdet_num!O170</f>
        <v>0</v>
      </c>
      <c r="P170" s="67">
        <f>RES_hhdet_num!O170+RES_hhdet_in!P170-RES_hhdet_num!P170</f>
        <v>0</v>
      </c>
      <c r="Q170" s="67">
        <f>RES_hhdet_num!P170+RES_hhdet_in!Q170-RES_hhdet_num!Q170</f>
        <v>0</v>
      </c>
    </row>
    <row r="171" spans="1:17" ht="12" customHeight="1" x14ac:dyDescent="0.25">
      <c r="A171" s="23" t="s">
        <v>142</v>
      </c>
      <c r="B171" s="67"/>
      <c r="C171" s="67">
        <f>RES_hhdet_num!B171+RES_hhdet_in!C171-RES_hhdet_num!C171</f>
        <v>34861.987154883333</v>
      </c>
      <c r="D171" s="67">
        <f>RES_hhdet_num!C171+RES_hhdet_in!D171-RES_hhdet_num!D171</f>
        <v>61096.999999999913</v>
      </c>
      <c r="E171" s="67">
        <f>RES_hhdet_num!D171+RES_hhdet_in!E171-RES_hhdet_num!E171</f>
        <v>38829.708333333343</v>
      </c>
      <c r="F171" s="67">
        <f>RES_hhdet_num!E171+RES_hhdet_in!F171-RES_hhdet_num!F171</f>
        <v>67278</v>
      </c>
      <c r="G171" s="67">
        <f>RES_hhdet_num!F171+RES_hhdet_in!G171-RES_hhdet_num!G171</f>
        <v>31508.25</v>
      </c>
      <c r="H171" s="67">
        <f>RES_hhdet_num!G171+RES_hhdet_in!H171-RES_hhdet_num!H171</f>
        <v>31508.25</v>
      </c>
      <c r="I171" s="67">
        <f>RES_hhdet_num!H171+RES_hhdet_in!I171-RES_hhdet_num!I171</f>
        <v>31508.25</v>
      </c>
      <c r="J171" s="67">
        <f>RES_hhdet_num!I171+RES_hhdet_in!J171-RES_hhdet_num!J171</f>
        <v>31508.25</v>
      </c>
      <c r="K171" s="67">
        <f>RES_hhdet_num!J171+RES_hhdet_in!K171-RES_hhdet_num!K171</f>
        <v>38657.012845116667</v>
      </c>
      <c r="L171" s="67">
        <f>RES_hhdet_num!K171+RES_hhdet_in!L171-RES_hhdet_num!L171</f>
        <v>31508.250000000029</v>
      </c>
      <c r="M171" s="67">
        <f>RES_hhdet_num!L171+RES_hhdet_in!M171-RES_hhdet_num!M171</f>
        <v>31508.25</v>
      </c>
      <c r="N171" s="67">
        <f>RES_hhdet_num!M171+RES_hhdet_in!N171-RES_hhdet_num!N171</f>
        <v>16998.242573777621</v>
      </c>
      <c r="O171" s="67">
        <f>RES_hhdet_num!N171+RES_hhdet_in!O171-RES_hhdet_num!O171</f>
        <v>19295.726480767335</v>
      </c>
      <c r="P171" s="67">
        <f>RES_hhdet_num!O171+RES_hhdet_in!P171-RES_hhdet_num!P171</f>
        <v>19424.648421018414</v>
      </c>
      <c r="Q171" s="67">
        <f>RES_hhdet_num!P171+RES_hhdet_in!Q171-RES_hhdet_num!Q171</f>
        <v>20228.067216752213</v>
      </c>
    </row>
    <row r="172" spans="1:17" ht="12" customHeight="1" x14ac:dyDescent="0.25">
      <c r="A172" s="23" t="s">
        <v>141</v>
      </c>
      <c r="B172" s="67"/>
      <c r="C172" s="67">
        <f>RES_hhdet_num!B172+RES_hhdet_in!C172-RES_hhdet_num!C172</f>
        <v>0</v>
      </c>
      <c r="D172" s="67">
        <f>RES_hhdet_num!C172+RES_hhdet_in!D172-RES_hhdet_num!D172</f>
        <v>0</v>
      </c>
      <c r="E172" s="67">
        <f>RES_hhdet_num!D172+RES_hhdet_in!E172-RES_hhdet_num!E172</f>
        <v>0</v>
      </c>
      <c r="F172" s="67">
        <f>RES_hhdet_num!E172+RES_hhdet_in!F172-RES_hhdet_num!F172</f>
        <v>0</v>
      </c>
      <c r="G172" s="67">
        <f>RES_hhdet_num!F172+RES_hhdet_in!G172-RES_hhdet_num!G172</f>
        <v>0</v>
      </c>
      <c r="H172" s="67">
        <f>RES_hhdet_num!G172+RES_hhdet_in!H172-RES_hhdet_num!H172</f>
        <v>0</v>
      </c>
      <c r="I172" s="67">
        <f>RES_hhdet_num!H172+RES_hhdet_in!I172-RES_hhdet_num!I172</f>
        <v>0</v>
      </c>
      <c r="J172" s="67">
        <f>RES_hhdet_num!I172+RES_hhdet_in!J172-RES_hhdet_num!J172</f>
        <v>0</v>
      </c>
      <c r="K172" s="67">
        <f>RES_hhdet_num!J172+RES_hhdet_in!K172-RES_hhdet_num!K172</f>
        <v>0</v>
      </c>
      <c r="L172" s="67">
        <f>RES_hhdet_num!K172+RES_hhdet_in!L172-RES_hhdet_num!L172</f>
        <v>0</v>
      </c>
      <c r="M172" s="67">
        <f>RES_hhdet_num!L172+RES_hhdet_in!M172-RES_hhdet_num!M172</f>
        <v>1713.4383104468907</v>
      </c>
      <c r="N172" s="67">
        <f>RES_hhdet_num!M172+RES_hhdet_in!N172-RES_hhdet_num!N172</f>
        <v>1467.3550828257576</v>
      </c>
      <c r="O172" s="67">
        <f>RES_hhdet_num!N172+RES_hhdet_in!O172-RES_hhdet_num!O172</f>
        <v>393.9584940341374</v>
      </c>
      <c r="P172" s="67">
        <f>RES_hhdet_num!O172+RES_hhdet_in!P172-RES_hhdet_num!P172</f>
        <v>1439.4543000795893</v>
      </c>
      <c r="Q172" s="67">
        <f>RES_hhdet_num!P172+RES_hhdet_in!Q172-RES_hhdet_num!Q172</f>
        <v>2206.8803302272026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/>
      <c r="C176" s="67">
        <f>RES_hhdet_num!B176+RES_hhdet_in!C176-RES_hhdet_num!C176</f>
        <v>288.39512193629162</v>
      </c>
      <c r="D176" s="67">
        <f>RES_hhdet_num!C176+RES_hhdet_in!D176-RES_hhdet_num!D176</f>
        <v>351.875</v>
      </c>
      <c r="E176" s="67">
        <f>RES_hhdet_num!D176+RES_hhdet_in!E176-RES_hhdet_num!E176</f>
        <v>351.87499999999818</v>
      </c>
      <c r="F176" s="67">
        <f>RES_hhdet_num!E176+RES_hhdet_in!F176-RES_hhdet_num!F176</f>
        <v>745</v>
      </c>
      <c r="G176" s="67">
        <f>RES_hhdet_num!F176+RES_hhdet_in!G176-RES_hhdet_num!G176</f>
        <v>536.13180358979025</v>
      </c>
      <c r="H176" s="67">
        <f>RES_hhdet_num!G176+RES_hhdet_in!H176-RES_hhdet_num!H176</f>
        <v>450.25502396852789</v>
      </c>
      <c r="I176" s="67">
        <f>RES_hhdet_num!H176+RES_hhdet_in!I176-RES_hhdet_num!I176</f>
        <v>899.71760370651464</v>
      </c>
      <c r="J176" s="67">
        <f>RES_hhdet_num!I176+RES_hhdet_in!J176-RES_hhdet_num!J176</f>
        <v>909.38887838261508</v>
      </c>
      <c r="K176" s="67">
        <f>RES_hhdet_num!J176+RES_hhdet_in!K176-RES_hhdet_num!K176</f>
        <v>909.92984425688792</v>
      </c>
      <c r="L176" s="67">
        <f>RES_hhdet_num!K176+RES_hhdet_in!L176-RES_hhdet_num!L176</f>
        <v>719.77732948948596</v>
      </c>
      <c r="M176" s="67">
        <f>RES_hhdet_num!L176+RES_hhdet_in!M176-RES_hhdet_num!M176</f>
        <v>1564.1121358541222</v>
      </c>
      <c r="N176" s="67">
        <f>RES_hhdet_num!M176+RES_hhdet_in!N176-RES_hhdet_num!N176</f>
        <v>2351.8338409740791</v>
      </c>
      <c r="O176" s="67">
        <f>RES_hhdet_num!N176+RES_hhdet_in!O176-RES_hhdet_num!O176</f>
        <v>598.13180358978752</v>
      </c>
      <c r="P176" s="67">
        <f>RES_hhdet_num!O176+RES_hhdet_in!P176-RES_hhdet_num!P176</f>
        <v>557.25502396852971</v>
      </c>
      <c r="Q176" s="67">
        <f>RES_hhdet_num!P176+RES_hhdet_in!Q176-RES_hhdet_num!Q176</f>
        <v>528.71760370651282</v>
      </c>
    </row>
    <row r="177" spans="1:17" ht="12" customHeight="1" x14ac:dyDescent="0.25">
      <c r="A177" s="29" t="s">
        <v>140</v>
      </c>
      <c r="B177" s="83"/>
      <c r="C177" s="83">
        <f>RES_hhdet_num!B177+RES_hhdet_in!C177-RES_hhdet_num!C177</f>
        <v>35289.229878063721</v>
      </c>
      <c r="D177" s="83">
        <f>RES_hhdet_num!C177+RES_hhdet_in!D177-RES_hhdet_num!D177</f>
        <v>62571.999999999971</v>
      </c>
      <c r="E177" s="83">
        <f>RES_hhdet_num!D177+RES_hhdet_in!E177-RES_hhdet_num!E177</f>
        <v>39116.604166666657</v>
      </c>
      <c r="F177" s="83">
        <f>RES_hhdet_num!E177+RES_hhdet_in!F177-RES_hhdet_num!F177</f>
        <v>66809</v>
      </c>
      <c r="G177" s="83">
        <f>RES_hhdet_num!F177+RES_hhdet_in!G177-RES_hhdet_num!G177</f>
        <v>31850.25</v>
      </c>
      <c r="H177" s="83">
        <f>RES_hhdet_num!G177+RES_hhdet_in!H177-RES_hhdet_num!H177</f>
        <v>31850.25</v>
      </c>
      <c r="I177" s="83">
        <f>RES_hhdet_num!H177+RES_hhdet_in!I177-RES_hhdet_num!I177</f>
        <v>31850.250000000029</v>
      </c>
      <c r="J177" s="83">
        <f>RES_hhdet_num!I177+RES_hhdet_in!J177-RES_hhdet_num!J177</f>
        <v>31850.250000000029</v>
      </c>
      <c r="K177" s="83">
        <f>RES_hhdet_num!J177+RES_hhdet_in!K177-RES_hhdet_num!K177</f>
        <v>39028.39512193625</v>
      </c>
      <c r="L177" s="83">
        <f>RES_hhdet_num!K177+RES_hhdet_in!L177-RES_hhdet_num!L177</f>
        <v>31850.25</v>
      </c>
      <c r="M177" s="83">
        <f>RES_hhdet_num!L177+RES_hhdet_in!M177-RES_hhdet_num!M177</f>
        <v>31850.250000000029</v>
      </c>
      <c r="N177" s="83">
        <f>RES_hhdet_num!M177+RES_hhdet_in!N177-RES_hhdet_num!N177</f>
        <v>16855.166159025917</v>
      </c>
      <c r="O177" s="83">
        <f>RES_hhdet_num!N177+RES_hhdet_in!O177-RES_hhdet_num!O177</f>
        <v>19096.493196410156</v>
      </c>
      <c r="P177" s="83">
        <f>RES_hhdet_num!O177+RES_hhdet_in!P177-RES_hhdet_num!P177</f>
        <v>19242.369976031448</v>
      </c>
      <c r="Q177" s="83">
        <f>RES_hhdet_num!P177+RES_hhdet_in!Q177-RES_hhdet_num!Q177</f>
        <v>18644.567107122188</v>
      </c>
    </row>
  </sheetData>
  <conditionalFormatting sqref="B3:Q4 B6:Q177 B5 D5:Q5">
    <cfRule type="cellIs" dxfId="0" priority="1" operator="lessThan">
      <formula>0</formula>
    </cfRule>
  </conditionalFormatting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/>
      <c r="C5" s="67">
        <v>32121.3125</v>
      </c>
      <c r="D5" s="67">
        <v>61898.312499999993</v>
      </c>
      <c r="E5" s="67">
        <v>55818.3125</v>
      </c>
      <c r="F5" s="67">
        <v>0</v>
      </c>
      <c r="G5" s="67">
        <v>0</v>
      </c>
      <c r="H5" s="67">
        <v>17518.3125</v>
      </c>
      <c r="I5" s="67">
        <v>0</v>
      </c>
      <c r="J5" s="67">
        <v>0</v>
      </c>
      <c r="K5" s="67">
        <v>0</v>
      </c>
      <c r="L5" s="67">
        <v>72872.3125</v>
      </c>
      <c r="M5" s="67">
        <v>80276.3125</v>
      </c>
      <c r="N5" s="67">
        <v>35841.3125</v>
      </c>
      <c r="O5" s="67">
        <v>0</v>
      </c>
      <c r="P5" s="67">
        <v>0</v>
      </c>
      <c r="Q5" s="67">
        <v>0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/>
      <c r="C8" s="67">
        <v>479.75</v>
      </c>
      <c r="D8" s="67">
        <v>1100.5</v>
      </c>
      <c r="E8" s="67">
        <v>1223.25</v>
      </c>
      <c r="F8" s="67">
        <v>2050</v>
      </c>
      <c r="G8" s="67">
        <v>3138.75</v>
      </c>
      <c r="H8" s="67">
        <v>5244.5</v>
      </c>
      <c r="I8" s="67">
        <v>4043.25</v>
      </c>
      <c r="J8" s="67">
        <v>3580</v>
      </c>
      <c r="K8" s="67">
        <v>3389.75</v>
      </c>
      <c r="L8" s="67">
        <v>7348.5</v>
      </c>
      <c r="M8" s="67">
        <v>6461.9999999999991</v>
      </c>
      <c r="N8" s="67">
        <v>1895</v>
      </c>
      <c r="O8" s="67">
        <v>1659.9999999999998</v>
      </c>
      <c r="P8" s="67">
        <v>212</v>
      </c>
      <c r="Q8" s="67">
        <v>331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/>
      <c r="C10" s="67">
        <v>4469.2500000000018</v>
      </c>
      <c r="D10" s="67">
        <v>29418.249999999949</v>
      </c>
      <c r="E10" s="67">
        <v>7796.2500000000464</v>
      </c>
      <c r="F10" s="67">
        <v>1.4551915228366926E-11</v>
      </c>
      <c r="G10" s="67">
        <v>526.98958333333348</v>
      </c>
      <c r="H10" s="67">
        <v>2606.0567862500793</v>
      </c>
      <c r="I10" s="67">
        <v>2847.9895833333335</v>
      </c>
      <c r="J10" s="67">
        <v>0</v>
      </c>
      <c r="K10" s="67">
        <v>2577.824205438113</v>
      </c>
      <c r="L10" s="67">
        <v>17228.25</v>
      </c>
      <c r="M10" s="67">
        <v>13324.249999999996</v>
      </c>
      <c r="N10" s="67">
        <v>6161.5918740674333</v>
      </c>
      <c r="O10" s="67">
        <v>10302.70987436165</v>
      </c>
      <c r="P10" s="67">
        <v>13030.131953137579</v>
      </c>
      <c r="Q10" s="67">
        <v>3489.6959209424181</v>
      </c>
    </row>
    <row r="11" spans="1:17" ht="12" customHeight="1" x14ac:dyDescent="0.25">
      <c r="A11" s="23" t="s">
        <v>144</v>
      </c>
      <c r="B11" s="67"/>
      <c r="C11" s="67">
        <v>531.20583511142445</v>
      </c>
      <c r="D11" s="67">
        <v>923.49999999999943</v>
      </c>
      <c r="E11" s="67">
        <v>805.50000000000148</v>
      </c>
      <c r="F11" s="67">
        <v>109.875</v>
      </c>
      <c r="G11" s="67">
        <v>0</v>
      </c>
      <c r="H11" s="67">
        <v>341.49999999999966</v>
      </c>
      <c r="I11" s="67">
        <v>355.83333333333348</v>
      </c>
      <c r="J11" s="67">
        <v>326.83333333333394</v>
      </c>
      <c r="K11" s="67">
        <v>394.09460751302305</v>
      </c>
      <c r="L11" s="67">
        <v>1612.9593659404136</v>
      </c>
      <c r="M11" s="67">
        <v>1570.0374652173996</v>
      </c>
      <c r="N11" s="67">
        <v>137.76989050465133</v>
      </c>
      <c r="O11" s="67">
        <v>0</v>
      </c>
      <c r="P11" s="67">
        <v>154.77015427746545</v>
      </c>
      <c r="Q11" s="67">
        <v>0</v>
      </c>
    </row>
    <row r="12" spans="1:17" ht="12" customHeight="1" x14ac:dyDescent="0.25">
      <c r="A12" s="23" t="s">
        <v>143</v>
      </c>
      <c r="B12" s="67"/>
      <c r="C12" s="67">
        <v>0</v>
      </c>
      <c r="D12" s="67">
        <v>0</v>
      </c>
      <c r="E12" s="67">
        <v>0</v>
      </c>
      <c r="F12" s="67">
        <v>0</v>
      </c>
      <c r="G12" s="67">
        <v>0</v>
      </c>
      <c r="H12" s="67">
        <v>0</v>
      </c>
      <c r="I12" s="67">
        <v>0</v>
      </c>
      <c r="J12" s="67">
        <v>0</v>
      </c>
      <c r="K12" s="67">
        <v>0</v>
      </c>
      <c r="L12" s="67">
        <v>250.00000000000006</v>
      </c>
      <c r="M12" s="67">
        <v>133.80343776062287</v>
      </c>
      <c r="N12" s="67">
        <v>6.1089244170701846</v>
      </c>
      <c r="O12" s="67">
        <v>5.9230641919463993E-14</v>
      </c>
      <c r="P12" s="67">
        <v>9.7899765176311426</v>
      </c>
      <c r="Q12" s="67">
        <v>0</v>
      </c>
    </row>
    <row r="13" spans="1:17" ht="12" hidden="1" customHeight="1" x14ac:dyDescent="0.25">
      <c r="A13" s="148" t="s">
        <v>57</v>
      </c>
      <c r="B13" s="67"/>
      <c r="C13" s="67">
        <f>MAX(RES_hhdet_num!C13-RES_hhdet_num!B13,RES_hhdet_in_new!C13,)</f>
        <v>0</v>
      </c>
      <c r="D13" s="67">
        <f>MAX(RES_hhdet_num!D13-RES_hhdet_num!C13,RES_hhdet_in_new!D13,)</f>
        <v>0</v>
      </c>
      <c r="E13" s="67">
        <f>MAX(RES_hhdet_num!E13-RES_hhdet_num!D13,RES_hhdet_in_new!E13,)</f>
        <v>0</v>
      </c>
      <c r="F13" s="67">
        <f>MAX(RES_hhdet_num!F13-RES_hhdet_num!E13,RES_hhdet_in_new!F13,)</f>
        <v>0</v>
      </c>
      <c r="G13" s="67">
        <f>MAX(RES_hhdet_num!G13-RES_hhdet_num!F13,RES_hhdet_in_new!G13,)</f>
        <v>0</v>
      </c>
      <c r="H13" s="67">
        <f>MAX(RES_hhdet_num!H13-RES_hhdet_num!G13,RES_hhdet_in_new!H13,)</f>
        <v>0</v>
      </c>
      <c r="I13" s="67">
        <f>MAX(RES_hhdet_num!I13-RES_hhdet_num!H13,RES_hhdet_in_new!I13,)</f>
        <v>0</v>
      </c>
      <c r="J13" s="67">
        <f>MAX(RES_hhdet_num!J13-RES_hhdet_num!I13,RES_hhdet_in_new!J13,)</f>
        <v>0</v>
      </c>
      <c r="K13" s="67">
        <f>MAX(RES_hhdet_num!K13-RES_hhdet_num!J13,RES_hhdet_in_new!K13,)</f>
        <v>0</v>
      </c>
      <c r="L13" s="67">
        <f>MAX(RES_hhdet_num!L13-RES_hhdet_num!K13,RES_hhdet_in_new!L13,)</f>
        <v>0</v>
      </c>
      <c r="M13" s="67">
        <f>MAX(RES_hhdet_num!M13-RES_hhdet_num!L13,RES_hhdet_in_new!M13,)</f>
        <v>0</v>
      </c>
      <c r="N13" s="67">
        <f>MAX(RES_hhdet_num!N13-RES_hhdet_num!M13,RES_hhdet_in_new!N13,)</f>
        <v>0</v>
      </c>
      <c r="O13" s="67">
        <f>MAX(RES_hhdet_num!O13-RES_hhdet_num!N13,RES_hhdet_in_new!O13,)</f>
        <v>0</v>
      </c>
      <c r="P13" s="67">
        <f>MAX(RES_hhdet_num!P13-RES_hhdet_num!O13,RES_hhdet_in_new!P13,)</f>
        <v>0</v>
      </c>
      <c r="Q13" s="67">
        <f>MAX(RES_hhdet_num!Q13-RES_hhdet_num!P13,RES_hhdet_in_new!Q13,)</f>
        <v>0</v>
      </c>
    </row>
    <row r="14" spans="1:17" ht="12" hidden="1" customHeight="1" x14ac:dyDescent="0.25">
      <c r="A14" s="148" t="s">
        <v>59</v>
      </c>
      <c r="B14" s="67"/>
      <c r="C14" s="67">
        <f>MAX(RES_hhdet_num!C14-RES_hhdet_num!B14,RES_hhdet_in_new!C14,)</f>
        <v>0</v>
      </c>
      <c r="D14" s="67">
        <f>MAX(RES_hhdet_num!D14-RES_hhdet_num!C14,RES_hhdet_in_new!D14,)</f>
        <v>0</v>
      </c>
      <c r="E14" s="67">
        <f>MAX(RES_hhdet_num!E14-RES_hhdet_num!D14,RES_hhdet_in_new!E14,)</f>
        <v>0</v>
      </c>
      <c r="F14" s="67">
        <f>MAX(RES_hhdet_num!F14-RES_hhdet_num!E14,RES_hhdet_in_new!F14,)</f>
        <v>0</v>
      </c>
      <c r="G14" s="67">
        <f>MAX(RES_hhdet_num!G14-RES_hhdet_num!F14,RES_hhdet_in_new!G14,)</f>
        <v>0</v>
      </c>
      <c r="H14" s="67">
        <f>MAX(RES_hhdet_num!H14-RES_hhdet_num!G14,RES_hhdet_in_new!H14,)</f>
        <v>0</v>
      </c>
      <c r="I14" s="67">
        <f>MAX(RES_hhdet_num!I14-RES_hhdet_num!H14,RES_hhdet_in_new!I14,)</f>
        <v>0</v>
      </c>
      <c r="J14" s="67">
        <f>MAX(RES_hhdet_num!J14-RES_hhdet_num!I14,RES_hhdet_in_new!J14,)</f>
        <v>0</v>
      </c>
      <c r="K14" s="67">
        <f>MAX(RES_hhdet_num!K14-RES_hhdet_num!J14,RES_hhdet_in_new!K14,)</f>
        <v>0</v>
      </c>
      <c r="L14" s="67">
        <f>MAX(RES_hhdet_num!L14-RES_hhdet_num!K14,RES_hhdet_in_new!L14,)</f>
        <v>0</v>
      </c>
      <c r="M14" s="67">
        <f>MAX(RES_hhdet_num!M14-RES_hhdet_num!L14,RES_hhdet_in_new!M14,)</f>
        <v>0</v>
      </c>
      <c r="N14" s="67">
        <f>MAX(RES_hhdet_num!N14-RES_hhdet_num!M14,RES_hhdet_in_new!N14,)</f>
        <v>0</v>
      </c>
      <c r="O14" s="67">
        <f>MAX(RES_hhdet_num!O14-RES_hhdet_num!N14,RES_hhdet_in_new!O14,)</f>
        <v>0</v>
      </c>
      <c r="P14" s="67">
        <f>MAX(RES_hhdet_num!P14-RES_hhdet_num!O14,RES_hhdet_in_new!P14,)</f>
        <v>0</v>
      </c>
      <c r="Q14" s="67">
        <f>MAX(RES_hhdet_num!Q14-RES_hhdet_num!P14,RES_hhdet_in_new!Q14,)</f>
        <v>0</v>
      </c>
    </row>
    <row r="15" spans="1:17" ht="12" customHeight="1" x14ac:dyDescent="0.25">
      <c r="A15" s="23" t="s">
        <v>142</v>
      </c>
      <c r="B15" s="67"/>
      <c r="C15" s="67">
        <v>39750.000000000015</v>
      </c>
      <c r="D15" s="67">
        <v>45713.196564530881</v>
      </c>
      <c r="E15" s="67">
        <v>59774.999999999956</v>
      </c>
      <c r="F15" s="67">
        <v>21944</v>
      </c>
      <c r="G15" s="67">
        <v>0</v>
      </c>
      <c r="H15" s="67">
        <v>27878.000000000011</v>
      </c>
      <c r="I15" s="67">
        <v>20864</v>
      </c>
      <c r="J15" s="67">
        <v>21285</v>
      </c>
      <c r="K15" s="67">
        <v>25187.301949831559</v>
      </c>
      <c r="L15" s="67">
        <v>94657.196564530881</v>
      </c>
      <c r="M15" s="67">
        <v>118873.79677935631</v>
      </c>
      <c r="N15" s="67">
        <v>41600.999999999985</v>
      </c>
      <c r="O15" s="67">
        <v>0</v>
      </c>
      <c r="P15" s="67">
        <v>6359.5636298172431</v>
      </c>
      <c r="Q15" s="67">
        <v>14400.000000000002</v>
      </c>
    </row>
    <row r="16" spans="1:17" ht="12" customHeight="1" x14ac:dyDescent="0.25">
      <c r="A16" s="23" t="s">
        <v>141</v>
      </c>
      <c r="B16" s="67"/>
      <c r="C16" s="67">
        <v>0</v>
      </c>
      <c r="D16" s="67">
        <v>0</v>
      </c>
      <c r="E16" s="67">
        <v>0</v>
      </c>
      <c r="F16" s="67">
        <v>0</v>
      </c>
      <c r="G16" s="67">
        <v>0</v>
      </c>
      <c r="H16" s="67">
        <v>0</v>
      </c>
      <c r="I16" s="67">
        <v>0</v>
      </c>
      <c r="J16" s="67">
        <v>0</v>
      </c>
      <c r="K16" s="67">
        <v>0</v>
      </c>
      <c r="L16" s="67">
        <v>18180.000000000004</v>
      </c>
      <c r="M16" s="67">
        <v>9571.3300299183611</v>
      </c>
      <c r="N16" s="67">
        <v>1787.8140473890687</v>
      </c>
      <c r="O16" s="67">
        <v>3.6379788070917117E-12</v>
      </c>
      <c r="P16" s="67">
        <v>3.6379788070917105E-12</v>
      </c>
      <c r="Q16" s="67">
        <v>0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/>
      <c r="C20" s="67">
        <v>7510.7499999999982</v>
      </c>
      <c r="D20" s="67">
        <v>24171.749999999985</v>
      </c>
      <c r="E20" s="67">
        <v>14530.749999999996</v>
      </c>
      <c r="F20" s="67">
        <v>0</v>
      </c>
      <c r="G20" s="67">
        <v>0</v>
      </c>
      <c r="H20" s="67">
        <v>4019.7500000000055</v>
      </c>
      <c r="I20" s="67">
        <v>1440.7083333333321</v>
      </c>
      <c r="J20" s="67">
        <v>0</v>
      </c>
      <c r="K20" s="67">
        <v>7818.0038051905294</v>
      </c>
      <c r="L20" s="67">
        <v>19335.842069749178</v>
      </c>
      <c r="M20" s="67">
        <v>14086.595369662313</v>
      </c>
      <c r="N20" s="67">
        <v>4356.6961155722747</v>
      </c>
      <c r="O20" s="67">
        <v>0</v>
      </c>
      <c r="P20" s="67">
        <v>0</v>
      </c>
      <c r="Q20" s="67">
        <v>0</v>
      </c>
    </row>
    <row r="21" spans="1:17" ht="12" customHeight="1" x14ac:dyDescent="0.25">
      <c r="A21" s="23" t="s">
        <v>57</v>
      </c>
      <c r="B21" s="67"/>
      <c r="C21" s="67">
        <v>2638.7499999999995</v>
      </c>
      <c r="D21" s="67">
        <v>3142.7499999999982</v>
      </c>
      <c r="E21" s="67">
        <v>6988.7499999999882</v>
      </c>
      <c r="F21" s="67">
        <v>3273.875</v>
      </c>
      <c r="G21" s="67">
        <v>0</v>
      </c>
      <c r="H21" s="67">
        <v>518.26515664862609</v>
      </c>
      <c r="I21" s="67">
        <v>0</v>
      </c>
      <c r="J21" s="67">
        <v>0</v>
      </c>
      <c r="K21" s="67">
        <v>1339.3761017805336</v>
      </c>
      <c r="L21" s="67">
        <v>3057.1187141014361</v>
      </c>
      <c r="M21" s="67">
        <v>7126.8049971424425</v>
      </c>
      <c r="N21" s="67">
        <v>1687.195941072699</v>
      </c>
      <c r="O21" s="67">
        <v>3592.2523836491441</v>
      </c>
      <c r="P21" s="67">
        <v>1993.0926505387868</v>
      </c>
      <c r="Q21" s="67">
        <v>4630.3123756582645</v>
      </c>
    </row>
    <row r="22" spans="1:17" ht="12" customHeight="1" x14ac:dyDescent="0.25">
      <c r="A22" s="29" t="s">
        <v>140</v>
      </c>
      <c r="B22" s="83"/>
      <c r="C22" s="83">
        <v>37293.250000000007</v>
      </c>
      <c r="D22" s="83">
        <v>49905.250000000022</v>
      </c>
      <c r="E22" s="83">
        <v>49620.250000000015</v>
      </c>
      <c r="F22" s="83">
        <v>23943.125</v>
      </c>
      <c r="G22" s="83">
        <v>0</v>
      </c>
      <c r="H22" s="83">
        <v>28597.250000000011</v>
      </c>
      <c r="I22" s="83">
        <v>27767.833333333343</v>
      </c>
      <c r="J22" s="83">
        <v>25760.833333333372</v>
      </c>
      <c r="K22" s="83">
        <v>22963.932593028938</v>
      </c>
      <c r="L22" s="83">
        <v>127699.10171614939</v>
      </c>
      <c r="M22" s="83">
        <v>132538.49521582067</v>
      </c>
      <c r="N22" s="83">
        <v>46231.25</v>
      </c>
      <c r="O22" s="83">
        <v>1220.3494352390917</v>
      </c>
      <c r="P22" s="83">
        <v>17423.252826473174</v>
      </c>
      <c r="Q22" s="83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/>
      <c r="C26" s="67">
        <v>788.8125</v>
      </c>
      <c r="D26" s="67">
        <v>550.8125</v>
      </c>
      <c r="E26" s="67">
        <v>502.8125</v>
      </c>
      <c r="F26" s="67">
        <v>737.8125</v>
      </c>
      <c r="G26" s="67">
        <v>513.8125</v>
      </c>
      <c r="H26" s="67">
        <v>496.8125</v>
      </c>
      <c r="I26" s="67">
        <v>677.8125</v>
      </c>
      <c r="J26" s="67">
        <v>463.8125</v>
      </c>
      <c r="K26" s="67">
        <v>458.8125</v>
      </c>
      <c r="L26" s="67">
        <v>467.8125</v>
      </c>
      <c r="M26" s="67">
        <v>520.8125</v>
      </c>
      <c r="N26" s="67">
        <v>820.81249999999989</v>
      </c>
      <c r="O26" s="67">
        <v>1381.8125</v>
      </c>
      <c r="P26" s="67">
        <v>1330.8125</v>
      </c>
      <c r="Q26" s="67">
        <v>1541.8125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/>
      <c r="C29" s="67">
        <v>10</v>
      </c>
      <c r="D29" s="67">
        <v>13</v>
      </c>
      <c r="E29" s="67">
        <v>15</v>
      </c>
      <c r="F29" s="67">
        <v>41</v>
      </c>
      <c r="G29" s="67">
        <v>39</v>
      </c>
      <c r="H29" s="67">
        <v>46</v>
      </c>
      <c r="I29" s="67">
        <v>40</v>
      </c>
      <c r="J29" s="67">
        <v>15</v>
      </c>
      <c r="K29" s="67">
        <v>54</v>
      </c>
      <c r="L29" s="67">
        <v>68</v>
      </c>
      <c r="M29" s="67">
        <v>50</v>
      </c>
      <c r="N29" s="67">
        <v>47</v>
      </c>
      <c r="O29" s="67">
        <v>137</v>
      </c>
      <c r="P29" s="67">
        <v>133</v>
      </c>
      <c r="Q29" s="67">
        <v>110.00000000000003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/>
      <c r="C31" s="67">
        <v>85.198974098390465</v>
      </c>
      <c r="D31" s="67">
        <v>82.5</v>
      </c>
      <c r="E31" s="67">
        <v>85.5</v>
      </c>
      <c r="F31" s="67">
        <v>95</v>
      </c>
      <c r="G31" s="67">
        <v>96.5</v>
      </c>
      <c r="H31" s="67">
        <v>100.5</v>
      </c>
      <c r="I31" s="67">
        <v>109.5</v>
      </c>
      <c r="J31" s="67">
        <v>111</v>
      </c>
      <c r="K31" s="67">
        <v>115.00000000000003</v>
      </c>
      <c r="L31" s="67">
        <v>104.00000000000003</v>
      </c>
      <c r="M31" s="67">
        <v>5.0000000000000009</v>
      </c>
      <c r="N31" s="67">
        <v>20.595565047977342</v>
      </c>
      <c r="O31" s="67">
        <v>37.729132938392986</v>
      </c>
      <c r="P31" s="67">
        <v>166.62017804154306</v>
      </c>
      <c r="Q31" s="67">
        <v>193.18181818181824</v>
      </c>
    </row>
    <row r="32" spans="1:17" ht="12" customHeight="1" x14ac:dyDescent="0.25">
      <c r="A32" s="23" t="s">
        <v>168</v>
      </c>
      <c r="B32" s="67"/>
      <c r="C32" s="67">
        <v>0</v>
      </c>
      <c r="D32" s="67">
        <v>0</v>
      </c>
      <c r="E32" s="67">
        <v>0</v>
      </c>
      <c r="F32" s="67">
        <v>0</v>
      </c>
      <c r="G32" s="67">
        <v>0</v>
      </c>
      <c r="H32" s="67">
        <v>0</v>
      </c>
      <c r="I32" s="67">
        <v>0</v>
      </c>
      <c r="J32" s="67">
        <v>0</v>
      </c>
      <c r="K32" s="67">
        <v>0</v>
      </c>
      <c r="L32" s="67">
        <v>16.000000000000004</v>
      </c>
      <c r="M32" s="67">
        <v>5.0172872068631236</v>
      </c>
      <c r="N32" s="67">
        <v>1.9453718629418084</v>
      </c>
      <c r="O32" s="67">
        <v>6.4240019046821537</v>
      </c>
      <c r="P32" s="67">
        <v>20.879821958456976</v>
      </c>
      <c r="Q32" s="67">
        <v>23.31818181818182</v>
      </c>
    </row>
    <row r="33" spans="1:17" ht="12" hidden="1" customHeight="1" x14ac:dyDescent="0.25">
      <c r="A33" s="148" t="s">
        <v>57</v>
      </c>
      <c r="B33" s="67"/>
      <c r="C33" s="67">
        <f>MAX(RES_hhdet_num!C33-RES_hhdet_num!B33,RES_hhdet_in_new!C33,)</f>
        <v>0</v>
      </c>
      <c r="D33" s="67">
        <f>MAX(RES_hhdet_num!D33-RES_hhdet_num!C33,RES_hhdet_in_new!D33,)</f>
        <v>0</v>
      </c>
      <c r="E33" s="67">
        <f>MAX(RES_hhdet_num!E33-RES_hhdet_num!D33,RES_hhdet_in_new!E33,)</f>
        <v>0</v>
      </c>
      <c r="F33" s="67">
        <f>MAX(RES_hhdet_num!F33-RES_hhdet_num!E33,RES_hhdet_in_new!F33,)</f>
        <v>0</v>
      </c>
      <c r="G33" s="67">
        <f>MAX(RES_hhdet_num!G33-RES_hhdet_num!F33,RES_hhdet_in_new!G33,)</f>
        <v>0</v>
      </c>
      <c r="H33" s="67">
        <f>MAX(RES_hhdet_num!H33-RES_hhdet_num!G33,RES_hhdet_in_new!H33,)</f>
        <v>0</v>
      </c>
      <c r="I33" s="67">
        <f>MAX(RES_hhdet_num!I33-RES_hhdet_num!H33,RES_hhdet_in_new!I33,)</f>
        <v>0</v>
      </c>
      <c r="J33" s="67">
        <f>MAX(RES_hhdet_num!J33-RES_hhdet_num!I33,RES_hhdet_in_new!J33,)</f>
        <v>0</v>
      </c>
      <c r="K33" s="67">
        <f>MAX(RES_hhdet_num!K33-RES_hhdet_num!J33,RES_hhdet_in_new!K33,)</f>
        <v>0</v>
      </c>
      <c r="L33" s="67">
        <f>MAX(RES_hhdet_num!L33-RES_hhdet_num!K33,RES_hhdet_in_new!L33,)</f>
        <v>0</v>
      </c>
      <c r="M33" s="67">
        <f>MAX(RES_hhdet_num!M33-RES_hhdet_num!L33,RES_hhdet_in_new!M33,)</f>
        <v>0</v>
      </c>
      <c r="N33" s="67">
        <f>MAX(RES_hhdet_num!N33-RES_hhdet_num!M33,RES_hhdet_in_new!N33,)</f>
        <v>0</v>
      </c>
      <c r="O33" s="67">
        <f>MAX(RES_hhdet_num!O33-RES_hhdet_num!N33,RES_hhdet_in_new!O33,)</f>
        <v>0</v>
      </c>
      <c r="P33" s="67">
        <f>MAX(RES_hhdet_num!P33-RES_hhdet_num!O33,RES_hhdet_in_new!P33,)</f>
        <v>0</v>
      </c>
      <c r="Q33" s="67">
        <f>MAX(RES_hhdet_num!Q33-RES_hhdet_num!P33,RES_hhdet_in_new!Q33,)</f>
        <v>0</v>
      </c>
    </row>
    <row r="34" spans="1:17" ht="12" hidden="1" customHeight="1" x14ac:dyDescent="0.25">
      <c r="A34" s="148" t="s">
        <v>59</v>
      </c>
      <c r="B34" s="67"/>
      <c r="C34" s="67">
        <f>MAX(RES_hhdet_num!C34-RES_hhdet_num!B34,RES_hhdet_in_new!C34,)</f>
        <v>0</v>
      </c>
      <c r="D34" s="67">
        <f>MAX(RES_hhdet_num!D34-RES_hhdet_num!C34,RES_hhdet_in_new!D34,)</f>
        <v>0</v>
      </c>
      <c r="E34" s="67">
        <f>MAX(RES_hhdet_num!E34-RES_hhdet_num!D34,RES_hhdet_in_new!E34,)</f>
        <v>0</v>
      </c>
      <c r="F34" s="67">
        <f>MAX(RES_hhdet_num!F34-RES_hhdet_num!E34,RES_hhdet_in_new!F34,)</f>
        <v>0</v>
      </c>
      <c r="G34" s="67">
        <f>MAX(RES_hhdet_num!G34-RES_hhdet_num!F34,RES_hhdet_in_new!G34,)</f>
        <v>0</v>
      </c>
      <c r="H34" s="67">
        <f>MAX(RES_hhdet_num!H34-RES_hhdet_num!G34,RES_hhdet_in_new!H34,)</f>
        <v>0</v>
      </c>
      <c r="I34" s="67">
        <f>MAX(RES_hhdet_num!I34-RES_hhdet_num!H34,RES_hhdet_in_new!I34,)</f>
        <v>0</v>
      </c>
      <c r="J34" s="67">
        <f>MAX(RES_hhdet_num!J34-RES_hhdet_num!I34,RES_hhdet_in_new!J34,)</f>
        <v>0</v>
      </c>
      <c r="K34" s="67">
        <f>MAX(RES_hhdet_num!K34-RES_hhdet_num!J34,RES_hhdet_in_new!K34,)</f>
        <v>0</v>
      </c>
      <c r="L34" s="67">
        <f>MAX(RES_hhdet_num!L34-RES_hhdet_num!K34,RES_hhdet_in_new!L34,)</f>
        <v>0</v>
      </c>
      <c r="M34" s="67">
        <f>MAX(RES_hhdet_num!M34-RES_hhdet_num!L34,RES_hhdet_in_new!M34,)</f>
        <v>0</v>
      </c>
      <c r="N34" s="67">
        <f>MAX(RES_hhdet_num!N34-RES_hhdet_num!M34,RES_hhdet_in_new!N34,)</f>
        <v>0</v>
      </c>
      <c r="O34" s="67">
        <f>MAX(RES_hhdet_num!O34-RES_hhdet_num!N34,RES_hhdet_in_new!O34,)</f>
        <v>0</v>
      </c>
      <c r="P34" s="67">
        <f>MAX(RES_hhdet_num!P34-RES_hhdet_num!O34,RES_hhdet_in_new!P34,)</f>
        <v>0</v>
      </c>
      <c r="Q34" s="67">
        <f>MAX(RES_hhdet_num!Q34-RES_hhdet_num!P34,RES_hhdet_in_new!Q34,)</f>
        <v>0</v>
      </c>
    </row>
    <row r="35" spans="1:17" ht="12" customHeight="1" x14ac:dyDescent="0.25">
      <c r="A35" s="23" t="s">
        <v>142</v>
      </c>
      <c r="B35" s="67"/>
      <c r="C35" s="67">
        <v>991.75000000000045</v>
      </c>
      <c r="D35" s="67">
        <v>757.74999999999955</v>
      </c>
      <c r="E35" s="67">
        <v>710.75</v>
      </c>
      <c r="F35" s="67">
        <v>939.75</v>
      </c>
      <c r="G35" s="67">
        <v>720.75</v>
      </c>
      <c r="H35" s="67">
        <v>703.75</v>
      </c>
      <c r="I35" s="67">
        <v>879.75</v>
      </c>
      <c r="J35" s="67">
        <v>670.75</v>
      </c>
      <c r="K35" s="67">
        <v>1369.3635259016096</v>
      </c>
      <c r="L35" s="67">
        <v>579.76147409839029</v>
      </c>
      <c r="M35" s="67">
        <v>1095.5625</v>
      </c>
      <c r="N35" s="67">
        <v>1710.5625</v>
      </c>
      <c r="O35" s="67">
        <v>1938.5625</v>
      </c>
      <c r="P35" s="67">
        <v>1899.5625</v>
      </c>
      <c r="Q35" s="67">
        <v>2309.5625</v>
      </c>
    </row>
    <row r="36" spans="1:17" ht="12" customHeight="1" x14ac:dyDescent="0.25">
      <c r="A36" s="23" t="s">
        <v>141</v>
      </c>
      <c r="B36" s="67"/>
      <c r="C36" s="67">
        <v>0</v>
      </c>
      <c r="D36" s="67">
        <v>0</v>
      </c>
      <c r="E36" s="67">
        <v>0</v>
      </c>
      <c r="F36" s="67">
        <v>0</v>
      </c>
      <c r="G36" s="67">
        <v>0</v>
      </c>
      <c r="H36" s="67">
        <v>0</v>
      </c>
      <c r="I36" s="67">
        <v>0</v>
      </c>
      <c r="J36" s="67">
        <v>0</v>
      </c>
      <c r="K36" s="67">
        <v>0</v>
      </c>
      <c r="L36" s="67">
        <v>573.00000000000023</v>
      </c>
      <c r="M36" s="67">
        <v>175.86708277800312</v>
      </c>
      <c r="N36" s="67">
        <v>80.698691961596523</v>
      </c>
      <c r="O36" s="67">
        <v>184.28839675975684</v>
      </c>
      <c r="P36" s="67">
        <v>142.32194575633051</v>
      </c>
      <c r="Q36" s="67">
        <v>176.73630604506658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/>
      <c r="C40" s="67">
        <v>76.057944860608956</v>
      </c>
      <c r="D40" s="67">
        <v>100</v>
      </c>
      <c r="E40" s="67">
        <v>184</v>
      </c>
      <c r="F40" s="67">
        <v>209</v>
      </c>
      <c r="G40" s="67">
        <v>177.05059185824913</v>
      </c>
      <c r="H40" s="67">
        <v>184</v>
      </c>
      <c r="I40" s="67">
        <v>0</v>
      </c>
      <c r="J40" s="67">
        <v>0</v>
      </c>
      <c r="K40" s="67">
        <v>152.5390241451241</v>
      </c>
      <c r="L40" s="67">
        <v>172.00000000000003</v>
      </c>
      <c r="M40" s="67">
        <v>207.5</v>
      </c>
      <c r="N40" s="67">
        <v>189.5</v>
      </c>
      <c r="O40" s="67">
        <v>219.00000000000006</v>
      </c>
      <c r="P40" s="67">
        <v>234.00000000000006</v>
      </c>
      <c r="Q40" s="67">
        <v>553.00000000000011</v>
      </c>
    </row>
    <row r="41" spans="1:17" ht="12" customHeight="1" x14ac:dyDescent="0.25">
      <c r="A41" s="29" t="s">
        <v>140</v>
      </c>
      <c r="B41" s="83"/>
      <c r="C41" s="83">
        <v>966.49999999999955</v>
      </c>
      <c r="D41" s="83">
        <v>724.50000000000045</v>
      </c>
      <c r="E41" s="83">
        <v>616.5</v>
      </c>
      <c r="F41" s="83">
        <v>880.5</v>
      </c>
      <c r="G41" s="83">
        <v>726.5</v>
      </c>
      <c r="H41" s="83">
        <v>708.5</v>
      </c>
      <c r="I41" s="83">
        <v>901.5</v>
      </c>
      <c r="J41" s="83">
        <v>706.5</v>
      </c>
      <c r="K41" s="83">
        <v>1394.2545551393912</v>
      </c>
      <c r="L41" s="83">
        <v>1159.3704448606093</v>
      </c>
      <c r="M41" s="83">
        <v>1099.3125</v>
      </c>
      <c r="N41" s="83">
        <v>1700.3125</v>
      </c>
      <c r="O41" s="83">
        <v>2078.3125</v>
      </c>
      <c r="P41" s="83">
        <v>2009.3125</v>
      </c>
      <c r="Q41" s="83">
        <v>2109.3125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/>
      <c r="C45" s="67">
        <v>0</v>
      </c>
      <c r="D45" s="67">
        <v>0</v>
      </c>
      <c r="E45" s="67">
        <v>34.375</v>
      </c>
      <c r="F45" s="67">
        <v>361.375</v>
      </c>
      <c r="G45" s="67">
        <v>0</v>
      </c>
      <c r="H45" s="67">
        <v>510.375</v>
      </c>
      <c r="I45" s="67">
        <v>0</v>
      </c>
      <c r="J45" s="67">
        <v>995.375</v>
      </c>
      <c r="K45" s="67">
        <v>1566.375</v>
      </c>
      <c r="L45" s="67">
        <v>157.375</v>
      </c>
      <c r="M45" s="67">
        <v>0</v>
      </c>
      <c r="N45" s="67">
        <v>0</v>
      </c>
      <c r="O45" s="67">
        <v>28.000000000000455</v>
      </c>
      <c r="P45" s="67">
        <v>140</v>
      </c>
      <c r="Q45" s="67">
        <v>124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/>
      <c r="C48" s="67">
        <v>7</v>
      </c>
      <c r="D48" s="67">
        <v>3</v>
      </c>
      <c r="E48" s="67">
        <v>8.5</v>
      </c>
      <c r="F48" s="67">
        <v>27.25</v>
      </c>
      <c r="G48" s="67">
        <v>5</v>
      </c>
      <c r="H48" s="67">
        <v>20.75</v>
      </c>
      <c r="I48" s="67">
        <v>4</v>
      </c>
      <c r="J48" s="67">
        <v>18.75</v>
      </c>
      <c r="K48" s="67">
        <v>59</v>
      </c>
      <c r="L48" s="67">
        <v>24</v>
      </c>
      <c r="M48" s="67">
        <v>24</v>
      </c>
      <c r="N48" s="67">
        <v>19</v>
      </c>
      <c r="O48" s="67">
        <v>33</v>
      </c>
      <c r="P48" s="67">
        <v>35</v>
      </c>
      <c r="Q48" s="67">
        <v>14.000000000000004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/>
      <c r="C50" s="67">
        <v>0</v>
      </c>
      <c r="D50" s="67">
        <v>0</v>
      </c>
      <c r="E50" s="67">
        <v>0</v>
      </c>
      <c r="F50" s="67">
        <v>0</v>
      </c>
      <c r="G50" s="67">
        <v>0</v>
      </c>
      <c r="H50" s="67">
        <v>0</v>
      </c>
      <c r="I50" s="67">
        <v>0</v>
      </c>
      <c r="J50" s="67">
        <v>0</v>
      </c>
      <c r="K50" s="67">
        <v>0</v>
      </c>
      <c r="L50" s="67">
        <v>0</v>
      </c>
      <c r="M50" s="67">
        <v>0</v>
      </c>
      <c r="N50" s="67">
        <v>0</v>
      </c>
      <c r="O50" s="67">
        <v>0</v>
      </c>
      <c r="P50" s="67">
        <v>0</v>
      </c>
      <c r="Q50" s="67">
        <v>0</v>
      </c>
    </row>
    <row r="51" spans="1:17" ht="12" customHeight="1" x14ac:dyDescent="0.25">
      <c r="A51" s="23" t="s">
        <v>164</v>
      </c>
      <c r="B51" s="67"/>
      <c r="C51" s="67">
        <v>0</v>
      </c>
      <c r="D51" s="67">
        <v>0</v>
      </c>
      <c r="E51" s="67">
        <v>0</v>
      </c>
      <c r="F51" s="67">
        <v>0</v>
      </c>
      <c r="G51" s="67">
        <v>0</v>
      </c>
      <c r="H51" s="67">
        <v>0</v>
      </c>
      <c r="I51" s="67">
        <v>0</v>
      </c>
      <c r="J51" s="67">
        <v>0</v>
      </c>
      <c r="K51" s="67">
        <v>0</v>
      </c>
      <c r="L51" s="67">
        <v>0</v>
      </c>
      <c r="M51" s="67">
        <v>0</v>
      </c>
      <c r="N51" s="67">
        <v>0</v>
      </c>
      <c r="O51" s="67">
        <v>0</v>
      </c>
      <c r="P51" s="67">
        <v>0</v>
      </c>
      <c r="Q51" s="67">
        <v>0</v>
      </c>
    </row>
    <row r="52" spans="1:17" ht="12" hidden="1" customHeight="1" x14ac:dyDescent="0.25">
      <c r="A52" s="148" t="s">
        <v>163</v>
      </c>
      <c r="B52" s="67"/>
      <c r="C52" s="67">
        <f>MAX(RES_hhdet_num!C52-RES_hhdet_num!B52,RES_hhdet_in_new!C52,)</f>
        <v>0</v>
      </c>
      <c r="D52" s="67">
        <f>MAX(RES_hhdet_num!D52-RES_hhdet_num!C52,RES_hhdet_in_new!D52,)</f>
        <v>0</v>
      </c>
      <c r="E52" s="67">
        <f>MAX(RES_hhdet_num!E52-RES_hhdet_num!D52,RES_hhdet_in_new!E52,)</f>
        <v>0</v>
      </c>
      <c r="F52" s="67">
        <f>MAX(RES_hhdet_num!F52-RES_hhdet_num!E52,RES_hhdet_in_new!F52,)</f>
        <v>0</v>
      </c>
      <c r="G52" s="67">
        <f>MAX(RES_hhdet_num!G52-RES_hhdet_num!F52,RES_hhdet_in_new!G52,)</f>
        <v>0</v>
      </c>
      <c r="H52" s="67">
        <f>MAX(RES_hhdet_num!H52-RES_hhdet_num!G52,RES_hhdet_in_new!H52,)</f>
        <v>0</v>
      </c>
      <c r="I52" s="67">
        <f>MAX(RES_hhdet_num!I52-RES_hhdet_num!H52,RES_hhdet_in_new!I52,)</f>
        <v>0</v>
      </c>
      <c r="J52" s="67">
        <f>MAX(RES_hhdet_num!J52-RES_hhdet_num!I52,RES_hhdet_in_new!J52,)</f>
        <v>0</v>
      </c>
      <c r="K52" s="67">
        <f>MAX(RES_hhdet_num!K52-RES_hhdet_num!J52,RES_hhdet_in_new!K52,)</f>
        <v>0</v>
      </c>
      <c r="L52" s="67">
        <f>MAX(RES_hhdet_num!L52-RES_hhdet_num!K52,RES_hhdet_in_new!L52,)</f>
        <v>0</v>
      </c>
      <c r="M52" s="67">
        <f>MAX(RES_hhdet_num!M52-RES_hhdet_num!L52,RES_hhdet_in_new!M52,)</f>
        <v>0</v>
      </c>
      <c r="N52" s="67">
        <f>MAX(RES_hhdet_num!N52-RES_hhdet_num!M52,RES_hhdet_in_new!N52,)</f>
        <v>0</v>
      </c>
      <c r="O52" s="67">
        <f>MAX(RES_hhdet_num!O52-RES_hhdet_num!N52,RES_hhdet_in_new!O52,)</f>
        <v>0</v>
      </c>
      <c r="P52" s="67">
        <f>MAX(RES_hhdet_num!P52-RES_hhdet_num!O52,RES_hhdet_in_new!P52,)</f>
        <v>0</v>
      </c>
      <c r="Q52" s="67">
        <f>MAX(RES_hhdet_num!Q52-RES_hhdet_num!P52,RES_hhdet_in_new!Q52,)</f>
        <v>0</v>
      </c>
    </row>
    <row r="53" spans="1:17" ht="12" hidden="1" customHeight="1" x14ac:dyDescent="0.25">
      <c r="A53" s="148" t="s">
        <v>59</v>
      </c>
      <c r="B53" s="67"/>
      <c r="C53" s="67">
        <f>MAX(RES_hhdet_num!C53-RES_hhdet_num!B53,RES_hhdet_in_new!C53,)</f>
        <v>0</v>
      </c>
      <c r="D53" s="67">
        <f>MAX(RES_hhdet_num!D53-RES_hhdet_num!C53,RES_hhdet_in_new!D53,)</f>
        <v>0</v>
      </c>
      <c r="E53" s="67">
        <f>MAX(RES_hhdet_num!E53-RES_hhdet_num!D53,RES_hhdet_in_new!E53,)</f>
        <v>0</v>
      </c>
      <c r="F53" s="67">
        <f>MAX(RES_hhdet_num!F53-RES_hhdet_num!E53,RES_hhdet_in_new!F53,)</f>
        <v>0</v>
      </c>
      <c r="G53" s="67">
        <f>MAX(RES_hhdet_num!G53-RES_hhdet_num!F53,RES_hhdet_in_new!G53,)</f>
        <v>0</v>
      </c>
      <c r="H53" s="67">
        <f>MAX(RES_hhdet_num!H53-RES_hhdet_num!G53,RES_hhdet_in_new!H53,)</f>
        <v>0</v>
      </c>
      <c r="I53" s="67">
        <f>MAX(RES_hhdet_num!I53-RES_hhdet_num!H53,RES_hhdet_in_new!I53,)</f>
        <v>0</v>
      </c>
      <c r="J53" s="67">
        <f>MAX(RES_hhdet_num!J53-RES_hhdet_num!I53,RES_hhdet_in_new!J53,)</f>
        <v>0</v>
      </c>
      <c r="K53" s="67">
        <f>MAX(RES_hhdet_num!K53-RES_hhdet_num!J53,RES_hhdet_in_new!K53,)</f>
        <v>0</v>
      </c>
      <c r="L53" s="67">
        <f>MAX(RES_hhdet_num!L53-RES_hhdet_num!K53,RES_hhdet_in_new!L53,)</f>
        <v>0</v>
      </c>
      <c r="M53" s="67">
        <f>MAX(RES_hhdet_num!M53-RES_hhdet_num!L53,RES_hhdet_in_new!M53,)</f>
        <v>0</v>
      </c>
      <c r="N53" s="67">
        <f>MAX(RES_hhdet_num!N53-RES_hhdet_num!M53,RES_hhdet_in_new!N53,)</f>
        <v>0</v>
      </c>
      <c r="O53" s="67">
        <f>MAX(RES_hhdet_num!O53-RES_hhdet_num!N53,RES_hhdet_in_new!O53,)</f>
        <v>0</v>
      </c>
      <c r="P53" s="67">
        <f>MAX(RES_hhdet_num!P53-RES_hhdet_num!O53,RES_hhdet_in_new!P53,)</f>
        <v>0</v>
      </c>
      <c r="Q53" s="67">
        <f>MAX(RES_hhdet_num!Q53-RES_hhdet_num!P53,RES_hhdet_in_new!Q53,)</f>
        <v>0</v>
      </c>
    </row>
    <row r="54" spans="1:17" ht="12" customHeight="1" x14ac:dyDescent="0.25">
      <c r="A54" s="23" t="s">
        <v>142</v>
      </c>
      <c r="B54" s="67"/>
      <c r="C54" s="67">
        <v>0</v>
      </c>
      <c r="D54" s="67">
        <v>0</v>
      </c>
      <c r="E54" s="67">
        <v>531.45833333333326</v>
      </c>
      <c r="F54" s="67">
        <v>634.25</v>
      </c>
      <c r="G54" s="67">
        <v>0</v>
      </c>
      <c r="H54" s="67">
        <v>783.25</v>
      </c>
      <c r="I54" s="67">
        <v>3.25</v>
      </c>
      <c r="J54" s="67">
        <v>1268.25</v>
      </c>
      <c r="K54" s="67">
        <v>1839.25</v>
      </c>
      <c r="L54" s="67">
        <v>0</v>
      </c>
      <c r="M54" s="67">
        <v>0</v>
      </c>
      <c r="N54" s="67">
        <v>0</v>
      </c>
      <c r="O54" s="67">
        <v>13.000000000000455</v>
      </c>
      <c r="P54" s="67">
        <v>455.20546697649308</v>
      </c>
      <c r="Q54" s="67">
        <v>120</v>
      </c>
    </row>
    <row r="55" spans="1:17" ht="12" customHeight="1" x14ac:dyDescent="0.25">
      <c r="A55" s="23" t="s">
        <v>141</v>
      </c>
      <c r="B55" s="67"/>
      <c r="C55" s="67">
        <v>0</v>
      </c>
      <c r="D55" s="67">
        <v>0</v>
      </c>
      <c r="E55" s="67">
        <v>0</v>
      </c>
      <c r="F55" s="67">
        <v>0</v>
      </c>
      <c r="G55" s="67">
        <v>0</v>
      </c>
      <c r="H55" s="67">
        <v>0</v>
      </c>
      <c r="I55" s="67">
        <v>0</v>
      </c>
      <c r="J55" s="67">
        <v>0</v>
      </c>
      <c r="K55" s="67">
        <v>0</v>
      </c>
      <c r="L55" s="67">
        <v>248.00000000000006</v>
      </c>
      <c r="M55" s="67">
        <v>56.625</v>
      </c>
      <c r="N55" s="67">
        <v>0</v>
      </c>
      <c r="O55" s="67">
        <v>15.054737419989909</v>
      </c>
      <c r="P55" s="67">
        <v>52.393755348404653</v>
      </c>
      <c r="Q55" s="67">
        <v>14.743851552693521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/>
      <c r="C59" s="67">
        <v>41</v>
      </c>
      <c r="D59" s="67">
        <v>32</v>
      </c>
      <c r="E59" s="67">
        <v>81.332655406032572</v>
      </c>
      <c r="F59" s="67">
        <v>49.750000000000078</v>
      </c>
      <c r="G59" s="67">
        <v>0</v>
      </c>
      <c r="H59" s="67">
        <v>11.866452035434168</v>
      </c>
      <c r="I59" s="67">
        <v>0</v>
      </c>
      <c r="J59" s="67">
        <v>23.016054705959302</v>
      </c>
      <c r="K59" s="67">
        <v>61.952125819913931</v>
      </c>
      <c r="L59" s="67">
        <v>95.529777880452272</v>
      </c>
      <c r="M59" s="67">
        <v>6</v>
      </c>
      <c r="N59" s="67">
        <v>45</v>
      </c>
      <c r="O59" s="67">
        <v>15.604799618192043</v>
      </c>
      <c r="P59" s="67">
        <v>81.443560192343313</v>
      </c>
      <c r="Q59" s="67">
        <v>123.62361545864857</v>
      </c>
    </row>
    <row r="60" spans="1:17" ht="12" customHeight="1" x14ac:dyDescent="0.25">
      <c r="A60" s="29" t="s">
        <v>140</v>
      </c>
      <c r="B60" s="83"/>
      <c r="C60" s="83">
        <v>0</v>
      </c>
      <c r="D60" s="83">
        <v>0</v>
      </c>
      <c r="E60" s="83">
        <v>437.95901126063416</v>
      </c>
      <c r="F60" s="83">
        <v>584.49999999999989</v>
      </c>
      <c r="G60" s="83">
        <v>0</v>
      </c>
      <c r="H60" s="83">
        <v>774.49999999999989</v>
      </c>
      <c r="I60" s="83">
        <v>35.5</v>
      </c>
      <c r="J60" s="83">
        <v>1249.5</v>
      </c>
      <c r="K60" s="83">
        <v>1792.5</v>
      </c>
      <c r="L60" s="83">
        <v>141.46076300447208</v>
      </c>
      <c r="M60" s="83">
        <v>31</v>
      </c>
      <c r="N60" s="83">
        <v>7</v>
      </c>
      <c r="O60" s="83">
        <v>29.000000000000455</v>
      </c>
      <c r="P60" s="83">
        <v>481.48722696168619</v>
      </c>
      <c r="Q60" s="83">
        <v>51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/>
      <c r="C64" s="67">
        <v>987.0625</v>
      </c>
      <c r="D64" s="67">
        <v>596.0625</v>
      </c>
      <c r="E64" s="67">
        <v>2274.0625</v>
      </c>
      <c r="F64" s="67">
        <v>4221.0625</v>
      </c>
      <c r="G64" s="67">
        <v>11869.0625</v>
      </c>
      <c r="H64" s="67">
        <v>14219.0625</v>
      </c>
      <c r="I64" s="67">
        <v>14177.0625</v>
      </c>
      <c r="J64" s="67">
        <v>8046.0625</v>
      </c>
      <c r="K64" s="67">
        <v>12580.0625</v>
      </c>
      <c r="L64" s="67">
        <v>44.0625</v>
      </c>
      <c r="M64" s="67">
        <v>246.0625</v>
      </c>
      <c r="N64" s="67">
        <v>553.0625</v>
      </c>
      <c r="O64" s="67">
        <v>489.0625</v>
      </c>
      <c r="P64" s="67">
        <v>1032.0625</v>
      </c>
      <c r="Q64" s="67">
        <v>9714.0625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/>
      <c r="C67" s="67">
        <v>9</v>
      </c>
      <c r="D67" s="67">
        <v>7</v>
      </c>
      <c r="E67" s="67">
        <v>27</v>
      </c>
      <c r="F67" s="67">
        <v>77</v>
      </c>
      <c r="G67" s="67">
        <v>252</v>
      </c>
      <c r="H67" s="67">
        <v>429</v>
      </c>
      <c r="I67" s="67">
        <v>507</v>
      </c>
      <c r="J67" s="67">
        <v>217</v>
      </c>
      <c r="K67" s="67">
        <v>687</v>
      </c>
      <c r="L67" s="67">
        <v>479.00000000000045</v>
      </c>
      <c r="M67" s="67">
        <v>715.93749999999989</v>
      </c>
      <c r="N67" s="67">
        <v>423.875</v>
      </c>
      <c r="O67" s="67">
        <v>788.875</v>
      </c>
      <c r="P67" s="67">
        <v>794</v>
      </c>
      <c r="Q67" s="67">
        <v>1098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/>
      <c r="C69" s="67">
        <v>802.5</v>
      </c>
      <c r="D69" s="67">
        <v>513.19235321040344</v>
      </c>
      <c r="E69" s="67">
        <v>1962.5</v>
      </c>
      <c r="F69" s="67">
        <v>3636.388036870786</v>
      </c>
      <c r="G69" s="67">
        <v>10424.5</v>
      </c>
      <c r="H69" s="67">
        <v>12629.566155470837</v>
      </c>
      <c r="I69" s="67">
        <v>14076.062500000002</v>
      </c>
      <c r="J69" s="67">
        <v>7942.0625000000018</v>
      </c>
      <c r="K69" s="67">
        <v>12420.040933064683</v>
      </c>
      <c r="L69" s="67">
        <v>0</v>
      </c>
      <c r="M69" s="67">
        <v>0</v>
      </c>
      <c r="N69" s="67">
        <v>178.00000000000045</v>
      </c>
      <c r="O69" s="67">
        <v>0</v>
      </c>
      <c r="P69" s="67">
        <v>961.99999999999136</v>
      </c>
      <c r="Q69" s="67">
        <v>8162.0625</v>
      </c>
    </row>
    <row r="70" spans="1:17" ht="12" customHeight="1" x14ac:dyDescent="0.25">
      <c r="A70" s="23" t="s">
        <v>159</v>
      </c>
      <c r="B70" s="67"/>
      <c r="C70" s="67">
        <v>0</v>
      </c>
      <c r="D70" s="67">
        <v>0</v>
      </c>
      <c r="E70" s="67">
        <v>0</v>
      </c>
      <c r="F70" s="67">
        <v>0</v>
      </c>
      <c r="G70" s="67">
        <v>0</v>
      </c>
      <c r="H70" s="67">
        <v>0</v>
      </c>
      <c r="I70" s="67">
        <v>0</v>
      </c>
      <c r="J70" s="67">
        <v>0</v>
      </c>
      <c r="K70" s="67">
        <v>0</v>
      </c>
      <c r="L70" s="67">
        <v>4591.9999999999973</v>
      </c>
      <c r="M70" s="67">
        <v>1025.1249001278065</v>
      </c>
      <c r="N70" s="67">
        <v>198.94329728776225</v>
      </c>
      <c r="O70" s="67">
        <v>353.99999999999636</v>
      </c>
      <c r="P70" s="67">
        <v>360.38747172754597</v>
      </c>
      <c r="Q70" s="67">
        <v>974.75884246472515</v>
      </c>
    </row>
    <row r="71" spans="1:17" ht="12" hidden="1" customHeight="1" x14ac:dyDescent="0.25">
      <c r="A71" s="148" t="s">
        <v>109</v>
      </c>
      <c r="B71" s="67"/>
      <c r="C71" s="67">
        <f>MAX(RES_hhdet_num!C71-RES_hhdet_num!B71,RES_hhdet_in_new!C71,)</f>
        <v>0</v>
      </c>
      <c r="D71" s="67">
        <f>MAX(RES_hhdet_num!D71-RES_hhdet_num!C71,RES_hhdet_in_new!D71,)</f>
        <v>0</v>
      </c>
      <c r="E71" s="67">
        <f>MAX(RES_hhdet_num!E71-RES_hhdet_num!D71,RES_hhdet_in_new!E71,)</f>
        <v>0</v>
      </c>
      <c r="F71" s="67">
        <f>MAX(RES_hhdet_num!F71-RES_hhdet_num!E71,RES_hhdet_in_new!F71,)</f>
        <v>0</v>
      </c>
      <c r="G71" s="67">
        <f>MAX(RES_hhdet_num!G71-RES_hhdet_num!F71,RES_hhdet_in_new!G71,)</f>
        <v>0</v>
      </c>
      <c r="H71" s="67">
        <f>MAX(RES_hhdet_num!H71-RES_hhdet_num!G71,RES_hhdet_in_new!H71,)</f>
        <v>0</v>
      </c>
      <c r="I71" s="67">
        <f>MAX(RES_hhdet_num!I71-RES_hhdet_num!H71,RES_hhdet_in_new!I71,)</f>
        <v>0</v>
      </c>
      <c r="J71" s="67">
        <f>MAX(RES_hhdet_num!J71-RES_hhdet_num!I71,RES_hhdet_in_new!J71,)</f>
        <v>0</v>
      </c>
      <c r="K71" s="67">
        <f>MAX(RES_hhdet_num!K71-RES_hhdet_num!J71,RES_hhdet_in_new!K71,)</f>
        <v>0</v>
      </c>
      <c r="L71" s="67">
        <f>MAX(RES_hhdet_num!L71-RES_hhdet_num!K71,RES_hhdet_in_new!L71,)</f>
        <v>0</v>
      </c>
      <c r="M71" s="67">
        <f>MAX(RES_hhdet_num!M71-RES_hhdet_num!L71,RES_hhdet_in_new!M71,)</f>
        <v>0</v>
      </c>
      <c r="N71" s="67">
        <f>MAX(RES_hhdet_num!N71-RES_hhdet_num!M71,RES_hhdet_in_new!N71,)</f>
        <v>0</v>
      </c>
      <c r="O71" s="67">
        <f>MAX(RES_hhdet_num!O71-RES_hhdet_num!N71,RES_hhdet_in_new!O71,)</f>
        <v>0</v>
      </c>
      <c r="P71" s="67">
        <f>MAX(RES_hhdet_num!P71-RES_hhdet_num!O71,RES_hhdet_in_new!P71,)</f>
        <v>0</v>
      </c>
      <c r="Q71" s="67">
        <f>MAX(RES_hhdet_num!Q71-RES_hhdet_num!P71,RES_hhdet_in_new!Q71,)</f>
        <v>0</v>
      </c>
    </row>
    <row r="72" spans="1:17" ht="12" hidden="1" customHeight="1" x14ac:dyDescent="0.25">
      <c r="A72" s="148" t="s">
        <v>59</v>
      </c>
      <c r="B72" s="67"/>
      <c r="C72" s="67">
        <f>MAX(RES_hhdet_num!C72-RES_hhdet_num!B72,RES_hhdet_in_new!C72,)</f>
        <v>0</v>
      </c>
      <c r="D72" s="67">
        <f>MAX(RES_hhdet_num!D72-RES_hhdet_num!C72,RES_hhdet_in_new!D72,)</f>
        <v>0</v>
      </c>
      <c r="E72" s="67">
        <f>MAX(RES_hhdet_num!E72-RES_hhdet_num!D72,RES_hhdet_in_new!E72,)</f>
        <v>0</v>
      </c>
      <c r="F72" s="67">
        <f>MAX(RES_hhdet_num!F72-RES_hhdet_num!E72,RES_hhdet_in_new!F72,)</f>
        <v>0</v>
      </c>
      <c r="G72" s="67">
        <f>MAX(RES_hhdet_num!G72-RES_hhdet_num!F72,RES_hhdet_in_new!G72,)</f>
        <v>0</v>
      </c>
      <c r="H72" s="67">
        <f>MAX(RES_hhdet_num!H72-RES_hhdet_num!G72,RES_hhdet_in_new!H72,)</f>
        <v>0</v>
      </c>
      <c r="I72" s="67">
        <f>MAX(RES_hhdet_num!I72-RES_hhdet_num!H72,RES_hhdet_in_new!I72,)</f>
        <v>0</v>
      </c>
      <c r="J72" s="67">
        <f>MAX(RES_hhdet_num!J72-RES_hhdet_num!I72,RES_hhdet_in_new!J72,)</f>
        <v>0</v>
      </c>
      <c r="K72" s="67">
        <f>MAX(RES_hhdet_num!K72-RES_hhdet_num!J72,RES_hhdet_in_new!K72,)</f>
        <v>0</v>
      </c>
      <c r="L72" s="67">
        <f>MAX(RES_hhdet_num!L72-RES_hhdet_num!K72,RES_hhdet_in_new!L72,)</f>
        <v>0</v>
      </c>
      <c r="M72" s="67">
        <f>MAX(RES_hhdet_num!M72-RES_hhdet_num!L72,RES_hhdet_in_new!M72,)</f>
        <v>0</v>
      </c>
      <c r="N72" s="67">
        <f>MAX(RES_hhdet_num!N72-RES_hhdet_num!M72,RES_hhdet_in_new!N72,)</f>
        <v>0</v>
      </c>
      <c r="O72" s="67">
        <f>MAX(RES_hhdet_num!O72-RES_hhdet_num!N72,RES_hhdet_in_new!O72,)</f>
        <v>0</v>
      </c>
      <c r="P72" s="67">
        <f>MAX(RES_hhdet_num!P72-RES_hhdet_num!O72,RES_hhdet_in_new!P72,)</f>
        <v>0</v>
      </c>
      <c r="Q72" s="67">
        <f>MAX(RES_hhdet_num!Q72-RES_hhdet_num!P72,RES_hhdet_in_new!Q72,)</f>
        <v>0</v>
      </c>
    </row>
    <row r="73" spans="1:17" ht="12" customHeight="1" x14ac:dyDescent="0.25">
      <c r="A73" s="23" t="s">
        <v>142</v>
      </c>
      <c r="B73" s="67"/>
      <c r="C73" s="67">
        <v>206.32020253120572</v>
      </c>
      <c r="D73" s="67">
        <v>100.24999999999984</v>
      </c>
      <c r="E73" s="67">
        <v>440.86148672454806</v>
      </c>
      <c r="F73" s="67">
        <v>604.99999999999966</v>
      </c>
      <c r="G73" s="67">
        <v>1455.8291923416218</v>
      </c>
      <c r="H73" s="67">
        <v>2890.1393241845481</v>
      </c>
      <c r="I73" s="67">
        <v>2127.6237911175858</v>
      </c>
      <c r="J73" s="67">
        <v>1820.1655741575673</v>
      </c>
      <c r="K73" s="67">
        <v>194.99999999999727</v>
      </c>
      <c r="L73" s="67">
        <v>0</v>
      </c>
      <c r="M73" s="67">
        <v>0</v>
      </c>
      <c r="N73" s="67">
        <v>301.99999999999619</v>
      </c>
      <c r="O73" s="67">
        <v>357.25000000000171</v>
      </c>
      <c r="P73" s="67">
        <v>47.767861045682814</v>
      </c>
      <c r="Q73" s="67">
        <v>4439.0756555205962</v>
      </c>
    </row>
    <row r="74" spans="1:17" ht="12" customHeight="1" x14ac:dyDescent="0.25">
      <c r="A74" s="23" t="s">
        <v>141</v>
      </c>
      <c r="B74" s="67"/>
      <c r="C74" s="67">
        <v>0</v>
      </c>
      <c r="D74" s="67">
        <v>0</v>
      </c>
      <c r="E74" s="67">
        <v>0</v>
      </c>
      <c r="F74" s="67">
        <v>0</v>
      </c>
      <c r="G74" s="67">
        <v>0</v>
      </c>
      <c r="H74" s="67">
        <v>0</v>
      </c>
      <c r="I74" s="67">
        <v>0</v>
      </c>
      <c r="J74" s="67">
        <v>0</v>
      </c>
      <c r="K74" s="67">
        <v>0</v>
      </c>
      <c r="L74" s="67">
        <v>265.99999999999983</v>
      </c>
      <c r="M74" s="67">
        <v>32.937599872193267</v>
      </c>
      <c r="N74" s="67">
        <v>48.336598009769027</v>
      </c>
      <c r="O74" s="67">
        <v>72.929149617591506</v>
      </c>
      <c r="P74" s="67">
        <v>4.867648883731265</v>
      </c>
      <c r="Q74" s="67">
        <v>449.00000000000011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/>
      <c r="C78" s="67">
        <v>766.5</v>
      </c>
      <c r="D78" s="67">
        <v>517.36843686024827</v>
      </c>
      <c r="E78" s="67">
        <v>1906.5</v>
      </c>
      <c r="F78" s="67">
        <v>3496.5520838561815</v>
      </c>
      <c r="G78" s="67">
        <v>10188.5</v>
      </c>
      <c r="H78" s="67">
        <v>12298.5</v>
      </c>
      <c r="I78" s="67">
        <v>13785.500000000002</v>
      </c>
      <c r="J78" s="67">
        <v>8673.5</v>
      </c>
      <c r="K78" s="67">
        <v>12920.97468029827</v>
      </c>
      <c r="L78" s="67">
        <v>754.86843686024815</v>
      </c>
      <c r="M78" s="67">
        <v>2384.8443828414856</v>
      </c>
      <c r="N78" s="67">
        <v>3524.0520838561815</v>
      </c>
      <c r="O78" s="67">
        <v>10230.072916143821</v>
      </c>
      <c r="P78" s="67">
        <v>13629.5625</v>
      </c>
      <c r="Q78" s="67">
        <v>26012.5625</v>
      </c>
    </row>
    <row r="79" spans="1:17" ht="12" customHeight="1" x14ac:dyDescent="0.25">
      <c r="A79" s="29" t="s">
        <v>140</v>
      </c>
      <c r="B79" s="83"/>
      <c r="C79" s="83">
        <v>262.58781970173368</v>
      </c>
      <c r="D79" s="83">
        <v>99.000000000000071</v>
      </c>
      <c r="E79" s="83">
        <v>570.30958703795989</v>
      </c>
      <c r="F79" s="83">
        <v>737.00000000000011</v>
      </c>
      <c r="G79" s="83">
        <v>2024.1506889819511</v>
      </c>
      <c r="H79" s="83">
        <v>3753.1555381838316</v>
      </c>
      <c r="I79" s="83">
        <v>3128.6716440594723</v>
      </c>
      <c r="J79" s="83">
        <v>2280.9391256737808</v>
      </c>
      <c r="K79" s="83">
        <v>1306.0744553758752</v>
      </c>
      <c r="L79" s="83">
        <v>0</v>
      </c>
      <c r="M79" s="83">
        <v>0</v>
      </c>
      <c r="N79" s="83">
        <v>528.00000000000011</v>
      </c>
      <c r="O79" s="83">
        <v>435.33614468087848</v>
      </c>
      <c r="P79" s="83">
        <v>3.3904492080740178</v>
      </c>
      <c r="Q79" s="83"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/>
      <c r="C83" s="67">
        <v>0</v>
      </c>
      <c r="D83" s="67">
        <v>237218.9375</v>
      </c>
      <c r="E83" s="67">
        <v>32212.937500000004</v>
      </c>
      <c r="F83" s="67">
        <v>145762.93749999997</v>
      </c>
      <c r="G83" s="67">
        <v>90918.937500000015</v>
      </c>
      <c r="H83" s="67">
        <v>46405.9375</v>
      </c>
      <c r="I83" s="67">
        <v>108815.9375</v>
      </c>
      <c r="J83" s="67">
        <v>63201.9375</v>
      </c>
      <c r="K83" s="67">
        <v>121674.9375</v>
      </c>
      <c r="L83" s="67">
        <v>42821.9375</v>
      </c>
      <c r="M83" s="67">
        <v>2730.9375000000005</v>
      </c>
      <c r="N83" s="67">
        <v>133454.93750000003</v>
      </c>
      <c r="O83" s="67">
        <v>134501.9375</v>
      </c>
      <c r="P83" s="67">
        <v>127137.9375</v>
      </c>
      <c r="Q83" s="67">
        <v>108467.9375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/>
      <c r="C86" s="67">
        <v>608</v>
      </c>
      <c r="D86" s="67">
        <v>3092</v>
      </c>
      <c r="E86" s="67">
        <v>1546.5</v>
      </c>
      <c r="F86" s="67">
        <v>5609</v>
      </c>
      <c r="G86" s="67">
        <v>5540</v>
      </c>
      <c r="H86" s="67">
        <v>5635</v>
      </c>
      <c r="I86" s="67">
        <v>5851</v>
      </c>
      <c r="J86" s="67">
        <v>1215.5</v>
      </c>
      <c r="K86" s="67">
        <v>8494</v>
      </c>
      <c r="L86" s="67">
        <v>10541</v>
      </c>
      <c r="M86" s="67">
        <v>2730.9375</v>
      </c>
      <c r="N86" s="67">
        <v>7898</v>
      </c>
      <c r="O86" s="67">
        <v>16841</v>
      </c>
      <c r="P86" s="67">
        <v>15204</v>
      </c>
      <c r="Q86" s="67">
        <v>10672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/>
      <c r="C88" s="67">
        <v>61485.1875</v>
      </c>
      <c r="D88" s="67">
        <v>49965.136066722815</v>
      </c>
      <c r="E88" s="67">
        <v>7261.9999999999909</v>
      </c>
      <c r="F88" s="67">
        <v>48794.999999999964</v>
      </c>
      <c r="G88" s="67">
        <v>26289.000000000062</v>
      </c>
      <c r="H88" s="67">
        <v>19337.000000000004</v>
      </c>
      <c r="I88" s="67">
        <v>28706.046037452947</v>
      </c>
      <c r="J88" s="67">
        <v>29660.000000000036</v>
      </c>
      <c r="K88" s="67">
        <v>43111.642094871822</v>
      </c>
      <c r="L88" s="67">
        <v>9069.291543033336</v>
      </c>
      <c r="M88" s="67">
        <v>2624.5905112057249</v>
      </c>
      <c r="N88" s="67">
        <v>40260.333554443743</v>
      </c>
      <c r="O88" s="67">
        <v>59143.999999999913</v>
      </c>
      <c r="P88" s="67">
        <v>41863.90336020886</v>
      </c>
      <c r="Q88" s="67">
        <v>70163.944479146958</v>
      </c>
    </row>
    <row r="89" spans="1:17" ht="12" customHeight="1" x14ac:dyDescent="0.25">
      <c r="A89" s="23" t="s">
        <v>155</v>
      </c>
      <c r="B89" s="67"/>
      <c r="C89" s="67">
        <v>0</v>
      </c>
      <c r="D89" s="67">
        <v>0</v>
      </c>
      <c r="E89" s="67">
        <v>0</v>
      </c>
      <c r="F89" s="67">
        <v>0</v>
      </c>
      <c r="G89" s="67">
        <v>0</v>
      </c>
      <c r="H89" s="67">
        <v>0</v>
      </c>
      <c r="I89" s="67">
        <v>0</v>
      </c>
      <c r="J89" s="67">
        <v>0</v>
      </c>
      <c r="K89" s="67">
        <v>0</v>
      </c>
      <c r="L89" s="67">
        <v>25207</v>
      </c>
      <c r="M89" s="67">
        <v>5305.0000000000146</v>
      </c>
      <c r="N89" s="67">
        <v>6001.4899055924343</v>
      </c>
      <c r="O89" s="67">
        <v>10049.593087031682</v>
      </c>
      <c r="P89" s="67">
        <v>5629.7922749883583</v>
      </c>
      <c r="Q89" s="67">
        <v>2723.9310441017369</v>
      </c>
    </row>
    <row r="90" spans="1:17" ht="12" hidden="1" customHeight="1" x14ac:dyDescent="0.25">
      <c r="A90" s="148" t="s">
        <v>55</v>
      </c>
      <c r="B90" s="67"/>
      <c r="C90" s="67">
        <f>MAX(RES_hhdet_num!C90-RES_hhdet_num!B90,RES_hhdet_in_new!C90,)</f>
        <v>0</v>
      </c>
      <c r="D90" s="67">
        <f>MAX(RES_hhdet_num!D90-RES_hhdet_num!C90,RES_hhdet_in_new!D90,)</f>
        <v>0</v>
      </c>
      <c r="E90" s="67">
        <f>MAX(RES_hhdet_num!E90-RES_hhdet_num!D90,RES_hhdet_in_new!E90,)</f>
        <v>0</v>
      </c>
      <c r="F90" s="67">
        <f>MAX(RES_hhdet_num!F90-RES_hhdet_num!E90,RES_hhdet_in_new!F90,)</f>
        <v>0</v>
      </c>
      <c r="G90" s="67">
        <f>MAX(RES_hhdet_num!G90-RES_hhdet_num!F90,RES_hhdet_in_new!G90,)</f>
        <v>0</v>
      </c>
      <c r="H90" s="67">
        <f>MAX(RES_hhdet_num!H90-RES_hhdet_num!G90,RES_hhdet_in_new!H90,)</f>
        <v>0</v>
      </c>
      <c r="I90" s="67">
        <f>MAX(RES_hhdet_num!I90-RES_hhdet_num!H90,RES_hhdet_in_new!I90,)</f>
        <v>0</v>
      </c>
      <c r="J90" s="67">
        <f>MAX(RES_hhdet_num!J90-RES_hhdet_num!I90,RES_hhdet_in_new!J90,)</f>
        <v>0</v>
      </c>
      <c r="K90" s="67">
        <f>MAX(RES_hhdet_num!K90-RES_hhdet_num!J90,RES_hhdet_in_new!K90,)</f>
        <v>0</v>
      </c>
      <c r="L90" s="67">
        <f>MAX(RES_hhdet_num!L90-RES_hhdet_num!K90,RES_hhdet_in_new!L90,)</f>
        <v>0</v>
      </c>
      <c r="M90" s="67">
        <f>MAX(RES_hhdet_num!M90-RES_hhdet_num!L90,RES_hhdet_in_new!M90,)</f>
        <v>0</v>
      </c>
      <c r="N90" s="67">
        <f>MAX(RES_hhdet_num!N90-RES_hhdet_num!M90,RES_hhdet_in_new!N90,)</f>
        <v>0</v>
      </c>
      <c r="O90" s="67">
        <f>MAX(RES_hhdet_num!O90-RES_hhdet_num!N90,RES_hhdet_in_new!O90,)</f>
        <v>0</v>
      </c>
      <c r="P90" s="67">
        <f>MAX(RES_hhdet_num!P90-RES_hhdet_num!O90,RES_hhdet_in_new!P90,)</f>
        <v>0</v>
      </c>
      <c r="Q90" s="67">
        <f>MAX(RES_hhdet_num!Q90-RES_hhdet_num!P90,RES_hhdet_in_new!Q90,)</f>
        <v>0</v>
      </c>
    </row>
    <row r="91" spans="1:17" ht="12" hidden="1" customHeight="1" x14ac:dyDescent="0.25">
      <c r="A91" s="148" t="s">
        <v>59</v>
      </c>
      <c r="B91" s="67"/>
      <c r="C91" s="67">
        <f>MAX(RES_hhdet_num!C91-RES_hhdet_num!B91,RES_hhdet_in_new!C91,)</f>
        <v>0</v>
      </c>
      <c r="D91" s="67">
        <f>MAX(RES_hhdet_num!D91-RES_hhdet_num!C91,RES_hhdet_in_new!D91,)</f>
        <v>0</v>
      </c>
      <c r="E91" s="67">
        <f>MAX(RES_hhdet_num!E91-RES_hhdet_num!D91,RES_hhdet_in_new!E91,)</f>
        <v>0</v>
      </c>
      <c r="F91" s="67">
        <f>MAX(RES_hhdet_num!F91-RES_hhdet_num!E91,RES_hhdet_in_new!F91,)</f>
        <v>0</v>
      </c>
      <c r="G91" s="67">
        <f>MAX(RES_hhdet_num!G91-RES_hhdet_num!F91,RES_hhdet_in_new!G91,)</f>
        <v>0</v>
      </c>
      <c r="H91" s="67">
        <f>MAX(RES_hhdet_num!H91-RES_hhdet_num!G91,RES_hhdet_in_new!H91,)</f>
        <v>0</v>
      </c>
      <c r="I91" s="67">
        <f>MAX(RES_hhdet_num!I91-RES_hhdet_num!H91,RES_hhdet_in_new!I91,)</f>
        <v>0</v>
      </c>
      <c r="J91" s="67">
        <f>MAX(RES_hhdet_num!J91-RES_hhdet_num!I91,RES_hhdet_in_new!J91,)</f>
        <v>0</v>
      </c>
      <c r="K91" s="67">
        <f>MAX(RES_hhdet_num!K91-RES_hhdet_num!J91,RES_hhdet_in_new!K91,)</f>
        <v>0</v>
      </c>
      <c r="L91" s="67">
        <f>MAX(RES_hhdet_num!L91-RES_hhdet_num!K91,RES_hhdet_in_new!L91,)</f>
        <v>0</v>
      </c>
      <c r="M91" s="67">
        <f>MAX(RES_hhdet_num!M91-RES_hhdet_num!L91,RES_hhdet_in_new!M91,)</f>
        <v>0</v>
      </c>
      <c r="N91" s="67">
        <f>MAX(RES_hhdet_num!N91-RES_hhdet_num!M91,RES_hhdet_in_new!N91,)</f>
        <v>0</v>
      </c>
      <c r="O91" s="67">
        <f>MAX(RES_hhdet_num!O91-RES_hhdet_num!N91,RES_hhdet_in_new!O91,)</f>
        <v>0</v>
      </c>
      <c r="P91" s="67">
        <f>MAX(RES_hhdet_num!P91-RES_hhdet_num!O91,RES_hhdet_in_new!P91,)</f>
        <v>0</v>
      </c>
      <c r="Q91" s="67">
        <f>MAX(RES_hhdet_num!Q91-RES_hhdet_num!P91,RES_hhdet_in_new!Q91,)</f>
        <v>0</v>
      </c>
    </row>
    <row r="92" spans="1:17" ht="12" customHeight="1" x14ac:dyDescent="0.25">
      <c r="A92" s="23" t="s">
        <v>144</v>
      </c>
      <c r="B92" s="67"/>
      <c r="C92" s="67">
        <v>1753.75</v>
      </c>
      <c r="D92" s="67">
        <v>2407.7179630722057</v>
      </c>
      <c r="E92" s="67">
        <v>330.43896794088403</v>
      </c>
      <c r="F92" s="67">
        <v>1181.8608142525184</v>
      </c>
      <c r="G92" s="67">
        <v>1203.5000000000016</v>
      </c>
      <c r="H92" s="67">
        <v>1512.8954060016713</v>
      </c>
      <c r="I92" s="67">
        <v>1224.4999999999977</v>
      </c>
      <c r="J92" s="67">
        <v>1399.500000000003</v>
      </c>
      <c r="K92" s="67">
        <v>1818.4999999999986</v>
      </c>
      <c r="L92" s="67">
        <v>2565.2179630722026</v>
      </c>
      <c r="M92" s="67">
        <v>804.81103205911768</v>
      </c>
      <c r="N92" s="67">
        <v>2060.360814252514</v>
      </c>
      <c r="O92" s="67">
        <v>1999.7346616470998</v>
      </c>
      <c r="P92" s="67">
        <v>1324.6065394704788</v>
      </c>
      <c r="Q92" s="67">
        <v>1136.3504635620479</v>
      </c>
    </row>
    <row r="93" spans="1:17" ht="12" customHeight="1" x14ac:dyDescent="0.25">
      <c r="A93" s="23" t="s">
        <v>143</v>
      </c>
      <c r="B93" s="67"/>
      <c r="C93" s="67">
        <v>0</v>
      </c>
      <c r="D93" s="67">
        <v>0</v>
      </c>
      <c r="E93" s="67">
        <v>0</v>
      </c>
      <c r="F93" s="67">
        <v>0</v>
      </c>
      <c r="G93" s="67">
        <v>0</v>
      </c>
      <c r="H93" s="67">
        <v>0</v>
      </c>
      <c r="I93" s="67">
        <v>0</v>
      </c>
      <c r="J93" s="67">
        <v>0</v>
      </c>
      <c r="K93" s="67">
        <v>0</v>
      </c>
      <c r="L93" s="67">
        <v>751.99999999999989</v>
      </c>
      <c r="M93" s="67">
        <v>117.00000000000044</v>
      </c>
      <c r="N93" s="67">
        <v>42.892235963225502</v>
      </c>
      <c r="O93" s="67">
        <v>188.23414807848968</v>
      </c>
      <c r="P93" s="67">
        <v>135.7126823812485</v>
      </c>
      <c r="Q93" s="67">
        <v>112.03123084100723</v>
      </c>
    </row>
    <row r="94" spans="1:17" ht="12" hidden="1" customHeight="1" x14ac:dyDescent="0.25">
      <c r="A94" s="148" t="s">
        <v>57</v>
      </c>
      <c r="B94" s="67"/>
      <c r="C94" s="67">
        <f>MAX(RES_hhdet_num!C94-RES_hhdet_num!B94,RES_hhdet_in_new!C94,)</f>
        <v>0</v>
      </c>
      <c r="D94" s="67">
        <f>MAX(RES_hhdet_num!D94-RES_hhdet_num!C94,RES_hhdet_in_new!D94,)</f>
        <v>0</v>
      </c>
      <c r="E94" s="67">
        <f>MAX(RES_hhdet_num!E94-RES_hhdet_num!D94,RES_hhdet_in_new!E94,)</f>
        <v>0</v>
      </c>
      <c r="F94" s="67">
        <f>MAX(RES_hhdet_num!F94-RES_hhdet_num!E94,RES_hhdet_in_new!F94,)</f>
        <v>0</v>
      </c>
      <c r="G94" s="67">
        <f>MAX(RES_hhdet_num!G94-RES_hhdet_num!F94,RES_hhdet_in_new!G94,)</f>
        <v>0</v>
      </c>
      <c r="H94" s="67">
        <f>MAX(RES_hhdet_num!H94-RES_hhdet_num!G94,RES_hhdet_in_new!H94,)</f>
        <v>0</v>
      </c>
      <c r="I94" s="67">
        <f>MAX(RES_hhdet_num!I94-RES_hhdet_num!H94,RES_hhdet_in_new!I94,)</f>
        <v>0</v>
      </c>
      <c r="J94" s="67">
        <f>MAX(RES_hhdet_num!J94-RES_hhdet_num!I94,RES_hhdet_in_new!J94,)</f>
        <v>0</v>
      </c>
      <c r="K94" s="67">
        <f>MAX(RES_hhdet_num!K94-RES_hhdet_num!J94,RES_hhdet_in_new!K94,)</f>
        <v>0</v>
      </c>
      <c r="L94" s="67">
        <f>MAX(RES_hhdet_num!L94-RES_hhdet_num!K94,RES_hhdet_in_new!L94,)</f>
        <v>0</v>
      </c>
      <c r="M94" s="67">
        <f>MAX(RES_hhdet_num!M94-RES_hhdet_num!L94,RES_hhdet_in_new!M94,)</f>
        <v>0</v>
      </c>
      <c r="N94" s="67">
        <f>MAX(RES_hhdet_num!N94-RES_hhdet_num!M94,RES_hhdet_in_new!N94,)</f>
        <v>0</v>
      </c>
      <c r="O94" s="67">
        <f>MAX(RES_hhdet_num!O94-RES_hhdet_num!N94,RES_hhdet_in_new!O94,)</f>
        <v>0</v>
      </c>
      <c r="P94" s="67">
        <f>MAX(RES_hhdet_num!P94-RES_hhdet_num!O94,RES_hhdet_in_new!P94,)</f>
        <v>0</v>
      </c>
      <c r="Q94" s="67">
        <f>MAX(RES_hhdet_num!Q94-RES_hhdet_num!P94,RES_hhdet_in_new!Q94,)</f>
        <v>0</v>
      </c>
    </row>
    <row r="95" spans="1:17" ht="12" hidden="1" customHeight="1" x14ac:dyDescent="0.25">
      <c r="A95" s="148" t="s">
        <v>59</v>
      </c>
      <c r="B95" s="67"/>
      <c r="C95" s="67">
        <f>MAX(RES_hhdet_num!C95-RES_hhdet_num!B95,RES_hhdet_in_new!C95,)</f>
        <v>0</v>
      </c>
      <c r="D95" s="67">
        <f>MAX(RES_hhdet_num!D95-RES_hhdet_num!C95,RES_hhdet_in_new!D95,)</f>
        <v>0</v>
      </c>
      <c r="E95" s="67">
        <f>MAX(RES_hhdet_num!E95-RES_hhdet_num!D95,RES_hhdet_in_new!E95,)</f>
        <v>0</v>
      </c>
      <c r="F95" s="67">
        <f>MAX(RES_hhdet_num!F95-RES_hhdet_num!E95,RES_hhdet_in_new!F95,)</f>
        <v>0</v>
      </c>
      <c r="G95" s="67">
        <f>MAX(RES_hhdet_num!G95-RES_hhdet_num!F95,RES_hhdet_in_new!G95,)</f>
        <v>0</v>
      </c>
      <c r="H95" s="67">
        <f>MAX(RES_hhdet_num!H95-RES_hhdet_num!G95,RES_hhdet_in_new!H95,)</f>
        <v>0</v>
      </c>
      <c r="I95" s="67">
        <f>MAX(RES_hhdet_num!I95-RES_hhdet_num!H95,RES_hhdet_in_new!I95,)</f>
        <v>0</v>
      </c>
      <c r="J95" s="67">
        <f>MAX(RES_hhdet_num!J95-RES_hhdet_num!I95,RES_hhdet_in_new!J95,)</f>
        <v>0</v>
      </c>
      <c r="K95" s="67">
        <f>MAX(RES_hhdet_num!K95-RES_hhdet_num!J95,RES_hhdet_in_new!K95,)</f>
        <v>0</v>
      </c>
      <c r="L95" s="67">
        <f>MAX(RES_hhdet_num!L95-RES_hhdet_num!K95,RES_hhdet_in_new!L95,)</f>
        <v>0</v>
      </c>
      <c r="M95" s="67">
        <f>MAX(RES_hhdet_num!M95-RES_hhdet_num!L95,RES_hhdet_in_new!M95,)</f>
        <v>0</v>
      </c>
      <c r="N95" s="67">
        <f>MAX(RES_hhdet_num!N95-RES_hhdet_num!M95,RES_hhdet_in_new!N95,)</f>
        <v>0</v>
      </c>
      <c r="O95" s="67">
        <f>MAX(RES_hhdet_num!O95-RES_hhdet_num!N95,RES_hhdet_in_new!O95,)</f>
        <v>0</v>
      </c>
      <c r="P95" s="67">
        <f>MAX(RES_hhdet_num!P95-RES_hhdet_num!O95,RES_hhdet_in_new!P95,)</f>
        <v>0</v>
      </c>
      <c r="Q95" s="67">
        <f>MAX(RES_hhdet_num!Q95-RES_hhdet_num!P95,RES_hhdet_in_new!Q95,)</f>
        <v>0</v>
      </c>
    </row>
    <row r="96" spans="1:17" ht="12" customHeight="1" x14ac:dyDescent="0.25">
      <c r="A96" s="23" t="s">
        <v>142</v>
      </c>
      <c r="B96" s="67"/>
      <c r="C96" s="67">
        <v>0</v>
      </c>
      <c r="D96" s="67">
        <v>229775.5</v>
      </c>
      <c r="E96" s="67">
        <v>43557.500000000036</v>
      </c>
      <c r="F96" s="67">
        <v>115094.49999999991</v>
      </c>
      <c r="G96" s="67">
        <v>82198.5</v>
      </c>
      <c r="H96" s="67">
        <v>44435.5</v>
      </c>
      <c r="I96" s="67">
        <v>99226.5</v>
      </c>
      <c r="J96" s="67">
        <v>50914.499999999971</v>
      </c>
      <c r="K96" s="67">
        <v>107148.50000000003</v>
      </c>
      <c r="L96" s="67">
        <v>178871.58347020505</v>
      </c>
      <c r="M96" s="67">
        <v>31648.701631624732</v>
      </c>
      <c r="N96" s="67">
        <v>210044.13761957904</v>
      </c>
      <c r="O96" s="67">
        <v>144607.88783701882</v>
      </c>
      <c r="P96" s="67">
        <v>112075.99460421552</v>
      </c>
      <c r="Q96" s="67">
        <v>115963.61068493187</v>
      </c>
    </row>
    <row r="97" spans="1:17" ht="12" customHeight="1" x14ac:dyDescent="0.25">
      <c r="A97" s="23" t="s">
        <v>141</v>
      </c>
      <c r="B97" s="67"/>
      <c r="C97" s="67">
        <v>0</v>
      </c>
      <c r="D97" s="67">
        <v>0</v>
      </c>
      <c r="E97" s="67">
        <v>0</v>
      </c>
      <c r="F97" s="67">
        <v>0</v>
      </c>
      <c r="G97" s="67">
        <v>0</v>
      </c>
      <c r="H97" s="67">
        <v>0</v>
      </c>
      <c r="I97" s="67">
        <v>0</v>
      </c>
      <c r="J97" s="67">
        <v>0</v>
      </c>
      <c r="K97" s="67">
        <v>0</v>
      </c>
      <c r="L97" s="67">
        <v>55855.999999999993</v>
      </c>
      <c r="M97" s="67">
        <v>7795.2915670785396</v>
      </c>
      <c r="N97" s="67">
        <v>10924.904322806284</v>
      </c>
      <c r="O97" s="67">
        <v>9516.2961596561563</v>
      </c>
      <c r="P97" s="67">
        <v>9907.7917532437659</v>
      </c>
      <c r="Q97" s="67">
        <v>8215.2157620491398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/>
      <c r="C101" s="67">
        <v>0</v>
      </c>
      <c r="D101" s="67">
        <v>0</v>
      </c>
      <c r="E101" s="67">
        <v>0</v>
      </c>
      <c r="F101" s="67">
        <v>0</v>
      </c>
      <c r="G101" s="67">
        <v>0</v>
      </c>
      <c r="H101" s="67">
        <v>0</v>
      </c>
      <c r="I101" s="67">
        <v>0</v>
      </c>
      <c r="J101" s="67">
        <v>0</v>
      </c>
      <c r="K101" s="67">
        <v>0</v>
      </c>
      <c r="L101" s="67">
        <v>0</v>
      </c>
      <c r="M101" s="67">
        <v>0</v>
      </c>
      <c r="N101" s="67">
        <v>0</v>
      </c>
      <c r="O101" s="67">
        <v>0</v>
      </c>
      <c r="P101" s="67">
        <v>0</v>
      </c>
      <c r="Q101" s="67">
        <v>0</v>
      </c>
    </row>
    <row r="102" spans="1:17" ht="12" customHeight="1" x14ac:dyDescent="0.25">
      <c r="A102" s="23" t="s">
        <v>57</v>
      </c>
      <c r="B102" s="67"/>
      <c r="C102" s="67">
        <v>4148.375</v>
      </c>
      <c r="D102" s="67">
        <v>8669.5000000000109</v>
      </c>
      <c r="E102" s="67">
        <v>16529.903273980679</v>
      </c>
      <c r="F102" s="67">
        <v>15219.887425152549</v>
      </c>
      <c r="G102" s="67">
        <v>10094.225157517014</v>
      </c>
      <c r="H102" s="67">
        <v>6734.7804477775335</v>
      </c>
      <c r="I102" s="67">
        <v>5336.4690077337473</v>
      </c>
      <c r="J102" s="67">
        <v>3767.9690077337468</v>
      </c>
      <c r="K102" s="67">
        <v>8654.6103436782669</v>
      </c>
      <c r="L102" s="67">
        <v>9647.1103436782614</v>
      </c>
      <c r="M102" s="67">
        <v>15451.792384715069</v>
      </c>
      <c r="N102" s="67">
        <v>10037.179968345921</v>
      </c>
      <c r="O102" s="67">
        <v>12939.73622209158</v>
      </c>
      <c r="P102" s="67">
        <v>14885.479226937263</v>
      </c>
      <c r="Q102" s="67">
        <v>69821.124999999854</v>
      </c>
    </row>
    <row r="103" spans="1:17" ht="12" customHeight="1" x14ac:dyDescent="0.25">
      <c r="A103" s="29" t="s">
        <v>140</v>
      </c>
      <c r="B103" s="83"/>
      <c r="C103" s="83">
        <v>19611.5</v>
      </c>
      <c r="D103" s="83">
        <v>253684.5</v>
      </c>
      <c r="E103" s="83">
        <v>44615.499999999978</v>
      </c>
      <c r="F103" s="83">
        <v>158504.5</v>
      </c>
      <c r="G103" s="83">
        <v>112930.50000000015</v>
      </c>
      <c r="H103" s="83">
        <v>70034.500000000044</v>
      </c>
      <c r="I103" s="83">
        <v>132316.5</v>
      </c>
      <c r="J103" s="83">
        <v>89905.5</v>
      </c>
      <c r="K103" s="83">
        <v>143542.5</v>
      </c>
      <c r="L103" s="83">
        <v>300386.0342260194</v>
      </c>
      <c r="M103" s="83">
        <v>57782.453348828101</v>
      </c>
      <c r="N103" s="83">
        <v>297943.09976763558</v>
      </c>
      <c r="O103" s="83">
        <v>249336.8822097395</v>
      </c>
      <c r="P103" s="83">
        <v>198070.70622493792</v>
      </c>
      <c r="Q103" s="83">
        <v>158812.98136489771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/>
      <c r="C107" s="67">
        <v>0</v>
      </c>
      <c r="D107" s="67">
        <v>0</v>
      </c>
      <c r="E107" s="67">
        <v>0</v>
      </c>
      <c r="F107" s="67">
        <v>0</v>
      </c>
      <c r="G107" s="67">
        <v>0</v>
      </c>
      <c r="H107" s="67">
        <v>0</v>
      </c>
      <c r="I107" s="67">
        <v>0</v>
      </c>
      <c r="J107" s="67">
        <v>0</v>
      </c>
      <c r="K107" s="67">
        <v>0</v>
      </c>
      <c r="L107" s="67">
        <v>0</v>
      </c>
      <c r="M107" s="67">
        <v>0</v>
      </c>
      <c r="N107" s="67">
        <v>0</v>
      </c>
      <c r="O107" s="67">
        <v>0</v>
      </c>
      <c r="P107" s="67">
        <v>0</v>
      </c>
      <c r="Q107" s="67"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/>
      <c r="C110" s="67">
        <v>0</v>
      </c>
      <c r="D110" s="67">
        <v>0</v>
      </c>
      <c r="E110" s="67">
        <v>0</v>
      </c>
      <c r="F110" s="67">
        <v>0</v>
      </c>
      <c r="G110" s="67">
        <v>0</v>
      </c>
      <c r="H110" s="67">
        <v>0</v>
      </c>
      <c r="I110" s="67">
        <v>0</v>
      </c>
      <c r="J110" s="67">
        <v>0</v>
      </c>
      <c r="K110" s="67">
        <v>0</v>
      </c>
      <c r="L110" s="67">
        <v>0</v>
      </c>
      <c r="M110" s="67">
        <v>0</v>
      </c>
      <c r="N110" s="67">
        <v>0</v>
      </c>
      <c r="O110" s="67">
        <v>0</v>
      </c>
      <c r="P110" s="67">
        <v>0</v>
      </c>
      <c r="Q110" s="67"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/>
      <c r="C112" s="67">
        <v>0</v>
      </c>
      <c r="D112" s="67">
        <v>0</v>
      </c>
      <c r="E112" s="67">
        <v>0</v>
      </c>
      <c r="F112" s="67">
        <v>0</v>
      </c>
      <c r="G112" s="67">
        <v>0</v>
      </c>
      <c r="H112" s="67">
        <v>0</v>
      </c>
      <c r="I112" s="67">
        <v>0</v>
      </c>
      <c r="J112" s="67">
        <v>0</v>
      </c>
      <c r="K112" s="67">
        <v>0</v>
      </c>
      <c r="L112" s="67">
        <v>0</v>
      </c>
      <c r="M112" s="67">
        <v>0</v>
      </c>
      <c r="N112" s="67">
        <v>0</v>
      </c>
      <c r="O112" s="67">
        <v>0</v>
      </c>
      <c r="P112" s="67">
        <v>0</v>
      </c>
      <c r="Q112" s="67">
        <v>0</v>
      </c>
    </row>
    <row r="113" spans="1:17" ht="12" customHeight="1" x14ac:dyDescent="0.25">
      <c r="A113" s="23" t="s">
        <v>151</v>
      </c>
      <c r="B113" s="67"/>
      <c r="C113" s="67">
        <v>0</v>
      </c>
      <c r="D113" s="67">
        <v>0</v>
      </c>
      <c r="E113" s="67">
        <v>0</v>
      </c>
      <c r="F113" s="67">
        <v>0</v>
      </c>
      <c r="G113" s="67">
        <v>0</v>
      </c>
      <c r="H113" s="67">
        <v>0</v>
      </c>
      <c r="I113" s="67">
        <v>0</v>
      </c>
      <c r="J113" s="67">
        <v>0</v>
      </c>
      <c r="K113" s="67">
        <v>0</v>
      </c>
      <c r="L113" s="67">
        <v>0</v>
      </c>
      <c r="M113" s="67">
        <v>0</v>
      </c>
      <c r="N113" s="67">
        <v>0</v>
      </c>
      <c r="O113" s="67">
        <v>0</v>
      </c>
      <c r="P113" s="67">
        <v>0</v>
      </c>
      <c r="Q113" s="67">
        <v>0</v>
      </c>
    </row>
    <row r="114" spans="1:17" ht="12" hidden="1" customHeight="1" x14ac:dyDescent="0.25">
      <c r="A114" s="148" t="s">
        <v>79</v>
      </c>
      <c r="B114" s="67"/>
      <c r="C114" s="67">
        <f>MAX(RES_hhdet_num!C114-RES_hhdet_num!B114,RES_hhdet_in_new!C114,)</f>
        <v>0</v>
      </c>
      <c r="D114" s="67">
        <f>MAX(RES_hhdet_num!D114-RES_hhdet_num!C114,RES_hhdet_in_new!D114,)</f>
        <v>0</v>
      </c>
      <c r="E114" s="67">
        <f>MAX(RES_hhdet_num!E114-RES_hhdet_num!D114,RES_hhdet_in_new!E114,)</f>
        <v>0</v>
      </c>
      <c r="F114" s="67">
        <f>MAX(RES_hhdet_num!F114-RES_hhdet_num!E114,RES_hhdet_in_new!F114,)</f>
        <v>0</v>
      </c>
      <c r="G114" s="67">
        <f>MAX(RES_hhdet_num!G114-RES_hhdet_num!F114,RES_hhdet_in_new!G114,)</f>
        <v>0</v>
      </c>
      <c r="H114" s="67">
        <f>MAX(RES_hhdet_num!H114-RES_hhdet_num!G114,RES_hhdet_in_new!H114,)</f>
        <v>0</v>
      </c>
      <c r="I114" s="67">
        <f>MAX(RES_hhdet_num!I114-RES_hhdet_num!H114,RES_hhdet_in_new!I114,)</f>
        <v>0</v>
      </c>
      <c r="J114" s="67">
        <f>MAX(RES_hhdet_num!J114-RES_hhdet_num!I114,RES_hhdet_in_new!J114,)</f>
        <v>0</v>
      </c>
      <c r="K114" s="67">
        <f>MAX(RES_hhdet_num!K114-RES_hhdet_num!J114,RES_hhdet_in_new!K114,)</f>
        <v>0</v>
      </c>
      <c r="L114" s="67">
        <f>MAX(RES_hhdet_num!L114-RES_hhdet_num!K114,RES_hhdet_in_new!L114,)</f>
        <v>0</v>
      </c>
      <c r="M114" s="67">
        <f>MAX(RES_hhdet_num!M114-RES_hhdet_num!L114,RES_hhdet_in_new!M114,)</f>
        <v>0</v>
      </c>
      <c r="N114" s="67">
        <f>MAX(RES_hhdet_num!N114-RES_hhdet_num!M114,RES_hhdet_in_new!N114,)</f>
        <v>0</v>
      </c>
      <c r="O114" s="67">
        <f>MAX(RES_hhdet_num!O114-RES_hhdet_num!N114,RES_hhdet_in_new!O114,)</f>
        <v>0</v>
      </c>
      <c r="P114" s="67">
        <f>MAX(RES_hhdet_num!P114-RES_hhdet_num!O114,RES_hhdet_in_new!P114,)</f>
        <v>0</v>
      </c>
      <c r="Q114" s="67">
        <f>MAX(RES_hhdet_num!Q114-RES_hhdet_num!P114,RES_hhdet_in_new!Q114,)</f>
        <v>0</v>
      </c>
    </row>
    <row r="115" spans="1:17" ht="12" hidden="1" customHeight="1" x14ac:dyDescent="0.25">
      <c r="A115" s="148" t="s">
        <v>59</v>
      </c>
      <c r="B115" s="67"/>
      <c r="C115" s="67">
        <f>MAX(RES_hhdet_num!C115-RES_hhdet_num!B115,RES_hhdet_in_new!C115,)</f>
        <v>0</v>
      </c>
      <c r="D115" s="67">
        <f>MAX(RES_hhdet_num!D115-RES_hhdet_num!C115,RES_hhdet_in_new!D115,)</f>
        <v>0</v>
      </c>
      <c r="E115" s="67">
        <f>MAX(RES_hhdet_num!E115-RES_hhdet_num!D115,RES_hhdet_in_new!E115,)</f>
        <v>0</v>
      </c>
      <c r="F115" s="67">
        <f>MAX(RES_hhdet_num!F115-RES_hhdet_num!E115,RES_hhdet_in_new!F115,)</f>
        <v>0</v>
      </c>
      <c r="G115" s="67">
        <f>MAX(RES_hhdet_num!G115-RES_hhdet_num!F115,RES_hhdet_in_new!G115,)</f>
        <v>0</v>
      </c>
      <c r="H115" s="67">
        <f>MAX(RES_hhdet_num!H115-RES_hhdet_num!G115,RES_hhdet_in_new!H115,)</f>
        <v>0</v>
      </c>
      <c r="I115" s="67">
        <f>MAX(RES_hhdet_num!I115-RES_hhdet_num!H115,RES_hhdet_in_new!I115,)</f>
        <v>0</v>
      </c>
      <c r="J115" s="67">
        <f>MAX(RES_hhdet_num!J115-RES_hhdet_num!I115,RES_hhdet_in_new!J115,)</f>
        <v>0</v>
      </c>
      <c r="K115" s="67">
        <f>MAX(RES_hhdet_num!K115-RES_hhdet_num!J115,RES_hhdet_in_new!K115,)</f>
        <v>0</v>
      </c>
      <c r="L115" s="67">
        <f>MAX(RES_hhdet_num!L115-RES_hhdet_num!K115,RES_hhdet_in_new!L115,)</f>
        <v>0</v>
      </c>
      <c r="M115" s="67">
        <f>MAX(RES_hhdet_num!M115-RES_hhdet_num!L115,RES_hhdet_in_new!M115,)</f>
        <v>0</v>
      </c>
      <c r="N115" s="67">
        <f>MAX(RES_hhdet_num!N115-RES_hhdet_num!M115,RES_hhdet_in_new!N115,)</f>
        <v>0</v>
      </c>
      <c r="O115" s="67">
        <f>MAX(RES_hhdet_num!O115-RES_hhdet_num!N115,RES_hhdet_in_new!O115,)</f>
        <v>0</v>
      </c>
      <c r="P115" s="67">
        <f>MAX(RES_hhdet_num!P115-RES_hhdet_num!O115,RES_hhdet_in_new!P115,)</f>
        <v>0</v>
      </c>
      <c r="Q115" s="67">
        <f>MAX(RES_hhdet_num!Q115-RES_hhdet_num!P115,RES_hhdet_in_new!Q115,)</f>
        <v>0</v>
      </c>
    </row>
    <row r="116" spans="1:17" ht="12" customHeight="1" x14ac:dyDescent="0.25">
      <c r="A116" s="23" t="s">
        <v>142</v>
      </c>
      <c r="B116" s="67"/>
      <c r="C116" s="67">
        <v>0</v>
      </c>
      <c r="D116" s="67">
        <v>0</v>
      </c>
      <c r="E116" s="67">
        <v>0</v>
      </c>
      <c r="F116" s="67">
        <v>0</v>
      </c>
      <c r="G116" s="67">
        <v>0</v>
      </c>
      <c r="H116" s="67">
        <v>0</v>
      </c>
      <c r="I116" s="67">
        <v>0</v>
      </c>
      <c r="J116" s="67">
        <v>0</v>
      </c>
      <c r="K116" s="67">
        <v>0</v>
      </c>
      <c r="L116" s="67">
        <v>0</v>
      </c>
      <c r="M116" s="67">
        <v>0</v>
      </c>
      <c r="N116" s="67">
        <v>0</v>
      </c>
      <c r="O116" s="67">
        <v>0</v>
      </c>
      <c r="P116" s="67">
        <v>0</v>
      </c>
      <c r="Q116" s="67">
        <v>0</v>
      </c>
    </row>
    <row r="117" spans="1:17" ht="12" customHeight="1" x14ac:dyDescent="0.25">
      <c r="A117" s="23" t="s">
        <v>141</v>
      </c>
      <c r="B117" s="67"/>
      <c r="C117" s="67">
        <v>0</v>
      </c>
      <c r="D117" s="67">
        <v>0</v>
      </c>
      <c r="E117" s="67">
        <v>0</v>
      </c>
      <c r="F117" s="67">
        <v>0</v>
      </c>
      <c r="G117" s="67">
        <v>0</v>
      </c>
      <c r="H117" s="67">
        <v>0</v>
      </c>
      <c r="I117" s="67">
        <v>0</v>
      </c>
      <c r="J117" s="67">
        <v>0</v>
      </c>
      <c r="K117" s="67">
        <v>0</v>
      </c>
      <c r="L117" s="67">
        <v>0</v>
      </c>
      <c r="M117" s="67">
        <v>0</v>
      </c>
      <c r="N117" s="67">
        <v>0</v>
      </c>
      <c r="O117" s="67">
        <v>0</v>
      </c>
      <c r="P117" s="67">
        <v>0</v>
      </c>
      <c r="Q117" s="67"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/>
      <c r="C121" s="67">
        <v>0</v>
      </c>
      <c r="D121" s="67">
        <v>0</v>
      </c>
      <c r="E121" s="67">
        <v>0</v>
      </c>
      <c r="F121" s="67">
        <v>0</v>
      </c>
      <c r="G121" s="67">
        <v>0</v>
      </c>
      <c r="H121" s="67">
        <v>0</v>
      </c>
      <c r="I121" s="67">
        <v>0</v>
      </c>
      <c r="J121" s="67">
        <v>0</v>
      </c>
      <c r="K121" s="67">
        <v>0</v>
      </c>
      <c r="L121" s="67">
        <v>0</v>
      </c>
      <c r="M121" s="67">
        <v>0</v>
      </c>
      <c r="N121" s="67">
        <v>0</v>
      </c>
      <c r="O121" s="67">
        <v>0</v>
      </c>
      <c r="P121" s="67">
        <v>0</v>
      </c>
      <c r="Q121" s="67">
        <v>0</v>
      </c>
    </row>
    <row r="122" spans="1:17" ht="12" customHeight="1" x14ac:dyDescent="0.25">
      <c r="A122" s="29" t="s">
        <v>140</v>
      </c>
      <c r="B122" s="83"/>
      <c r="C122" s="83">
        <v>0</v>
      </c>
      <c r="D122" s="83">
        <v>0</v>
      </c>
      <c r="E122" s="83">
        <v>0</v>
      </c>
      <c r="F122" s="83">
        <v>0</v>
      </c>
      <c r="G122" s="83">
        <v>0</v>
      </c>
      <c r="H122" s="83">
        <v>0</v>
      </c>
      <c r="I122" s="83">
        <v>0</v>
      </c>
      <c r="J122" s="83">
        <v>0</v>
      </c>
      <c r="K122" s="83">
        <v>0</v>
      </c>
      <c r="L122" s="83">
        <v>0</v>
      </c>
      <c r="M122" s="83">
        <v>0</v>
      </c>
      <c r="N122" s="83">
        <v>0</v>
      </c>
      <c r="O122" s="83">
        <v>0</v>
      </c>
      <c r="P122" s="83">
        <v>0</v>
      </c>
      <c r="Q122" s="83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/>
      <c r="C126" s="67">
        <v>151513.75</v>
      </c>
      <c r="D126" s="67">
        <v>0</v>
      </c>
      <c r="E126" s="67">
        <v>69274.75</v>
      </c>
      <c r="F126" s="67">
        <v>66061.750000000015</v>
      </c>
      <c r="G126" s="67">
        <v>68793.75</v>
      </c>
      <c r="H126" s="67">
        <v>50233.75</v>
      </c>
      <c r="I126" s="67">
        <v>51121.75</v>
      </c>
      <c r="J126" s="67">
        <v>14622.75</v>
      </c>
      <c r="K126" s="67">
        <v>59275.75</v>
      </c>
      <c r="L126" s="67">
        <v>26337.75</v>
      </c>
      <c r="M126" s="67">
        <v>9555.75</v>
      </c>
      <c r="N126" s="67">
        <v>66268.75</v>
      </c>
      <c r="O126" s="67">
        <v>62383.749999999993</v>
      </c>
      <c r="P126" s="67">
        <v>63684</v>
      </c>
      <c r="Q126" s="67">
        <v>72746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/>
      <c r="C129" s="67">
        <v>1770.75</v>
      </c>
      <c r="D129" s="67">
        <v>548</v>
      </c>
      <c r="E129" s="67">
        <v>1706</v>
      </c>
      <c r="F129" s="67">
        <v>4519</v>
      </c>
      <c r="G129" s="67">
        <v>4632.75</v>
      </c>
      <c r="H129" s="67">
        <v>4835</v>
      </c>
      <c r="I129" s="67">
        <v>3468</v>
      </c>
      <c r="J129" s="67">
        <v>684</v>
      </c>
      <c r="K129" s="67">
        <v>5842</v>
      </c>
      <c r="L129" s="67">
        <v>4796</v>
      </c>
      <c r="M129" s="67">
        <v>2348</v>
      </c>
      <c r="N129" s="67">
        <v>3648</v>
      </c>
      <c r="O129" s="67">
        <v>8844</v>
      </c>
      <c r="P129" s="67">
        <v>9456</v>
      </c>
      <c r="Q129" s="67">
        <v>8211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/>
      <c r="C131" s="67">
        <v>113817.32626069897</v>
      </c>
      <c r="D131" s="67">
        <v>0</v>
      </c>
      <c r="E131" s="67">
        <v>55842.793387278245</v>
      </c>
      <c r="F131" s="67">
        <v>61081.52504797357</v>
      </c>
      <c r="G131" s="67">
        <v>61642.041147504293</v>
      </c>
      <c r="H131" s="67">
        <v>45230.064156544933</v>
      </c>
      <c r="I131" s="67">
        <v>57096.750000000015</v>
      </c>
      <c r="J131" s="67">
        <v>27805.749999999978</v>
      </c>
      <c r="K131" s="67">
        <v>65008.75</v>
      </c>
      <c r="L131" s="67">
        <v>12959.507323157226</v>
      </c>
      <c r="M131" s="67">
        <v>11727.591325753545</v>
      </c>
      <c r="N131" s="67">
        <v>54114.1684596267</v>
      </c>
      <c r="O131" s="67">
        <v>46206.070175245084</v>
      </c>
      <c r="P131" s="67">
        <v>46692.662716217514</v>
      </c>
      <c r="Q131" s="67">
        <v>67108.000000000044</v>
      </c>
    </row>
    <row r="132" spans="1:17" ht="12" customHeight="1" x14ac:dyDescent="0.25">
      <c r="A132" s="23" t="s">
        <v>147</v>
      </c>
      <c r="B132" s="67"/>
      <c r="C132" s="67">
        <v>0</v>
      </c>
      <c r="D132" s="67">
        <v>0</v>
      </c>
      <c r="E132" s="67">
        <v>0</v>
      </c>
      <c r="F132" s="67">
        <v>0</v>
      </c>
      <c r="G132" s="67">
        <v>0</v>
      </c>
      <c r="H132" s="67">
        <v>0</v>
      </c>
      <c r="I132" s="67">
        <v>0</v>
      </c>
      <c r="J132" s="67">
        <v>0</v>
      </c>
      <c r="K132" s="67">
        <v>0</v>
      </c>
      <c r="L132" s="67">
        <v>52864.999999999956</v>
      </c>
      <c r="M132" s="67">
        <v>9800.0929208906</v>
      </c>
      <c r="N132" s="67">
        <v>12431.581540373307</v>
      </c>
      <c r="O132" s="67">
        <v>19409.679824754916</v>
      </c>
      <c r="P132" s="67">
        <v>18814.337283782435</v>
      </c>
      <c r="Q132" s="67">
        <v>10518.771388625757</v>
      </c>
    </row>
    <row r="133" spans="1:17" ht="12" hidden="1" customHeight="1" x14ac:dyDescent="0.25">
      <c r="A133" s="148" t="s">
        <v>61</v>
      </c>
      <c r="B133" s="67"/>
      <c r="C133" s="67">
        <f>MAX(RES_hhdet_num!C133-RES_hhdet_num!B133,RES_hhdet_in_new!C133,)</f>
        <v>0</v>
      </c>
      <c r="D133" s="67">
        <f>MAX(RES_hhdet_num!D133-RES_hhdet_num!C133,RES_hhdet_in_new!D133,)</f>
        <v>0</v>
      </c>
      <c r="E133" s="67">
        <f>MAX(RES_hhdet_num!E133-RES_hhdet_num!D133,RES_hhdet_in_new!E133,)</f>
        <v>0</v>
      </c>
      <c r="F133" s="67">
        <f>MAX(RES_hhdet_num!F133-RES_hhdet_num!E133,RES_hhdet_in_new!F133,)</f>
        <v>0</v>
      </c>
      <c r="G133" s="67">
        <f>MAX(RES_hhdet_num!G133-RES_hhdet_num!F133,RES_hhdet_in_new!G133,)</f>
        <v>0</v>
      </c>
      <c r="H133" s="67">
        <f>MAX(RES_hhdet_num!H133-RES_hhdet_num!G133,RES_hhdet_in_new!H133,)</f>
        <v>0</v>
      </c>
      <c r="I133" s="67">
        <f>MAX(RES_hhdet_num!I133-RES_hhdet_num!H133,RES_hhdet_in_new!I133,)</f>
        <v>0</v>
      </c>
      <c r="J133" s="67">
        <f>MAX(RES_hhdet_num!J133-RES_hhdet_num!I133,RES_hhdet_in_new!J133,)</f>
        <v>0</v>
      </c>
      <c r="K133" s="67">
        <f>MAX(RES_hhdet_num!K133-RES_hhdet_num!J133,RES_hhdet_in_new!K133,)</f>
        <v>0</v>
      </c>
      <c r="L133" s="67">
        <f>MAX(RES_hhdet_num!L133-RES_hhdet_num!K133,RES_hhdet_in_new!L133,)</f>
        <v>0</v>
      </c>
      <c r="M133" s="67">
        <f>MAX(RES_hhdet_num!M133-RES_hhdet_num!L133,RES_hhdet_in_new!M133,)</f>
        <v>0</v>
      </c>
      <c r="N133" s="67">
        <f>MAX(RES_hhdet_num!N133-RES_hhdet_num!M133,RES_hhdet_in_new!N133,)</f>
        <v>0</v>
      </c>
      <c r="O133" s="67">
        <f>MAX(RES_hhdet_num!O133-RES_hhdet_num!N133,RES_hhdet_in_new!O133,)</f>
        <v>0</v>
      </c>
      <c r="P133" s="67">
        <f>MAX(RES_hhdet_num!P133-RES_hhdet_num!O133,RES_hhdet_in_new!P133,)</f>
        <v>0</v>
      </c>
      <c r="Q133" s="67">
        <f>MAX(RES_hhdet_num!Q133-RES_hhdet_num!P133,RES_hhdet_in_new!Q133,)</f>
        <v>0</v>
      </c>
    </row>
    <row r="134" spans="1:17" ht="12" hidden="1" customHeight="1" x14ac:dyDescent="0.25">
      <c r="A134" s="148" t="s">
        <v>59</v>
      </c>
      <c r="B134" s="67"/>
      <c r="C134" s="67">
        <f>MAX(RES_hhdet_num!C134-RES_hhdet_num!B134,RES_hhdet_in_new!C134,)</f>
        <v>0</v>
      </c>
      <c r="D134" s="67">
        <f>MAX(RES_hhdet_num!D134-RES_hhdet_num!C134,RES_hhdet_in_new!D134,)</f>
        <v>0</v>
      </c>
      <c r="E134" s="67">
        <f>MAX(RES_hhdet_num!E134-RES_hhdet_num!D134,RES_hhdet_in_new!E134,)</f>
        <v>0</v>
      </c>
      <c r="F134" s="67">
        <f>MAX(RES_hhdet_num!F134-RES_hhdet_num!E134,RES_hhdet_in_new!F134,)</f>
        <v>0</v>
      </c>
      <c r="G134" s="67">
        <f>MAX(RES_hhdet_num!G134-RES_hhdet_num!F134,RES_hhdet_in_new!G134,)</f>
        <v>0</v>
      </c>
      <c r="H134" s="67">
        <f>MAX(RES_hhdet_num!H134-RES_hhdet_num!G134,RES_hhdet_in_new!H134,)</f>
        <v>0</v>
      </c>
      <c r="I134" s="67">
        <f>MAX(RES_hhdet_num!I134-RES_hhdet_num!H134,RES_hhdet_in_new!I134,)</f>
        <v>0</v>
      </c>
      <c r="J134" s="67">
        <f>MAX(RES_hhdet_num!J134-RES_hhdet_num!I134,RES_hhdet_in_new!J134,)</f>
        <v>0</v>
      </c>
      <c r="K134" s="67">
        <f>MAX(RES_hhdet_num!K134-RES_hhdet_num!J134,RES_hhdet_in_new!K134,)</f>
        <v>0</v>
      </c>
      <c r="L134" s="67">
        <f>MAX(RES_hhdet_num!L134-RES_hhdet_num!K134,RES_hhdet_in_new!L134,)</f>
        <v>0</v>
      </c>
      <c r="M134" s="67">
        <f>MAX(RES_hhdet_num!M134-RES_hhdet_num!L134,RES_hhdet_in_new!M134,)</f>
        <v>0</v>
      </c>
      <c r="N134" s="67">
        <f>MAX(RES_hhdet_num!N134-RES_hhdet_num!M134,RES_hhdet_in_new!N134,)</f>
        <v>0</v>
      </c>
      <c r="O134" s="67">
        <f>MAX(RES_hhdet_num!O134-RES_hhdet_num!N134,RES_hhdet_in_new!O134,)</f>
        <v>0</v>
      </c>
      <c r="P134" s="67">
        <f>MAX(RES_hhdet_num!P134-RES_hhdet_num!O134,RES_hhdet_in_new!P134,)</f>
        <v>0</v>
      </c>
      <c r="Q134" s="67">
        <f>MAX(RES_hhdet_num!Q134-RES_hhdet_num!P134,RES_hhdet_in_new!Q134,)</f>
        <v>0</v>
      </c>
    </row>
    <row r="135" spans="1:17" ht="12" customHeight="1" x14ac:dyDescent="0.25">
      <c r="A135" s="23" t="s">
        <v>142</v>
      </c>
      <c r="B135" s="67"/>
      <c r="C135" s="67">
        <v>72221.249999999971</v>
      </c>
      <c r="D135" s="67">
        <v>0</v>
      </c>
      <c r="E135" s="67">
        <v>13431.956612721757</v>
      </c>
      <c r="F135" s="67">
        <v>5593.2499999999363</v>
      </c>
      <c r="G135" s="67">
        <v>8283.250000000171</v>
      </c>
      <c r="H135" s="67">
        <v>11193.85668486495</v>
      </c>
      <c r="I135" s="67">
        <v>7636.9707153142372</v>
      </c>
      <c r="J135" s="67">
        <v>1138.5574794826962</v>
      </c>
      <c r="K135" s="67">
        <v>0</v>
      </c>
      <c r="L135" s="67">
        <v>4683.9999999999945</v>
      </c>
      <c r="M135" s="67">
        <v>0</v>
      </c>
      <c r="N135" s="67">
        <v>6976.1376013703157</v>
      </c>
      <c r="O135" s="67">
        <v>3884.1149011585244</v>
      </c>
      <c r="P135" s="67">
        <v>7041.2850560301513</v>
      </c>
      <c r="Q135" s="67">
        <v>8848.9707153141935</v>
      </c>
    </row>
    <row r="136" spans="1:17" ht="12" customHeight="1" x14ac:dyDescent="0.25">
      <c r="A136" s="23" t="s">
        <v>141</v>
      </c>
      <c r="B136" s="67"/>
      <c r="C136" s="67">
        <v>0</v>
      </c>
      <c r="D136" s="67">
        <v>0</v>
      </c>
      <c r="E136" s="67">
        <v>0</v>
      </c>
      <c r="F136" s="67">
        <v>0</v>
      </c>
      <c r="G136" s="67">
        <v>0</v>
      </c>
      <c r="H136" s="67">
        <v>0</v>
      </c>
      <c r="I136" s="67">
        <v>0</v>
      </c>
      <c r="J136" s="67">
        <v>0</v>
      </c>
      <c r="K136" s="67">
        <v>0</v>
      </c>
      <c r="L136" s="67">
        <v>3633.0000000000009</v>
      </c>
      <c r="M136" s="67">
        <v>0</v>
      </c>
      <c r="N136" s="67">
        <v>649.91056688117874</v>
      </c>
      <c r="O136" s="67">
        <v>386.38310250984716</v>
      </c>
      <c r="P136" s="67">
        <v>343.69897693568959</v>
      </c>
      <c r="Q136" s="67">
        <v>813.66796005991398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/>
      <c r="C140" s="67">
        <v>8061.2499999999973</v>
      </c>
      <c r="D140" s="67">
        <v>3588.875</v>
      </c>
      <c r="E140" s="67">
        <v>14167.249999999995</v>
      </c>
      <c r="F140" s="67">
        <v>8966.2500000000146</v>
      </c>
      <c r="G140" s="67">
        <v>2500.3852598707881</v>
      </c>
      <c r="H140" s="67">
        <v>1671.3707842175827</v>
      </c>
      <c r="I140" s="67">
        <v>1687.4965004771491</v>
      </c>
      <c r="J140" s="67">
        <v>408.54851868131442</v>
      </c>
      <c r="K140" s="67">
        <v>2466.5099169930659</v>
      </c>
      <c r="L140" s="67">
        <v>1543.9596255477527</v>
      </c>
      <c r="M140" s="67">
        <v>14534.500896462298</v>
      </c>
      <c r="N140" s="67">
        <v>5424.6587393888676</v>
      </c>
      <c r="O140" s="67">
        <v>3930.2045792694953</v>
      </c>
      <c r="P140" s="67">
        <v>17428.957821824893</v>
      </c>
      <c r="Q140" s="67">
        <v>25270.496500477169</v>
      </c>
    </row>
    <row r="141" spans="1:17" ht="12" customHeight="1" x14ac:dyDescent="0.25">
      <c r="A141" s="29" t="s">
        <v>140</v>
      </c>
      <c r="B141" s="83"/>
      <c r="C141" s="83">
        <v>178455.75</v>
      </c>
      <c r="D141" s="83">
        <v>0</v>
      </c>
      <c r="E141" s="83">
        <v>90110.75</v>
      </c>
      <c r="F141" s="83">
        <v>92098.75</v>
      </c>
      <c r="G141" s="83">
        <v>102257.75</v>
      </c>
      <c r="H141" s="83">
        <v>84268.750000000029</v>
      </c>
      <c r="I141" s="83">
        <v>87404.749999999985</v>
      </c>
      <c r="J141" s="83">
        <v>55931.694352014572</v>
      </c>
      <c r="K141" s="83">
        <v>244132.6624095575</v>
      </c>
      <c r="L141" s="83">
        <v>61756.75</v>
      </c>
      <c r="M141" s="83">
        <v>110791.35460303539</v>
      </c>
      <c r="N141" s="83">
        <v>165533.34238102398</v>
      </c>
      <c r="O141" s="83">
        <v>148767.70838312322</v>
      </c>
      <c r="P141" s="83">
        <v>96488.792178175092</v>
      </c>
      <c r="Q141" s="83">
        <v>98597.253499522805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/>
      <c r="C145" s="67">
        <v>3615.5625</v>
      </c>
      <c r="D145" s="67">
        <v>1505.5625</v>
      </c>
      <c r="E145" s="67">
        <v>2489.5624999999995</v>
      </c>
      <c r="F145" s="67">
        <v>1526.5625</v>
      </c>
      <c r="G145" s="67">
        <v>6456.5624999999991</v>
      </c>
      <c r="H145" s="67">
        <v>4050.5625</v>
      </c>
      <c r="I145" s="67">
        <v>2434.5625</v>
      </c>
      <c r="J145" s="67">
        <v>15753.5625</v>
      </c>
      <c r="K145" s="67">
        <v>8358.5625</v>
      </c>
      <c r="L145" s="67">
        <v>5708.5625</v>
      </c>
      <c r="M145" s="67">
        <v>12384.5625</v>
      </c>
      <c r="N145" s="67">
        <v>13785.562499999998</v>
      </c>
      <c r="O145" s="67">
        <v>8823.5625</v>
      </c>
      <c r="P145" s="67">
        <v>1743.5625</v>
      </c>
      <c r="Q145" s="67">
        <v>8176.5625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/>
      <c r="C147" s="67">
        <v>1807</v>
      </c>
      <c r="D147" s="67">
        <v>752</v>
      </c>
      <c r="E147" s="67">
        <v>1244</v>
      </c>
      <c r="F147" s="67">
        <v>763</v>
      </c>
      <c r="G147" s="67">
        <v>3228</v>
      </c>
      <c r="H147" s="67">
        <v>2025</v>
      </c>
      <c r="I147" s="67">
        <v>1217</v>
      </c>
      <c r="J147" s="67">
        <v>7876</v>
      </c>
      <c r="K147" s="67">
        <v>4179</v>
      </c>
      <c r="L147" s="67">
        <v>2854</v>
      </c>
      <c r="M147" s="67">
        <v>6192</v>
      </c>
      <c r="N147" s="67">
        <v>6892</v>
      </c>
      <c r="O147" s="67">
        <v>4411</v>
      </c>
      <c r="P147" s="67">
        <v>871</v>
      </c>
      <c r="Q147" s="67">
        <v>4088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/>
      <c r="C149" s="67">
        <v>31.726368673048711</v>
      </c>
      <c r="D149" s="67">
        <v>11.343040867239164</v>
      </c>
      <c r="E149" s="67">
        <v>9.3478597718072827</v>
      </c>
      <c r="F149" s="67">
        <v>4.9866690901725024</v>
      </c>
      <c r="G149" s="67">
        <v>10.072249369935317</v>
      </c>
      <c r="H149" s="67">
        <v>9.9472522469212414</v>
      </c>
      <c r="I149" s="67">
        <v>10.082103172267765</v>
      </c>
      <c r="J149" s="67">
        <v>9.5198920580551309</v>
      </c>
      <c r="K149" s="67">
        <v>13.539466033577865</v>
      </c>
      <c r="L149" s="67">
        <v>0</v>
      </c>
      <c r="M149" s="67">
        <v>0</v>
      </c>
      <c r="N149" s="67">
        <v>4.375</v>
      </c>
      <c r="O149" s="67">
        <v>11.530044078521387</v>
      </c>
      <c r="P149" s="67">
        <v>15.243335212864944</v>
      </c>
      <c r="Q149" s="67">
        <v>21.172831731609158</v>
      </c>
    </row>
    <row r="150" spans="1:17" ht="12" customHeight="1" x14ac:dyDescent="0.25">
      <c r="A150" s="23" t="s">
        <v>143</v>
      </c>
      <c r="B150" s="67"/>
      <c r="C150" s="67">
        <v>0</v>
      </c>
      <c r="D150" s="67">
        <v>0</v>
      </c>
      <c r="E150" s="67">
        <v>0</v>
      </c>
      <c r="F150" s="67">
        <v>0</v>
      </c>
      <c r="G150" s="67">
        <v>0</v>
      </c>
      <c r="H150" s="67">
        <v>0</v>
      </c>
      <c r="I150" s="67">
        <v>0</v>
      </c>
      <c r="J150" s="67">
        <v>0</v>
      </c>
      <c r="K150" s="67">
        <v>0</v>
      </c>
      <c r="L150" s="67">
        <v>5.9999999999999876</v>
      </c>
      <c r="M150" s="67">
        <v>3.1156276674651244</v>
      </c>
      <c r="N150" s="67">
        <v>0.375</v>
      </c>
      <c r="O150" s="67">
        <v>1.6587442725244859</v>
      </c>
      <c r="P150" s="67">
        <v>2.5444190387443371</v>
      </c>
      <c r="Q150" s="67">
        <v>1.0457317073170729</v>
      </c>
    </row>
    <row r="151" spans="1:17" ht="12" hidden="1" customHeight="1" x14ac:dyDescent="0.25">
      <c r="A151" s="148" t="s">
        <v>57</v>
      </c>
      <c r="B151" s="67"/>
      <c r="C151" s="67">
        <f>MAX(RES_hhdet_num!C151-RES_hhdet_num!B151,RES_hhdet_in_new!C151,)</f>
        <v>0</v>
      </c>
      <c r="D151" s="67">
        <f>MAX(RES_hhdet_num!D151-RES_hhdet_num!C151,RES_hhdet_in_new!D151,)</f>
        <v>0</v>
      </c>
      <c r="E151" s="67">
        <f>MAX(RES_hhdet_num!E151-RES_hhdet_num!D151,RES_hhdet_in_new!E151,)</f>
        <v>0</v>
      </c>
      <c r="F151" s="67">
        <f>MAX(RES_hhdet_num!F151-RES_hhdet_num!E151,RES_hhdet_in_new!F151,)</f>
        <v>0</v>
      </c>
      <c r="G151" s="67">
        <f>MAX(RES_hhdet_num!G151-RES_hhdet_num!F151,RES_hhdet_in_new!G151,)</f>
        <v>0</v>
      </c>
      <c r="H151" s="67">
        <f>MAX(RES_hhdet_num!H151-RES_hhdet_num!G151,RES_hhdet_in_new!H151,)</f>
        <v>0</v>
      </c>
      <c r="I151" s="67">
        <f>MAX(RES_hhdet_num!I151-RES_hhdet_num!H151,RES_hhdet_in_new!I151,)</f>
        <v>0</v>
      </c>
      <c r="J151" s="67">
        <f>MAX(RES_hhdet_num!J151-RES_hhdet_num!I151,RES_hhdet_in_new!J151,)</f>
        <v>0</v>
      </c>
      <c r="K151" s="67">
        <f>MAX(RES_hhdet_num!K151-RES_hhdet_num!J151,RES_hhdet_in_new!K151,)</f>
        <v>0</v>
      </c>
      <c r="L151" s="67">
        <f>MAX(RES_hhdet_num!L151-RES_hhdet_num!K151,RES_hhdet_in_new!L151,)</f>
        <v>0</v>
      </c>
      <c r="M151" s="67">
        <f>MAX(RES_hhdet_num!M151-RES_hhdet_num!L151,RES_hhdet_in_new!M151,)</f>
        <v>0</v>
      </c>
      <c r="N151" s="67">
        <f>MAX(RES_hhdet_num!N151-RES_hhdet_num!M151,RES_hhdet_in_new!N151,)</f>
        <v>0</v>
      </c>
      <c r="O151" s="67">
        <f>MAX(RES_hhdet_num!O151-RES_hhdet_num!N151,RES_hhdet_in_new!O151,)</f>
        <v>0</v>
      </c>
      <c r="P151" s="67">
        <f>MAX(RES_hhdet_num!P151-RES_hhdet_num!O151,RES_hhdet_in_new!P151,)</f>
        <v>0</v>
      </c>
      <c r="Q151" s="67">
        <f>MAX(RES_hhdet_num!Q151-RES_hhdet_num!P151,RES_hhdet_in_new!Q151,)</f>
        <v>0</v>
      </c>
    </row>
    <row r="152" spans="1:17" ht="12" hidden="1" customHeight="1" x14ac:dyDescent="0.25">
      <c r="A152" s="148" t="s">
        <v>59</v>
      </c>
      <c r="B152" s="67"/>
      <c r="C152" s="67">
        <f>MAX(RES_hhdet_num!C152-RES_hhdet_num!B152,RES_hhdet_in_new!C152,)</f>
        <v>0</v>
      </c>
      <c r="D152" s="67">
        <f>MAX(RES_hhdet_num!D152-RES_hhdet_num!C152,RES_hhdet_in_new!D152,)</f>
        <v>0</v>
      </c>
      <c r="E152" s="67">
        <f>MAX(RES_hhdet_num!E152-RES_hhdet_num!D152,RES_hhdet_in_new!E152,)</f>
        <v>0</v>
      </c>
      <c r="F152" s="67">
        <f>MAX(RES_hhdet_num!F152-RES_hhdet_num!E152,RES_hhdet_in_new!F152,)</f>
        <v>0</v>
      </c>
      <c r="G152" s="67">
        <f>MAX(RES_hhdet_num!G152-RES_hhdet_num!F152,RES_hhdet_in_new!G152,)</f>
        <v>0</v>
      </c>
      <c r="H152" s="67">
        <f>MAX(RES_hhdet_num!H152-RES_hhdet_num!G152,RES_hhdet_in_new!H152,)</f>
        <v>0</v>
      </c>
      <c r="I152" s="67">
        <f>MAX(RES_hhdet_num!I152-RES_hhdet_num!H152,RES_hhdet_in_new!I152,)</f>
        <v>0</v>
      </c>
      <c r="J152" s="67">
        <f>MAX(RES_hhdet_num!J152-RES_hhdet_num!I152,RES_hhdet_in_new!J152,)</f>
        <v>0</v>
      </c>
      <c r="K152" s="67">
        <f>MAX(RES_hhdet_num!K152-RES_hhdet_num!J152,RES_hhdet_in_new!K152,)</f>
        <v>0</v>
      </c>
      <c r="L152" s="67">
        <f>MAX(RES_hhdet_num!L152-RES_hhdet_num!K152,RES_hhdet_in_new!L152,)</f>
        <v>0</v>
      </c>
      <c r="M152" s="67">
        <f>MAX(RES_hhdet_num!M152-RES_hhdet_num!L152,RES_hhdet_in_new!M152,)</f>
        <v>0</v>
      </c>
      <c r="N152" s="67">
        <f>MAX(RES_hhdet_num!N152-RES_hhdet_num!M152,RES_hhdet_in_new!N152,)</f>
        <v>0</v>
      </c>
      <c r="O152" s="67">
        <f>MAX(RES_hhdet_num!O152-RES_hhdet_num!N152,RES_hhdet_in_new!O152,)</f>
        <v>0</v>
      </c>
      <c r="P152" s="67">
        <f>MAX(RES_hhdet_num!P152-RES_hhdet_num!O152,RES_hhdet_in_new!P152,)</f>
        <v>0</v>
      </c>
      <c r="Q152" s="67">
        <f>MAX(RES_hhdet_num!Q152-RES_hhdet_num!P152,RES_hhdet_in_new!Q152,)</f>
        <v>0</v>
      </c>
    </row>
    <row r="153" spans="1:17" ht="12" customHeight="1" x14ac:dyDescent="0.25">
      <c r="A153" s="23" t="s">
        <v>142</v>
      </c>
      <c r="B153" s="67"/>
      <c r="C153" s="67">
        <v>3768.2499999999995</v>
      </c>
      <c r="D153" s="67">
        <v>1670.2500000000002</v>
      </c>
      <c r="E153" s="67">
        <v>2651.2499999999995</v>
      </c>
      <c r="F153" s="67">
        <v>1684.2500000000007</v>
      </c>
      <c r="G153" s="67">
        <v>6610.25</v>
      </c>
      <c r="H153" s="67">
        <v>4202.25</v>
      </c>
      <c r="I153" s="67">
        <v>2588.25</v>
      </c>
      <c r="J153" s="67">
        <v>15905.25</v>
      </c>
      <c r="K153" s="67">
        <v>12091.086131326951</v>
      </c>
      <c r="L153" s="67">
        <v>3579.4694591327652</v>
      </c>
      <c r="M153" s="67">
        <v>13201.464640228189</v>
      </c>
      <c r="N153" s="67">
        <v>14306.825830909827</v>
      </c>
      <c r="O153" s="67">
        <v>14234.740250630064</v>
      </c>
      <c r="P153" s="67">
        <v>6340.5356853135163</v>
      </c>
      <c r="Q153" s="67">
        <v>10298.353481955131</v>
      </c>
    </row>
    <row r="154" spans="1:17" ht="12" customHeight="1" x14ac:dyDescent="0.25">
      <c r="A154" s="23" t="s">
        <v>141</v>
      </c>
      <c r="B154" s="67"/>
      <c r="C154" s="67">
        <v>0</v>
      </c>
      <c r="D154" s="67">
        <v>0</v>
      </c>
      <c r="E154" s="67">
        <v>0</v>
      </c>
      <c r="F154" s="67">
        <v>0</v>
      </c>
      <c r="G154" s="67">
        <v>0</v>
      </c>
      <c r="H154" s="67">
        <v>0</v>
      </c>
      <c r="I154" s="67">
        <v>0</v>
      </c>
      <c r="J154" s="67">
        <v>0</v>
      </c>
      <c r="K154" s="67">
        <v>0</v>
      </c>
      <c r="L154" s="67">
        <v>3778.9999999999973</v>
      </c>
      <c r="M154" s="67">
        <v>2573.2910979320086</v>
      </c>
      <c r="N154" s="67">
        <v>1791.8616339648568</v>
      </c>
      <c r="O154" s="67">
        <v>1524.5600355970475</v>
      </c>
      <c r="P154" s="67">
        <v>440.46948174752805</v>
      </c>
      <c r="Q154" s="67">
        <v>1148.4448683765734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/>
      <c r="C158" s="67">
        <v>76.749999999999844</v>
      </c>
      <c r="D158" s="67">
        <v>77.750000000000185</v>
      </c>
      <c r="E158" s="67">
        <v>211.75000000000028</v>
      </c>
      <c r="F158" s="67">
        <v>156.74999999999997</v>
      </c>
      <c r="G158" s="67">
        <v>318.48749208287796</v>
      </c>
      <c r="H158" s="67">
        <v>187.75</v>
      </c>
      <c r="I158" s="67">
        <v>100.93658247052001</v>
      </c>
      <c r="J158" s="67">
        <v>577.68572761420171</v>
      </c>
      <c r="K158" s="67">
        <v>365.99078086431615</v>
      </c>
      <c r="L158" s="67">
        <v>279.55497505650095</v>
      </c>
      <c r="M158" s="67">
        <v>845.28473720979616</v>
      </c>
      <c r="N158" s="67">
        <v>552.22301115858636</v>
      </c>
      <c r="O158" s="67">
        <v>599.2374920828787</v>
      </c>
      <c r="P158" s="67">
        <v>190.17763628474853</v>
      </c>
      <c r="Q158" s="67">
        <v>2831.6865824705083</v>
      </c>
    </row>
    <row r="159" spans="1:17" ht="12" customHeight="1" x14ac:dyDescent="0.25">
      <c r="A159" s="29" t="s">
        <v>140</v>
      </c>
      <c r="B159" s="83"/>
      <c r="C159" s="83">
        <v>3701.5</v>
      </c>
      <c r="D159" s="83">
        <v>1590.4999999999998</v>
      </c>
      <c r="E159" s="83">
        <v>2440.5</v>
      </c>
      <c r="F159" s="83">
        <v>1532.4999999999998</v>
      </c>
      <c r="G159" s="83">
        <v>6342.5</v>
      </c>
      <c r="H159" s="83">
        <v>4025.5</v>
      </c>
      <c r="I159" s="83">
        <v>2537.5</v>
      </c>
      <c r="J159" s="83">
        <v>15356.499999999998</v>
      </c>
      <c r="K159" s="83">
        <v>11781.888169029558</v>
      </c>
      <c r="L159" s="83">
        <v>7097.2575249434985</v>
      </c>
      <c r="M159" s="83">
        <v>14191.527762790203</v>
      </c>
      <c r="N159" s="83">
        <v>14922.589488841413</v>
      </c>
      <c r="O159" s="83">
        <v>14843.575007917119</v>
      </c>
      <c r="P159" s="83">
        <v>5766.6348637152514</v>
      </c>
      <c r="Q159" s="83">
        <v>8159.2067279832218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/>
      <c r="C163" s="67">
        <v>7241.625</v>
      </c>
      <c r="D163" s="67">
        <v>0</v>
      </c>
      <c r="E163" s="67">
        <v>0</v>
      </c>
      <c r="F163" s="67">
        <v>0</v>
      </c>
      <c r="G163" s="67">
        <v>19694.625</v>
      </c>
      <c r="H163" s="67">
        <v>19799.625</v>
      </c>
      <c r="I163" s="67">
        <v>18540.625</v>
      </c>
      <c r="J163" s="67">
        <v>26360.625</v>
      </c>
      <c r="K163" s="67">
        <v>25708.625</v>
      </c>
      <c r="L163" s="67">
        <v>22182.625</v>
      </c>
      <c r="M163" s="67">
        <v>28285.624999999996</v>
      </c>
      <c r="N163" s="67">
        <v>28979</v>
      </c>
      <c r="O163" s="67">
        <v>11471.000000000058</v>
      </c>
      <c r="P163" s="67">
        <v>17177</v>
      </c>
      <c r="Q163" s="67">
        <v>11063.000000000029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/>
      <c r="C165" s="67">
        <v>259</v>
      </c>
      <c r="D165" s="67">
        <v>150</v>
      </c>
      <c r="E165" s="67">
        <v>278</v>
      </c>
      <c r="F165" s="67">
        <v>476</v>
      </c>
      <c r="G165" s="67">
        <v>1414</v>
      </c>
      <c r="H165" s="67">
        <v>1617</v>
      </c>
      <c r="I165" s="67">
        <v>1430</v>
      </c>
      <c r="J165" s="67">
        <v>1209</v>
      </c>
      <c r="K165" s="67">
        <v>1333</v>
      </c>
      <c r="L165" s="67">
        <v>1579</v>
      </c>
      <c r="M165" s="67">
        <v>1269</v>
      </c>
      <c r="N165" s="67">
        <v>479</v>
      </c>
      <c r="O165" s="67">
        <v>2571</v>
      </c>
      <c r="P165" s="67">
        <v>2718</v>
      </c>
      <c r="Q165" s="67">
        <v>1531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/>
      <c r="C167" s="67">
        <v>805.63784511670485</v>
      </c>
      <c r="D167" s="67">
        <v>92.5</v>
      </c>
      <c r="E167" s="67">
        <v>286.5</v>
      </c>
      <c r="F167" s="67">
        <v>532.5</v>
      </c>
      <c r="G167" s="67">
        <v>420.60148076739199</v>
      </c>
      <c r="H167" s="67">
        <v>546.52342101842123</v>
      </c>
      <c r="I167" s="67">
        <v>449.96075208698386</v>
      </c>
      <c r="J167" s="67">
        <v>528.03401535970033</v>
      </c>
      <c r="K167" s="67">
        <v>834.51467540345436</v>
      </c>
      <c r="L167" s="67">
        <v>547.61668902039821</v>
      </c>
      <c r="M167" s="67">
        <v>692.13768794163877</v>
      </c>
      <c r="N167" s="67">
        <v>783.42043126431065</v>
      </c>
      <c r="O167" s="67">
        <v>724.10514350106894</v>
      </c>
      <c r="P167" s="67">
        <v>967.61784887890872</v>
      </c>
      <c r="Q167" s="67">
        <v>1189.7390042654031</v>
      </c>
    </row>
    <row r="168" spans="1:17" ht="12" customHeight="1" x14ac:dyDescent="0.25">
      <c r="A168" s="23" t="s">
        <v>143</v>
      </c>
      <c r="B168" s="67"/>
      <c r="C168" s="67">
        <v>0</v>
      </c>
      <c r="D168" s="67">
        <v>0</v>
      </c>
      <c r="E168" s="67">
        <v>0</v>
      </c>
      <c r="F168" s="67">
        <v>0</v>
      </c>
      <c r="G168" s="67">
        <v>0</v>
      </c>
      <c r="H168" s="67">
        <v>0</v>
      </c>
      <c r="I168" s="67">
        <v>0</v>
      </c>
      <c r="J168" s="67">
        <v>0</v>
      </c>
      <c r="K168" s="67">
        <v>0</v>
      </c>
      <c r="L168" s="67">
        <v>384.99999999999994</v>
      </c>
      <c r="M168" s="67">
        <v>152.86059224895627</v>
      </c>
      <c r="N168" s="67">
        <v>193.47369489571983</v>
      </c>
      <c r="O168" s="67">
        <v>78.957046063775806</v>
      </c>
      <c r="P168" s="67">
        <v>128.52092028135144</v>
      </c>
      <c r="Q168" s="67">
        <v>76.448865421901473</v>
      </c>
    </row>
    <row r="169" spans="1:17" ht="12" hidden="1" customHeight="1" x14ac:dyDescent="0.25">
      <c r="A169" s="148" t="s">
        <v>57</v>
      </c>
      <c r="B169" s="67"/>
      <c r="C169" s="67">
        <f>MAX(RES_hhdet_num!C169-RES_hhdet_num!B169,RES_hhdet_in_new!C169,)</f>
        <v>0</v>
      </c>
      <c r="D169" s="67">
        <f>MAX(RES_hhdet_num!D169-RES_hhdet_num!C169,RES_hhdet_in_new!D169,)</f>
        <v>0</v>
      </c>
      <c r="E169" s="67">
        <f>MAX(RES_hhdet_num!E169-RES_hhdet_num!D169,RES_hhdet_in_new!E169,)</f>
        <v>0</v>
      </c>
      <c r="F169" s="67">
        <f>MAX(RES_hhdet_num!F169-RES_hhdet_num!E169,RES_hhdet_in_new!F169,)</f>
        <v>0</v>
      </c>
      <c r="G169" s="67">
        <f>MAX(RES_hhdet_num!G169-RES_hhdet_num!F169,RES_hhdet_in_new!G169,)</f>
        <v>0</v>
      </c>
      <c r="H169" s="67">
        <f>MAX(RES_hhdet_num!H169-RES_hhdet_num!G169,RES_hhdet_in_new!H169,)</f>
        <v>0</v>
      </c>
      <c r="I169" s="67">
        <f>MAX(RES_hhdet_num!I169-RES_hhdet_num!H169,RES_hhdet_in_new!I169,)</f>
        <v>0</v>
      </c>
      <c r="J169" s="67">
        <f>MAX(RES_hhdet_num!J169-RES_hhdet_num!I169,RES_hhdet_in_new!J169,)</f>
        <v>0</v>
      </c>
      <c r="K169" s="67">
        <f>MAX(RES_hhdet_num!K169-RES_hhdet_num!J169,RES_hhdet_in_new!K169,)</f>
        <v>0</v>
      </c>
      <c r="L169" s="67">
        <f>MAX(RES_hhdet_num!L169-RES_hhdet_num!K169,RES_hhdet_in_new!L169,)</f>
        <v>0</v>
      </c>
      <c r="M169" s="67">
        <f>MAX(RES_hhdet_num!M169-RES_hhdet_num!L169,RES_hhdet_in_new!M169,)</f>
        <v>0</v>
      </c>
      <c r="N169" s="67">
        <f>MAX(RES_hhdet_num!N169-RES_hhdet_num!M169,RES_hhdet_in_new!N169,)</f>
        <v>0</v>
      </c>
      <c r="O169" s="67">
        <f>MAX(RES_hhdet_num!O169-RES_hhdet_num!N169,RES_hhdet_in_new!O169,)</f>
        <v>0</v>
      </c>
      <c r="P169" s="67">
        <f>MAX(RES_hhdet_num!P169-RES_hhdet_num!O169,RES_hhdet_in_new!P169,)</f>
        <v>0</v>
      </c>
      <c r="Q169" s="67">
        <f>MAX(RES_hhdet_num!Q169-RES_hhdet_num!P169,RES_hhdet_in_new!Q169,)</f>
        <v>0</v>
      </c>
    </row>
    <row r="170" spans="1:17" ht="12" hidden="1" customHeight="1" x14ac:dyDescent="0.25">
      <c r="A170" s="148" t="s">
        <v>59</v>
      </c>
      <c r="B170" s="67"/>
      <c r="C170" s="67">
        <f>MAX(RES_hhdet_num!C170-RES_hhdet_num!B170,RES_hhdet_in_new!C170,)</f>
        <v>0</v>
      </c>
      <c r="D170" s="67">
        <f>MAX(RES_hhdet_num!D170-RES_hhdet_num!C170,RES_hhdet_in_new!D170,)</f>
        <v>0</v>
      </c>
      <c r="E170" s="67">
        <f>MAX(RES_hhdet_num!E170-RES_hhdet_num!D170,RES_hhdet_in_new!E170,)</f>
        <v>0</v>
      </c>
      <c r="F170" s="67">
        <f>MAX(RES_hhdet_num!F170-RES_hhdet_num!E170,RES_hhdet_in_new!F170,)</f>
        <v>0</v>
      </c>
      <c r="G170" s="67">
        <f>MAX(RES_hhdet_num!G170-RES_hhdet_num!F170,RES_hhdet_in_new!G170,)</f>
        <v>0</v>
      </c>
      <c r="H170" s="67">
        <f>MAX(RES_hhdet_num!H170-RES_hhdet_num!G170,RES_hhdet_in_new!H170,)</f>
        <v>0</v>
      </c>
      <c r="I170" s="67">
        <f>MAX(RES_hhdet_num!I170-RES_hhdet_num!H170,RES_hhdet_in_new!I170,)</f>
        <v>0</v>
      </c>
      <c r="J170" s="67">
        <f>MAX(RES_hhdet_num!J170-RES_hhdet_num!I170,RES_hhdet_in_new!J170,)</f>
        <v>0</v>
      </c>
      <c r="K170" s="67">
        <f>MAX(RES_hhdet_num!K170-RES_hhdet_num!J170,RES_hhdet_in_new!K170,)</f>
        <v>0</v>
      </c>
      <c r="L170" s="67">
        <f>MAX(RES_hhdet_num!L170-RES_hhdet_num!K170,RES_hhdet_in_new!L170,)</f>
        <v>0</v>
      </c>
      <c r="M170" s="67">
        <f>MAX(RES_hhdet_num!M170-RES_hhdet_num!L170,RES_hhdet_in_new!M170,)</f>
        <v>0</v>
      </c>
      <c r="N170" s="67">
        <f>MAX(RES_hhdet_num!N170-RES_hhdet_num!M170,RES_hhdet_in_new!N170,)</f>
        <v>0</v>
      </c>
      <c r="O170" s="67">
        <f>MAX(RES_hhdet_num!O170-RES_hhdet_num!N170,RES_hhdet_in_new!O170,)</f>
        <v>0</v>
      </c>
      <c r="P170" s="67">
        <f>MAX(RES_hhdet_num!P170-RES_hhdet_num!O170,RES_hhdet_in_new!P170,)</f>
        <v>0</v>
      </c>
      <c r="Q170" s="67">
        <f>MAX(RES_hhdet_num!Q170-RES_hhdet_num!P170,RES_hhdet_in_new!Q170,)</f>
        <v>0</v>
      </c>
    </row>
    <row r="171" spans="1:17" ht="12" customHeight="1" x14ac:dyDescent="0.25">
      <c r="A171" s="23" t="s">
        <v>142</v>
      </c>
      <c r="B171" s="67"/>
      <c r="C171" s="67">
        <v>20603.987154883296</v>
      </c>
      <c r="D171" s="67">
        <v>0</v>
      </c>
      <c r="E171" s="67">
        <v>16648.708333333336</v>
      </c>
      <c r="F171" s="67">
        <v>0</v>
      </c>
      <c r="G171" s="67">
        <v>29782.25</v>
      </c>
      <c r="H171" s="67">
        <v>29785.25</v>
      </c>
      <c r="I171" s="67">
        <v>28618.249999999978</v>
      </c>
      <c r="J171" s="67">
        <v>36348.250000000007</v>
      </c>
      <c r="K171" s="67">
        <v>42631.012845116697</v>
      </c>
      <c r="L171" s="67">
        <v>20147.250000000004</v>
      </c>
      <c r="M171" s="67">
        <v>35446.250000000007</v>
      </c>
      <c r="N171" s="67">
        <v>26066.242573777614</v>
      </c>
      <c r="O171" s="67">
        <v>28625.726480767396</v>
      </c>
      <c r="P171" s="67">
        <v>34387.648421018421</v>
      </c>
      <c r="Q171" s="67">
        <v>30888.067216752235</v>
      </c>
    </row>
    <row r="172" spans="1:17" ht="12" customHeight="1" x14ac:dyDescent="0.25">
      <c r="A172" s="23" t="s">
        <v>141</v>
      </c>
      <c r="B172" s="67"/>
      <c r="C172" s="67">
        <v>0</v>
      </c>
      <c r="D172" s="67">
        <v>0</v>
      </c>
      <c r="E172" s="67">
        <v>0</v>
      </c>
      <c r="F172" s="67">
        <v>0</v>
      </c>
      <c r="G172" s="67">
        <v>0</v>
      </c>
      <c r="H172" s="67">
        <v>0</v>
      </c>
      <c r="I172" s="67">
        <v>0</v>
      </c>
      <c r="J172" s="67">
        <v>0</v>
      </c>
      <c r="K172" s="67">
        <v>0</v>
      </c>
      <c r="L172" s="67">
        <v>12275</v>
      </c>
      <c r="M172" s="67">
        <v>4902.4383104468907</v>
      </c>
      <c r="N172" s="67">
        <v>2341.3550828257621</v>
      </c>
      <c r="O172" s="67">
        <v>2432.9584940341383</v>
      </c>
      <c r="P172" s="67">
        <v>3417.4543000795893</v>
      </c>
      <c r="Q172" s="67">
        <v>2587.8803302272036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/>
      <c r="C176" s="67">
        <v>1956.3951219362896</v>
      </c>
      <c r="D176" s="67">
        <v>1110.875</v>
      </c>
      <c r="E176" s="67">
        <v>3296.875</v>
      </c>
      <c r="F176" s="67">
        <v>0</v>
      </c>
      <c r="G176" s="67">
        <v>598.13180358979025</v>
      </c>
      <c r="H176" s="67">
        <v>557.25502396852835</v>
      </c>
      <c r="I176" s="67">
        <v>528.7176037065143</v>
      </c>
      <c r="J176" s="67">
        <v>686.38887838261587</v>
      </c>
      <c r="K176" s="67">
        <v>1047.9298442568902</v>
      </c>
      <c r="L176" s="67">
        <v>855.7773294894829</v>
      </c>
      <c r="M176" s="67">
        <v>2607.1121358541213</v>
      </c>
      <c r="N176" s="67">
        <v>2448.83384097408</v>
      </c>
      <c r="O176" s="67">
        <v>884.13180358979014</v>
      </c>
      <c r="P176" s="67">
        <v>1127.2550239685274</v>
      </c>
      <c r="Q176" s="67">
        <v>6837.7176037065219</v>
      </c>
    </row>
    <row r="177" spans="1:17" ht="12" customHeight="1" x14ac:dyDescent="0.25">
      <c r="A177" s="29" t="s">
        <v>140</v>
      </c>
      <c r="B177" s="83"/>
      <c r="C177" s="83">
        <v>19453.229878063714</v>
      </c>
      <c r="D177" s="83">
        <v>0</v>
      </c>
      <c r="E177" s="83">
        <v>13468.604166666664</v>
      </c>
      <c r="F177" s="83">
        <v>0</v>
      </c>
      <c r="G177" s="83">
        <v>30073.249999999996</v>
      </c>
      <c r="H177" s="83">
        <v>30133.249999999993</v>
      </c>
      <c r="I177" s="83">
        <v>29352.249999999993</v>
      </c>
      <c r="J177" s="83">
        <v>37024.250000000007</v>
      </c>
      <c r="K177" s="83">
        <v>43189.395121936293</v>
      </c>
      <c r="L177" s="83">
        <v>32487.25</v>
      </c>
      <c r="M177" s="83">
        <v>37683.25</v>
      </c>
      <c r="N177" s="83">
        <v>26530.166159025921</v>
      </c>
      <c r="O177" s="83">
        <v>30281.493196410211</v>
      </c>
      <c r="P177" s="83">
        <v>35849.369976031463</v>
      </c>
      <c r="Q177" s="83">
        <v>23398.567107122173</v>
      </c>
    </row>
  </sheetData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/>
      <c r="C5" s="67">
        <v>11660.704316031241</v>
      </c>
      <c r="D5" s="67">
        <v>14590.833902436154</v>
      </c>
      <c r="E5" s="67">
        <v>23659.031830517397</v>
      </c>
      <c r="F5" s="67">
        <v>0</v>
      </c>
      <c r="G5" s="67">
        <v>0</v>
      </c>
      <c r="H5" s="67">
        <v>7779.8030411734308</v>
      </c>
      <c r="I5" s="67">
        <v>0</v>
      </c>
      <c r="J5" s="67">
        <v>0</v>
      </c>
      <c r="K5" s="67">
        <v>0</v>
      </c>
      <c r="L5" s="67">
        <v>28637.358874837773</v>
      </c>
      <c r="M5" s="67">
        <v>40114.466319541869</v>
      </c>
      <c r="N5" s="67">
        <v>22378.381648798179</v>
      </c>
      <c r="O5" s="67">
        <v>0</v>
      </c>
      <c r="P5" s="67">
        <v>0</v>
      </c>
      <c r="Q5" s="67">
        <v>0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/>
      <c r="C8" s="67">
        <v>167</v>
      </c>
      <c r="D8" s="67">
        <v>215</v>
      </c>
      <c r="E8" s="67">
        <v>505</v>
      </c>
      <c r="F8" s="67">
        <v>0</v>
      </c>
      <c r="G8" s="67">
        <v>0</v>
      </c>
      <c r="H8" s="67">
        <v>961</v>
      </c>
      <c r="I8" s="67">
        <v>0</v>
      </c>
      <c r="J8" s="67">
        <v>0</v>
      </c>
      <c r="K8" s="67">
        <v>0</v>
      </c>
      <c r="L8" s="67">
        <v>1764.0000000000005</v>
      </c>
      <c r="M8" s="67">
        <v>2267</v>
      </c>
      <c r="N8" s="67">
        <v>1183</v>
      </c>
      <c r="O8" s="67">
        <v>0</v>
      </c>
      <c r="P8" s="67">
        <v>0</v>
      </c>
      <c r="Q8" s="67">
        <v>0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/>
      <c r="C10" s="67">
        <v>1439.0338266676249</v>
      </c>
      <c r="D10" s="67">
        <v>7909.1524186212882</v>
      </c>
      <c r="E10" s="67">
        <v>2319.4646049320772</v>
      </c>
      <c r="F10" s="67">
        <v>0</v>
      </c>
      <c r="G10" s="67">
        <v>0</v>
      </c>
      <c r="H10" s="67">
        <v>753.40327670442775</v>
      </c>
      <c r="I10" s="67">
        <v>0</v>
      </c>
      <c r="J10" s="67">
        <v>0</v>
      </c>
      <c r="K10" s="67">
        <v>0</v>
      </c>
      <c r="L10" s="67">
        <v>5857.8517163083343</v>
      </c>
      <c r="M10" s="67">
        <v>4156.4071212882036</v>
      </c>
      <c r="N10" s="67">
        <v>3834.7931200200101</v>
      </c>
      <c r="O10" s="67">
        <v>0</v>
      </c>
      <c r="P10" s="67">
        <v>0</v>
      </c>
      <c r="Q10" s="67">
        <v>0</v>
      </c>
    </row>
    <row r="11" spans="1:17" ht="12" customHeight="1" x14ac:dyDescent="0.25">
      <c r="A11" s="23" t="s">
        <v>144</v>
      </c>
      <c r="B11" s="67"/>
      <c r="C11" s="67">
        <v>205.85533878914168</v>
      </c>
      <c r="D11" s="67">
        <v>47.338979033323653</v>
      </c>
      <c r="E11" s="67">
        <v>127.62104235114649</v>
      </c>
      <c r="F11" s="67">
        <v>0</v>
      </c>
      <c r="G11" s="67">
        <v>0</v>
      </c>
      <c r="H11" s="67">
        <v>120.13217552449618</v>
      </c>
      <c r="I11" s="67">
        <v>0</v>
      </c>
      <c r="J11" s="67">
        <v>0</v>
      </c>
      <c r="K11" s="67">
        <v>0</v>
      </c>
      <c r="L11" s="67">
        <v>0</v>
      </c>
      <c r="M11" s="67">
        <v>0</v>
      </c>
      <c r="N11" s="67">
        <v>0</v>
      </c>
      <c r="O11" s="67">
        <v>0</v>
      </c>
      <c r="P11" s="67">
        <v>0</v>
      </c>
      <c r="Q11" s="67">
        <v>0</v>
      </c>
    </row>
    <row r="12" spans="1:17" ht="12" customHeight="1" x14ac:dyDescent="0.25">
      <c r="A12" s="23" t="s">
        <v>143</v>
      </c>
      <c r="B12" s="67"/>
      <c r="C12" s="67">
        <v>0</v>
      </c>
      <c r="D12" s="67">
        <v>0</v>
      </c>
      <c r="E12" s="67">
        <v>0</v>
      </c>
      <c r="F12" s="67">
        <v>0</v>
      </c>
      <c r="G12" s="67">
        <v>0</v>
      </c>
      <c r="H12" s="67">
        <v>0</v>
      </c>
      <c r="I12" s="67">
        <v>0</v>
      </c>
      <c r="J12" s="67">
        <v>0</v>
      </c>
      <c r="K12" s="67">
        <v>0</v>
      </c>
      <c r="L12" s="67">
        <v>63.840940256082135</v>
      </c>
      <c r="M12" s="67">
        <v>0</v>
      </c>
      <c r="N12" s="67">
        <v>0</v>
      </c>
      <c r="O12" s="67">
        <v>0</v>
      </c>
      <c r="P12" s="67">
        <v>0</v>
      </c>
      <c r="Q12" s="67">
        <v>0</v>
      </c>
    </row>
    <row r="13" spans="1:17" ht="12" hidden="1" customHeight="1" x14ac:dyDescent="0.25">
      <c r="A13" s="148" t="s">
        <v>57</v>
      </c>
      <c r="B13" s="67"/>
      <c r="C13" s="67"/>
      <c r="D13" s="67"/>
      <c r="E13" s="67"/>
      <c r="F13" s="67"/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</row>
    <row r="14" spans="1:17" ht="12" hidden="1" customHeight="1" x14ac:dyDescent="0.25">
      <c r="A14" s="148" t="s">
        <v>59</v>
      </c>
      <c r="B14" s="67"/>
      <c r="C14" s="67"/>
      <c r="D14" s="67"/>
      <c r="E14" s="67"/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</row>
    <row r="15" spans="1:17" ht="12" customHeight="1" x14ac:dyDescent="0.25">
      <c r="A15" s="23" t="s">
        <v>142</v>
      </c>
      <c r="B15" s="67"/>
      <c r="C15" s="67">
        <v>10015.815150574474</v>
      </c>
      <c r="D15" s="67">
        <v>6634.3425047815417</v>
      </c>
      <c r="E15" s="67">
        <v>21211.946183234173</v>
      </c>
      <c r="F15" s="67">
        <v>0</v>
      </c>
      <c r="G15" s="67">
        <v>0</v>
      </c>
      <c r="H15" s="67">
        <v>6906.2675889445063</v>
      </c>
      <c r="I15" s="67">
        <v>0</v>
      </c>
      <c r="J15" s="67">
        <v>0</v>
      </c>
      <c r="K15" s="67">
        <v>0</v>
      </c>
      <c r="L15" s="67">
        <v>4535.6662182733535</v>
      </c>
      <c r="M15" s="67">
        <v>26386.729168335303</v>
      </c>
      <c r="N15" s="67">
        <v>16755.774481389104</v>
      </c>
      <c r="O15" s="67">
        <v>0</v>
      </c>
      <c r="P15" s="67">
        <v>0</v>
      </c>
      <c r="Q15" s="67">
        <v>0</v>
      </c>
    </row>
    <row r="16" spans="1:17" ht="12" customHeight="1" x14ac:dyDescent="0.25">
      <c r="A16" s="23" t="s">
        <v>141</v>
      </c>
      <c r="B16" s="67"/>
      <c r="C16" s="67">
        <v>0</v>
      </c>
      <c r="D16" s="67">
        <v>0</v>
      </c>
      <c r="E16" s="67">
        <v>0</v>
      </c>
      <c r="F16" s="67">
        <v>0</v>
      </c>
      <c r="G16" s="67">
        <v>0</v>
      </c>
      <c r="H16" s="67">
        <v>0</v>
      </c>
      <c r="I16" s="67">
        <v>0</v>
      </c>
      <c r="J16" s="67">
        <v>0</v>
      </c>
      <c r="K16" s="67">
        <v>0</v>
      </c>
      <c r="L16" s="67">
        <v>18180.000000000004</v>
      </c>
      <c r="M16" s="67">
        <v>9571.3300299183611</v>
      </c>
      <c r="N16" s="67">
        <v>1787.8140473890651</v>
      </c>
      <c r="O16" s="67">
        <v>0</v>
      </c>
      <c r="P16" s="67">
        <v>0</v>
      </c>
      <c r="Q16" s="67">
        <v>0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/>
      <c r="C20" s="67">
        <v>1983.7952611824062</v>
      </c>
      <c r="D20" s="67">
        <v>7140.2149950873181</v>
      </c>
      <c r="E20" s="67">
        <v>3408.3401165722012</v>
      </c>
      <c r="F20" s="67">
        <v>0</v>
      </c>
      <c r="G20" s="67">
        <v>0</v>
      </c>
      <c r="H20" s="67">
        <v>1260.3714709370927</v>
      </c>
      <c r="I20" s="67">
        <v>0</v>
      </c>
      <c r="J20" s="67">
        <v>0</v>
      </c>
      <c r="K20" s="67">
        <v>0</v>
      </c>
      <c r="L20" s="67">
        <v>5971.3099674763162</v>
      </c>
      <c r="M20" s="67">
        <v>10893.853693068302</v>
      </c>
      <c r="N20" s="67">
        <v>2870.2045475317532</v>
      </c>
      <c r="O20" s="67">
        <v>0</v>
      </c>
      <c r="P20" s="67">
        <v>0</v>
      </c>
      <c r="Q20" s="67">
        <v>0</v>
      </c>
    </row>
    <row r="21" spans="1:17" ht="12" customHeight="1" x14ac:dyDescent="0.25">
      <c r="A21" s="23" t="s">
        <v>57</v>
      </c>
      <c r="B21" s="67"/>
      <c r="C21" s="67">
        <v>212.35533878914168</v>
      </c>
      <c r="D21" s="67">
        <v>29.838979033323653</v>
      </c>
      <c r="E21" s="67">
        <v>29.121042351146485</v>
      </c>
      <c r="F21" s="67">
        <v>0</v>
      </c>
      <c r="G21" s="67">
        <v>0</v>
      </c>
      <c r="H21" s="67">
        <v>36.632175524496176</v>
      </c>
      <c r="I21" s="67">
        <v>0</v>
      </c>
      <c r="J21" s="67">
        <v>0</v>
      </c>
      <c r="K21" s="67">
        <v>0</v>
      </c>
      <c r="L21" s="67">
        <v>11.840940256082122</v>
      </c>
      <c r="M21" s="67">
        <v>52.752555696880108</v>
      </c>
      <c r="N21" s="67">
        <v>322.99393802484644</v>
      </c>
      <c r="O21" s="67">
        <v>0</v>
      </c>
      <c r="P21" s="67">
        <v>0</v>
      </c>
      <c r="Q21" s="67">
        <v>0</v>
      </c>
    </row>
    <row r="22" spans="1:17" ht="12" customHeight="1" x14ac:dyDescent="0.25">
      <c r="A22" s="29" t="s">
        <v>140</v>
      </c>
      <c r="B22" s="83"/>
      <c r="C22" s="83">
        <v>9464.5537160596923</v>
      </c>
      <c r="D22" s="83">
        <v>7420.7799283155118</v>
      </c>
      <c r="E22" s="83">
        <v>20221.570671594047</v>
      </c>
      <c r="F22" s="83">
        <v>0</v>
      </c>
      <c r="G22" s="83">
        <v>0</v>
      </c>
      <c r="H22" s="83">
        <v>6482.7993947118421</v>
      </c>
      <c r="I22" s="83">
        <v>0</v>
      </c>
      <c r="J22" s="83">
        <v>0</v>
      </c>
      <c r="K22" s="83">
        <v>0</v>
      </c>
      <c r="L22" s="83">
        <v>22654.207967105376</v>
      </c>
      <c r="M22" s="83">
        <v>29167.860070776685</v>
      </c>
      <c r="N22" s="83">
        <v>19185.183163241578</v>
      </c>
      <c r="O22" s="83">
        <v>0</v>
      </c>
      <c r="P22" s="83">
        <v>0</v>
      </c>
      <c r="Q22" s="83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/>
      <c r="C26" s="67">
        <v>286.35533878914168</v>
      </c>
      <c r="D26" s="67">
        <v>129.83897903332365</v>
      </c>
      <c r="E26" s="67">
        <v>213.12104235114649</v>
      </c>
      <c r="F26" s="67">
        <v>231.47905648426976</v>
      </c>
      <c r="G26" s="67">
        <v>177.05059185824913</v>
      </c>
      <c r="H26" s="67">
        <v>220.63217552449618</v>
      </c>
      <c r="I26" s="67">
        <v>308.83883490572572</v>
      </c>
      <c r="J26" s="67">
        <v>243.94683651868698</v>
      </c>
      <c r="K26" s="67">
        <v>152.5390241451241</v>
      </c>
      <c r="L26" s="67">
        <v>183.84094025608215</v>
      </c>
      <c r="M26" s="67">
        <v>260.25255569688011</v>
      </c>
      <c r="N26" s="67">
        <v>512.49393802484644</v>
      </c>
      <c r="O26" s="67">
        <v>770.10382758617834</v>
      </c>
      <c r="P26" s="67">
        <v>774.1864853462348</v>
      </c>
      <c r="Q26" s="67">
        <v>1537.1325452365934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/>
      <c r="C29" s="67">
        <v>4</v>
      </c>
      <c r="D29" s="67">
        <v>2</v>
      </c>
      <c r="E29" s="67">
        <v>6</v>
      </c>
      <c r="F29" s="67">
        <v>13</v>
      </c>
      <c r="G29" s="67">
        <v>13</v>
      </c>
      <c r="H29" s="67">
        <v>20</v>
      </c>
      <c r="I29" s="67">
        <v>18</v>
      </c>
      <c r="J29" s="67">
        <v>8</v>
      </c>
      <c r="K29" s="67">
        <v>18.000000000000004</v>
      </c>
      <c r="L29" s="67">
        <v>27.000000000000007</v>
      </c>
      <c r="M29" s="67">
        <v>25</v>
      </c>
      <c r="N29" s="67">
        <v>29</v>
      </c>
      <c r="O29" s="67">
        <v>76.000000000000014</v>
      </c>
      <c r="P29" s="67">
        <v>77.000000000000014</v>
      </c>
      <c r="Q29" s="67">
        <v>110.00000000000003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/>
      <c r="C31" s="67">
        <v>80.5</v>
      </c>
      <c r="D31" s="67">
        <v>82.5</v>
      </c>
      <c r="E31" s="67">
        <v>85.5</v>
      </c>
      <c r="F31" s="67">
        <v>95</v>
      </c>
      <c r="G31" s="67">
        <v>96.5</v>
      </c>
      <c r="H31" s="67">
        <v>100.5</v>
      </c>
      <c r="I31" s="67">
        <v>109.5</v>
      </c>
      <c r="J31" s="67">
        <v>111</v>
      </c>
      <c r="K31" s="67">
        <v>115.00000000000003</v>
      </c>
      <c r="L31" s="67">
        <v>104.00000000000003</v>
      </c>
      <c r="M31" s="67">
        <v>0</v>
      </c>
      <c r="N31" s="67">
        <v>0</v>
      </c>
      <c r="O31" s="67">
        <v>0</v>
      </c>
      <c r="P31" s="67">
        <v>166.62017804154306</v>
      </c>
      <c r="Q31" s="67">
        <v>193.18181818181824</v>
      </c>
    </row>
    <row r="32" spans="1:17" ht="12" customHeight="1" x14ac:dyDescent="0.25">
      <c r="A32" s="23" t="s">
        <v>168</v>
      </c>
      <c r="B32" s="67"/>
      <c r="C32" s="67">
        <v>0</v>
      </c>
      <c r="D32" s="67">
        <v>0</v>
      </c>
      <c r="E32" s="67">
        <v>0</v>
      </c>
      <c r="F32" s="67">
        <v>0</v>
      </c>
      <c r="G32" s="67">
        <v>0</v>
      </c>
      <c r="H32" s="67">
        <v>0</v>
      </c>
      <c r="I32" s="67">
        <v>0</v>
      </c>
      <c r="J32" s="67">
        <v>0</v>
      </c>
      <c r="K32" s="67">
        <v>0</v>
      </c>
      <c r="L32" s="67">
        <v>16.000000000000004</v>
      </c>
      <c r="M32" s="67">
        <v>0</v>
      </c>
      <c r="N32" s="67">
        <v>0</v>
      </c>
      <c r="O32" s="67">
        <v>0</v>
      </c>
      <c r="P32" s="67">
        <v>20.879821958456976</v>
      </c>
      <c r="Q32" s="67">
        <v>23.31818181818182</v>
      </c>
    </row>
    <row r="33" spans="1:17" ht="12" hidden="1" customHeight="1" x14ac:dyDescent="0.25">
      <c r="A33" s="148" t="s">
        <v>57</v>
      </c>
      <c r="B33" s="67"/>
      <c r="C33" s="67"/>
      <c r="D33" s="67"/>
      <c r="E33" s="67"/>
      <c r="F33" s="67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</row>
    <row r="34" spans="1:17" ht="12" hidden="1" customHeight="1" x14ac:dyDescent="0.25">
      <c r="A34" s="148" t="s">
        <v>59</v>
      </c>
      <c r="B34" s="67"/>
      <c r="C34" s="67"/>
      <c r="D34" s="67"/>
      <c r="E34" s="67"/>
      <c r="F34" s="67"/>
      <c r="G34" s="67"/>
      <c r="H34" s="67"/>
      <c r="I34" s="67"/>
      <c r="J34" s="67"/>
      <c r="K34" s="67"/>
      <c r="L34" s="67"/>
      <c r="M34" s="67"/>
      <c r="N34" s="67"/>
      <c r="O34" s="67"/>
      <c r="P34" s="67"/>
      <c r="Q34" s="67"/>
    </row>
    <row r="35" spans="1:17" ht="12" customHeight="1" x14ac:dyDescent="0.25">
      <c r="A35" s="23" t="s">
        <v>142</v>
      </c>
      <c r="B35" s="67"/>
      <c r="C35" s="67">
        <v>205.85533878914168</v>
      </c>
      <c r="D35" s="67">
        <v>47.338979033323653</v>
      </c>
      <c r="E35" s="67">
        <v>127.62104235114649</v>
      </c>
      <c r="F35" s="67">
        <v>136.47905648426976</v>
      </c>
      <c r="G35" s="67">
        <v>80.550591858249135</v>
      </c>
      <c r="H35" s="67">
        <v>120.13217552449618</v>
      </c>
      <c r="I35" s="67">
        <v>199.33883490572572</v>
      </c>
      <c r="J35" s="67">
        <v>132.94683651868698</v>
      </c>
      <c r="K35" s="67">
        <v>37.539024145124081</v>
      </c>
      <c r="L35" s="67">
        <v>0</v>
      </c>
      <c r="M35" s="67">
        <v>122.82645848123184</v>
      </c>
      <c r="N35" s="67">
        <v>441.3982398334557</v>
      </c>
      <c r="O35" s="67">
        <v>585.81543082642156</v>
      </c>
      <c r="P35" s="67">
        <v>444.36453958990433</v>
      </c>
      <c r="Q35" s="67">
        <v>1143.8962391915268</v>
      </c>
    </row>
    <row r="36" spans="1:17" ht="12" customHeight="1" x14ac:dyDescent="0.25">
      <c r="A36" s="23" t="s">
        <v>141</v>
      </c>
      <c r="B36" s="67"/>
      <c r="C36" s="67">
        <v>0</v>
      </c>
      <c r="D36" s="67">
        <v>0</v>
      </c>
      <c r="E36" s="67">
        <v>0</v>
      </c>
      <c r="F36" s="67">
        <v>0</v>
      </c>
      <c r="G36" s="67">
        <v>0</v>
      </c>
      <c r="H36" s="67">
        <v>0</v>
      </c>
      <c r="I36" s="67">
        <v>0</v>
      </c>
      <c r="J36" s="67">
        <v>0</v>
      </c>
      <c r="K36" s="67">
        <v>0</v>
      </c>
      <c r="L36" s="67">
        <v>63.840940256082135</v>
      </c>
      <c r="M36" s="67">
        <v>137.42609721564827</v>
      </c>
      <c r="N36" s="67">
        <v>71.09569819139071</v>
      </c>
      <c r="O36" s="67">
        <v>184.28839675975684</v>
      </c>
      <c r="P36" s="67">
        <v>142.32194575633051</v>
      </c>
      <c r="Q36" s="67">
        <v>176.73630604506658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/>
      <c r="C40" s="67">
        <v>74</v>
      </c>
      <c r="D40" s="67">
        <v>100</v>
      </c>
      <c r="E40" s="67">
        <v>184</v>
      </c>
      <c r="F40" s="67">
        <v>209</v>
      </c>
      <c r="G40" s="67">
        <v>177.05059185824913</v>
      </c>
      <c r="H40" s="67">
        <v>184</v>
      </c>
      <c r="I40" s="67">
        <v>0</v>
      </c>
      <c r="J40" s="67">
        <v>0</v>
      </c>
      <c r="K40" s="67">
        <v>152.5390241451241</v>
      </c>
      <c r="L40" s="67">
        <v>172.00000000000003</v>
      </c>
      <c r="M40" s="67">
        <v>207.5</v>
      </c>
      <c r="N40" s="67">
        <v>189.5</v>
      </c>
      <c r="O40" s="67">
        <v>219.00000000000006</v>
      </c>
      <c r="P40" s="67">
        <v>234.00000000000006</v>
      </c>
      <c r="Q40" s="67">
        <v>553.00000000000011</v>
      </c>
    </row>
    <row r="41" spans="1:17" ht="12" customHeight="1" x14ac:dyDescent="0.25">
      <c r="A41" s="29" t="s">
        <v>140</v>
      </c>
      <c r="B41" s="83"/>
      <c r="C41" s="83">
        <v>212.35533878914168</v>
      </c>
      <c r="D41" s="83">
        <v>29.838979033323653</v>
      </c>
      <c r="E41" s="83">
        <v>29.121042351146485</v>
      </c>
      <c r="F41" s="83">
        <v>22.479056484269762</v>
      </c>
      <c r="G41" s="83">
        <v>0</v>
      </c>
      <c r="H41" s="83">
        <v>36.632175524496176</v>
      </c>
      <c r="I41" s="83">
        <v>308.83883490572572</v>
      </c>
      <c r="J41" s="83">
        <v>243.94683651868698</v>
      </c>
      <c r="K41" s="83">
        <v>0</v>
      </c>
      <c r="L41" s="83">
        <v>11.840940256082122</v>
      </c>
      <c r="M41" s="83">
        <v>52.752555696880108</v>
      </c>
      <c r="N41" s="83">
        <v>322.99393802484644</v>
      </c>
      <c r="O41" s="83">
        <v>551.10382758617834</v>
      </c>
      <c r="P41" s="83">
        <v>540.1864853462348</v>
      </c>
      <c r="Q41" s="83">
        <v>984.13254523659339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/>
      <c r="C45" s="67">
        <v>0</v>
      </c>
      <c r="D45" s="67">
        <v>0</v>
      </c>
      <c r="E45" s="67">
        <v>14.570114766082108</v>
      </c>
      <c r="F45" s="67">
        <v>113.37669670411248</v>
      </c>
      <c r="G45" s="67">
        <v>0</v>
      </c>
      <c r="H45" s="67">
        <v>226.65522019537499</v>
      </c>
      <c r="I45" s="67">
        <v>0</v>
      </c>
      <c r="J45" s="67">
        <v>523.52746508511109</v>
      </c>
      <c r="K45" s="67">
        <v>520.7646128763248</v>
      </c>
      <c r="L45" s="67">
        <v>61.845222119547742</v>
      </c>
      <c r="M45" s="67">
        <v>0</v>
      </c>
      <c r="N45" s="67">
        <v>0</v>
      </c>
      <c r="O45" s="67">
        <v>15.604799618192043</v>
      </c>
      <c r="P45" s="67">
        <v>81.443560192343313</v>
      </c>
      <c r="Q45" s="67">
        <v>123.62361545864857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/>
      <c r="C48" s="67">
        <v>0</v>
      </c>
      <c r="D48" s="67">
        <v>0</v>
      </c>
      <c r="E48" s="67">
        <v>3</v>
      </c>
      <c r="F48" s="67">
        <v>8</v>
      </c>
      <c r="G48" s="67">
        <v>0</v>
      </c>
      <c r="H48" s="67">
        <v>8</v>
      </c>
      <c r="I48" s="67">
        <v>0</v>
      </c>
      <c r="J48" s="67">
        <v>6</v>
      </c>
      <c r="K48" s="67">
        <v>18.000000000000004</v>
      </c>
      <c r="L48" s="67">
        <v>6.0000000000000018</v>
      </c>
      <c r="M48" s="67">
        <v>0</v>
      </c>
      <c r="N48" s="67">
        <v>0</v>
      </c>
      <c r="O48" s="67">
        <v>12.000000000000004</v>
      </c>
      <c r="P48" s="67">
        <v>20.000000000000004</v>
      </c>
      <c r="Q48" s="67">
        <v>14.000000000000004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/>
      <c r="C50" s="67">
        <v>0</v>
      </c>
      <c r="D50" s="67">
        <v>0</v>
      </c>
      <c r="E50" s="67">
        <v>0</v>
      </c>
      <c r="F50" s="67">
        <v>0</v>
      </c>
      <c r="G50" s="67">
        <v>0</v>
      </c>
      <c r="H50" s="67">
        <v>0</v>
      </c>
      <c r="I50" s="67">
        <v>0</v>
      </c>
      <c r="J50" s="67">
        <v>0</v>
      </c>
      <c r="K50" s="67">
        <v>0</v>
      </c>
      <c r="L50" s="67">
        <v>0</v>
      </c>
      <c r="M50" s="67">
        <v>0</v>
      </c>
      <c r="N50" s="67">
        <v>0</v>
      </c>
      <c r="O50" s="67">
        <v>0</v>
      </c>
      <c r="P50" s="67">
        <v>0</v>
      </c>
      <c r="Q50" s="67">
        <v>0</v>
      </c>
    </row>
    <row r="51" spans="1:17" ht="12" customHeight="1" x14ac:dyDescent="0.25">
      <c r="A51" s="23" t="s">
        <v>164</v>
      </c>
      <c r="B51" s="67"/>
      <c r="C51" s="67">
        <v>0</v>
      </c>
      <c r="D51" s="67">
        <v>0</v>
      </c>
      <c r="E51" s="67">
        <v>0</v>
      </c>
      <c r="F51" s="67">
        <v>0</v>
      </c>
      <c r="G51" s="67">
        <v>0</v>
      </c>
      <c r="H51" s="67">
        <v>0</v>
      </c>
      <c r="I51" s="67">
        <v>0</v>
      </c>
      <c r="J51" s="67">
        <v>0</v>
      </c>
      <c r="K51" s="67">
        <v>0</v>
      </c>
      <c r="L51" s="67">
        <v>0</v>
      </c>
      <c r="M51" s="67">
        <v>0</v>
      </c>
      <c r="N51" s="67">
        <v>0</v>
      </c>
      <c r="O51" s="67">
        <v>0</v>
      </c>
      <c r="P51" s="67">
        <v>0</v>
      </c>
      <c r="Q51" s="67">
        <v>0</v>
      </c>
    </row>
    <row r="52" spans="1:17" ht="12" hidden="1" customHeight="1" x14ac:dyDescent="0.25">
      <c r="A52" s="148" t="s">
        <v>163</v>
      </c>
      <c r="B52" s="67"/>
      <c r="C52" s="67"/>
      <c r="D52" s="67"/>
      <c r="E52" s="67"/>
      <c r="F52" s="67"/>
      <c r="G52" s="67"/>
      <c r="H52" s="67"/>
      <c r="I52" s="67"/>
      <c r="J52" s="67"/>
      <c r="K52" s="67"/>
      <c r="L52" s="67"/>
      <c r="M52" s="67"/>
      <c r="N52" s="67"/>
      <c r="O52" s="67"/>
      <c r="P52" s="67"/>
      <c r="Q52" s="67"/>
    </row>
    <row r="53" spans="1:17" ht="12" hidden="1" customHeight="1" x14ac:dyDescent="0.25">
      <c r="A53" s="148" t="s">
        <v>59</v>
      </c>
      <c r="B53" s="67"/>
      <c r="C53" s="67"/>
      <c r="D53" s="67"/>
      <c r="E53" s="67"/>
      <c r="F53" s="67"/>
      <c r="G53" s="67"/>
      <c r="H53" s="67"/>
      <c r="I53" s="67"/>
      <c r="J53" s="67"/>
      <c r="K53" s="67"/>
      <c r="L53" s="67"/>
      <c r="M53" s="67"/>
      <c r="N53" s="67"/>
      <c r="O53" s="67"/>
      <c r="P53" s="67"/>
      <c r="Q53" s="67"/>
    </row>
    <row r="54" spans="1:17" ht="12" customHeight="1" x14ac:dyDescent="0.25">
      <c r="A54" s="23" t="s">
        <v>142</v>
      </c>
      <c r="B54" s="67"/>
      <c r="C54" s="67">
        <v>0</v>
      </c>
      <c r="D54" s="67">
        <v>0</v>
      </c>
      <c r="E54" s="67">
        <v>14.570114766082108</v>
      </c>
      <c r="F54" s="67">
        <v>113.37669670411248</v>
      </c>
      <c r="G54" s="67">
        <v>0</v>
      </c>
      <c r="H54" s="67">
        <v>226.65522019537499</v>
      </c>
      <c r="I54" s="67">
        <v>0</v>
      </c>
      <c r="J54" s="67">
        <v>523.52746508511109</v>
      </c>
      <c r="K54" s="67">
        <v>520.7646128763248</v>
      </c>
      <c r="L54" s="67">
        <v>0</v>
      </c>
      <c r="M54" s="67">
        <v>0</v>
      </c>
      <c r="N54" s="67">
        <v>0</v>
      </c>
      <c r="O54" s="67">
        <v>0.55006219820213442</v>
      </c>
      <c r="P54" s="67">
        <v>57.572301467086305</v>
      </c>
      <c r="Q54" s="67">
        <v>108.87976390595506</v>
      </c>
    </row>
    <row r="55" spans="1:17" ht="12" customHeight="1" x14ac:dyDescent="0.25">
      <c r="A55" s="23" t="s">
        <v>141</v>
      </c>
      <c r="B55" s="67"/>
      <c r="C55" s="67">
        <v>0</v>
      </c>
      <c r="D55" s="67">
        <v>0</v>
      </c>
      <c r="E55" s="67">
        <v>0</v>
      </c>
      <c r="F55" s="67">
        <v>0</v>
      </c>
      <c r="G55" s="67">
        <v>0</v>
      </c>
      <c r="H55" s="67">
        <v>0</v>
      </c>
      <c r="I55" s="67">
        <v>0</v>
      </c>
      <c r="J55" s="67">
        <v>0</v>
      </c>
      <c r="K55" s="67">
        <v>0</v>
      </c>
      <c r="L55" s="67">
        <v>61.845222119547742</v>
      </c>
      <c r="M55" s="67">
        <v>0</v>
      </c>
      <c r="N55" s="67">
        <v>0</v>
      </c>
      <c r="O55" s="67">
        <v>15.054737419989909</v>
      </c>
      <c r="P55" s="67">
        <v>23.871258725257011</v>
      </c>
      <c r="Q55" s="67">
        <v>14.743851552693521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/>
      <c r="C59" s="67">
        <v>0</v>
      </c>
      <c r="D59" s="67">
        <v>0</v>
      </c>
      <c r="E59" s="67">
        <v>0</v>
      </c>
      <c r="F59" s="67">
        <v>22.479056484269762</v>
      </c>
      <c r="G59" s="67">
        <v>0</v>
      </c>
      <c r="H59" s="67">
        <v>0</v>
      </c>
      <c r="I59" s="67">
        <v>0</v>
      </c>
      <c r="J59" s="67">
        <v>0</v>
      </c>
      <c r="K59" s="67">
        <v>0</v>
      </c>
      <c r="L59" s="67">
        <v>0</v>
      </c>
      <c r="M59" s="67">
        <v>0</v>
      </c>
      <c r="N59" s="67">
        <v>0</v>
      </c>
      <c r="O59" s="67">
        <v>15.604799618192043</v>
      </c>
      <c r="P59" s="67">
        <v>81.443560192343313</v>
      </c>
      <c r="Q59" s="67">
        <v>123.62361545864857</v>
      </c>
    </row>
    <row r="60" spans="1:17" ht="12" customHeight="1" x14ac:dyDescent="0.25">
      <c r="A60" s="29" t="s">
        <v>140</v>
      </c>
      <c r="B60" s="83"/>
      <c r="C60" s="83">
        <v>0</v>
      </c>
      <c r="D60" s="83">
        <v>0</v>
      </c>
      <c r="E60" s="83">
        <v>14.570114766082108</v>
      </c>
      <c r="F60" s="83">
        <v>90.897640219842714</v>
      </c>
      <c r="G60" s="83">
        <v>0</v>
      </c>
      <c r="H60" s="83">
        <v>226.65522019537499</v>
      </c>
      <c r="I60" s="83">
        <v>0</v>
      </c>
      <c r="J60" s="83">
        <v>523.52746508511109</v>
      </c>
      <c r="K60" s="83">
        <v>520.7646128763248</v>
      </c>
      <c r="L60" s="83">
        <v>61.845222119547742</v>
      </c>
      <c r="M60" s="83">
        <v>0</v>
      </c>
      <c r="N60" s="83">
        <v>0</v>
      </c>
      <c r="O60" s="83">
        <v>0</v>
      </c>
      <c r="P60" s="83">
        <v>0</v>
      </c>
      <c r="Q60" s="83"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/>
      <c r="C64" s="67">
        <v>358.32421087844978</v>
      </c>
      <c r="D64" s="67">
        <v>140.50542868952769</v>
      </c>
      <c r="E64" s="67">
        <v>963.87931957072271</v>
      </c>
      <c r="F64" s="67">
        <v>1324.3033492399936</v>
      </c>
      <c r="G64" s="67">
        <v>4089.8665182874111</v>
      </c>
      <c r="H64" s="67">
        <v>6314.6210960750404</v>
      </c>
      <c r="I64" s="67">
        <v>6459.6440238054847</v>
      </c>
      <c r="J64" s="67">
        <v>4231.9072756914438</v>
      </c>
      <c r="K64" s="67">
        <v>4182.4284591955757</v>
      </c>
      <c r="L64" s="67">
        <v>17.315679743558839</v>
      </c>
      <c r="M64" s="67">
        <v>122.95863575886438</v>
      </c>
      <c r="N64" s="67">
        <v>345.3178144812203</v>
      </c>
      <c r="O64" s="67">
        <v>272.56151118828734</v>
      </c>
      <c r="P64" s="67">
        <v>600.39174529293075</v>
      </c>
      <c r="Q64" s="67">
        <v>9684.5768309780506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/>
      <c r="C67" s="67">
        <v>3</v>
      </c>
      <c r="D67" s="67">
        <v>2</v>
      </c>
      <c r="E67" s="67">
        <v>11</v>
      </c>
      <c r="F67" s="67">
        <v>24</v>
      </c>
      <c r="G67" s="67">
        <v>87</v>
      </c>
      <c r="H67" s="67">
        <v>191</v>
      </c>
      <c r="I67" s="67">
        <v>231</v>
      </c>
      <c r="J67" s="67">
        <v>114</v>
      </c>
      <c r="K67" s="67">
        <v>228.00000000000006</v>
      </c>
      <c r="L67" s="67">
        <v>17.315679743558839</v>
      </c>
      <c r="M67" s="67">
        <v>122.95863575886438</v>
      </c>
      <c r="N67" s="67">
        <v>19</v>
      </c>
      <c r="O67" s="67">
        <v>272.56151118828734</v>
      </c>
      <c r="P67" s="67">
        <v>462.00000000000011</v>
      </c>
      <c r="Q67" s="67">
        <v>1095.0000000000002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/>
      <c r="C69" s="67">
        <v>215.08922221984037</v>
      </c>
      <c r="D69" s="67">
        <v>129.74183859563956</v>
      </c>
      <c r="E69" s="67">
        <v>523.01783284617466</v>
      </c>
      <c r="F69" s="67">
        <v>934.07349613534439</v>
      </c>
      <c r="G69" s="67">
        <v>2737.50480955683</v>
      </c>
      <c r="H69" s="67">
        <v>3424.4817718904924</v>
      </c>
      <c r="I69" s="67">
        <v>4332.0202326878989</v>
      </c>
      <c r="J69" s="67">
        <v>2411.7417015338765</v>
      </c>
      <c r="K69" s="67">
        <v>4182.4284591955757</v>
      </c>
      <c r="L69" s="67">
        <v>0</v>
      </c>
      <c r="M69" s="67">
        <v>0</v>
      </c>
      <c r="N69" s="67">
        <v>87.255676430897154</v>
      </c>
      <c r="O69" s="67">
        <v>0</v>
      </c>
      <c r="P69" s="67">
        <v>274.74882108085774</v>
      </c>
      <c r="Q69" s="67">
        <v>3821.7423329927296</v>
      </c>
    </row>
    <row r="70" spans="1:17" ht="12" customHeight="1" x14ac:dyDescent="0.25">
      <c r="A70" s="23" t="s">
        <v>159</v>
      </c>
      <c r="B70" s="67"/>
      <c r="C70" s="67">
        <v>0</v>
      </c>
      <c r="D70" s="67">
        <v>0</v>
      </c>
      <c r="E70" s="67">
        <v>0</v>
      </c>
      <c r="F70" s="67">
        <v>0</v>
      </c>
      <c r="G70" s="67">
        <v>0</v>
      </c>
      <c r="H70" s="67">
        <v>0</v>
      </c>
      <c r="I70" s="67">
        <v>0</v>
      </c>
      <c r="J70" s="67">
        <v>0</v>
      </c>
      <c r="K70" s="67">
        <v>0</v>
      </c>
      <c r="L70" s="67">
        <v>17.315679743558839</v>
      </c>
      <c r="M70" s="67">
        <v>122.95863575886438</v>
      </c>
      <c r="N70" s="67">
        <v>35.128361283672746</v>
      </c>
      <c r="O70" s="67">
        <v>39.386775704143922</v>
      </c>
      <c r="P70" s="67">
        <v>273.00741428265894</v>
      </c>
      <c r="Q70" s="67">
        <v>974.75884246472515</v>
      </c>
    </row>
    <row r="71" spans="1:17" ht="12" hidden="1" customHeight="1" x14ac:dyDescent="0.25">
      <c r="A71" s="148" t="s">
        <v>109</v>
      </c>
      <c r="B71" s="67"/>
      <c r="C71" s="67"/>
      <c r="D71" s="67"/>
      <c r="E71" s="67"/>
      <c r="F71" s="67"/>
      <c r="G71" s="67"/>
      <c r="H71" s="67"/>
      <c r="I71" s="67"/>
      <c r="J71" s="67"/>
      <c r="K71" s="67"/>
      <c r="L71" s="67"/>
      <c r="M71" s="67"/>
      <c r="N71" s="67"/>
      <c r="O71" s="67"/>
      <c r="P71" s="67"/>
      <c r="Q71" s="67"/>
    </row>
    <row r="72" spans="1:17" ht="12" hidden="1" customHeight="1" x14ac:dyDescent="0.25">
      <c r="A72" s="148" t="s">
        <v>59</v>
      </c>
      <c r="B72" s="67"/>
      <c r="C72" s="67"/>
      <c r="D72" s="67"/>
      <c r="E72" s="67"/>
      <c r="F72" s="67"/>
      <c r="G72" s="67"/>
      <c r="H72" s="67"/>
      <c r="I72" s="67"/>
      <c r="J72" s="67"/>
      <c r="K72" s="67"/>
      <c r="L72" s="67"/>
      <c r="M72" s="67"/>
      <c r="N72" s="67"/>
      <c r="O72" s="67"/>
      <c r="P72" s="67"/>
      <c r="Q72" s="67"/>
    </row>
    <row r="73" spans="1:17" ht="12" customHeight="1" x14ac:dyDescent="0.25">
      <c r="A73" s="23" t="s">
        <v>142</v>
      </c>
      <c r="B73" s="67"/>
      <c r="C73" s="67">
        <v>143.23498865860941</v>
      </c>
      <c r="D73" s="67">
        <v>10.763590093888126</v>
      </c>
      <c r="E73" s="67">
        <v>440.86148672454806</v>
      </c>
      <c r="F73" s="67">
        <v>390.22985310464924</v>
      </c>
      <c r="G73" s="67">
        <v>1352.3617087305811</v>
      </c>
      <c r="H73" s="67">
        <v>2890.1393241845481</v>
      </c>
      <c r="I73" s="67">
        <v>2127.6237911175858</v>
      </c>
      <c r="J73" s="67">
        <v>1820.1655741575673</v>
      </c>
      <c r="K73" s="67">
        <v>0</v>
      </c>
      <c r="L73" s="67">
        <v>0</v>
      </c>
      <c r="M73" s="67">
        <v>0</v>
      </c>
      <c r="N73" s="67">
        <v>177.41049771435897</v>
      </c>
      <c r="O73" s="67">
        <v>160.24558586655189</v>
      </c>
      <c r="P73" s="67">
        <v>47.767861045682814</v>
      </c>
      <c r="Q73" s="67">
        <v>4439.0756555205962</v>
      </c>
    </row>
    <row r="74" spans="1:17" ht="12" customHeight="1" x14ac:dyDescent="0.25">
      <c r="A74" s="23" t="s">
        <v>141</v>
      </c>
      <c r="B74" s="67"/>
      <c r="C74" s="67">
        <v>0</v>
      </c>
      <c r="D74" s="67">
        <v>0</v>
      </c>
      <c r="E74" s="67">
        <v>0</v>
      </c>
      <c r="F74" s="67">
        <v>0</v>
      </c>
      <c r="G74" s="67">
        <v>0</v>
      </c>
      <c r="H74" s="67">
        <v>0</v>
      </c>
      <c r="I74" s="67">
        <v>0</v>
      </c>
      <c r="J74" s="67">
        <v>0</v>
      </c>
      <c r="K74" s="67">
        <v>0</v>
      </c>
      <c r="L74" s="67">
        <v>0</v>
      </c>
      <c r="M74" s="67">
        <v>0</v>
      </c>
      <c r="N74" s="67">
        <v>45.523279052291478</v>
      </c>
      <c r="O74" s="67">
        <v>72.929149617591506</v>
      </c>
      <c r="P74" s="67">
        <v>4.867648883731265</v>
      </c>
      <c r="Q74" s="67">
        <v>449.00000000000011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/>
      <c r="C78" s="67">
        <v>160.62078307982475</v>
      </c>
      <c r="D78" s="67">
        <v>139.46464112072124</v>
      </c>
      <c r="E78" s="67">
        <v>393.56973253276283</v>
      </c>
      <c r="F78" s="67">
        <v>699.09350499250354</v>
      </c>
      <c r="G78" s="67">
        <v>2065.7158293054599</v>
      </c>
      <c r="H78" s="67">
        <v>2561.4655578912088</v>
      </c>
      <c r="I78" s="67">
        <v>3330.9723797460124</v>
      </c>
      <c r="J78" s="67">
        <v>1950.968150017663</v>
      </c>
      <c r="K78" s="67">
        <v>2876.3540038197002</v>
      </c>
      <c r="L78" s="67">
        <v>17.315679743558839</v>
      </c>
      <c r="M78" s="67">
        <v>122.95863575886438</v>
      </c>
      <c r="N78" s="67">
        <v>345.31781448122035</v>
      </c>
      <c r="O78" s="67">
        <v>272.56151118828734</v>
      </c>
      <c r="P78" s="67">
        <v>600.39174529293075</v>
      </c>
      <c r="Q78" s="67">
        <v>9684.5768309780506</v>
      </c>
    </row>
    <row r="79" spans="1:17" ht="12" customHeight="1" x14ac:dyDescent="0.25">
      <c r="A79" s="29" t="s">
        <v>140</v>
      </c>
      <c r="B79" s="83"/>
      <c r="C79" s="83">
        <v>197.70342779862503</v>
      </c>
      <c r="D79" s="83">
        <v>1.0407875688064507</v>
      </c>
      <c r="E79" s="83">
        <v>570.30958703795989</v>
      </c>
      <c r="F79" s="83">
        <v>625.20984424749008</v>
      </c>
      <c r="G79" s="83">
        <v>2024.1506889819511</v>
      </c>
      <c r="H79" s="83">
        <v>3753.1555381838316</v>
      </c>
      <c r="I79" s="83">
        <v>3128.6716440594723</v>
      </c>
      <c r="J79" s="83">
        <v>2280.9391256737808</v>
      </c>
      <c r="K79" s="83">
        <v>1306.0744553758752</v>
      </c>
      <c r="L79" s="83">
        <v>0</v>
      </c>
      <c r="M79" s="83">
        <v>0</v>
      </c>
      <c r="N79" s="83">
        <v>0</v>
      </c>
      <c r="O79" s="83">
        <v>0</v>
      </c>
      <c r="P79" s="83">
        <v>0</v>
      </c>
      <c r="Q79" s="83"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/>
      <c r="C83" s="67">
        <v>0</v>
      </c>
      <c r="D83" s="67">
        <v>55917.875234076593</v>
      </c>
      <c r="E83" s="67">
        <v>13653.707529531057</v>
      </c>
      <c r="F83" s="67">
        <v>45731.222014909727</v>
      </c>
      <c r="G83" s="67">
        <v>31329.038696991927</v>
      </c>
      <c r="H83" s="67">
        <v>20608.666142415499</v>
      </c>
      <c r="I83" s="67">
        <v>49580.949534973559</v>
      </c>
      <c r="J83" s="67">
        <v>33241.69295777232</v>
      </c>
      <c r="K83" s="67">
        <v>40452.638559692605</v>
      </c>
      <c r="L83" s="67">
        <v>16828.163534722105</v>
      </c>
      <c r="M83" s="67">
        <v>1364.6628370545031</v>
      </c>
      <c r="N83" s="67">
        <v>83325.785691902536</v>
      </c>
      <c r="O83" s="67">
        <v>74959.849390931791</v>
      </c>
      <c r="P83" s="67">
        <v>73961.187610797351</v>
      </c>
      <c r="Q83" s="67">
        <v>108138.69834752199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/>
      <c r="C86" s="67">
        <v>0</v>
      </c>
      <c r="D86" s="67">
        <v>632</v>
      </c>
      <c r="E86" s="67">
        <v>615</v>
      </c>
      <c r="F86" s="67">
        <v>1760</v>
      </c>
      <c r="G86" s="67">
        <v>1909</v>
      </c>
      <c r="H86" s="67">
        <v>2502</v>
      </c>
      <c r="I86" s="67">
        <v>2666</v>
      </c>
      <c r="J86" s="67">
        <v>497</v>
      </c>
      <c r="K86" s="67">
        <v>2824.0000000000005</v>
      </c>
      <c r="L86" s="67">
        <v>4142.0000000000009</v>
      </c>
      <c r="M86" s="67">
        <v>1364.6628370545031</v>
      </c>
      <c r="N86" s="67">
        <v>4931</v>
      </c>
      <c r="O86" s="67">
        <v>9386.0000000000018</v>
      </c>
      <c r="P86" s="67">
        <v>8845.0000000000018</v>
      </c>
      <c r="Q86" s="67">
        <v>10640.000000000002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/>
      <c r="C88" s="67">
        <v>0</v>
      </c>
      <c r="D88" s="67">
        <v>7442.4695751081772</v>
      </c>
      <c r="E88" s="67">
        <v>2496.6198296724765</v>
      </c>
      <c r="F88" s="67">
        <v>13164.565511965184</v>
      </c>
      <c r="G88" s="67">
        <v>7458.3194904585825</v>
      </c>
      <c r="H88" s="67">
        <v>5818.749727678226</v>
      </c>
      <c r="I88" s="67">
        <v>9006.5995014652435</v>
      </c>
      <c r="J88" s="67">
        <v>9654.9984135308496</v>
      </c>
      <c r="K88" s="67">
        <v>11703.368367980809</v>
      </c>
      <c r="L88" s="67">
        <v>0</v>
      </c>
      <c r="M88" s="67">
        <v>0</v>
      </c>
      <c r="N88" s="67">
        <v>19597.563834376262</v>
      </c>
      <c r="O88" s="67">
        <v>25285.737529950777</v>
      </c>
      <c r="P88" s="67">
        <v>14075.717959242444</v>
      </c>
      <c r="Q88" s="67">
        <v>16746.597066759947</v>
      </c>
    </row>
    <row r="89" spans="1:17" ht="12" customHeight="1" x14ac:dyDescent="0.25">
      <c r="A89" s="23" t="s">
        <v>155</v>
      </c>
      <c r="B89" s="67"/>
      <c r="C89" s="67">
        <v>0</v>
      </c>
      <c r="D89" s="67">
        <v>0</v>
      </c>
      <c r="E89" s="67">
        <v>0</v>
      </c>
      <c r="F89" s="67">
        <v>0</v>
      </c>
      <c r="G89" s="67">
        <v>0</v>
      </c>
      <c r="H89" s="67">
        <v>0</v>
      </c>
      <c r="I89" s="67">
        <v>0</v>
      </c>
      <c r="J89" s="67">
        <v>0</v>
      </c>
      <c r="K89" s="67">
        <v>0</v>
      </c>
      <c r="L89" s="67">
        <v>4190.6214706123783</v>
      </c>
      <c r="M89" s="67">
        <v>1364.6628370545031</v>
      </c>
      <c r="N89" s="67">
        <v>4883.545862478526</v>
      </c>
      <c r="O89" s="67">
        <v>10049.593087031682</v>
      </c>
      <c r="P89" s="67">
        <v>5629.7922749883519</v>
      </c>
      <c r="Q89" s="67">
        <v>2723.9310441017301</v>
      </c>
    </row>
    <row r="90" spans="1:17" ht="12" hidden="1" customHeight="1" x14ac:dyDescent="0.25">
      <c r="A90" s="148" t="s">
        <v>55</v>
      </c>
      <c r="B90" s="67"/>
      <c r="C90" s="67"/>
      <c r="D90" s="67"/>
      <c r="E90" s="67"/>
      <c r="F90" s="67"/>
      <c r="G90" s="67"/>
      <c r="H90" s="67"/>
      <c r="I90" s="67"/>
      <c r="J90" s="67"/>
      <c r="K90" s="67"/>
      <c r="L90" s="67"/>
      <c r="M90" s="67"/>
      <c r="N90" s="67"/>
      <c r="O90" s="67"/>
      <c r="P90" s="67"/>
      <c r="Q90" s="67"/>
    </row>
    <row r="91" spans="1:17" ht="12" hidden="1" customHeight="1" x14ac:dyDescent="0.25">
      <c r="A91" s="148" t="s">
        <v>59</v>
      </c>
      <c r="B91" s="67"/>
      <c r="C91" s="67"/>
      <c r="D91" s="67"/>
      <c r="E91" s="67"/>
      <c r="F91" s="67"/>
      <c r="G91" s="67"/>
      <c r="H91" s="67"/>
      <c r="I91" s="67"/>
      <c r="J91" s="67"/>
      <c r="K91" s="67"/>
      <c r="L91" s="67"/>
      <c r="M91" s="67"/>
      <c r="N91" s="67"/>
      <c r="O91" s="67"/>
      <c r="P91" s="67"/>
      <c r="Q91" s="67"/>
    </row>
    <row r="92" spans="1:17" ht="12" customHeight="1" x14ac:dyDescent="0.25">
      <c r="A92" s="23" t="s">
        <v>144</v>
      </c>
      <c r="B92" s="67"/>
      <c r="C92" s="67">
        <v>0</v>
      </c>
      <c r="D92" s="67">
        <v>0</v>
      </c>
      <c r="E92" s="67">
        <v>0</v>
      </c>
      <c r="F92" s="67">
        <v>136.47905648426976</v>
      </c>
      <c r="G92" s="67">
        <v>80.550591858249135</v>
      </c>
      <c r="H92" s="67">
        <v>0</v>
      </c>
      <c r="I92" s="67">
        <v>199.33883490572572</v>
      </c>
      <c r="J92" s="67">
        <v>132.94683651868698</v>
      </c>
      <c r="K92" s="67">
        <v>37.539024145124081</v>
      </c>
      <c r="L92" s="67">
        <v>0</v>
      </c>
      <c r="M92" s="67">
        <v>0</v>
      </c>
      <c r="N92" s="67">
        <v>0</v>
      </c>
      <c r="O92" s="67">
        <v>0</v>
      </c>
      <c r="P92" s="67">
        <v>475.25219173851531</v>
      </c>
      <c r="Q92" s="67">
        <v>1136.3504635620479</v>
      </c>
    </row>
    <row r="93" spans="1:17" ht="12" customHeight="1" x14ac:dyDescent="0.25">
      <c r="A93" s="23" t="s">
        <v>143</v>
      </c>
      <c r="B93" s="67"/>
      <c r="C93" s="67">
        <v>0</v>
      </c>
      <c r="D93" s="67">
        <v>0</v>
      </c>
      <c r="E93" s="67">
        <v>0</v>
      </c>
      <c r="F93" s="67">
        <v>0</v>
      </c>
      <c r="G93" s="67">
        <v>0</v>
      </c>
      <c r="H93" s="67">
        <v>0</v>
      </c>
      <c r="I93" s="67">
        <v>0</v>
      </c>
      <c r="J93" s="67">
        <v>0</v>
      </c>
      <c r="K93" s="67">
        <v>0</v>
      </c>
      <c r="L93" s="67">
        <v>0</v>
      </c>
      <c r="M93" s="67">
        <v>0</v>
      </c>
      <c r="N93" s="67">
        <v>0</v>
      </c>
      <c r="O93" s="67">
        <v>0</v>
      </c>
      <c r="P93" s="67">
        <v>111.43429360771952</v>
      </c>
      <c r="Q93" s="67">
        <v>112.03123084100723</v>
      </c>
    </row>
    <row r="94" spans="1:17" ht="12" hidden="1" customHeight="1" x14ac:dyDescent="0.25">
      <c r="A94" s="148" t="s">
        <v>57</v>
      </c>
      <c r="B94" s="67"/>
      <c r="C94" s="67"/>
      <c r="D94" s="67"/>
      <c r="E94" s="67"/>
      <c r="F94" s="67"/>
      <c r="G94" s="67"/>
      <c r="H94" s="67"/>
      <c r="I94" s="67"/>
      <c r="J94" s="67"/>
      <c r="K94" s="67"/>
      <c r="L94" s="67"/>
      <c r="M94" s="67"/>
      <c r="N94" s="67"/>
      <c r="O94" s="67"/>
      <c r="P94" s="67"/>
      <c r="Q94" s="67"/>
    </row>
    <row r="95" spans="1:17" ht="12" hidden="1" customHeight="1" x14ac:dyDescent="0.25">
      <c r="A95" s="148" t="s">
        <v>59</v>
      </c>
      <c r="B95" s="67"/>
      <c r="C95" s="67"/>
      <c r="D95" s="67"/>
      <c r="E95" s="67"/>
      <c r="F95" s="67"/>
      <c r="G95" s="67"/>
      <c r="H95" s="67"/>
      <c r="I95" s="67"/>
      <c r="J95" s="67"/>
      <c r="K95" s="67"/>
      <c r="L95" s="67"/>
      <c r="M95" s="67"/>
      <c r="N95" s="67"/>
      <c r="O95" s="67"/>
      <c r="P95" s="67"/>
      <c r="Q95" s="67"/>
    </row>
    <row r="96" spans="1:17" ht="12" customHeight="1" x14ac:dyDescent="0.25">
      <c r="A96" s="23" t="s">
        <v>142</v>
      </c>
      <c r="B96" s="67"/>
      <c r="C96" s="67">
        <v>0</v>
      </c>
      <c r="D96" s="67">
        <v>48475.405658968419</v>
      </c>
      <c r="E96" s="67">
        <v>11157.087699858581</v>
      </c>
      <c r="F96" s="67">
        <v>32430.177446460271</v>
      </c>
      <c r="G96" s="67">
        <v>23790.168614675094</v>
      </c>
      <c r="H96" s="67">
        <v>14789.916414737272</v>
      </c>
      <c r="I96" s="67">
        <v>40375.011198602588</v>
      </c>
      <c r="J96" s="67">
        <v>23453.747707722785</v>
      </c>
      <c r="K96" s="67">
        <v>28711.731167566672</v>
      </c>
      <c r="L96" s="67">
        <v>0</v>
      </c>
      <c r="M96" s="67">
        <v>0</v>
      </c>
      <c r="N96" s="67">
        <v>49967.122523294755</v>
      </c>
      <c r="O96" s="67">
        <v>30271.871449794915</v>
      </c>
      <c r="P96" s="67">
        <v>43761.199137976553</v>
      </c>
      <c r="Q96" s="67">
        <v>79204.572780208124</v>
      </c>
    </row>
    <row r="97" spans="1:17" ht="12" customHeight="1" x14ac:dyDescent="0.25">
      <c r="A97" s="23" t="s">
        <v>141</v>
      </c>
      <c r="B97" s="67"/>
      <c r="C97" s="67">
        <v>0</v>
      </c>
      <c r="D97" s="67">
        <v>0</v>
      </c>
      <c r="E97" s="67">
        <v>0</v>
      </c>
      <c r="F97" s="67">
        <v>0</v>
      </c>
      <c r="G97" s="67">
        <v>0</v>
      </c>
      <c r="H97" s="67">
        <v>0</v>
      </c>
      <c r="I97" s="67">
        <v>0</v>
      </c>
      <c r="J97" s="67">
        <v>0</v>
      </c>
      <c r="K97" s="67">
        <v>0</v>
      </c>
      <c r="L97" s="67">
        <v>12637.542064109728</v>
      </c>
      <c r="M97" s="67">
        <v>0</v>
      </c>
      <c r="N97" s="67">
        <v>8877.5534717530027</v>
      </c>
      <c r="O97" s="67">
        <v>9352.6473241544209</v>
      </c>
      <c r="P97" s="67">
        <v>9907.7917532437659</v>
      </c>
      <c r="Q97" s="67">
        <v>8215.2157620491398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/>
      <c r="C101" s="67">
        <v>0</v>
      </c>
      <c r="D101" s="67">
        <v>0</v>
      </c>
      <c r="E101" s="67">
        <v>0</v>
      </c>
      <c r="F101" s="67">
        <v>0</v>
      </c>
      <c r="G101" s="67">
        <v>0</v>
      </c>
      <c r="H101" s="67">
        <v>0</v>
      </c>
      <c r="I101" s="67">
        <v>0</v>
      </c>
      <c r="J101" s="67">
        <v>0</v>
      </c>
      <c r="K101" s="67">
        <v>0</v>
      </c>
      <c r="L101" s="67">
        <v>0</v>
      </c>
      <c r="M101" s="67">
        <v>0</v>
      </c>
      <c r="N101" s="67">
        <v>0</v>
      </c>
      <c r="O101" s="67">
        <v>0</v>
      </c>
      <c r="P101" s="67">
        <v>0</v>
      </c>
      <c r="Q101" s="67">
        <v>0</v>
      </c>
    </row>
    <row r="102" spans="1:17" ht="12" customHeight="1" x14ac:dyDescent="0.25">
      <c r="A102" s="23" t="s">
        <v>57</v>
      </c>
      <c r="B102" s="67"/>
      <c r="C102" s="67">
        <v>0</v>
      </c>
      <c r="D102" s="67">
        <v>0</v>
      </c>
      <c r="E102" s="67">
        <v>0</v>
      </c>
      <c r="F102" s="67">
        <v>0</v>
      </c>
      <c r="G102" s="67">
        <v>0</v>
      </c>
      <c r="H102" s="67">
        <v>0</v>
      </c>
      <c r="I102" s="67">
        <v>0</v>
      </c>
      <c r="J102" s="67">
        <v>0</v>
      </c>
      <c r="K102" s="67">
        <v>0</v>
      </c>
      <c r="L102" s="67">
        <v>0</v>
      </c>
      <c r="M102" s="67">
        <v>0</v>
      </c>
      <c r="N102" s="67">
        <v>0</v>
      </c>
      <c r="O102" s="67">
        <v>0</v>
      </c>
      <c r="P102" s="67">
        <v>0</v>
      </c>
      <c r="Q102" s="67">
        <v>0</v>
      </c>
    </row>
    <row r="103" spans="1:17" ht="12" customHeight="1" x14ac:dyDescent="0.25">
      <c r="A103" s="29" t="s">
        <v>140</v>
      </c>
      <c r="B103" s="83"/>
      <c r="C103" s="83">
        <v>0</v>
      </c>
      <c r="D103" s="83">
        <v>55917.875234076593</v>
      </c>
      <c r="E103" s="83">
        <v>13653.707529531057</v>
      </c>
      <c r="F103" s="83">
        <v>45731.222014909727</v>
      </c>
      <c r="G103" s="83">
        <v>31329.038696991927</v>
      </c>
      <c r="H103" s="83">
        <v>20608.666142415499</v>
      </c>
      <c r="I103" s="83">
        <v>49580.949534973559</v>
      </c>
      <c r="J103" s="83">
        <v>33241.69295777232</v>
      </c>
      <c r="K103" s="83">
        <v>40452.638559692605</v>
      </c>
      <c r="L103" s="83">
        <v>16828.163534722105</v>
      </c>
      <c r="M103" s="83">
        <v>1364.6628370545031</v>
      </c>
      <c r="N103" s="83">
        <v>83325.785691902551</v>
      </c>
      <c r="O103" s="83">
        <v>74959.849390931791</v>
      </c>
      <c r="P103" s="83">
        <v>73961.187610797351</v>
      </c>
      <c r="Q103" s="83">
        <v>108138.698347522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/>
      <c r="C107" s="67">
        <v>0</v>
      </c>
      <c r="D107" s="67">
        <v>0</v>
      </c>
      <c r="E107" s="67">
        <v>0</v>
      </c>
      <c r="F107" s="67">
        <v>0</v>
      </c>
      <c r="G107" s="67">
        <v>0</v>
      </c>
      <c r="H107" s="67">
        <v>0</v>
      </c>
      <c r="I107" s="67">
        <v>0</v>
      </c>
      <c r="J107" s="67">
        <v>0</v>
      </c>
      <c r="K107" s="67">
        <v>0</v>
      </c>
      <c r="L107" s="67">
        <v>0</v>
      </c>
      <c r="M107" s="67">
        <v>0</v>
      </c>
      <c r="N107" s="67">
        <v>0</v>
      </c>
      <c r="O107" s="67">
        <v>0</v>
      </c>
      <c r="P107" s="67">
        <v>0</v>
      </c>
      <c r="Q107" s="67"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/>
      <c r="C110" s="67">
        <v>0</v>
      </c>
      <c r="D110" s="67">
        <v>0</v>
      </c>
      <c r="E110" s="67">
        <v>0</v>
      </c>
      <c r="F110" s="67">
        <v>0</v>
      </c>
      <c r="G110" s="67">
        <v>0</v>
      </c>
      <c r="H110" s="67">
        <v>0</v>
      </c>
      <c r="I110" s="67">
        <v>0</v>
      </c>
      <c r="J110" s="67">
        <v>0</v>
      </c>
      <c r="K110" s="67">
        <v>0</v>
      </c>
      <c r="L110" s="67">
        <v>0</v>
      </c>
      <c r="M110" s="67">
        <v>0</v>
      </c>
      <c r="N110" s="67">
        <v>0</v>
      </c>
      <c r="O110" s="67">
        <v>0</v>
      </c>
      <c r="P110" s="67">
        <v>0</v>
      </c>
      <c r="Q110" s="67"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/>
      <c r="C112" s="67">
        <v>0</v>
      </c>
      <c r="D112" s="67">
        <v>0</v>
      </c>
      <c r="E112" s="67">
        <v>0</v>
      </c>
      <c r="F112" s="67">
        <v>0</v>
      </c>
      <c r="G112" s="67">
        <v>0</v>
      </c>
      <c r="H112" s="67">
        <v>0</v>
      </c>
      <c r="I112" s="67">
        <v>0</v>
      </c>
      <c r="J112" s="67">
        <v>0</v>
      </c>
      <c r="K112" s="67">
        <v>0</v>
      </c>
      <c r="L112" s="67">
        <v>0</v>
      </c>
      <c r="M112" s="67">
        <v>0</v>
      </c>
      <c r="N112" s="67">
        <v>0</v>
      </c>
      <c r="O112" s="67">
        <v>0</v>
      </c>
      <c r="P112" s="67">
        <v>0</v>
      </c>
      <c r="Q112" s="67">
        <v>0</v>
      </c>
    </row>
    <row r="113" spans="1:17" ht="12" customHeight="1" x14ac:dyDescent="0.25">
      <c r="A113" s="23" t="s">
        <v>151</v>
      </c>
      <c r="B113" s="67"/>
      <c r="C113" s="67">
        <v>0</v>
      </c>
      <c r="D113" s="67">
        <v>0</v>
      </c>
      <c r="E113" s="67">
        <v>0</v>
      </c>
      <c r="F113" s="67">
        <v>0</v>
      </c>
      <c r="G113" s="67">
        <v>0</v>
      </c>
      <c r="H113" s="67">
        <v>0</v>
      </c>
      <c r="I113" s="67">
        <v>0</v>
      </c>
      <c r="J113" s="67">
        <v>0</v>
      </c>
      <c r="K113" s="67">
        <v>0</v>
      </c>
      <c r="L113" s="67">
        <v>0</v>
      </c>
      <c r="M113" s="67">
        <v>0</v>
      </c>
      <c r="N113" s="67">
        <v>0</v>
      </c>
      <c r="O113" s="67">
        <v>0</v>
      </c>
      <c r="P113" s="67">
        <v>0</v>
      </c>
      <c r="Q113" s="67">
        <v>0</v>
      </c>
    </row>
    <row r="114" spans="1:17" ht="12" hidden="1" customHeight="1" x14ac:dyDescent="0.25">
      <c r="A114" s="148" t="s">
        <v>79</v>
      </c>
      <c r="B114" s="67"/>
      <c r="C114" s="67"/>
      <c r="D114" s="67"/>
      <c r="E114" s="67"/>
      <c r="F114" s="67"/>
      <c r="G114" s="67"/>
      <c r="H114" s="67"/>
      <c r="I114" s="67"/>
      <c r="J114" s="67"/>
      <c r="K114" s="67"/>
      <c r="L114" s="67"/>
      <c r="M114" s="67"/>
      <c r="N114" s="67"/>
      <c r="O114" s="67"/>
      <c r="P114" s="67"/>
      <c r="Q114" s="67"/>
    </row>
    <row r="115" spans="1:17" ht="12" hidden="1" customHeight="1" x14ac:dyDescent="0.25">
      <c r="A115" s="148" t="s">
        <v>59</v>
      </c>
      <c r="B115" s="67"/>
      <c r="C115" s="67"/>
      <c r="D115" s="67"/>
      <c r="E115" s="67"/>
      <c r="F115" s="67"/>
      <c r="G115" s="67"/>
      <c r="H115" s="67"/>
      <c r="I115" s="67"/>
      <c r="J115" s="67"/>
      <c r="K115" s="67"/>
      <c r="L115" s="67"/>
      <c r="M115" s="67"/>
      <c r="N115" s="67"/>
      <c r="O115" s="67"/>
      <c r="P115" s="67"/>
      <c r="Q115" s="67"/>
    </row>
    <row r="116" spans="1:17" ht="12" customHeight="1" x14ac:dyDescent="0.25">
      <c r="A116" s="23" t="s">
        <v>142</v>
      </c>
      <c r="B116" s="67"/>
      <c r="C116" s="67">
        <v>0</v>
      </c>
      <c r="D116" s="67">
        <v>0</v>
      </c>
      <c r="E116" s="67">
        <v>0</v>
      </c>
      <c r="F116" s="67">
        <v>0</v>
      </c>
      <c r="G116" s="67">
        <v>0</v>
      </c>
      <c r="H116" s="67">
        <v>0</v>
      </c>
      <c r="I116" s="67">
        <v>0</v>
      </c>
      <c r="J116" s="67">
        <v>0</v>
      </c>
      <c r="K116" s="67">
        <v>0</v>
      </c>
      <c r="L116" s="67">
        <v>0</v>
      </c>
      <c r="M116" s="67">
        <v>0</v>
      </c>
      <c r="N116" s="67">
        <v>0</v>
      </c>
      <c r="O116" s="67">
        <v>0</v>
      </c>
      <c r="P116" s="67">
        <v>0</v>
      </c>
      <c r="Q116" s="67">
        <v>0</v>
      </c>
    </row>
    <row r="117" spans="1:17" ht="12" customHeight="1" x14ac:dyDescent="0.25">
      <c r="A117" s="23" t="s">
        <v>141</v>
      </c>
      <c r="B117" s="67"/>
      <c r="C117" s="67">
        <v>0</v>
      </c>
      <c r="D117" s="67">
        <v>0</v>
      </c>
      <c r="E117" s="67">
        <v>0</v>
      </c>
      <c r="F117" s="67">
        <v>0</v>
      </c>
      <c r="G117" s="67">
        <v>0</v>
      </c>
      <c r="H117" s="67">
        <v>0</v>
      </c>
      <c r="I117" s="67">
        <v>0</v>
      </c>
      <c r="J117" s="67">
        <v>0</v>
      </c>
      <c r="K117" s="67">
        <v>0</v>
      </c>
      <c r="L117" s="67">
        <v>0</v>
      </c>
      <c r="M117" s="67">
        <v>0</v>
      </c>
      <c r="N117" s="67">
        <v>0</v>
      </c>
      <c r="O117" s="67">
        <v>0</v>
      </c>
      <c r="P117" s="67">
        <v>0</v>
      </c>
      <c r="Q117" s="67"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/>
      <c r="C121" s="67">
        <v>0</v>
      </c>
      <c r="D121" s="67">
        <v>0</v>
      </c>
      <c r="E121" s="67">
        <v>0</v>
      </c>
      <c r="F121" s="67">
        <v>0</v>
      </c>
      <c r="G121" s="67">
        <v>0</v>
      </c>
      <c r="H121" s="67">
        <v>0</v>
      </c>
      <c r="I121" s="67">
        <v>0</v>
      </c>
      <c r="J121" s="67">
        <v>0</v>
      </c>
      <c r="K121" s="67">
        <v>0</v>
      </c>
      <c r="L121" s="67">
        <v>0</v>
      </c>
      <c r="M121" s="67">
        <v>0</v>
      </c>
      <c r="N121" s="67">
        <v>0</v>
      </c>
      <c r="O121" s="67">
        <v>0</v>
      </c>
      <c r="P121" s="67">
        <v>0</v>
      </c>
      <c r="Q121" s="67">
        <v>0</v>
      </c>
    </row>
    <row r="122" spans="1:17" ht="12" customHeight="1" x14ac:dyDescent="0.25">
      <c r="A122" s="29" t="s">
        <v>140</v>
      </c>
      <c r="B122" s="83"/>
      <c r="C122" s="83">
        <v>0</v>
      </c>
      <c r="D122" s="83">
        <v>0</v>
      </c>
      <c r="E122" s="83">
        <v>0</v>
      </c>
      <c r="F122" s="83">
        <v>0</v>
      </c>
      <c r="G122" s="83">
        <v>0</v>
      </c>
      <c r="H122" s="83">
        <v>0</v>
      </c>
      <c r="I122" s="83">
        <v>0</v>
      </c>
      <c r="J122" s="83">
        <v>0</v>
      </c>
      <c r="K122" s="83">
        <v>0</v>
      </c>
      <c r="L122" s="83">
        <v>0</v>
      </c>
      <c r="M122" s="83">
        <v>0</v>
      </c>
      <c r="N122" s="83">
        <v>0</v>
      </c>
      <c r="O122" s="83">
        <v>0</v>
      </c>
      <c r="P122" s="83">
        <v>0</v>
      </c>
      <c r="Q122" s="83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/>
      <c r="C126" s="67">
        <v>55002.641581444666</v>
      </c>
      <c r="D126" s="67">
        <v>0</v>
      </c>
      <c r="E126" s="67">
        <v>29362.648956847901</v>
      </c>
      <c r="F126" s="67">
        <v>20726.013126234251</v>
      </c>
      <c r="G126" s="67">
        <v>23705.095056364782</v>
      </c>
      <c r="H126" s="67">
        <v>22308.580293880808</v>
      </c>
      <c r="I126" s="67">
        <v>23293.140371919642</v>
      </c>
      <c r="J126" s="67">
        <v>7690.9820319711735</v>
      </c>
      <c r="K126" s="67">
        <v>19707.102706378617</v>
      </c>
      <c r="L126" s="67">
        <v>10350.208094545629</v>
      </c>
      <c r="M126" s="67">
        <v>4775.0550516749536</v>
      </c>
      <c r="N126" s="67">
        <v>41376.480810762565</v>
      </c>
      <c r="O126" s="67">
        <v>34767.354220763853</v>
      </c>
      <c r="P126" s="67">
        <v>37047.512052065649</v>
      </c>
      <c r="Q126" s="67">
        <v>72525.189759313304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/>
      <c r="C129" s="67">
        <v>627</v>
      </c>
      <c r="D129" s="67">
        <v>0</v>
      </c>
      <c r="E129" s="67">
        <v>723</v>
      </c>
      <c r="F129" s="67">
        <v>1418</v>
      </c>
      <c r="G129" s="67">
        <v>1587</v>
      </c>
      <c r="H129" s="67">
        <v>2147</v>
      </c>
      <c r="I129" s="67">
        <v>1580</v>
      </c>
      <c r="J129" s="67">
        <v>360</v>
      </c>
      <c r="K129" s="67">
        <v>1942.0000000000005</v>
      </c>
      <c r="L129" s="67">
        <v>1885.0000000000005</v>
      </c>
      <c r="M129" s="67">
        <v>1173</v>
      </c>
      <c r="N129" s="67">
        <v>2278</v>
      </c>
      <c r="O129" s="67">
        <v>4929.0000000000009</v>
      </c>
      <c r="P129" s="67">
        <v>5501.0000000000009</v>
      </c>
      <c r="Q129" s="67">
        <v>8186.0000000000018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/>
      <c r="C131" s="67">
        <v>28791.436097287122</v>
      </c>
      <c r="D131" s="67">
        <v>0</v>
      </c>
      <c r="E131" s="67">
        <v>16958.077043036861</v>
      </c>
      <c r="F131" s="67">
        <v>16440.779457261724</v>
      </c>
      <c r="G131" s="67">
        <v>16704.188946944978</v>
      </c>
      <c r="H131" s="67">
        <v>11114.723609015859</v>
      </c>
      <c r="I131" s="67">
        <v>15656.169656605405</v>
      </c>
      <c r="J131" s="67">
        <v>6552.4245524884846</v>
      </c>
      <c r="K131" s="67">
        <v>19707.102706378617</v>
      </c>
      <c r="L131" s="67">
        <v>0</v>
      </c>
      <c r="M131" s="67">
        <v>0</v>
      </c>
      <c r="N131" s="67">
        <v>30874.429897388265</v>
      </c>
      <c r="O131" s="67">
        <v>24734.164644574856</v>
      </c>
      <c r="P131" s="67">
        <v>29917.8414402118</v>
      </c>
      <c r="Q131" s="67">
        <v>62006.418370687548</v>
      </c>
    </row>
    <row r="132" spans="1:17" ht="12" customHeight="1" x14ac:dyDescent="0.25">
      <c r="A132" s="23" t="s">
        <v>147</v>
      </c>
      <c r="B132" s="67"/>
      <c r="C132" s="67">
        <v>0</v>
      </c>
      <c r="D132" s="67">
        <v>0</v>
      </c>
      <c r="E132" s="67">
        <v>0</v>
      </c>
      <c r="F132" s="67">
        <v>0</v>
      </c>
      <c r="G132" s="67">
        <v>0</v>
      </c>
      <c r="H132" s="67">
        <v>0</v>
      </c>
      <c r="I132" s="67">
        <v>0</v>
      </c>
      <c r="J132" s="67">
        <v>0</v>
      </c>
      <c r="K132" s="67">
        <v>0</v>
      </c>
      <c r="L132" s="67">
        <v>3820.7576374886976</v>
      </c>
      <c r="M132" s="67">
        <v>4775.0550516749536</v>
      </c>
      <c r="N132" s="67">
        <v>2876.0027451228038</v>
      </c>
      <c r="O132" s="67">
        <v>5762.6915725206263</v>
      </c>
      <c r="P132" s="67">
        <v>7129.6706118538496</v>
      </c>
      <c r="Q132" s="67">
        <v>10518.771388625757</v>
      </c>
    </row>
    <row r="133" spans="1:17" ht="12" hidden="1" customHeight="1" x14ac:dyDescent="0.25">
      <c r="A133" s="148" t="s">
        <v>61</v>
      </c>
      <c r="B133" s="67"/>
      <c r="C133" s="67"/>
      <c r="D133" s="67"/>
      <c r="E133" s="67"/>
      <c r="F133" s="67"/>
      <c r="G133" s="67"/>
      <c r="H133" s="67"/>
      <c r="I133" s="67"/>
      <c r="J133" s="67"/>
      <c r="K133" s="67"/>
      <c r="L133" s="67"/>
      <c r="M133" s="67"/>
      <c r="N133" s="67"/>
      <c r="O133" s="67"/>
      <c r="P133" s="67"/>
      <c r="Q133" s="67"/>
    </row>
    <row r="134" spans="1:17" ht="12" hidden="1" customHeight="1" x14ac:dyDescent="0.25">
      <c r="A134" s="148" t="s">
        <v>59</v>
      </c>
      <c r="B134" s="67"/>
      <c r="C134" s="67"/>
      <c r="D134" s="67"/>
      <c r="E134" s="67"/>
      <c r="F134" s="67"/>
      <c r="G134" s="67"/>
      <c r="H134" s="67"/>
      <c r="I134" s="67"/>
      <c r="J134" s="67"/>
      <c r="K134" s="67"/>
      <c r="L134" s="67"/>
      <c r="M134" s="67"/>
      <c r="N134" s="67"/>
      <c r="O134" s="67"/>
      <c r="P134" s="67"/>
      <c r="Q134" s="67"/>
    </row>
    <row r="135" spans="1:17" ht="12" customHeight="1" x14ac:dyDescent="0.25">
      <c r="A135" s="23" t="s">
        <v>142</v>
      </c>
      <c r="B135" s="67"/>
      <c r="C135" s="67">
        <v>26211.205484157545</v>
      </c>
      <c r="D135" s="67">
        <v>0</v>
      </c>
      <c r="E135" s="67">
        <v>12404.57191381104</v>
      </c>
      <c r="F135" s="67">
        <v>4285.2336689725271</v>
      </c>
      <c r="G135" s="67">
        <v>7000.9061094198041</v>
      </c>
      <c r="H135" s="67">
        <v>11193.85668486495</v>
      </c>
      <c r="I135" s="67">
        <v>7636.9707153142372</v>
      </c>
      <c r="J135" s="67">
        <v>1138.5574794826889</v>
      </c>
      <c r="K135" s="67">
        <v>0</v>
      </c>
      <c r="L135" s="67">
        <v>2896.4504570569311</v>
      </c>
      <c r="M135" s="67">
        <v>0</v>
      </c>
      <c r="N135" s="67">
        <v>6976.1376013703157</v>
      </c>
      <c r="O135" s="67">
        <v>3884.1149011585244</v>
      </c>
      <c r="P135" s="67">
        <v>0</v>
      </c>
      <c r="Q135" s="67">
        <v>0</v>
      </c>
    </row>
    <row r="136" spans="1:17" ht="12" customHeight="1" x14ac:dyDescent="0.25">
      <c r="A136" s="23" t="s">
        <v>141</v>
      </c>
      <c r="B136" s="67"/>
      <c r="C136" s="67">
        <v>0</v>
      </c>
      <c r="D136" s="67">
        <v>0</v>
      </c>
      <c r="E136" s="67">
        <v>0</v>
      </c>
      <c r="F136" s="67">
        <v>0</v>
      </c>
      <c r="G136" s="67">
        <v>0</v>
      </c>
      <c r="H136" s="67">
        <v>0</v>
      </c>
      <c r="I136" s="67">
        <v>0</v>
      </c>
      <c r="J136" s="67">
        <v>0</v>
      </c>
      <c r="K136" s="67">
        <v>0</v>
      </c>
      <c r="L136" s="67">
        <v>3633.0000000000009</v>
      </c>
      <c r="M136" s="67">
        <v>0</v>
      </c>
      <c r="N136" s="67">
        <v>649.91056688117874</v>
      </c>
      <c r="O136" s="67">
        <v>386.38310250984682</v>
      </c>
      <c r="P136" s="67">
        <v>0</v>
      </c>
      <c r="Q136" s="67">
        <v>0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/>
      <c r="C140" s="67">
        <v>0</v>
      </c>
      <c r="D140" s="67">
        <v>0</v>
      </c>
      <c r="E140" s="67">
        <v>0</v>
      </c>
      <c r="F140" s="67">
        <v>0</v>
      </c>
      <c r="G140" s="67">
        <v>0</v>
      </c>
      <c r="H140" s="67">
        <v>0</v>
      </c>
      <c r="I140" s="67">
        <v>0</v>
      </c>
      <c r="J140" s="67">
        <v>0</v>
      </c>
      <c r="K140" s="67">
        <v>0</v>
      </c>
      <c r="L140" s="67">
        <v>0</v>
      </c>
      <c r="M140" s="67">
        <v>0</v>
      </c>
      <c r="N140" s="67">
        <v>0</v>
      </c>
      <c r="O140" s="67">
        <v>535.49902796798631</v>
      </c>
      <c r="P140" s="67">
        <v>458.74292515389152</v>
      </c>
      <c r="Q140" s="67">
        <v>860.50892977794479</v>
      </c>
    </row>
    <row r="141" spans="1:17" ht="12" customHeight="1" x14ac:dyDescent="0.25">
      <c r="A141" s="29" t="s">
        <v>140</v>
      </c>
      <c r="B141" s="83"/>
      <c r="C141" s="83">
        <v>55002.641581444666</v>
      </c>
      <c r="D141" s="83">
        <v>0</v>
      </c>
      <c r="E141" s="83">
        <v>29362.648956847901</v>
      </c>
      <c r="F141" s="83">
        <v>20726.013126234251</v>
      </c>
      <c r="G141" s="83">
        <v>23705.095056364782</v>
      </c>
      <c r="H141" s="83">
        <v>22308.580293880808</v>
      </c>
      <c r="I141" s="83">
        <v>23293.140371919642</v>
      </c>
      <c r="J141" s="83">
        <v>7690.9820319711735</v>
      </c>
      <c r="K141" s="83">
        <v>19707.102706378617</v>
      </c>
      <c r="L141" s="83">
        <v>10350.208094545629</v>
      </c>
      <c r="M141" s="83">
        <v>4775.0550516749536</v>
      </c>
      <c r="N141" s="83">
        <v>41376.480810762565</v>
      </c>
      <c r="O141" s="83">
        <v>34231.855192795869</v>
      </c>
      <c r="P141" s="83">
        <v>36588.769126911757</v>
      </c>
      <c r="Q141" s="83">
        <v>71664.680829535355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/>
      <c r="C145" s="67">
        <v>1312.5243636489231</v>
      </c>
      <c r="D145" s="67">
        <v>354.89517371312081</v>
      </c>
      <c r="E145" s="67">
        <v>1055.2206935951792</v>
      </c>
      <c r="F145" s="67">
        <v>478.93908976097322</v>
      </c>
      <c r="G145" s="67">
        <v>2224.8158851619551</v>
      </c>
      <c r="H145" s="67">
        <v>1798.8364150920961</v>
      </c>
      <c r="I145" s="67">
        <v>1109.2853053096112</v>
      </c>
      <c r="J145" s="67">
        <v>8285.7442086498704</v>
      </c>
      <c r="K145" s="67">
        <v>2778.9281395036724</v>
      </c>
      <c r="L145" s="67">
        <v>2243.3506960814661</v>
      </c>
      <c r="M145" s="67">
        <v>6188.6265053406796</v>
      </c>
      <c r="N145" s="67">
        <v>8607.3460303207466</v>
      </c>
      <c r="O145" s="67">
        <v>4917.4973118247726</v>
      </c>
      <c r="P145" s="67">
        <v>1014.2995529847326</v>
      </c>
      <c r="Q145" s="67">
        <v>8151.7436957548889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/>
      <c r="C147" s="67">
        <v>656</v>
      </c>
      <c r="D147" s="67">
        <v>177</v>
      </c>
      <c r="E147" s="67">
        <v>527</v>
      </c>
      <c r="F147" s="67">
        <v>239</v>
      </c>
      <c r="G147" s="67">
        <v>1112</v>
      </c>
      <c r="H147" s="67">
        <v>899</v>
      </c>
      <c r="I147" s="67">
        <v>555</v>
      </c>
      <c r="J147" s="67">
        <v>4142</v>
      </c>
      <c r="K147" s="67">
        <v>1389.0000000000002</v>
      </c>
      <c r="L147" s="67">
        <v>1122.0000000000002</v>
      </c>
      <c r="M147" s="67">
        <v>3094</v>
      </c>
      <c r="N147" s="67">
        <v>4303</v>
      </c>
      <c r="O147" s="67">
        <v>2458.0000000000005</v>
      </c>
      <c r="P147" s="67">
        <v>507.00000000000011</v>
      </c>
      <c r="Q147" s="67">
        <v>4076.0000000000009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/>
      <c r="C149" s="67">
        <v>0</v>
      </c>
      <c r="D149" s="67">
        <v>0</v>
      </c>
      <c r="E149" s="67">
        <v>0</v>
      </c>
      <c r="F149" s="67">
        <v>0</v>
      </c>
      <c r="G149" s="67">
        <v>0</v>
      </c>
      <c r="H149" s="67">
        <v>0</v>
      </c>
      <c r="I149" s="67">
        <v>0</v>
      </c>
      <c r="J149" s="67">
        <v>0</v>
      </c>
      <c r="K149" s="67">
        <v>0</v>
      </c>
      <c r="L149" s="67">
        <v>0</v>
      </c>
      <c r="M149" s="67">
        <v>0</v>
      </c>
      <c r="N149" s="67">
        <v>0</v>
      </c>
      <c r="O149" s="67">
        <v>0</v>
      </c>
      <c r="P149" s="67">
        <v>0</v>
      </c>
      <c r="Q149" s="67">
        <v>0</v>
      </c>
    </row>
    <row r="150" spans="1:17" ht="12" customHeight="1" x14ac:dyDescent="0.25">
      <c r="A150" s="23" t="s">
        <v>143</v>
      </c>
      <c r="B150" s="67"/>
      <c r="C150" s="67">
        <v>0</v>
      </c>
      <c r="D150" s="67">
        <v>0</v>
      </c>
      <c r="E150" s="67">
        <v>0</v>
      </c>
      <c r="F150" s="67">
        <v>0</v>
      </c>
      <c r="G150" s="67">
        <v>0</v>
      </c>
      <c r="H150" s="67">
        <v>0</v>
      </c>
      <c r="I150" s="67">
        <v>0</v>
      </c>
      <c r="J150" s="67">
        <v>0</v>
      </c>
      <c r="K150" s="67">
        <v>0</v>
      </c>
      <c r="L150" s="67">
        <v>0</v>
      </c>
      <c r="M150" s="67">
        <v>0</v>
      </c>
      <c r="N150" s="67">
        <v>0</v>
      </c>
      <c r="O150" s="67">
        <v>0</v>
      </c>
      <c r="P150" s="67">
        <v>0</v>
      </c>
      <c r="Q150" s="67">
        <v>0</v>
      </c>
    </row>
    <row r="151" spans="1:17" ht="12" hidden="1" customHeight="1" x14ac:dyDescent="0.25">
      <c r="A151" s="148" t="s">
        <v>57</v>
      </c>
      <c r="B151" s="67"/>
      <c r="C151" s="67"/>
      <c r="D151" s="67"/>
      <c r="E151" s="67"/>
      <c r="F151" s="67"/>
      <c r="G151" s="67"/>
      <c r="H151" s="67"/>
      <c r="I151" s="67"/>
      <c r="J151" s="67"/>
      <c r="K151" s="67"/>
      <c r="L151" s="67"/>
      <c r="M151" s="67"/>
      <c r="N151" s="67"/>
      <c r="O151" s="67"/>
      <c r="P151" s="67"/>
      <c r="Q151" s="67"/>
    </row>
    <row r="152" spans="1:17" ht="12" hidden="1" customHeight="1" x14ac:dyDescent="0.25">
      <c r="A152" s="148" t="s">
        <v>59</v>
      </c>
      <c r="B152" s="67"/>
      <c r="C152" s="67"/>
      <c r="D152" s="67"/>
      <c r="E152" s="67"/>
      <c r="F152" s="67"/>
      <c r="G152" s="67"/>
      <c r="H152" s="67"/>
      <c r="I152" s="67"/>
      <c r="J152" s="67"/>
      <c r="K152" s="67"/>
      <c r="L152" s="67"/>
      <c r="M152" s="67"/>
      <c r="N152" s="67"/>
      <c r="O152" s="67"/>
      <c r="P152" s="67"/>
      <c r="Q152" s="67"/>
    </row>
    <row r="153" spans="1:17" ht="12" customHeight="1" x14ac:dyDescent="0.25">
      <c r="A153" s="23" t="s">
        <v>142</v>
      </c>
      <c r="B153" s="67"/>
      <c r="C153" s="67">
        <v>1312.5243636489231</v>
      </c>
      <c r="D153" s="67">
        <v>354.89517371312081</v>
      </c>
      <c r="E153" s="67">
        <v>1055.2206935951792</v>
      </c>
      <c r="F153" s="67">
        <v>478.93908976097322</v>
      </c>
      <c r="G153" s="67">
        <v>2224.8158851619551</v>
      </c>
      <c r="H153" s="67">
        <v>1798.8364150920961</v>
      </c>
      <c r="I153" s="67">
        <v>1109.2853053096112</v>
      </c>
      <c r="J153" s="67">
        <v>8285.7442086498704</v>
      </c>
      <c r="K153" s="67">
        <v>2778.9281395036724</v>
      </c>
      <c r="L153" s="67">
        <v>0</v>
      </c>
      <c r="M153" s="67">
        <v>3996.0999391822515</v>
      </c>
      <c r="N153" s="67">
        <v>6815.4843963558897</v>
      </c>
      <c r="O153" s="67">
        <v>3392.9372762277253</v>
      </c>
      <c r="P153" s="67">
        <v>640.96332099103245</v>
      </c>
      <c r="Q153" s="67">
        <v>7003.2988273783158</v>
      </c>
    </row>
    <row r="154" spans="1:17" ht="12" customHeight="1" x14ac:dyDescent="0.25">
      <c r="A154" s="23" t="s">
        <v>141</v>
      </c>
      <c r="B154" s="67"/>
      <c r="C154" s="67">
        <v>0</v>
      </c>
      <c r="D154" s="67">
        <v>0</v>
      </c>
      <c r="E154" s="67">
        <v>0</v>
      </c>
      <c r="F154" s="67">
        <v>0</v>
      </c>
      <c r="G154" s="67">
        <v>0</v>
      </c>
      <c r="H154" s="67">
        <v>0</v>
      </c>
      <c r="I154" s="67">
        <v>0</v>
      </c>
      <c r="J154" s="67">
        <v>0</v>
      </c>
      <c r="K154" s="67">
        <v>0</v>
      </c>
      <c r="L154" s="67">
        <v>2243.3506960814661</v>
      </c>
      <c r="M154" s="67">
        <v>2192.5265661584281</v>
      </c>
      <c r="N154" s="67">
        <v>1791.8616339648568</v>
      </c>
      <c r="O154" s="67">
        <v>1524.5600355970475</v>
      </c>
      <c r="P154" s="67">
        <v>373.33623199370015</v>
      </c>
      <c r="Q154" s="67">
        <v>1148.4448683765734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/>
      <c r="C158" s="67">
        <v>0</v>
      </c>
      <c r="D158" s="67">
        <v>0</v>
      </c>
      <c r="E158" s="67">
        <v>0</v>
      </c>
      <c r="F158" s="67">
        <v>0</v>
      </c>
      <c r="G158" s="67">
        <v>0</v>
      </c>
      <c r="H158" s="67">
        <v>0</v>
      </c>
      <c r="I158" s="67">
        <v>0</v>
      </c>
      <c r="J158" s="67">
        <v>0</v>
      </c>
      <c r="K158" s="67">
        <v>0</v>
      </c>
      <c r="L158" s="67">
        <v>0</v>
      </c>
      <c r="M158" s="67">
        <v>0</v>
      </c>
      <c r="N158" s="67">
        <v>0</v>
      </c>
      <c r="O158" s="67">
        <v>0</v>
      </c>
      <c r="P158" s="67">
        <v>0</v>
      </c>
      <c r="Q158" s="67">
        <v>0</v>
      </c>
    </row>
    <row r="159" spans="1:17" ht="12" customHeight="1" x14ac:dyDescent="0.25">
      <c r="A159" s="29" t="s">
        <v>140</v>
      </c>
      <c r="B159" s="83"/>
      <c r="C159" s="83">
        <v>1312.5243636489231</v>
      </c>
      <c r="D159" s="83">
        <v>354.89517371312081</v>
      </c>
      <c r="E159" s="83">
        <v>1055.2206935951792</v>
      </c>
      <c r="F159" s="83">
        <v>478.93908976097322</v>
      </c>
      <c r="G159" s="83">
        <v>2224.8158851619551</v>
      </c>
      <c r="H159" s="83">
        <v>1798.8364150920961</v>
      </c>
      <c r="I159" s="83">
        <v>1109.2853053096112</v>
      </c>
      <c r="J159" s="83">
        <v>8285.7442086498704</v>
      </c>
      <c r="K159" s="83">
        <v>2778.9281395036724</v>
      </c>
      <c r="L159" s="83">
        <v>2243.3506960814661</v>
      </c>
      <c r="M159" s="83">
        <v>6188.6265053406796</v>
      </c>
      <c r="N159" s="83">
        <v>8607.3460303207466</v>
      </c>
      <c r="O159" s="83">
        <v>4917.4973118247726</v>
      </c>
      <c r="P159" s="83">
        <v>1014.2995529847326</v>
      </c>
      <c r="Q159" s="83">
        <v>8151.7436957548889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/>
      <c r="C163" s="67">
        <v>2628.8604456178346</v>
      </c>
      <c r="D163" s="67">
        <v>0</v>
      </c>
      <c r="E163" s="67">
        <v>0</v>
      </c>
      <c r="F163" s="67">
        <v>0</v>
      </c>
      <c r="G163" s="67">
        <v>6786.4153026177255</v>
      </c>
      <c r="H163" s="67">
        <v>8792.9235643612083</v>
      </c>
      <c r="I163" s="67">
        <v>8447.8598778039232</v>
      </c>
      <c r="J163" s="67">
        <v>13864.635121747287</v>
      </c>
      <c r="K163" s="67">
        <v>8547.2138828234656</v>
      </c>
      <c r="L163" s="67">
        <v>8717.3272141040998</v>
      </c>
      <c r="M163" s="67">
        <v>14134.465274419419</v>
      </c>
      <c r="N163" s="67">
        <v>18093.732527248336</v>
      </c>
      <c r="O163" s="67">
        <v>6392.9520150100325</v>
      </c>
      <c r="P163" s="67">
        <v>9992.5430958848647</v>
      </c>
      <c r="Q163" s="67">
        <v>11029.419821121202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/>
      <c r="C165" s="67">
        <v>94</v>
      </c>
      <c r="D165" s="67">
        <v>0</v>
      </c>
      <c r="E165" s="67">
        <v>0</v>
      </c>
      <c r="F165" s="67">
        <v>0</v>
      </c>
      <c r="G165" s="67">
        <v>284</v>
      </c>
      <c r="H165" s="67">
        <v>414</v>
      </c>
      <c r="I165" s="67">
        <v>300</v>
      </c>
      <c r="J165" s="67">
        <v>599</v>
      </c>
      <c r="K165" s="67">
        <v>432.00000000000011</v>
      </c>
      <c r="L165" s="67">
        <v>560.00000000000011</v>
      </c>
      <c r="M165" s="67">
        <v>634</v>
      </c>
      <c r="N165" s="67">
        <v>299</v>
      </c>
      <c r="O165" s="67">
        <v>1433.0000000000002</v>
      </c>
      <c r="P165" s="67">
        <v>1581.0000000000005</v>
      </c>
      <c r="Q165" s="67">
        <v>1526.0000000000002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/>
      <c r="C167" s="67">
        <v>0</v>
      </c>
      <c r="D167" s="67">
        <v>0</v>
      </c>
      <c r="E167" s="67">
        <v>0</v>
      </c>
      <c r="F167" s="67">
        <v>0</v>
      </c>
      <c r="G167" s="67">
        <v>0</v>
      </c>
      <c r="H167" s="67">
        <v>0</v>
      </c>
      <c r="I167" s="67">
        <v>0</v>
      </c>
      <c r="J167" s="67">
        <v>0</v>
      </c>
      <c r="K167" s="67">
        <v>0</v>
      </c>
      <c r="L167" s="67">
        <v>0</v>
      </c>
      <c r="M167" s="67">
        <v>0</v>
      </c>
      <c r="N167" s="67">
        <v>0</v>
      </c>
      <c r="O167" s="67">
        <v>0</v>
      </c>
      <c r="P167" s="67">
        <v>0</v>
      </c>
      <c r="Q167" s="67">
        <v>0</v>
      </c>
    </row>
    <row r="168" spans="1:17" ht="12" customHeight="1" x14ac:dyDescent="0.25">
      <c r="A168" s="23" t="s">
        <v>143</v>
      </c>
      <c r="B168" s="67"/>
      <c r="C168" s="67">
        <v>0</v>
      </c>
      <c r="D168" s="67">
        <v>0</v>
      </c>
      <c r="E168" s="67">
        <v>0</v>
      </c>
      <c r="F168" s="67">
        <v>0</v>
      </c>
      <c r="G168" s="67">
        <v>0</v>
      </c>
      <c r="H168" s="67">
        <v>0</v>
      </c>
      <c r="I168" s="67">
        <v>0</v>
      </c>
      <c r="J168" s="67">
        <v>0</v>
      </c>
      <c r="K168" s="67">
        <v>0</v>
      </c>
      <c r="L168" s="67">
        <v>0</v>
      </c>
      <c r="M168" s="67">
        <v>0</v>
      </c>
      <c r="N168" s="67">
        <v>0</v>
      </c>
      <c r="O168" s="67">
        <v>0</v>
      </c>
      <c r="P168" s="67">
        <v>0</v>
      </c>
      <c r="Q168" s="67">
        <v>0</v>
      </c>
    </row>
    <row r="169" spans="1:17" ht="12" hidden="1" customHeight="1" x14ac:dyDescent="0.25">
      <c r="A169" s="148" t="s">
        <v>57</v>
      </c>
      <c r="B169" s="67"/>
      <c r="C169" s="67"/>
      <c r="D169" s="67"/>
      <c r="E169" s="67"/>
      <c r="F169" s="67"/>
      <c r="G169" s="67"/>
      <c r="H169" s="67"/>
      <c r="I169" s="67"/>
      <c r="J169" s="67"/>
      <c r="K169" s="67"/>
      <c r="L169" s="67"/>
      <c r="M169" s="67"/>
      <c r="N169" s="67"/>
      <c r="O169" s="67"/>
      <c r="P169" s="67"/>
      <c r="Q169" s="67"/>
    </row>
    <row r="170" spans="1:17" ht="12" hidden="1" customHeight="1" x14ac:dyDescent="0.25">
      <c r="A170" s="148" t="s">
        <v>59</v>
      </c>
      <c r="B170" s="67"/>
      <c r="C170" s="67"/>
      <c r="D170" s="67"/>
      <c r="E170" s="67"/>
      <c r="F170" s="67"/>
      <c r="G170" s="67"/>
      <c r="H170" s="67"/>
      <c r="I170" s="67"/>
      <c r="J170" s="67"/>
      <c r="K170" s="67"/>
      <c r="L170" s="67"/>
      <c r="M170" s="67"/>
      <c r="N170" s="67"/>
      <c r="O170" s="67"/>
      <c r="P170" s="67"/>
      <c r="Q170" s="67"/>
    </row>
    <row r="171" spans="1:17" ht="12" customHeight="1" x14ac:dyDescent="0.25">
      <c r="A171" s="23" t="s">
        <v>142</v>
      </c>
      <c r="B171" s="67"/>
      <c r="C171" s="67">
        <v>2628.8604456178346</v>
      </c>
      <c r="D171" s="67">
        <v>0</v>
      </c>
      <c r="E171" s="67">
        <v>0</v>
      </c>
      <c r="F171" s="67">
        <v>0</v>
      </c>
      <c r="G171" s="67">
        <v>6786.4153026177255</v>
      </c>
      <c r="H171" s="67">
        <v>8792.9235643612083</v>
      </c>
      <c r="I171" s="67">
        <v>8447.8598778039232</v>
      </c>
      <c r="J171" s="67">
        <v>13864.635121747287</v>
      </c>
      <c r="K171" s="67">
        <v>8547.2138828234656</v>
      </c>
      <c r="L171" s="67">
        <v>0</v>
      </c>
      <c r="M171" s="67">
        <v>10014.377001246152</v>
      </c>
      <c r="N171" s="67">
        <v>15752.377444422575</v>
      </c>
      <c r="O171" s="67">
        <v>3959.9935209758946</v>
      </c>
      <c r="P171" s="67">
        <v>7273.1505094608674</v>
      </c>
      <c r="Q171" s="67">
        <v>9692.8863354137266</v>
      </c>
    </row>
    <row r="172" spans="1:17" ht="12" customHeight="1" x14ac:dyDescent="0.25">
      <c r="A172" s="23" t="s">
        <v>141</v>
      </c>
      <c r="B172" s="67"/>
      <c r="C172" s="67">
        <v>0</v>
      </c>
      <c r="D172" s="67">
        <v>0</v>
      </c>
      <c r="E172" s="67">
        <v>0</v>
      </c>
      <c r="F172" s="67">
        <v>0</v>
      </c>
      <c r="G172" s="67">
        <v>0</v>
      </c>
      <c r="H172" s="67">
        <v>0</v>
      </c>
      <c r="I172" s="67">
        <v>0</v>
      </c>
      <c r="J172" s="67">
        <v>0</v>
      </c>
      <c r="K172" s="67">
        <v>0</v>
      </c>
      <c r="L172" s="67">
        <v>8717.3272141040998</v>
      </c>
      <c r="M172" s="67">
        <v>4120.0882731732672</v>
      </c>
      <c r="N172" s="67">
        <v>2341.3550828257621</v>
      </c>
      <c r="O172" s="67">
        <v>2432.9584940341383</v>
      </c>
      <c r="P172" s="67">
        <v>2719.3925864239977</v>
      </c>
      <c r="Q172" s="67">
        <v>1336.5334857074761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/>
      <c r="C176" s="67">
        <v>0</v>
      </c>
      <c r="D176" s="67">
        <v>0</v>
      </c>
      <c r="E176" s="67">
        <v>0</v>
      </c>
      <c r="F176" s="67">
        <v>0</v>
      </c>
      <c r="G176" s="67">
        <v>0</v>
      </c>
      <c r="H176" s="67">
        <v>0</v>
      </c>
      <c r="I176" s="67">
        <v>0</v>
      </c>
      <c r="J176" s="67">
        <v>0</v>
      </c>
      <c r="K176" s="67">
        <v>0</v>
      </c>
      <c r="L176" s="67">
        <v>0</v>
      </c>
      <c r="M176" s="67">
        <v>0</v>
      </c>
      <c r="N176" s="67">
        <v>0</v>
      </c>
      <c r="O176" s="67">
        <v>0</v>
      </c>
      <c r="P176" s="67">
        <v>0</v>
      </c>
      <c r="Q176" s="67">
        <v>0</v>
      </c>
    </row>
    <row r="177" spans="1:17" ht="12" customHeight="1" x14ac:dyDescent="0.25">
      <c r="A177" s="29" t="s">
        <v>140</v>
      </c>
      <c r="B177" s="83"/>
      <c r="C177" s="83">
        <v>2628.8604456178346</v>
      </c>
      <c r="D177" s="83">
        <v>0</v>
      </c>
      <c r="E177" s="83">
        <v>0</v>
      </c>
      <c r="F177" s="83">
        <v>0</v>
      </c>
      <c r="G177" s="83">
        <v>6786.4153026177255</v>
      </c>
      <c r="H177" s="83">
        <v>8792.9235643612083</v>
      </c>
      <c r="I177" s="83">
        <v>8447.8598778039232</v>
      </c>
      <c r="J177" s="83">
        <v>13864.635121747287</v>
      </c>
      <c r="K177" s="83">
        <v>8547.2138828234656</v>
      </c>
      <c r="L177" s="83">
        <v>8717.3272141040998</v>
      </c>
      <c r="M177" s="83">
        <v>14134.465274419419</v>
      </c>
      <c r="N177" s="83">
        <v>18093.732527248336</v>
      </c>
      <c r="O177" s="83">
        <v>6392.9520150100334</v>
      </c>
      <c r="P177" s="83">
        <v>9992.5430958848647</v>
      </c>
      <c r="Q177" s="83">
        <v>11029.419821121202</v>
      </c>
    </row>
  </sheetData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/>
      <c r="C5" s="67">
        <f>RES_hhdet_in!C5-RES_hhdet_in_new!C5</f>
        <v>20460.608183968761</v>
      </c>
      <c r="D5" s="67">
        <f>RES_hhdet_in!D5-RES_hhdet_in_new!D5</f>
        <v>47307.478597563837</v>
      </c>
      <c r="E5" s="67">
        <f>RES_hhdet_in!E5-RES_hhdet_in_new!E5</f>
        <v>32159.280669482603</v>
      </c>
      <c r="F5" s="67">
        <f>RES_hhdet_in!F5-RES_hhdet_in_new!F5</f>
        <v>0</v>
      </c>
      <c r="G5" s="67">
        <f>RES_hhdet_in!G5-RES_hhdet_in_new!G5</f>
        <v>0</v>
      </c>
      <c r="H5" s="67">
        <f>RES_hhdet_in!H5-RES_hhdet_in_new!H5</f>
        <v>9738.5094588265692</v>
      </c>
      <c r="I5" s="67">
        <f>RES_hhdet_in!I5-RES_hhdet_in_new!I5</f>
        <v>0</v>
      </c>
      <c r="J5" s="67">
        <f>RES_hhdet_in!J5-RES_hhdet_in_new!J5</f>
        <v>0</v>
      </c>
      <c r="K5" s="67">
        <f>RES_hhdet_in!K5-RES_hhdet_in_new!K5</f>
        <v>0</v>
      </c>
      <c r="L5" s="67">
        <f>RES_hhdet_in!L5-RES_hhdet_in_new!L5</f>
        <v>44234.953625162227</v>
      </c>
      <c r="M5" s="67">
        <f>RES_hhdet_in!M5-RES_hhdet_in_new!M5</f>
        <v>40161.846180458131</v>
      </c>
      <c r="N5" s="67">
        <f>RES_hhdet_in!N5-RES_hhdet_in_new!N5</f>
        <v>13462.930851201821</v>
      </c>
      <c r="O5" s="67">
        <f>RES_hhdet_in!O5-RES_hhdet_in_new!O5</f>
        <v>0</v>
      </c>
      <c r="P5" s="67">
        <f>RES_hhdet_in!P5-RES_hhdet_in_new!P5</f>
        <v>0</v>
      </c>
      <c r="Q5" s="67">
        <f>RES_hhdet_in!Q5-RES_hhdet_in_new!Q5</f>
        <v>0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/>
      <c r="C8" s="67">
        <f>RES_hhdet_in!C8-RES_hhdet_in_new!C8</f>
        <v>312.75</v>
      </c>
      <c r="D8" s="67">
        <f>RES_hhdet_in!D8-RES_hhdet_in_new!D8</f>
        <v>885.5</v>
      </c>
      <c r="E8" s="67">
        <f>RES_hhdet_in!E8-RES_hhdet_in_new!E8</f>
        <v>718.25</v>
      </c>
      <c r="F8" s="67">
        <f>RES_hhdet_in!F8-RES_hhdet_in_new!F8</f>
        <v>2050</v>
      </c>
      <c r="G8" s="67">
        <f>RES_hhdet_in!G8-RES_hhdet_in_new!G8</f>
        <v>3138.75</v>
      </c>
      <c r="H8" s="67">
        <f>RES_hhdet_in!H8-RES_hhdet_in_new!H8</f>
        <v>4283.5</v>
      </c>
      <c r="I8" s="67">
        <f>RES_hhdet_in!I8-RES_hhdet_in_new!I8</f>
        <v>4043.25</v>
      </c>
      <c r="J8" s="67">
        <f>RES_hhdet_in!J8-RES_hhdet_in_new!J8</f>
        <v>3580</v>
      </c>
      <c r="K8" s="67">
        <f>RES_hhdet_in!K8-RES_hhdet_in_new!K8</f>
        <v>3389.75</v>
      </c>
      <c r="L8" s="67">
        <f>RES_hhdet_in!L8-RES_hhdet_in_new!L8</f>
        <v>5584.5</v>
      </c>
      <c r="M8" s="67">
        <f>RES_hhdet_in!M8-RES_hhdet_in_new!M8</f>
        <v>4194.9999999999991</v>
      </c>
      <c r="N8" s="67">
        <f>RES_hhdet_in!N8-RES_hhdet_in_new!N8</f>
        <v>712</v>
      </c>
      <c r="O8" s="67">
        <f>RES_hhdet_in!O8-RES_hhdet_in_new!O8</f>
        <v>1659.9999999999998</v>
      </c>
      <c r="P8" s="67">
        <f>RES_hhdet_in!P8-RES_hhdet_in_new!P8</f>
        <v>212</v>
      </c>
      <c r="Q8" s="67">
        <f>RES_hhdet_in!Q8-RES_hhdet_in_new!Q8</f>
        <v>331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/>
      <c r="C10" s="67">
        <f>RES_hhdet_in!C10-RES_hhdet_in_new!C10</f>
        <v>3030.2161733323769</v>
      </c>
      <c r="D10" s="67">
        <f>RES_hhdet_in!D10-RES_hhdet_in_new!D10</f>
        <v>21509.097581378661</v>
      </c>
      <c r="E10" s="67">
        <f>RES_hhdet_in!E10-RES_hhdet_in_new!E10</f>
        <v>5476.7853950679691</v>
      </c>
      <c r="F10" s="67">
        <f>RES_hhdet_in!F10-RES_hhdet_in_new!F10</f>
        <v>1.4551915228366926E-11</v>
      </c>
      <c r="G10" s="67">
        <f>RES_hhdet_in!G10-RES_hhdet_in_new!G10</f>
        <v>526.98958333333348</v>
      </c>
      <c r="H10" s="67">
        <f>RES_hhdet_in!H10-RES_hhdet_in_new!H10</f>
        <v>1852.6535095456516</v>
      </c>
      <c r="I10" s="67">
        <f>RES_hhdet_in!I10-RES_hhdet_in_new!I10</f>
        <v>2847.9895833333335</v>
      </c>
      <c r="J10" s="67">
        <f>RES_hhdet_in!J10-RES_hhdet_in_new!J10</f>
        <v>0</v>
      </c>
      <c r="K10" s="67">
        <f>RES_hhdet_in!K10-RES_hhdet_in_new!K10</f>
        <v>2577.824205438113</v>
      </c>
      <c r="L10" s="67">
        <f>RES_hhdet_in!L10-RES_hhdet_in_new!L10</f>
        <v>11370.398283691666</v>
      </c>
      <c r="M10" s="67">
        <f>RES_hhdet_in!M10-RES_hhdet_in_new!M10</f>
        <v>9167.8428787117919</v>
      </c>
      <c r="N10" s="67">
        <f>RES_hhdet_in!N10-RES_hhdet_in_new!N10</f>
        <v>2326.7987540474232</v>
      </c>
      <c r="O10" s="67">
        <f>RES_hhdet_in!O10-RES_hhdet_in_new!O10</f>
        <v>10302.70987436165</v>
      </c>
      <c r="P10" s="67">
        <f>RES_hhdet_in!P10-RES_hhdet_in_new!P10</f>
        <v>13030.131953137579</v>
      </c>
      <c r="Q10" s="67">
        <f>RES_hhdet_in!Q10-RES_hhdet_in_new!Q10</f>
        <v>3489.6959209424181</v>
      </c>
    </row>
    <row r="11" spans="1:17" ht="12" customHeight="1" x14ac:dyDescent="0.25">
      <c r="A11" s="23" t="s">
        <v>144</v>
      </c>
      <c r="B11" s="67"/>
      <c r="C11" s="67">
        <f>RES_hhdet_in!C11-RES_hhdet_in_new!C11</f>
        <v>325.35049632228277</v>
      </c>
      <c r="D11" s="67">
        <f>RES_hhdet_in!D11-RES_hhdet_in_new!D11</f>
        <v>876.16102096667578</v>
      </c>
      <c r="E11" s="67">
        <f>RES_hhdet_in!E11-RES_hhdet_in_new!E11</f>
        <v>677.87895764885502</v>
      </c>
      <c r="F11" s="67">
        <f>RES_hhdet_in!F11-RES_hhdet_in_new!F11</f>
        <v>109.875</v>
      </c>
      <c r="G11" s="67">
        <f>RES_hhdet_in!G11-RES_hhdet_in_new!G11</f>
        <v>0</v>
      </c>
      <c r="H11" s="67">
        <f>RES_hhdet_in!H11-RES_hhdet_in_new!H11</f>
        <v>221.36782447550348</v>
      </c>
      <c r="I11" s="67">
        <f>RES_hhdet_in!I11-RES_hhdet_in_new!I11</f>
        <v>355.83333333333348</v>
      </c>
      <c r="J11" s="67">
        <f>RES_hhdet_in!J11-RES_hhdet_in_new!J11</f>
        <v>326.83333333333394</v>
      </c>
      <c r="K11" s="67">
        <f>RES_hhdet_in!K11-RES_hhdet_in_new!K11</f>
        <v>394.09460751302305</v>
      </c>
      <c r="L11" s="67">
        <f>RES_hhdet_in!L11-RES_hhdet_in_new!L11</f>
        <v>1612.9593659404136</v>
      </c>
      <c r="M11" s="67">
        <f>RES_hhdet_in!M11-RES_hhdet_in_new!M11</f>
        <v>1570.0374652173996</v>
      </c>
      <c r="N11" s="67">
        <f>RES_hhdet_in!N11-RES_hhdet_in_new!N11</f>
        <v>137.76989050465133</v>
      </c>
      <c r="O11" s="67">
        <f>RES_hhdet_in!O11-RES_hhdet_in_new!O11</f>
        <v>0</v>
      </c>
      <c r="P11" s="67">
        <f>RES_hhdet_in!P11-RES_hhdet_in_new!P11</f>
        <v>154.77015427746545</v>
      </c>
      <c r="Q11" s="67">
        <f>RES_hhdet_in!Q11-RES_hhdet_in_new!Q11</f>
        <v>0</v>
      </c>
    </row>
    <row r="12" spans="1:17" ht="12" customHeight="1" x14ac:dyDescent="0.25">
      <c r="A12" s="23" t="s">
        <v>143</v>
      </c>
      <c r="B12" s="67"/>
      <c r="C12" s="67">
        <f>RES_hhdet_in!C12-RES_hhdet_in_new!C12</f>
        <v>0</v>
      </c>
      <c r="D12" s="67">
        <f>RES_hhdet_in!D12-RES_hhdet_in_new!D12</f>
        <v>0</v>
      </c>
      <c r="E12" s="67">
        <f>RES_hhdet_in!E12-RES_hhdet_in_new!E12</f>
        <v>0</v>
      </c>
      <c r="F12" s="67">
        <f>RES_hhdet_in!F12-RES_hhdet_in_new!F12</f>
        <v>0</v>
      </c>
      <c r="G12" s="67">
        <f>RES_hhdet_in!G12-RES_hhdet_in_new!G12</f>
        <v>0</v>
      </c>
      <c r="H12" s="67">
        <f>RES_hhdet_in!H12-RES_hhdet_in_new!H12</f>
        <v>0</v>
      </c>
      <c r="I12" s="67">
        <f>RES_hhdet_in!I12-RES_hhdet_in_new!I12</f>
        <v>0</v>
      </c>
      <c r="J12" s="67">
        <f>RES_hhdet_in!J12-RES_hhdet_in_new!J12</f>
        <v>0</v>
      </c>
      <c r="K12" s="67">
        <f>RES_hhdet_in!K12-RES_hhdet_in_new!K12</f>
        <v>0</v>
      </c>
      <c r="L12" s="67">
        <f>RES_hhdet_in!L12-RES_hhdet_in_new!L12</f>
        <v>186.15905974391791</v>
      </c>
      <c r="M12" s="67">
        <f>RES_hhdet_in!M12-RES_hhdet_in_new!M12</f>
        <v>133.80343776062287</v>
      </c>
      <c r="N12" s="67">
        <f>RES_hhdet_in!N12-RES_hhdet_in_new!N12</f>
        <v>6.1089244170701846</v>
      </c>
      <c r="O12" s="67">
        <f>RES_hhdet_in!O12-RES_hhdet_in_new!O12</f>
        <v>5.9230641919463993E-14</v>
      </c>
      <c r="P12" s="67">
        <f>RES_hhdet_in!P12-RES_hhdet_in_new!P12</f>
        <v>9.7899765176311426</v>
      </c>
      <c r="Q12" s="67">
        <f>RES_hhdet_in!Q12-RES_hhdet_in_new!Q12</f>
        <v>0</v>
      </c>
    </row>
    <row r="13" spans="1:17" ht="12" hidden="1" customHeight="1" x14ac:dyDescent="0.25">
      <c r="A13" s="148" t="s">
        <v>57</v>
      </c>
      <c r="B13" s="67"/>
      <c r="C13" s="67">
        <f>RES_hhdet_in!C13-RES_hhdet_in_new!C13</f>
        <v>0</v>
      </c>
      <c r="D13" s="67">
        <f>RES_hhdet_in!D13-RES_hhdet_in_new!D13</f>
        <v>0</v>
      </c>
      <c r="E13" s="67">
        <f>RES_hhdet_in!E13-RES_hhdet_in_new!E13</f>
        <v>0</v>
      </c>
      <c r="F13" s="67">
        <f>RES_hhdet_in!F13-RES_hhdet_in_new!F13</f>
        <v>0</v>
      </c>
      <c r="G13" s="67">
        <f>RES_hhdet_in!G13-RES_hhdet_in_new!G13</f>
        <v>0</v>
      </c>
      <c r="H13" s="67">
        <f>RES_hhdet_in!H13-RES_hhdet_in_new!H13</f>
        <v>0</v>
      </c>
      <c r="I13" s="67">
        <f>RES_hhdet_in!I13-RES_hhdet_in_new!I13</f>
        <v>0</v>
      </c>
      <c r="J13" s="67">
        <f>RES_hhdet_in!J13-RES_hhdet_in_new!J13</f>
        <v>0</v>
      </c>
      <c r="K13" s="67">
        <f>RES_hhdet_in!K13-RES_hhdet_in_new!K13</f>
        <v>0</v>
      </c>
      <c r="L13" s="67">
        <f>RES_hhdet_in!L13-RES_hhdet_in_new!L13</f>
        <v>0</v>
      </c>
      <c r="M13" s="67">
        <f>RES_hhdet_in!M13-RES_hhdet_in_new!M13</f>
        <v>0</v>
      </c>
      <c r="N13" s="67">
        <f>RES_hhdet_in!N13-RES_hhdet_in_new!N13</f>
        <v>0</v>
      </c>
      <c r="O13" s="67">
        <f>RES_hhdet_in!O13-RES_hhdet_in_new!O13</f>
        <v>0</v>
      </c>
      <c r="P13" s="67">
        <f>RES_hhdet_in!P13-RES_hhdet_in_new!P13</f>
        <v>0</v>
      </c>
      <c r="Q13" s="67">
        <f>RES_hhdet_in!Q13-RES_hhdet_in_new!Q13</f>
        <v>0</v>
      </c>
    </row>
    <row r="14" spans="1:17" ht="12" hidden="1" customHeight="1" x14ac:dyDescent="0.25">
      <c r="A14" s="148" t="s">
        <v>59</v>
      </c>
      <c r="B14" s="67"/>
      <c r="C14" s="67">
        <f>RES_hhdet_in!C14-RES_hhdet_in_new!C14</f>
        <v>0</v>
      </c>
      <c r="D14" s="67">
        <f>RES_hhdet_in!D14-RES_hhdet_in_new!D14</f>
        <v>0</v>
      </c>
      <c r="E14" s="67">
        <f>RES_hhdet_in!E14-RES_hhdet_in_new!E14</f>
        <v>0</v>
      </c>
      <c r="F14" s="67">
        <f>RES_hhdet_in!F14-RES_hhdet_in_new!F14</f>
        <v>0</v>
      </c>
      <c r="G14" s="67">
        <f>RES_hhdet_in!G14-RES_hhdet_in_new!G14</f>
        <v>0</v>
      </c>
      <c r="H14" s="67">
        <f>RES_hhdet_in!H14-RES_hhdet_in_new!H14</f>
        <v>0</v>
      </c>
      <c r="I14" s="67">
        <f>RES_hhdet_in!I14-RES_hhdet_in_new!I14</f>
        <v>0</v>
      </c>
      <c r="J14" s="67">
        <f>RES_hhdet_in!J14-RES_hhdet_in_new!J14</f>
        <v>0</v>
      </c>
      <c r="K14" s="67">
        <f>RES_hhdet_in!K14-RES_hhdet_in_new!K14</f>
        <v>0</v>
      </c>
      <c r="L14" s="67">
        <f>RES_hhdet_in!L14-RES_hhdet_in_new!L14</f>
        <v>0</v>
      </c>
      <c r="M14" s="67">
        <f>RES_hhdet_in!M14-RES_hhdet_in_new!M14</f>
        <v>0</v>
      </c>
      <c r="N14" s="67">
        <f>RES_hhdet_in!N14-RES_hhdet_in_new!N14</f>
        <v>0</v>
      </c>
      <c r="O14" s="67">
        <f>RES_hhdet_in!O14-RES_hhdet_in_new!O14</f>
        <v>0</v>
      </c>
      <c r="P14" s="67">
        <f>RES_hhdet_in!P14-RES_hhdet_in_new!P14</f>
        <v>0</v>
      </c>
      <c r="Q14" s="67">
        <f>RES_hhdet_in!Q14-RES_hhdet_in_new!Q14</f>
        <v>0</v>
      </c>
    </row>
    <row r="15" spans="1:17" ht="12" customHeight="1" x14ac:dyDescent="0.25">
      <c r="A15" s="23" t="s">
        <v>142</v>
      </c>
      <c r="B15" s="67"/>
      <c r="C15" s="67">
        <f>RES_hhdet_in!C15-RES_hhdet_in_new!C15</f>
        <v>29734.184849425539</v>
      </c>
      <c r="D15" s="67">
        <f>RES_hhdet_in!D15-RES_hhdet_in_new!D15</f>
        <v>39078.854059749341</v>
      </c>
      <c r="E15" s="67">
        <f>RES_hhdet_in!E15-RES_hhdet_in_new!E15</f>
        <v>38563.05381676578</v>
      </c>
      <c r="F15" s="67">
        <f>RES_hhdet_in!F15-RES_hhdet_in_new!F15</f>
        <v>21944</v>
      </c>
      <c r="G15" s="67">
        <f>RES_hhdet_in!G15-RES_hhdet_in_new!G15</f>
        <v>0</v>
      </c>
      <c r="H15" s="67">
        <f>RES_hhdet_in!H15-RES_hhdet_in_new!H15</f>
        <v>20971.732411055506</v>
      </c>
      <c r="I15" s="67">
        <f>RES_hhdet_in!I15-RES_hhdet_in_new!I15</f>
        <v>20864</v>
      </c>
      <c r="J15" s="67">
        <f>RES_hhdet_in!J15-RES_hhdet_in_new!J15</f>
        <v>21285</v>
      </c>
      <c r="K15" s="67">
        <f>RES_hhdet_in!K15-RES_hhdet_in_new!K15</f>
        <v>25187.301949831559</v>
      </c>
      <c r="L15" s="67">
        <f>RES_hhdet_in!L15-RES_hhdet_in_new!L15</f>
        <v>90121.530346257525</v>
      </c>
      <c r="M15" s="67">
        <f>RES_hhdet_in!M15-RES_hhdet_in_new!M15</f>
        <v>92487.067611021019</v>
      </c>
      <c r="N15" s="67">
        <f>RES_hhdet_in!N15-RES_hhdet_in_new!N15</f>
        <v>24845.225518610881</v>
      </c>
      <c r="O15" s="67">
        <f>RES_hhdet_in!O15-RES_hhdet_in_new!O15</f>
        <v>0</v>
      </c>
      <c r="P15" s="67">
        <f>RES_hhdet_in!P15-RES_hhdet_in_new!P15</f>
        <v>6359.5636298172431</v>
      </c>
      <c r="Q15" s="67">
        <f>RES_hhdet_in!Q15-RES_hhdet_in_new!Q15</f>
        <v>14400.000000000002</v>
      </c>
    </row>
    <row r="16" spans="1:17" ht="12" customHeight="1" x14ac:dyDescent="0.25">
      <c r="A16" s="23" t="s">
        <v>141</v>
      </c>
      <c r="B16" s="67"/>
      <c r="C16" s="67">
        <f>RES_hhdet_in!C16-RES_hhdet_in_new!C16</f>
        <v>0</v>
      </c>
      <c r="D16" s="67">
        <f>RES_hhdet_in!D16-RES_hhdet_in_new!D16</f>
        <v>0</v>
      </c>
      <c r="E16" s="67">
        <f>RES_hhdet_in!E16-RES_hhdet_in_new!E16</f>
        <v>0</v>
      </c>
      <c r="F16" s="67">
        <f>RES_hhdet_in!F16-RES_hhdet_in_new!F16</f>
        <v>0</v>
      </c>
      <c r="G16" s="67">
        <f>RES_hhdet_in!G16-RES_hhdet_in_new!G16</f>
        <v>0</v>
      </c>
      <c r="H16" s="67">
        <f>RES_hhdet_in!H16-RES_hhdet_in_new!H16</f>
        <v>0</v>
      </c>
      <c r="I16" s="67">
        <f>RES_hhdet_in!I16-RES_hhdet_in_new!I16</f>
        <v>0</v>
      </c>
      <c r="J16" s="67">
        <f>RES_hhdet_in!J16-RES_hhdet_in_new!J16</f>
        <v>0</v>
      </c>
      <c r="K16" s="67">
        <f>RES_hhdet_in!K16-RES_hhdet_in_new!K16</f>
        <v>0</v>
      </c>
      <c r="L16" s="67">
        <f>RES_hhdet_in!L16-RES_hhdet_in_new!L16</f>
        <v>0</v>
      </c>
      <c r="M16" s="67">
        <f>RES_hhdet_in!M16-RES_hhdet_in_new!M16</f>
        <v>0</v>
      </c>
      <c r="N16" s="67">
        <f>RES_hhdet_in!N16-RES_hhdet_in_new!N16</f>
        <v>3.637978807091713E-12</v>
      </c>
      <c r="O16" s="67">
        <f>RES_hhdet_in!O16-RES_hhdet_in_new!O16</f>
        <v>3.6379788070917117E-12</v>
      </c>
      <c r="P16" s="67">
        <f>RES_hhdet_in!P16-RES_hhdet_in_new!P16</f>
        <v>3.6379788070917105E-12</v>
      </c>
      <c r="Q16" s="67">
        <f>RES_hhdet_in!Q16-RES_hhdet_in_new!Q16</f>
        <v>0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/>
      <c r="C20" s="67">
        <f>RES_hhdet_in!C20-RES_hhdet_in_new!C20</f>
        <v>5526.9547388175924</v>
      </c>
      <c r="D20" s="67">
        <f>RES_hhdet_in!D20-RES_hhdet_in_new!D20</f>
        <v>17031.535004912668</v>
      </c>
      <c r="E20" s="67">
        <f>RES_hhdet_in!E20-RES_hhdet_in_new!E20</f>
        <v>11122.409883427796</v>
      </c>
      <c r="F20" s="67">
        <f>RES_hhdet_in!F20-RES_hhdet_in_new!F20</f>
        <v>0</v>
      </c>
      <c r="G20" s="67">
        <f>RES_hhdet_in!G20-RES_hhdet_in_new!G20</f>
        <v>0</v>
      </c>
      <c r="H20" s="67">
        <f>RES_hhdet_in!H20-RES_hhdet_in_new!H20</f>
        <v>2759.378529062913</v>
      </c>
      <c r="I20" s="67">
        <f>RES_hhdet_in!I20-RES_hhdet_in_new!I20</f>
        <v>1440.7083333333321</v>
      </c>
      <c r="J20" s="67">
        <f>RES_hhdet_in!J20-RES_hhdet_in_new!J20</f>
        <v>0</v>
      </c>
      <c r="K20" s="67">
        <f>RES_hhdet_in!K20-RES_hhdet_in_new!K20</f>
        <v>7818.0038051905294</v>
      </c>
      <c r="L20" s="67">
        <f>RES_hhdet_in!L20-RES_hhdet_in_new!L20</f>
        <v>13364.532102272862</v>
      </c>
      <c r="M20" s="67">
        <f>RES_hhdet_in!M20-RES_hhdet_in_new!M20</f>
        <v>3192.7416765940106</v>
      </c>
      <c r="N20" s="67">
        <f>RES_hhdet_in!N20-RES_hhdet_in_new!N20</f>
        <v>1486.4915680405215</v>
      </c>
      <c r="O20" s="67">
        <f>RES_hhdet_in!O20-RES_hhdet_in_new!O20</f>
        <v>0</v>
      </c>
      <c r="P20" s="67">
        <f>RES_hhdet_in!P20-RES_hhdet_in_new!P20</f>
        <v>0</v>
      </c>
      <c r="Q20" s="67">
        <f>RES_hhdet_in!Q20-RES_hhdet_in_new!Q20</f>
        <v>0</v>
      </c>
    </row>
    <row r="21" spans="1:17" ht="12" customHeight="1" x14ac:dyDescent="0.25">
      <c r="A21" s="23" t="s">
        <v>57</v>
      </c>
      <c r="B21" s="67"/>
      <c r="C21" s="67">
        <f>RES_hhdet_in!C21-RES_hhdet_in_new!C21</f>
        <v>2426.394661210858</v>
      </c>
      <c r="D21" s="67">
        <f>RES_hhdet_in!D21-RES_hhdet_in_new!D21</f>
        <v>3112.9110209666746</v>
      </c>
      <c r="E21" s="67">
        <f>RES_hhdet_in!E21-RES_hhdet_in_new!E21</f>
        <v>6959.6289576488416</v>
      </c>
      <c r="F21" s="67">
        <f>RES_hhdet_in!F21-RES_hhdet_in_new!F21</f>
        <v>3273.875</v>
      </c>
      <c r="G21" s="67">
        <f>RES_hhdet_in!G21-RES_hhdet_in_new!G21</f>
        <v>0</v>
      </c>
      <c r="H21" s="67">
        <f>RES_hhdet_in!H21-RES_hhdet_in_new!H21</f>
        <v>481.63298112412991</v>
      </c>
      <c r="I21" s="67">
        <f>RES_hhdet_in!I21-RES_hhdet_in_new!I21</f>
        <v>0</v>
      </c>
      <c r="J21" s="67">
        <f>RES_hhdet_in!J21-RES_hhdet_in_new!J21</f>
        <v>0</v>
      </c>
      <c r="K21" s="67">
        <f>RES_hhdet_in!K21-RES_hhdet_in_new!K21</f>
        <v>1339.3761017805336</v>
      </c>
      <c r="L21" s="67">
        <f>RES_hhdet_in!L21-RES_hhdet_in_new!L21</f>
        <v>3045.2777738453542</v>
      </c>
      <c r="M21" s="67">
        <f>RES_hhdet_in!M21-RES_hhdet_in_new!M21</f>
        <v>7074.0524414455622</v>
      </c>
      <c r="N21" s="67">
        <f>RES_hhdet_in!N21-RES_hhdet_in_new!N21</f>
        <v>1364.2020030478525</v>
      </c>
      <c r="O21" s="67">
        <f>RES_hhdet_in!O21-RES_hhdet_in_new!O21</f>
        <v>3592.2523836491441</v>
      </c>
      <c r="P21" s="67">
        <f>RES_hhdet_in!P21-RES_hhdet_in_new!P21</f>
        <v>1993.0926505387868</v>
      </c>
      <c r="Q21" s="67">
        <f>RES_hhdet_in!Q21-RES_hhdet_in_new!Q21</f>
        <v>4630.3123756582645</v>
      </c>
    </row>
    <row r="22" spans="1:17" ht="12" customHeight="1" x14ac:dyDescent="0.25">
      <c r="A22" s="29" t="s">
        <v>140</v>
      </c>
      <c r="B22" s="83"/>
      <c r="C22" s="83">
        <f>RES_hhdet_in!C22-RES_hhdet_in_new!C22</f>
        <v>27828.696283940313</v>
      </c>
      <c r="D22" s="83">
        <f>RES_hhdet_in!D22-RES_hhdet_in_new!D22</f>
        <v>42484.470071684511</v>
      </c>
      <c r="E22" s="83">
        <f>RES_hhdet_in!E22-RES_hhdet_in_new!E22</f>
        <v>29398.679328405968</v>
      </c>
      <c r="F22" s="83">
        <f>RES_hhdet_in!F22-RES_hhdet_in_new!F22</f>
        <v>23943.125</v>
      </c>
      <c r="G22" s="83">
        <f>RES_hhdet_in!G22-RES_hhdet_in_new!G22</f>
        <v>0</v>
      </c>
      <c r="H22" s="83">
        <f>RES_hhdet_in!H22-RES_hhdet_in_new!H22</f>
        <v>22114.45060528817</v>
      </c>
      <c r="I22" s="83">
        <f>RES_hhdet_in!I22-RES_hhdet_in_new!I22</f>
        <v>27767.833333333343</v>
      </c>
      <c r="J22" s="83">
        <f>RES_hhdet_in!J22-RES_hhdet_in_new!J22</f>
        <v>25760.833333333372</v>
      </c>
      <c r="K22" s="83">
        <f>RES_hhdet_in!K22-RES_hhdet_in_new!K22</f>
        <v>22963.932593028938</v>
      </c>
      <c r="L22" s="83">
        <f>RES_hhdet_in!L22-RES_hhdet_in_new!L22</f>
        <v>105044.89374904401</v>
      </c>
      <c r="M22" s="83">
        <f>RES_hhdet_in!M22-RES_hhdet_in_new!M22</f>
        <v>103370.63514504398</v>
      </c>
      <c r="N22" s="83">
        <f>RES_hhdet_in!N22-RES_hhdet_in_new!N22</f>
        <v>27046.066836758422</v>
      </c>
      <c r="O22" s="83">
        <f>RES_hhdet_in!O22-RES_hhdet_in_new!O22</f>
        <v>1220.3494352390917</v>
      </c>
      <c r="P22" s="83">
        <f>RES_hhdet_in!P22-RES_hhdet_in_new!P22</f>
        <v>17423.252826473174</v>
      </c>
      <c r="Q22" s="83">
        <f>RES_hhdet_in!Q22-RES_hhdet_in_new!Q22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/>
      <c r="C26" s="67">
        <f>RES_hhdet_in!C26-RES_hhdet_in_new!C26</f>
        <v>502.45716121085832</v>
      </c>
      <c r="D26" s="67">
        <f>RES_hhdet_in!D26-RES_hhdet_in_new!D26</f>
        <v>420.97352096667635</v>
      </c>
      <c r="E26" s="67">
        <f>RES_hhdet_in!E26-RES_hhdet_in_new!E26</f>
        <v>289.69145764885354</v>
      </c>
      <c r="F26" s="67">
        <f>RES_hhdet_in!F26-RES_hhdet_in_new!F26</f>
        <v>506.33344351573021</v>
      </c>
      <c r="G26" s="67">
        <f>RES_hhdet_in!G26-RES_hhdet_in_new!G26</f>
        <v>336.76190814175084</v>
      </c>
      <c r="H26" s="67">
        <f>RES_hhdet_in!H26-RES_hhdet_in_new!H26</f>
        <v>276.18032447550382</v>
      </c>
      <c r="I26" s="67">
        <f>RES_hhdet_in!I26-RES_hhdet_in_new!I26</f>
        <v>368.97366509427428</v>
      </c>
      <c r="J26" s="67">
        <f>RES_hhdet_in!J26-RES_hhdet_in_new!J26</f>
        <v>219.86566348131302</v>
      </c>
      <c r="K26" s="67">
        <f>RES_hhdet_in!K26-RES_hhdet_in_new!K26</f>
        <v>306.27347585487587</v>
      </c>
      <c r="L26" s="67">
        <f>RES_hhdet_in!L26-RES_hhdet_in_new!L26</f>
        <v>283.97155974391785</v>
      </c>
      <c r="M26" s="67">
        <f>RES_hhdet_in!M26-RES_hhdet_in_new!M26</f>
        <v>260.55994430311989</v>
      </c>
      <c r="N26" s="67">
        <f>RES_hhdet_in!N26-RES_hhdet_in_new!N26</f>
        <v>308.31856197515344</v>
      </c>
      <c r="O26" s="67">
        <f>RES_hhdet_in!O26-RES_hhdet_in_new!O26</f>
        <v>611.70867241382166</v>
      </c>
      <c r="P26" s="67">
        <f>RES_hhdet_in!P26-RES_hhdet_in_new!P26</f>
        <v>556.6260146537652</v>
      </c>
      <c r="Q26" s="67">
        <f>RES_hhdet_in!Q26-RES_hhdet_in_new!Q26</f>
        <v>4.679954763406613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/>
      <c r="C29" s="67">
        <f>RES_hhdet_in!C29-RES_hhdet_in_new!C29</f>
        <v>6</v>
      </c>
      <c r="D29" s="67">
        <f>RES_hhdet_in!D29-RES_hhdet_in_new!D29</f>
        <v>11</v>
      </c>
      <c r="E29" s="67">
        <f>RES_hhdet_in!E29-RES_hhdet_in_new!E29</f>
        <v>9</v>
      </c>
      <c r="F29" s="67">
        <f>RES_hhdet_in!F29-RES_hhdet_in_new!F29</f>
        <v>28</v>
      </c>
      <c r="G29" s="67">
        <f>RES_hhdet_in!G29-RES_hhdet_in_new!G29</f>
        <v>26</v>
      </c>
      <c r="H29" s="67">
        <f>RES_hhdet_in!H29-RES_hhdet_in_new!H29</f>
        <v>26</v>
      </c>
      <c r="I29" s="67">
        <f>RES_hhdet_in!I29-RES_hhdet_in_new!I29</f>
        <v>22</v>
      </c>
      <c r="J29" s="67">
        <f>RES_hhdet_in!J29-RES_hhdet_in_new!J29</f>
        <v>7</v>
      </c>
      <c r="K29" s="67">
        <f>RES_hhdet_in!K29-RES_hhdet_in_new!K29</f>
        <v>36</v>
      </c>
      <c r="L29" s="67">
        <f>RES_hhdet_in!L29-RES_hhdet_in_new!L29</f>
        <v>40.999999999999993</v>
      </c>
      <c r="M29" s="67">
        <f>RES_hhdet_in!M29-RES_hhdet_in_new!M29</f>
        <v>25</v>
      </c>
      <c r="N29" s="67">
        <f>RES_hhdet_in!N29-RES_hhdet_in_new!N29</f>
        <v>18</v>
      </c>
      <c r="O29" s="67">
        <f>RES_hhdet_in!O29-RES_hhdet_in_new!O29</f>
        <v>60.999999999999986</v>
      </c>
      <c r="P29" s="67">
        <f>RES_hhdet_in!P29-RES_hhdet_in_new!P29</f>
        <v>55.999999999999986</v>
      </c>
      <c r="Q29" s="67">
        <f>RES_hhdet_in!Q29-RES_hhdet_in_new!Q29</f>
        <v>0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/>
      <c r="C31" s="67">
        <f>RES_hhdet_in!C31-RES_hhdet_in_new!C31</f>
        <v>4.6989740983904653</v>
      </c>
      <c r="D31" s="67">
        <f>RES_hhdet_in!D31-RES_hhdet_in_new!D31</f>
        <v>0</v>
      </c>
      <c r="E31" s="67">
        <f>RES_hhdet_in!E31-RES_hhdet_in_new!E31</f>
        <v>0</v>
      </c>
      <c r="F31" s="67">
        <f>RES_hhdet_in!F31-RES_hhdet_in_new!F31</f>
        <v>0</v>
      </c>
      <c r="G31" s="67">
        <f>RES_hhdet_in!G31-RES_hhdet_in_new!G31</f>
        <v>0</v>
      </c>
      <c r="H31" s="67">
        <f>RES_hhdet_in!H31-RES_hhdet_in_new!H31</f>
        <v>0</v>
      </c>
      <c r="I31" s="67">
        <f>RES_hhdet_in!I31-RES_hhdet_in_new!I31</f>
        <v>0</v>
      </c>
      <c r="J31" s="67">
        <f>RES_hhdet_in!J31-RES_hhdet_in_new!J31</f>
        <v>0</v>
      </c>
      <c r="K31" s="67">
        <f>RES_hhdet_in!K31-RES_hhdet_in_new!K31</f>
        <v>0</v>
      </c>
      <c r="L31" s="67">
        <f>RES_hhdet_in!L31-RES_hhdet_in_new!L31</f>
        <v>0</v>
      </c>
      <c r="M31" s="67">
        <f>RES_hhdet_in!M31-RES_hhdet_in_new!M31</f>
        <v>5.0000000000000009</v>
      </c>
      <c r="N31" s="67">
        <f>RES_hhdet_in!N31-RES_hhdet_in_new!N31</f>
        <v>20.595565047977342</v>
      </c>
      <c r="O31" s="67">
        <f>RES_hhdet_in!O31-RES_hhdet_in_new!O31</f>
        <v>37.729132938392986</v>
      </c>
      <c r="P31" s="67">
        <f>RES_hhdet_in!P31-RES_hhdet_in_new!P31</f>
        <v>0</v>
      </c>
      <c r="Q31" s="67">
        <f>RES_hhdet_in!Q31-RES_hhdet_in_new!Q31</f>
        <v>0</v>
      </c>
    </row>
    <row r="32" spans="1:17" ht="12" customHeight="1" x14ac:dyDescent="0.25">
      <c r="A32" s="23" t="s">
        <v>168</v>
      </c>
      <c r="B32" s="67"/>
      <c r="C32" s="67">
        <f>RES_hhdet_in!C32-RES_hhdet_in_new!C32</f>
        <v>0</v>
      </c>
      <c r="D32" s="67">
        <f>RES_hhdet_in!D32-RES_hhdet_in_new!D32</f>
        <v>0</v>
      </c>
      <c r="E32" s="67">
        <f>RES_hhdet_in!E32-RES_hhdet_in_new!E32</f>
        <v>0</v>
      </c>
      <c r="F32" s="67">
        <f>RES_hhdet_in!F32-RES_hhdet_in_new!F32</f>
        <v>0</v>
      </c>
      <c r="G32" s="67">
        <f>RES_hhdet_in!G32-RES_hhdet_in_new!G32</f>
        <v>0</v>
      </c>
      <c r="H32" s="67">
        <f>RES_hhdet_in!H32-RES_hhdet_in_new!H32</f>
        <v>0</v>
      </c>
      <c r="I32" s="67">
        <f>RES_hhdet_in!I32-RES_hhdet_in_new!I32</f>
        <v>0</v>
      </c>
      <c r="J32" s="67">
        <f>RES_hhdet_in!J32-RES_hhdet_in_new!J32</f>
        <v>0</v>
      </c>
      <c r="K32" s="67">
        <f>RES_hhdet_in!K32-RES_hhdet_in_new!K32</f>
        <v>0</v>
      </c>
      <c r="L32" s="67">
        <f>RES_hhdet_in!L32-RES_hhdet_in_new!L32</f>
        <v>0</v>
      </c>
      <c r="M32" s="67">
        <f>RES_hhdet_in!M32-RES_hhdet_in_new!M32</f>
        <v>5.0172872068631236</v>
      </c>
      <c r="N32" s="67">
        <f>RES_hhdet_in!N32-RES_hhdet_in_new!N32</f>
        <v>1.9453718629418084</v>
      </c>
      <c r="O32" s="67">
        <f>RES_hhdet_in!O32-RES_hhdet_in_new!O32</f>
        <v>6.4240019046821537</v>
      </c>
      <c r="P32" s="67">
        <f>RES_hhdet_in!P32-RES_hhdet_in_new!P32</f>
        <v>0</v>
      </c>
      <c r="Q32" s="67">
        <f>RES_hhdet_in!Q32-RES_hhdet_in_new!Q32</f>
        <v>0</v>
      </c>
    </row>
    <row r="33" spans="1:17" ht="12" hidden="1" customHeight="1" x14ac:dyDescent="0.25">
      <c r="A33" s="148" t="s">
        <v>57</v>
      </c>
      <c r="B33" s="67"/>
      <c r="C33" s="67">
        <f>RES_hhdet_in!C33-RES_hhdet_in_new!C33</f>
        <v>0</v>
      </c>
      <c r="D33" s="67">
        <f>RES_hhdet_in!D33-RES_hhdet_in_new!D33</f>
        <v>0</v>
      </c>
      <c r="E33" s="67">
        <f>RES_hhdet_in!E33-RES_hhdet_in_new!E33</f>
        <v>0</v>
      </c>
      <c r="F33" s="67">
        <f>RES_hhdet_in!F33-RES_hhdet_in_new!F33</f>
        <v>0</v>
      </c>
      <c r="G33" s="67">
        <f>RES_hhdet_in!G33-RES_hhdet_in_new!G33</f>
        <v>0</v>
      </c>
      <c r="H33" s="67">
        <f>RES_hhdet_in!H33-RES_hhdet_in_new!H33</f>
        <v>0</v>
      </c>
      <c r="I33" s="67">
        <f>RES_hhdet_in!I33-RES_hhdet_in_new!I33</f>
        <v>0</v>
      </c>
      <c r="J33" s="67">
        <f>RES_hhdet_in!J33-RES_hhdet_in_new!J33</f>
        <v>0</v>
      </c>
      <c r="K33" s="67">
        <f>RES_hhdet_in!K33-RES_hhdet_in_new!K33</f>
        <v>0</v>
      </c>
      <c r="L33" s="67">
        <f>RES_hhdet_in!L33-RES_hhdet_in_new!L33</f>
        <v>0</v>
      </c>
      <c r="M33" s="67">
        <f>RES_hhdet_in!M33-RES_hhdet_in_new!M33</f>
        <v>0</v>
      </c>
      <c r="N33" s="67">
        <f>RES_hhdet_in!N33-RES_hhdet_in_new!N33</f>
        <v>0</v>
      </c>
      <c r="O33" s="67">
        <f>RES_hhdet_in!O33-RES_hhdet_in_new!O33</f>
        <v>0</v>
      </c>
      <c r="P33" s="67">
        <f>RES_hhdet_in!P33-RES_hhdet_in_new!P33</f>
        <v>0</v>
      </c>
      <c r="Q33" s="67">
        <f>RES_hhdet_in!Q33-RES_hhdet_in_new!Q33</f>
        <v>0</v>
      </c>
    </row>
    <row r="34" spans="1:17" ht="12" hidden="1" customHeight="1" x14ac:dyDescent="0.25">
      <c r="A34" s="148" t="s">
        <v>59</v>
      </c>
      <c r="B34" s="67"/>
      <c r="C34" s="67">
        <f>RES_hhdet_in!C34-RES_hhdet_in_new!C34</f>
        <v>0</v>
      </c>
      <c r="D34" s="67">
        <f>RES_hhdet_in!D34-RES_hhdet_in_new!D34</f>
        <v>0</v>
      </c>
      <c r="E34" s="67">
        <f>RES_hhdet_in!E34-RES_hhdet_in_new!E34</f>
        <v>0</v>
      </c>
      <c r="F34" s="67">
        <f>RES_hhdet_in!F34-RES_hhdet_in_new!F34</f>
        <v>0</v>
      </c>
      <c r="G34" s="67">
        <f>RES_hhdet_in!G34-RES_hhdet_in_new!G34</f>
        <v>0</v>
      </c>
      <c r="H34" s="67">
        <f>RES_hhdet_in!H34-RES_hhdet_in_new!H34</f>
        <v>0</v>
      </c>
      <c r="I34" s="67">
        <f>RES_hhdet_in!I34-RES_hhdet_in_new!I34</f>
        <v>0</v>
      </c>
      <c r="J34" s="67">
        <f>RES_hhdet_in!J34-RES_hhdet_in_new!J34</f>
        <v>0</v>
      </c>
      <c r="K34" s="67">
        <f>RES_hhdet_in!K34-RES_hhdet_in_new!K34</f>
        <v>0</v>
      </c>
      <c r="L34" s="67">
        <f>RES_hhdet_in!L34-RES_hhdet_in_new!L34</f>
        <v>0</v>
      </c>
      <c r="M34" s="67">
        <f>RES_hhdet_in!M34-RES_hhdet_in_new!M34</f>
        <v>0</v>
      </c>
      <c r="N34" s="67">
        <f>RES_hhdet_in!N34-RES_hhdet_in_new!N34</f>
        <v>0</v>
      </c>
      <c r="O34" s="67">
        <f>RES_hhdet_in!O34-RES_hhdet_in_new!O34</f>
        <v>0</v>
      </c>
      <c r="P34" s="67">
        <f>RES_hhdet_in!P34-RES_hhdet_in_new!P34</f>
        <v>0</v>
      </c>
      <c r="Q34" s="67">
        <f>RES_hhdet_in!Q34-RES_hhdet_in_new!Q34</f>
        <v>0</v>
      </c>
    </row>
    <row r="35" spans="1:17" ht="12" customHeight="1" x14ac:dyDescent="0.25">
      <c r="A35" s="23" t="s">
        <v>142</v>
      </c>
      <c r="B35" s="67"/>
      <c r="C35" s="67">
        <f>RES_hhdet_in!C35-RES_hhdet_in_new!C35</f>
        <v>785.89466121085877</v>
      </c>
      <c r="D35" s="67">
        <f>RES_hhdet_in!D35-RES_hhdet_in_new!D35</f>
        <v>710.41102096667589</v>
      </c>
      <c r="E35" s="67">
        <f>RES_hhdet_in!E35-RES_hhdet_in_new!E35</f>
        <v>583.12895764885354</v>
      </c>
      <c r="F35" s="67">
        <f>RES_hhdet_in!F35-RES_hhdet_in_new!F35</f>
        <v>803.27094351573021</v>
      </c>
      <c r="G35" s="67">
        <f>RES_hhdet_in!G35-RES_hhdet_in_new!G35</f>
        <v>640.19940814175084</v>
      </c>
      <c r="H35" s="67">
        <f>RES_hhdet_in!H35-RES_hhdet_in_new!H35</f>
        <v>583.61782447550377</v>
      </c>
      <c r="I35" s="67">
        <f>RES_hhdet_in!I35-RES_hhdet_in_new!I35</f>
        <v>680.41116509427434</v>
      </c>
      <c r="J35" s="67">
        <f>RES_hhdet_in!J35-RES_hhdet_in_new!J35</f>
        <v>537.80316348131305</v>
      </c>
      <c r="K35" s="67">
        <f>RES_hhdet_in!K35-RES_hhdet_in_new!K35</f>
        <v>1331.8245017564855</v>
      </c>
      <c r="L35" s="67">
        <f>RES_hhdet_in!L35-RES_hhdet_in_new!L35</f>
        <v>579.76147409839029</v>
      </c>
      <c r="M35" s="67">
        <f>RES_hhdet_in!M35-RES_hhdet_in_new!M35</f>
        <v>972.73604151876816</v>
      </c>
      <c r="N35" s="67">
        <f>RES_hhdet_in!N35-RES_hhdet_in_new!N35</f>
        <v>1269.1642601665444</v>
      </c>
      <c r="O35" s="67">
        <f>RES_hhdet_in!O35-RES_hhdet_in_new!O35</f>
        <v>1352.7470691735784</v>
      </c>
      <c r="P35" s="67">
        <f>RES_hhdet_in!P35-RES_hhdet_in_new!P35</f>
        <v>1455.1979604100957</v>
      </c>
      <c r="Q35" s="67">
        <f>RES_hhdet_in!Q35-RES_hhdet_in_new!Q35</f>
        <v>1165.6662608084732</v>
      </c>
    </row>
    <row r="36" spans="1:17" ht="12" customHeight="1" x14ac:dyDescent="0.25">
      <c r="A36" s="23" t="s">
        <v>141</v>
      </c>
      <c r="B36" s="67"/>
      <c r="C36" s="67">
        <f>RES_hhdet_in!C36-RES_hhdet_in_new!C36</f>
        <v>0</v>
      </c>
      <c r="D36" s="67">
        <f>RES_hhdet_in!D36-RES_hhdet_in_new!D36</f>
        <v>0</v>
      </c>
      <c r="E36" s="67">
        <f>RES_hhdet_in!E36-RES_hhdet_in_new!E36</f>
        <v>0</v>
      </c>
      <c r="F36" s="67">
        <f>RES_hhdet_in!F36-RES_hhdet_in_new!F36</f>
        <v>0</v>
      </c>
      <c r="G36" s="67">
        <f>RES_hhdet_in!G36-RES_hhdet_in_new!G36</f>
        <v>0</v>
      </c>
      <c r="H36" s="67">
        <f>RES_hhdet_in!H36-RES_hhdet_in_new!H36</f>
        <v>0</v>
      </c>
      <c r="I36" s="67">
        <f>RES_hhdet_in!I36-RES_hhdet_in_new!I36</f>
        <v>0</v>
      </c>
      <c r="J36" s="67">
        <f>RES_hhdet_in!J36-RES_hhdet_in_new!J36</f>
        <v>0</v>
      </c>
      <c r="K36" s="67">
        <f>RES_hhdet_in!K36-RES_hhdet_in_new!K36</f>
        <v>0</v>
      </c>
      <c r="L36" s="67">
        <f>RES_hhdet_in!L36-RES_hhdet_in_new!L36</f>
        <v>509.15905974391808</v>
      </c>
      <c r="M36" s="67">
        <f>RES_hhdet_in!M36-RES_hhdet_in_new!M36</f>
        <v>38.440985562354854</v>
      </c>
      <c r="N36" s="67">
        <f>RES_hhdet_in!N36-RES_hhdet_in_new!N36</f>
        <v>9.6029937702058135</v>
      </c>
      <c r="O36" s="67">
        <f>RES_hhdet_in!O36-RES_hhdet_in_new!O36</f>
        <v>0</v>
      </c>
      <c r="P36" s="67">
        <f>RES_hhdet_in!P36-RES_hhdet_in_new!P36</f>
        <v>0</v>
      </c>
      <c r="Q36" s="67">
        <f>RES_hhdet_in!Q36-RES_hhdet_in_new!Q36</f>
        <v>0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/>
      <c r="C40" s="67">
        <f>RES_hhdet_in!C40-RES_hhdet_in_new!C40</f>
        <v>2.0579448606089557</v>
      </c>
      <c r="D40" s="67">
        <f>RES_hhdet_in!D40-RES_hhdet_in_new!D40</f>
        <v>0</v>
      </c>
      <c r="E40" s="67">
        <f>RES_hhdet_in!E40-RES_hhdet_in_new!E40</f>
        <v>0</v>
      </c>
      <c r="F40" s="67">
        <f>RES_hhdet_in!F40-RES_hhdet_in_new!F40</f>
        <v>0</v>
      </c>
      <c r="G40" s="67">
        <f>RES_hhdet_in!G40-RES_hhdet_in_new!G40</f>
        <v>0</v>
      </c>
      <c r="H40" s="67">
        <f>RES_hhdet_in!H40-RES_hhdet_in_new!H40</f>
        <v>0</v>
      </c>
      <c r="I40" s="67">
        <f>RES_hhdet_in!I40-RES_hhdet_in_new!I40</f>
        <v>0</v>
      </c>
      <c r="J40" s="67">
        <f>RES_hhdet_in!J40-RES_hhdet_in_new!J40</f>
        <v>0</v>
      </c>
      <c r="K40" s="67">
        <f>RES_hhdet_in!K40-RES_hhdet_in_new!K40</f>
        <v>0</v>
      </c>
      <c r="L40" s="67">
        <f>RES_hhdet_in!L40-RES_hhdet_in_new!L40</f>
        <v>0</v>
      </c>
      <c r="M40" s="67">
        <f>RES_hhdet_in!M40-RES_hhdet_in_new!M40</f>
        <v>0</v>
      </c>
      <c r="N40" s="67">
        <f>RES_hhdet_in!N40-RES_hhdet_in_new!N40</f>
        <v>0</v>
      </c>
      <c r="O40" s="67">
        <f>RES_hhdet_in!O40-RES_hhdet_in_new!O40</f>
        <v>0</v>
      </c>
      <c r="P40" s="67">
        <f>RES_hhdet_in!P40-RES_hhdet_in_new!P40</f>
        <v>0</v>
      </c>
      <c r="Q40" s="67">
        <f>RES_hhdet_in!Q40-RES_hhdet_in_new!Q40</f>
        <v>0</v>
      </c>
    </row>
    <row r="41" spans="1:17" ht="12" customHeight="1" x14ac:dyDescent="0.25">
      <c r="A41" s="29" t="s">
        <v>140</v>
      </c>
      <c r="B41" s="83"/>
      <c r="C41" s="83">
        <f>RES_hhdet_in!C41-RES_hhdet_in_new!C41</f>
        <v>754.14466121085786</v>
      </c>
      <c r="D41" s="83">
        <f>RES_hhdet_in!D41-RES_hhdet_in_new!D41</f>
        <v>694.6610209666768</v>
      </c>
      <c r="E41" s="83">
        <f>RES_hhdet_in!E41-RES_hhdet_in_new!E41</f>
        <v>587.37895764885354</v>
      </c>
      <c r="F41" s="83">
        <f>RES_hhdet_in!F41-RES_hhdet_in_new!F41</f>
        <v>858.02094351573021</v>
      </c>
      <c r="G41" s="83">
        <f>RES_hhdet_in!G41-RES_hhdet_in_new!G41</f>
        <v>726.5</v>
      </c>
      <c r="H41" s="83">
        <f>RES_hhdet_in!H41-RES_hhdet_in_new!H41</f>
        <v>671.86782447550377</v>
      </c>
      <c r="I41" s="83">
        <f>RES_hhdet_in!I41-RES_hhdet_in_new!I41</f>
        <v>592.66116509427434</v>
      </c>
      <c r="J41" s="83">
        <f>RES_hhdet_in!J41-RES_hhdet_in_new!J41</f>
        <v>462.55316348131305</v>
      </c>
      <c r="K41" s="83">
        <f>RES_hhdet_in!K41-RES_hhdet_in_new!K41</f>
        <v>1394.2545551393912</v>
      </c>
      <c r="L41" s="83">
        <f>RES_hhdet_in!L41-RES_hhdet_in_new!L41</f>
        <v>1147.5295046045271</v>
      </c>
      <c r="M41" s="83">
        <f>RES_hhdet_in!M41-RES_hhdet_in_new!M41</f>
        <v>1046.5599443031199</v>
      </c>
      <c r="N41" s="83">
        <f>RES_hhdet_in!N41-RES_hhdet_in_new!N41</f>
        <v>1377.3185619751534</v>
      </c>
      <c r="O41" s="83">
        <f>RES_hhdet_in!O41-RES_hhdet_in_new!O41</f>
        <v>1527.2086724138217</v>
      </c>
      <c r="P41" s="83">
        <f>RES_hhdet_in!P41-RES_hhdet_in_new!P41</f>
        <v>1469.1260146537652</v>
      </c>
      <c r="Q41" s="83">
        <f>RES_hhdet_in!Q41-RES_hhdet_in_new!Q41</f>
        <v>1125.1799547634066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/>
      <c r="C45" s="67">
        <f>RES_hhdet_in!C45-RES_hhdet_in_new!C45</f>
        <v>0</v>
      </c>
      <c r="D45" s="67">
        <f>RES_hhdet_in!D45-RES_hhdet_in_new!D45</f>
        <v>0</v>
      </c>
      <c r="E45" s="67">
        <f>RES_hhdet_in!E45-RES_hhdet_in_new!E45</f>
        <v>19.804885233917894</v>
      </c>
      <c r="F45" s="67">
        <f>RES_hhdet_in!F45-RES_hhdet_in_new!F45</f>
        <v>247.99830329588752</v>
      </c>
      <c r="G45" s="67">
        <f>RES_hhdet_in!G45-RES_hhdet_in_new!G45</f>
        <v>0</v>
      </c>
      <c r="H45" s="67">
        <f>RES_hhdet_in!H45-RES_hhdet_in_new!H45</f>
        <v>283.71977980462498</v>
      </c>
      <c r="I45" s="67">
        <f>RES_hhdet_in!I45-RES_hhdet_in_new!I45</f>
        <v>0</v>
      </c>
      <c r="J45" s="67">
        <f>RES_hhdet_in!J45-RES_hhdet_in_new!J45</f>
        <v>471.84753491488891</v>
      </c>
      <c r="K45" s="67">
        <f>RES_hhdet_in!K45-RES_hhdet_in_new!K45</f>
        <v>1045.6103871236751</v>
      </c>
      <c r="L45" s="67">
        <f>RES_hhdet_in!L45-RES_hhdet_in_new!L45</f>
        <v>95.529777880452258</v>
      </c>
      <c r="M45" s="67">
        <f>RES_hhdet_in!M45-RES_hhdet_in_new!M45</f>
        <v>0</v>
      </c>
      <c r="N45" s="67">
        <f>RES_hhdet_in!N45-RES_hhdet_in_new!N45</f>
        <v>0</v>
      </c>
      <c r="O45" s="67">
        <f>RES_hhdet_in!O45-RES_hhdet_in_new!O45</f>
        <v>12.395200381808412</v>
      </c>
      <c r="P45" s="67">
        <f>RES_hhdet_in!P45-RES_hhdet_in_new!P45</f>
        <v>58.556439807656687</v>
      </c>
      <c r="Q45" s="67">
        <f>RES_hhdet_in!Q45-RES_hhdet_in_new!Q45</f>
        <v>0.37638454135142752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/>
      <c r="C48" s="67">
        <f>RES_hhdet_in!C48-RES_hhdet_in_new!C48</f>
        <v>7</v>
      </c>
      <c r="D48" s="67">
        <f>RES_hhdet_in!D48-RES_hhdet_in_new!D48</f>
        <v>3</v>
      </c>
      <c r="E48" s="67">
        <f>RES_hhdet_in!E48-RES_hhdet_in_new!E48</f>
        <v>5.5</v>
      </c>
      <c r="F48" s="67">
        <f>RES_hhdet_in!F48-RES_hhdet_in_new!F48</f>
        <v>19.25</v>
      </c>
      <c r="G48" s="67">
        <f>RES_hhdet_in!G48-RES_hhdet_in_new!G48</f>
        <v>5</v>
      </c>
      <c r="H48" s="67">
        <f>RES_hhdet_in!H48-RES_hhdet_in_new!H48</f>
        <v>12.75</v>
      </c>
      <c r="I48" s="67">
        <f>RES_hhdet_in!I48-RES_hhdet_in_new!I48</f>
        <v>4</v>
      </c>
      <c r="J48" s="67">
        <f>RES_hhdet_in!J48-RES_hhdet_in_new!J48</f>
        <v>12.75</v>
      </c>
      <c r="K48" s="67">
        <f>RES_hhdet_in!K48-RES_hhdet_in_new!K48</f>
        <v>41</v>
      </c>
      <c r="L48" s="67">
        <f>RES_hhdet_in!L48-RES_hhdet_in_new!L48</f>
        <v>18</v>
      </c>
      <c r="M48" s="67">
        <f>RES_hhdet_in!M48-RES_hhdet_in_new!M48</f>
        <v>24</v>
      </c>
      <c r="N48" s="67">
        <f>RES_hhdet_in!N48-RES_hhdet_in_new!N48</f>
        <v>19</v>
      </c>
      <c r="O48" s="67">
        <f>RES_hhdet_in!O48-RES_hhdet_in_new!O48</f>
        <v>20.999999999999996</v>
      </c>
      <c r="P48" s="67">
        <f>RES_hhdet_in!P48-RES_hhdet_in_new!P48</f>
        <v>14.999999999999996</v>
      </c>
      <c r="Q48" s="67">
        <f>RES_hhdet_in!Q48-RES_hhdet_in_new!Q48</f>
        <v>0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/>
      <c r="C50" s="67">
        <f>RES_hhdet_in!C50-RES_hhdet_in_new!C50</f>
        <v>0</v>
      </c>
      <c r="D50" s="67">
        <f>RES_hhdet_in!D50-RES_hhdet_in_new!D50</f>
        <v>0</v>
      </c>
      <c r="E50" s="67">
        <f>RES_hhdet_in!E50-RES_hhdet_in_new!E50</f>
        <v>0</v>
      </c>
      <c r="F50" s="67">
        <f>RES_hhdet_in!F50-RES_hhdet_in_new!F50</f>
        <v>0</v>
      </c>
      <c r="G50" s="67">
        <f>RES_hhdet_in!G50-RES_hhdet_in_new!G50</f>
        <v>0</v>
      </c>
      <c r="H50" s="67">
        <f>RES_hhdet_in!H50-RES_hhdet_in_new!H50</f>
        <v>0</v>
      </c>
      <c r="I50" s="67">
        <f>RES_hhdet_in!I50-RES_hhdet_in_new!I50</f>
        <v>0</v>
      </c>
      <c r="J50" s="67">
        <f>RES_hhdet_in!J50-RES_hhdet_in_new!J50</f>
        <v>0</v>
      </c>
      <c r="K50" s="67">
        <f>RES_hhdet_in!K50-RES_hhdet_in_new!K50</f>
        <v>0</v>
      </c>
      <c r="L50" s="67">
        <f>RES_hhdet_in!L50-RES_hhdet_in_new!L50</f>
        <v>0</v>
      </c>
      <c r="M50" s="67">
        <f>RES_hhdet_in!M50-RES_hhdet_in_new!M50</f>
        <v>0</v>
      </c>
      <c r="N50" s="67">
        <f>RES_hhdet_in!N50-RES_hhdet_in_new!N50</f>
        <v>0</v>
      </c>
      <c r="O50" s="67">
        <f>RES_hhdet_in!O50-RES_hhdet_in_new!O50</f>
        <v>0</v>
      </c>
      <c r="P50" s="67">
        <f>RES_hhdet_in!P50-RES_hhdet_in_new!P50</f>
        <v>0</v>
      </c>
      <c r="Q50" s="67">
        <f>RES_hhdet_in!Q50-RES_hhdet_in_new!Q50</f>
        <v>0</v>
      </c>
    </row>
    <row r="51" spans="1:17" ht="12" customHeight="1" x14ac:dyDescent="0.25">
      <c r="A51" s="23" t="s">
        <v>164</v>
      </c>
      <c r="B51" s="67"/>
      <c r="C51" s="67">
        <f>RES_hhdet_in!C51-RES_hhdet_in_new!C51</f>
        <v>0</v>
      </c>
      <c r="D51" s="67">
        <f>RES_hhdet_in!D51-RES_hhdet_in_new!D51</f>
        <v>0</v>
      </c>
      <c r="E51" s="67">
        <f>RES_hhdet_in!E51-RES_hhdet_in_new!E51</f>
        <v>0</v>
      </c>
      <c r="F51" s="67">
        <f>RES_hhdet_in!F51-RES_hhdet_in_new!F51</f>
        <v>0</v>
      </c>
      <c r="G51" s="67">
        <f>RES_hhdet_in!G51-RES_hhdet_in_new!G51</f>
        <v>0</v>
      </c>
      <c r="H51" s="67">
        <f>RES_hhdet_in!H51-RES_hhdet_in_new!H51</f>
        <v>0</v>
      </c>
      <c r="I51" s="67">
        <f>RES_hhdet_in!I51-RES_hhdet_in_new!I51</f>
        <v>0</v>
      </c>
      <c r="J51" s="67">
        <f>RES_hhdet_in!J51-RES_hhdet_in_new!J51</f>
        <v>0</v>
      </c>
      <c r="K51" s="67">
        <f>RES_hhdet_in!K51-RES_hhdet_in_new!K51</f>
        <v>0</v>
      </c>
      <c r="L51" s="67">
        <f>RES_hhdet_in!L51-RES_hhdet_in_new!L51</f>
        <v>0</v>
      </c>
      <c r="M51" s="67">
        <f>RES_hhdet_in!M51-RES_hhdet_in_new!M51</f>
        <v>0</v>
      </c>
      <c r="N51" s="67">
        <f>RES_hhdet_in!N51-RES_hhdet_in_new!N51</f>
        <v>0</v>
      </c>
      <c r="O51" s="67">
        <f>RES_hhdet_in!O51-RES_hhdet_in_new!O51</f>
        <v>0</v>
      </c>
      <c r="P51" s="67">
        <f>RES_hhdet_in!P51-RES_hhdet_in_new!P51</f>
        <v>0</v>
      </c>
      <c r="Q51" s="67">
        <f>RES_hhdet_in!Q51-RES_hhdet_in_new!Q51</f>
        <v>0</v>
      </c>
    </row>
    <row r="52" spans="1:17" ht="12" hidden="1" customHeight="1" x14ac:dyDescent="0.25">
      <c r="A52" s="148" t="s">
        <v>163</v>
      </c>
      <c r="B52" s="67"/>
      <c r="C52" s="67">
        <f>RES_hhdet_in!C52-RES_hhdet_in_new!C52</f>
        <v>0</v>
      </c>
      <c r="D52" s="67">
        <f>RES_hhdet_in!D52-RES_hhdet_in_new!D52</f>
        <v>0</v>
      </c>
      <c r="E52" s="67">
        <f>RES_hhdet_in!E52-RES_hhdet_in_new!E52</f>
        <v>0</v>
      </c>
      <c r="F52" s="67">
        <f>RES_hhdet_in!F52-RES_hhdet_in_new!F52</f>
        <v>0</v>
      </c>
      <c r="G52" s="67">
        <f>RES_hhdet_in!G52-RES_hhdet_in_new!G52</f>
        <v>0</v>
      </c>
      <c r="H52" s="67">
        <f>RES_hhdet_in!H52-RES_hhdet_in_new!H52</f>
        <v>0</v>
      </c>
      <c r="I52" s="67">
        <f>RES_hhdet_in!I52-RES_hhdet_in_new!I52</f>
        <v>0</v>
      </c>
      <c r="J52" s="67">
        <f>RES_hhdet_in!J52-RES_hhdet_in_new!J52</f>
        <v>0</v>
      </c>
      <c r="K52" s="67">
        <f>RES_hhdet_in!K52-RES_hhdet_in_new!K52</f>
        <v>0</v>
      </c>
      <c r="L52" s="67">
        <f>RES_hhdet_in!L52-RES_hhdet_in_new!L52</f>
        <v>0</v>
      </c>
      <c r="M52" s="67">
        <f>RES_hhdet_in!M52-RES_hhdet_in_new!M52</f>
        <v>0</v>
      </c>
      <c r="N52" s="67">
        <f>RES_hhdet_in!N52-RES_hhdet_in_new!N52</f>
        <v>0</v>
      </c>
      <c r="O52" s="67">
        <f>RES_hhdet_in!O52-RES_hhdet_in_new!O52</f>
        <v>0</v>
      </c>
      <c r="P52" s="67">
        <f>RES_hhdet_in!P52-RES_hhdet_in_new!P52</f>
        <v>0</v>
      </c>
      <c r="Q52" s="67">
        <f>RES_hhdet_in!Q52-RES_hhdet_in_new!Q52</f>
        <v>0</v>
      </c>
    </row>
    <row r="53" spans="1:17" ht="12" hidden="1" customHeight="1" x14ac:dyDescent="0.25">
      <c r="A53" s="148" t="s">
        <v>59</v>
      </c>
      <c r="B53" s="67"/>
      <c r="C53" s="67">
        <f>RES_hhdet_in!C53-RES_hhdet_in_new!C53</f>
        <v>0</v>
      </c>
      <c r="D53" s="67">
        <f>RES_hhdet_in!D53-RES_hhdet_in_new!D53</f>
        <v>0</v>
      </c>
      <c r="E53" s="67">
        <f>RES_hhdet_in!E53-RES_hhdet_in_new!E53</f>
        <v>0</v>
      </c>
      <c r="F53" s="67">
        <f>RES_hhdet_in!F53-RES_hhdet_in_new!F53</f>
        <v>0</v>
      </c>
      <c r="G53" s="67">
        <f>RES_hhdet_in!G53-RES_hhdet_in_new!G53</f>
        <v>0</v>
      </c>
      <c r="H53" s="67">
        <f>RES_hhdet_in!H53-RES_hhdet_in_new!H53</f>
        <v>0</v>
      </c>
      <c r="I53" s="67">
        <f>RES_hhdet_in!I53-RES_hhdet_in_new!I53</f>
        <v>0</v>
      </c>
      <c r="J53" s="67">
        <f>RES_hhdet_in!J53-RES_hhdet_in_new!J53</f>
        <v>0</v>
      </c>
      <c r="K53" s="67">
        <f>RES_hhdet_in!K53-RES_hhdet_in_new!K53</f>
        <v>0</v>
      </c>
      <c r="L53" s="67">
        <f>RES_hhdet_in!L53-RES_hhdet_in_new!L53</f>
        <v>0</v>
      </c>
      <c r="M53" s="67">
        <f>RES_hhdet_in!M53-RES_hhdet_in_new!M53</f>
        <v>0</v>
      </c>
      <c r="N53" s="67">
        <f>RES_hhdet_in!N53-RES_hhdet_in_new!N53</f>
        <v>0</v>
      </c>
      <c r="O53" s="67">
        <f>RES_hhdet_in!O53-RES_hhdet_in_new!O53</f>
        <v>0</v>
      </c>
      <c r="P53" s="67">
        <f>RES_hhdet_in!P53-RES_hhdet_in_new!P53</f>
        <v>0</v>
      </c>
      <c r="Q53" s="67">
        <f>RES_hhdet_in!Q53-RES_hhdet_in_new!Q53</f>
        <v>0</v>
      </c>
    </row>
    <row r="54" spans="1:17" ht="12" customHeight="1" x14ac:dyDescent="0.25">
      <c r="A54" s="23" t="s">
        <v>142</v>
      </c>
      <c r="B54" s="67"/>
      <c r="C54" s="67">
        <f>RES_hhdet_in!C54-RES_hhdet_in_new!C54</f>
        <v>0</v>
      </c>
      <c r="D54" s="67">
        <f>RES_hhdet_in!D54-RES_hhdet_in_new!D54</f>
        <v>0</v>
      </c>
      <c r="E54" s="67">
        <f>RES_hhdet_in!E54-RES_hhdet_in_new!E54</f>
        <v>516.8882185672511</v>
      </c>
      <c r="F54" s="67">
        <f>RES_hhdet_in!F54-RES_hhdet_in_new!F54</f>
        <v>520.87330329588758</v>
      </c>
      <c r="G54" s="67">
        <f>RES_hhdet_in!G54-RES_hhdet_in_new!G54</f>
        <v>0</v>
      </c>
      <c r="H54" s="67">
        <f>RES_hhdet_in!H54-RES_hhdet_in_new!H54</f>
        <v>556.59477980462498</v>
      </c>
      <c r="I54" s="67">
        <f>RES_hhdet_in!I54-RES_hhdet_in_new!I54</f>
        <v>3.25</v>
      </c>
      <c r="J54" s="67">
        <f>RES_hhdet_in!J54-RES_hhdet_in_new!J54</f>
        <v>744.72253491488891</v>
      </c>
      <c r="K54" s="67">
        <f>RES_hhdet_in!K54-RES_hhdet_in_new!K54</f>
        <v>1318.4853871236751</v>
      </c>
      <c r="L54" s="67">
        <f>RES_hhdet_in!L54-RES_hhdet_in_new!L54</f>
        <v>0</v>
      </c>
      <c r="M54" s="67">
        <f>RES_hhdet_in!M54-RES_hhdet_in_new!M54</f>
        <v>0</v>
      </c>
      <c r="N54" s="67">
        <f>RES_hhdet_in!N54-RES_hhdet_in_new!N54</f>
        <v>0</v>
      </c>
      <c r="O54" s="67">
        <f>RES_hhdet_in!O54-RES_hhdet_in_new!O54</f>
        <v>12.44993780179832</v>
      </c>
      <c r="P54" s="67">
        <f>RES_hhdet_in!P54-RES_hhdet_in_new!P54</f>
        <v>397.63316550940681</v>
      </c>
      <c r="Q54" s="67">
        <f>RES_hhdet_in!Q54-RES_hhdet_in_new!Q54</f>
        <v>11.120236094044941</v>
      </c>
    </row>
    <row r="55" spans="1:17" ht="12" customHeight="1" x14ac:dyDescent="0.25">
      <c r="A55" s="23" t="s">
        <v>141</v>
      </c>
      <c r="B55" s="67"/>
      <c r="C55" s="67">
        <f>RES_hhdet_in!C55-RES_hhdet_in_new!C55</f>
        <v>0</v>
      </c>
      <c r="D55" s="67">
        <f>RES_hhdet_in!D55-RES_hhdet_in_new!D55</f>
        <v>0</v>
      </c>
      <c r="E55" s="67">
        <f>RES_hhdet_in!E55-RES_hhdet_in_new!E55</f>
        <v>0</v>
      </c>
      <c r="F55" s="67">
        <f>RES_hhdet_in!F55-RES_hhdet_in_new!F55</f>
        <v>0</v>
      </c>
      <c r="G55" s="67">
        <f>RES_hhdet_in!G55-RES_hhdet_in_new!G55</f>
        <v>0</v>
      </c>
      <c r="H55" s="67">
        <f>RES_hhdet_in!H55-RES_hhdet_in_new!H55</f>
        <v>0</v>
      </c>
      <c r="I55" s="67">
        <f>RES_hhdet_in!I55-RES_hhdet_in_new!I55</f>
        <v>0</v>
      </c>
      <c r="J55" s="67">
        <f>RES_hhdet_in!J55-RES_hhdet_in_new!J55</f>
        <v>0</v>
      </c>
      <c r="K55" s="67">
        <f>RES_hhdet_in!K55-RES_hhdet_in_new!K55</f>
        <v>0</v>
      </c>
      <c r="L55" s="67">
        <f>RES_hhdet_in!L55-RES_hhdet_in_new!L55</f>
        <v>186.15477788045231</v>
      </c>
      <c r="M55" s="67">
        <f>RES_hhdet_in!M55-RES_hhdet_in_new!M55</f>
        <v>56.625</v>
      </c>
      <c r="N55" s="67">
        <f>RES_hhdet_in!N55-RES_hhdet_in_new!N55</f>
        <v>0</v>
      </c>
      <c r="O55" s="67">
        <f>RES_hhdet_in!O55-RES_hhdet_in_new!O55</f>
        <v>0</v>
      </c>
      <c r="P55" s="67">
        <f>RES_hhdet_in!P55-RES_hhdet_in_new!P55</f>
        <v>28.522496623147642</v>
      </c>
      <c r="Q55" s="67">
        <f>RES_hhdet_in!Q55-RES_hhdet_in_new!Q55</f>
        <v>0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/>
      <c r="C59" s="67">
        <f>RES_hhdet_in!C59-RES_hhdet_in_new!C59</f>
        <v>41</v>
      </c>
      <c r="D59" s="67">
        <f>RES_hhdet_in!D59-RES_hhdet_in_new!D59</f>
        <v>32</v>
      </c>
      <c r="E59" s="67">
        <f>RES_hhdet_in!E59-RES_hhdet_in_new!E59</f>
        <v>81.332655406032572</v>
      </c>
      <c r="F59" s="67">
        <f>RES_hhdet_in!F59-RES_hhdet_in_new!F59</f>
        <v>27.270943515730316</v>
      </c>
      <c r="G59" s="67">
        <f>RES_hhdet_in!G59-RES_hhdet_in_new!G59</f>
        <v>0</v>
      </c>
      <c r="H59" s="67">
        <f>RES_hhdet_in!H59-RES_hhdet_in_new!H59</f>
        <v>11.866452035434168</v>
      </c>
      <c r="I59" s="67">
        <f>RES_hhdet_in!I59-RES_hhdet_in_new!I59</f>
        <v>0</v>
      </c>
      <c r="J59" s="67">
        <f>RES_hhdet_in!J59-RES_hhdet_in_new!J59</f>
        <v>23.016054705959302</v>
      </c>
      <c r="K59" s="67">
        <f>RES_hhdet_in!K59-RES_hhdet_in_new!K59</f>
        <v>61.952125819913931</v>
      </c>
      <c r="L59" s="67">
        <f>RES_hhdet_in!L59-RES_hhdet_in_new!L59</f>
        <v>95.529777880452272</v>
      </c>
      <c r="M59" s="67">
        <f>RES_hhdet_in!M59-RES_hhdet_in_new!M59</f>
        <v>6</v>
      </c>
      <c r="N59" s="67">
        <f>RES_hhdet_in!N59-RES_hhdet_in_new!N59</f>
        <v>45</v>
      </c>
      <c r="O59" s="67">
        <f>RES_hhdet_in!O59-RES_hhdet_in_new!O59</f>
        <v>0</v>
      </c>
      <c r="P59" s="67">
        <f>RES_hhdet_in!P59-RES_hhdet_in_new!P59</f>
        <v>0</v>
      </c>
      <c r="Q59" s="67">
        <f>RES_hhdet_in!Q59-RES_hhdet_in_new!Q59</f>
        <v>0</v>
      </c>
    </row>
    <row r="60" spans="1:17" ht="12" customHeight="1" x14ac:dyDescent="0.25">
      <c r="A60" s="29" t="s">
        <v>140</v>
      </c>
      <c r="B60" s="83"/>
      <c r="C60" s="83">
        <f>RES_hhdet_in!C60-RES_hhdet_in_new!C60</f>
        <v>0</v>
      </c>
      <c r="D60" s="83">
        <f>RES_hhdet_in!D60-RES_hhdet_in_new!D60</f>
        <v>0</v>
      </c>
      <c r="E60" s="83">
        <f>RES_hhdet_in!E60-RES_hhdet_in_new!E60</f>
        <v>423.38889649455206</v>
      </c>
      <c r="F60" s="83">
        <f>RES_hhdet_in!F60-RES_hhdet_in_new!F60</f>
        <v>493.60235978015714</v>
      </c>
      <c r="G60" s="83">
        <f>RES_hhdet_in!G60-RES_hhdet_in_new!G60</f>
        <v>0</v>
      </c>
      <c r="H60" s="83">
        <f>RES_hhdet_in!H60-RES_hhdet_in_new!H60</f>
        <v>547.84477980462486</v>
      </c>
      <c r="I60" s="83">
        <f>RES_hhdet_in!I60-RES_hhdet_in_new!I60</f>
        <v>35.5</v>
      </c>
      <c r="J60" s="83">
        <f>RES_hhdet_in!J60-RES_hhdet_in_new!J60</f>
        <v>725.97253491488891</v>
      </c>
      <c r="K60" s="83">
        <f>RES_hhdet_in!K60-RES_hhdet_in_new!K60</f>
        <v>1271.7353871236751</v>
      </c>
      <c r="L60" s="83">
        <f>RES_hhdet_in!L60-RES_hhdet_in_new!L60</f>
        <v>79.615540884924343</v>
      </c>
      <c r="M60" s="83">
        <f>RES_hhdet_in!M60-RES_hhdet_in_new!M60</f>
        <v>31</v>
      </c>
      <c r="N60" s="83">
        <f>RES_hhdet_in!N60-RES_hhdet_in_new!N60</f>
        <v>7</v>
      </c>
      <c r="O60" s="83">
        <f>RES_hhdet_in!O60-RES_hhdet_in_new!O60</f>
        <v>29.000000000000455</v>
      </c>
      <c r="P60" s="83">
        <f>RES_hhdet_in!P60-RES_hhdet_in_new!P60</f>
        <v>481.48722696168619</v>
      </c>
      <c r="Q60" s="83">
        <f>RES_hhdet_in!Q60-RES_hhdet_in_new!Q60</f>
        <v>51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/>
      <c r="C64" s="67">
        <f>RES_hhdet_in!C64-RES_hhdet_in_new!C64</f>
        <v>628.73828912155022</v>
      </c>
      <c r="D64" s="67">
        <f>RES_hhdet_in!D64-RES_hhdet_in_new!D64</f>
        <v>455.55707131047234</v>
      </c>
      <c r="E64" s="67">
        <f>RES_hhdet_in!E64-RES_hhdet_in_new!E64</f>
        <v>1310.1831804292774</v>
      </c>
      <c r="F64" s="67">
        <f>RES_hhdet_in!F64-RES_hhdet_in_new!F64</f>
        <v>2896.7591507600064</v>
      </c>
      <c r="G64" s="67">
        <f>RES_hhdet_in!G64-RES_hhdet_in_new!G64</f>
        <v>7779.1959817125889</v>
      </c>
      <c r="H64" s="67">
        <f>RES_hhdet_in!H64-RES_hhdet_in_new!H64</f>
        <v>7904.4414039249596</v>
      </c>
      <c r="I64" s="67">
        <f>RES_hhdet_in!I64-RES_hhdet_in_new!I64</f>
        <v>7717.4184761945153</v>
      </c>
      <c r="J64" s="67">
        <f>RES_hhdet_in!J64-RES_hhdet_in_new!J64</f>
        <v>3814.1552243085562</v>
      </c>
      <c r="K64" s="67">
        <f>RES_hhdet_in!K64-RES_hhdet_in_new!K64</f>
        <v>8397.6340408044234</v>
      </c>
      <c r="L64" s="67">
        <f>RES_hhdet_in!L64-RES_hhdet_in_new!L64</f>
        <v>26.746820256441161</v>
      </c>
      <c r="M64" s="67">
        <f>RES_hhdet_in!M64-RES_hhdet_in_new!M64</f>
        <v>123.10386424113562</v>
      </c>
      <c r="N64" s="67">
        <f>RES_hhdet_in!N64-RES_hhdet_in_new!N64</f>
        <v>207.7446855187797</v>
      </c>
      <c r="O64" s="67">
        <f>RES_hhdet_in!O64-RES_hhdet_in_new!O64</f>
        <v>216.50098881171266</v>
      </c>
      <c r="P64" s="67">
        <f>RES_hhdet_in!P64-RES_hhdet_in_new!P64</f>
        <v>431.67075470706925</v>
      </c>
      <c r="Q64" s="67">
        <f>RES_hhdet_in!Q64-RES_hhdet_in_new!Q64</f>
        <v>29.485669021949434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/>
      <c r="C67" s="67">
        <f>RES_hhdet_in!C67-RES_hhdet_in_new!C67</f>
        <v>6</v>
      </c>
      <c r="D67" s="67">
        <f>RES_hhdet_in!D67-RES_hhdet_in_new!D67</f>
        <v>5</v>
      </c>
      <c r="E67" s="67">
        <f>RES_hhdet_in!E67-RES_hhdet_in_new!E67</f>
        <v>16</v>
      </c>
      <c r="F67" s="67">
        <f>RES_hhdet_in!F67-RES_hhdet_in_new!F67</f>
        <v>53</v>
      </c>
      <c r="G67" s="67">
        <f>RES_hhdet_in!G67-RES_hhdet_in_new!G67</f>
        <v>165</v>
      </c>
      <c r="H67" s="67">
        <f>RES_hhdet_in!H67-RES_hhdet_in_new!H67</f>
        <v>238</v>
      </c>
      <c r="I67" s="67">
        <f>RES_hhdet_in!I67-RES_hhdet_in_new!I67</f>
        <v>276</v>
      </c>
      <c r="J67" s="67">
        <f>RES_hhdet_in!J67-RES_hhdet_in_new!J67</f>
        <v>103</v>
      </c>
      <c r="K67" s="67">
        <f>RES_hhdet_in!K67-RES_hhdet_in_new!K67</f>
        <v>458.99999999999994</v>
      </c>
      <c r="L67" s="67">
        <f>RES_hhdet_in!L67-RES_hhdet_in_new!L67</f>
        <v>461.68432025644159</v>
      </c>
      <c r="M67" s="67">
        <f>RES_hhdet_in!M67-RES_hhdet_in_new!M67</f>
        <v>592.97886424113551</v>
      </c>
      <c r="N67" s="67">
        <f>RES_hhdet_in!N67-RES_hhdet_in_new!N67</f>
        <v>404.875</v>
      </c>
      <c r="O67" s="67">
        <f>RES_hhdet_in!O67-RES_hhdet_in_new!O67</f>
        <v>516.31348881171266</v>
      </c>
      <c r="P67" s="67">
        <f>RES_hhdet_in!P67-RES_hhdet_in_new!P67</f>
        <v>331.99999999999989</v>
      </c>
      <c r="Q67" s="67">
        <f>RES_hhdet_in!Q67-RES_hhdet_in_new!Q67</f>
        <v>2.9999999999997726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/>
      <c r="C69" s="67">
        <f>RES_hhdet_in!C69-RES_hhdet_in_new!C69</f>
        <v>587.41077778015961</v>
      </c>
      <c r="D69" s="67">
        <f>RES_hhdet_in!D69-RES_hhdet_in_new!D69</f>
        <v>383.45051461476385</v>
      </c>
      <c r="E69" s="67">
        <f>RES_hhdet_in!E69-RES_hhdet_in_new!E69</f>
        <v>1439.4821671538252</v>
      </c>
      <c r="F69" s="67">
        <f>RES_hhdet_in!F69-RES_hhdet_in_new!F69</f>
        <v>2702.3145407354414</v>
      </c>
      <c r="G69" s="67">
        <f>RES_hhdet_in!G69-RES_hhdet_in_new!G69</f>
        <v>7686.99519044317</v>
      </c>
      <c r="H69" s="67">
        <f>RES_hhdet_in!H69-RES_hhdet_in_new!H69</f>
        <v>9205.0843835803444</v>
      </c>
      <c r="I69" s="67">
        <f>RES_hhdet_in!I69-RES_hhdet_in_new!I69</f>
        <v>9744.0422673121029</v>
      </c>
      <c r="J69" s="67">
        <f>RES_hhdet_in!J69-RES_hhdet_in_new!J69</f>
        <v>5530.3207984661258</v>
      </c>
      <c r="K69" s="67">
        <f>RES_hhdet_in!K69-RES_hhdet_in_new!K69</f>
        <v>8237.6124738691069</v>
      </c>
      <c r="L69" s="67">
        <f>RES_hhdet_in!L69-RES_hhdet_in_new!L69</f>
        <v>0</v>
      </c>
      <c r="M69" s="67">
        <f>RES_hhdet_in!M69-RES_hhdet_in_new!M69</f>
        <v>0</v>
      </c>
      <c r="N69" s="67">
        <f>RES_hhdet_in!N69-RES_hhdet_in_new!N69</f>
        <v>90.744323569103301</v>
      </c>
      <c r="O69" s="67">
        <f>RES_hhdet_in!O69-RES_hhdet_in_new!O69</f>
        <v>0</v>
      </c>
      <c r="P69" s="67">
        <f>RES_hhdet_in!P69-RES_hhdet_in_new!P69</f>
        <v>687.25117891913362</v>
      </c>
      <c r="Q69" s="67">
        <f>RES_hhdet_in!Q69-RES_hhdet_in_new!Q69</f>
        <v>4340.3201670072704</v>
      </c>
    </row>
    <row r="70" spans="1:17" ht="12" customHeight="1" x14ac:dyDescent="0.25">
      <c r="A70" s="23" t="s">
        <v>159</v>
      </c>
      <c r="B70" s="67"/>
      <c r="C70" s="67">
        <f>RES_hhdet_in!C70-RES_hhdet_in_new!C70</f>
        <v>0</v>
      </c>
      <c r="D70" s="67">
        <f>RES_hhdet_in!D70-RES_hhdet_in_new!D70</f>
        <v>0</v>
      </c>
      <c r="E70" s="67">
        <f>RES_hhdet_in!E70-RES_hhdet_in_new!E70</f>
        <v>0</v>
      </c>
      <c r="F70" s="67">
        <f>RES_hhdet_in!F70-RES_hhdet_in_new!F70</f>
        <v>0</v>
      </c>
      <c r="G70" s="67">
        <f>RES_hhdet_in!G70-RES_hhdet_in_new!G70</f>
        <v>0</v>
      </c>
      <c r="H70" s="67">
        <f>RES_hhdet_in!H70-RES_hhdet_in_new!H70</f>
        <v>0</v>
      </c>
      <c r="I70" s="67">
        <f>RES_hhdet_in!I70-RES_hhdet_in_new!I70</f>
        <v>0</v>
      </c>
      <c r="J70" s="67">
        <f>RES_hhdet_in!J70-RES_hhdet_in_new!J70</f>
        <v>0</v>
      </c>
      <c r="K70" s="67">
        <f>RES_hhdet_in!K70-RES_hhdet_in_new!K70</f>
        <v>0</v>
      </c>
      <c r="L70" s="67">
        <f>RES_hhdet_in!L70-RES_hhdet_in_new!L70</f>
        <v>4574.6843202564387</v>
      </c>
      <c r="M70" s="67">
        <f>RES_hhdet_in!M70-RES_hhdet_in_new!M70</f>
        <v>902.16626436894217</v>
      </c>
      <c r="N70" s="67">
        <f>RES_hhdet_in!N70-RES_hhdet_in_new!N70</f>
        <v>163.8149360040895</v>
      </c>
      <c r="O70" s="67">
        <f>RES_hhdet_in!O70-RES_hhdet_in_new!O70</f>
        <v>314.61322429585243</v>
      </c>
      <c r="P70" s="67">
        <f>RES_hhdet_in!P70-RES_hhdet_in_new!P70</f>
        <v>87.380057444887029</v>
      </c>
      <c r="Q70" s="67">
        <f>RES_hhdet_in!Q70-RES_hhdet_in_new!Q70</f>
        <v>0</v>
      </c>
    </row>
    <row r="71" spans="1:17" ht="12" hidden="1" customHeight="1" x14ac:dyDescent="0.25">
      <c r="A71" s="148" t="s">
        <v>109</v>
      </c>
      <c r="B71" s="67"/>
      <c r="C71" s="67">
        <f>RES_hhdet_in!C71-RES_hhdet_in_new!C71</f>
        <v>0</v>
      </c>
      <c r="D71" s="67">
        <f>RES_hhdet_in!D71-RES_hhdet_in_new!D71</f>
        <v>0</v>
      </c>
      <c r="E71" s="67">
        <f>RES_hhdet_in!E71-RES_hhdet_in_new!E71</f>
        <v>0</v>
      </c>
      <c r="F71" s="67">
        <f>RES_hhdet_in!F71-RES_hhdet_in_new!F71</f>
        <v>0</v>
      </c>
      <c r="G71" s="67">
        <f>RES_hhdet_in!G71-RES_hhdet_in_new!G71</f>
        <v>0</v>
      </c>
      <c r="H71" s="67">
        <f>RES_hhdet_in!H71-RES_hhdet_in_new!H71</f>
        <v>0</v>
      </c>
      <c r="I71" s="67">
        <f>RES_hhdet_in!I71-RES_hhdet_in_new!I71</f>
        <v>0</v>
      </c>
      <c r="J71" s="67">
        <f>RES_hhdet_in!J71-RES_hhdet_in_new!J71</f>
        <v>0</v>
      </c>
      <c r="K71" s="67">
        <f>RES_hhdet_in!K71-RES_hhdet_in_new!K71</f>
        <v>0</v>
      </c>
      <c r="L71" s="67">
        <f>RES_hhdet_in!L71-RES_hhdet_in_new!L71</f>
        <v>0</v>
      </c>
      <c r="M71" s="67">
        <f>RES_hhdet_in!M71-RES_hhdet_in_new!M71</f>
        <v>0</v>
      </c>
      <c r="N71" s="67">
        <f>RES_hhdet_in!N71-RES_hhdet_in_new!N71</f>
        <v>0</v>
      </c>
      <c r="O71" s="67">
        <f>RES_hhdet_in!O71-RES_hhdet_in_new!O71</f>
        <v>0</v>
      </c>
      <c r="P71" s="67">
        <f>RES_hhdet_in!P71-RES_hhdet_in_new!P71</f>
        <v>0</v>
      </c>
      <c r="Q71" s="67">
        <f>RES_hhdet_in!Q71-RES_hhdet_in_new!Q71</f>
        <v>0</v>
      </c>
    </row>
    <row r="72" spans="1:17" ht="12" hidden="1" customHeight="1" x14ac:dyDescent="0.25">
      <c r="A72" s="148" t="s">
        <v>59</v>
      </c>
      <c r="B72" s="67"/>
      <c r="C72" s="67">
        <f>RES_hhdet_in!C72-RES_hhdet_in_new!C72</f>
        <v>0</v>
      </c>
      <c r="D72" s="67">
        <f>RES_hhdet_in!D72-RES_hhdet_in_new!D72</f>
        <v>0</v>
      </c>
      <c r="E72" s="67">
        <f>RES_hhdet_in!E72-RES_hhdet_in_new!E72</f>
        <v>0</v>
      </c>
      <c r="F72" s="67">
        <f>RES_hhdet_in!F72-RES_hhdet_in_new!F72</f>
        <v>0</v>
      </c>
      <c r="G72" s="67">
        <f>RES_hhdet_in!G72-RES_hhdet_in_new!G72</f>
        <v>0</v>
      </c>
      <c r="H72" s="67">
        <f>RES_hhdet_in!H72-RES_hhdet_in_new!H72</f>
        <v>0</v>
      </c>
      <c r="I72" s="67">
        <f>RES_hhdet_in!I72-RES_hhdet_in_new!I72</f>
        <v>0</v>
      </c>
      <c r="J72" s="67">
        <f>RES_hhdet_in!J72-RES_hhdet_in_new!J72</f>
        <v>0</v>
      </c>
      <c r="K72" s="67">
        <f>RES_hhdet_in!K72-RES_hhdet_in_new!K72</f>
        <v>0</v>
      </c>
      <c r="L72" s="67">
        <f>RES_hhdet_in!L72-RES_hhdet_in_new!L72</f>
        <v>0</v>
      </c>
      <c r="M72" s="67">
        <f>RES_hhdet_in!M72-RES_hhdet_in_new!M72</f>
        <v>0</v>
      </c>
      <c r="N72" s="67">
        <f>RES_hhdet_in!N72-RES_hhdet_in_new!N72</f>
        <v>0</v>
      </c>
      <c r="O72" s="67">
        <f>RES_hhdet_in!O72-RES_hhdet_in_new!O72</f>
        <v>0</v>
      </c>
      <c r="P72" s="67">
        <f>RES_hhdet_in!P72-RES_hhdet_in_new!P72</f>
        <v>0</v>
      </c>
      <c r="Q72" s="67">
        <f>RES_hhdet_in!Q72-RES_hhdet_in_new!Q72</f>
        <v>0</v>
      </c>
    </row>
    <row r="73" spans="1:17" ht="12" customHeight="1" x14ac:dyDescent="0.25">
      <c r="A73" s="23" t="s">
        <v>142</v>
      </c>
      <c r="B73" s="67"/>
      <c r="C73" s="67">
        <f>RES_hhdet_in!C73-RES_hhdet_in_new!C73</f>
        <v>63.085213872596313</v>
      </c>
      <c r="D73" s="67">
        <f>RES_hhdet_in!D73-RES_hhdet_in_new!D73</f>
        <v>89.486409906111717</v>
      </c>
      <c r="E73" s="67">
        <f>RES_hhdet_in!E73-RES_hhdet_in_new!E73</f>
        <v>0</v>
      </c>
      <c r="F73" s="67">
        <f>RES_hhdet_in!F73-RES_hhdet_in_new!F73</f>
        <v>214.77014689535042</v>
      </c>
      <c r="G73" s="67">
        <f>RES_hhdet_in!G73-RES_hhdet_in_new!G73</f>
        <v>103.46748361104073</v>
      </c>
      <c r="H73" s="67">
        <f>RES_hhdet_in!H73-RES_hhdet_in_new!H73</f>
        <v>0</v>
      </c>
      <c r="I73" s="67">
        <f>RES_hhdet_in!I73-RES_hhdet_in_new!I73</f>
        <v>0</v>
      </c>
      <c r="J73" s="67">
        <f>RES_hhdet_in!J73-RES_hhdet_in_new!J73</f>
        <v>0</v>
      </c>
      <c r="K73" s="67">
        <f>RES_hhdet_in!K73-RES_hhdet_in_new!K73</f>
        <v>194.99999999999727</v>
      </c>
      <c r="L73" s="67">
        <f>RES_hhdet_in!L73-RES_hhdet_in_new!L73</f>
        <v>0</v>
      </c>
      <c r="M73" s="67">
        <f>RES_hhdet_in!M73-RES_hhdet_in_new!M73</f>
        <v>0</v>
      </c>
      <c r="N73" s="67">
        <f>RES_hhdet_in!N73-RES_hhdet_in_new!N73</f>
        <v>124.58950228563722</v>
      </c>
      <c r="O73" s="67">
        <f>RES_hhdet_in!O73-RES_hhdet_in_new!O73</f>
        <v>197.00441413344981</v>
      </c>
      <c r="P73" s="67">
        <f>RES_hhdet_in!P73-RES_hhdet_in_new!P73</f>
        <v>0</v>
      </c>
      <c r="Q73" s="67">
        <f>RES_hhdet_in!Q73-RES_hhdet_in_new!Q73</f>
        <v>0</v>
      </c>
    </row>
    <row r="74" spans="1:17" ht="12" customHeight="1" x14ac:dyDescent="0.25">
      <c r="A74" s="23" t="s">
        <v>141</v>
      </c>
      <c r="B74" s="67"/>
      <c r="C74" s="67">
        <f>RES_hhdet_in!C74-RES_hhdet_in_new!C74</f>
        <v>0</v>
      </c>
      <c r="D74" s="67">
        <f>RES_hhdet_in!D74-RES_hhdet_in_new!D74</f>
        <v>0</v>
      </c>
      <c r="E74" s="67">
        <f>RES_hhdet_in!E74-RES_hhdet_in_new!E74</f>
        <v>0</v>
      </c>
      <c r="F74" s="67">
        <f>RES_hhdet_in!F74-RES_hhdet_in_new!F74</f>
        <v>0</v>
      </c>
      <c r="G74" s="67">
        <f>RES_hhdet_in!G74-RES_hhdet_in_new!G74</f>
        <v>0</v>
      </c>
      <c r="H74" s="67">
        <f>RES_hhdet_in!H74-RES_hhdet_in_new!H74</f>
        <v>0</v>
      </c>
      <c r="I74" s="67">
        <f>RES_hhdet_in!I74-RES_hhdet_in_new!I74</f>
        <v>0</v>
      </c>
      <c r="J74" s="67">
        <f>RES_hhdet_in!J74-RES_hhdet_in_new!J74</f>
        <v>0</v>
      </c>
      <c r="K74" s="67">
        <f>RES_hhdet_in!K74-RES_hhdet_in_new!K74</f>
        <v>0</v>
      </c>
      <c r="L74" s="67">
        <f>RES_hhdet_in!L74-RES_hhdet_in_new!L74</f>
        <v>265.99999999999983</v>
      </c>
      <c r="M74" s="67">
        <f>RES_hhdet_in!M74-RES_hhdet_in_new!M74</f>
        <v>32.937599872193267</v>
      </c>
      <c r="N74" s="67">
        <f>RES_hhdet_in!N74-RES_hhdet_in_new!N74</f>
        <v>2.8133189574775486</v>
      </c>
      <c r="O74" s="67">
        <f>RES_hhdet_in!O74-RES_hhdet_in_new!O74</f>
        <v>0</v>
      </c>
      <c r="P74" s="67">
        <f>RES_hhdet_in!P74-RES_hhdet_in_new!P74</f>
        <v>0</v>
      </c>
      <c r="Q74" s="67">
        <f>RES_hhdet_in!Q74-RES_hhdet_in_new!Q74</f>
        <v>0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/>
      <c r="C78" s="67">
        <f>RES_hhdet_in!C78-RES_hhdet_in_new!C78</f>
        <v>605.87921692017528</v>
      </c>
      <c r="D78" s="67">
        <f>RES_hhdet_in!D78-RES_hhdet_in_new!D78</f>
        <v>377.90379573952703</v>
      </c>
      <c r="E78" s="67">
        <f>RES_hhdet_in!E78-RES_hhdet_in_new!E78</f>
        <v>1512.9302674672372</v>
      </c>
      <c r="F78" s="67">
        <f>RES_hhdet_in!F78-RES_hhdet_in_new!F78</f>
        <v>2797.4585788636778</v>
      </c>
      <c r="G78" s="67">
        <f>RES_hhdet_in!G78-RES_hhdet_in_new!G78</f>
        <v>8122.7841706945401</v>
      </c>
      <c r="H78" s="67">
        <f>RES_hhdet_in!H78-RES_hhdet_in_new!H78</f>
        <v>9737.0344421087902</v>
      </c>
      <c r="I78" s="67">
        <f>RES_hhdet_in!I78-RES_hhdet_in_new!I78</f>
        <v>10454.52762025399</v>
      </c>
      <c r="J78" s="67">
        <f>RES_hhdet_in!J78-RES_hhdet_in_new!J78</f>
        <v>6722.531849982337</v>
      </c>
      <c r="K78" s="67">
        <f>RES_hhdet_in!K78-RES_hhdet_in_new!K78</f>
        <v>10044.620676478569</v>
      </c>
      <c r="L78" s="67">
        <f>RES_hhdet_in!L78-RES_hhdet_in_new!L78</f>
        <v>737.55275711668935</v>
      </c>
      <c r="M78" s="67">
        <f>RES_hhdet_in!M78-RES_hhdet_in_new!M78</f>
        <v>2261.8857470826215</v>
      </c>
      <c r="N78" s="67">
        <f>RES_hhdet_in!N78-RES_hhdet_in_new!N78</f>
        <v>3178.7342693749611</v>
      </c>
      <c r="O78" s="67">
        <f>RES_hhdet_in!O78-RES_hhdet_in_new!O78</f>
        <v>9957.5114049555341</v>
      </c>
      <c r="P78" s="67">
        <f>RES_hhdet_in!P78-RES_hhdet_in_new!P78</f>
        <v>13029.170754707069</v>
      </c>
      <c r="Q78" s="67">
        <f>RES_hhdet_in!Q78-RES_hhdet_in_new!Q78</f>
        <v>16327.985669021949</v>
      </c>
    </row>
    <row r="79" spans="1:17" ht="12" customHeight="1" x14ac:dyDescent="0.25">
      <c r="A79" s="29" t="s">
        <v>140</v>
      </c>
      <c r="B79" s="83"/>
      <c r="C79" s="83">
        <f>RES_hhdet_in!C79-RES_hhdet_in_new!C79</f>
        <v>64.88439190310865</v>
      </c>
      <c r="D79" s="83">
        <f>RES_hhdet_in!D79-RES_hhdet_in_new!D79</f>
        <v>97.95921243119362</v>
      </c>
      <c r="E79" s="83">
        <f>RES_hhdet_in!E79-RES_hhdet_in_new!E79</f>
        <v>0</v>
      </c>
      <c r="F79" s="83">
        <f>RES_hhdet_in!F79-RES_hhdet_in_new!F79</f>
        <v>111.79015575251003</v>
      </c>
      <c r="G79" s="83">
        <f>RES_hhdet_in!G79-RES_hhdet_in_new!G79</f>
        <v>0</v>
      </c>
      <c r="H79" s="83">
        <f>RES_hhdet_in!H79-RES_hhdet_in_new!H79</f>
        <v>0</v>
      </c>
      <c r="I79" s="83">
        <f>RES_hhdet_in!I79-RES_hhdet_in_new!I79</f>
        <v>0</v>
      </c>
      <c r="J79" s="83">
        <f>RES_hhdet_in!J79-RES_hhdet_in_new!J79</f>
        <v>0</v>
      </c>
      <c r="K79" s="83">
        <f>RES_hhdet_in!K79-RES_hhdet_in_new!K79</f>
        <v>0</v>
      </c>
      <c r="L79" s="83">
        <f>RES_hhdet_in!L79-RES_hhdet_in_new!L79</f>
        <v>0</v>
      </c>
      <c r="M79" s="83">
        <f>RES_hhdet_in!M79-RES_hhdet_in_new!M79</f>
        <v>0</v>
      </c>
      <c r="N79" s="83">
        <f>RES_hhdet_in!N79-RES_hhdet_in_new!N79</f>
        <v>528.00000000000011</v>
      </c>
      <c r="O79" s="83">
        <f>RES_hhdet_in!O79-RES_hhdet_in_new!O79</f>
        <v>435.33614468087848</v>
      </c>
      <c r="P79" s="83">
        <f>RES_hhdet_in!P79-RES_hhdet_in_new!P79</f>
        <v>3.3904492080740178</v>
      </c>
      <c r="Q79" s="83">
        <f>RES_hhdet_in!Q79-RES_hhdet_in_new!Q79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/>
      <c r="C83" s="67">
        <f>RES_hhdet_in!C83-RES_hhdet_in_new!C83</f>
        <v>0</v>
      </c>
      <c r="D83" s="67">
        <f>RES_hhdet_in!D83-RES_hhdet_in_new!D83</f>
        <v>181301.06226592342</v>
      </c>
      <c r="E83" s="67">
        <f>RES_hhdet_in!E83-RES_hhdet_in_new!E83</f>
        <v>18559.229970468947</v>
      </c>
      <c r="F83" s="67">
        <f>RES_hhdet_in!F83-RES_hhdet_in_new!F83</f>
        <v>100031.71548509024</v>
      </c>
      <c r="G83" s="67">
        <f>RES_hhdet_in!G83-RES_hhdet_in_new!G83</f>
        <v>59589.898803008087</v>
      </c>
      <c r="H83" s="67">
        <f>RES_hhdet_in!H83-RES_hhdet_in_new!H83</f>
        <v>25797.271357584501</v>
      </c>
      <c r="I83" s="67">
        <f>RES_hhdet_in!I83-RES_hhdet_in_new!I83</f>
        <v>59234.987965026441</v>
      </c>
      <c r="J83" s="67">
        <f>RES_hhdet_in!J83-RES_hhdet_in_new!J83</f>
        <v>29960.24454222768</v>
      </c>
      <c r="K83" s="67">
        <f>RES_hhdet_in!K83-RES_hhdet_in_new!K83</f>
        <v>81222.298940307403</v>
      </c>
      <c r="L83" s="67">
        <f>RES_hhdet_in!L83-RES_hhdet_in_new!L83</f>
        <v>25993.773965277895</v>
      </c>
      <c r="M83" s="67">
        <f>RES_hhdet_in!M83-RES_hhdet_in_new!M83</f>
        <v>1366.2746629454973</v>
      </c>
      <c r="N83" s="67">
        <f>RES_hhdet_in!N83-RES_hhdet_in_new!N83</f>
        <v>50129.151808097493</v>
      </c>
      <c r="O83" s="67">
        <f>RES_hhdet_in!O83-RES_hhdet_in_new!O83</f>
        <v>59542.088109068209</v>
      </c>
      <c r="P83" s="67">
        <f>RES_hhdet_in!P83-RES_hhdet_in_new!P83</f>
        <v>53176.749889202649</v>
      </c>
      <c r="Q83" s="67">
        <f>RES_hhdet_in!Q83-RES_hhdet_in_new!Q83</f>
        <v>329.23915247801051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/>
      <c r="C86" s="67">
        <f>RES_hhdet_in!C86-RES_hhdet_in_new!C86</f>
        <v>608</v>
      </c>
      <c r="D86" s="67">
        <f>RES_hhdet_in!D86-RES_hhdet_in_new!D86</f>
        <v>2460</v>
      </c>
      <c r="E86" s="67">
        <f>RES_hhdet_in!E86-RES_hhdet_in_new!E86</f>
        <v>931.5</v>
      </c>
      <c r="F86" s="67">
        <f>RES_hhdet_in!F86-RES_hhdet_in_new!F86</f>
        <v>3849</v>
      </c>
      <c r="G86" s="67">
        <f>RES_hhdet_in!G86-RES_hhdet_in_new!G86</f>
        <v>3631</v>
      </c>
      <c r="H86" s="67">
        <f>RES_hhdet_in!H86-RES_hhdet_in_new!H86</f>
        <v>3133</v>
      </c>
      <c r="I86" s="67">
        <f>RES_hhdet_in!I86-RES_hhdet_in_new!I86</f>
        <v>3185</v>
      </c>
      <c r="J86" s="67">
        <f>RES_hhdet_in!J86-RES_hhdet_in_new!J86</f>
        <v>718.5</v>
      </c>
      <c r="K86" s="67">
        <f>RES_hhdet_in!K86-RES_hhdet_in_new!K86</f>
        <v>5670</v>
      </c>
      <c r="L86" s="67">
        <f>RES_hhdet_in!L86-RES_hhdet_in_new!L86</f>
        <v>6398.9999999999991</v>
      </c>
      <c r="M86" s="67">
        <f>RES_hhdet_in!M86-RES_hhdet_in_new!M86</f>
        <v>1366.2746629454969</v>
      </c>
      <c r="N86" s="67">
        <f>RES_hhdet_in!N86-RES_hhdet_in_new!N86</f>
        <v>2967</v>
      </c>
      <c r="O86" s="67">
        <f>RES_hhdet_in!O86-RES_hhdet_in_new!O86</f>
        <v>7454.9999999999982</v>
      </c>
      <c r="P86" s="67">
        <f>RES_hhdet_in!P86-RES_hhdet_in_new!P86</f>
        <v>6358.9999999999982</v>
      </c>
      <c r="Q86" s="67">
        <f>RES_hhdet_in!Q86-RES_hhdet_in_new!Q86</f>
        <v>31.999999999998181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/>
      <c r="C88" s="67">
        <f>RES_hhdet_in!C88-RES_hhdet_in_new!C88</f>
        <v>61485.1875</v>
      </c>
      <c r="D88" s="67">
        <f>RES_hhdet_in!D88-RES_hhdet_in_new!D88</f>
        <v>42522.66649161464</v>
      </c>
      <c r="E88" s="67">
        <f>RES_hhdet_in!E88-RES_hhdet_in_new!E88</f>
        <v>4765.3801703275149</v>
      </c>
      <c r="F88" s="67">
        <f>RES_hhdet_in!F88-RES_hhdet_in_new!F88</f>
        <v>35630.434488034778</v>
      </c>
      <c r="G88" s="67">
        <f>RES_hhdet_in!G88-RES_hhdet_in_new!G88</f>
        <v>18830.680509541478</v>
      </c>
      <c r="H88" s="67">
        <f>RES_hhdet_in!H88-RES_hhdet_in_new!H88</f>
        <v>13518.250272321777</v>
      </c>
      <c r="I88" s="67">
        <f>RES_hhdet_in!I88-RES_hhdet_in_new!I88</f>
        <v>19699.446535987703</v>
      </c>
      <c r="J88" s="67">
        <f>RES_hhdet_in!J88-RES_hhdet_in_new!J88</f>
        <v>20005.001586469189</v>
      </c>
      <c r="K88" s="67">
        <f>RES_hhdet_in!K88-RES_hhdet_in_new!K88</f>
        <v>31408.273726891013</v>
      </c>
      <c r="L88" s="67">
        <f>RES_hhdet_in!L88-RES_hhdet_in_new!L88</f>
        <v>9069.291543033336</v>
      </c>
      <c r="M88" s="67">
        <f>RES_hhdet_in!M88-RES_hhdet_in_new!M88</f>
        <v>2624.5905112057249</v>
      </c>
      <c r="N88" s="67">
        <f>RES_hhdet_in!N88-RES_hhdet_in_new!N88</f>
        <v>20662.769720067481</v>
      </c>
      <c r="O88" s="67">
        <f>RES_hhdet_in!O88-RES_hhdet_in_new!O88</f>
        <v>33858.262470049136</v>
      </c>
      <c r="P88" s="67">
        <f>RES_hhdet_in!P88-RES_hhdet_in_new!P88</f>
        <v>27788.185400966417</v>
      </c>
      <c r="Q88" s="67">
        <f>RES_hhdet_in!Q88-RES_hhdet_in_new!Q88</f>
        <v>53417.347412387011</v>
      </c>
    </row>
    <row r="89" spans="1:17" ht="12" customHeight="1" x14ac:dyDescent="0.25">
      <c r="A89" s="23" t="s">
        <v>155</v>
      </c>
      <c r="B89" s="67"/>
      <c r="C89" s="67">
        <f>RES_hhdet_in!C89-RES_hhdet_in_new!C89</f>
        <v>0</v>
      </c>
      <c r="D89" s="67">
        <f>RES_hhdet_in!D89-RES_hhdet_in_new!D89</f>
        <v>0</v>
      </c>
      <c r="E89" s="67">
        <f>RES_hhdet_in!E89-RES_hhdet_in_new!E89</f>
        <v>0</v>
      </c>
      <c r="F89" s="67">
        <f>RES_hhdet_in!F89-RES_hhdet_in_new!F89</f>
        <v>0</v>
      </c>
      <c r="G89" s="67">
        <f>RES_hhdet_in!G89-RES_hhdet_in_new!G89</f>
        <v>0</v>
      </c>
      <c r="H89" s="67">
        <f>RES_hhdet_in!H89-RES_hhdet_in_new!H89</f>
        <v>0</v>
      </c>
      <c r="I89" s="67">
        <f>RES_hhdet_in!I89-RES_hhdet_in_new!I89</f>
        <v>0</v>
      </c>
      <c r="J89" s="67">
        <f>RES_hhdet_in!J89-RES_hhdet_in_new!J89</f>
        <v>0</v>
      </c>
      <c r="K89" s="67">
        <f>RES_hhdet_in!K89-RES_hhdet_in_new!K89</f>
        <v>0</v>
      </c>
      <c r="L89" s="67">
        <f>RES_hhdet_in!L89-RES_hhdet_in_new!L89</f>
        <v>21016.378529387621</v>
      </c>
      <c r="M89" s="67">
        <f>RES_hhdet_in!M89-RES_hhdet_in_new!M89</f>
        <v>3940.3371629455114</v>
      </c>
      <c r="N89" s="67">
        <f>RES_hhdet_in!N89-RES_hhdet_in_new!N89</f>
        <v>1117.9440431139083</v>
      </c>
      <c r="O89" s="67">
        <f>RES_hhdet_in!O89-RES_hhdet_in_new!O89</f>
        <v>0</v>
      </c>
      <c r="P89" s="67">
        <f>RES_hhdet_in!P89-RES_hhdet_in_new!P89</f>
        <v>0</v>
      </c>
      <c r="Q89" s="67">
        <f>RES_hhdet_in!Q89-RES_hhdet_in_new!Q89</f>
        <v>6.8212102632969618E-12</v>
      </c>
    </row>
    <row r="90" spans="1:17" ht="12" hidden="1" customHeight="1" x14ac:dyDescent="0.25">
      <c r="A90" s="148" t="s">
        <v>55</v>
      </c>
      <c r="B90" s="67"/>
      <c r="C90" s="67">
        <f>RES_hhdet_in!C90-RES_hhdet_in_new!C90</f>
        <v>0</v>
      </c>
      <c r="D90" s="67">
        <f>RES_hhdet_in!D90-RES_hhdet_in_new!D90</f>
        <v>0</v>
      </c>
      <c r="E90" s="67">
        <f>RES_hhdet_in!E90-RES_hhdet_in_new!E90</f>
        <v>0</v>
      </c>
      <c r="F90" s="67">
        <f>RES_hhdet_in!F90-RES_hhdet_in_new!F90</f>
        <v>0</v>
      </c>
      <c r="G90" s="67">
        <f>RES_hhdet_in!G90-RES_hhdet_in_new!G90</f>
        <v>0</v>
      </c>
      <c r="H90" s="67">
        <f>RES_hhdet_in!H90-RES_hhdet_in_new!H90</f>
        <v>0</v>
      </c>
      <c r="I90" s="67">
        <f>RES_hhdet_in!I90-RES_hhdet_in_new!I90</f>
        <v>0</v>
      </c>
      <c r="J90" s="67">
        <f>RES_hhdet_in!J90-RES_hhdet_in_new!J90</f>
        <v>0</v>
      </c>
      <c r="K90" s="67">
        <f>RES_hhdet_in!K90-RES_hhdet_in_new!K90</f>
        <v>0</v>
      </c>
      <c r="L90" s="67">
        <f>RES_hhdet_in!L90-RES_hhdet_in_new!L90</f>
        <v>0</v>
      </c>
      <c r="M90" s="67">
        <f>RES_hhdet_in!M90-RES_hhdet_in_new!M90</f>
        <v>0</v>
      </c>
      <c r="N90" s="67">
        <f>RES_hhdet_in!N90-RES_hhdet_in_new!N90</f>
        <v>0</v>
      </c>
      <c r="O90" s="67">
        <f>RES_hhdet_in!O90-RES_hhdet_in_new!O90</f>
        <v>0</v>
      </c>
      <c r="P90" s="67">
        <f>RES_hhdet_in!P90-RES_hhdet_in_new!P90</f>
        <v>0</v>
      </c>
      <c r="Q90" s="67">
        <f>RES_hhdet_in!Q90-RES_hhdet_in_new!Q90</f>
        <v>0</v>
      </c>
    </row>
    <row r="91" spans="1:17" ht="12" hidden="1" customHeight="1" x14ac:dyDescent="0.25">
      <c r="A91" s="148" t="s">
        <v>59</v>
      </c>
      <c r="B91" s="67"/>
      <c r="C91" s="67">
        <f>RES_hhdet_in!C91-RES_hhdet_in_new!C91</f>
        <v>0</v>
      </c>
      <c r="D91" s="67">
        <f>RES_hhdet_in!D91-RES_hhdet_in_new!D91</f>
        <v>0</v>
      </c>
      <c r="E91" s="67">
        <f>RES_hhdet_in!E91-RES_hhdet_in_new!E91</f>
        <v>0</v>
      </c>
      <c r="F91" s="67">
        <f>RES_hhdet_in!F91-RES_hhdet_in_new!F91</f>
        <v>0</v>
      </c>
      <c r="G91" s="67">
        <f>RES_hhdet_in!G91-RES_hhdet_in_new!G91</f>
        <v>0</v>
      </c>
      <c r="H91" s="67">
        <f>RES_hhdet_in!H91-RES_hhdet_in_new!H91</f>
        <v>0</v>
      </c>
      <c r="I91" s="67">
        <f>RES_hhdet_in!I91-RES_hhdet_in_new!I91</f>
        <v>0</v>
      </c>
      <c r="J91" s="67">
        <f>RES_hhdet_in!J91-RES_hhdet_in_new!J91</f>
        <v>0</v>
      </c>
      <c r="K91" s="67">
        <f>RES_hhdet_in!K91-RES_hhdet_in_new!K91</f>
        <v>0</v>
      </c>
      <c r="L91" s="67">
        <f>RES_hhdet_in!L91-RES_hhdet_in_new!L91</f>
        <v>0</v>
      </c>
      <c r="M91" s="67">
        <f>RES_hhdet_in!M91-RES_hhdet_in_new!M91</f>
        <v>0</v>
      </c>
      <c r="N91" s="67">
        <f>RES_hhdet_in!N91-RES_hhdet_in_new!N91</f>
        <v>0</v>
      </c>
      <c r="O91" s="67">
        <f>RES_hhdet_in!O91-RES_hhdet_in_new!O91</f>
        <v>0</v>
      </c>
      <c r="P91" s="67">
        <f>RES_hhdet_in!P91-RES_hhdet_in_new!P91</f>
        <v>0</v>
      </c>
      <c r="Q91" s="67">
        <f>RES_hhdet_in!Q91-RES_hhdet_in_new!Q91</f>
        <v>0</v>
      </c>
    </row>
    <row r="92" spans="1:17" ht="12" customHeight="1" x14ac:dyDescent="0.25">
      <c r="A92" s="23" t="s">
        <v>144</v>
      </c>
      <c r="B92" s="67"/>
      <c r="C92" s="67">
        <f>RES_hhdet_in!C92-RES_hhdet_in_new!C92</f>
        <v>1753.75</v>
      </c>
      <c r="D92" s="67">
        <f>RES_hhdet_in!D92-RES_hhdet_in_new!D92</f>
        <v>2407.7179630722057</v>
      </c>
      <c r="E92" s="67">
        <f>RES_hhdet_in!E92-RES_hhdet_in_new!E92</f>
        <v>330.43896794088403</v>
      </c>
      <c r="F92" s="67">
        <f>RES_hhdet_in!F92-RES_hhdet_in_new!F92</f>
        <v>1045.3817577682487</v>
      </c>
      <c r="G92" s="67">
        <f>RES_hhdet_in!G92-RES_hhdet_in_new!G92</f>
        <v>1122.9494081417524</v>
      </c>
      <c r="H92" s="67">
        <f>RES_hhdet_in!H92-RES_hhdet_in_new!H92</f>
        <v>1512.8954060016713</v>
      </c>
      <c r="I92" s="67">
        <f>RES_hhdet_in!I92-RES_hhdet_in_new!I92</f>
        <v>1025.1611650942721</v>
      </c>
      <c r="J92" s="67">
        <f>RES_hhdet_in!J92-RES_hhdet_in_new!J92</f>
        <v>1266.553163481316</v>
      </c>
      <c r="K92" s="67">
        <f>RES_hhdet_in!K92-RES_hhdet_in_new!K92</f>
        <v>1780.9609758548745</v>
      </c>
      <c r="L92" s="67">
        <f>RES_hhdet_in!L92-RES_hhdet_in_new!L92</f>
        <v>2565.2179630722026</v>
      </c>
      <c r="M92" s="67">
        <f>RES_hhdet_in!M92-RES_hhdet_in_new!M92</f>
        <v>804.81103205911768</v>
      </c>
      <c r="N92" s="67">
        <f>RES_hhdet_in!N92-RES_hhdet_in_new!N92</f>
        <v>2060.360814252514</v>
      </c>
      <c r="O92" s="67">
        <f>RES_hhdet_in!O92-RES_hhdet_in_new!O92</f>
        <v>1999.7346616470998</v>
      </c>
      <c r="P92" s="67">
        <f>RES_hhdet_in!P92-RES_hhdet_in_new!P92</f>
        <v>849.35434773196346</v>
      </c>
      <c r="Q92" s="67">
        <f>RES_hhdet_in!Q92-RES_hhdet_in_new!Q92</f>
        <v>0</v>
      </c>
    </row>
    <row r="93" spans="1:17" ht="12" customHeight="1" x14ac:dyDescent="0.25">
      <c r="A93" s="23" t="s">
        <v>143</v>
      </c>
      <c r="B93" s="67"/>
      <c r="C93" s="67">
        <f>RES_hhdet_in!C93-RES_hhdet_in_new!C93</f>
        <v>0</v>
      </c>
      <c r="D93" s="67">
        <f>RES_hhdet_in!D93-RES_hhdet_in_new!D93</f>
        <v>0</v>
      </c>
      <c r="E93" s="67">
        <f>RES_hhdet_in!E93-RES_hhdet_in_new!E93</f>
        <v>0</v>
      </c>
      <c r="F93" s="67">
        <f>RES_hhdet_in!F93-RES_hhdet_in_new!F93</f>
        <v>0</v>
      </c>
      <c r="G93" s="67">
        <f>RES_hhdet_in!G93-RES_hhdet_in_new!G93</f>
        <v>0</v>
      </c>
      <c r="H93" s="67">
        <f>RES_hhdet_in!H93-RES_hhdet_in_new!H93</f>
        <v>0</v>
      </c>
      <c r="I93" s="67">
        <f>RES_hhdet_in!I93-RES_hhdet_in_new!I93</f>
        <v>0</v>
      </c>
      <c r="J93" s="67">
        <f>RES_hhdet_in!J93-RES_hhdet_in_new!J93</f>
        <v>0</v>
      </c>
      <c r="K93" s="67">
        <f>RES_hhdet_in!K93-RES_hhdet_in_new!K93</f>
        <v>0</v>
      </c>
      <c r="L93" s="67">
        <f>RES_hhdet_in!L93-RES_hhdet_in_new!L93</f>
        <v>751.99999999999989</v>
      </c>
      <c r="M93" s="67">
        <f>RES_hhdet_in!M93-RES_hhdet_in_new!M93</f>
        <v>117.00000000000044</v>
      </c>
      <c r="N93" s="67">
        <f>RES_hhdet_in!N93-RES_hhdet_in_new!N93</f>
        <v>42.892235963225502</v>
      </c>
      <c r="O93" s="67">
        <f>RES_hhdet_in!O93-RES_hhdet_in_new!O93</f>
        <v>188.23414807848968</v>
      </c>
      <c r="P93" s="67">
        <f>RES_hhdet_in!P93-RES_hhdet_in_new!P93</f>
        <v>24.278388773528974</v>
      </c>
      <c r="Q93" s="67">
        <f>RES_hhdet_in!Q93-RES_hhdet_in_new!Q93</f>
        <v>0</v>
      </c>
    </row>
    <row r="94" spans="1:17" ht="12" hidden="1" customHeight="1" x14ac:dyDescent="0.25">
      <c r="A94" s="148" t="s">
        <v>57</v>
      </c>
      <c r="B94" s="67"/>
      <c r="C94" s="67">
        <f>RES_hhdet_in!C94-RES_hhdet_in_new!C94</f>
        <v>0</v>
      </c>
      <c r="D94" s="67">
        <f>RES_hhdet_in!D94-RES_hhdet_in_new!D94</f>
        <v>0</v>
      </c>
      <c r="E94" s="67">
        <f>RES_hhdet_in!E94-RES_hhdet_in_new!E94</f>
        <v>0</v>
      </c>
      <c r="F94" s="67">
        <f>RES_hhdet_in!F94-RES_hhdet_in_new!F94</f>
        <v>0</v>
      </c>
      <c r="G94" s="67">
        <f>RES_hhdet_in!G94-RES_hhdet_in_new!G94</f>
        <v>0</v>
      </c>
      <c r="H94" s="67">
        <f>RES_hhdet_in!H94-RES_hhdet_in_new!H94</f>
        <v>0</v>
      </c>
      <c r="I94" s="67">
        <f>RES_hhdet_in!I94-RES_hhdet_in_new!I94</f>
        <v>0</v>
      </c>
      <c r="J94" s="67">
        <f>RES_hhdet_in!J94-RES_hhdet_in_new!J94</f>
        <v>0</v>
      </c>
      <c r="K94" s="67">
        <f>RES_hhdet_in!K94-RES_hhdet_in_new!K94</f>
        <v>0</v>
      </c>
      <c r="L94" s="67">
        <f>RES_hhdet_in!L94-RES_hhdet_in_new!L94</f>
        <v>0</v>
      </c>
      <c r="M94" s="67">
        <f>RES_hhdet_in!M94-RES_hhdet_in_new!M94</f>
        <v>0</v>
      </c>
      <c r="N94" s="67">
        <f>RES_hhdet_in!N94-RES_hhdet_in_new!N94</f>
        <v>0</v>
      </c>
      <c r="O94" s="67">
        <f>RES_hhdet_in!O94-RES_hhdet_in_new!O94</f>
        <v>0</v>
      </c>
      <c r="P94" s="67">
        <f>RES_hhdet_in!P94-RES_hhdet_in_new!P94</f>
        <v>0</v>
      </c>
      <c r="Q94" s="67">
        <f>RES_hhdet_in!Q94-RES_hhdet_in_new!Q94</f>
        <v>0</v>
      </c>
    </row>
    <row r="95" spans="1:17" ht="12" hidden="1" customHeight="1" x14ac:dyDescent="0.25">
      <c r="A95" s="148" t="s">
        <v>59</v>
      </c>
      <c r="B95" s="67"/>
      <c r="C95" s="67">
        <f>RES_hhdet_in!C95-RES_hhdet_in_new!C95</f>
        <v>0</v>
      </c>
      <c r="D95" s="67">
        <f>RES_hhdet_in!D95-RES_hhdet_in_new!D95</f>
        <v>0</v>
      </c>
      <c r="E95" s="67">
        <f>RES_hhdet_in!E95-RES_hhdet_in_new!E95</f>
        <v>0</v>
      </c>
      <c r="F95" s="67">
        <f>RES_hhdet_in!F95-RES_hhdet_in_new!F95</f>
        <v>0</v>
      </c>
      <c r="G95" s="67">
        <f>RES_hhdet_in!G95-RES_hhdet_in_new!G95</f>
        <v>0</v>
      </c>
      <c r="H95" s="67">
        <f>RES_hhdet_in!H95-RES_hhdet_in_new!H95</f>
        <v>0</v>
      </c>
      <c r="I95" s="67">
        <f>RES_hhdet_in!I95-RES_hhdet_in_new!I95</f>
        <v>0</v>
      </c>
      <c r="J95" s="67">
        <f>RES_hhdet_in!J95-RES_hhdet_in_new!J95</f>
        <v>0</v>
      </c>
      <c r="K95" s="67">
        <f>RES_hhdet_in!K95-RES_hhdet_in_new!K95</f>
        <v>0</v>
      </c>
      <c r="L95" s="67">
        <f>RES_hhdet_in!L95-RES_hhdet_in_new!L95</f>
        <v>0</v>
      </c>
      <c r="M95" s="67">
        <f>RES_hhdet_in!M95-RES_hhdet_in_new!M95</f>
        <v>0</v>
      </c>
      <c r="N95" s="67">
        <f>RES_hhdet_in!N95-RES_hhdet_in_new!N95</f>
        <v>0</v>
      </c>
      <c r="O95" s="67">
        <f>RES_hhdet_in!O95-RES_hhdet_in_new!O95</f>
        <v>0</v>
      </c>
      <c r="P95" s="67">
        <f>RES_hhdet_in!P95-RES_hhdet_in_new!P95</f>
        <v>0</v>
      </c>
      <c r="Q95" s="67">
        <f>RES_hhdet_in!Q95-RES_hhdet_in_new!Q95</f>
        <v>0</v>
      </c>
    </row>
    <row r="96" spans="1:17" ht="12" customHeight="1" x14ac:dyDescent="0.25">
      <c r="A96" s="23" t="s">
        <v>142</v>
      </c>
      <c r="B96" s="67"/>
      <c r="C96" s="67">
        <f>RES_hhdet_in!C96-RES_hhdet_in_new!C96</f>
        <v>0</v>
      </c>
      <c r="D96" s="67">
        <f>RES_hhdet_in!D96-RES_hhdet_in_new!D96</f>
        <v>181300.09434103157</v>
      </c>
      <c r="E96" s="67">
        <f>RES_hhdet_in!E96-RES_hhdet_in_new!E96</f>
        <v>32400.412300141455</v>
      </c>
      <c r="F96" s="67">
        <f>RES_hhdet_in!F96-RES_hhdet_in_new!F96</f>
        <v>82664.322553539649</v>
      </c>
      <c r="G96" s="67">
        <f>RES_hhdet_in!G96-RES_hhdet_in_new!G96</f>
        <v>58408.331385324906</v>
      </c>
      <c r="H96" s="67">
        <f>RES_hhdet_in!H96-RES_hhdet_in_new!H96</f>
        <v>29645.583585262728</v>
      </c>
      <c r="I96" s="67">
        <f>RES_hhdet_in!I96-RES_hhdet_in_new!I96</f>
        <v>58851.488801397412</v>
      </c>
      <c r="J96" s="67">
        <f>RES_hhdet_in!J96-RES_hhdet_in_new!J96</f>
        <v>27460.752292277186</v>
      </c>
      <c r="K96" s="67">
        <f>RES_hhdet_in!K96-RES_hhdet_in_new!K96</f>
        <v>78436.768832433358</v>
      </c>
      <c r="L96" s="67">
        <f>RES_hhdet_in!L96-RES_hhdet_in_new!L96</f>
        <v>178871.58347020505</v>
      </c>
      <c r="M96" s="67">
        <f>RES_hhdet_in!M96-RES_hhdet_in_new!M96</f>
        <v>31648.701631624732</v>
      </c>
      <c r="N96" s="67">
        <f>RES_hhdet_in!N96-RES_hhdet_in_new!N96</f>
        <v>160077.01509628427</v>
      </c>
      <c r="O96" s="67">
        <f>RES_hhdet_in!O96-RES_hhdet_in_new!O96</f>
        <v>114336.01638722391</v>
      </c>
      <c r="P96" s="67">
        <f>RES_hhdet_in!P96-RES_hhdet_in_new!P96</f>
        <v>68314.795466238967</v>
      </c>
      <c r="Q96" s="67">
        <f>RES_hhdet_in!Q96-RES_hhdet_in_new!Q96</f>
        <v>36759.037904723751</v>
      </c>
    </row>
    <row r="97" spans="1:17" ht="12" customHeight="1" x14ac:dyDescent="0.25">
      <c r="A97" s="23" t="s">
        <v>141</v>
      </c>
      <c r="B97" s="67"/>
      <c r="C97" s="67">
        <f>RES_hhdet_in!C97-RES_hhdet_in_new!C97</f>
        <v>0</v>
      </c>
      <c r="D97" s="67">
        <f>RES_hhdet_in!D97-RES_hhdet_in_new!D97</f>
        <v>0</v>
      </c>
      <c r="E97" s="67">
        <f>RES_hhdet_in!E97-RES_hhdet_in_new!E97</f>
        <v>0</v>
      </c>
      <c r="F97" s="67">
        <f>RES_hhdet_in!F97-RES_hhdet_in_new!F97</f>
        <v>0</v>
      </c>
      <c r="G97" s="67">
        <f>RES_hhdet_in!G97-RES_hhdet_in_new!G97</f>
        <v>0</v>
      </c>
      <c r="H97" s="67">
        <f>RES_hhdet_in!H97-RES_hhdet_in_new!H97</f>
        <v>0</v>
      </c>
      <c r="I97" s="67">
        <f>RES_hhdet_in!I97-RES_hhdet_in_new!I97</f>
        <v>0</v>
      </c>
      <c r="J97" s="67">
        <f>RES_hhdet_in!J97-RES_hhdet_in_new!J97</f>
        <v>0</v>
      </c>
      <c r="K97" s="67">
        <f>RES_hhdet_in!K97-RES_hhdet_in_new!K97</f>
        <v>0</v>
      </c>
      <c r="L97" s="67">
        <f>RES_hhdet_in!L97-RES_hhdet_in_new!L97</f>
        <v>43218.457935890263</v>
      </c>
      <c r="M97" s="67">
        <f>RES_hhdet_in!M97-RES_hhdet_in_new!M97</f>
        <v>7795.2915670785396</v>
      </c>
      <c r="N97" s="67">
        <f>RES_hhdet_in!N97-RES_hhdet_in_new!N97</f>
        <v>2047.3508510532811</v>
      </c>
      <c r="O97" s="67">
        <f>RES_hhdet_in!O97-RES_hhdet_in_new!O97</f>
        <v>163.64883550173545</v>
      </c>
      <c r="P97" s="67">
        <f>RES_hhdet_in!P97-RES_hhdet_in_new!P97</f>
        <v>0</v>
      </c>
      <c r="Q97" s="67">
        <f>RES_hhdet_in!Q97-RES_hhdet_in_new!Q97</f>
        <v>0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/>
      <c r="C101" s="67">
        <f>RES_hhdet_in!C101-RES_hhdet_in_new!C101</f>
        <v>0</v>
      </c>
      <c r="D101" s="67">
        <f>RES_hhdet_in!D101-RES_hhdet_in_new!D101</f>
        <v>0</v>
      </c>
      <c r="E101" s="67">
        <f>RES_hhdet_in!E101-RES_hhdet_in_new!E101</f>
        <v>0</v>
      </c>
      <c r="F101" s="67">
        <f>RES_hhdet_in!F101-RES_hhdet_in_new!F101</f>
        <v>0</v>
      </c>
      <c r="G101" s="67">
        <f>RES_hhdet_in!G101-RES_hhdet_in_new!G101</f>
        <v>0</v>
      </c>
      <c r="H101" s="67">
        <f>RES_hhdet_in!H101-RES_hhdet_in_new!H101</f>
        <v>0</v>
      </c>
      <c r="I101" s="67">
        <f>RES_hhdet_in!I101-RES_hhdet_in_new!I101</f>
        <v>0</v>
      </c>
      <c r="J101" s="67">
        <f>RES_hhdet_in!J101-RES_hhdet_in_new!J101</f>
        <v>0</v>
      </c>
      <c r="K101" s="67">
        <f>RES_hhdet_in!K101-RES_hhdet_in_new!K101</f>
        <v>0</v>
      </c>
      <c r="L101" s="67">
        <f>RES_hhdet_in!L101-RES_hhdet_in_new!L101</f>
        <v>0</v>
      </c>
      <c r="M101" s="67">
        <f>RES_hhdet_in!M101-RES_hhdet_in_new!M101</f>
        <v>0</v>
      </c>
      <c r="N101" s="67">
        <f>RES_hhdet_in!N101-RES_hhdet_in_new!N101</f>
        <v>0</v>
      </c>
      <c r="O101" s="67">
        <f>RES_hhdet_in!O101-RES_hhdet_in_new!O101</f>
        <v>0</v>
      </c>
      <c r="P101" s="67">
        <f>RES_hhdet_in!P101-RES_hhdet_in_new!P101</f>
        <v>0</v>
      </c>
      <c r="Q101" s="67">
        <f>RES_hhdet_in!Q101-RES_hhdet_in_new!Q101</f>
        <v>0</v>
      </c>
    </row>
    <row r="102" spans="1:17" ht="12" customHeight="1" x14ac:dyDescent="0.25">
      <c r="A102" s="23" t="s">
        <v>57</v>
      </c>
      <c r="B102" s="67"/>
      <c r="C102" s="67">
        <f>RES_hhdet_in!C102-RES_hhdet_in_new!C102</f>
        <v>4148.375</v>
      </c>
      <c r="D102" s="67">
        <f>RES_hhdet_in!D102-RES_hhdet_in_new!D102</f>
        <v>8669.5000000000109</v>
      </c>
      <c r="E102" s="67">
        <f>RES_hhdet_in!E102-RES_hhdet_in_new!E102</f>
        <v>16529.903273980679</v>
      </c>
      <c r="F102" s="67">
        <f>RES_hhdet_in!F102-RES_hhdet_in_new!F102</f>
        <v>15219.887425152549</v>
      </c>
      <c r="G102" s="67">
        <f>RES_hhdet_in!G102-RES_hhdet_in_new!G102</f>
        <v>10094.225157517014</v>
      </c>
      <c r="H102" s="67">
        <f>RES_hhdet_in!H102-RES_hhdet_in_new!H102</f>
        <v>6734.7804477775335</v>
      </c>
      <c r="I102" s="67">
        <f>RES_hhdet_in!I102-RES_hhdet_in_new!I102</f>
        <v>5336.4690077337473</v>
      </c>
      <c r="J102" s="67">
        <f>RES_hhdet_in!J102-RES_hhdet_in_new!J102</f>
        <v>3767.9690077337468</v>
      </c>
      <c r="K102" s="67">
        <f>RES_hhdet_in!K102-RES_hhdet_in_new!K102</f>
        <v>8654.6103436782669</v>
      </c>
      <c r="L102" s="67">
        <f>RES_hhdet_in!L102-RES_hhdet_in_new!L102</f>
        <v>9647.1103436782614</v>
      </c>
      <c r="M102" s="67">
        <f>RES_hhdet_in!M102-RES_hhdet_in_new!M102</f>
        <v>15451.792384715069</v>
      </c>
      <c r="N102" s="67">
        <f>RES_hhdet_in!N102-RES_hhdet_in_new!N102</f>
        <v>10037.179968345921</v>
      </c>
      <c r="O102" s="67">
        <f>RES_hhdet_in!O102-RES_hhdet_in_new!O102</f>
        <v>12939.73622209158</v>
      </c>
      <c r="P102" s="67">
        <f>RES_hhdet_in!P102-RES_hhdet_in_new!P102</f>
        <v>14885.479226937263</v>
      </c>
      <c r="Q102" s="67">
        <f>RES_hhdet_in!Q102-RES_hhdet_in_new!Q102</f>
        <v>69821.124999999854</v>
      </c>
    </row>
    <row r="103" spans="1:17" ht="12" customHeight="1" x14ac:dyDescent="0.25">
      <c r="A103" s="29" t="s">
        <v>140</v>
      </c>
      <c r="B103" s="83"/>
      <c r="C103" s="83">
        <f>RES_hhdet_in!C103-RES_hhdet_in_new!C103</f>
        <v>19611.5</v>
      </c>
      <c r="D103" s="83">
        <f>RES_hhdet_in!D103-RES_hhdet_in_new!D103</f>
        <v>197766.62476592342</v>
      </c>
      <c r="E103" s="83">
        <f>RES_hhdet_in!E103-RES_hhdet_in_new!E103</f>
        <v>30961.792470468921</v>
      </c>
      <c r="F103" s="83">
        <f>RES_hhdet_in!F103-RES_hhdet_in_new!F103</f>
        <v>112773.27798509027</v>
      </c>
      <c r="G103" s="83">
        <f>RES_hhdet_in!G103-RES_hhdet_in_new!G103</f>
        <v>81601.461303008226</v>
      </c>
      <c r="H103" s="83">
        <f>RES_hhdet_in!H103-RES_hhdet_in_new!H103</f>
        <v>49425.833857584541</v>
      </c>
      <c r="I103" s="83">
        <f>RES_hhdet_in!I103-RES_hhdet_in_new!I103</f>
        <v>82735.550465026434</v>
      </c>
      <c r="J103" s="83">
        <f>RES_hhdet_in!J103-RES_hhdet_in_new!J103</f>
        <v>56663.80704222768</v>
      </c>
      <c r="K103" s="83">
        <f>RES_hhdet_in!K103-RES_hhdet_in_new!K103</f>
        <v>103089.8614403074</v>
      </c>
      <c r="L103" s="83">
        <f>RES_hhdet_in!L103-RES_hhdet_in_new!L103</f>
        <v>283557.87069129728</v>
      </c>
      <c r="M103" s="83">
        <f>RES_hhdet_in!M103-RES_hhdet_in_new!M103</f>
        <v>56417.790511773601</v>
      </c>
      <c r="N103" s="83">
        <f>RES_hhdet_in!N103-RES_hhdet_in_new!N103</f>
        <v>214617.31407573301</v>
      </c>
      <c r="O103" s="83">
        <f>RES_hhdet_in!O103-RES_hhdet_in_new!O103</f>
        <v>174377.0328188077</v>
      </c>
      <c r="P103" s="83">
        <f>RES_hhdet_in!P103-RES_hhdet_in_new!P103</f>
        <v>124109.51861414057</v>
      </c>
      <c r="Q103" s="83">
        <f>RES_hhdet_in!Q103-RES_hhdet_in_new!Q103</f>
        <v>50674.28301737571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/>
      <c r="C107" s="67">
        <f>RES_hhdet_in!C107-RES_hhdet_in_new!C107</f>
        <v>0</v>
      </c>
      <c r="D107" s="67">
        <f>RES_hhdet_in!D107-RES_hhdet_in_new!D107</f>
        <v>0</v>
      </c>
      <c r="E107" s="67">
        <f>RES_hhdet_in!E107-RES_hhdet_in_new!E107</f>
        <v>0</v>
      </c>
      <c r="F107" s="67">
        <f>RES_hhdet_in!F107-RES_hhdet_in_new!F107</f>
        <v>0</v>
      </c>
      <c r="G107" s="67">
        <f>RES_hhdet_in!G107-RES_hhdet_in_new!G107</f>
        <v>0</v>
      </c>
      <c r="H107" s="67">
        <f>RES_hhdet_in!H107-RES_hhdet_in_new!H107</f>
        <v>0</v>
      </c>
      <c r="I107" s="67">
        <f>RES_hhdet_in!I107-RES_hhdet_in_new!I107</f>
        <v>0</v>
      </c>
      <c r="J107" s="67">
        <f>RES_hhdet_in!J107-RES_hhdet_in_new!J107</f>
        <v>0</v>
      </c>
      <c r="K107" s="67">
        <f>RES_hhdet_in!K107-RES_hhdet_in_new!K107</f>
        <v>0</v>
      </c>
      <c r="L107" s="67">
        <f>RES_hhdet_in!L107-RES_hhdet_in_new!L107</f>
        <v>0</v>
      </c>
      <c r="M107" s="67">
        <f>RES_hhdet_in!M107-RES_hhdet_in_new!M107</f>
        <v>0</v>
      </c>
      <c r="N107" s="67">
        <f>RES_hhdet_in!N107-RES_hhdet_in_new!N107</f>
        <v>0</v>
      </c>
      <c r="O107" s="67">
        <f>RES_hhdet_in!O107-RES_hhdet_in_new!O107</f>
        <v>0</v>
      </c>
      <c r="P107" s="67">
        <f>RES_hhdet_in!P107-RES_hhdet_in_new!P107</f>
        <v>0</v>
      </c>
      <c r="Q107" s="67">
        <f>RES_hhdet_in!Q107-RES_hhdet_in_new!Q107</f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/>
      <c r="C110" s="67">
        <f>RES_hhdet_in!C110-RES_hhdet_in_new!C110</f>
        <v>0</v>
      </c>
      <c r="D110" s="67">
        <f>RES_hhdet_in!D110-RES_hhdet_in_new!D110</f>
        <v>0</v>
      </c>
      <c r="E110" s="67">
        <f>RES_hhdet_in!E110-RES_hhdet_in_new!E110</f>
        <v>0</v>
      </c>
      <c r="F110" s="67">
        <f>RES_hhdet_in!F110-RES_hhdet_in_new!F110</f>
        <v>0</v>
      </c>
      <c r="G110" s="67">
        <f>RES_hhdet_in!G110-RES_hhdet_in_new!G110</f>
        <v>0</v>
      </c>
      <c r="H110" s="67">
        <f>RES_hhdet_in!H110-RES_hhdet_in_new!H110</f>
        <v>0</v>
      </c>
      <c r="I110" s="67">
        <f>RES_hhdet_in!I110-RES_hhdet_in_new!I110</f>
        <v>0</v>
      </c>
      <c r="J110" s="67">
        <f>RES_hhdet_in!J110-RES_hhdet_in_new!J110</f>
        <v>0</v>
      </c>
      <c r="K110" s="67">
        <f>RES_hhdet_in!K110-RES_hhdet_in_new!K110</f>
        <v>0</v>
      </c>
      <c r="L110" s="67">
        <f>RES_hhdet_in!L110-RES_hhdet_in_new!L110</f>
        <v>0</v>
      </c>
      <c r="M110" s="67">
        <f>RES_hhdet_in!M110-RES_hhdet_in_new!M110</f>
        <v>0</v>
      </c>
      <c r="N110" s="67">
        <f>RES_hhdet_in!N110-RES_hhdet_in_new!N110</f>
        <v>0</v>
      </c>
      <c r="O110" s="67">
        <f>RES_hhdet_in!O110-RES_hhdet_in_new!O110</f>
        <v>0</v>
      </c>
      <c r="P110" s="67">
        <f>RES_hhdet_in!P110-RES_hhdet_in_new!P110</f>
        <v>0</v>
      </c>
      <c r="Q110" s="67">
        <f>RES_hhdet_in!Q110-RES_hhdet_in_new!Q110</f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/>
      <c r="C112" s="67">
        <f>RES_hhdet_in!C112-RES_hhdet_in_new!C112</f>
        <v>0</v>
      </c>
      <c r="D112" s="67">
        <f>RES_hhdet_in!D112-RES_hhdet_in_new!D112</f>
        <v>0</v>
      </c>
      <c r="E112" s="67">
        <f>RES_hhdet_in!E112-RES_hhdet_in_new!E112</f>
        <v>0</v>
      </c>
      <c r="F112" s="67">
        <f>RES_hhdet_in!F112-RES_hhdet_in_new!F112</f>
        <v>0</v>
      </c>
      <c r="G112" s="67">
        <f>RES_hhdet_in!G112-RES_hhdet_in_new!G112</f>
        <v>0</v>
      </c>
      <c r="H112" s="67">
        <f>RES_hhdet_in!H112-RES_hhdet_in_new!H112</f>
        <v>0</v>
      </c>
      <c r="I112" s="67">
        <f>RES_hhdet_in!I112-RES_hhdet_in_new!I112</f>
        <v>0</v>
      </c>
      <c r="J112" s="67">
        <f>RES_hhdet_in!J112-RES_hhdet_in_new!J112</f>
        <v>0</v>
      </c>
      <c r="K112" s="67">
        <f>RES_hhdet_in!K112-RES_hhdet_in_new!K112</f>
        <v>0</v>
      </c>
      <c r="L112" s="67">
        <f>RES_hhdet_in!L112-RES_hhdet_in_new!L112</f>
        <v>0</v>
      </c>
      <c r="M112" s="67">
        <f>RES_hhdet_in!M112-RES_hhdet_in_new!M112</f>
        <v>0</v>
      </c>
      <c r="N112" s="67">
        <f>RES_hhdet_in!N112-RES_hhdet_in_new!N112</f>
        <v>0</v>
      </c>
      <c r="O112" s="67">
        <f>RES_hhdet_in!O112-RES_hhdet_in_new!O112</f>
        <v>0</v>
      </c>
      <c r="P112" s="67">
        <f>RES_hhdet_in!P112-RES_hhdet_in_new!P112</f>
        <v>0</v>
      </c>
      <c r="Q112" s="67">
        <f>RES_hhdet_in!Q112-RES_hhdet_in_new!Q112</f>
        <v>0</v>
      </c>
    </row>
    <row r="113" spans="1:17" ht="12" customHeight="1" x14ac:dyDescent="0.25">
      <c r="A113" s="23" t="s">
        <v>151</v>
      </c>
      <c r="B113" s="67"/>
      <c r="C113" s="67">
        <f>RES_hhdet_in!C113-RES_hhdet_in_new!C113</f>
        <v>0</v>
      </c>
      <c r="D113" s="67">
        <f>RES_hhdet_in!D113-RES_hhdet_in_new!D113</f>
        <v>0</v>
      </c>
      <c r="E113" s="67">
        <f>RES_hhdet_in!E113-RES_hhdet_in_new!E113</f>
        <v>0</v>
      </c>
      <c r="F113" s="67">
        <f>RES_hhdet_in!F113-RES_hhdet_in_new!F113</f>
        <v>0</v>
      </c>
      <c r="G113" s="67">
        <f>RES_hhdet_in!G113-RES_hhdet_in_new!G113</f>
        <v>0</v>
      </c>
      <c r="H113" s="67">
        <f>RES_hhdet_in!H113-RES_hhdet_in_new!H113</f>
        <v>0</v>
      </c>
      <c r="I113" s="67">
        <f>RES_hhdet_in!I113-RES_hhdet_in_new!I113</f>
        <v>0</v>
      </c>
      <c r="J113" s="67">
        <f>RES_hhdet_in!J113-RES_hhdet_in_new!J113</f>
        <v>0</v>
      </c>
      <c r="K113" s="67">
        <f>RES_hhdet_in!K113-RES_hhdet_in_new!K113</f>
        <v>0</v>
      </c>
      <c r="L113" s="67">
        <f>RES_hhdet_in!L113-RES_hhdet_in_new!L113</f>
        <v>0</v>
      </c>
      <c r="M113" s="67">
        <f>RES_hhdet_in!M113-RES_hhdet_in_new!M113</f>
        <v>0</v>
      </c>
      <c r="N113" s="67">
        <f>RES_hhdet_in!N113-RES_hhdet_in_new!N113</f>
        <v>0</v>
      </c>
      <c r="O113" s="67">
        <f>RES_hhdet_in!O113-RES_hhdet_in_new!O113</f>
        <v>0</v>
      </c>
      <c r="P113" s="67">
        <f>RES_hhdet_in!P113-RES_hhdet_in_new!P113</f>
        <v>0</v>
      </c>
      <c r="Q113" s="67">
        <f>RES_hhdet_in!Q113-RES_hhdet_in_new!Q113</f>
        <v>0</v>
      </c>
    </row>
    <row r="114" spans="1:17" ht="12" hidden="1" customHeight="1" x14ac:dyDescent="0.25">
      <c r="A114" s="148" t="s">
        <v>79</v>
      </c>
      <c r="B114" s="67"/>
      <c r="C114" s="67">
        <f>RES_hhdet_in!C114-RES_hhdet_in_new!C114</f>
        <v>0</v>
      </c>
      <c r="D114" s="67">
        <f>RES_hhdet_in!D114-RES_hhdet_in_new!D114</f>
        <v>0</v>
      </c>
      <c r="E114" s="67">
        <f>RES_hhdet_in!E114-RES_hhdet_in_new!E114</f>
        <v>0</v>
      </c>
      <c r="F114" s="67">
        <f>RES_hhdet_in!F114-RES_hhdet_in_new!F114</f>
        <v>0</v>
      </c>
      <c r="G114" s="67">
        <f>RES_hhdet_in!G114-RES_hhdet_in_new!G114</f>
        <v>0</v>
      </c>
      <c r="H114" s="67">
        <f>RES_hhdet_in!H114-RES_hhdet_in_new!H114</f>
        <v>0</v>
      </c>
      <c r="I114" s="67">
        <f>RES_hhdet_in!I114-RES_hhdet_in_new!I114</f>
        <v>0</v>
      </c>
      <c r="J114" s="67">
        <f>RES_hhdet_in!J114-RES_hhdet_in_new!J114</f>
        <v>0</v>
      </c>
      <c r="K114" s="67">
        <f>RES_hhdet_in!K114-RES_hhdet_in_new!K114</f>
        <v>0</v>
      </c>
      <c r="L114" s="67">
        <f>RES_hhdet_in!L114-RES_hhdet_in_new!L114</f>
        <v>0</v>
      </c>
      <c r="M114" s="67">
        <f>RES_hhdet_in!M114-RES_hhdet_in_new!M114</f>
        <v>0</v>
      </c>
      <c r="N114" s="67">
        <f>RES_hhdet_in!N114-RES_hhdet_in_new!N114</f>
        <v>0</v>
      </c>
      <c r="O114" s="67">
        <f>RES_hhdet_in!O114-RES_hhdet_in_new!O114</f>
        <v>0</v>
      </c>
      <c r="P114" s="67">
        <f>RES_hhdet_in!P114-RES_hhdet_in_new!P114</f>
        <v>0</v>
      </c>
      <c r="Q114" s="67">
        <f>RES_hhdet_in!Q114-RES_hhdet_in_new!Q114</f>
        <v>0</v>
      </c>
    </row>
    <row r="115" spans="1:17" ht="12" hidden="1" customHeight="1" x14ac:dyDescent="0.25">
      <c r="A115" s="148" t="s">
        <v>59</v>
      </c>
      <c r="B115" s="67"/>
      <c r="C115" s="67">
        <f>RES_hhdet_in!C115-RES_hhdet_in_new!C115</f>
        <v>0</v>
      </c>
      <c r="D115" s="67">
        <f>RES_hhdet_in!D115-RES_hhdet_in_new!D115</f>
        <v>0</v>
      </c>
      <c r="E115" s="67">
        <f>RES_hhdet_in!E115-RES_hhdet_in_new!E115</f>
        <v>0</v>
      </c>
      <c r="F115" s="67">
        <f>RES_hhdet_in!F115-RES_hhdet_in_new!F115</f>
        <v>0</v>
      </c>
      <c r="G115" s="67">
        <f>RES_hhdet_in!G115-RES_hhdet_in_new!G115</f>
        <v>0</v>
      </c>
      <c r="H115" s="67">
        <f>RES_hhdet_in!H115-RES_hhdet_in_new!H115</f>
        <v>0</v>
      </c>
      <c r="I115" s="67">
        <f>RES_hhdet_in!I115-RES_hhdet_in_new!I115</f>
        <v>0</v>
      </c>
      <c r="J115" s="67">
        <f>RES_hhdet_in!J115-RES_hhdet_in_new!J115</f>
        <v>0</v>
      </c>
      <c r="K115" s="67">
        <f>RES_hhdet_in!K115-RES_hhdet_in_new!K115</f>
        <v>0</v>
      </c>
      <c r="L115" s="67">
        <f>RES_hhdet_in!L115-RES_hhdet_in_new!L115</f>
        <v>0</v>
      </c>
      <c r="M115" s="67">
        <f>RES_hhdet_in!M115-RES_hhdet_in_new!M115</f>
        <v>0</v>
      </c>
      <c r="N115" s="67">
        <f>RES_hhdet_in!N115-RES_hhdet_in_new!N115</f>
        <v>0</v>
      </c>
      <c r="O115" s="67">
        <f>RES_hhdet_in!O115-RES_hhdet_in_new!O115</f>
        <v>0</v>
      </c>
      <c r="P115" s="67">
        <f>RES_hhdet_in!P115-RES_hhdet_in_new!P115</f>
        <v>0</v>
      </c>
      <c r="Q115" s="67">
        <f>RES_hhdet_in!Q115-RES_hhdet_in_new!Q115</f>
        <v>0</v>
      </c>
    </row>
    <row r="116" spans="1:17" ht="12" customHeight="1" x14ac:dyDescent="0.25">
      <c r="A116" s="23" t="s">
        <v>142</v>
      </c>
      <c r="B116" s="67"/>
      <c r="C116" s="67">
        <f>RES_hhdet_in!C116-RES_hhdet_in_new!C116</f>
        <v>0</v>
      </c>
      <c r="D116" s="67">
        <f>RES_hhdet_in!D116-RES_hhdet_in_new!D116</f>
        <v>0</v>
      </c>
      <c r="E116" s="67">
        <f>RES_hhdet_in!E116-RES_hhdet_in_new!E116</f>
        <v>0</v>
      </c>
      <c r="F116" s="67">
        <f>RES_hhdet_in!F116-RES_hhdet_in_new!F116</f>
        <v>0</v>
      </c>
      <c r="G116" s="67">
        <f>RES_hhdet_in!G116-RES_hhdet_in_new!G116</f>
        <v>0</v>
      </c>
      <c r="H116" s="67">
        <f>RES_hhdet_in!H116-RES_hhdet_in_new!H116</f>
        <v>0</v>
      </c>
      <c r="I116" s="67">
        <f>RES_hhdet_in!I116-RES_hhdet_in_new!I116</f>
        <v>0</v>
      </c>
      <c r="J116" s="67">
        <f>RES_hhdet_in!J116-RES_hhdet_in_new!J116</f>
        <v>0</v>
      </c>
      <c r="K116" s="67">
        <f>RES_hhdet_in!K116-RES_hhdet_in_new!K116</f>
        <v>0</v>
      </c>
      <c r="L116" s="67">
        <f>RES_hhdet_in!L116-RES_hhdet_in_new!L116</f>
        <v>0</v>
      </c>
      <c r="M116" s="67">
        <f>RES_hhdet_in!M116-RES_hhdet_in_new!M116</f>
        <v>0</v>
      </c>
      <c r="N116" s="67">
        <f>RES_hhdet_in!N116-RES_hhdet_in_new!N116</f>
        <v>0</v>
      </c>
      <c r="O116" s="67">
        <f>RES_hhdet_in!O116-RES_hhdet_in_new!O116</f>
        <v>0</v>
      </c>
      <c r="P116" s="67">
        <f>RES_hhdet_in!P116-RES_hhdet_in_new!P116</f>
        <v>0</v>
      </c>
      <c r="Q116" s="67">
        <f>RES_hhdet_in!Q116-RES_hhdet_in_new!Q116</f>
        <v>0</v>
      </c>
    </row>
    <row r="117" spans="1:17" ht="12" customHeight="1" x14ac:dyDescent="0.25">
      <c r="A117" s="23" t="s">
        <v>141</v>
      </c>
      <c r="B117" s="67"/>
      <c r="C117" s="67">
        <f>RES_hhdet_in!C117-RES_hhdet_in_new!C117</f>
        <v>0</v>
      </c>
      <c r="D117" s="67">
        <f>RES_hhdet_in!D117-RES_hhdet_in_new!D117</f>
        <v>0</v>
      </c>
      <c r="E117" s="67">
        <f>RES_hhdet_in!E117-RES_hhdet_in_new!E117</f>
        <v>0</v>
      </c>
      <c r="F117" s="67">
        <f>RES_hhdet_in!F117-RES_hhdet_in_new!F117</f>
        <v>0</v>
      </c>
      <c r="G117" s="67">
        <f>RES_hhdet_in!G117-RES_hhdet_in_new!G117</f>
        <v>0</v>
      </c>
      <c r="H117" s="67">
        <f>RES_hhdet_in!H117-RES_hhdet_in_new!H117</f>
        <v>0</v>
      </c>
      <c r="I117" s="67">
        <f>RES_hhdet_in!I117-RES_hhdet_in_new!I117</f>
        <v>0</v>
      </c>
      <c r="J117" s="67">
        <f>RES_hhdet_in!J117-RES_hhdet_in_new!J117</f>
        <v>0</v>
      </c>
      <c r="K117" s="67">
        <f>RES_hhdet_in!K117-RES_hhdet_in_new!K117</f>
        <v>0</v>
      </c>
      <c r="L117" s="67">
        <f>RES_hhdet_in!L117-RES_hhdet_in_new!L117</f>
        <v>0</v>
      </c>
      <c r="M117" s="67">
        <f>RES_hhdet_in!M117-RES_hhdet_in_new!M117</f>
        <v>0</v>
      </c>
      <c r="N117" s="67">
        <f>RES_hhdet_in!N117-RES_hhdet_in_new!N117</f>
        <v>0</v>
      </c>
      <c r="O117" s="67">
        <f>RES_hhdet_in!O117-RES_hhdet_in_new!O117</f>
        <v>0</v>
      </c>
      <c r="P117" s="67">
        <f>RES_hhdet_in!P117-RES_hhdet_in_new!P117</f>
        <v>0</v>
      </c>
      <c r="Q117" s="67">
        <f>RES_hhdet_in!Q117-RES_hhdet_in_new!Q117</f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/>
      <c r="C121" s="67">
        <f>RES_hhdet_in!C121-RES_hhdet_in_new!C121</f>
        <v>0</v>
      </c>
      <c r="D121" s="67">
        <f>RES_hhdet_in!D121-RES_hhdet_in_new!D121</f>
        <v>0</v>
      </c>
      <c r="E121" s="67">
        <f>RES_hhdet_in!E121-RES_hhdet_in_new!E121</f>
        <v>0</v>
      </c>
      <c r="F121" s="67">
        <f>RES_hhdet_in!F121-RES_hhdet_in_new!F121</f>
        <v>0</v>
      </c>
      <c r="G121" s="67">
        <f>RES_hhdet_in!G121-RES_hhdet_in_new!G121</f>
        <v>0</v>
      </c>
      <c r="H121" s="67">
        <f>RES_hhdet_in!H121-RES_hhdet_in_new!H121</f>
        <v>0</v>
      </c>
      <c r="I121" s="67">
        <f>RES_hhdet_in!I121-RES_hhdet_in_new!I121</f>
        <v>0</v>
      </c>
      <c r="J121" s="67">
        <f>RES_hhdet_in!J121-RES_hhdet_in_new!J121</f>
        <v>0</v>
      </c>
      <c r="K121" s="67">
        <f>RES_hhdet_in!K121-RES_hhdet_in_new!K121</f>
        <v>0</v>
      </c>
      <c r="L121" s="67">
        <f>RES_hhdet_in!L121-RES_hhdet_in_new!L121</f>
        <v>0</v>
      </c>
      <c r="M121" s="67">
        <f>RES_hhdet_in!M121-RES_hhdet_in_new!M121</f>
        <v>0</v>
      </c>
      <c r="N121" s="67">
        <f>RES_hhdet_in!N121-RES_hhdet_in_new!N121</f>
        <v>0</v>
      </c>
      <c r="O121" s="67">
        <f>RES_hhdet_in!O121-RES_hhdet_in_new!O121</f>
        <v>0</v>
      </c>
      <c r="P121" s="67">
        <f>RES_hhdet_in!P121-RES_hhdet_in_new!P121</f>
        <v>0</v>
      </c>
      <c r="Q121" s="67">
        <f>RES_hhdet_in!Q121-RES_hhdet_in_new!Q121</f>
        <v>0</v>
      </c>
    </row>
    <row r="122" spans="1:17" ht="12" customHeight="1" x14ac:dyDescent="0.25">
      <c r="A122" s="29" t="s">
        <v>140</v>
      </c>
      <c r="B122" s="83"/>
      <c r="C122" s="83">
        <f>RES_hhdet_in!C122-RES_hhdet_in_new!C122</f>
        <v>0</v>
      </c>
      <c r="D122" s="83">
        <f>RES_hhdet_in!D122-RES_hhdet_in_new!D122</f>
        <v>0</v>
      </c>
      <c r="E122" s="83">
        <f>RES_hhdet_in!E122-RES_hhdet_in_new!E122</f>
        <v>0</v>
      </c>
      <c r="F122" s="83">
        <f>RES_hhdet_in!F122-RES_hhdet_in_new!F122</f>
        <v>0</v>
      </c>
      <c r="G122" s="83">
        <f>RES_hhdet_in!G122-RES_hhdet_in_new!G122</f>
        <v>0</v>
      </c>
      <c r="H122" s="83">
        <f>RES_hhdet_in!H122-RES_hhdet_in_new!H122</f>
        <v>0</v>
      </c>
      <c r="I122" s="83">
        <f>RES_hhdet_in!I122-RES_hhdet_in_new!I122</f>
        <v>0</v>
      </c>
      <c r="J122" s="83">
        <f>RES_hhdet_in!J122-RES_hhdet_in_new!J122</f>
        <v>0</v>
      </c>
      <c r="K122" s="83">
        <f>RES_hhdet_in!K122-RES_hhdet_in_new!K122</f>
        <v>0</v>
      </c>
      <c r="L122" s="83">
        <f>RES_hhdet_in!L122-RES_hhdet_in_new!L122</f>
        <v>0</v>
      </c>
      <c r="M122" s="83">
        <f>RES_hhdet_in!M122-RES_hhdet_in_new!M122</f>
        <v>0</v>
      </c>
      <c r="N122" s="83">
        <f>RES_hhdet_in!N122-RES_hhdet_in_new!N122</f>
        <v>0</v>
      </c>
      <c r="O122" s="83">
        <f>RES_hhdet_in!O122-RES_hhdet_in_new!O122</f>
        <v>0</v>
      </c>
      <c r="P122" s="83">
        <f>RES_hhdet_in!P122-RES_hhdet_in_new!P122</f>
        <v>0</v>
      </c>
      <c r="Q122" s="83">
        <f>RES_hhdet_in!Q122-RES_hhdet_in_new!Q122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/>
      <c r="C126" s="67">
        <f>RES_hhdet_in!C126-RES_hhdet_in_new!C126</f>
        <v>96511.108418555334</v>
      </c>
      <c r="D126" s="67">
        <f>RES_hhdet_in!D126-RES_hhdet_in_new!D126</f>
        <v>0</v>
      </c>
      <c r="E126" s="67">
        <f>RES_hhdet_in!E126-RES_hhdet_in_new!E126</f>
        <v>39912.101043152099</v>
      </c>
      <c r="F126" s="67">
        <f>RES_hhdet_in!F126-RES_hhdet_in_new!F126</f>
        <v>45335.736873765767</v>
      </c>
      <c r="G126" s="67">
        <f>RES_hhdet_in!G126-RES_hhdet_in_new!G126</f>
        <v>45088.654943635222</v>
      </c>
      <c r="H126" s="67">
        <f>RES_hhdet_in!H126-RES_hhdet_in_new!H126</f>
        <v>27925.169706119192</v>
      </c>
      <c r="I126" s="67">
        <f>RES_hhdet_in!I126-RES_hhdet_in_new!I126</f>
        <v>27828.609628080358</v>
      </c>
      <c r="J126" s="67">
        <f>RES_hhdet_in!J126-RES_hhdet_in_new!J126</f>
        <v>6931.7679680288265</v>
      </c>
      <c r="K126" s="67">
        <f>RES_hhdet_in!K126-RES_hhdet_in_new!K126</f>
        <v>39568.647293621383</v>
      </c>
      <c r="L126" s="67">
        <f>RES_hhdet_in!L126-RES_hhdet_in_new!L126</f>
        <v>15987.541905454371</v>
      </c>
      <c r="M126" s="67">
        <f>RES_hhdet_in!M126-RES_hhdet_in_new!M126</f>
        <v>4780.6949483250464</v>
      </c>
      <c r="N126" s="67">
        <f>RES_hhdet_in!N126-RES_hhdet_in_new!N126</f>
        <v>24892.269189237435</v>
      </c>
      <c r="O126" s="67">
        <f>RES_hhdet_in!O126-RES_hhdet_in_new!O126</f>
        <v>27616.39577923614</v>
      </c>
      <c r="P126" s="67">
        <f>RES_hhdet_in!P126-RES_hhdet_in_new!P126</f>
        <v>26636.487947934351</v>
      </c>
      <c r="Q126" s="67">
        <f>RES_hhdet_in!Q126-RES_hhdet_in_new!Q126</f>
        <v>220.81024068669649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/>
      <c r="C129" s="67">
        <f>RES_hhdet_in!C129-RES_hhdet_in_new!C129</f>
        <v>1143.75</v>
      </c>
      <c r="D129" s="67">
        <f>RES_hhdet_in!D129-RES_hhdet_in_new!D129</f>
        <v>548</v>
      </c>
      <c r="E129" s="67">
        <f>RES_hhdet_in!E129-RES_hhdet_in_new!E129</f>
        <v>983</v>
      </c>
      <c r="F129" s="67">
        <f>RES_hhdet_in!F129-RES_hhdet_in_new!F129</f>
        <v>3101</v>
      </c>
      <c r="G129" s="67">
        <f>RES_hhdet_in!G129-RES_hhdet_in_new!G129</f>
        <v>3045.75</v>
      </c>
      <c r="H129" s="67">
        <f>RES_hhdet_in!H129-RES_hhdet_in_new!H129</f>
        <v>2688</v>
      </c>
      <c r="I129" s="67">
        <f>RES_hhdet_in!I129-RES_hhdet_in_new!I129</f>
        <v>1888</v>
      </c>
      <c r="J129" s="67">
        <f>RES_hhdet_in!J129-RES_hhdet_in_new!J129</f>
        <v>324</v>
      </c>
      <c r="K129" s="67">
        <f>RES_hhdet_in!K129-RES_hhdet_in_new!K129</f>
        <v>3899.9999999999995</v>
      </c>
      <c r="L129" s="67">
        <f>RES_hhdet_in!L129-RES_hhdet_in_new!L129</f>
        <v>2910.9999999999995</v>
      </c>
      <c r="M129" s="67">
        <f>RES_hhdet_in!M129-RES_hhdet_in_new!M129</f>
        <v>1175</v>
      </c>
      <c r="N129" s="67">
        <f>RES_hhdet_in!N129-RES_hhdet_in_new!N129</f>
        <v>1370</v>
      </c>
      <c r="O129" s="67">
        <f>RES_hhdet_in!O129-RES_hhdet_in_new!O129</f>
        <v>3914.9999999999991</v>
      </c>
      <c r="P129" s="67">
        <f>RES_hhdet_in!P129-RES_hhdet_in_new!P129</f>
        <v>3954.9999999999991</v>
      </c>
      <c r="Q129" s="67">
        <f>RES_hhdet_in!Q129-RES_hhdet_in_new!Q129</f>
        <v>24.999999999998181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/>
      <c r="C131" s="67">
        <f>RES_hhdet_in!C131-RES_hhdet_in_new!C131</f>
        <v>85025.890163411852</v>
      </c>
      <c r="D131" s="67">
        <f>RES_hhdet_in!D131-RES_hhdet_in_new!D131</f>
        <v>0</v>
      </c>
      <c r="E131" s="67">
        <f>RES_hhdet_in!E131-RES_hhdet_in_new!E131</f>
        <v>38884.716344241388</v>
      </c>
      <c r="F131" s="67">
        <f>RES_hhdet_in!F131-RES_hhdet_in_new!F131</f>
        <v>44640.745590711842</v>
      </c>
      <c r="G131" s="67">
        <f>RES_hhdet_in!G131-RES_hhdet_in_new!G131</f>
        <v>44937.852200559311</v>
      </c>
      <c r="H131" s="67">
        <f>RES_hhdet_in!H131-RES_hhdet_in_new!H131</f>
        <v>34115.340547529078</v>
      </c>
      <c r="I131" s="67">
        <f>RES_hhdet_in!I131-RES_hhdet_in_new!I131</f>
        <v>41440.580343394613</v>
      </c>
      <c r="J131" s="67">
        <f>RES_hhdet_in!J131-RES_hhdet_in_new!J131</f>
        <v>21253.325447511495</v>
      </c>
      <c r="K131" s="67">
        <f>RES_hhdet_in!K131-RES_hhdet_in_new!K131</f>
        <v>45301.647293621383</v>
      </c>
      <c r="L131" s="67">
        <f>RES_hhdet_in!L131-RES_hhdet_in_new!L131</f>
        <v>12959.507323157226</v>
      </c>
      <c r="M131" s="67">
        <f>RES_hhdet_in!M131-RES_hhdet_in_new!M131</f>
        <v>11727.591325753545</v>
      </c>
      <c r="N131" s="67">
        <f>RES_hhdet_in!N131-RES_hhdet_in_new!N131</f>
        <v>23239.738562238435</v>
      </c>
      <c r="O131" s="67">
        <f>RES_hhdet_in!O131-RES_hhdet_in_new!O131</f>
        <v>21471.905530670228</v>
      </c>
      <c r="P131" s="67">
        <f>RES_hhdet_in!P131-RES_hhdet_in_new!P131</f>
        <v>16774.821276005714</v>
      </c>
      <c r="Q131" s="67">
        <f>RES_hhdet_in!Q131-RES_hhdet_in_new!Q131</f>
        <v>5101.5816293124954</v>
      </c>
    </row>
    <row r="132" spans="1:17" ht="12" customHeight="1" x14ac:dyDescent="0.25">
      <c r="A132" s="23" t="s">
        <v>147</v>
      </c>
      <c r="B132" s="67"/>
      <c r="C132" s="67">
        <f>RES_hhdet_in!C132-RES_hhdet_in_new!C132</f>
        <v>0</v>
      </c>
      <c r="D132" s="67">
        <f>RES_hhdet_in!D132-RES_hhdet_in_new!D132</f>
        <v>0</v>
      </c>
      <c r="E132" s="67">
        <f>RES_hhdet_in!E132-RES_hhdet_in_new!E132</f>
        <v>0</v>
      </c>
      <c r="F132" s="67">
        <f>RES_hhdet_in!F132-RES_hhdet_in_new!F132</f>
        <v>0</v>
      </c>
      <c r="G132" s="67">
        <f>RES_hhdet_in!G132-RES_hhdet_in_new!G132</f>
        <v>0</v>
      </c>
      <c r="H132" s="67">
        <f>RES_hhdet_in!H132-RES_hhdet_in_new!H132</f>
        <v>0</v>
      </c>
      <c r="I132" s="67">
        <f>RES_hhdet_in!I132-RES_hhdet_in_new!I132</f>
        <v>0</v>
      </c>
      <c r="J132" s="67">
        <f>RES_hhdet_in!J132-RES_hhdet_in_new!J132</f>
        <v>0</v>
      </c>
      <c r="K132" s="67">
        <f>RES_hhdet_in!K132-RES_hhdet_in_new!K132</f>
        <v>0</v>
      </c>
      <c r="L132" s="67">
        <f>RES_hhdet_in!L132-RES_hhdet_in_new!L132</f>
        <v>49044.242362511257</v>
      </c>
      <c r="M132" s="67">
        <f>RES_hhdet_in!M132-RES_hhdet_in_new!M132</f>
        <v>5025.0378692156464</v>
      </c>
      <c r="N132" s="67">
        <f>RES_hhdet_in!N132-RES_hhdet_in_new!N132</f>
        <v>9555.5787952505034</v>
      </c>
      <c r="O132" s="67">
        <f>RES_hhdet_in!O132-RES_hhdet_in_new!O132</f>
        <v>13646.988252234289</v>
      </c>
      <c r="P132" s="67">
        <f>RES_hhdet_in!P132-RES_hhdet_in_new!P132</f>
        <v>11684.666671928586</v>
      </c>
      <c r="Q132" s="67">
        <f>RES_hhdet_in!Q132-RES_hhdet_in_new!Q132</f>
        <v>0</v>
      </c>
    </row>
    <row r="133" spans="1:17" ht="12" hidden="1" customHeight="1" x14ac:dyDescent="0.25">
      <c r="A133" s="148" t="s">
        <v>61</v>
      </c>
      <c r="B133" s="67"/>
      <c r="C133" s="67">
        <f>RES_hhdet_in!C133-RES_hhdet_in_new!C133</f>
        <v>0</v>
      </c>
      <c r="D133" s="67">
        <f>RES_hhdet_in!D133-RES_hhdet_in_new!D133</f>
        <v>0</v>
      </c>
      <c r="E133" s="67">
        <f>RES_hhdet_in!E133-RES_hhdet_in_new!E133</f>
        <v>0</v>
      </c>
      <c r="F133" s="67">
        <f>RES_hhdet_in!F133-RES_hhdet_in_new!F133</f>
        <v>0</v>
      </c>
      <c r="G133" s="67">
        <f>RES_hhdet_in!G133-RES_hhdet_in_new!G133</f>
        <v>0</v>
      </c>
      <c r="H133" s="67">
        <f>RES_hhdet_in!H133-RES_hhdet_in_new!H133</f>
        <v>0</v>
      </c>
      <c r="I133" s="67">
        <f>RES_hhdet_in!I133-RES_hhdet_in_new!I133</f>
        <v>0</v>
      </c>
      <c r="J133" s="67">
        <f>RES_hhdet_in!J133-RES_hhdet_in_new!J133</f>
        <v>0</v>
      </c>
      <c r="K133" s="67">
        <f>RES_hhdet_in!K133-RES_hhdet_in_new!K133</f>
        <v>0</v>
      </c>
      <c r="L133" s="67">
        <f>RES_hhdet_in!L133-RES_hhdet_in_new!L133</f>
        <v>0</v>
      </c>
      <c r="M133" s="67">
        <f>RES_hhdet_in!M133-RES_hhdet_in_new!M133</f>
        <v>0</v>
      </c>
      <c r="N133" s="67">
        <f>RES_hhdet_in!N133-RES_hhdet_in_new!N133</f>
        <v>0</v>
      </c>
      <c r="O133" s="67">
        <f>RES_hhdet_in!O133-RES_hhdet_in_new!O133</f>
        <v>0</v>
      </c>
      <c r="P133" s="67">
        <f>RES_hhdet_in!P133-RES_hhdet_in_new!P133</f>
        <v>0</v>
      </c>
      <c r="Q133" s="67">
        <f>RES_hhdet_in!Q133-RES_hhdet_in_new!Q133</f>
        <v>0</v>
      </c>
    </row>
    <row r="134" spans="1:17" ht="12" hidden="1" customHeight="1" x14ac:dyDescent="0.25">
      <c r="A134" s="148" t="s">
        <v>59</v>
      </c>
      <c r="B134" s="67"/>
      <c r="C134" s="67">
        <f>RES_hhdet_in!C134-RES_hhdet_in_new!C134</f>
        <v>0</v>
      </c>
      <c r="D134" s="67">
        <f>RES_hhdet_in!D134-RES_hhdet_in_new!D134</f>
        <v>0</v>
      </c>
      <c r="E134" s="67">
        <f>RES_hhdet_in!E134-RES_hhdet_in_new!E134</f>
        <v>0</v>
      </c>
      <c r="F134" s="67">
        <f>RES_hhdet_in!F134-RES_hhdet_in_new!F134</f>
        <v>0</v>
      </c>
      <c r="G134" s="67">
        <f>RES_hhdet_in!G134-RES_hhdet_in_new!G134</f>
        <v>0</v>
      </c>
      <c r="H134" s="67">
        <f>RES_hhdet_in!H134-RES_hhdet_in_new!H134</f>
        <v>0</v>
      </c>
      <c r="I134" s="67">
        <f>RES_hhdet_in!I134-RES_hhdet_in_new!I134</f>
        <v>0</v>
      </c>
      <c r="J134" s="67">
        <f>RES_hhdet_in!J134-RES_hhdet_in_new!J134</f>
        <v>0</v>
      </c>
      <c r="K134" s="67">
        <f>RES_hhdet_in!K134-RES_hhdet_in_new!K134</f>
        <v>0</v>
      </c>
      <c r="L134" s="67">
        <f>RES_hhdet_in!L134-RES_hhdet_in_new!L134</f>
        <v>0</v>
      </c>
      <c r="M134" s="67">
        <f>RES_hhdet_in!M134-RES_hhdet_in_new!M134</f>
        <v>0</v>
      </c>
      <c r="N134" s="67">
        <f>RES_hhdet_in!N134-RES_hhdet_in_new!N134</f>
        <v>0</v>
      </c>
      <c r="O134" s="67">
        <f>RES_hhdet_in!O134-RES_hhdet_in_new!O134</f>
        <v>0</v>
      </c>
      <c r="P134" s="67">
        <f>RES_hhdet_in!P134-RES_hhdet_in_new!P134</f>
        <v>0</v>
      </c>
      <c r="Q134" s="67">
        <f>RES_hhdet_in!Q134-RES_hhdet_in_new!Q134</f>
        <v>0</v>
      </c>
    </row>
    <row r="135" spans="1:17" ht="12" customHeight="1" x14ac:dyDescent="0.25">
      <c r="A135" s="23" t="s">
        <v>142</v>
      </c>
      <c r="B135" s="67"/>
      <c r="C135" s="67">
        <f>RES_hhdet_in!C135-RES_hhdet_in_new!C135</f>
        <v>46010.044515842426</v>
      </c>
      <c r="D135" s="67">
        <f>RES_hhdet_in!D135-RES_hhdet_in_new!D135</f>
        <v>0</v>
      </c>
      <c r="E135" s="67">
        <f>RES_hhdet_in!E135-RES_hhdet_in_new!E135</f>
        <v>1027.3846989107169</v>
      </c>
      <c r="F135" s="67">
        <f>RES_hhdet_in!F135-RES_hhdet_in_new!F135</f>
        <v>1308.0163310274093</v>
      </c>
      <c r="G135" s="67">
        <f>RES_hhdet_in!G135-RES_hhdet_in_new!G135</f>
        <v>1282.3438905803669</v>
      </c>
      <c r="H135" s="67">
        <f>RES_hhdet_in!H135-RES_hhdet_in_new!H135</f>
        <v>0</v>
      </c>
      <c r="I135" s="67">
        <f>RES_hhdet_in!I135-RES_hhdet_in_new!I135</f>
        <v>0</v>
      </c>
      <c r="J135" s="67">
        <f>RES_hhdet_in!J135-RES_hhdet_in_new!J135</f>
        <v>7.2759576141834259E-12</v>
      </c>
      <c r="K135" s="67">
        <f>RES_hhdet_in!K135-RES_hhdet_in_new!K135</f>
        <v>0</v>
      </c>
      <c r="L135" s="67">
        <f>RES_hhdet_in!L135-RES_hhdet_in_new!L135</f>
        <v>1787.5495429430634</v>
      </c>
      <c r="M135" s="67">
        <f>RES_hhdet_in!M135-RES_hhdet_in_new!M135</f>
        <v>0</v>
      </c>
      <c r="N135" s="67">
        <f>RES_hhdet_in!N135-RES_hhdet_in_new!N135</f>
        <v>0</v>
      </c>
      <c r="O135" s="67">
        <f>RES_hhdet_in!O135-RES_hhdet_in_new!O135</f>
        <v>0</v>
      </c>
      <c r="P135" s="67">
        <f>RES_hhdet_in!P135-RES_hhdet_in_new!P135</f>
        <v>7041.2850560301513</v>
      </c>
      <c r="Q135" s="67">
        <f>RES_hhdet_in!Q135-RES_hhdet_in_new!Q135</f>
        <v>8848.9707153141935</v>
      </c>
    </row>
    <row r="136" spans="1:17" ht="12" customHeight="1" x14ac:dyDescent="0.25">
      <c r="A136" s="23" t="s">
        <v>141</v>
      </c>
      <c r="B136" s="67"/>
      <c r="C136" s="67">
        <f>RES_hhdet_in!C136-RES_hhdet_in_new!C136</f>
        <v>0</v>
      </c>
      <c r="D136" s="67">
        <f>RES_hhdet_in!D136-RES_hhdet_in_new!D136</f>
        <v>0</v>
      </c>
      <c r="E136" s="67">
        <f>RES_hhdet_in!E136-RES_hhdet_in_new!E136</f>
        <v>0</v>
      </c>
      <c r="F136" s="67">
        <f>RES_hhdet_in!F136-RES_hhdet_in_new!F136</f>
        <v>0</v>
      </c>
      <c r="G136" s="67">
        <f>RES_hhdet_in!G136-RES_hhdet_in_new!G136</f>
        <v>0</v>
      </c>
      <c r="H136" s="67">
        <f>RES_hhdet_in!H136-RES_hhdet_in_new!H136</f>
        <v>0</v>
      </c>
      <c r="I136" s="67">
        <f>RES_hhdet_in!I136-RES_hhdet_in_new!I136</f>
        <v>0</v>
      </c>
      <c r="J136" s="67">
        <f>RES_hhdet_in!J136-RES_hhdet_in_new!J136</f>
        <v>0</v>
      </c>
      <c r="K136" s="67">
        <f>RES_hhdet_in!K136-RES_hhdet_in_new!K136</f>
        <v>0</v>
      </c>
      <c r="L136" s="67">
        <f>RES_hhdet_in!L136-RES_hhdet_in_new!L136</f>
        <v>0</v>
      </c>
      <c r="M136" s="67">
        <f>RES_hhdet_in!M136-RES_hhdet_in_new!M136</f>
        <v>0</v>
      </c>
      <c r="N136" s="67">
        <f>RES_hhdet_in!N136-RES_hhdet_in_new!N136</f>
        <v>0</v>
      </c>
      <c r="O136" s="67">
        <f>RES_hhdet_in!O136-RES_hhdet_in_new!O136</f>
        <v>0</v>
      </c>
      <c r="P136" s="67">
        <f>RES_hhdet_in!P136-RES_hhdet_in_new!P136</f>
        <v>343.69897693568959</v>
      </c>
      <c r="Q136" s="67">
        <f>RES_hhdet_in!Q136-RES_hhdet_in_new!Q136</f>
        <v>813.66796005991398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/>
      <c r="C140" s="67">
        <f>RES_hhdet_in!C140-RES_hhdet_in_new!C140</f>
        <v>8061.2499999999973</v>
      </c>
      <c r="D140" s="67">
        <f>RES_hhdet_in!D140-RES_hhdet_in_new!D140</f>
        <v>3588.875</v>
      </c>
      <c r="E140" s="67">
        <f>RES_hhdet_in!E140-RES_hhdet_in_new!E140</f>
        <v>14167.249999999995</v>
      </c>
      <c r="F140" s="67">
        <f>RES_hhdet_in!F140-RES_hhdet_in_new!F140</f>
        <v>8966.2500000000146</v>
      </c>
      <c r="G140" s="67">
        <f>RES_hhdet_in!G140-RES_hhdet_in_new!G140</f>
        <v>2500.3852598707881</v>
      </c>
      <c r="H140" s="67">
        <f>RES_hhdet_in!H140-RES_hhdet_in_new!H140</f>
        <v>1671.3707842175827</v>
      </c>
      <c r="I140" s="67">
        <f>RES_hhdet_in!I140-RES_hhdet_in_new!I140</f>
        <v>1687.4965004771491</v>
      </c>
      <c r="J140" s="67">
        <f>RES_hhdet_in!J140-RES_hhdet_in_new!J140</f>
        <v>408.54851868131442</v>
      </c>
      <c r="K140" s="67">
        <f>RES_hhdet_in!K140-RES_hhdet_in_new!K140</f>
        <v>2466.5099169930659</v>
      </c>
      <c r="L140" s="67">
        <f>RES_hhdet_in!L140-RES_hhdet_in_new!L140</f>
        <v>1543.9596255477527</v>
      </c>
      <c r="M140" s="67">
        <f>RES_hhdet_in!M140-RES_hhdet_in_new!M140</f>
        <v>14534.500896462298</v>
      </c>
      <c r="N140" s="67">
        <f>RES_hhdet_in!N140-RES_hhdet_in_new!N140</f>
        <v>5424.6587393888676</v>
      </c>
      <c r="O140" s="67">
        <f>RES_hhdet_in!O140-RES_hhdet_in_new!O140</f>
        <v>3394.7055513015089</v>
      </c>
      <c r="P140" s="67">
        <f>RES_hhdet_in!P140-RES_hhdet_in_new!P140</f>
        <v>16970.214896671001</v>
      </c>
      <c r="Q140" s="67">
        <f>RES_hhdet_in!Q140-RES_hhdet_in_new!Q140</f>
        <v>24409.987570699224</v>
      </c>
    </row>
    <row r="141" spans="1:17" ht="12" customHeight="1" x14ac:dyDescent="0.25">
      <c r="A141" s="29" t="s">
        <v>140</v>
      </c>
      <c r="B141" s="83"/>
      <c r="C141" s="83">
        <f>RES_hhdet_in!C141-RES_hhdet_in_new!C141</f>
        <v>123453.10841855533</v>
      </c>
      <c r="D141" s="83">
        <f>RES_hhdet_in!D141-RES_hhdet_in_new!D141</f>
        <v>0</v>
      </c>
      <c r="E141" s="83">
        <f>RES_hhdet_in!E141-RES_hhdet_in_new!E141</f>
        <v>60748.101043152099</v>
      </c>
      <c r="F141" s="83">
        <f>RES_hhdet_in!F141-RES_hhdet_in_new!F141</f>
        <v>71372.736873765753</v>
      </c>
      <c r="G141" s="83">
        <f>RES_hhdet_in!G141-RES_hhdet_in_new!G141</f>
        <v>78552.654943635222</v>
      </c>
      <c r="H141" s="83">
        <f>RES_hhdet_in!H141-RES_hhdet_in_new!H141</f>
        <v>61960.169706119224</v>
      </c>
      <c r="I141" s="83">
        <f>RES_hhdet_in!I141-RES_hhdet_in_new!I141</f>
        <v>64111.609628080347</v>
      </c>
      <c r="J141" s="83">
        <f>RES_hhdet_in!J141-RES_hhdet_in_new!J141</f>
        <v>48240.7123200434</v>
      </c>
      <c r="K141" s="83">
        <f>RES_hhdet_in!K141-RES_hhdet_in_new!K141</f>
        <v>224425.55970317888</v>
      </c>
      <c r="L141" s="83">
        <f>RES_hhdet_in!L141-RES_hhdet_in_new!L141</f>
        <v>51406.541905454375</v>
      </c>
      <c r="M141" s="83">
        <f>RES_hhdet_in!M141-RES_hhdet_in_new!M141</f>
        <v>106016.29955136044</v>
      </c>
      <c r="N141" s="83">
        <f>RES_hhdet_in!N141-RES_hhdet_in_new!N141</f>
        <v>124156.86157026142</v>
      </c>
      <c r="O141" s="83">
        <f>RES_hhdet_in!O141-RES_hhdet_in_new!O141</f>
        <v>114535.85319032735</v>
      </c>
      <c r="P141" s="83">
        <f>RES_hhdet_in!P141-RES_hhdet_in_new!P141</f>
        <v>59900.023051263335</v>
      </c>
      <c r="Q141" s="83">
        <f>RES_hhdet_in!Q141-RES_hhdet_in_new!Q141</f>
        <v>26932.57266998745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/>
      <c r="C145" s="67">
        <f>RES_hhdet_in!C145-RES_hhdet_in_new!C145</f>
        <v>2303.0381363510769</v>
      </c>
      <c r="D145" s="67">
        <f>RES_hhdet_in!D145-RES_hhdet_in_new!D145</f>
        <v>1150.6673262868792</v>
      </c>
      <c r="E145" s="67">
        <f>RES_hhdet_in!E145-RES_hhdet_in_new!E145</f>
        <v>1434.3418064048203</v>
      </c>
      <c r="F145" s="67">
        <f>RES_hhdet_in!F145-RES_hhdet_in_new!F145</f>
        <v>1047.6234102390267</v>
      </c>
      <c r="G145" s="67">
        <f>RES_hhdet_in!G145-RES_hhdet_in_new!G145</f>
        <v>4231.7466148380445</v>
      </c>
      <c r="H145" s="67">
        <f>RES_hhdet_in!H145-RES_hhdet_in_new!H145</f>
        <v>2251.7260849079039</v>
      </c>
      <c r="I145" s="67">
        <f>RES_hhdet_in!I145-RES_hhdet_in_new!I145</f>
        <v>1325.2771946903888</v>
      </c>
      <c r="J145" s="67">
        <f>RES_hhdet_in!J145-RES_hhdet_in_new!J145</f>
        <v>7467.8182913501296</v>
      </c>
      <c r="K145" s="67">
        <f>RES_hhdet_in!K145-RES_hhdet_in_new!K145</f>
        <v>5579.6343604963276</v>
      </c>
      <c r="L145" s="67">
        <f>RES_hhdet_in!L145-RES_hhdet_in_new!L145</f>
        <v>3465.2118039185339</v>
      </c>
      <c r="M145" s="67">
        <f>RES_hhdet_in!M145-RES_hhdet_in_new!M145</f>
        <v>6195.9359946593204</v>
      </c>
      <c r="N145" s="67">
        <f>RES_hhdet_in!N145-RES_hhdet_in_new!N145</f>
        <v>5178.2164696792515</v>
      </c>
      <c r="O145" s="67">
        <f>RES_hhdet_in!O145-RES_hhdet_in_new!O145</f>
        <v>3906.0651881752274</v>
      </c>
      <c r="P145" s="67">
        <f>RES_hhdet_in!P145-RES_hhdet_in_new!P145</f>
        <v>729.2629470152674</v>
      </c>
      <c r="Q145" s="67">
        <f>RES_hhdet_in!Q145-RES_hhdet_in_new!Q145</f>
        <v>24.818804245111096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/>
      <c r="C147" s="67">
        <f>RES_hhdet_in!C147-RES_hhdet_in_new!C147</f>
        <v>1151</v>
      </c>
      <c r="D147" s="67">
        <f>RES_hhdet_in!D147-RES_hhdet_in_new!D147</f>
        <v>575</v>
      </c>
      <c r="E147" s="67">
        <f>RES_hhdet_in!E147-RES_hhdet_in_new!E147</f>
        <v>717</v>
      </c>
      <c r="F147" s="67">
        <f>RES_hhdet_in!F147-RES_hhdet_in_new!F147</f>
        <v>524</v>
      </c>
      <c r="G147" s="67">
        <f>RES_hhdet_in!G147-RES_hhdet_in_new!G147</f>
        <v>2116</v>
      </c>
      <c r="H147" s="67">
        <f>RES_hhdet_in!H147-RES_hhdet_in_new!H147</f>
        <v>1126</v>
      </c>
      <c r="I147" s="67">
        <f>RES_hhdet_in!I147-RES_hhdet_in_new!I147</f>
        <v>662</v>
      </c>
      <c r="J147" s="67">
        <f>RES_hhdet_in!J147-RES_hhdet_in_new!J147</f>
        <v>3734</v>
      </c>
      <c r="K147" s="67">
        <f>RES_hhdet_in!K147-RES_hhdet_in_new!K147</f>
        <v>2790</v>
      </c>
      <c r="L147" s="67">
        <f>RES_hhdet_in!L147-RES_hhdet_in_new!L147</f>
        <v>1731.9999999999998</v>
      </c>
      <c r="M147" s="67">
        <f>RES_hhdet_in!M147-RES_hhdet_in_new!M147</f>
        <v>3098</v>
      </c>
      <c r="N147" s="67">
        <f>RES_hhdet_in!N147-RES_hhdet_in_new!N147</f>
        <v>2589</v>
      </c>
      <c r="O147" s="67">
        <f>RES_hhdet_in!O147-RES_hhdet_in_new!O147</f>
        <v>1952.9999999999995</v>
      </c>
      <c r="P147" s="67">
        <f>RES_hhdet_in!P147-RES_hhdet_in_new!P147</f>
        <v>363.99999999999989</v>
      </c>
      <c r="Q147" s="67">
        <f>RES_hhdet_in!Q147-RES_hhdet_in_new!Q147</f>
        <v>11.999999999999091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/>
      <c r="C149" s="67">
        <f>RES_hhdet_in!C149-RES_hhdet_in_new!C149</f>
        <v>31.726368673048711</v>
      </c>
      <c r="D149" s="67">
        <f>RES_hhdet_in!D149-RES_hhdet_in_new!D149</f>
        <v>11.343040867239164</v>
      </c>
      <c r="E149" s="67">
        <f>RES_hhdet_in!E149-RES_hhdet_in_new!E149</f>
        <v>9.3478597718072827</v>
      </c>
      <c r="F149" s="67">
        <f>RES_hhdet_in!F149-RES_hhdet_in_new!F149</f>
        <v>4.9866690901725024</v>
      </c>
      <c r="G149" s="67">
        <f>RES_hhdet_in!G149-RES_hhdet_in_new!G149</f>
        <v>10.072249369935317</v>
      </c>
      <c r="H149" s="67">
        <f>RES_hhdet_in!H149-RES_hhdet_in_new!H149</f>
        <v>9.9472522469212414</v>
      </c>
      <c r="I149" s="67">
        <f>RES_hhdet_in!I149-RES_hhdet_in_new!I149</f>
        <v>10.082103172267765</v>
      </c>
      <c r="J149" s="67">
        <f>RES_hhdet_in!J149-RES_hhdet_in_new!J149</f>
        <v>9.5198920580551309</v>
      </c>
      <c r="K149" s="67">
        <f>RES_hhdet_in!K149-RES_hhdet_in_new!K149</f>
        <v>13.539466033577865</v>
      </c>
      <c r="L149" s="67">
        <f>RES_hhdet_in!L149-RES_hhdet_in_new!L149</f>
        <v>0</v>
      </c>
      <c r="M149" s="67">
        <f>RES_hhdet_in!M149-RES_hhdet_in_new!M149</f>
        <v>0</v>
      </c>
      <c r="N149" s="67">
        <f>RES_hhdet_in!N149-RES_hhdet_in_new!N149</f>
        <v>4.375</v>
      </c>
      <c r="O149" s="67">
        <f>RES_hhdet_in!O149-RES_hhdet_in_new!O149</f>
        <v>11.530044078521387</v>
      </c>
      <c r="P149" s="67">
        <f>RES_hhdet_in!P149-RES_hhdet_in_new!P149</f>
        <v>15.243335212864944</v>
      </c>
      <c r="Q149" s="67">
        <f>RES_hhdet_in!Q149-RES_hhdet_in_new!Q149</f>
        <v>21.172831731609158</v>
      </c>
    </row>
    <row r="150" spans="1:17" ht="12" customHeight="1" x14ac:dyDescent="0.25">
      <c r="A150" s="23" t="s">
        <v>143</v>
      </c>
      <c r="B150" s="67"/>
      <c r="C150" s="67">
        <f>RES_hhdet_in!C150-RES_hhdet_in_new!C150</f>
        <v>0</v>
      </c>
      <c r="D150" s="67">
        <f>RES_hhdet_in!D150-RES_hhdet_in_new!D150</f>
        <v>0</v>
      </c>
      <c r="E150" s="67">
        <f>RES_hhdet_in!E150-RES_hhdet_in_new!E150</f>
        <v>0</v>
      </c>
      <c r="F150" s="67">
        <f>RES_hhdet_in!F150-RES_hhdet_in_new!F150</f>
        <v>0</v>
      </c>
      <c r="G150" s="67">
        <f>RES_hhdet_in!G150-RES_hhdet_in_new!G150</f>
        <v>0</v>
      </c>
      <c r="H150" s="67">
        <f>RES_hhdet_in!H150-RES_hhdet_in_new!H150</f>
        <v>0</v>
      </c>
      <c r="I150" s="67">
        <f>RES_hhdet_in!I150-RES_hhdet_in_new!I150</f>
        <v>0</v>
      </c>
      <c r="J150" s="67">
        <f>RES_hhdet_in!J150-RES_hhdet_in_new!J150</f>
        <v>0</v>
      </c>
      <c r="K150" s="67">
        <f>RES_hhdet_in!K150-RES_hhdet_in_new!K150</f>
        <v>0</v>
      </c>
      <c r="L150" s="67">
        <f>RES_hhdet_in!L150-RES_hhdet_in_new!L150</f>
        <v>5.9999999999999876</v>
      </c>
      <c r="M150" s="67">
        <f>RES_hhdet_in!M150-RES_hhdet_in_new!M150</f>
        <v>3.1156276674651244</v>
      </c>
      <c r="N150" s="67">
        <f>RES_hhdet_in!N150-RES_hhdet_in_new!N150</f>
        <v>0.375</v>
      </c>
      <c r="O150" s="67">
        <f>RES_hhdet_in!O150-RES_hhdet_in_new!O150</f>
        <v>1.6587442725244859</v>
      </c>
      <c r="P150" s="67">
        <f>RES_hhdet_in!P150-RES_hhdet_in_new!P150</f>
        <v>2.5444190387443371</v>
      </c>
      <c r="Q150" s="67">
        <f>RES_hhdet_in!Q150-RES_hhdet_in_new!Q150</f>
        <v>1.0457317073170729</v>
      </c>
    </row>
    <row r="151" spans="1:17" ht="12" hidden="1" customHeight="1" x14ac:dyDescent="0.25">
      <c r="A151" s="148" t="s">
        <v>57</v>
      </c>
      <c r="B151" s="67"/>
      <c r="C151" s="67">
        <f>RES_hhdet_in!C151-RES_hhdet_in_new!C151</f>
        <v>0</v>
      </c>
      <c r="D151" s="67">
        <f>RES_hhdet_in!D151-RES_hhdet_in_new!D151</f>
        <v>0</v>
      </c>
      <c r="E151" s="67">
        <f>RES_hhdet_in!E151-RES_hhdet_in_new!E151</f>
        <v>0</v>
      </c>
      <c r="F151" s="67">
        <f>RES_hhdet_in!F151-RES_hhdet_in_new!F151</f>
        <v>0</v>
      </c>
      <c r="G151" s="67">
        <f>RES_hhdet_in!G151-RES_hhdet_in_new!G151</f>
        <v>0</v>
      </c>
      <c r="H151" s="67">
        <f>RES_hhdet_in!H151-RES_hhdet_in_new!H151</f>
        <v>0</v>
      </c>
      <c r="I151" s="67">
        <f>RES_hhdet_in!I151-RES_hhdet_in_new!I151</f>
        <v>0</v>
      </c>
      <c r="J151" s="67">
        <f>RES_hhdet_in!J151-RES_hhdet_in_new!J151</f>
        <v>0</v>
      </c>
      <c r="K151" s="67">
        <f>RES_hhdet_in!K151-RES_hhdet_in_new!K151</f>
        <v>0</v>
      </c>
      <c r="L151" s="67">
        <f>RES_hhdet_in!L151-RES_hhdet_in_new!L151</f>
        <v>0</v>
      </c>
      <c r="M151" s="67">
        <f>RES_hhdet_in!M151-RES_hhdet_in_new!M151</f>
        <v>0</v>
      </c>
      <c r="N151" s="67">
        <f>RES_hhdet_in!N151-RES_hhdet_in_new!N151</f>
        <v>0</v>
      </c>
      <c r="O151" s="67">
        <f>RES_hhdet_in!O151-RES_hhdet_in_new!O151</f>
        <v>0</v>
      </c>
      <c r="P151" s="67">
        <f>RES_hhdet_in!P151-RES_hhdet_in_new!P151</f>
        <v>0</v>
      </c>
      <c r="Q151" s="67">
        <f>RES_hhdet_in!Q151-RES_hhdet_in_new!Q151</f>
        <v>0</v>
      </c>
    </row>
    <row r="152" spans="1:17" ht="12" hidden="1" customHeight="1" x14ac:dyDescent="0.25">
      <c r="A152" s="148" t="s">
        <v>59</v>
      </c>
      <c r="B152" s="67"/>
      <c r="C152" s="67">
        <f>RES_hhdet_in!C152-RES_hhdet_in_new!C152</f>
        <v>0</v>
      </c>
      <c r="D152" s="67">
        <f>RES_hhdet_in!D152-RES_hhdet_in_new!D152</f>
        <v>0</v>
      </c>
      <c r="E152" s="67">
        <f>RES_hhdet_in!E152-RES_hhdet_in_new!E152</f>
        <v>0</v>
      </c>
      <c r="F152" s="67">
        <f>RES_hhdet_in!F152-RES_hhdet_in_new!F152</f>
        <v>0</v>
      </c>
      <c r="G152" s="67">
        <f>RES_hhdet_in!G152-RES_hhdet_in_new!G152</f>
        <v>0</v>
      </c>
      <c r="H152" s="67">
        <f>RES_hhdet_in!H152-RES_hhdet_in_new!H152</f>
        <v>0</v>
      </c>
      <c r="I152" s="67">
        <f>RES_hhdet_in!I152-RES_hhdet_in_new!I152</f>
        <v>0</v>
      </c>
      <c r="J152" s="67">
        <f>RES_hhdet_in!J152-RES_hhdet_in_new!J152</f>
        <v>0</v>
      </c>
      <c r="K152" s="67">
        <f>RES_hhdet_in!K152-RES_hhdet_in_new!K152</f>
        <v>0</v>
      </c>
      <c r="L152" s="67">
        <f>RES_hhdet_in!L152-RES_hhdet_in_new!L152</f>
        <v>0</v>
      </c>
      <c r="M152" s="67">
        <f>RES_hhdet_in!M152-RES_hhdet_in_new!M152</f>
        <v>0</v>
      </c>
      <c r="N152" s="67">
        <f>RES_hhdet_in!N152-RES_hhdet_in_new!N152</f>
        <v>0</v>
      </c>
      <c r="O152" s="67">
        <f>RES_hhdet_in!O152-RES_hhdet_in_new!O152</f>
        <v>0</v>
      </c>
      <c r="P152" s="67">
        <f>RES_hhdet_in!P152-RES_hhdet_in_new!P152</f>
        <v>0</v>
      </c>
      <c r="Q152" s="67">
        <f>RES_hhdet_in!Q152-RES_hhdet_in_new!Q152</f>
        <v>0</v>
      </c>
    </row>
    <row r="153" spans="1:17" ht="12" customHeight="1" x14ac:dyDescent="0.25">
      <c r="A153" s="23" t="s">
        <v>142</v>
      </c>
      <c r="B153" s="67"/>
      <c r="C153" s="67">
        <f>RES_hhdet_in!C153-RES_hhdet_in_new!C153</f>
        <v>2455.7256363510764</v>
      </c>
      <c r="D153" s="67">
        <f>RES_hhdet_in!D153-RES_hhdet_in_new!D153</f>
        <v>1315.3548262868794</v>
      </c>
      <c r="E153" s="67">
        <f>RES_hhdet_in!E153-RES_hhdet_in_new!E153</f>
        <v>1596.0293064048203</v>
      </c>
      <c r="F153" s="67">
        <f>RES_hhdet_in!F153-RES_hhdet_in_new!F153</f>
        <v>1205.3109102390274</v>
      </c>
      <c r="G153" s="67">
        <f>RES_hhdet_in!G153-RES_hhdet_in_new!G153</f>
        <v>4385.4341148380445</v>
      </c>
      <c r="H153" s="67">
        <f>RES_hhdet_in!H153-RES_hhdet_in_new!H153</f>
        <v>2403.4135849079039</v>
      </c>
      <c r="I153" s="67">
        <f>RES_hhdet_in!I153-RES_hhdet_in_new!I153</f>
        <v>1478.9646946903888</v>
      </c>
      <c r="J153" s="67">
        <f>RES_hhdet_in!J153-RES_hhdet_in_new!J153</f>
        <v>7619.5057913501296</v>
      </c>
      <c r="K153" s="67">
        <f>RES_hhdet_in!K153-RES_hhdet_in_new!K153</f>
        <v>9312.1579918232783</v>
      </c>
      <c r="L153" s="67">
        <f>RES_hhdet_in!L153-RES_hhdet_in_new!L153</f>
        <v>3579.4694591327652</v>
      </c>
      <c r="M153" s="67">
        <f>RES_hhdet_in!M153-RES_hhdet_in_new!M153</f>
        <v>9205.3647010459372</v>
      </c>
      <c r="N153" s="67">
        <f>RES_hhdet_in!N153-RES_hhdet_in_new!N153</f>
        <v>7491.3414345539377</v>
      </c>
      <c r="O153" s="67">
        <f>RES_hhdet_in!O153-RES_hhdet_in_new!O153</f>
        <v>10841.802974402339</v>
      </c>
      <c r="P153" s="67">
        <f>RES_hhdet_in!P153-RES_hhdet_in_new!P153</f>
        <v>5699.5723643224837</v>
      </c>
      <c r="Q153" s="67">
        <f>RES_hhdet_in!Q153-RES_hhdet_in_new!Q153</f>
        <v>3295.0546545768157</v>
      </c>
    </row>
    <row r="154" spans="1:17" ht="12" customHeight="1" x14ac:dyDescent="0.25">
      <c r="A154" s="23" t="s">
        <v>141</v>
      </c>
      <c r="B154" s="67"/>
      <c r="C154" s="67">
        <f>RES_hhdet_in!C154-RES_hhdet_in_new!C154</f>
        <v>0</v>
      </c>
      <c r="D154" s="67">
        <f>RES_hhdet_in!D154-RES_hhdet_in_new!D154</f>
        <v>0</v>
      </c>
      <c r="E154" s="67">
        <f>RES_hhdet_in!E154-RES_hhdet_in_new!E154</f>
        <v>0</v>
      </c>
      <c r="F154" s="67">
        <f>RES_hhdet_in!F154-RES_hhdet_in_new!F154</f>
        <v>0</v>
      </c>
      <c r="G154" s="67">
        <f>RES_hhdet_in!G154-RES_hhdet_in_new!G154</f>
        <v>0</v>
      </c>
      <c r="H154" s="67">
        <f>RES_hhdet_in!H154-RES_hhdet_in_new!H154</f>
        <v>0</v>
      </c>
      <c r="I154" s="67">
        <f>RES_hhdet_in!I154-RES_hhdet_in_new!I154</f>
        <v>0</v>
      </c>
      <c r="J154" s="67">
        <f>RES_hhdet_in!J154-RES_hhdet_in_new!J154</f>
        <v>0</v>
      </c>
      <c r="K154" s="67">
        <f>RES_hhdet_in!K154-RES_hhdet_in_new!K154</f>
        <v>0</v>
      </c>
      <c r="L154" s="67">
        <f>RES_hhdet_in!L154-RES_hhdet_in_new!L154</f>
        <v>1535.6493039185311</v>
      </c>
      <c r="M154" s="67">
        <f>RES_hhdet_in!M154-RES_hhdet_in_new!M154</f>
        <v>380.76453177358053</v>
      </c>
      <c r="N154" s="67">
        <f>RES_hhdet_in!N154-RES_hhdet_in_new!N154</f>
        <v>0</v>
      </c>
      <c r="O154" s="67">
        <f>RES_hhdet_in!O154-RES_hhdet_in_new!O154</f>
        <v>0</v>
      </c>
      <c r="P154" s="67">
        <f>RES_hhdet_in!P154-RES_hhdet_in_new!P154</f>
        <v>67.133249753827897</v>
      </c>
      <c r="Q154" s="67">
        <f>RES_hhdet_in!Q154-RES_hhdet_in_new!Q154</f>
        <v>0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/>
      <c r="C158" s="67">
        <f>RES_hhdet_in!C158-RES_hhdet_in_new!C158</f>
        <v>76.749999999999844</v>
      </c>
      <c r="D158" s="67">
        <f>RES_hhdet_in!D158-RES_hhdet_in_new!D158</f>
        <v>77.750000000000185</v>
      </c>
      <c r="E158" s="67">
        <f>RES_hhdet_in!E158-RES_hhdet_in_new!E158</f>
        <v>211.75000000000028</v>
      </c>
      <c r="F158" s="67">
        <f>RES_hhdet_in!F158-RES_hhdet_in_new!F158</f>
        <v>156.74999999999997</v>
      </c>
      <c r="G158" s="67">
        <f>RES_hhdet_in!G158-RES_hhdet_in_new!G158</f>
        <v>318.48749208287796</v>
      </c>
      <c r="H158" s="67">
        <f>RES_hhdet_in!H158-RES_hhdet_in_new!H158</f>
        <v>187.75</v>
      </c>
      <c r="I158" s="67">
        <f>RES_hhdet_in!I158-RES_hhdet_in_new!I158</f>
        <v>100.93658247052001</v>
      </c>
      <c r="J158" s="67">
        <f>RES_hhdet_in!J158-RES_hhdet_in_new!J158</f>
        <v>577.68572761420171</v>
      </c>
      <c r="K158" s="67">
        <f>RES_hhdet_in!K158-RES_hhdet_in_new!K158</f>
        <v>365.99078086431615</v>
      </c>
      <c r="L158" s="67">
        <f>RES_hhdet_in!L158-RES_hhdet_in_new!L158</f>
        <v>279.55497505650095</v>
      </c>
      <c r="M158" s="67">
        <f>RES_hhdet_in!M158-RES_hhdet_in_new!M158</f>
        <v>845.28473720979616</v>
      </c>
      <c r="N158" s="67">
        <f>RES_hhdet_in!N158-RES_hhdet_in_new!N158</f>
        <v>552.22301115858636</v>
      </c>
      <c r="O158" s="67">
        <f>RES_hhdet_in!O158-RES_hhdet_in_new!O158</f>
        <v>599.2374920828787</v>
      </c>
      <c r="P158" s="67">
        <f>RES_hhdet_in!P158-RES_hhdet_in_new!P158</f>
        <v>190.17763628474853</v>
      </c>
      <c r="Q158" s="67">
        <f>RES_hhdet_in!Q158-RES_hhdet_in_new!Q158</f>
        <v>2831.6865824705083</v>
      </c>
    </row>
    <row r="159" spans="1:17" ht="12" customHeight="1" x14ac:dyDescent="0.25">
      <c r="A159" s="29" t="s">
        <v>140</v>
      </c>
      <c r="B159" s="83"/>
      <c r="C159" s="83">
        <f>RES_hhdet_in!C159-RES_hhdet_in_new!C159</f>
        <v>2388.9756363510769</v>
      </c>
      <c r="D159" s="83">
        <f>RES_hhdet_in!D159-RES_hhdet_in_new!D159</f>
        <v>1235.604826286879</v>
      </c>
      <c r="E159" s="83">
        <f>RES_hhdet_in!E159-RES_hhdet_in_new!E159</f>
        <v>1385.2793064048208</v>
      </c>
      <c r="F159" s="83">
        <f>RES_hhdet_in!F159-RES_hhdet_in_new!F159</f>
        <v>1053.5609102390265</v>
      </c>
      <c r="G159" s="83">
        <f>RES_hhdet_in!G159-RES_hhdet_in_new!G159</f>
        <v>4117.6841148380445</v>
      </c>
      <c r="H159" s="83">
        <f>RES_hhdet_in!H159-RES_hhdet_in_new!H159</f>
        <v>2226.6635849079039</v>
      </c>
      <c r="I159" s="83">
        <f>RES_hhdet_in!I159-RES_hhdet_in_new!I159</f>
        <v>1428.2146946903888</v>
      </c>
      <c r="J159" s="83">
        <f>RES_hhdet_in!J159-RES_hhdet_in_new!J159</f>
        <v>7070.7557913501278</v>
      </c>
      <c r="K159" s="83">
        <f>RES_hhdet_in!K159-RES_hhdet_in_new!K159</f>
        <v>9002.9600295258861</v>
      </c>
      <c r="L159" s="83">
        <f>RES_hhdet_in!L159-RES_hhdet_in_new!L159</f>
        <v>4853.9068288620329</v>
      </c>
      <c r="M159" s="83">
        <f>RES_hhdet_in!M159-RES_hhdet_in_new!M159</f>
        <v>8002.9012574495237</v>
      </c>
      <c r="N159" s="83">
        <f>RES_hhdet_in!N159-RES_hhdet_in_new!N159</f>
        <v>6315.2434585206665</v>
      </c>
      <c r="O159" s="83">
        <f>RES_hhdet_in!O159-RES_hhdet_in_new!O159</f>
        <v>9926.0776960923467</v>
      </c>
      <c r="P159" s="83">
        <f>RES_hhdet_in!P159-RES_hhdet_in_new!P159</f>
        <v>4752.3353107305193</v>
      </c>
      <c r="Q159" s="83">
        <f>RES_hhdet_in!Q159-RES_hhdet_in_new!Q159</f>
        <v>7.4630322283328496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/>
      <c r="C163" s="67">
        <f>RES_hhdet_in!C163-RES_hhdet_in_new!C163</f>
        <v>4612.7645543821654</v>
      </c>
      <c r="D163" s="67">
        <f>RES_hhdet_in!D163-RES_hhdet_in_new!D163</f>
        <v>0</v>
      </c>
      <c r="E163" s="67">
        <f>RES_hhdet_in!E163-RES_hhdet_in_new!E163</f>
        <v>0</v>
      </c>
      <c r="F163" s="67">
        <f>RES_hhdet_in!F163-RES_hhdet_in_new!F163</f>
        <v>0</v>
      </c>
      <c r="G163" s="67">
        <f>RES_hhdet_in!G163-RES_hhdet_in_new!G163</f>
        <v>12908.209697382274</v>
      </c>
      <c r="H163" s="67">
        <f>RES_hhdet_in!H163-RES_hhdet_in_new!H163</f>
        <v>11006.701435638792</v>
      </c>
      <c r="I163" s="67">
        <f>RES_hhdet_in!I163-RES_hhdet_in_new!I163</f>
        <v>10092.765122196077</v>
      </c>
      <c r="J163" s="67">
        <f>RES_hhdet_in!J163-RES_hhdet_in_new!J163</f>
        <v>12495.989878252713</v>
      </c>
      <c r="K163" s="67">
        <f>RES_hhdet_in!K163-RES_hhdet_in_new!K163</f>
        <v>17161.411117176533</v>
      </c>
      <c r="L163" s="67">
        <f>RES_hhdet_in!L163-RES_hhdet_in_new!L163</f>
        <v>13465.2977858959</v>
      </c>
      <c r="M163" s="67">
        <f>RES_hhdet_in!M163-RES_hhdet_in_new!M163</f>
        <v>14151.159725580577</v>
      </c>
      <c r="N163" s="67">
        <f>RES_hhdet_in!N163-RES_hhdet_in_new!N163</f>
        <v>10885.267472751664</v>
      </c>
      <c r="O163" s="67">
        <f>RES_hhdet_in!O163-RES_hhdet_in_new!O163</f>
        <v>5078.0479849900257</v>
      </c>
      <c r="P163" s="67">
        <f>RES_hhdet_in!P163-RES_hhdet_in_new!P163</f>
        <v>7184.4569041151353</v>
      </c>
      <c r="Q163" s="67">
        <f>RES_hhdet_in!Q163-RES_hhdet_in_new!Q163</f>
        <v>33.5801788788267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/>
      <c r="C165" s="67">
        <f>RES_hhdet_in!C165-RES_hhdet_in_new!C165</f>
        <v>165</v>
      </c>
      <c r="D165" s="67">
        <f>RES_hhdet_in!D165-RES_hhdet_in_new!D165</f>
        <v>150</v>
      </c>
      <c r="E165" s="67">
        <f>RES_hhdet_in!E165-RES_hhdet_in_new!E165</f>
        <v>278</v>
      </c>
      <c r="F165" s="67">
        <f>RES_hhdet_in!F165-RES_hhdet_in_new!F165</f>
        <v>476</v>
      </c>
      <c r="G165" s="67">
        <f>RES_hhdet_in!G165-RES_hhdet_in_new!G165</f>
        <v>1130</v>
      </c>
      <c r="H165" s="67">
        <f>RES_hhdet_in!H165-RES_hhdet_in_new!H165</f>
        <v>1203</v>
      </c>
      <c r="I165" s="67">
        <f>RES_hhdet_in!I165-RES_hhdet_in_new!I165</f>
        <v>1130</v>
      </c>
      <c r="J165" s="67">
        <f>RES_hhdet_in!J165-RES_hhdet_in_new!J165</f>
        <v>610</v>
      </c>
      <c r="K165" s="67">
        <f>RES_hhdet_in!K165-RES_hhdet_in_new!K165</f>
        <v>900.99999999999989</v>
      </c>
      <c r="L165" s="67">
        <f>RES_hhdet_in!L165-RES_hhdet_in_new!L165</f>
        <v>1018.9999999999999</v>
      </c>
      <c r="M165" s="67">
        <f>RES_hhdet_in!M165-RES_hhdet_in_new!M165</f>
        <v>635</v>
      </c>
      <c r="N165" s="67">
        <f>RES_hhdet_in!N165-RES_hhdet_in_new!N165</f>
        <v>180</v>
      </c>
      <c r="O165" s="67">
        <f>RES_hhdet_in!O165-RES_hhdet_in_new!O165</f>
        <v>1137.9999999999998</v>
      </c>
      <c r="P165" s="67">
        <f>RES_hhdet_in!P165-RES_hhdet_in_new!P165</f>
        <v>1136.9999999999995</v>
      </c>
      <c r="Q165" s="67">
        <f>RES_hhdet_in!Q165-RES_hhdet_in_new!Q165</f>
        <v>4.9999999999997726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/>
      <c r="C167" s="67">
        <f>RES_hhdet_in!C167-RES_hhdet_in_new!C167</f>
        <v>805.63784511670485</v>
      </c>
      <c r="D167" s="67">
        <f>RES_hhdet_in!D167-RES_hhdet_in_new!D167</f>
        <v>92.5</v>
      </c>
      <c r="E167" s="67">
        <f>RES_hhdet_in!E167-RES_hhdet_in_new!E167</f>
        <v>286.5</v>
      </c>
      <c r="F167" s="67">
        <f>RES_hhdet_in!F167-RES_hhdet_in_new!F167</f>
        <v>532.5</v>
      </c>
      <c r="G167" s="67">
        <f>RES_hhdet_in!G167-RES_hhdet_in_new!G167</f>
        <v>420.60148076739199</v>
      </c>
      <c r="H167" s="67">
        <f>RES_hhdet_in!H167-RES_hhdet_in_new!H167</f>
        <v>546.52342101842123</v>
      </c>
      <c r="I167" s="67">
        <f>RES_hhdet_in!I167-RES_hhdet_in_new!I167</f>
        <v>449.96075208698386</v>
      </c>
      <c r="J167" s="67">
        <f>RES_hhdet_in!J167-RES_hhdet_in_new!J167</f>
        <v>528.03401535970033</v>
      </c>
      <c r="K167" s="67">
        <f>RES_hhdet_in!K167-RES_hhdet_in_new!K167</f>
        <v>834.51467540345436</v>
      </c>
      <c r="L167" s="67">
        <f>RES_hhdet_in!L167-RES_hhdet_in_new!L167</f>
        <v>547.61668902039821</v>
      </c>
      <c r="M167" s="67">
        <f>RES_hhdet_in!M167-RES_hhdet_in_new!M167</f>
        <v>692.13768794163877</v>
      </c>
      <c r="N167" s="67">
        <f>RES_hhdet_in!N167-RES_hhdet_in_new!N167</f>
        <v>783.42043126431065</v>
      </c>
      <c r="O167" s="67">
        <f>RES_hhdet_in!O167-RES_hhdet_in_new!O167</f>
        <v>724.10514350106894</v>
      </c>
      <c r="P167" s="67">
        <f>RES_hhdet_in!P167-RES_hhdet_in_new!P167</f>
        <v>967.61784887890872</v>
      </c>
      <c r="Q167" s="67">
        <f>RES_hhdet_in!Q167-RES_hhdet_in_new!Q167</f>
        <v>1189.7390042654031</v>
      </c>
    </row>
    <row r="168" spans="1:17" ht="12" customHeight="1" x14ac:dyDescent="0.25">
      <c r="A168" s="23" t="s">
        <v>143</v>
      </c>
      <c r="B168" s="67"/>
      <c r="C168" s="67">
        <f>RES_hhdet_in!C168-RES_hhdet_in_new!C168</f>
        <v>0</v>
      </c>
      <c r="D168" s="67">
        <f>RES_hhdet_in!D168-RES_hhdet_in_new!D168</f>
        <v>0</v>
      </c>
      <c r="E168" s="67">
        <f>RES_hhdet_in!E168-RES_hhdet_in_new!E168</f>
        <v>0</v>
      </c>
      <c r="F168" s="67">
        <f>RES_hhdet_in!F168-RES_hhdet_in_new!F168</f>
        <v>0</v>
      </c>
      <c r="G168" s="67">
        <f>RES_hhdet_in!G168-RES_hhdet_in_new!G168</f>
        <v>0</v>
      </c>
      <c r="H168" s="67">
        <f>RES_hhdet_in!H168-RES_hhdet_in_new!H168</f>
        <v>0</v>
      </c>
      <c r="I168" s="67">
        <f>RES_hhdet_in!I168-RES_hhdet_in_new!I168</f>
        <v>0</v>
      </c>
      <c r="J168" s="67">
        <f>RES_hhdet_in!J168-RES_hhdet_in_new!J168</f>
        <v>0</v>
      </c>
      <c r="K168" s="67">
        <f>RES_hhdet_in!K168-RES_hhdet_in_new!K168</f>
        <v>0</v>
      </c>
      <c r="L168" s="67">
        <f>RES_hhdet_in!L168-RES_hhdet_in_new!L168</f>
        <v>384.99999999999994</v>
      </c>
      <c r="M168" s="67">
        <f>RES_hhdet_in!M168-RES_hhdet_in_new!M168</f>
        <v>152.86059224895627</v>
      </c>
      <c r="N168" s="67">
        <f>RES_hhdet_in!N168-RES_hhdet_in_new!N168</f>
        <v>193.47369489571983</v>
      </c>
      <c r="O168" s="67">
        <f>RES_hhdet_in!O168-RES_hhdet_in_new!O168</f>
        <v>78.957046063775806</v>
      </c>
      <c r="P168" s="67">
        <f>RES_hhdet_in!P168-RES_hhdet_in_new!P168</f>
        <v>128.52092028135144</v>
      </c>
      <c r="Q168" s="67">
        <f>RES_hhdet_in!Q168-RES_hhdet_in_new!Q168</f>
        <v>76.448865421901473</v>
      </c>
    </row>
    <row r="169" spans="1:17" ht="12" hidden="1" customHeight="1" x14ac:dyDescent="0.25">
      <c r="A169" s="148" t="s">
        <v>57</v>
      </c>
      <c r="B169" s="67"/>
      <c r="C169" s="67">
        <f>RES_hhdet_in!C169-RES_hhdet_in_new!C169</f>
        <v>0</v>
      </c>
      <c r="D169" s="67">
        <f>RES_hhdet_in!D169-RES_hhdet_in_new!D169</f>
        <v>0</v>
      </c>
      <c r="E169" s="67">
        <f>RES_hhdet_in!E169-RES_hhdet_in_new!E169</f>
        <v>0</v>
      </c>
      <c r="F169" s="67">
        <f>RES_hhdet_in!F169-RES_hhdet_in_new!F169</f>
        <v>0</v>
      </c>
      <c r="G169" s="67">
        <f>RES_hhdet_in!G169-RES_hhdet_in_new!G169</f>
        <v>0</v>
      </c>
      <c r="H169" s="67">
        <f>RES_hhdet_in!H169-RES_hhdet_in_new!H169</f>
        <v>0</v>
      </c>
      <c r="I169" s="67">
        <f>RES_hhdet_in!I169-RES_hhdet_in_new!I169</f>
        <v>0</v>
      </c>
      <c r="J169" s="67">
        <f>RES_hhdet_in!J169-RES_hhdet_in_new!J169</f>
        <v>0</v>
      </c>
      <c r="K169" s="67">
        <f>RES_hhdet_in!K169-RES_hhdet_in_new!K169</f>
        <v>0</v>
      </c>
      <c r="L169" s="67">
        <f>RES_hhdet_in!L169-RES_hhdet_in_new!L169</f>
        <v>0</v>
      </c>
      <c r="M169" s="67">
        <f>RES_hhdet_in!M169-RES_hhdet_in_new!M169</f>
        <v>0</v>
      </c>
      <c r="N169" s="67">
        <f>RES_hhdet_in!N169-RES_hhdet_in_new!N169</f>
        <v>0</v>
      </c>
      <c r="O169" s="67">
        <f>RES_hhdet_in!O169-RES_hhdet_in_new!O169</f>
        <v>0</v>
      </c>
      <c r="P169" s="67">
        <f>RES_hhdet_in!P169-RES_hhdet_in_new!P169</f>
        <v>0</v>
      </c>
      <c r="Q169" s="67">
        <f>RES_hhdet_in!Q169-RES_hhdet_in_new!Q169</f>
        <v>0</v>
      </c>
    </row>
    <row r="170" spans="1:17" ht="12" hidden="1" customHeight="1" x14ac:dyDescent="0.25">
      <c r="A170" s="148" t="s">
        <v>59</v>
      </c>
      <c r="B170" s="67"/>
      <c r="C170" s="67">
        <f>RES_hhdet_in!C170-RES_hhdet_in_new!C170</f>
        <v>0</v>
      </c>
      <c r="D170" s="67">
        <f>RES_hhdet_in!D170-RES_hhdet_in_new!D170</f>
        <v>0</v>
      </c>
      <c r="E170" s="67">
        <f>RES_hhdet_in!E170-RES_hhdet_in_new!E170</f>
        <v>0</v>
      </c>
      <c r="F170" s="67">
        <f>RES_hhdet_in!F170-RES_hhdet_in_new!F170</f>
        <v>0</v>
      </c>
      <c r="G170" s="67">
        <f>RES_hhdet_in!G170-RES_hhdet_in_new!G170</f>
        <v>0</v>
      </c>
      <c r="H170" s="67">
        <f>RES_hhdet_in!H170-RES_hhdet_in_new!H170</f>
        <v>0</v>
      </c>
      <c r="I170" s="67">
        <f>RES_hhdet_in!I170-RES_hhdet_in_new!I170</f>
        <v>0</v>
      </c>
      <c r="J170" s="67">
        <f>RES_hhdet_in!J170-RES_hhdet_in_new!J170</f>
        <v>0</v>
      </c>
      <c r="K170" s="67">
        <f>RES_hhdet_in!K170-RES_hhdet_in_new!K170</f>
        <v>0</v>
      </c>
      <c r="L170" s="67">
        <f>RES_hhdet_in!L170-RES_hhdet_in_new!L170</f>
        <v>0</v>
      </c>
      <c r="M170" s="67">
        <f>RES_hhdet_in!M170-RES_hhdet_in_new!M170</f>
        <v>0</v>
      </c>
      <c r="N170" s="67">
        <f>RES_hhdet_in!N170-RES_hhdet_in_new!N170</f>
        <v>0</v>
      </c>
      <c r="O170" s="67">
        <f>RES_hhdet_in!O170-RES_hhdet_in_new!O170</f>
        <v>0</v>
      </c>
      <c r="P170" s="67">
        <f>RES_hhdet_in!P170-RES_hhdet_in_new!P170</f>
        <v>0</v>
      </c>
      <c r="Q170" s="67">
        <f>RES_hhdet_in!Q170-RES_hhdet_in_new!Q170</f>
        <v>0</v>
      </c>
    </row>
    <row r="171" spans="1:17" ht="12" customHeight="1" x14ac:dyDescent="0.25">
      <c r="A171" s="23" t="s">
        <v>142</v>
      </c>
      <c r="B171" s="67"/>
      <c r="C171" s="67">
        <f>RES_hhdet_in!C171-RES_hhdet_in_new!C171</f>
        <v>17975.12670926546</v>
      </c>
      <c r="D171" s="67">
        <f>RES_hhdet_in!D171-RES_hhdet_in_new!D171</f>
        <v>0</v>
      </c>
      <c r="E171" s="67">
        <f>RES_hhdet_in!E171-RES_hhdet_in_new!E171</f>
        <v>16648.708333333336</v>
      </c>
      <c r="F171" s="67">
        <f>RES_hhdet_in!F171-RES_hhdet_in_new!F171</f>
        <v>0</v>
      </c>
      <c r="G171" s="67">
        <f>RES_hhdet_in!G171-RES_hhdet_in_new!G171</f>
        <v>22995.834697382274</v>
      </c>
      <c r="H171" s="67">
        <f>RES_hhdet_in!H171-RES_hhdet_in_new!H171</f>
        <v>20992.326435638792</v>
      </c>
      <c r="I171" s="67">
        <f>RES_hhdet_in!I171-RES_hhdet_in_new!I171</f>
        <v>20170.390122196055</v>
      </c>
      <c r="J171" s="67">
        <f>RES_hhdet_in!J171-RES_hhdet_in_new!J171</f>
        <v>22483.61487825272</v>
      </c>
      <c r="K171" s="67">
        <f>RES_hhdet_in!K171-RES_hhdet_in_new!K171</f>
        <v>34083.798962293229</v>
      </c>
      <c r="L171" s="67">
        <f>RES_hhdet_in!L171-RES_hhdet_in_new!L171</f>
        <v>20147.250000000004</v>
      </c>
      <c r="M171" s="67">
        <f>RES_hhdet_in!M171-RES_hhdet_in_new!M171</f>
        <v>25431.872998753854</v>
      </c>
      <c r="N171" s="67">
        <f>RES_hhdet_in!N171-RES_hhdet_in_new!N171</f>
        <v>10313.865129355039</v>
      </c>
      <c r="O171" s="67">
        <f>RES_hhdet_in!O171-RES_hhdet_in_new!O171</f>
        <v>24665.732959791501</v>
      </c>
      <c r="P171" s="67">
        <f>RES_hhdet_in!P171-RES_hhdet_in_new!P171</f>
        <v>27114.497911557555</v>
      </c>
      <c r="Q171" s="67">
        <f>RES_hhdet_in!Q171-RES_hhdet_in_new!Q171</f>
        <v>21195.180881338507</v>
      </c>
    </row>
    <row r="172" spans="1:17" ht="12" customHeight="1" x14ac:dyDescent="0.25">
      <c r="A172" s="23" t="s">
        <v>141</v>
      </c>
      <c r="B172" s="67"/>
      <c r="C172" s="67">
        <f>RES_hhdet_in!C172-RES_hhdet_in_new!C172</f>
        <v>0</v>
      </c>
      <c r="D172" s="67">
        <f>RES_hhdet_in!D172-RES_hhdet_in_new!D172</f>
        <v>0</v>
      </c>
      <c r="E172" s="67">
        <f>RES_hhdet_in!E172-RES_hhdet_in_new!E172</f>
        <v>0</v>
      </c>
      <c r="F172" s="67">
        <f>RES_hhdet_in!F172-RES_hhdet_in_new!F172</f>
        <v>0</v>
      </c>
      <c r="G172" s="67">
        <f>RES_hhdet_in!G172-RES_hhdet_in_new!G172</f>
        <v>0</v>
      </c>
      <c r="H172" s="67">
        <f>RES_hhdet_in!H172-RES_hhdet_in_new!H172</f>
        <v>0</v>
      </c>
      <c r="I172" s="67">
        <f>RES_hhdet_in!I172-RES_hhdet_in_new!I172</f>
        <v>0</v>
      </c>
      <c r="J172" s="67">
        <f>RES_hhdet_in!J172-RES_hhdet_in_new!J172</f>
        <v>0</v>
      </c>
      <c r="K172" s="67">
        <f>RES_hhdet_in!K172-RES_hhdet_in_new!K172</f>
        <v>0</v>
      </c>
      <c r="L172" s="67">
        <f>RES_hhdet_in!L172-RES_hhdet_in_new!L172</f>
        <v>3557.6727858959002</v>
      </c>
      <c r="M172" s="67">
        <f>RES_hhdet_in!M172-RES_hhdet_in_new!M172</f>
        <v>782.35003727362346</v>
      </c>
      <c r="N172" s="67">
        <f>RES_hhdet_in!N172-RES_hhdet_in_new!N172</f>
        <v>0</v>
      </c>
      <c r="O172" s="67">
        <f>RES_hhdet_in!O172-RES_hhdet_in_new!O172</f>
        <v>0</v>
      </c>
      <c r="P172" s="67">
        <f>RES_hhdet_in!P172-RES_hhdet_in_new!P172</f>
        <v>698.06171365559157</v>
      </c>
      <c r="Q172" s="67">
        <f>RES_hhdet_in!Q172-RES_hhdet_in_new!Q172</f>
        <v>1251.3468445197275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/>
      <c r="C176" s="67">
        <f>RES_hhdet_in!C176-RES_hhdet_in_new!C176</f>
        <v>1956.3951219362896</v>
      </c>
      <c r="D176" s="67">
        <f>RES_hhdet_in!D176-RES_hhdet_in_new!D176</f>
        <v>1110.875</v>
      </c>
      <c r="E176" s="67">
        <f>RES_hhdet_in!E176-RES_hhdet_in_new!E176</f>
        <v>3296.875</v>
      </c>
      <c r="F176" s="67">
        <f>RES_hhdet_in!F176-RES_hhdet_in_new!F176</f>
        <v>0</v>
      </c>
      <c r="G176" s="67">
        <f>RES_hhdet_in!G176-RES_hhdet_in_new!G176</f>
        <v>598.13180358979025</v>
      </c>
      <c r="H176" s="67">
        <f>RES_hhdet_in!H176-RES_hhdet_in_new!H176</f>
        <v>557.25502396852835</v>
      </c>
      <c r="I176" s="67">
        <f>RES_hhdet_in!I176-RES_hhdet_in_new!I176</f>
        <v>528.7176037065143</v>
      </c>
      <c r="J176" s="67">
        <f>RES_hhdet_in!J176-RES_hhdet_in_new!J176</f>
        <v>686.38887838261587</v>
      </c>
      <c r="K176" s="67">
        <f>RES_hhdet_in!K176-RES_hhdet_in_new!K176</f>
        <v>1047.9298442568902</v>
      </c>
      <c r="L176" s="67">
        <f>RES_hhdet_in!L176-RES_hhdet_in_new!L176</f>
        <v>855.7773294894829</v>
      </c>
      <c r="M176" s="67">
        <f>RES_hhdet_in!M176-RES_hhdet_in_new!M176</f>
        <v>2607.1121358541213</v>
      </c>
      <c r="N176" s="67">
        <f>RES_hhdet_in!N176-RES_hhdet_in_new!N176</f>
        <v>2448.83384097408</v>
      </c>
      <c r="O176" s="67">
        <f>RES_hhdet_in!O176-RES_hhdet_in_new!O176</f>
        <v>884.13180358979014</v>
      </c>
      <c r="P176" s="67">
        <f>RES_hhdet_in!P176-RES_hhdet_in_new!P176</f>
        <v>1127.2550239685274</v>
      </c>
      <c r="Q176" s="67">
        <f>RES_hhdet_in!Q176-RES_hhdet_in_new!Q176</f>
        <v>6837.7176037065219</v>
      </c>
    </row>
    <row r="177" spans="1:17" ht="12" customHeight="1" x14ac:dyDescent="0.25">
      <c r="A177" s="29" t="s">
        <v>140</v>
      </c>
      <c r="B177" s="83"/>
      <c r="C177" s="83">
        <f>RES_hhdet_in!C177-RES_hhdet_in_new!C177</f>
        <v>16824.369432445877</v>
      </c>
      <c r="D177" s="83">
        <f>RES_hhdet_in!D177-RES_hhdet_in_new!D177</f>
        <v>0</v>
      </c>
      <c r="E177" s="83">
        <f>RES_hhdet_in!E177-RES_hhdet_in_new!E177</f>
        <v>13468.604166666664</v>
      </c>
      <c r="F177" s="83">
        <f>RES_hhdet_in!F177-RES_hhdet_in_new!F177</f>
        <v>0</v>
      </c>
      <c r="G177" s="83">
        <f>RES_hhdet_in!G177-RES_hhdet_in_new!G177</f>
        <v>23286.83469738227</v>
      </c>
      <c r="H177" s="83">
        <f>RES_hhdet_in!H177-RES_hhdet_in_new!H177</f>
        <v>21340.326435638784</v>
      </c>
      <c r="I177" s="83">
        <f>RES_hhdet_in!I177-RES_hhdet_in_new!I177</f>
        <v>20904.39012219607</v>
      </c>
      <c r="J177" s="83">
        <f>RES_hhdet_in!J177-RES_hhdet_in_new!J177</f>
        <v>23159.61487825272</v>
      </c>
      <c r="K177" s="83">
        <f>RES_hhdet_in!K177-RES_hhdet_in_new!K177</f>
        <v>34642.181239112826</v>
      </c>
      <c r="L177" s="83">
        <f>RES_hhdet_in!L177-RES_hhdet_in_new!L177</f>
        <v>23769.922785895898</v>
      </c>
      <c r="M177" s="83">
        <f>RES_hhdet_in!M177-RES_hhdet_in_new!M177</f>
        <v>23548.784725580583</v>
      </c>
      <c r="N177" s="83">
        <f>RES_hhdet_in!N177-RES_hhdet_in_new!N177</f>
        <v>8436.4336317775851</v>
      </c>
      <c r="O177" s="83">
        <f>RES_hhdet_in!O177-RES_hhdet_in_new!O177</f>
        <v>23888.541181400178</v>
      </c>
      <c r="P177" s="83">
        <f>RES_hhdet_in!P177-RES_hhdet_in_new!P177</f>
        <v>25856.826880146597</v>
      </c>
      <c r="Q177" s="83">
        <f>RES_hhdet_in!Q177-RES_hhdet_in_new!Q177</f>
        <v>12369.147286000971</v>
      </c>
    </row>
  </sheetData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>
    <tabColor theme="6" tint="-0.249977111117893"/>
    <pageSetUpPr fitToPage="1"/>
  </sheetPr>
  <dimension ref="A1:Q177"/>
  <sheetViews>
    <sheetView showGridLines="0" zoomScaleNormal="100" workbookViewId="0">
      <pane xSplit="1" ySplit="2" topLeftCell="B3" activePane="bottomRight" state="frozen"/>
      <selection activeCell="B2" sqref="B2"/>
      <selection pane="topRight" activeCell="B2" sqref="B2"/>
      <selection pane="bottomLeft" activeCell="B2" sqref="B2"/>
      <selection pane="bottomRight" activeCell="B3" sqref="B3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260</v>
      </c>
      <c r="B1" s="215">
        <v>2015</v>
      </c>
      <c r="C1" s="215"/>
      <c r="D1" s="215"/>
      <c r="E1" s="215"/>
      <c r="F1" s="215"/>
      <c r="G1" s="215"/>
      <c r="H1" s="215"/>
      <c r="I1" s="215"/>
      <c r="J1" s="215"/>
      <c r="K1" s="215"/>
      <c r="L1" s="215"/>
      <c r="M1" s="215"/>
      <c r="N1" s="215"/>
      <c r="O1" s="215"/>
      <c r="P1" s="215"/>
      <c r="Q1" s="215"/>
    </row>
    <row r="2" spans="1:17" s="28" customFormat="1" ht="12" customHeight="1" x14ac:dyDescent="0.25">
      <c r="A2" s="155" t="s">
        <v>174</v>
      </c>
      <c r="B2" s="154" t="s">
        <v>173</v>
      </c>
      <c r="C2" s="154">
        <v>2001</v>
      </c>
      <c r="D2" s="154">
        <v>2002</v>
      </c>
      <c r="E2" s="154">
        <v>2003</v>
      </c>
      <c r="F2" s="154">
        <v>2004</v>
      </c>
      <c r="G2" s="154">
        <v>2005</v>
      </c>
      <c r="H2" s="154">
        <v>2006</v>
      </c>
      <c r="I2" s="154">
        <v>2007</v>
      </c>
      <c r="J2" s="154">
        <v>2008</v>
      </c>
      <c r="K2" s="154">
        <v>2009</v>
      </c>
      <c r="L2" s="154">
        <v>2010</v>
      </c>
      <c r="M2" s="154">
        <v>2011</v>
      </c>
      <c r="N2" s="154">
        <v>2012</v>
      </c>
      <c r="O2" s="154">
        <v>2013</v>
      </c>
      <c r="P2" s="154">
        <v>2014</v>
      </c>
      <c r="Q2" s="154">
        <v>2015</v>
      </c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>
        <v>0</v>
      </c>
      <c r="C5" s="67">
        <v>0</v>
      </c>
      <c r="D5" s="67">
        <v>0</v>
      </c>
      <c r="E5" s="67">
        <v>39905.750000000007</v>
      </c>
      <c r="F5" s="67">
        <v>0</v>
      </c>
      <c r="G5" s="67">
        <v>0</v>
      </c>
      <c r="H5" s="67">
        <v>17518.312500000004</v>
      </c>
      <c r="I5" s="67">
        <v>0</v>
      </c>
      <c r="J5" s="67">
        <v>0</v>
      </c>
      <c r="K5" s="67">
        <v>0</v>
      </c>
      <c r="L5" s="67">
        <v>72872.3125</v>
      </c>
      <c r="M5" s="67">
        <v>80276.312500000015</v>
      </c>
      <c r="N5" s="67">
        <v>35841.312500000007</v>
      </c>
      <c r="O5" s="67">
        <v>0</v>
      </c>
      <c r="P5" s="67">
        <v>0</v>
      </c>
      <c r="Q5" s="67">
        <v>0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>
        <v>0</v>
      </c>
      <c r="C8" s="67">
        <v>0</v>
      </c>
      <c r="D8" s="67">
        <v>0</v>
      </c>
      <c r="E8" s="67">
        <v>0</v>
      </c>
      <c r="F8" s="67">
        <v>0</v>
      </c>
      <c r="G8" s="67">
        <v>0</v>
      </c>
      <c r="H8" s="67">
        <v>1641.0000000000005</v>
      </c>
      <c r="I8" s="67">
        <v>0</v>
      </c>
      <c r="J8" s="67">
        <v>0</v>
      </c>
      <c r="K8" s="67">
        <v>0</v>
      </c>
      <c r="L8" s="67">
        <v>4488.0000000000009</v>
      </c>
      <c r="M8" s="67">
        <v>4537.0000000000009</v>
      </c>
      <c r="N8" s="67">
        <v>1895.0000000000005</v>
      </c>
      <c r="O8" s="67">
        <v>0</v>
      </c>
      <c r="P8" s="67">
        <v>0</v>
      </c>
      <c r="Q8" s="67">
        <v>0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>
        <v>0</v>
      </c>
      <c r="C10" s="67">
        <v>0</v>
      </c>
      <c r="D10" s="67">
        <v>0</v>
      </c>
      <c r="E10" s="67">
        <v>10089.674243879872</v>
      </c>
      <c r="F10" s="67">
        <v>0</v>
      </c>
      <c r="G10" s="67">
        <v>0</v>
      </c>
      <c r="H10" s="67">
        <v>12544.564321643022</v>
      </c>
      <c r="I10" s="67">
        <v>0</v>
      </c>
      <c r="J10" s="67">
        <v>0</v>
      </c>
      <c r="K10" s="67">
        <v>0</v>
      </c>
      <c r="L10" s="67">
        <v>22035.611774741854</v>
      </c>
      <c r="M10" s="67">
        <v>11304.557785667828</v>
      </c>
      <c r="N10" s="67">
        <v>6161.5918740674206</v>
      </c>
      <c r="O10" s="67">
        <v>0</v>
      </c>
      <c r="P10" s="67">
        <v>0</v>
      </c>
      <c r="Q10" s="67">
        <v>0</v>
      </c>
    </row>
    <row r="11" spans="1:17" ht="12" customHeight="1" x14ac:dyDescent="0.25">
      <c r="A11" s="23" t="s">
        <v>144</v>
      </c>
      <c r="B11" s="67">
        <v>0</v>
      </c>
      <c r="C11" s="67">
        <v>0</v>
      </c>
      <c r="D11" s="67">
        <v>0</v>
      </c>
      <c r="E11" s="67">
        <v>628.17380078301233</v>
      </c>
      <c r="F11" s="67">
        <v>0</v>
      </c>
      <c r="G11" s="67">
        <v>0</v>
      </c>
      <c r="H11" s="67">
        <v>118.02914676109097</v>
      </c>
      <c r="I11" s="67">
        <v>0</v>
      </c>
      <c r="J11" s="67">
        <v>0</v>
      </c>
      <c r="K11" s="67">
        <v>0</v>
      </c>
      <c r="L11" s="67">
        <v>533.33762701171202</v>
      </c>
      <c r="M11" s="67">
        <v>509.6895349395341</v>
      </c>
      <c r="N11" s="67">
        <v>137.76989050465085</v>
      </c>
      <c r="O11" s="67">
        <v>0</v>
      </c>
      <c r="P11" s="67">
        <v>0</v>
      </c>
      <c r="Q11" s="67">
        <v>0</v>
      </c>
    </row>
    <row r="12" spans="1:17" ht="12" customHeight="1" x14ac:dyDescent="0.25">
      <c r="A12" s="23" t="s">
        <v>143</v>
      </c>
      <c r="B12" s="67">
        <v>0</v>
      </c>
      <c r="C12" s="67">
        <v>0</v>
      </c>
      <c r="D12" s="67">
        <v>0</v>
      </c>
      <c r="E12" s="67">
        <v>0</v>
      </c>
      <c r="F12" s="67">
        <v>0</v>
      </c>
      <c r="G12" s="67">
        <v>0</v>
      </c>
      <c r="H12" s="67">
        <v>5.8571670497916575</v>
      </c>
      <c r="I12" s="67">
        <v>0</v>
      </c>
      <c r="J12" s="67">
        <v>0</v>
      </c>
      <c r="K12" s="67">
        <v>0</v>
      </c>
      <c r="L12" s="67">
        <v>118.360261340845</v>
      </c>
      <c r="M12" s="67">
        <v>59.673647192293181</v>
      </c>
      <c r="N12" s="67">
        <v>6.1089244170701864</v>
      </c>
      <c r="O12" s="67">
        <v>0</v>
      </c>
      <c r="P12" s="67">
        <v>0</v>
      </c>
      <c r="Q12" s="67">
        <v>0</v>
      </c>
    </row>
    <row r="13" spans="1:17" ht="12" hidden="1" customHeight="1" x14ac:dyDescent="0.25">
      <c r="A13" s="148" t="s">
        <v>57</v>
      </c>
      <c r="B13" s="67"/>
      <c r="C13" s="67"/>
      <c r="D13" s="67"/>
      <c r="E13" s="67"/>
      <c r="F13" s="67"/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</row>
    <row r="14" spans="1:17" ht="12" hidden="1" customHeight="1" x14ac:dyDescent="0.25">
      <c r="A14" s="148" t="s">
        <v>59</v>
      </c>
      <c r="B14" s="67"/>
      <c r="C14" s="67"/>
      <c r="D14" s="67"/>
      <c r="E14" s="67"/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</row>
    <row r="15" spans="1:17" ht="12" customHeight="1" x14ac:dyDescent="0.25">
      <c r="A15" s="23" t="s">
        <v>142</v>
      </c>
      <c r="B15" s="67">
        <v>0</v>
      </c>
      <c r="C15" s="67">
        <v>0</v>
      </c>
      <c r="D15" s="67">
        <v>0</v>
      </c>
      <c r="E15" s="67">
        <v>29187.901955337125</v>
      </c>
      <c r="F15" s="67">
        <v>0</v>
      </c>
      <c r="G15" s="67">
        <v>0</v>
      </c>
      <c r="H15" s="67">
        <v>4849.8618645460983</v>
      </c>
      <c r="I15" s="67">
        <v>0</v>
      </c>
      <c r="J15" s="67">
        <v>0</v>
      </c>
      <c r="K15" s="67">
        <v>0</v>
      </c>
      <c r="L15" s="67">
        <v>45198.146914213023</v>
      </c>
      <c r="M15" s="67">
        <v>58831.061502281998</v>
      </c>
      <c r="N15" s="67">
        <v>27748.027763621802</v>
      </c>
      <c r="O15" s="67">
        <v>0</v>
      </c>
      <c r="P15" s="67">
        <v>0</v>
      </c>
      <c r="Q15" s="67">
        <v>0</v>
      </c>
    </row>
    <row r="16" spans="1:17" ht="12" customHeight="1" x14ac:dyDescent="0.25">
      <c r="A16" s="23" t="s">
        <v>141</v>
      </c>
      <c r="B16" s="67">
        <v>0</v>
      </c>
      <c r="C16" s="67">
        <v>0</v>
      </c>
      <c r="D16" s="67">
        <v>0</v>
      </c>
      <c r="E16" s="67">
        <v>0</v>
      </c>
      <c r="F16" s="67">
        <v>0</v>
      </c>
      <c r="G16" s="67">
        <v>0</v>
      </c>
      <c r="H16" s="67">
        <v>0</v>
      </c>
      <c r="I16" s="67">
        <v>0</v>
      </c>
      <c r="J16" s="67">
        <v>0</v>
      </c>
      <c r="K16" s="67">
        <v>0</v>
      </c>
      <c r="L16" s="67">
        <v>4986.8559226925745</v>
      </c>
      <c r="M16" s="67">
        <v>9571.3300299183629</v>
      </c>
      <c r="N16" s="67">
        <v>1787.8140473890655</v>
      </c>
      <c r="O16" s="67">
        <v>0</v>
      </c>
      <c r="P16" s="67">
        <v>0</v>
      </c>
      <c r="Q16" s="67">
        <v>0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>
        <v>0</v>
      </c>
      <c r="C20" s="67">
        <v>0</v>
      </c>
      <c r="D20" s="67">
        <v>0</v>
      </c>
      <c r="E20" s="67">
        <v>0</v>
      </c>
      <c r="F20" s="67">
        <v>0</v>
      </c>
      <c r="G20" s="67">
        <v>0</v>
      </c>
      <c r="H20" s="67">
        <v>0</v>
      </c>
      <c r="I20" s="67">
        <v>0</v>
      </c>
      <c r="J20" s="67">
        <v>0</v>
      </c>
      <c r="K20" s="67">
        <v>0</v>
      </c>
      <c r="L20" s="67">
        <v>9572.4885605825621</v>
      </c>
      <c r="M20" s="67">
        <v>12642.55068445599</v>
      </c>
      <c r="N20" s="67">
        <v>3236.9607549614529</v>
      </c>
      <c r="O20" s="67">
        <v>0</v>
      </c>
      <c r="P20" s="67">
        <v>0</v>
      </c>
      <c r="Q20" s="67">
        <v>0</v>
      </c>
    </row>
    <row r="21" spans="1:17" ht="12" customHeight="1" x14ac:dyDescent="0.25">
      <c r="A21" s="23" t="s">
        <v>57</v>
      </c>
      <c r="B21" s="67">
        <v>0</v>
      </c>
      <c r="C21" s="67">
        <v>0</v>
      </c>
      <c r="D21" s="67">
        <v>0</v>
      </c>
      <c r="E21" s="67">
        <v>6547.6545212873325</v>
      </c>
      <c r="F21" s="67">
        <v>0</v>
      </c>
      <c r="G21" s="67">
        <v>0</v>
      </c>
      <c r="H21" s="67">
        <v>1798.259097466628</v>
      </c>
      <c r="I21" s="67">
        <v>0</v>
      </c>
      <c r="J21" s="67">
        <v>0</v>
      </c>
      <c r="K21" s="67">
        <v>0</v>
      </c>
      <c r="L21" s="67">
        <v>2527.7194949856639</v>
      </c>
      <c r="M21" s="67">
        <v>2404.6878273330608</v>
      </c>
      <c r="N21" s="67">
        <v>1292.6790589273014</v>
      </c>
      <c r="O21" s="67">
        <v>0</v>
      </c>
      <c r="P21" s="67">
        <v>0</v>
      </c>
      <c r="Q21" s="67">
        <v>0</v>
      </c>
    </row>
    <row r="22" spans="1:17" ht="12" customHeight="1" x14ac:dyDescent="0.25">
      <c r="A22" s="29" t="s">
        <v>140</v>
      </c>
      <c r="B22" s="83">
        <v>0</v>
      </c>
      <c r="C22" s="83">
        <v>0</v>
      </c>
      <c r="D22" s="83">
        <v>0</v>
      </c>
      <c r="E22" s="83">
        <v>33358.095478712676</v>
      </c>
      <c r="F22" s="83">
        <v>0</v>
      </c>
      <c r="G22" s="83">
        <v>0</v>
      </c>
      <c r="H22" s="83">
        <v>15720.053402533376</v>
      </c>
      <c r="I22" s="83">
        <v>0</v>
      </c>
      <c r="J22" s="83">
        <v>0</v>
      </c>
      <c r="K22" s="83">
        <v>0</v>
      </c>
      <c r="L22" s="83">
        <v>60772.104444431781</v>
      </c>
      <c r="M22" s="83">
        <v>65229.073988210963</v>
      </c>
      <c r="N22" s="83">
        <v>31311.672686111255</v>
      </c>
      <c r="O22" s="83">
        <v>0</v>
      </c>
      <c r="P22" s="83">
        <v>0</v>
      </c>
      <c r="Q22" s="83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>
        <v>454.81250000000011</v>
      </c>
      <c r="C26" s="67">
        <v>788.81250000000023</v>
      </c>
      <c r="D26" s="67">
        <v>550.81250000000011</v>
      </c>
      <c r="E26" s="67">
        <v>502.81250000000011</v>
      </c>
      <c r="F26" s="67">
        <v>737.81250000000023</v>
      </c>
      <c r="G26" s="67">
        <v>513.81250000000011</v>
      </c>
      <c r="H26" s="67">
        <v>496.81250000000011</v>
      </c>
      <c r="I26" s="67">
        <v>677.81250000000011</v>
      </c>
      <c r="J26" s="67">
        <v>463.81250000000017</v>
      </c>
      <c r="K26" s="67">
        <v>458.81250000000011</v>
      </c>
      <c r="L26" s="67">
        <v>467.81250000000006</v>
      </c>
      <c r="M26" s="67">
        <v>520.8125</v>
      </c>
      <c r="N26" s="67">
        <v>820.81250000000023</v>
      </c>
      <c r="O26" s="67">
        <v>1381.8125000000002</v>
      </c>
      <c r="P26" s="67">
        <v>1330.8125000000002</v>
      </c>
      <c r="Q26" s="67">
        <v>1541.8125000000002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>
        <v>0</v>
      </c>
      <c r="C29" s="67">
        <v>0</v>
      </c>
      <c r="D29" s="67">
        <v>0</v>
      </c>
      <c r="E29" s="67">
        <v>0</v>
      </c>
      <c r="F29" s="67">
        <v>0</v>
      </c>
      <c r="G29" s="67">
        <v>0</v>
      </c>
      <c r="H29" s="67">
        <v>0</v>
      </c>
      <c r="I29" s="67">
        <v>0</v>
      </c>
      <c r="J29" s="67">
        <v>0</v>
      </c>
      <c r="K29" s="67">
        <v>52.000000000000014</v>
      </c>
      <c r="L29" s="67">
        <v>68.000000000000014</v>
      </c>
      <c r="M29" s="67">
        <v>50.000000000000014</v>
      </c>
      <c r="N29" s="67">
        <v>47.000000000000014</v>
      </c>
      <c r="O29" s="67">
        <v>137.00000000000003</v>
      </c>
      <c r="P29" s="67">
        <v>133</v>
      </c>
      <c r="Q29" s="67">
        <v>110.00000000000003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>
        <v>0</v>
      </c>
      <c r="C31" s="67">
        <v>0</v>
      </c>
      <c r="D31" s="67">
        <v>0</v>
      </c>
      <c r="E31" s="67">
        <v>0</v>
      </c>
      <c r="F31" s="67">
        <v>0</v>
      </c>
      <c r="G31" s="67">
        <v>0</v>
      </c>
      <c r="H31" s="67">
        <v>0</v>
      </c>
      <c r="I31" s="67">
        <v>0</v>
      </c>
      <c r="J31" s="67">
        <v>0</v>
      </c>
      <c r="K31" s="67">
        <v>0</v>
      </c>
      <c r="L31" s="67">
        <v>0</v>
      </c>
      <c r="M31" s="67">
        <v>0</v>
      </c>
      <c r="N31" s="67">
        <v>0</v>
      </c>
      <c r="O31" s="67">
        <v>0</v>
      </c>
      <c r="P31" s="67">
        <v>156.81818181818184</v>
      </c>
      <c r="Q31" s="67">
        <v>193.18181818181824</v>
      </c>
    </row>
    <row r="32" spans="1:17" ht="12" customHeight="1" x14ac:dyDescent="0.25">
      <c r="A32" s="23" t="s">
        <v>168</v>
      </c>
      <c r="B32" s="67">
        <v>0</v>
      </c>
      <c r="C32" s="67">
        <v>0</v>
      </c>
      <c r="D32" s="67">
        <v>0</v>
      </c>
      <c r="E32" s="67">
        <v>0</v>
      </c>
      <c r="F32" s="67">
        <v>0</v>
      </c>
      <c r="G32" s="67">
        <v>0</v>
      </c>
      <c r="H32" s="67">
        <v>0</v>
      </c>
      <c r="I32" s="67">
        <v>0</v>
      </c>
      <c r="J32" s="67">
        <v>0</v>
      </c>
      <c r="K32" s="67">
        <v>0</v>
      </c>
      <c r="L32" s="67">
        <v>0</v>
      </c>
      <c r="M32" s="67">
        <v>0</v>
      </c>
      <c r="N32" s="67">
        <v>0</v>
      </c>
      <c r="O32" s="67">
        <v>0</v>
      </c>
      <c r="P32" s="67">
        <v>11.681818181818185</v>
      </c>
      <c r="Q32" s="67">
        <v>23.31818181818182</v>
      </c>
    </row>
    <row r="33" spans="1:17" ht="12" hidden="1" customHeight="1" x14ac:dyDescent="0.25">
      <c r="A33" s="148" t="s">
        <v>57</v>
      </c>
      <c r="B33" s="67"/>
      <c r="C33" s="67"/>
      <c r="D33" s="67"/>
      <c r="E33" s="67"/>
      <c r="F33" s="67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</row>
    <row r="34" spans="1:17" ht="12" hidden="1" customHeight="1" x14ac:dyDescent="0.25">
      <c r="A34" s="148" t="s">
        <v>59</v>
      </c>
      <c r="B34" s="67"/>
      <c r="C34" s="67"/>
      <c r="D34" s="67"/>
      <c r="E34" s="67"/>
      <c r="F34" s="67"/>
      <c r="G34" s="67"/>
      <c r="H34" s="67"/>
      <c r="I34" s="67"/>
      <c r="J34" s="67"/>
      <c r="K34" s="67"/>
      <c r="L34" s="67"/>
      <c r="M34" s="67"/>
      <c r="N34" s="67"/>
      <c r="O34" s="67"/>
      <c r="P34" s="67"/>
      <c r="Q34" s="67"/>
    </row>
    <row r="35" spans="1:17" ht="12" customHeight="1" x14ac:dyDescent="0.25">
      <c r="A35" s="23" t="s">
        <v>142</v>
      </c>
      <c r="B35" s="67">
        <v>454.81250000000011</v>
      </c>
      <c r="C35" s="67">
        <v>788.81250000000023</v>
      </c>
      <c r="D35" s="67">
        <v>454.99023195122516</v>
      </c>
      <c r="E35" s="67">
        <v>502.81250000000011</v>
      </c>
      <c r="F35" s="67">
        <v>737.81250000000023</v>
      </c>
      <c r="G35" s="67">
        <v>513.81250000000011</v>
      </c>
      <c r="H35" s="67">
        <v>496.81250000000011</v>
      </c>
      <c r="I35" s="67">
        <v>677.81250000000011</v>
      </c>
      <c r="J35" s="67">
        <v>401.01610014363928</v>
      </c>
      <c r="K35" s="67">
        <v>456.46497103340721</v>
      </c>
      <c r="L35" s="67">
        <v>367.22275833130817</v>
      </c>
      <c r="M35" s="67">
        <v>344.94541722199688</v>
      </c>
      <c r="N35" s="67">
        <v>745.5821698795778</v>
      </c>
      <c r="O35" s="67">
        <v>1197.5241032402434</v>
      </c>
      <c r="P35" s="67">
        <v>1019.9905542436697</v>
      </c>
      <c r="Q35" s="67">
        <v>1148.5761939549336</v>
      </c>
    </row>
    <row r="36" spans="1:17" ht="12" customHeight="1" x14ac:dyDescent="0.25">
      <c r="A36" s="23" t="s">
        <v>141</v>
      </c>
      <c r="B36" s="67">
        <v>0</v>
      </c>
      <c r="C36" s="67">
        <v>0</v>
      </c>
      <c r="D36" s="67">
        <v>95.822268048774987</v>
      </c>
      <c r="E36" s="67">
        <v>0</v>
      </c>
      <c r="F36" s="67">
        <v>0</v>
      </c>
      <c r="G36" s="67">
        <v>0</v>
      </c>
      <c r="H36" s="67">
        <v>0</v>
      </c>
      <c r="I36" s="67">
        <v>0</v>
      </c>
      <c r="J36" s="67">
        <v>62.796399856360871</v>
      </c>
      <c r="K36" s="67">
        <v>2.3475289665929298</v>
      </c>
      <c r="L36" s="67">
        <v>100.58974166869189</v>
      </c>
      <c r="M36" s="67">
        <v>175.86708277800318</v>
      </c>
      <c r="N36" s="67">
        <v>75.230330120422437</v>
      </c>
      <c r="O36" s="67">
        <v>184.28839675975684</v>
      </c>
      <c r="P36" s="67">
        <v>142.32194575633051</v>
      </c>
      <c r="Q36" s="67">
        <v>176.73630604506658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>
        <v>0</v>
      </c>
      <c r="C40" s="67">
        <v>0</v>
      </c>
      <c r="D40" s="67">
        <v>0</v>
      </c>
      <c r="E40" s="67">
        <v>0</v>
      </c>
      <c r="F40" s="67">
        <v>0</v>
      </c>
      <c r="G40" s="67">
        <v>0</v>
      </c>
      <c r="H40" s="67">
        <v>0</v>
      </c>
      <c r="I40" s="67">
        <v>0</v>
      </c>
      <c r="J40" s="67">
        <v>0</v>
      </c>
      <c r="K40" s="67">
        <v>0</v>
      </c>
      <c r="L40" s="67">
        <v>0</v>
      </c>
      <c r="M40" s="67">
        <v>0</v>
      </c>
      <c r="N40" s="67">
        <v>0</v>
      </c>
      <c r="O40" s="67">
        <v>0</v>
      </c>
      <c r="P40" s="67">
        <v>219.00000000000006</v>
      </c>
      <c r="Q40" s="67">
        <v>553.00000000000011</v>
      </c>
    </row>
    <row r="41" spans="1:17" ht="12" customHeight="1" x14ac:dyDescent="0.25">
      <c r="A41" s="29" t="s">
        <v>140</v>
      </c>
      <c r="B41" s="83">
        <v>454.81250000000011</v>
      </c>
      <c r="C41" s="83">
        <v>788.81250000000023</v>
      </c>
      <c r="D41" s="83">
        <v>550.81250000000011</v>
      </c>
      <c r="E41" s="83">
        <v>502.81250000000011</v>
      </c>
      <c r="F41" s="83">
        <v>737.81250000000023</v>
      </c>
      <c r="G41" s="83">
        <v>513.81250000000011</v>
      </c>
      <c r="H41" s="83">
        <v>496.81250000000011</v>
      </c>
      <c r="I41" s="83">
        <v>677.81250000000011</v>
      </c>
      <c r="J41" s="83">
        <v>463.81250000000011</v>
      </c>
      <c r="K41" s="83">
        <v>458.81250000000011</v>
      </c>
      <c r="L41" s="83">
        <v>467.81250000000011</v>
      </c>
      <c r="M41" s="83">
        <v>520.8125</v>
      </c>
      <c r="N41" s="83">
        <v>820.81250000000023</v>
      </c>
      <c r="O41" s="83">
        <v>1381.8125000000005</v>
      </c>
      <c r="P41" s="83">
        <v>1111.8125000000002</v>
      </c>
      <c r="Q41" s="83">
        <v>988.81250000000023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>
        <v>0</v>
      </c>
      <c r="C45" s="67">
        <v>0</v>
      </c>
      <c r="D45" s="67">
        <v>0</v>
      </c>
      <c r="E45" s="67">
        <v>0</v>
      </c>
      <c r="F45" s="67">
        <v>0</v>
      </c>
      <c r="G45" s="67">
        <v>0</v>
      </c>
      <c r="H45" s="67">
        <v>0</v>
      </c>
      <c r="I45" s="67">
        <v>0</v>
      </c>
      <c r="J45" s="67">
        <v>723.25000000000011</v>
      </c>
      <c r="K45" s="67">
        <v>1566.3750000000005</v>
      </c>
      <c r="L45" s="67">
        <v>157.37500000000003</v>
      </c>
      <c r="M45" s="67">
        <v>0</v>
      </c>
      <c r="N45" s="67">
        <v>0</v>
      </c>
      <c r="O45" s="67">
        <v>28.000000000000007</v>
      </c>
      <c r="P45" s="67">
        <v>140.00000000000003</v>
      </c>
      <c r="Q45" s="67">
        <v>124.00000000000003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>
        <v>0</v>
      </c>
      <c r="C48" s="67">
        <v>0</v>
      </c>
      <c r="D48" s="67">
        <v>0</v>
      </c>
      <c r="E48" s="67">
        <v>0</v>
      </c>
      <c r="F48" s="67">
        <v>0</v>
      </c>
      <c r="G48" s="67">
        <v>0</v>
      </c>
      <c r="H48" s="67">
        <v>0</v>
      </c>
      <c r="I48" s="67">
        <v>0</v>
      </c>
      <c r="J48" s="67">
        <v>0</v>
      </c>
      <c r="K48" s="67">
        <v>54.000000000000014</v>
      </c>
      <c r="L48" s="67">
        <v>15.000000000000005</v>
      </c>
      <c r="M48" s="67">
        <v>0</v>
      </c>
      <c r="N48" s="67">
        <v>0</v>
      </c>
      <c r="O48" s="67">
        <v>22.000000000000007</v>
      </c>
      <c r="P48" s="67">
        <v>35.000000000000007</v>
      </c>
      <c r="Q48" s="67">
        <v>14.000000000000004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>
        <v>0</v>
      </c>
      <c r="C50" s="67">
        <v>0</v>
      </c>
      <c r="D50" s="67">
        <v>0</v>
      </c>
      <c r="E50" s="67">
        <v>0</v>
      </c>
      <c r="F50" s="67">
        <v>0</v>
      </c>
      <c r="G50" s="67">
        <v>0</v>
      </c>
      <c r="H50" s="67">
        <v>0</v>
      </c>
      <c r="I50" s="67">
        <v>0</v>
      </c>
      <c r="J50" s="67">
        <v>0</v>
      </c>
      <c r="K50" s="67">
        <v>0</v>
      </c>
      <c r="L50" s="67">
        <v>0</v>
      </c>
      <c r="M50" s="67">
        <v>0</v>
      </c>
      <c r="N50" s="67">
        <v>0</v>
      </c>
      <c r="O50" s="67">
        <v>0</v>
      </c>
      <c r="P50" s="67">
        <v>0</v>
      </c>
      <c r="Q50" s="67">
        <v>0</v>
      </c>
    </row>
    <row r="51" spans="1:17" ht="12" customHeight="1" x14ac:dyDescent="0.25">
      <c r="A51" s="23" t="s">
        <v>164</v>
      </c>
      <c r="B51" s="67">
        <v>0</v>
      </c>
      <c r="C51" s="67">
        <v>0</v>
      </c>
      <c r="D51" s="67">
        <v>0</v>
      </c>
      <c r="E51" s="67">
        <v>0</v>
      </c>
      <c r="F51" s="67">
        <v>0</v>
      </c>
      <c r="G51" s="67">
        <v>0</v>
      </c>
      <c r="H51" s="67">
        <v>0</v>
      </c>
      <c r="I51" s="67">
        <v>0</v>
      </c>
      <c r="J51" s="67">
        <v>0</v>
      </c>
      <c r="K51" s="67">
        <v>0</v>
      </c>
      <c r="L51" s="67">
        <v>0</v>
      </c>
      <c r="M51" s="67">
        <v>0</v>
      </c>
      <c r="N51" s="67">
        <v>0</v>
      </c>
      <c r="O51" s="67">
        <v>0</v>
      </c>
      <c r="P51" s="67">
        <v>0</v>
      </c>
      <c r="Q51" s="67">
        <v>0</v>
      </c>
    </row>
    <row r="52" spans="1:17" ht="12" hidden="1" customHeight="1" x14ac:dyDescent="0.25">
      <c r="A52" s="148" t="s">
        <v>163</v>
      </c>
      <c r="B52" s="67"/>
      <c r="C52" s="67"/>
      <c r="D52" s="67"/>
      <c r="E52" s="67"/>
      <c r="F52" s="67"/>
      <c r="G52" s="67"/>
      <c r="H52" s="67"/>
      <c r="I52" s="67"/>
      <c r="J52" s="67"/>
      <c r="K52" s="67"/>
      <c r="L52" s="67"/>
      <c r="M52" s="67"/>
      <c r="N52" s="67"/>
      <c r="O52" s="67"/>
      <c r="P52" s="67"/>
      <c r="Q52" s="67"/>
    </row>
    <row r="53" spans="1:17" ht="12" hidden="1" customHeight="1" x14ac:dyDescent="0.25">
      <c r="A53" s="148" t="s">
        <v>59</v>
      </c>
      <c r="B53" s="67"/>
      <c r="C53" s="67"/>
      <c r="D53" s="67"/>
      <c r="E53" s="67"/>
      <c r="F53" s="67"/>
      <c r="G53" s="67"/>
      <c r="H53" s="67"/>
      <c r="I53" s="67"/>
      <c r="J53" s="67"/>
      <c r="K53" s="67"/>
      <c r="L53" s="67"/>
      <c r="M53" s="67"/>
      <c r="N53" s="67"/>
      <c r="O53" s="67"/>
      <c r="P53" s="67"/>
      <c r="Q53" s="67"/>
    </row>
    <row r="54" spans="1:17" ht="12" customHeight="1" x14ac:dyDescent="0.25">
      <c r="A54" s="23" t="s">
        <v>142</v>
      </c>
      <c r="B54" s="67">
        <v>0</v>
      </c>
      <c r="C54" s="67">
        <v>0</v>
      </c>
      <c r="D54" s="67">
        <v>0</v>
      </c>
      <c r="E54" s="67">
        <v>0</v>
      </c>
      <c r="F54" s="67">
        <v>0</v>
      </c>
      <c r="G54" s="67">
        <v>0</v>
      </c>
      <c r="H54" s="67">
        <v>0</v>
      </c>
      <c r="I54" s="67">
        <v>0</v>
      </c>
      <c r="J54" s="67">
        <v>688.29484769794055</v>
      </c>
      <c r="K54" s="67">
        <v>1566.3750000000005</v>
      </c>
      <c r="L54" s="67">
        <v>0</v>
      </c>
      <c r="M54" s="67">
        <v>0</v>
      </c>
      <c r="N54" s="67">
        <v>0</v>
      </c>
      <c r="O54" s="67">
        <v>12.945262580010098</v>
      </c>
      <c r="P54" s="67">
        <v>116.12874127474302</v>
      </c>
      <c r="Q54" s="67">
        <v>109.25614844730651</v>
      </c>
    </row>
    <row r="55" spans="1:17" ht="12" customHeight="1" x14ac:dyDescent="0.25">
      <c r="A55" s="23" t="s">
        <v>141</v>
      </c>
      <c r="B55" s="67">
        <v>0</v>
      </c>
      <c r="C55" s="67">
        <v>0</v>
      </c>
      <c r="D55" s="67">
        <v>0</v>
      </c>
      <c r="E55" s="67">
        <v>0</v>
      </c>
      <c r="F55" s="67">
        <v>0</v>
      </c>
      <c r="G55" s="67">
        <v>0</v>
      </c>
      <c r="H55" s="67">
        <v>0</v>
      </c>
      <c r="I55" s="67">
        <v>0</v>
      </c>
      <c r="J55" s="67">
        <v>34.955152302059567</v>
      </c>
      <c r="K55" s="67">
        <v>0</v>
      </c>
      <c r="L55" s="67">
        <v>157.37500000000003</v>
      </c>
      <c r="M55" s="67">
        <v>0</v>
      </c>
      <c r="N55" s="67">
        <v>0</v>
      </c>
      <c r="O55" s="67">
        <v>15.054737419989909</v>
      </c>
      <c r="P55" s="67">
        <v>23.871258725257011</v>
      </c>
      <c r="Q55" s="67">
        <v>14.743851552693521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>
        <v>0</v>
      </c>
      <c r="C59" s="67">
        <v>0</v>
      </c>
      <c r="D59" s="67">
        <v>0</v>
      </c>
      <c r="E59" s="67">
        <v>0</v>
      </c>
      <c r="F59" s="67">
        <v>0</v>
      </c>
      <c r="G59" s="67">
        <v>0</v>
      </c>
      <c r="H59" s="67">
        <v>0</v>
      </c>
      <c r="I59" s="67">
        <v>0</v>
      </c>
      <c r="J59" s="67">
        <v>0</v>
      </c>
      <c r="K59" s="67">
        <v>0</v>
      </c>
      <c r="L59" s="67">
        <v>0</v>
      </c>
      <c r="M59" s="67">
        <v>0</v>
      </c>
      <c r="N59" s="67">
        <v>0</v>
      </c>
      <c r="O59" s="67">
        <v>0</v>
      </c>
      <c r="P59" s="67">
        <v>57.37638454135147</v>
      </c>
      <c r="Q59" s="67">
        <v>123.62361545864857</v>
      </c>
    </row>
    <row r="60" spans="1:17" ht="12" customHeight="1" x14ac:dyDescent="0.25">
      <c r="A60" s="29" t="s">
        <v>140</v>
      </c>
      <c r="B60" s="83">
        <v>0</v>
      </c>
      <c r="C60" s="83">
        <v>0</v>
      </c>
      <c r="D60" s="83">
        <v>0</v>
      </c>
      <c r="E60" s="83">
        <v>0</v>
      </c>
      <c r="F60" s="83">
        <v>0</v>
      </c>
      <c r="G60" s="83">
        <v>0</v>
      </c>
      <c r="H60" s="83">
        <v>0</v>
      </c>
      <c r="I60" s="83">
        <v>0</v>
      </c>
      <c r="J60" s="83">
        <v>723.25000000000023</v>
      </c>
      <c r="K60" s="83">
        <v>1566.3750000000005</v>
      </c>
      <c r="L60" s="83">
        <v>157.37500000000003</v>
      </c>
      <c r="M60" s="83">
        <v>0</v>
      </c>
      <c r="N60" s="83">
        <v>0</v>
      </c>
      <c r="O60" s="83">
        <v>28.000000000000007</v>
      </c>
      <c r="P60" s="83">
        <v>82.623615458648572</v>
      </c>
      <c r="Q60" s="83">
        <v>0.37638454135145605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>
        <v>17.062500000000004</v>
      </c>
      <c r="C64" s="67">
        <v>987.06250000000023</v>
      </c>
      <c r="D64" s="67">
        <v>596.06250000000023</v>
      </c>
      <c r="E64" s="67">
        <v>2274.0625000000005</v>
      </c>
      <c r="F64" s="67">
        <v>4221.0625000000009</v>
      </c>
      <c r="G64" s="67">
        <v>11869.062500000004</v>
      </c>
      <c r="H64" s="67">
        <v>14219.062500000004</v>
      </c>
      <c r="I64" s="67">
        <v>14177.062500000004</v>
      </c>
      <c r="J64" s="67">
        <v>8046.0625000000018</v>
      </c>
      <c r="K64" s="67">
        <v>12580.062500000004</v>
      </c>
      <c r="L64" s="67">
        <v>44.062500000000014</v>
      </c>
      <c r="M64" s="67">
        <v>246.06250000000006</v>
      </c>
      <c r="N64" s="67">
        <v>553.0625</v>
      </c>
      <c r="O64" s="67">
        <v>489.06250000000011</v>
      </c>
      <c r="P64" s="67">
        <v>1032.0625000000002</v>
      </c>
      <c r="Q64" s="67">
        <v>9714.0625000000036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>
        <v>0</v>
      </c>
      <c r="C67" s="67">
        <v>0</v>
      </c>
      <c r="D67" s="67">
        <v>0</v>
      </c>
      <c r="E67" s="67">
        <v>0</v>
      </c>
      <c r="F67" s="67">
        <v>0</v>
      </c>
      <c r="G67" s="67">
        <v>0</v>
      </c>
      <c r="H67" s="67">
        <v>18.812500000000004</v>
      </c>
      <c r="I67" s="67">
        <v>507.00000000000011</v>
      </c>
      <c r="J67" s="67">
        <v>217.00000000000006</v>
      </c>
      <c r="K67" s="67">
        <v>687.00000000000023</v>
      </c>
      <c r="L67" s="67">
        <v>44.062500000000014</v>
      </c>
      <c r="M67" s="67">
        <v>246.06250000000006</v>
      </c>
      <c r="N67" s="67">
        <v>31.000000000000007</v>
      </c>
      <c r="O67" s="67">
        <v>489.06250000000011</v>
      </c>
      <c r="P67" s="67">
        <v>794.00000000000023</v>
      </c>
      <c r="Q67" s="67">
        <v>1098.0000000000002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>
        <v>17.062500000000004</v>
      </c>
      <c r="C69" s="67">
        <v>584.52204545527661</v>
      </c>
      <c r="D69" s="67">
        <v>32.754175754968635</v>
      </c>
      <c r="E69" s="67">
        <v>119.18977283428242</v>
      </c>
      <c r="F69" s="67">
        <v>3831.5884589391299</v>
      </c>
      <c r="G69" s="67">
        <v>11869.062500000004</v>
      </c>
      <c r="H69" s="67">
        <v>13728.38296123175</v>
      </c>
      <c r="I69" s="67">
        <v>13320.884026755521</v>
      </c>
      <c r="J69" s="67">
        <v>8046.0625000000018</v>
      </c>
      <c r="K69" s="67">
        <v>12580.062500000004</v>
      </c>
      <c r="L69" s="67">
        <v>1.4697620661692812</v>
      </c>
      <c r="M69" s="67">
        <v>6.3684844306959594</v>
      </c>
      <c r="N69" s="67">
        <v>354.11920271223778</v>
      </c>
      <c r="O69" s="67">
        <v>264.33594057852656</v>
      </c>
      <c r="P69" s="67">
        <v>623.90716722677143</v>
      </c>
      <c r="Q69" s="67">
        <v>3851.2280020146809</v>
      </c>
    </row>
    <row r="70" spans="1:17" ht="12" customHeight="1" x14ac:dyDescent="0.25">
      <c r="A70" s="23" t="s">
        <v>159</v>
      </c>
      <c r="B70" s="67">
        <v>0</v>
      </c>
      <c r="C70" s="67">
        <v>402.54045454472367</v>
      </c>
      <c r="D70" s="67">
        <v>563.3083242450316</v>
      </c>
      <c r="E70" s="67">
        <v>2154.8727271657181</v>
      </c>
      <c r="F70" s="67">
        <v>389.47404106087117</v>
      </c>
      <c r="G70" s="67">
        <v>0</v>
      </c>
      <c r="H70" s="67">
        <v>490.67953876825408</v>
      </c>
      <c r="I70" s="67">
        <v>856.17847324448394</v>
      </c>
      <c r="J70" s="67">
        <v>0</v>
      </c>
      <c r="K70" s="67">
        <v>0</v>
      </c>
      <c r="L70" s="67">
        <v>42.592737933830733</v>
      </c>
      <c r="M70" s="67">
        <v>239.6940155693041</v>
      </c>
      <c r="N70" s="67">
        <v>198.94329728776228</v>
      </c>
      <c r="O70" s="67">
        <v>151.57007598775121</v>
      </c>
      <c r="P70" s="67">
        <v>360.38747172754609</v>
      </c>
      <c r="Q70" s="67">
        <v>974.75884246472515</v>
      </c>
    </row>
    <row r="71" spans="1:17" ht="12" hidden="1" customHeight="1" x14ac:dyDescent="0.25">
      <c r="A71" s="148" t="s">
        <v>109</v>
      </c>
      <c r="B71" s="67"/>
      <c r="C71" s="67"/>
      <c r="D71" s="67"/>
      <c r="E71" s="67"/>
      <c r="F71" s="67"/>
      <c r="G71" s="67"/>
      <c r="H71" s="67"/>
      <c r="I71" s="67"/>
      <c r="J71" s="67"/>
      <c r="K71" s="67"/>
      <c r="L71" s="67"/>
      <c r="M71" s="67"/>
      <c r="N71" s="67"/>
      <c r="O71" s="67"/>
      <c r="P71" s="67"/>
      <c r="Q71" s="67"/>
    </row>
    <row r="72" spans="1:17" ht="12" hidden="1" customHeight="1" x14ac:dyDescent="0.25">
      <c r="A72" s="148" t="s">
        <v>59</v>
      </c>
      <c r="B72" s="67"/>
      <c r="C72" s="67"/>
      <c r="D72" s="67"/>
      <c r="E72" s="67"/>
      <c r="F72" s="67"/>
      <c r="G72" s="67"/>
      <c r="H72" s="67"/>
      <c r="I72" s="67"/>
      <c r="J72" s="67"/>
      <c r="K72" s="67"/>
      <c r="L72" s="67"/>
      <c r="M72" s="67"/>
      <c r="N72" s="67"/>
      <c r="O72" s="67"/>
      <c r="P72" s="67"/>
      <c r="Q72" s="67"/>
    </row>
    <row r="73" spans="1:17" ht="12" customHeight="1" x14ac:dyDescent="0.25">
      <c r="A73" s="23" t="s">
        <v>142</v>
      </c>
      <c r="B73" s="67">
        <v>0</v>
      </c>
      <c r="C73" s="67">
        <v>0</v>
      </c>
      <c r="D73" s="67">
        <v>0</v>
      </c>
      <c r="E73" s="67">
        <v>0</v>
      </c>
      <c r="F73" s="67">
        <v>0</v>
      </c>
      <c r="G73" s="67">
        <v>0</v>
      </c>
      <c r="H73" s="67">
        <v>0</v>
      </c>
      <c r="I73" s="67">
        <v>0</v>
      </c>
      <c r="J73" s="67">
        <v>0</v>
      </c>
      <c r="K73" s="67">
        <v>0</v>
      </c>
      <c r="L73" s="67">
        <v>0</v>
      </c>
      <c r="M73" s="67">
        <v>0</v>
      </c>
      <c r="N73" s="67">
        <v>0</v>
      </c>
      <c r="O73" s="67">
        <v>73.156483433722329</v>
      </c>
      <c r="P73" s="67">
        <v>47.767861045682814</v>
      </c>
      <c r="Q73" s="67">
        <v>4439.0756555205962</v>
      </c>
    </row>
    <row r="74" spans="1:17" ht="12" customHeight="1" x14ac:dyDescent="0.25">
      <c r="A74" s="23" t="s">
        <v>141</v>
      </c>
      <c r="B74" s="67">
        <v>0</v>
      </c>
      <c r="C74" s="67">
        <v>0</v>
      </c>
      <c r="D74" s="67">
        <v>0</v>
      </c>
      <c r="E74" s="67">
        <v>0</v>
      </c>
      <c r="F74" s="67">
        <v>0</v>
      </c>
      <c r="G74" s="67">
        <v>0</v>
      </c>
      <c r="H74" s="67">
        <v>0</v>
      </c>
      <c r="I74" s="67">
        <v>0</v>
      </c>
      <c r="J74" s="67">
        <v>0</v>
      </c>
      <c r="K74" s="67">
        <v>0</v>
      </c>
      <c r="L74" s="67">
        <v>0</v>
      </c>
      <c r="M74" s="67">
        <v>0</v>
      </c>
      <c r="N74" s="67">
        <v>0</v>
      </c>
      <c r="O74" s="67">
        <v>0</v>
      </c>
      <c r="P74" s="67">
        <v>0</v>
      </c>
      <c r="Q74" s="67">
        <v>449.00000000000011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>
        <v>17.062500000000004</v>
      </c>
      <c r="C78" s="67">
        <v>987.06250000000023</v>
      </c>
      <c r="D78" s="67">
        <v>596.06250000000023</v>
      </c>
      <c r="E78" s="67">
        <v>2274.0625000000005</v>
      </c>
      <c r="F78" s="67">
        <v>4221.0625000000009</v>
      </c>
      <c r="G78" s="67">
        <v>11869.062500000002</v>
      </c>
      <c r="H78" s="67">
        <v>14219.062500000004</v>
      </c>
      <c r="I78" s="67">
        <v>14177.062500000004</v>
      </c>
      <c r="J78" s="67">
        <v>6516.7693646109692</v>
      </c>
      <c r="K78" s="67">
        <v>11273.98804462413</v>
      </c>
      <c r="L78" s="67">
        <v>44.062500000000014</v>
      </c>
      <c r="M78" s="67">
        <v>246.06250000000006</v>
      </c>
      <c r="N78" s="67">
        <v>507.59244340945861</v>
      </c>
      <c r="O78" s="67">
        <v>436.29059656352212</v>
      </c>
      <c r="P78" s="67">
        <v>1028.6720507919263</v>
      </c>
      <c r="Q78" s="67">
        <v>9714.0625000000018</v>
      </c>
    </row>
    <row r="79" spans="1:17" ht="12" customHeight="1" x14ac:dyDescent="0.25">
      <c r="A79" s="29" t="s">
        <v>140</v>
      </c>
      <c r="B79" s="83">
        <v>0</v>
      </c>
      <c r="C79" s="83">
        <v>0</v>
      </c>
      <c r="D79" s="83">
        <v>0</v>
      </c>
      <c r="E79" s="83">
        <v>0</v>
      </c>
      <c r="F79" s="83">
        <v>0</v>
      </c>
      <c r="G79" s="83">
        <v>0</v>
      </c>
      <c r="H79" s="83">
        <v>0</v>
      </c>
      <c r="I79" s="83">
        <v>0</v>
      </c>
      <c r="J79" s="83">
        <v>1529.2931353890317</v>
      </c>
      <c r="K79" s="83">
        <v>1306.0744553758752</v>
      </c>
      <c r="L79" s="83">
        <v>0</v>
      </c>
      <c r="M79" s="83">
        <v>0</v>
      </c>
      <c r="N79" s="83">
        <v>45.470056590541539</v>
      </c>
      <c r="O79" s="83">
        <v>52.77190343647797</v>
      </c>
      <c r="P79" s="83">
        <v>3.3904492080740187</v>
      </c>
      <c r="Q79" s="83"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>
        <v>23759.875000000004</v>
      </c>
      <c r="C83" s="67">
        <v>0</v>
      </c>
      <c r="D83" s="67">
        <v>237218.93750000006</v>
      </c>
      <c r="E83" s="67">
        <v>32212.937500000007</v>
      </c>
      <c r="F83" s="67">
        <v>145762.9375</v>
      </c>
      <c r="G83" s="67">
        <v>90918.937500000015</v>
      </c>
      <c r="H83" s="67">
        <v>46405.937500000015</v>
      </c>
      <c r="I83" s="67">
        <v>108815.93750000003</v>
      </c>
      <c r="J83" s="67">
        <v>63201.937500000015</v>
      </c>
      <c r="K83" s="67">
        <v>121674.93750000003</v>
      </c>
      <c r="L83" s="67">
        <v>42821.937500000007</v>
      </c>
      <c r="M83" s="67">
        <v>2730.9375000000009</v>
      </c>
      <c r="N83" s="67">
        <v>133454.93750000006</v>
      </c>
      <c r="O83" s="67">
        <v>134501.93750000003</v>
      </c>
      <c r="P83" s="67">
        <v>127137.93750000003</v>
      </c>
      <c r="Q83" s="67">
        <v>108467.93750000001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>
        <v>0</v>
      </c>
      <c r="C86" s="67">
        <v>0</v>
      </c>
      <c r="D86" s="67">
        <v>0</v>
      </c>
      <c r="E86" s="67">
        <v>0</v>
      </c>
      <c r="F86" s="67">
        <v>0</v>
      </c>
      <c r="G86" s="67">
        <v>0</v>
      </c>
      <c r="H86" s="67">
        <v>0</v>
      </c>
      <c r="I86" s="67">
        <v>0</v>
      </c>
      <c r="J86" s="67">
        <v>0</v>
      </c>
      <c r="K86" s="67">
        <v>8451.0625000000018</v>
      </c>
      <c r="L86" s="67">
        <v>10541.000000000004</v>
      </c>
      <c r="M86" s="67">
        <v>2730.9375000000005</v>
      </c>
      <c r="N86" s="67">
        <v>7898.0000000000018</v>
      </c>
      <c r="O86" s="67">
        <v>16841.000000000004</v>
      </c>
      <c r="P86" s="67">
        <v>15204.000000000004</v>
      </c>
      <c r="Q86" s="67">
        <v>10672.000000000002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>
        <v>23759.875000000004</v>
      </c>
      <c r="C88" s="67">
        <v>0</v>
      </c>
      <c r="D88" s="67">
        <v>55753.014770583955</v>
      </c>
      <c r="E88" s="67">
        <v>7461.7016199958343</v>
      </c>
      <c r="F88" s="67">
        <v>40065.439066168314</v>
      </c>
      <c r="G88" s="67">
        <v>32815.945339402926</v>
      </c>
      <c r="H88" s="67">
        <v>13922.029788748121</v>
      </c>
      <c r="I88" s="67">
        <v>76040.689063959609</v>
      </c>
      <c r="J88" s="67">
        <v>21125.273901565484</v>
      </c>
      <c r="K88" s="67">
        <v>43111.64209487183</v>
      </c>
      <c r="L88" s="67">
        <v>9069.2915430333378</v>
      </c>
      <c r="M88" s="67">
        <v>299.7122279011337</v>
      </c>
      <c r="N88" s="67">
        <v>40260.33355444375</v>
      </c>
      <c r="O88" s="67">
        <v>47760.31244987894</v>
      </c>
      <c r="P88" s="67">
        <v>41863.903360208868</v>
      </c>
      <c r="Q88" s="67">
        <v>17075.836219237972</v>
      </c>
    </row>
    <row r="89" spans="1:17" ht="12" customHeight="1" x14ac:dyDescent="0.25">
      <c r="A89" s="23" t="s">
        <v>155</v>
      </c>
      <c r="B89" s="67">
        <v>3.8803349817299225E-13</v>
      </c>
      <c r="C89" s="67">
        <v>0</v>
      </c>
      <c r="D89" s="67">
        <v>12306.947312169827</v>
      </c>
      <c r="E89" s="67">
        <v>2214.1774945838615</v>
      </c>
      <c r="F89" s="67">
        <v>0</v>
      </c>
      <c r="G89" s="67">
        <v>0</v>
      </c>
      <c r="H89" s="67">
        <v>5.396170572371581E-12</v>
      </c>
      <c r="I89" s="67">
        <v>6.4874200198889458E-12</v>
      </c>
      <c r="J89" s="67">
        <v>0</v>
      </c>
      <c r="K89" s="67">
        <v>0</v>
      </c>
      <c r="L89" s="67">
        <v>6004.9321304499799</v>
      </c>
      <c r="M89" s="67">
        <v>1441.1367510821306</v>
      </c>
      <c r="N89" s="67">
        <v>6001.4899055924352</v>
      </c>
      <c r="O89" s="67">
        <v>10049.593087031682</v>
      </c>
      <c r="P89" s="67">
        <v>5629.7922749883519</v>
      </c>
      <c r="Q89" s="67">
        <v>2723.9310441017301</v>
      </c>
    </row>
    <row r="90" spans="1:17" ht="12" hidden="1" customHeight="1" x14ac:dyDescent="0.25">
      <c r="A90" s="148" t="s">
        <v>55</v>
      </c>
      <c r="B90" s="67"/>
      <c r="C90" s="67"/>
      <c r="D90" s="67"/>
      <c r="E90" s="67"/>
      <c r="F90" s="67"/>
      <c r="G90" s="67"/>
      <c r="H90" s="67"/>
      <c r="I90" s="67"/>
      <c r="J90" s="67"/>
      <c r="K90" s="67"/>
      <c r="L90" s="67"/>
      <c r="M90" s="67"/>
      <c r="N90" s="67"/>
      <c r="O90" s="67"/>
      <c r="P90" s="67"/>
      <c r="Q90" s="67"/>
    </row>
    <row r="91" spans="1:17" ht="12" hidden="1" customHeight="1" x14ac:dyDescent="0.25">
      <c r="A91" s="148" t="s">
        <v>59</v>
      </c>
      <c r="B91" s="67"/>
      <c r="C91" s="67"/>
      <c r="D91" s="67"/>
      <c r="E91" s="67"/>
      <c r="F91" s="67"/>
      <c r="G91" s="67"/>
      <c r="H91" s="67"/>
      <c r="I91" s="67"/>
      <c r="J91" s="67"/>
      <c r="K91" s="67"/>
      <c r="L91" s="67"/>
      <c r="M91" s="67"/>
      <c r="N91" s="67"/>
      <c r="O91" s="67"/>
      <c r="P91" s="67"/>
      <c r="Q91" s="67"/>
    </row>
    <row r="92" spans="1:17" ht="12" customHeight="1" x14ac:dyDescent="0.25">
      <c r="A92" s="23" t="s">
        <v>144</v>
      </c>
      <c r="B92" s="67">
        <v>0</v>
      </c>
      <c r="C92" s="67">
        <v>0</v>
      </c>
      <c r="D92" s="67">
        <v>1763.8305196148297</v>
      </c>
      <c r="E92" s="67">
        <v>452.84600803875395</v>
      </c>
      <c r="F92" s="67">
        <v>1224.0134341324365</v>
      </c>
      <c r="G92" s="67">
        <v>1041.3544148543206</v>
      </c>
      <c r="H92" s="67">
        <v>311.47652401270807</v>
      </c>
      <c r="I92" s="67">
        <v>0</v>
      </c>
      <c r="J92" s="67">
        <v>472.17582246596146</v>
      </c>
      <c r="K92" s="67">
        <v>1006.5298183373479</v>
      </c>
      <c r="L92" s="67">
        <v>246.53777345738172</v>
      </c>
      <c r="M92" s="67">
        <v>14.569485407969966</v>
      </c>
      <c r="N92" s="67">
        <v>486.83310196651445</v>
      </c>
      <c r="O92" s="67">
        <v>574.85725653003897</v>
      </c>
      <c r="P92" s="67">
        <v>904.6253776196902</v>
      </c>
      <c r="Q92" s="67">
        <v>1136.3504635620479</v>
      </c>
    </row>
    <row r="93" spans="1:17" ht="12" customHeight="1" x14ac:dyDescent="0.25">
      <c r="A93" s="23" t="s">
        <v>143</v>
      </c>
      <c r="B93" s="67">
        <v>4.3870476400745508E-14</v>
      </c>
      <c r="C93" s="67">
        <v>0</v>
      </c>
      <c r="D93" s="67">
        <v>465.40562886467677</v>
      </c>
      <c r="E93" s="67">
        <v>65.52393384992385</v>
      </c>
      <c r="F93" s="67">
        <v>0</v>
      </c>
      <c r="G93" s="67">
        <v>24.822013052065728</v>
      </c>
      <c r="H93" s="67">
        <v>0</v>
      </c>
      <c r="I93" s="67">
        <v>0</v>
      </c>
      <c r="J93" s="67">
        <v>0</v>
      </c>
      <c r="K93" s="67">
        <v>0</v>
      </c>
      <c r="L93" s="67">
        <v>64.918968522101082</v>
      </c>
      <c r="M93" s="67">
        <v>2.6570800911203252</v>
      </c>
      <c r="N93" s="67">
        <v>42.892235963225509</v>
      </c>
      <c r="O93" s="67">
        <v>36.036226434631203</v>
      </c>
      <c r="P93" s="67">
        <v>135.71268238124853</v>
      </c>
      <c r="Q93" s="67">
        <v>112.03123084100723</v>
      </c>
    </row>
    <row r="94" spans="1:17" ht="12" hidden="1" customHeight="1" x14ac:dyDescent="0.25">
      <c r="A94" s="148" t="s">
        <v>57</v>
      </c>
      <c r="B94" s="67"/>
      <c r="C94" s="67"/>
      <c r="D94" s="67"/>
      <c r="E94" s="67"/>
      <c r="F94" s="67"/>
      <c r="G94" s="67"/>
      <c r="H94" s="67"/>
      <c r="I94" s="67"/>
      <c r="J94" s="67"/>
      <c r="K94" s="67"/>
      <c r="L94" s="67"/>
      <c r="M94" s="67"/>
      <c r="N94" s="67"/>
      <c r="O94" s="67"/>
      <c r="P94" s="67"/>
      <c r="Q94" s="67"/>
    </row>
    <row r="95" spans="1:17" ht="12" hidden="1" customHeight="1" x14ac:dyDescent="0.25">
      <c r="A95" s="148" t="s">
        <v>59</v>
      </c>
      <c r="B95" s="67"/>
      <c r="C95" s="67"/>
      <c r="D95" s="67"/>
      <c r="E95" s="67"/>
      <c r="F95" s="67"/>
      <c r="G95" s="67"/>
      <c r="H95" s="67"/>
      <c r="I95" s="67"/>
      <c r="J95" s="67"/>
      <c r="K95" s="67"/>
      <c r="L95" s="67"/>
      <c r="M95" s="67"/>
      <c r="N95" s="67"/>
      <c r="O95" s="67"/>
      <c r="P95" s="67"/>
      <c r="Q95" s="67"/>
    </row>
    <row r="96" spans="1:17" ht="12" customHeight="1" x14ac:dyDescent="0.25">
      <c r="A96" s="23" t="s">
        <v>142</v>
      </c>
      <c r="B96" s="67">
        <v>0</v>
      </c>
      <c r="C96" s="67">
        <v>0</v>
      </c>
      <c r="D96" s="67">
        <v>146347.08570292901</v>
      </c>
      <c r="E96" s="67">
        <v>17668.16236901734</v>
      </c>
      <c r="F96" s="67">
        <v>104473.48499969924</v>
      </c>
      <c r="G96" s="67">
        <v>57036.815732690695</v>
      </c>
      <c r="H96" s="67">
        <v>32172.431187239177</v>
      </c>
      <c r="I96" s="67">
        <v>32775.248436040412</v>
      </c>
      <c r="J96" s="67">
        <v>41604.48777596857</v>
      </c>
      <c r="K96" s="67">
        <v>77556.765586790847</v>
      </c>
      <c r="L96" s="67">
        <v>11067.734022669754</v>
      </c>
      <c r="M96" s="67">
        <v>816.77265549249682</v>
      </c>
      <c r="N96" s="67">
        <v>75738.484379227855</v>
      </c>
      <c r="O96" s="67">
        <v>66564.842320468582</v>
      </c>
      <c r="P96" s="67">
        <v>68696.112051558099</v>
      </c>
      <c r="Q96" s="67">
        <v>79204.572780208124</v>
      </c>
    </row>
    <row r="97" spans="1:17" ht="12" customHeight="1" x14ac:dyDescent="0.25">
      <c r="A97" s="23" t="s">
        <v>141</v>
      </c>
      <c r="B97" s="67">
        <v>0</v>
      </c>
      <c r="C97" s="67">
        <v>0</v>
      </c>
      <c r="D97" s="67">
        <v>20582.653565837772</v>
      </c>
      <c r="E97" s="67">
        <v>4350.5260745142959</v>
      </c>
      <c r="F97" s="67">
        <v>1.1319622522567929E-11</v>
      </c>
      <c r="G97" s="67">
        <v>1.0635091210812396E-11</v>
      </c>
      <c r="H97" s="67">
        <v>0</v>
      </c>
      <c r="I97" s="67">
        <v>0</v>
      </c>
      <c r="J97" s="67">
        <v>0</v>
      </c>
      <c r="K97" s="67">
        <v>0</v>
      </c>
      <c r="L97" s="67">
        <v>16368.523061867454</v>
      </c>
      <c r="M97" s="67">
        <v>156.08930002514927</v>
      </c>
      <c r="N97" s="67">
        <v>10924.904322806271</v>
      </c>
      <c r="O97" s="67">
        <v>9516.2961596561436</v>
      </c>
      <c r="P97" s="67">
        <v>9907.7917532437659</v>
      </c>
      <c r="Q97" s="67">
        <v>8215.2157620491398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>
        <v>0</v>
      </c>
      <c r="C101" s="67">
        <v>0</v>
      </c>
      <c r="D101" s="67">
        <v>0</v>
      </c>
      <c r="E101" s="67">
        <v>0</v>
      </c>
      <c r="F101" s="67">
        <v>0</v>
      </c>
      <c r="G101" s="67">
        <v>0</v>
      </c>
      <c r="H101" s="67">
        <v>0</v>
      </c>
      <c r="I101" s="67">
        <v>0</v>
      </c>
      <c r="J101" s="67">
        <v>0</v>
      </c>
      <c r="K101" s="67">
        <v>0</v>
      </c>
      <c r="L101" s="67">
        <v>0</v>
      </c>
      <c r="M101" s="67">
        <v>0</v>
      </c>
      <c r="N101" s="67">
        <v>0</v>
      </c>
      <c r="O101" s="67">
        <v>0</v>
      </c>
      <c r="P101" s="67">
        <v>0</v>
      </c>
      <c r="Q101" s="67">
        <v>0</v>
      </c>
    </row>
    <row r="102" spans="1:17" ht="12" customHeight="1" x14ac:dyDescent="0.25">
      <c r="A102" s="23" t="s">
        <v>57</v>
      </c>
      <c r="B102" s="67">
        <v>23759.875000000004</v>
      </c>
      <c r="C102" s="67">
        <v>0</v>
      </c>
      <c r="D102" s="67">
        <v>14.979451627690903</v>
      </c>
      <c r="E102" s="67">
        <v>5.4825120407628454</v>
      </c>
      <c r="F102" s="67">
        <v>133.4962916664046</v>
      </c>
      <c r="G102" s="67">
        <v>512.19463316344059</v>
      </c>
      <c r="H102" s="67">
        <v>2329.3604232259408</v>
      </c>
      <c r="I102" s="67">
        <v>59849.818390462096</v>
      </c>
      <c r="J102" s="67">
        <v>0</v>
      </c>
      <c r="K102" s="67">
        <v>8.7084263860573333E-5</v>
      </c>
      <c r="L102" s="67">
        <v>1.3895180397245287E-3</v>
      </c>
      <c r="M102" s="67">
        <v>3.1699946789822217E-4</v>
      </c>
      <c r="N102" s="67">
        <v>9.5990556984617488</v>
      </c>
      <c r="O102" s="67">
        <v>198.58381705477723</v>
      </c>
      <c r="P102" s="67">
        <v>6447.4531284098612</v>
      </c>
      <c r="Q102" s="67">
        <v>320.15550304867304</v>
      </c>
    </row>
    <row r="103" spans="1:17" ht="12" customHeight="1" x14ac:dyDescent="0.25">
      <c r="A103" s="29" t="s">
        <v>140</v>
      </c>
      <c r="B103" s="83">
        <v>0</v>
      </c>
      <c r="C103" s="83">
        <v>0</v>
      </c>
      <c r="D103" s="83">
        <v>237203.95804837235</v>
      </c>
      <c r="E103" s="83">
        <v>32207.454987959245</v>
      </c>
      <c r="F103" s="83">
        <v>145629.44120833362</v>
      </c>
      <c r="G103" s="83">
        <v>90406.742866836576</v>
      </c>
      <c r="H103" s="83">
        <v>44076.577076774069</v>
      </c>
      <c r="I103" s="83">
        <v>48966.119109537933</v>
      </c>
      <c r="J103" s="83">
        <v>63201.937500000015</v>
      </c>
      <c r="K103" s="83">
        <v>121674.93741291575</v>
      </c>
      <c r="L103" s="83">
        <v>42821.936110481969</v>
      </c>
      <c r="M103" s="83">
        <v>2730.9371830005325</v>
      </c>
      <c r="N103" s="83">
        <v>133445.33844430157</v>
      </c>
      <c r="O103" s="83">
        <v>134303.35368294525</v>
      </c>
      <c r="P103" s="83">
        <v>120690.48437159017</v>
      </c>
      <c r="Q103" s="83">
        <v>108147.78199695135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>
        <v>0</v>
      </c>
      <c r="C107" s="67">
        <v>0</v>
      </c>
      <c r="D107" s="67">
        <v>0</v>
      </c>
      <c r="E107" s="67">
        <v>0</v>
      </c>
      <c r="F107" s="67">
        <v>0</v>
      </c>
      <c r="G107" s="67">
        <v>0</v>
      </c>
      <c r="H107" s="67">
        <v>0</v>
      </c>
      <c r="I107" s="67">
        <v>0</v>
      </c>
      <c r="J107" s="67">
        <v>0</v>
      </c>
      <c r="K107" s="67">
        <v>0</v>
      </c>
      <c r="L107" s="67">
        <v>0</v>
      </c>
      <c r="M107" s="67">
        <v>0</v>
      </c>
      <c r="N107" s="67">
        <v>0</v>
      </c>
      <c r="O107" s="67">
        <v>0</v>
      </c>
      <c r="P107" s="67">
        <v>0</v>
      </c>
      <c r="Q107" s="67"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>
        <v>0</v>
      </c>
      <c r="C110" s="67">
        <v>0</v>
      </c>
      <c r="D110" s="67">
        <v>0</v>
      </c>
      <c r="E110" s="67">
        <v>0</v>
      </c>
      <c r="F110" s="67">
        <v>0</v>
      </c>
      <c r="G110" s="67">
        <v>0</v>
      </c>
      <c r="H110" s="67">
        <v>0</v>
      </c>
      <c r="I110" s="67">
        <v>0</v>
      </c>
      <c r="J110" s="67">
        <v>0</v>
      </c>
      <c r="K110" s="67">
        <v>0</v>
      </c>
      <c r="L110" s="67">
        <v>0</v>
      </c>
      <c r="M110" s="67">
        <v>0</v>
      </c>
      <c r="N110" s="67">
        <v>0</v>
      </c>
      <c r="O110" s="67">
        <v>0</v>
      </c>
      <c r="P110" s="67">
        <v>0</v>
      </c>
      <c r="Q110" s="67"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>
        <v>0</v>
      </c>
      <c r="C112" s="67">
        <v>0</v>
      </c>
      <c r="D112" s="67">
        <v>0</v>
      </c>
      <c r="E112" s="67">
        <v>0</v>
      </c>
      <c r="F112" s="67">
        <v>0</v>
      </c>
      <c r="G112" s="67">
        <v>0</v>
      </c>
      <c r="H112" s="67">
        <v>0</v>
      </c>
      <c r="I112" s="67">
        <v>0</v>
      </c>
      <c r="J112" s="67">
        <v>0</v>
      </c>
      <c r="K112" s="67">
        <v>0</v>
      </c>
      <c r="L112" s="67">
        <v>0</v>
      </c>
      <c r="M112" s="67">
        <v>0</v>
      </c>
      <c r="N112" s="67">
        <v>0</v>
      </c>
      <c r="O112" s="67">
        <v>0</v>
      </c>
      <c r="P112" s="67">
        <v>0</v>
      </c>
      <c r="Q112" s="67">
        <v>0</v>
      </c>
    </row>
    <row r="113" spans="1:17" ht="12" customHeight="1" x14ac:dyDescent="0.25">
      <c r="A113" s="23" t="s">
        <v>151</v>
      </c>
      <c r="B113" s="67">
        <v>0</v>
      </c>
      <c r="C113" s="67">
        <v>0</v>
      </c>
      <c r="D113" s="67">
        <v>0</v>
      </c>
      <c r="E113" s="67">
        <v>0</v>
      </c>
      <c r="F113" s="67">
        <v>0</v>
      </c>
      <c r="G113" s="67">
        <v>0</v>
      </c>
      <c r="H113" s="67">
        <v>0</v>
      </c>
      <c r="I113" s="67">
        <v>0</v>
      </c>
      <c r="J113" s="67">
        <v>0</v>
      </c>
      <c r="K113" s="67">
        <v>0</v>
      </c>
      <c r="L113" s="67">
        <v>0</v>
      </c>
      <c r="M113" s="67">
        <v>0</v>
      </c>
      <c r="N113" s="67">
        <v>0</v>
      </c>
      <c r="O113" s="67">
        <v>0</v>
      </c>
      <c r="P113" s="67">
        <v>0</v>
      </c>
      <c r="Q113" s="67">
        <v>0</v>
      </c>
    </row>
    <row r="114" spans="1:17" ht="12" hidden="1" customHeight="1" x14ac:dyDescent="0.25">
      <c r="A114" s="148" t="s">
        <v>79</v>
      </c>
      <c r="B114" s="67"/>
      <c r="C114" s="67"/>
      <c r="D114" s="67"/>
      <c r="E114" s="67"/>
      <c r="F114" s="67"/>
      <c r="G114" s="67"/>
      <c r="H114" s="67"/>
      <c r="I114" s="67"/>
      <c r="J114" s="67"/>
      <c r="K114" s="67"/>
      <c r="L114" s="67"/>
      <c r="M114" s="67"/>
      <c r="N114" s="67"/>
      <c r="O114" s="67"/>
      <c r="P114" s="67"/>
      <c r="Q114" s="67"/>
    </row>
    <row r="115" spans="1:17" ht="12" hidden="1" customHeight="1" x14ac:dyDescent="0.25">
      <c r="A115" s="148" t="s">
        <v>59</v>
      </c>
      <c r="B115" s="67"/>
      <c r="C115" s="67"/>
      <c r="D115" s="67"/>
      <c r="E115" s="67"/>
      <c r="F115" s="67"/>
      <c r="G115" s="67"/>
      <c r="H115" s="67"/>
      <c r="I115" s="67"/>
      <c r="J115" s="67"/>
      <c r="K115" s="67"/>
      <c r="L115" s="67"/>
      <c r="M115" s="67"/>
      <c r="N115" s="67"/>
      <c r="O115" s="67"/>
      <c r="P115" s="67"/>
      <c r="Q115" s="67"/>
    </row>
    <row r="116" spans="1:17" ht="12" customHeight="1" x14ac:dyDescent="0.25">
      <c r="A116" s="23" t="s">
        <v>142</v>
      </c>
      <c r="B116" s="67">
        <v>0</v>
      </c>
      <c r="C116" s="67">
        <v>0</v>
      </c>
      <c r="D116" s="67">
        <v>0</v>
      </c>
      <c r="E116" s="67">
        <v>0</v>
      </c>
      <c r="F116" s="67">
        <v>0</v>
      </c>
      <c r="G116" s="67">
        <v>0</v>
      </c>
      <c r="H116" s="67">
        <v>0</v>
      </c>
      <c r="I116" s="67">
        <v>0</v>
      </c>
      <c r="J116" s="67">
        <v>0</v>
      </c>
      <c r="K116" s="67">
        <v>0</v>
      </c>
      <c r="L116" s="67">
        <v>0</v>
      </c>
      <c r="M116" s="67">
        <v>0</v>
      </c>
      <c r="N116" s="67">
        <v>0</v>
      </c>
      <c r="O116" s="67">
        <v>0</v>
      </c>
      <c r="P116" s="67">
        <v>0</v>
      </c>
      <c r="Q116" s="67">
        <v>0</v>
      </c>
    </row>
    <row r="117" spans="1:17" ht="12" customHeight="1" x14ac:dyDescent="0.25">
      <c r="A117" s="23" t="s">
        <v>141</v>
      </c>
      <c r="B117" s="67">
        <v>0</v>
      </c>
      <c r="C117" s="67">
        <v>0</v>
      </c>
      <c r="D117" s="67">
        <v>0</v>
      </c>
      <c r="E117" s="67">
        <v>0</v>
      </c>
      <c r="F117" s="67">
        <v>0</v>
      </c>
      <c r="G117" s="67">
        <v>0</v>
      </c>
      <c r="H117" s="67">
        <v>0</v>
      </c>
      <c r="I117" s="67">
        <v>0</v>
      </c>
      <c r="J117" s="67">
        <v>0</v>
      </c>
      <c r="K117" s="67">
        <v>0</v>
      </c>
      <c r="L117" s="67">
        <v>0</v>
      </c>
      <c r="M117" s="67">
        <v>0</v>
      </c>
      <c r="N117" s="67">
        <v>0</v>
      </c>
      <c r="O117" s="67">
        <v>0</v>
      </c>
      <c r="P117" s="67">
        <v>0</v>
      </c>
      <c r="Q117" s="67"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>
        <v>0</v>
      </c>
      <c r="C121" s="67">
        <v>0</v>
      </c>
      <c r="D121" s="67">
        <v>0</v>
      </c>
      <c r="E121" s="67">
        <v>0</v>
      </c>
      <c r="F121" s="67">
        <v>0</v>
      </c>
      <c r="G121" s="67">
        <v>0</v>
      </c>
      <c r="H121" s="67">
        <v>0</v>
      </c>
      <c r="I121" s="67">
        <v>0</v>
      </c>
      <c r="J121" s="67">
        <v>0</v>
      </c>
      <c r="K121" s="67">
        <v>0</v>
      </c>
      <c r="L121" s="67">
        <v>0</v>
      </c>
      <c r="M121" s="67">
        <v>0</v>
      </c>
      <c r="N121" s="67">
        <v>0</v>
      </c>
      <c r="O121" s="67">
        <v>0</v>
      </c>
      <c r="P121" s="67">
        <v>0</v>
      </c>
      <c r="Q121" s="67">
        <v>0</v>
      </c>
    </row>
    <row r="122" spans="1:17" ht="12" customHeight="1" x14ac:dyDescent="0.25">
      <c r="A122" s="29" t="s">
        <v>140</v>
      </c>
      <c r="B122" s="83">
        <v>0</v>
      </c>
      <c r="C122" s="83">
        <v>0</v>
      </c>
      <c r="D122" s="83">
        <v>0</v>
      </c>
      <c r="E122" s="83">
        <v>0</v>
      </c>
      <c r="F122" s="83">
        <v>0</v>
      </c>
      <c r="G122" s="83">
        <v>0</v>
      </c>
      <c r="H122" s="83">
        <v>0</v>
      </c>
      <c r="I122" s="83">
        <v>0</v>
      </c>
      <c r="J122" s="83">
        <v>0</v>
      </c>
      <c r="K122" s="83">
        <v>0</v>
      </c>
      <c r="L122" s="83">
        <v>0</v>
      </c>
      <c r="M122" s="83">
        <v>0</v>
      </c>
      <c r="N122" s="83">
        <v>0</v>
      </c>
      <c r="O122" s="83">
        <v>0</v>
      </c>
      <c r="P122" s="83">
        <v>0</v>
      </c>
      <c r="Q122" s="83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>
        <v>0</v>
      </c>
      <c r="C126" s="67">
        <v>151513.75000000003</v>
      </c>
      <c r="D126" s="67">
        <v>0</v>
      </c>
      <c r="E126" s="67">
        <v>69274.75</v>
      </c>
      <c r="F126" s="67">
        <v>66061.750000000015</v>
      </c>
      <c r="G126" s="67">
        <v>68793.750000000015</v>
      </c>
      <c r="H126" s="67">
        <v>50233.750000000022</v>
      </c>
      <c r="I126" s="67">
        <v>51121.750000000007</v>
      </c>
      <c r="J126" s="67">
        <v>14622.750000000004</v>
      </c>
      <c r="K126" s="67">
        <v>59275.750000000007</v>
      </c>
      <c r="L126" s="67">
        <v>26337.750000000007</v>
      </c>
      <c r="M126" s="67">
        <v>9555.7500000000036</v>
      </c>
      <c r="N126" s="67">
        <v>66268.750000000015</v>
      </c>
      <c r="O126" s="67">
        <v>62383.750000000007</v>
      </c>
      <c r="P126" s="67">
        <v>63684.000000000022</v>
      </c>
      <c r="Q126" s="67">
        <v>72746.000000000015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>
        <v>0</v>
      </c>
      <c r="C129" s="67">
        <v>0</v>
      </c>
      <c r="D129" s="67">
        <v>0</v>
      </c>
      <c r="E129" s="67">
        <v>0</v>
      </c>
      <c r="F129" s="67">
        <v>0</v>
      </c>
      <c r="G129" s="67">
        <v>0</v>
      </c>
      <c r="H129" s="67">
        <v>0</v>
      </c>
      <c r="I129" s="67">
        <v>0</v>
      </c>
      <c r="J129" s="67">
        <v>0</v>
      </c>
      <c r="K129" s="67">
        <v>5102.0000000000018</v>
      </c>
      <c r="L129" s="67">
        <v>4796.0000000000009</v>
      </c>
      <c r="M129" s="67">
        <v>2348.0000000000005</v>
      </c>
      <c r="N129" s="67">
        <v>3648.0000000000009</v>
      </c>
      <c r="O129" s="67">
        <v>8844.0000000000018</v>
      </c>
      <c r="P129" s="67">
        <v>9456.0000000000018</v>
      </c>
      <c r="Q129" s="67">
        <v>8211.0000000000018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>
        <v>0</v>
      </c>
      <c r="C131" s="67">
        <v>151513.75000000003</v>
      </c>
      <c r="D131" s="67">
        <v>0</v>
      </c>
      <c r="E131" s="67">
        <v>66984.168059883508</v>
      </c>
      <c r="F131" s="67">
        <v>65140.196221860722</v>
      </c>
      <c r="G131" s="67">
        <v>66593.328490762273</v>
      </c>
      <c r="H131" s="67">
        <v>41507.825070751867</v>
      </c>
      <c r="I131" s="67">
        <v>46266.141357078799</v>
      </c>
      <c r="J131" s="67">
        <v>13484.192520517314</v>
      </c>
      <c r="K131" s="67">
        <v>59275.750000000007</v>
      </c>
      <c r="L131" s="67">
        <v>14003.086949598486</v>
      </c>
      <c r="M131" s="67">
        <v>3582.1322809342337</v>
      </c>
      <c r="N131" s="67">
        <v>48496.558146964147</v>
      </c>
      <c r="O131" s="67">
        <v>41720.117935287766</v>
      </c>
      <c r="P131" s="67">
        <v>45665.36823931156</v>
      </c>
      <c r="Q131" s="67">
        <v>62100.38472704943</v>
      </c>
    </row>
    <row r="132" spans="1:17" ht="12" customHeight="1" x14ac:dyDescent="0.25">
      <c r="A132" s="23" t="s">
        <v>147</v>
      </c>
      <c r="B132" s="67">
        <v>0</v>
      </c>
      <c r="C132" s="67">
        <v>0</v>
      </c>
      <c r="D132" s="67">
        <v>0</v>
      </c>
      <c r="E132" s="67">
        <v>0</v>
      </c>
      <c r="F132" s="67">
        <v>0</v>
      </c>
      <c r="G132" s="67">
        <v>1526.0390394253775</v>
      </c>
      <c r="H132" s="67">
        <v>1763.2798555900411</v>
      </c>
      <c r="I132" s="67">
        <v>0</v>
      </c>
      <c r="J132" s="67">
        <v>0</v>
      </c>
      <c r="K132" s="67">
        <v>0</v>
      </c>
      <c r="L132" s="67">
        <v>7264.3824907763601</v>
      </c>
      <c r="M132" s="67">
        <v>5973.6177190657691</v>
      </c>
      <c r="N132" s="67">
        <v>10146.143684784376</v>
      </c>
      <c r="O132" s="67">
        <v>16393.134061043871</v>
      </c>
      <c r="P132" s="67">
        <v>18018.631760688462</v>
      </c>
      <c r="Q132" s="67">
        <v>10518.771388625757</v>
      </c>
    </row>
    <row r="133" spans="1:17" ht="12" hidden="1" customHeight="1" x14ac:dyDescent="0.25">
      <c r="A133" s="148" t="s">
        <v>61</v>
      </c>
      <c r="B133" s="67"/>
      <c r="C133" s="67"/>
      <c r="D133" s="67"/>
      <c r="E133" s="67"/>
      <c r="F133" s="67"/>
      <c r="G133" s="67"/>
      <c r="H133" s="67"/>
      <c r="I133" s="67"/>
      <c r="J133" s="67"/>
      <c r="K133" s="67"/>
      <c r="L133" s="67"/>
      <c r="M133" s="67"/>
      <c r="N133" s="67"/>
      <c r="O133" s="67"/>
      <c r="P133" s="67"/>
      <c r="Q133" s="67"/>
    </row>
    <row r="134" spans="1:17" ht="12" hidden="1" customHeight="1" x14ac:dyDescent="0.25">
      <c r="A134" s="148" t="s">
        <v>59</v>
      </c>
      <c r="B134" s="67"/>
      <c r="C134" s="67"/>
      <c r="D134" s="67"/>
      <c r="E134" s="67"/>
      <c r="F134" s="67"/>
      <c r="G134" s="67"/>
      <c r="H134" s="67"/>
      <c r="I134" s="67"/>
      <c r="J134" s="67"/>
      <c r="K134" s="67"/>
      <c r="L134" s="67"/>
      <c r="M134" s="67"/>
      <c r="N134" s="67"/>
      <c r="O134" s="67"/>
      <c r="P134" s="67"/>
      <c r="Q134" s="67"/>
    </row>
    <row r="135" spans="1:17" ht="12" customHeight="1" x14ac:dyDescent="0.25">
      <c r="A135" s="23" t="s">
        <v>142</v>
      </c>
      <c r="B135" s="67">
        <v>0</v>
      </c>
      <c r="C135" s="67">
        <v>0</v>
      </c>
      <c r="D135" s="67">
        <v>0</v>
      </c>
      <c r="E135" s="67">
        <v>2285.4219524636901</v>
      </c>
      <c r="F135" s="67">
        <v>919.47779647135053</v>
      </c>
      <c r="G135" s="67">
        <v>672.86329027263241</v>
      </c>
      <c r="H135" s="67">
        <v>6962.6450736581082</v>
      </c>
      <c r="I135" s="67">
        <v>4844.6704266515562</v>
      </c>
      <c r="J135" s="67">
        <v>1138.5574794826891</v>
      </c>
      <c r="K135" s="67">
        <v>0</v>
      </c>
      <c r="L135" s="67">
        <v>3081.5742290161861</v>
      </c>
      <c r="M135" s="67">
        <v>0</v>
      </c>
      <c r="N135" s="67">
        <v>6976.1376013703175</v>
      </c>
      <c r="O135" s="67">
        <v>3884.1149011585244</v>
      </c>
      <c r="P135" s="67">
        <v>0</v>
      </c>
      <c r="Q135" s="67">
        <v>126.53724945496444</v>
      </c>
    </row>
    <row r="136" spans="1:17" ht="12" customHeight="1" x14ac:dyDescent="0.25">
      <c r="A136" s="23" t="s">
        <v>141</v>
      </c>
      <c r="B136" s="67">
        <v>0</v>
      </c>
      <c r="C136" s="67">
        <v>0</v>
      </c>
      <c r="D136" s="67">
        <v>0</v>
      </c>
      <c r="E136" s="67">
        <v>5.1599876528108775</v>
      </c>
      <c r="F136" s="67">
        <v>2.0759816679416012</v>
      </c>
      <c r="G136" s="67">
        <v>1.5191795397316881</v>
      </c>
      <c r="H136" s="67">
        <v>1.472025069664387E-13</v>
      </c>
      <c r="I136" s="67">
        <v>10.938216269652816</v>
      </c>
      <c r="J136" s="67">
        <v>0</v>
      </c>
      <c r="K136" s="67">
        <v>0</v>
      </c>
      <c r="L136" s="67">
        <v>1988.7063306089749</v>
      </c>
      <c r="M136" s="67">
        <v>0</v>
      </c>
      <c r="N136" s="67">
        <v>649.91056688117885</v>
      </c>
      <c r="O136" s="67">
        <v>386.38310250984682</v>
      </c>
      <c r="P136" s="67">
        <v>0</v>
      </c>
      <c r="Q136" s="67">
        <v>0.30663486986315247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>
        <v>0</v>
      </c>
      <c r="C140" s="67">
        <v>0</v>
      </c>
      <c r="D140" s="67">
        <v>0</v>
      </c>
      <c r="E140" s="67">
        <v>1676.7769241529936</v>
      </c>
      <c r="F140" s="67">
        <v>0</v>
      </c>
      <c r="G140" s="67">
        <v>0</v>
      </c>
      <c r="H140" s="67">
        <v>12700.001538919307</v>
      </c>
      <c r="I140" s="67">
        <v>24254.963939902816</v>
      </c>
      <c r="J140" s="67">
        <v>408.54851868131453</v>
      </c>
      <c r="K140" s="67">
        <v>2466.5099169930663</v>
      </c>
      <c r="L140" s="67">
        <v>765.91537445224742</v>
      </c>
      <c r="M140" s="67">
        <v>518.37410353770338</v>
      </c>
      <c r="N140" s="67">
        <v>2392.2162606111333</v>
      </c>
      <c r="O140" s="67">
        <v>3930.2045792694967</v>
      </c>
      <c r="P140" s="67">
        <v>4728.9562829055903</v>
      </c>
      <c r="Q140" s="67">
        <v>1015.5325605743608</v>
      </c>
    </row>
    <row r="141" spans="1:17" ht="12" customHeight="1" x14ac:dyDescent="0.25">
      <c r="A141" s="29" t="s">
        <v>140</v>
      </c>
      <c r="B141" s="83">
        <v>0</v>
      </c>
      <c r="C141" s="83">
        <v>151513.75000000003</v>
      </c>
      <c r="D141" s="83">
        <v>0</v>
      </c>
      <c r="E141" s="83">
        <v>67597.973075847025</v>
      </c>
      <c r="F141" s="83">
        <v>66061.750000000015</v>
      </c>
      <c r="G141" s="83">
        <v>68793.750000000015</v>
      </c>
      <c r="H141" s="83">
        <v>37533.748461080701</v>
      </c>
      <c r="I141" s="83">
        <v>26866.786060097191</v>
      </c>
      <c r="J141" s="83">
        <v>14214.201481318689</v>
      </c>
      <c r="K141" s="83">
        <v>56809.240083006931</v>
      </c>
      <c r="L141" s="83">
        <v>25571.834625547759</v>
      </c>
      <c r="M141" s="83">
        <v>9037.3758964622994</v>
      </c>
      <c r="N141" s="83">
        <v>63876.533739388877</v>
      </c>
      <c r="O141" s="83">
        <v>58453.545420730516</v>
      </c>
      <c r="P141" s="83">
        <v>58955.043717094421</v>
      </c>
      <c r="Q141" s="83">
        <v>71730.467439425644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>
        <v>325.56250000000006</v>
      </c>
      <c r="C145" s="67">
        <v>3615.5625000000009</v>
      </c>
      <c r="D145" s="67">
        <v>1505.5625000000005</v>
      </c>
      <c r="E145" s="67">
        <v>2489.5625000000005</v>
      </c>
      <c r="F145" s="67">
        <v>1526.5625000000005</v>
      </c>
      <c r="G145" s="67">
        <v>6456.5625000000009</v>
      </c>
      <c r="H145" s="67">
        <v>4050.5625000000014</v>
      </c>
      <c r="I145" s="67">
        <v>2434.5625000000005</v>
      </c>
      <c r="J145" s="67">
        <v>15753.562500000004</v>
      </c>
      <c r="K145" s="67">
        <v>8358.5625000000018</v>
      </c>
      <c r="L145" s="67">
        <v>5708.5625000000009</v>
      </c>
      <c r="M145" s="67">
        <v>12384.5625</v>
      </c>
      <c r="N145" s="67">
        <v>13785.562500000004</v>
      </c>
      <c r="O145" s="67">
        <v>8823.5625000000018</v>
      </c>
      <c r="P145" s="67">
        <v>1743.5625000000005</v>
      </c>
      <c r="Q145" s="67">
        <v>8176.5625000000018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>
        <v>0</v>
      </c>
      <c r="C147" s="67">
        <v>0</v>
      </c>
      <c r="D147" s="67">
        <v>0</v>
      </c>
      <c r="E147" s="67">
        <v>0</v>
      </c>
      <c r="F147" s="67">
        <v>0</v>
      </c>
      <c r="G147" s="67">
        <v>0</v>
      </c>
      <c r="H147" s="67">
        <v>275.5999999999986</v>
      </c>
      <c r="I147" s="67">
        <v>1217.0000000000002</v>
      </c>
      <c r="J147" s="67">
        <v>7876.0000000000018</v>
      </c>
      <c r="K147" s="67">
        <v>4179.0000000000009</v>
      </c>
      <c r="L147" s="67">
        <v>2854.0000000000009</v>
      </c>
      <c r="M147" s="67">
        <v>6192.0000000000018</v>
      </c>
      <c r="N147" s="67">
        <v>6892.0000000000018</v>
      </c>
      <c r="O147" s="67">
        <v>4411.0000000000009</v>
      </c>
      <c r="P147" s="67">
        <v>871.00000000000023</v>
      </c>
      <c r="Q147" s="67">
        <v>4088.0000000000009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>
        <v>5.07637849161214E-2</v>
      </c>
      <c r="C149" s="67">
        <v>18.647522612301334</v>
      </c>
      <c r="D149" s="67">
        <v>11.343231086672892</v>
      </c>
      <c r="E149" s="67">
        <v>9.3478597718072844</v>
      </c>
      <c r="F149" s="67">
        <v>4.986669090172489</v>
      </c>
      <c r="G149" s="67">
        <v>10.509750641584299</v>
      </c>
      <c r="H149" s="67">
        <v>6.8668263000817431</v>
      </c>
      <c r="I149" s="67">
        <v>2.7381095447241792</v>
      </c>
      <c r="J149" s="67">
        <v>4.658775358923398</v>
      </c>
      <c r="K149" s="67">
        <v>4.7036553355486124</v>
      </c>
      <c r="L149" s="67">
        <v>0.29215666650703392</v>
      </c>
      <c r="M149" s="67">
        <v>0</v>
      </c>
      <c r="N149" s="67">
        <v>0</v>
      </c>
      <c r="O149" s="67">
        <v>0.52929504228806201</v>
      </c>
      <c r="P149" s="67">
        <v>0.30754871064487954</v>
      </c>
      <c r="Q149" s="67">
        <v>1.7836053827679974E-2</v>
      </c>
    </row>
    <row r="150" spans="1:17" ht="12" customHeight="1" x14ac:dyDescent="0.25">
      <c r="A150" s="23" t="s">
        <v>143</v>
      </c>
      <c r="B150" s="67">
        <v>0</v>
      </c>
      <c r="C150" s="67">
        <v>0</v>
      </c>
      <c r="D150" s="67">
        <v>0</v>
      </c>
      <c r="E150" s="67">
        <v>0</v>
      </c>
      <c r="F150" s="67">
        <v>0</v>
      </c>
      <c r="G150" s="67">
        <v>5.5552244669314646E-2</v>
      </c>
      <c r="H150" s="67">
        <v>0.82501657870109524</v>
      </c>
      <c r="I150" s="67">
        <v>0</v>
      </c>
      <c r="J150" s="67">
        <v>0</v>
      </c>
      <c r="K150" s="67">
        <v>0</v>
      </c>
      <c r="L150" s="67">
        <v>2.3441852561758534</v>
      </c>
      <c r="M150" s="67">
        <v>3.1156276674651253</v>
      </c>
      <c r="N150" s="67">
        <v>0</v>
      </c>
      <c r="O150" s="67">
        <v>0.52929504228806201</v>
      </c>
      <c r="P150" s="67">
        <v>0.13032321070055036</v>
      </c>
      <c r="Q150" s="67">
        <v>0</v>
      </c>
    </row>
    <row r="151" spans="1:17" ht="12" hidden="1" customHeight="1" x14ac:dyDescent="0.25">
      <c r="A151" s="148" t="s">
        <v>57</v>
      </c>
      <c r="B151" s="67"/>
      <c r="C151" s="67"/>
      <c r="D151" s="67"/>
      <c r="E151" s="67"/>
      <c r="F151" s="67"/>
      <c r="G151" s="67"/>
      <c r="H151" s="67"/>
      <c r="I151" s="67"/>
      <c r="J151" s="67"/>
      <c r="K151" s="67"/>
      <c r="L151" s="67"/>
      <c r="M151" s="67"/>
      <c r="N151" s="67"/>
      <c r="O151" s="67"/>
      <c r="P151" s="67"/>
      <c r="Q151" s="67"/>
    </row>
    <row r="152" spans="1:17" ht="12" hidden="1" customHeight="1" x14ac:dyDescent="0.25">
      <c r="A152" s="148" t="s">
        <v>59</v>
      </c>
      <c r="B152" s="67"/>
      <c r="C152" s="67"/>
      <c r="D152" s="67"/>
      <c r="E152" s="67"/>
      <c r="F152" s="67"/>
      <c r="G152" s="67"/>
      <c r="H152" s="67"/>
      <c r="I152" s="67"/>
      <c r="J152" s="67"/>
      <c r="K152" s="67"/>
      <c r="L152" s="67"/>
      <c r="M152" s="67"/>
      <c r="N152" s="67"/>
      <c r="O152" s="67"/>
      <c r="P152" s="67"/>
      <c r="Q152" s="67"/>
    </row>
    <row r="153" spans="1:17" ht="12" customHeight="1" x14ac:dyDescent="0.25">
      <c r="A153" s="23" t="s">
        <v>142</v>
      </c>
      <c r="B153" s="67">
        <v>325.51173621508394</v>
      </c>
      <c r="C153" s="67">
        <v>3596.9149773876998</v>
      </c>
      <c r="D153" s="67">
        <v>1494.2192689133276</v>
      </c>
      <c r="E153" s="67">
        <v>2480.2146402281933</v>
      </c>
      <c r="F153" s="67">
        <v>1521.575830909828</v>
      </c>
      <c r="G153" s="67">
        <v>6445.9971971137475</v>
      </c>
      <c r="H153" s="67">
        <v>4042.8706571212183</v>
      </c>
      <c r="I153" s="67">
        <v>2431.8243904552764</v>
      </c>
      <c r="J153" s="67">
        <v>15748.903724641081</v>
      </c>
      <c r="K153" s="67">
        <v>8353.8588446644535</v>
      </c>
      <c r="L153" s="67">
        <v>4407.4200259415047</v>
      </c>
      <c r="M153" s="67">
        <v>9808.1557744005258</v>
      </c>
      <c r="N153" s="67">
        <v>11993.700866035146</v>
      </c>
      <c r="O153" s="67">
        <v>7297.9438743183782</v>
      </c>
      <c r="P153" s="67">
        <v>1369.7883960849549</v>
      </c>
      <c r="Q153" s="67">
        <v>7028.0997955696012</v>
      </c>
    </row>
    <row r="154" spans="1:17" ht="12" customHeight="1" x14ac:dyDescent="0.25">
      <c r="A154" s="23" t="s">
        <v>141</v>
      </c>
      <c r="B154" s="67">
        <v>0</v>
      </c>
      <c r="C154" s="67">
        <v>0</v>
      </c>
      <c r="D154" s="67">
        <v>0</v>
      </c>
      <c r="E154" s="67">
        <v>0</v>
      </c>
      <c r="F154" s="67">
        <v>0</v>
      </c>
      <c r="G154" s="67">
        <v>0</v>
      </c>
      <c r="H154" s="67">
        <v>0</v>
      </c>
      <c r="I154" s="67">
        <v>0</v>
      </c>
      <c r="J154" s="67">
        <v>0</v>
      </c>
      <c r="K154" s="67">
        <v>0</v>
      </c>
      <c r="L154" s="67">
        <v>1298.5061321358137</v>
      </c>
      <c r="M154" s="67">
        <v>2573.2910979320095</v>
      </c>
      <c r="N154" s="67">
        <v>1791.8616339648572</v>
      </c>
      <c r="O154" s="67">
        <v>1524.5600355970475</v>
      </c>
      <c r="P154" s="67">
        <v>373.33623199370015</v>
      </c>
      <c r="Q154" s="67">
        <v>1148.4448683765734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>
        <v>325.56249999999943</v>
      </c>
      <c r="C158" s="67">
        <v>259.10883901496578</v>
      </c>
      <c r="D158" s="67">
        <v>102.86858128091539</v>
      </c>
      <c r="E158" s="67">
        <v>135.81624357365033</v>
      </c>
      <c r="F158" s="67">
        <v>82.232302650679514</v>
      </c>
      <c r="G158" s="67">
        <v>249.59479696302952</v>
      </c>
      <c r="H158" s="67">
        <v>141.92381885017431</v>
      </c>
      <c r="I158" s="67">
        <v>2434.5624999999882</v>
      </c>
      <c r="J158" s="67">
        <v>577.68572761420182</v>
      </c>
      <c r="K158" s="67">
        <v>365.99078086431621</v>
      </c>
      <c r="L158" s="67">
        <v>165.57065974452487</v>
      </c>
      <c r="M158" s="67">
        <v>700.59319722306611</v>
      </c>
      <c r="N158" s="67">
        <v>461.22711858775472</v>
      </c>
      <c r="O158" s="67">
        <v>343.35359723983612</v>
      </c>
      <c r="P158" s="67">
        <v>42.553564376094663</v>
      </c>
      <c r="Q158" s="67">
        <v>17.355772016792891</v>
      </c>
    </row>
    <row r="159" spans="1:17" ht="12" customHeight="1" x14ac:dyDescent="0.25">
      <c r="A159" s="29" t="s">
        <v>140</v>
      </c>
      <c r="B159" s="83">
        <v>6.238877083512953E-13</v>
      </c>
      <c r="C159" s="83">
        <v>3356.4536609850347</v>
      </c>
      <c r="D159" s="83">
        <v>1402.6939187190849</v>
      </c>
      <c r="E159" s="83">
        <v>2353.7462564263501</v>
      </c>
      <c r="F159" s="83">
        <v>1444.3301973493208</v>
      </c>
      <c r="G159" s="83">
        <v>6206.9677030369712</v>
      </c>
      <c r="H159" s="83">
        <v>3908.6386811498269</v>
      </c>
      <c r="I159" s="83">
        <v>1.2588266804515797E-11</v>
      </c>
      <c r="J159" s="83">
        <v>15175.8767723858</v>
      </c>
      <c r="K159" s="83">
        <v>7992.5717191356844</v>
      </c>
      <c r="L159" s="83">
        <v>5542.9918402554758</v>
      </c>
      <c r="M159" s="83">
        <v>11683.969302776935</v>
      </c>
      <c r="N159" s="83">
        <v>13324.335381412249</v>
      </c>
      <c r="O159" s="83">
        <v>8480.2089027601651</v>
      </c>
      <c r="P159" s="83">
        <v>1701.0089356239059</v>
      </c>
      <c r="Q159" s="83">
        <v>8159.206727983209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>
        <v>0</v>
      </c>
      <c r="C163" s="67">
        <v>7241.6250000000018</v>
      </c>
      <c r="D163" s="67">
        <v>0</v>
      </c>
      <c r="E163" s="67">
        <v>0</v>
      </c>
      <c r="F163" s="67">
        <v>0</v>
      </c>
      <c r="G163" s="67">
        <v>19694.625000000007</v>
      </c>
      <c r="H163" s="67">
        <v>19799.625000000004</v>
      </c>
      <c r="I163" s="67">
        <v>18540.625000000004</v>
      </c>
      <c r="J163" s="67">
        <v>26360.625000000007</v>
      </c>
      <c r="K163" s="67">
        <v>25708.625000000004</v>
      </c>
      <c r="L163" s="67">
        <v>22182.625000000007</v>
      </c>
      <c r="M163" s="67">
        <v>28285.625000000007</v>
      </c>
      <c r="N163" s="67">
        <v>28979.000000000007</v>
      </c>
      <c r="O163" s="67">
        <v>11471</v>
      </c>
      <c r="P163" s="67">
        <v>17177.000000000004</v>
      </c>
      <c r="Q163" s="67">
        <v>11063.000000000002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>
        <v>0</v>
      </c>
      <c r="C165" s="67">
        <v>0</v>
      </c>
      <c r="D165" s="67">
        <v>0</v>
      </c>
      <c r="E165" s="67">
        <v>0</v>
      </c>
      <c r="F165" s="67">
        <v>0</v>
      </c>
      <c r="G165" s="67">
        <v>0</v>
      </c>
      <c r="H165" s="67">
        <v>0</v>
      </c>
      <c r="I165" s="67">
        <v>0</v>
      </c>
      <c r="J165" s="67">
        <v>765.00000000000011</v>
      </c>
      <c r="K165" s="67">
        <v>1298.0000000000005</v>
      </c>
      <c r="L165" s="67">
        <v>1425.0000000000005</v>
      </c>
      <c r="M165" s="67">
        <v>1269.0000000000005</v>
      </c>
      <c r="N165" s="67">
        <v>479.00000000000011</v>
      </c>
      <c r="O165" s="67">
        <v>2571.0000000000005</v>
      </c>
      <c r="P165" s="67">
        <v>2718.0000000000009</v>
      </c>
      <c r="Q165" s="67">
        <v>1531.0000000000002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>
        <v>0</v>
      </c>
      <c r="C167" s="67">
        <v>77.530899546029119</v>
      </c>
      <c r="D167" s="67">
        <v>0</v>
      </c>
      <c r="E167" s="67">
        <v>0</v>
      </c>
      <c r="F167" s="67">
        <v>0</v>
      </c>
      <c r="G167" s="67">
        <v>398.89851923260807</v>
      </c>
      <c r="H167" s="67">
        <v>519.69642777531044</v>
      </c>
      <c r="I167" s="67">
        <v>412.48804721596412</v>
      </c>
      <c r="J167" s="67">
        <v>528.03401535970045</v>
      </c>
      <c r="K167" s="67">
        <v>834.51467540345368</v>
      </c>
      <c r="L167" s="67">
        <v>583.00842489741501</v>
      </c>
      <c r="M167" s="67">
        <v>692.137687941639</v>
      </c>
      <c r="N167" s="67">
        <v>755.28498526483349</v>
      </c>
      <c r="O167" s="67">
        <v>81.331255337266072</v>
      </c>
      <c r="P167" s="67">
        <v>52.781058730793205</v>
      </c>
      <c r="Q167" s="67">
        <v>0.29400329498821731</v>
      </c>
    </row>
    <row r="168" spans="1:17" ht="12" customHeight="1" x14ac:dyDescent="0.25">
      <c r="A168" s="23" t="s">
        <v>143</v>
      </c>
      <c r="B168" s="67">
        <v>0</v>
      </c>
      <c r="C168" s="67">
        <v>0</v>
      </c>
      <c r="D168" s="67">
        <v>0</v>
      </c>
      <c r="E168" s="67">
        <v>0</v>
      </c>
      <c r="F168" s="67">
        <v>0</v>
      </c>
      <c r="G168" s="67">
        <v>0</v>
      </c>
      <c r="H168" s="67">
        <v>10.503920324675109</v>
      </c>
      <c r="I168" s="67">
        <v>0</v>
      </c>
      <c r="J168" s="67">
        <v>0</v>
      </c>
      <c r="K168" s="67">
        <v>0</v>
      </c>
      <c r="L168" s="67">
        <v>91.405274701000081</v>
      </c>
      <c r="M168" s="67">
        <v>152.86059224895629</v>
      </c>
      <c r="N168" s="67">
        <v>186.52535850082509</v>
      </c>
      <c r="O168" s="67">
        <v>37.106555097889256</v>
      </c>
      <c r="P168" s="67">
        <v>8.5801721089466803</v>
      </c>
      <c r="Q168" s="67">
        <v>1.8127017707590207E-2</v>
      </c>
    </row>
    <row r="169" spans="1:17" ht="12" hidden="1" customHeight="1" x14ac:dyDescent="0.25">
      <c r="A169" s="148" t="s">
        <v>57</v>
      </c>
      <c r="B169" s="67"/>
      <c r="C169" s="67"/>
      <c r="D169" s="67"/>
      <c r="E169" s="67"/>
      <c r="F169" s="67"/>
      <c r="G169" s="67"/>
      <c r="H169" s="67"/>
      <c r="I169" s="67"/>
      <c r="J169" s="67"/>
      <c r="K169" s="67"/>
      <c r="L169" s="67"/>
      <c r="M169" s="67"/>
      <c r="N169" s="67"/>
      <c r="O169" s="67"/>
      <c r="P169" s="67"/>
      <c r="Q169" s="67"/>
    </row>
    <row r="170" spans="1:17" ht="12" hidden="1" customHeight="1" x14ac:dyDescent="0.25">
      <c r="A170" s="148" t="s">
        <v>59</v>
      </c>
      <c r="B170" s="67"/>
      <c r="C170" s="67"/>
      <c r="D170" s="67"/>
      <c r="E170" s="67"/>
      <c r="F170" s="67"/>
      <c r="G170" s="67"/>
      <c r="H170" s="67"/>
      <c r="I170" s="67"/>
      <c r="J170" s="67"/>
      <c r="K170" s="67"/>
      <c r="L170" s="67"/>
      <c r="M170" s="67"/>
      <c r="N170" s="67"/>
      <c r="O170" s="67"/>
      <c r="P170" s="67"/>
      <c r="Q170" s="67"/>
    </row>
    <row r="171" spans="1:17" ht="12" customHeight="1" x14ac:dyDescent="0.25">
      <c r="A171" s="23" t="s">
        <v>142</v>
      </c>
      <c r="B171" s="67">
        <v>0</v>
      </c>
      <c r="C171" s="67">
        <v>7164.0941004539727</v>
      </c>
      <c r="D171" s="67">
        <v>0</v>
      </c>
      <c r="E171" s="67">
        <v>0</v>
      </c>
      <c r="F171" s="67">
        <v>0</v>
      </c>
      <c r="G171" s="67">
        <v>19295.7264807674</v>
      </c>
      <c r="H171" s="67">
        <v>19269.424651900019</v>
      </c>
      <c r="I171" s="67">
        <v>18128.13695278404</v>
      </c>
      <c r="J171" s="67">
        <v>25832.590984640308</v>
      </c>
      <c r="K171" s="67">
        <v>24874.11032459655</v>
      </c>
      <c r="L171" s="67">
        <v>14504.889259839854</v>
      </c>
      <c r="M171" s="67">
        <v>22538.188409362519</v>
      </c>
      <c r="N171" s="67">
        <v>25695.834573408589</v>
      </c>
      <c r="O171" s="67">
        <v>8919.6036955307081</v>
      </c>
      <c r="P171" s="67">
        <v>14396.246182736264</v>
      </c>
      <c r="Q171" s="67">
        <v>9726.1543839798305</v>
      </c>
    </row>
    <row r="172" spans="1:17" ht="12" customHeight="1" x14ac:dyDescent="0.25">
      <c r="A172" s="23" t="s">
        <v>141</v>
      </c>
      <c r="B172" s="67">
        <v>0</v>
      </c>
      <c r="C172" s="67">
        <v>0</v>
      </c>
      <c r="D172" s="67">
        <v>0</v>
      </c>
      <c r="E172" s="67">
        <v>0</v>
      </c>
      <c r="F172" s="67">
        <v>0</v>
      </c>
      <c r="G172" s="67">
        <v>0</v>
      </c>
      <c r="H172" s="67">
        <v>0</v>
      </c>
      <c r="I172" s="67">
        <v>0</v>
      </c>
      <c r="J172" s="67">
        <v>0</v>
      </c>
      <c r="K172" s="67">
        <v>0</v>
      </c>
      <c r="L172" s="67">
        <v>7003.3220405617376</v>
      </c>
      <c r="M172" s="67">
        <v>4902.4383104468925</v>
      </c>
      <c r="N172" s="67">
        <v>2341.3550828257626</v>
      </c>
      <c r="O172" s="67">
        <v>2432.9584940341383</v>
      </c>
      <c r="P172" s="67">
        <v>2719.3925864239977</v>
      </c>
      <c r="Q172" s="67">
        <v>1336.5334857074761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>
        <v>0</v>
      </c>
      <c r="C176" s="67">
        <v>0</v>
      </c>
      <c r="D176" s="67">
        <v>0</v>
      </c>
      <c r="E176" s="67">
        <v>0</v>
      </c>
      <c r="F176" s="67">
        <v>0</v>
      </c>
      <c r="G176" s="67">
        <v>598.13180358979037</v>
      </c>
      <c r="H176" s="67">
        <v>815.02737307051552</v>
      </c>
      <c r="I176" s="67">
        <v>6825.6557049177227</v>
      </c>
      <c r="J176" s="67">
        <v>686.38887838261599</v>
      </c>
      <c r="K176" s="67">
        <v>1023.1326557431099</v>
      </c>
      <c r="L176" s="67">
        <v>855.77732948948312</v>
      </c>
      <c r="M176" s="67">
        <v>1732.7628641458791</v>
      </c>
      <c r="N176" s="67">
        <v>2448.8338409740804</v>
      </c>
      <c r="O176" s="67">
        <v>286.00000000000006</v>
      </c>
      <c r="P176" s="67">
        <v>312.22765089801214</v>
      </c>
      <c r="Q176" s="67">
        <v>12.061898788801578</v>
      </c>
    </row>
    <row r="177" spans="1:17" ht="12" customHeight="1" x14ac:dyDescent="0.25">
      <c r="A177" s="29" t="s">
        <v>140</v>
      </c>
      <c r="B177" s="83">
        <v>0</v>
      </c>
      <c r="C177" s="83">
        <v>7241.6250000000018</v>
      </c>
      <c r="D177" s="83">
        <v>0</v>
      </c>
      <c r="E177" s="83">
        <v>0</v>
      </c>
      <c r="F177" s="83">
        <v>0</v>
      </c>
      <c r="G177" s="83">
        <v>19096.493196410218</v>
      </c>
      <c r="H177" s="83">
        <v>18984.597626929488</v>
      </c>
      <c r="I177" s="83">
        <v>11714.969295082279</v>
      </c>
      <c r="J177" s="83">
        <v>25674.236121617389</v>
      </c>
      <c r="K177" s="83">
        <v>24685.492344256898</v>
      </c>
      <c r="L177" s="83">
        <v>21326.84767051052</v>
      </c>
      <c r="M177" s="83">
        <v>26552.862135854128</v>
      </c>
      <c r="N177" s="83">
        <v>26530.166159025925</v>
      </c>
      <c r="O177" s="83">
        <v>11185.000000000004</v>
      </c>
      <c r="P177" s="83">
        <v>16864.77234910199</v>
      </c>
      <c r="Q177" s="83">
        <v>11050.938101211201</v>
      </c>
    </row>
  </sheetData>
  <mergeCells count="1">
    <mergeCell ref="B1:Q1"/>
  </mergeCells>
  <pageMargins left="0.39370078740157483" right="0.39370078740157483" top="0.39370078740157483" bottom="0.39370078740157483" header="0.31496062992125984" footer="0.31496062992125984"/>
  <pageSetup paperSize="9" scale="41" orientation="portrait" horizontalDpi="1200" verticalDpi="12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175</v>
      </c>
      <c r="B2"/>
    </row>
    <row r="3" spans="1:17" ht="12" customHeight="1" x14ac:dyDescent="0.25">
      <c r="A3" s="152" t="s">
        <v>172</v>
      </c>
      <c r="B3" s="168">
        <f>SUM(B4,B7,B9,B19)</f>
        <v>400.42680744733798</v>
      </c>
      <c r="C3" s="168">
        <f t="shared" ref="C3:Q3" si="0">SUM(C4,C7,C9,C19)</f>
        <v>292.90022615901228</v>
      </c>
      <c r="D3" s="168">
        <f t="shared" si="0"/>
        <v>441.74542868627333</v>
      </c>
      <c r="E3" s="168">
        <f t="shared" si="0"/>
        <v>496.66097661512981</v>
      </c>
      <c r="F3" s="168">
        <f t="shared" si="0"/>
        <v>391.7258475609629</v>
      </c>
      <c r="G3" s="168">
        <f t="shared" si="0"/>
        <v>350.02485532960861</v>
      </c>
      <c r="H3" s="168">
        <f t="shared" si="0"/>
        <v>347.37974110865201</v>
      </c>
      <c r="I3" s="168">
        <f t="shared" si="0"/>
        <v>298.6860258040046</v>
      </c>
      <c r="J3" s="168">
        <f t="shared" si="0"/>
        <v>280.63874652268896</v>
      </c>
      <c r="K3" s="168">
        <f t="shared" si="0"/>
        <v>201.64576227491915</v>
      </c>
      <c r="L3" s="168">
        <f t="shared" si="0"/>
        <v>265.81893788652388</v>
      </c>
      <c r="M3" s="168">
        <f t="shared" si="0"/>
        <v>331.43743463342298</v>
      </c>
      <c r="N3" s="168">
        <f t="shared" si="0"/>
        <v>318.41454367290248</v>
      </c>
      <c r="O3" s="168">
        <f t="shared" si="0"/>
        <v>261.63147016050306</v>
      </c>
      <c r="P3" s="168">
        <f t="shared" si="0"/>
        <v>187.95376793664533</v>
      </c>
      <c r="Q3" s="168">
        <f t="shared" si="0"/>
        <v>184.40337096898381</v>
      </c>
    </row>
    <row r="4" spans="1:17" ht="12.95" customHeight="1" x14ac:dyDescent="0.25">
      <c r="A4" s="158" t="s">
        <v>65</v>
      </c>
      <c r="B4" s="157">
        <f t="shared" ref="B4" si="1">SUM(B5:B6)</f>
        <v>267.3511831956958</v>
      </c>
      <c r="C4" s="157">
        <f t="shared" ref="C4:Q4" si="2">SUM(C5:C6)</f>
        <v>166.28761105867352</v>
      </c>
      <c r="D4" s="157">
        <f t="shared" si="2"/>
        <v>301.52853845198638</v>
      </c>
      <c r="E4" s="157">
        <f t="shared" si="2"/>
        <v>347.07679724711767</v>
      </c>
      <c r="F4" s="157">
        <f t="shared" si="2"/>
        <v>257.06210434846946</v>
      </c>
      <c r="G4" s="157">
        <f t="shared" si="2"/>
        <v>230.46393638910055</v>
      </c>
      <c r="H4" s="157">
        <f t="shared" si="2"/>
        <v>229.00665504898697</v>
      </c>
      <c r="I4" s="157">
        <f t="shared" si="2"/>
        <v>189.59898632806687</v>
      </c>
      <c r="J4" s="157">
        <f t="shared" si="2"/>
        <v>176.59542499272047</v>
      </c>
      <c r="K4" s="157">
        <f t="shared" si="2"/>
        <v>121.79816212033272</v>
      </c>
      <c r="L4" s="157">
        <f t="shared" si="2"/>
        <v>171.76259503864719</v>
      </c>
      <c r="M4" s="157">
        <f t="shared" si="2"/>
        <v>219.82476326757103</v>
      </c>
      <c r="N4" s="157">
        <f t="shared" si="2"/>
        <v>211.05049269334262</v>
      </c>
      <c r="O4" s="157">
        <f t="shared" si="2"/>
        <v>169.63708514024847</v>
      </c>
      <c r="P4" s="157">
        <f t="shared" si="2"/>
        <v>116.18563054584135</v>
      </c>
      <c r="Q4" s="157">
        <f t="shared" si="2"/>
        <v>117.38257939059029</v>
      </c>
    </row>
    <row r="5" spans="1:17" ht="12" customHeight="1" x14ac:dyDescent="0.25">
      <c r="A5" s="23" t="s">
        <v>58</v>
      </c>
      <c r="B5" s="156">
        <v>266.29368344494696</v>
      </c>
      <c r="C5" s="156">
        <v>164.81050086584222</v>
      </c>
      <c r="D5" s="156">
        <v>300.70721176709122</v>
      </c>
      <c r="E5" s="156">
        <v>346.15166741454107</v>
      </c>
      <c r="F5" s="156">
        <v>256.6619786021576</v>
      </c>
      <c r="G5" s="156">
        <v>229.53254488437133</v>
      </c>
      <c r="H5" s="156">
        <v>228.05706694709292</v>
      </c>
      <c r="I5" s="156">
        <v>188.94677467019588</v>
      </c>
      <c r="J5" s="156">
        <v>174.90988639587209</v>
      </c>
      <c r="K5" s="156">
        <v>120.33320494391228</v>
      </c>
      <c r="L5" s="156">
        <v>169.97977363720241</v>
      </c>
      <c r="M5" s="156">
        <v>217.35771568211987</v>
      </c>
      <c r="N5" s="156">
        <v>209.48416874986106</v>
      </c>
      <c r="O5" s="156">
        <v>168.85390548219536</v>
      </c>
      <c r="P5" s="156">
        <v>115.42650436441235</v>
      </c>
      <c r="Q5" s="156">
        <v>116.62774659685363</v>
      </c>
    </row>
    <row r="6" spans="1:17" ht="12" customHeight="1" x14ac:dyDescent="0.25">
      <c r="A6" s="23" t="s">
        <v>60</v>
      </c>
      <c r="B6" s="156">
        <v>1.0574997507488348</v>
      </c>
      <c r="C6" s="156">
        <v>1.4771101928313097</v>
      </c>
      <c r="D6" s="156">
        <v>0.82132668489518157</v>
      </c>
      <c r="E6" s="156">
        <v>0.92512983257659753</v>
      </c>
      <c r="F6" s="156">
        <v>0.40012574631187753</v>
      </c>
      <c r="G6" s="156">
        <v>0.93139150472922205</v>
      </c>
      <c r="H6" s="156">
        <v>0.94958810189405374</v>
      </c>
      <c r="I6" s="156">
        <v>0.65221165787099211</v>
      </c>
      <c r="J6" s="156">
        <v>1.6855385968483689</v>
      </c>
      <c r="K6" s="156">
        <v>1.4649571764204423</v>
      </c>
      <c r="L6" s="156">
        <v>1.7828214014447872</v>
      </c>
      <c r="M6" s="156">
        <v>2.4670475854511476</v>
      </c>
      <c r="N6" s="156">
        <v>1.5663239434815555</v>
      </c>
      <c r="O6" s="156">
        <v>0.78317965805310841</v>
      </c>
      <c r="P6" s="156">
        <v>0.75912618142900135</v>
      </c>
      <c r="Q6" s="156">
        <v>0.75483279373666934</v>
      </c>
    </row>
    <row r="7" spans="1:17" ht="12.95" customHeight="1" x14ac:dyDescent="0.25">
      <c r="A7" s="158" t="s">
        <v>112</v>
      </c>
      <c r="B7" s="157">
        <f t="shared" ref="B7:Q7" si="3">B8</f>
        <v>0.36498173594701605</v>
      </c>
      <c r="C7" s="157">
        <f t="shared" si="3"/>
        <v>0.36986706657808521</v>
      </c>
      <c r="D7" s="157">
        <f t="shared" si="3"/>
        <v>0.42089750718528751</v>
      </c>
      <c r="E7" s="157">
        <f t="shared" si="3"/>
        <v>0.46578954903808989</v>
      </c>
      <c r="F7" s="157">
        <f t="shared" si="3"/>
        <v>0.5857708696558126</v>
      </c>
      <c r="G7" s="157">
        <f t="shared" si="3"/>
        <v>0.65291540344736498</v>
      </c>
      <c r="H7" s="157">
        <f t="shared" si="3"/>
        <v>0.77331481893979881</v>
      </c>
      <c r="I7" s="157">
        <f t="shared" si="3"/>
        <v>0.79617193547912057</v>
      </c>
      <c r="J7" s="157">
        <f t="shared" si="3"/>
        <v>0.70683500848840763</v>
      </c>
      <c r="K7" s="157">
        <f t="shared" si="3"/>
        <v>0.72296359915348241</v>
      </c>
      <c r="L7" s="157">
        <f t="shared" si="3"/>
        <v>0.94976058450729117</v>
      </c>
      <c r="M7" s="157">
        <f t="shared" si="3"/>
        <v>1.0885782506166068</v>
      </c>
      <c r="N7" s="157">
        <f t="shared" si="3"/>
        <v>1.0244174266970458</v>
      </c>
      <c r="O7" s="157">
        <f t="shared" si="3"/>
        <v>0.8929377963540116</v>
      </c>
      <c r="P7" s="157">
        <f t="shared" si="3"/>
        <v>0.71687976255219987</v>
      </c>
      <c r="Q7" s="157">
        <f t="shared" si="3"/>
        <v>0.71357692344729884</v>
      </c>
    </row>
    <row r="8" spans="1:17" ht="12" customHeight="1" x14ac:dyDescent="0.25">
      <c r="A8" s="23" t="s">
        <v>60</v>
      </c>
      <c r="B8" s="156">
        <v>0.36498173594701605</v>
      </c>
      <c r="C8" s="156">
        <v>0.36986706657808521</v>
      </c>
      <c r="D8" s="156">
        <v>0.42089750718528751</v>
      </c>
      <c r="E8" s="156">
        <v>0.46578954903808989</v>
      </c>
      <c r="F8" s="156">
        <v>0.5857708696558126</v>
      </c>
      <c r="G8" s="156">
        <v>0.65291540344736498</v>
      </c>
      <c r="H8" s="156">
        <v>0.77331481893979881</v>
      </c>
      <c r="I8" s="156">
        <v>0.79617193547912057</v>
      </c>
      <c r="J8" s="156">
        <v>0.70683500848840763</v>
      </c>
      <c r="K8" s="156">
        <v>0.72296359915348241</v>
      </c>
      <c r="L8" s="156">
        <v>0.94976058450729117</v>
      </c>
      <c r="M8" s="156">
        <v>1.0885782506166068</v>
      </c>
      <c r="N8" s="156">
        <v>1.0244174266970458</v>
      </c>
      <c r="O8" s="156">
        <v>0.8929377963540116</v>
      </c>
      <c r="P8" s="156">
        <v>0.71687976255219987</v>
      </c>
      <c r="Q8" s="156">
        <v>0.71357692344729884</v>
      </c>
    </row>
    <row r="9" spans="1:17" ht="12" customHeight="1" x14ac:dyDescent="0.25">
      <c r="A9" s="158" t="s">
        <v>63</v>
      </c>
      <c r="B9" s="157">
        <f>SUM(B10:B12,B15:B16)</f>
        <v>81.459600251798278</v>
      </c>
      <c r="C9" s="157">
        <f t="shared" ref="C9:Q9" si="4">SUM(C10:C12,C15:C16)</f>
        <v>77.758477923338717</v>
      </c>
      <c r="D9" s="157">
        <f t="shared" si="4"/>
        <v>85.42831721577204</v>
      </c>
      <c r="E9" s="157">
        <f t="shared" si="4"/>
        <v>91.034040551402413</v>
      </c>
      <c r="F9" s="157">
        <f t="shared" si="4"/>
        <v>81.306601946716668</v>
      </c>
      <c r="G9" s="157">
        <f t="shared" si="4"/>
        <v>71.525312332484305</v>
      </c>
      <c r="H9" s="157">
        <f t="shared" si="4"/>
        <v>71.419276671155302</v>
      </c>
      <c r="I9" s="157">
        <f t="shared" si="4"/>
        <v>65.981362062475156</v>
      </c>
      <c r="J9" s="157">
        <f t="shared" si="4"/>
        <v>63.833503329691816</v>
      </c>
      <c r="K9" s="157">
        <f t="shared" si="4"/>
        <v>49.030734309525343</v>
      </c>
      <c r="L9" s="157">
        <f t="shared" si="4"/>
        <v>57.378030398520963</v>
      </c>
      <c r="M9" s="157">
        <f t="shared" si="4"/>
        <v>69.764269279457494</v>
      </c>
      <c r="N9" s="157">
        <f t="shared" si="4"/>
        <v>66.982319973011897</v>
      </c>
      <c r="O9" s="157">
        <f t="shared" si="4"/>
        <v>57.797756779800778</v>
      </c>
      <c r="P9" s="157">
        <f t="shared" si="4"/>
        <v>45.328496809143225</v>
      </c>
      <c r="Q9" s="157">
        <f t="shared" si="4"/>
        <v>42.357080898328825</v>
      </c>
    </row>
    <row r="10" spans="1:17" ht="12" customHeight="1" x14ac:dyDescent="0.25">
      <c r="A10" s="167" t="s">
        <v>171</v>
      </c>
      <c r="B10" s="132">
        <v>14.473950713891865</v>
      </c>
      <c r="C10" s="132">
        <v>11.162117272368585</v>
      </c>
      <c r="D10" s="132">
        <v>18.876013277488035</v>
      </c>
      <c r="E10" s="132">
        <v>21.330186660884952</v>
      </c>
      <c r="F10" s="132">
        <v>17.904964396472877</v>
      </c>
      <c r="G10" s="132">
        <v>17.056631441021594</v>
      </c>
      <c r="H10" s="132">
        <v>16.96504282968354</v>
      </c>
      <c r="I10" s="132">
        <v>17.183125545058665</v>
      </c>
      <c r="J10" s="132">
        <v>15.743720172184416</v>
      </c>
      <c r="K10" s="132">
        <v>11.095070939024001</v>
      </c>
      <c r="L10" s="132">
        <v>14.408713208337147</v>
      </c>
      <c r="M10" s="132">
        <v>17.357289399317786</v>
      </c>
      <c r="N10" s="132">
        <v>17.869292006427113</v>
      </c>
      <c r="O10" s="132">
        <v>17.199467315753118</v>
      </c>
      <c r="P10" s="132">
        <v>13.412175550636169</v>
      </c>
      <c r="Q10" s="132">
        <v>14.116225486995063</v>
      </c>
    </row>
    <row r="11" spans="1:17" ht="12" customHeight="1" x14ac:dyDescent="0.25">
      <c r="A11" s="167" t="s">
        <v>144</v>
      </c>
      <c r="B11" s="132">
        <v>1.5392935949489082</v>
      </c>
      <c r="C11" s="132">
        <v>1.4735060142310377</v>
      </c>
      <c r="D11" s="132">
        <v>1.4895979875517693</v>
      </c>
      <c r="E11" s="132">
        <v>1.5176302641895898</v>
      </c>
      <c r="F11" s="132">
        <v>1.3209687336570521</v>
      </c>
      <c r="G11" s="132">
        <v>1.1182393111186286</v>
      </c>
      <c r="H11" s="132">
        <v>1.0457936336189486</v>
      </c>
      <c r="I11" s="132">
        <v>0.92251431736162259</v>
      </c>
      <c r="J11" s="132">
        <v>0.80175217077815208</v>
      </c>
      <c r="K11" s="132">
        <v>0.59842532604280452</v>
      </c>
      <c r="L11" s="132">
        <v>0.61940007176691103</v>
      </c>
      <c r="M11" s="132">
        <v>0.69342731419517523</v>
      </c>
      <c r="N11" s="132">
        <v>0.65418899984844059</v>
      </c>
      <c r="O11" s="132">
        <v>0.54130207497691585</v>
      </c>
      <c r="P11" s="132">
        <v>0.40247965567056959</v>
      </c>
      <c r="Q11" s="132">
        <v>0.35027001733115037</v>
      </c>
    </row>
    <row r="12" spans="1:17" ht="12" customHeight="1" x14ac:dyDescent="0.25">
      <c r="A12" s="167" t="s">
        <v>143</v>
      </c>
      <c r="B12" s="132">
        <f>SUM(B13:B14)</f>
        <v>0</v>
      </c>
      <c r="C12" s="132">
        <f t="shared" ref="C12:Q12" si="5">SUM(C13:C14)</f>
        <v>0</v>
      </c>
      <c r="D12" s="132">
        <f t="shared" si="5"/>
        <v>0</v>
      </c>
      <c r="E12" s="132">
        <f t="shared" si="5"/>
        <v>0</v>
      </c>
      <c r="F12" s="132">
        <f t="shared" si="5"/>
        <v>0</v>
      </c>
      <c r="G12" s="132">
        <f t="shared" si="5"/>
        <v>0</v>
      </c>
      <c r="H12" s="132">
        <f t="shared" si="5"/>
        <v>0</v>
      </c>
      <c r="I12" s="132">
        <f t="shared" si="5"/>
        <v>0</v>
      </c>
      <c r="J12" s="132">
        <f t="shared" si="5"/>
        <v>0</v>
      </c>
      <c r="K12" s="132">
        <f t="shared" si="5"/>
        <v>0</v>
      </c>
      <c r="L12" s="132">
        <f t="shared" si="5"/>
        <v>3.7141626540938132E-2</v>
      </c>
      <c r="M12" s="132">
        <f t="shared" si="5"/>
        <v>5.1224297890667639E-2</v>
      </c>
      <c r="N12" s="132">
        <f t="shared" si="5"/>
        <v>4.8622931675705319E-2</v>
      </c>
      <c r="O12" s="132">
        <f t="shared" si="5"/>
        <v>4.3079475296863727E-2</v>
      </c>
      <c r="P12" s="132">
        <f t="shared" si="5"/>
        <v>3.2994378239723052E-2</v>
      </c>
      <c r="Q12" s="132">
        <f t="shared" si="5"/>
        <v>2.7854402755486916E-2</v>
      </c>
    </row>
    <row r="13" spans="1:17" ht="12" customHeight="1" x14ac:dyDescent="0.25">
      <c r="A13" s="166" t="s">
        <v>57</v>
      </c>
      <c r="B13" s="165">
        <v>0</v>
      </c>
      <c r="C13" s="165">
        <v>0</v>
      </c>
      <c r="D13" s="165">
        <v>0</v>
      </c>
      <c r="E13" s="165">
        <v>0</v>
      </c>
      <c r="F13" s="165">
        <v>0</v>
      </c>
      <c r="G13" s="165">
        <v>0</v>
      </c>
      <c r="H13" s="165">
        <v>0</v>
      </c>
      <c r="I13" s="165">
        <v>0</v>
      </c>
      <c r="J13" s="165">
        <v>0</v>
      </c>
      <c r="K13" s="165">
        <v>0</v>
      </c>
      <c r="L13" s="165">
        <v>2.8128976919478309E-2</v>
      </c>
      <c r="M13" s="165">
        <v>3.8743505977683439E-2</v>
      </c>
      <c r="N13" s="165">
        <v>3.6610403745488865E-2</v>
      </c>
      <c r="O13" s="165">
        <v>3.2310423339413828E-2</v>
      </c>
      <c r="P13" s="165">
        <v>2.4646122621840818E-2</v>
      </c>
      <c r="Q13" s="165">
        <v>2.07217342894402E-2</v>
      </c>
    </row>
    <row r="14" spans="1:17" ht="12" customHeight="1" x14ac:dyDescent="0.25">
      <c r="A14" s="147" t="s">
        <v>59</v>
      </c>
      <c r="B14" s="164">
        <v>0</v>
      </c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9.0126496214598222E-3</v>
      </c>
      <c r="M14" s="164">
        <v>1.2480791912984204E-2</v>
      </c>
      <c r="N14" s="164">
        <v>1.2012527930216453E-2</v>
      </c>
      <c r="O14" s="164">
        <v>1.0769051957449897E-2</v>
      </c>
      <c r="P14" s="164">
        <v>8.3482556178822321E-3</v>
      </c>
      <c r="Q14" s="164">
        <v>7.132668466046716E-3</v>
      </c>
    </row>
    <row r="15" spans="1:17" ht="12" customHeight="1" x14ac:dyDescent="0.25">
      <c r="A15" s="163" t="s">
        <v>142</v>
      </c>
      <c r="B15" s="162">
        <v>65.44635594295751</v>
      </c>
      <c r="C15" s="162">
        <v>65.122854636739092</v>
      </c>
      <c r="D15" s="162">
        <v>65.062705950732237</v>
      </c>
      <c r="E15" s="162">
        <v>68.186223626327873</v>
      </c>
      <c r="F15" s="162">
        <v>62.080668816586737</v>
      </c>
      <c r="G15" s="162">
        <v>53.350441580344089</v>
      </c>
      <c r="H15" s="162">
        <v>53.408440207852813</v>
      </c>
      <c r="I15" s="162">
        <v>47.875722200054874</v>
      </c>
      <c r="J15" s="162">
        <v>47.288030986729247</v>
      </c>
      <c r="K15" s="162">
        <v>37.337238044458537</v>
      </c>
      <c r="L15" s="162">
        <v>39.849917225355611</v>
      </c>
      <c r="M15" s="162">
        <v>48.034530508070198</v>
      </c>
      <c r="N15" s="162">
        <v>44.948722714643189</v>
      </c>
      <c r="O15" s="162">
        <v>36.937756020289015</v>
      </c>
      <c r="P15" s="162">
        <v>29.005295182780152</v>
      </c>
      <c r="Q15" s="162">
        <v>25.727377322272577</v>
      </c>
    </row>
    <row r="16" spans="1:17" ht="12" customHeight="1" x14ac:dyDescent="0.25">
      <c r="A16" s="161" t="s">
        <v>141</v>
      </c>
      <c r="B16" s="160">
        <f>SUM(B17:B18)</f>
        <v>0</v>
      </c>
      <c r="C16" s="160">
        <f t="shared" ref="C16:Q16" si="6">SUM(C17:C18)</f>
        <v>0</v>
      </c>
      <c r="D16" s="160">
        <f t="shared" si="6"/>
        <v>0</v>
      </c>
      <c r="E16" s="160">
        <f t="shared" si="6"/>
        <v>0</v>
      </c>
      <c r="F16" s="160">
        <f t="shared" si="6"/>
        <v>0</v>
      </c>
      <c r="G16" s="160">
        <f t="shared" si="6"/>
        <v>0</v>
      </c>
      <c r="H16" s="160">
        <f t="shared" si="6"/>
        <v>0</v>
      </c>
      <c r="I16" s="160">
        <f t="shared" si="6"/>
        <v>0</v>
      </c>
      <c r="J16" s="160">
        <f t="shared" si="6"/>
        <v>0</v>
      </c>
      <c r="K16" s="160">
        <f t="shared" si="6"/>
        <v>0</v>
      </c>
      <c r="L16" s="160">
        <f t="shared" si="6"/>
        <v>2.4628582665203567</v>
      </c>
      <c r="M16" s="160">
        <f t="shared" si="6"/>
        <v>3.6277977599836655</v>
      </c>
      <c r="N16" s="160">
        <f t="shared" si="6"/>
        <v>3.4614933204174401</v>
      </c>
      <c r="O16" s="160">
        <f t="shared" si="6"/>
        <v>3.0761518934848597</v>
      </c>
      <c r="P16" s="160">
        <f t="shared" si="6"/>
        <v>2.4755520418166159</v>
      </c>
      <c r="Q16" s="160">
        <f t="shared" si="6"/>
        <v>2.1353536689745471</v>
      </c>
    </row>
    <row r="17" spans="1:17" ht="12" customHeight="1" x14ac:dyDescent="0.25">
      <c r="A17" s="148" t="s">
        <v>60</v>
      </c>
      <c r="B17" s="156">
        <v>0</v>
      </c>
      <c r="C17" s="156">
        <v>0</v>
      </c>
      <c r="D17" s="156">
        <v>0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1.8074583860477984</v>
      </c>
      <c r="M17" s="156">
        <v>2.6796323731528111</v>
      </c>
      <c r="N17" s="156">
        <v>2.5122060900187559</v>
      </c>
      <c r="O17" s="156">
        <v>2.204864790131595</v>
      </c>
      <c r="P17" s="156">
        <v>1.773999080923732</v>
      </c>
      <c r="Q17" s="156">
        <v>1.5217189387324439</v>
      </c>
    </row>
    <row r="18" spans="1:17" ht="12" customHeight="1" x14ac:dyDescent="0.25">
      <c r="A18" s="148" t="s">
        <v>59</v>
      </c>
      <c r="B18" s="156">
        <v>0</v>
      </c>
      <c r="C18" s="156">
        <v>0</v>
      </c>
      <c r="D18" s="156">
        <v>0</v>
      </c>
      <c r="E18" s="156">
        <v>0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0.65539988047255804</v>
      </c>
      <c r="M18" s="156">
        <v>0.94816538683085427</v>
      </c>
      <c r="N18" s="156">
        <v>0.9492872303986839</v>
      </c>
      <c r="O18" s="156">
        <v>0.87128710335326476</v>
      </c>
      <c r="P18" s="156">
        <v>0.70155296089288377</v>
      </c>
      <c r="Q18" s="156">
        <v>0.61363473024210347</v>
      </c>
    </row>
    <row r="19" spans="1:17" ht="12" customHeight="1" x14ac:dyDescent="0.25">
      <c r="A19" s="158" t="s">
        <v>62</v>
      </c>
      <c r="B19" s="157">
        <f>SUM(B20:B22)</f>
        <v>51.251042263896892</v>
      </c>
      <c r="C19" s="157">
        <f t="shared" ref="C19:Q19" si="7">SUM(C20:C22)</f>
        <v>48.484270110421988</v>
      </c>
      <c r="D19" s="157">
        <f t="shared" si="7"/>
        <v>54.367675511329672</v>
      </c>
      <c r="E19" s="157">
        <f t="shared" si="7"/>
        <v>58.084349267571604</v>
      </c>
      <c r="F19" s="157">
        <f t="shared" si="7"/>
        <v>52.771370396120986</v>
      </c>
      <c r="G19" s="157">
        <f t="shared" si="7"/>
        <v>47.382691204576417</v>
      </c>
      <c r="H19" s="157">
        <f t="shared" si="7"/>
        <v>46.180494569569944</v>
      </c>
      <c r="I19" s="157">
        <f t="shared" si="7"/>
        <v>42.30950547798345</v>
      </c>
      <c r="J19" s="157">
        <f t="shared" si="7"/>
        <v>39.502983191788275</v>
      </c>
      <c r="K19" s="157">
        <f t="shared" si="7"/>
        <v>30.093902245907593</v>
      </c>
      <c r="L19" s="157">
        <f t="shared" si="7"/>
        <v>35.728551864848427</v>
      </c>
      <c r="M19" s="157">
        <f t="shared" si="7"/>
        <v>40.759823835777837</v>
      </c>
      <c r="N19" s="157">
        <f t="shared" si="7"/>
        <v>39.357313579850967</v>
      </c>
      <c r="O19" s="157">
        <f t="shared" si="7"/>
        <v>33.3036904440998</v>
      </c>
      <c r="P19" s="157">
        <f t="shared" si="7"/>
        <v>25.722760819108579</v>
      </c>
      <c r="Q19" s="157">
        <f t="shared" si="7"/>
        <v>23.95013375661739</v>
      </c>
    </row>
    <row r="20" spans="1:17" ht="12" customHeight="1" x14ac:dyDescent="0.25">
      <c r="A20" s="23" t="s">
        <v>58</v>
      </c>
      <c r="B20" s="156">
        <v>15.989600693097088</v>
      </c>
      <c r="C20" s="156">
        <v>11.335971861789197</v>
      </c>
      <c r="D20" s="156">
        <v>17.521004955420636</v>
      </c>
      <c r="E20" s="156">
        <v>19.254345924574018</v>
      </c>
      <c r="F20" s="156">
        <v>16.112117001369594</v>
      </c>
      <c r="G20" s="156">
        <v>14.674009542108825</v>
      </c>
      <c r="H20" s="156">
        <v>14.22181022322347</v>
      </c>
      <c r="I20" s="156">
        <v>13.127059784745498</v>
      </c>
      <c r="J20" s="156">
        <v>11.335803431943475</v>
      </c>
      <c r="K20" s="156">
        <v>7.8473041170637154</v>
      </c>
      <c r="L20" s="156">
        <v>9.9566365953123057</v>
      </c>
      <c r="M20" s="156">
        <v>9.4689341788383814</v>
      </c>
      <c r="N20" s="156">
        <v>9.1414760197565919</v>
      </c>
      <c r="O20" s="156">
        <v>7.3259390994790436</v>
      </c>
      <c r="P20" s="156">
        <v>4.8823859247245425</v>
      </c>
      <c r="Q20" s="156">
        <v>4.8673320078816946</v>
      </c>
    </row>
    <row r="21" spans="1:17" ht="12" customHeight="1" x14ac:dyDescent="0.25">
      <c r="A21" s="23" t="s">
        <v>57</v>
      </c>
      <c r="B21" s="156">
        <v>0.55737590221829236</v>
      </c>
      <c r="C21" s="156">
        <v>0.9283109943430935</v>
      </c>
      <c r="D21" s="156">
        <v>1.3689363209543106</v>
      </c>
      <c r="E21" s="156">
        <v>2.4267304664895857</v>
      </c>
      <c r="F21" s="156">
        <v>2.8781848896412092</v>
      </c>
      <c r="G21" s="156">
        <v>2.5131852344233581</v>
      </c>
      <c r="H21" s="156">
        <v>2.6581748689251103</v>
      </c>
      <c r="I21" s="156">
        <v>2.2392446227966971</v>
      </c>
      <c r="J21" s="156">
        <v>1.8235665464449684</v>
      </c>
      <c r="K21" s="156">
        <v>1.6348748969862961</v>
      </c>
      <c r="L21" s="156">
        <v>1.5333167531401519</v>
      </c>
      <c r="M21" s="156">
        <v>2.4953002032432248</v>
      </c>
      <c r="N21" s="156">
        <v>2.1844895402643902</v>
      </c>
      <c r="O21" s="156">
        <v>1.9204416813487661</v>
      </c>
      <c r="P21" s="156">
        <v>1.4164382865445828</v>
      </c>
      <c r="Q21" s="156">
        <v>2.0864355868793831</v>
      </c>
    </row>
    <row r="22" spans="1:17" ht="12" customHeight="1" x14ac:dyDescent="0.25">
      <c r="A22" s="29" t="s">
        <v>140</v>
      </c>
      <c r="B22" s="57">
        <v>34.704065668581514</v>
      </c>
      <c r="C22" s="57">
        <v>36.219987254289698</v>
      </c>
      <c r="D22" s="57">
        <v>35.477734234954724</v>
      </c>
      <c r="E22" s="57">
        <v>36.403272876507998</v>
      </c>
      <c r="F22" s="57">
        <v>33.781068505110184</v>
      </c>
      <c r="G22" s="57">
        <v>30.195496428044233</v>
      </c>
      <c r="H22" s="57">
        <v>29.300509477421368</v>
      </c>
      <c r="I22" s="57">
        <v>26.943201070441255</v>
      </c>
      <c r="J22" s="57">
        <v>26.343613213399831</v>
      </c>
      <c r="K22" s="57">
        <v>20.611723231857582</v>
      </c>
      <c r="L22" s="57">
        <v>24.238598516395967</v>
      </c>
      <c r="M22" s="57">
        <v>28.795589453696234</v>
      </c>
      <c r="N22" s="57">
        <v>28.031348019829984</v>
      </c>
      <c r="O22" s="57">
        <v>24.057309663271987</v>
      </c>
      <c r="P22" s="57">
        <v>19.423936607839455</v>
      </c>
      <c r="Q22" s="57">
        <v>16.996366161856312</v>
      </c>
    </row>
    <row r="23" spans="1:17" s="28" customFormat="1" ht="12" customHeight="1" x14ac:dyDescent="0.25">
      <c r="B23"/>
    </row>
    <row r="24" spans="1:17" ht="12" customHeight="1" x14ac:dyDescent="0.25">
      <c r="A24" s="152" t="s">
        <v>170</v>
      </c>
      <c r="B24" s="168">
        <f t="shared" ref="B24:Q24" si="8">SUM(B25,B28,B30,B39)</f>
        <v>5.1146104388560918</v>
      </c>
      <c r="C24" s="168">
        <f t="shared" si="8"/>
        <v>5.1574026192066951</v>
      </c>
      <c r="D24" s="168">
        <f t="shared" si="8"/>
        <v>5.4624605863381515</v>
      </c>
      <c r="E24" s="168">
        <f t="shared" si="8"/>
        <v>5.5506893516655138</v>
      </c>
      <c r="F24" s="168">
        <f t="shared" si="8"/>
        <v>5.4872915282124115</v>
      </c>
      <c r="G24" s="168">
        <f t="shared" si="8"/>
        <v>5.553278531952782</v>
      </c>
      <c r="H24" s="168">
        <f t="shared" si="8"/>
        <v>5.5802637039651035</v>
      </c>
      <c r="I24" s="168">
        <f t="shared" si="8"/>
        <v>5.4275347157818903</v>
      </c>
      <c r="J24" s="168">
        <f t="shared" si="8"/>
        <v>5.6919188151099434</v>
      </c>
      <c r="K24" s="168">
        <f t="shared" si="8"/>
        <v>5.5931670862610776</v>
      </c>
      <c r="L24" s="168">
        <f t="shared" si="8"/>
        <v>5.9165301798115992</v>
      </c>
      <c r="M24" s="168">
        <f t="shared" si="8"/>
        <v>6.5354665963643939</v>
      </c>
      <c r="N24" s="168">
        <f t="shared" si="8"/>
        <v>6.3623258399990696</v>
      </c>
      <c r="O24" s="168">
        <f t="shared" si="8"/>
        <v>6.4625665059619086</v>
      </c>
      <c r="P24" s="168">
        <f t="shared" si="8"/>
        <v>6.6672911954447649</v>
      </c>
      <c r="Q24" s="168">
        <f t="shared" si="8"/>
        <v>7.123901561046865</v>
      </c>
    </row>
    <row r="25" spans="1:17" ht="12.95" customHeight="1" x14ac:dyDescent="0.25">
      <c r="A25" s="158" t="s">
        <v>65</v>
      </c>
      <c r="B25" s="157">
        <f t="shared" ref="B25" si="9">SUM(B26:B27)</f>
        <v>3.3755464714754022</v>
      </c>
      <c r="C25" s="157">
        <f t="shared" ref="C25:Q25" si="10">SUM(C26:C27)</f>
        <v>3.3128749801609914</v>
      </c>
      <c r="D25" s="157">
        <f t="shared" si="10"/>
        <v>3.6324885408871808</v>
      </c>
      <c r="E25" s="157">
        <f t="shared" si="10"/>
        <v>3.6963884723053053</v>
      </c>
      <c r="F25" s="157">
        <f t="shared" si="10"/>
        <v>3.590985726093455</v>
      </c>
      <c r="G25" s="157">
        <f t="shared" si="10"/>
        <v>3.61912091209487</v>
      </c>
      <c r="H25" s="157">
        <f t="shared" si="10"/>
        <v>3.5855852841082778</v>
      </c>
      <c r="I25" s="157">
        <f t="shared" si="10"/>
        <v>3.4120849848447801</v>
      </c>
      <c r="J25" s="157">
        <f t="shared" si="10"/>
        <v>3.5228488351869411</v>
      </c>
      <c r="K25" s="157">
        <f t="shared" si="10"/>
        <v>3.4320241266392224</v>
      </c>
      <c r="L25" s="157">
        <f t="shared" si="10"/>
        <v>3.744838853176423</v>
      </c>
      <c r="M25" s="157">
        <f t="shared" si="10"/>
        <v>4.2353823897012166</v>
      </c>
      <c r="N25" s="157">
        <f t="shared" si="10"/>
        <v>4.1140714711532675</v>
      </c>
      <c r="O25" s="157">
        <f t="shared" si="10"/>
        <v>4.078722029361324</v>
      </c>
      <c r="P25" s="157">
        <f t="shared" si="10"/>
        <v>4.0658095495754925</v>
      </c>
      <c r="Q25" s="157">
        <f t="shared" si="10"/>
        <v>4.2818949761162903</v>
      </c>
    </row>
    <row r="26" spans="1:17" ht="12" customHeight="1" x14ac:dyDescent="0.25">
      <c r="A26" s="23" t="s">
        <v>84</v>
      </c>
      <c r="B26" s="156">
        <v>3.3363088178387037</v>
      </c>
      <c r="C26" s="156">
        <v>3.2262165543666081</v>
      </c>
      <c r="D26" s="156">
        <v>3.602887211365474</v>
      </c>
      <c r="E26" s="156">
        <v>3.6667977707917427</v>
      </c>
      <c r="F26" s="156">
        <v>3.5739567046739236</v>
      </c>
      <c r="G26" s="156">
        <v>3.5744604214209525</v>
      </c>
      <c r="H26" s="156">
        <v>3.539926681770206</v>
      </c>
      <c r="I26" s="156">
        <v>3.375624513431017</v>
      </c>
      <c r="J26" s="156">
        <v>3.4190453545393571</v>
      </c>
      <c r="K26" s="156">
        <v>3.3050344265248319</v>
      </c>
      <c r="L26" s="156">
        <v>3.6256499387230527</v>
      </c>
      <c r="M26" s="156">
        <v>4.0903700227917437</v>
      </c>
      <c r="N26" s="156">
        <v>4.0198019363347921</v>
      </c>
      <c r="O26" s="156">
        <v>4.0198038725037462</v>
      </c>
      <c r="P26" s="156">
        <v>3.9825573241085799</v>
      </c>
      <c r="Q26" s="156">
        <v>4.1948445201689637</v>
      </c>
    </row>
    <row r="27" spans="1:17" ht="12" customHeight="1" x14ac:dyDescent="0.25">
      <c r="A27" s="23" t="s">
        <v>60</v>
      </c>
      <c r="B27" s="156">
        <v>3.923765363669833E-2</v>
      </c>
      <c r="C27" s="156">
        <v>8.6658425794383154E-2</v>
      </c>
      <c r="D27" s="156">
        <v>2.9601329521706753E-2</v>
      </c>
      <c r="E27" s="156">
        <v>2.9590701513562641E-2</v>
      </c>
      <c r="F27" s="156">
        <v>1.7029021419531498E-2</v>
      </c>
      <c r="G27" s="156">
        <v>4.466049067391744E-2</v>
      </c>
      <c r="H27" s="156">
        <v>4.5658602338071778E-2</v>
      </c>
      <c r="I27" s="156">
        <v>3.6460471413763212E-2</v>
      </c>
      <c r="J27" s="156">
        <v>0.10380348064758398</v>
      </c>
      <c r="K27" s="156">
        <v>0.12698970011439065</v>
      </c>
      <c r="L27" s="156">
        <v>0.11918891445337038</v>
      </c>
      <c r="M27" s="156">
        <v>0.14501236690947297</v>
      </c>
      <c r="N27" s="156">
        <v>9.4269534818475234E-2</v>
      </c>
      <c r="O27" s="156">
        <v>5.8918156857578258E-2</v>
      </c>
      <c r="P27" s="156">
        <v>8.3252225466912688E-2</v>
      </c>
      <c r="Q27" s="156">
        <v>8.7050455947326938E-2</v>
      </c>
    </row>
    <row r="28" spans="1:17" ht="12.95" customHeight="1" x14ac:dyDescent="0.25">
      <c r="A28" s="158" t="s">
        <v>112</v>
      </c>
      <c r="B28" s="157">
        <f t="shared" ref="B28:Q28" si="11">B29</f>
        <v>5.4344062508921683E-3</v>
      </c>
      <c r="C28" s="157">
        <f t="shared" si="11"/>
        <v>5.6987700146347783E-3</v>
      </c>
      <c r="D28" s="157">
        <f t="shared" si="11"/>
        <v>6.2264396945534229E-3</v>
      </c>
      <c r="E28" s="157">
        <f t="shared" si="11"/>
        <v>6.6294868563395873E-3</v>
      </c>
      <c r="F28" s="157">
        <f t="shared" si="11"/>
        <v>9.2676293893568934E-3</v>
      </c>
      <c r="G28" s="157">
        <f t="shared" si="11"/>
        <v>1.1701590492833149E-2</v>
      </c>
      <c r="H28" s="157">
        <f t="shared" si="11"/>
        <v>1.4402037263020443E-2</v>
      </c>
      <c r="I28" s="157">
        <f t="shared" si="11"/>
        <v>1.6236400005855519E-2</v>
      </c>
      <c r="J28" s="157">
        <f t="shared" si="11"/>
        <v>1.5924639532049797E-2</v>
      </c>
      <c r="K28" s="157">
        <f t="shared" si="11"/>
        <v>2.0079585959622621E-2</v>
      </c>
      <c r="L28" s="157">
        <f t="shared" si="11"/>
        <v>2.4217679303884188E-2</v>
      </c>
      <c r="M28" s="157">
        <f t="shared" si="11"/>
        <v>2.5199781974337001E-2</v>
      </c>
      <c r="N28" s="157">
        <f t="shared" si="11"/>
        <v>2.433851072378497E-2</v>
      </c>
      <c r="O28" s="157">
        <f t="shared" si="11"/>
        <v>2.5470348864415071E-2</v>
      </c>
      <c r="P28" s="157">
        <f t="shared" si="11"/>
        <v>2.7615694446045402E-2</v>
      </c>
      <c r="Q28" s="157">
        <f t="shared" si="11"/>
        <v>3.2134972171298001E-2</v>
      </c>
    </row>
    <row r="29" spans="1:17" ht="12" customHeight="1" x14ac:dyDescent="0.25">
      <c r="A29" s="23" t="s">
        <v>60</v>
      </c>
      <c r="B29" s="156">
        <v>5.4344062508921683E-3</v>
      </c>
      <c r="C29" s="156">
        <v>5.6987700146347783E-3</v>
      </c>
      <c r="D29" s="156">
        <v>6.2264396945534229E-3</v>
      </c>
      <c r="E29" s="156">
        <v>6.6294868563395873E-3</v>
      </c>
      <c r="F29" s="156">
        <v>9.2676293893568934E-3</v>
      </c>
      <c r="G29" s="156">
        <v>1.1701590492833149E-2</v>
      </c>
      <c r="H29" s="156">
        <v>1.4402037263020443E-2</v>
      </c>
      <c r="I29" s="156">
        <v>1.6236400005855519E-2</v>
      </c>
      <c r="J29" s="156">
        <v>1.5924639532049797E-2</v>
      </c>
      <c r="K29" s="156">
        <v>2.0079585959622621E-2</v>
      </c>
      <c r="L29" s="156">
        <v>2.4217679303884188E-2</v>
      </c>
      <c r="M29" s="156">
        <v>2.5199781974337001E-2</v>
      </c>
      <c r="N29" s="156">
        <v>2.433851072378497E-2</v>
      </c>
      <c r="O29" s="156">
        <v>2.5470348864415071E-2</v>
      </c>
      <c r="P29" s="156">
        <v>2.7615694446045402E-2</v>
      </c>
      <c r="Q29" s="156">
        <v>3.2134972171298001E-2</v>
      </c>
    </row>
    <row r="30" spans="1:17" ht="12" customHeight="1" x14ac:dyDescent="0.25">
      <c r="A30" s="158" t="s">
        <v>63</v>
      </c>
      <c r="B30" s="157">
        <f t="shared" ref="B30:Q30" si="12">SUM(B31:B32,B35:B36)</f>
        <v>1.1300727722037107</v>
      </c>
      <c r="C30" s="157">
        <f t="shared" si="12"/>
        <v>1.1760680180464631</v>
      </c>
      <c r="D30" s="157">
        <f t="shared" si="12"/>
        <v>1.1777164156429523</v>
      </c>
      <c r="E30" s="157">
        <f t="shared" si="12"/>
        <v>1.1867870045371995</v>
      </c>
      <c r="F30" s="157">
        <f t="shared" si="12"/>
        <v>1.2034725810936169</v>
      </c>
      <c r="G30" s="157">
        <f t="shared" si="12"/>
        <v>1.2162046041999695</v>
      </c>
      <c r="H30" s="157">
        <f t="shared" si="12"/>
        <v>1.2648634365859976</v>
      </c>
      <c r="I30" s="157">
        <f t="shared" si="12"/>
        <v>1.2755414429637906</v>
      </c>
      <c r="J30" s="157">
        <f t="shared" si="12"/>
        <v>1.3873766116787984</v>
      </c>
      <c r="K30" s="157">
        <f t="shared" si="12"/>
        <v>1.3575406060857551</v>
      </c>
      <c r="L30" s="157">
        <f t="shared" si="12"/>
        <v>1.3769907421474696</v>
      </c>
      <c r="M30" s="157">
        <f t="shared" si="12"/>
        <v>1.4726344964519626</v>
      </c>
      <c r="N30" s="157">
        <f t="shared" si="12"/>
        <v>1.4317210905295379</v>
      </c>
      <c r="O30" s="157">
        <f t="shared" si="12"/>
        <v>1.5176898848130562</v>
      </c>
      <c r="P30" s="157">
        <f t="shared" si="12"/>
        <v>1.6593640760215409</v>
      </c>
      <c r="Q30" s="157">
        <f t="shared" si="12"/>
        <v>1.8009899354633245</v>
      </c>
    </row>
    <row r="31" spans="1:17" ht="12" customHeight="1" x14ac:dyDescent="0.25">
      <c r="A31" s="167" t="s">
        <v>169</v>
      </c>
      <c r="B31" s="132">
        <v>2.5897485264398917E-2</v>
      </c>
      <c r="C31" s="132">
        <v>2.8004132158217423E-2</v>
      </c>
      <c r="D31" s="132">
        <v>2.9233360505703476E-2</v>
      </c>
      <c r="E31" s="132">
        <v>3.0948938488820285E-2</v>
      </c>
      <c r="F31" s="132">
        <v>3.2774245284174136E-2</v>
      </c>
      <c r="G31" s="132">
        <v>3.4588575916560151E-2</v>
      </c>
      <c r="H31" s="132">
        <v>3.6308359648939935E-2</v>
      </c>
      <c r="I31" s="132">
        <v>3.8453652241297896E-2</v>
      </c>
      <c r="J31" s="132">
        <v>3.9938306458688191E-2</v>
      </c>
      <c r="K31" s="132">
        <v>4.1028543045553603E-2</v>
      </c>
      <c r="L31" s="132">
        <v>4.0318200251252177E-2</v>
      </c>
      <c r="M31" s="132">
        <v>4.2660517092544349E-2</v>
      </c>
      <c r="N31" s="132">
        <v>4.5149053122661639E-2</v>
      </c>
      <c r="O31" s="132">
        <v>5.0683017003002089E-2</v>
      </c>
      <c r="P31" s="132">
        <v>5.6365571915420708E-2</v>
      </c>
      <c r="Q31" s="132">
        <v>6.3619359660561814E-2</v>
      </c>
    </row>
    <row r="32" spans="1:17" ht="12" customHeight="1" x14ac:dyDescent="0.25">
      <c r="A32" s="167" t="s">
        <v>168</v>
      </c>
      <c r="B32" s="132">
        <f t="shared" ref="B32:Q32" si="13">SUM(B33:B34)</f>
        <v>0</v>
      </c>
      <c r="C32" s="132">
        <f t="shared" si="13"/>
        <v>0</v>
      </c>
      <c r="D32" s="132">
        <f t="shared" si="13"/>
        <v>0</v>
      </c>
      <c r="E32" s="132">
        <f t="shared" si="13"/>
        <v>0</v>
      </c>
      <c r="F32" s="132">
        <f t="shared" si="13"/>
        <v>0</v>
      </c>
      <c r="G32" s="132">
        <f t="shared" si="13"/>
        <v>0</v>
      </c>
      <c r="H32" s="132">
        <f t="shared" si="13"/>
        <v>0</v>
      </c>
      <c r="I32" s="132">
        <f t="shared" si="13"/>
        <v>0</v>
      </c>
      <c r="J32" s="132">
        <f t="shared" si="13"/>
        <v>0</v>
      </c>
      <c r="K32" s="132">
        <f t="shared" si="13"/>
        <v>0</v>
      </c>
      <c r="L32" s="132">
        <f t="shared" si="13"/>
        <v>2.3770640986200413E-3</v>
      </c>
      <c r="M32" s="132">
        <f t="shared" si="13"/>
        <v>3.2303611282403027E-3</v>
      </c>
      <c r="N32" s="132">
        <f t="shared" si="13"/>
        <v>3.3117786280666165E-3</v>
      </c>
      <c r="O32" s="132">
        <f t="shared" si="13"/>
        <v>4.0247260657969575E-3</v>
      </c>
      <c r="P32" s="132">
        <f t="shared" si="13"/>
        <v>4.586662445880782E-3</v>
      </c>
      <c r="Q32" s="132">
        <f t="shared" si="13"/>
        <v>5.1310741918002218E-3</v>
      </c>
    </row>
    <row r="33" spans="1:17" ht="12" customHeight="1" x14ac:dyDescent="0.25">
      <c r="A33" s="166" t="s">
        <v>57</v>
      </c>
      <c r="B33" s="165">
        <v>0</v>
      </c>
      <c r="C33" s="165">
        <v>0</v>
      </c>
      <c r="D33" s="165">
        <v>0</v>
      </c>
      <c r="E33" s="165">
        <v>0</v>
      </c>
      <c r="F33" s="165">
        <v>0</v>
      </c>
      <c r="G33" s="165">
        <v>0</v>
      </c>
      <c r="H33" s="165">
        <v>0</v>
      </c>
      <c r="I33" s="165">
        <v>0</v>
      </c>
      <c r="J33" s="165">
        <v>0</v>
      </c>
      <c r="K33" s="165">
        <v>0</v>
      </c>
      <c r="L33" s="165">
        <v>1.8002545228466124E-3</v>
      </c>
      <c r="M33" s="165">
        <v>2.4432841607548122E-3</v>
      </c>
      <c r="N33" s="165">
        <v>2.4935878712097682E-3</v>
      </c>
      <c r="O33" s="165">
        <v>3.0186208656199772E-3</v>
      </c>
      <c r="P33" s="165">
        <v>3.4261426066236104E-3</v>
      </c>
      <c r="Q33" s="165">
        <v>3.8171615796337207E-3</v>
      </c>
    </row>
    <row r="34" spans="1:17" ht="12" customHeight="1" x14ac:dyDescent="0.25">
      <c r="A34" s="147" t="s">
        <v>59</v>
      </c>
      <c r="B34" s="164">
        <v>0</v>
      </c>
      <c r="C34" s="164">
        <v>0</v>
      </c>
      <c r="D34" s="164">
        <v>0</v>
      </c>
      <c r="E34" s="164">
        <v>0</v>
      </c>
      <c r="F34" s="164">
        <v>0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5.7680957577342879E-4</v>
      </c>
      <c r="M34" s="164">
        <v>7.8707696748549032E-4</v>
      </c>
      <c r="N34" s="164">
        <v>8.1819075685684835E-4</v>
      </c>
      <c r="O34" s="164">
        <v>1.00610520017698E-3</v>
      </c>
      <c r="P34" s="164">
        <v>1.1605198392571716E-3</v>
      </c>
      <c r="Q34" s="164">
        <v>1.3139126121665008E-3</v>
      </c>
    </row>
    <row r="35" spans="1:17" ht="12" customHeight="1" x14ac:dyDescent="0.25">
      <c r="A35" s="163" t="s">
        <v>142</v>
      </c>
      <c r="B35" s="162">
        <v>1.1041752869393118</v>
      </c>
      <c r="C35" s="162">
        <v>1.1480638858882457</v>
      </c>
      <c r="D35" s="162">
        <v>1.1484830551372487</v>
      </c>
      <c r="E35" s="162">
        <v>1.1558380660483794</v>
      </c>
      <c r="F35" s="162">
        <v>1.1706983358094427</v>
      </c>
      <c r="G35" s="162">
        <v>1.1816160282834094</v>
      </c>
      <c r="H35" s="162">
        <v>1.2285550769370577</v>
      </c>
      <c r="I35" s="162">
        <v>1.2370877907224926</v>
      </c>
      <c r="J35" s="162">
        <v>1.3474383052201102</v>
      </c>
      <c r="K35" s="162">
        <v>1.3165120630402014</v>
      </c>
      <c r="L35" s="162">
        <v>1.2566707370541341</v>
      </c>
      <c r="M35" s="162">
        <v>1.326505234397334</v>
      </c>
      <c r="N35" s="162">
        <v>1.2843991958763878</v>
      </c>
      <c r="O35" s="162">
        <v>1.3504977576483905</v>
      </c>
      <c r="P35" s="162">
        <v>1.4726527411367911</v>
      </c>
      <c r="Q35" s="162">
        <v>1.5995147170962101</v>
      </c>
    </row>
    <row r="36" spans="1:17" ht="12" customHeight="1" x14ac:dyDescent="0.25">
      <c r="A36" s="161" t="s">
        <v>141</v>
      </c>
      <c r="B36" s="160">
        <f t="shared" ref="B36:Q36" si="14">SUM(B37:B38)</f>
        <v>0</v>
      </c>
      <c r="C36" s="160">
        <f t="shared" si="14"/>
        <v>0</v>
      </c>
      <c r="D36" s="160">
        <f t="shared" si="14"/>
        <v>0</v>
      </c>
      <c r="E36" s="160">
        <f t="shared" si="14"/>
        <v>0</v>
      </c>
      <c r="F36" s="160">
        <f t="shared" si="14"/>
        <v>0</v>
      </c>
      <c r="G36" s="160">
        <f t="shared" si="14"/>
        <v>0</v>
      </c>
      <c r="H36" s="160">
        <f t="shared" si="14"/>
        <v>0</v>
      </c>
      <c r="I36" s="160">
        <f t="shared" si="14"/>
        <v>0</v>
      </c>
      <c r="J36" s="160">
        <f t="shared" si="14"/>
        <v>0</v>
      </c>
      <c r="K36" s="160">
        <f t="shared" si="14"/>
        <v>0</v>
      </c>
      <c r="L36" s="160">
        <f t="shared" si="14"/>
        <v>7.7624740743463413E-2</v>
      </c>
      <c r="M36" s="160">
        <f t="shared" si="14"/>
        <v>0.10023838383384387</v>
      </c>
      <c r="N36" s="160">
        <f t="shared" si="14"/>
        <v>9.8861062902421706E-2</v>
      </c>
      <c r="O36" s="160">
        <f t="shared" si="14"/>
        <v>0.11248438409586667</v>
      </c>
      <c r="P36" s="160">
        <f t="shared" si="14"/>
        <v>0.12575910052344819</v>
      </c>
      <c r="Q36" s="160">
        <f t="shared" si="14"/>
        <v>0.13272478451475225</v>
      </c>
    </row>
    <row r="37" spans="1:17" ht="12" customHeight="1" x14ac:dyDescent="0.25">
      <c r="A37" s="148" t="s">
        <v>60</v>
      </c>
      <c r="B37" s="156">
        <v>0</v>
      </c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5.6967747811077496E-2</v>
      </c>
      <c r="M37" s="156">
        <v>7.4039964773255404E-2</v>
      </c>
      <c r="N37" s="156">
        <v>7.1749196459301598E-2</v>
      </c>
      <c r="O37" s="156">
        <v>8.0624386090262304E-2</v>
      </c>
      <c r="P37" s="156">
        <v>9.0119910621098906E-2</v>
      </c>
      <c r="Q37" s="156">
        <v>9.4583778401576127E-2</v>
      </c>
    </row>
    <row r="38" spans="1:17" ht="12" customHeight="1" x14ac:dyDescent="0.25">
      <c r="A38" s="148" t="s">
        <v>59</v>
      </c>
      <c r="B38" s="156">
        <v>0</v>
      </c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2.0656992932385914E-2</v>
      </c>
      <c r="M38" s="156">
        <v>2.6198419060588469E-2</v>
      </c>
      <c r="N38" s="156">
        <v>2.7111866443120105E-2</v>
      </c>
      <c r="O38" s="156">
        <v>3.1859998005604372E-2</v>
      </c>
      <c r="P38" s="156">
        <v>3.5639189902349273E-2</v>
      </c>
      <c r="Q38" s="156">
        <v>3.8141006113176133E-2</v>
      </c>
    </row>
    <row r="39" spans="1:17" ht="12" customHeight="1" x14ac:dyDescent="0.25">
      <c r="A39" s="158" t="s">
        <v>62</v>
      </c>
      <c r="B39" s="157">
        <f t="shared" ref="B39:Q39" si="15">SUM(B40:B41)</f>
        <v>0.60355678892608666</v>
      </c>
      <c r="C39" s="157">
        <f t="shared" si="15"/>
        <v>0.66276085098460602</v>
      </c>
      <c r="D39" s="157">
        <f t="shared" si="15"/>
        <v>0.64602919011346505</v>
      </c>
      <c r="E39" s="157">
        <f t="shared" si="15"/>
        <v>0.66088438796667004</v>
      </c>
      <c r="F39" s="157">
        <f t="shared" si="15"/>
        <v>0.68356559163598296</v>
      </c>
      <c r="G39" s="157">
        <f t="shared" si="15"/>
        <v>0.70625142516510941</v>
      </c>
      <c r="H39" s="157">
        <f t="shared" si="15"/>
        <v>0.71541294600780769</v>
      </c>
      <c r="I39" s="157">
        <f t="shared" si="15"/>
        <v>0.72367188796746473</v>
      </c>
      <c r="J39" s="157">
        <f t="shared" si="15"/>
        <v>0.76576872871215407</v>
      </c>
      <c r="K39" s="157">
        <f t="shared" si="15"/>
        <v>0.7835227675764771</v>
      </c>
      <c r="L39" s="157">
        <f t="shared" si="15"/>
        <v>0.77048290518382256</v>
      </c>
      <c r="M39" s="157">
        <f t="shared" si="15"/>
        <v>0.80224992823687846</v>
      </c>
      <c r="N39" s="157">
        <f t="shared" si="15"/>
        <v>0.79219476759247875</v>
      </c>
      <c r="O39" s="157">
        <f t="shared" si="15"/>
        <v>0.8406842429231135</v>
      </c>
      <c r="P39" s="157">
        <f t="shared" si="15"/>
        <v>0.91450187540168548</v>
      </c>
      <c r="Q39" s="157">
        <f t="shared" si="15"/>
        <v>1.0088816772959526</v>
      </c>
    </row>
    <row r="40" spans="1:17" ht="12" customHeight="1" x14ac:dyDescent="0.25">
      <c r="A40" s="23" t="s">
        <v>57</v>
      </c>
      <c r="B40" s="156">
        <v>9.5686850166230419E-3</v>
      </c>
      <c r="C40" s="156">
        <v>1.6082637432748879E-2</v>
      </c>
      <c r="D40" s="156">
        <v>2.3136220131506756E-2</v>
      </c>
      <c r="E40" s="156">
        <v>4.0407139351191661E-2</v>
      </c>
      <c r="F40" s="156">
        <v>5.2905855096653881E-2</v>
      </c>
      <c r="G40" s="156">
        <v>5.4208555621843124E-2</v>
      </c>
      <c r="H40" s="156">
        <v>5.9116651332266165E-2</v>
      </c>
      <c r="I40" s="156">
        <v>5.5190453264990579E-2</v>
      </c>
      <c r="J40" s="156">
        <v>4.9090293139412253E-2</v>
      </c>
      <c r="K40" s="156">
        <v>5.6751767907987583E-2</v>
      </c>
      <c r="L40" s="156">
        <v>4.483435193384732E-2</v>
      </c>
      <c r="M40" s="156">
        <v>6.3497839720248528E-2</v>
      </c>
      <c r="N40" s="156">
        <v>5.7095268803410731E-2</v>
      </c>
      <c r="O40" s="156">
        <v>6.1869233832848654E-2</v>
      </c>
      <c r="P40" s="156">
        <v>6.1790271170408598E-2</v>
      </c>
      <c r="Q40" s="156">
        <v>0.10978375766546797</v>
      </c>
    </row>
    <row r="41" spans="1:17" ht="12" customHeight="1" x14ac:dyDescent="0.25">
      <c r="A41" s="29" t="s">
        <v>140</v>
      </c>
      <c r="B41" s="57">
        <v>0.59398810390946366</v>
      </c>
      <c r="C41" s="57">
        <v>0.64667821355185717</v>
      </c>
      <c r="D41" s="57">
        <v>0.62289296998195831</v>
      </c>
      <c r="E41" s="57">
        <v>0.62047724861547837</v>
      </c>
      <c r="F41" s="57">
        <v>0.63065973653932905</v>
      </c>
      <c r="G41" s="57">
        <v>0.65204286954326629</v>
      </c>
      <c r="H41" s="57">
        <v>0.65629629467554151</v>
      </c>
      <c r="I41" s="57">
        <v>0.66848143470247412</v>
      </c>
      <c r="J41" s="57">
        <v>0.7166784355727418</v>
      </c>
      <c r="K41" s="57">
        <v>0.72677099966848946</v>
      </c>
      <c r="L41" s="57">
        <v>0.72564855324997524</v>
      </c>
      <c r="M41" s="57">
        <v>0.73875208851662988</v>
      </c>
      <c r="N41" s="57">
        <v>0.735099498789068</v>
      </c>
      <c r="O41" s="57">
        <v>0.7788150090902648</v>
      </c>
      <c r="P41" s="57">
        <v>0.8527116042312769</v>
      </c>
      <c r="Q41" s="57">
        <v>0.89909791963048469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 t="shared" ref="B43:Q43" si="16">SUM(B44,B47,B49,B58)</f>
        <v>6.2345846328230392</v>
      </c>
      <c r="C43" s="168">
        <f t="shared" si="16"/>
        <v>5.0216297753446435</v>
      </c>
      <c r="D43" s="168">
        <f t="shared" si="16"/>
        <v>4.6651140822339743</v>
      </c>
      <c r="E43" s="168">
        <f t="shared" si="16"/>
        <v>4.5398379607872297</v>
      </c>
      <c r="F43" s="168">
        <f t="shared" si="16"/>
        <v>4.4675386518625473</v>
      </c>
      <c r="G43" s="168">
        <f t="shared" si="16"/>
        <v>1.8265950749826785</v>
      </c>
      <c r="H43" s="168">
        <f t="shared" si="16"/>
        <v>2.8220284619418505</v>
      </c>
      <c r="I43" s="168">
        <f t="shared" si="16"/>
        <v>1.5971102545096323</v>
      </c>
      <c r="J43" s="168">
        <f t="shared" si="16"/>
        <v>1.7757876258381748</v>
      </c>
      <c r="K43" s="168">
        <f t="shared" si="16"/>
        <v>3.0852507695736247</v>
      </c>
      <c r="L43" s="168">
        <f t="shared" si="16"/>
        <v>3.0089503204699857</v>
      </c>
      <c r="M43" s="168">
        <f t="shared" si="16"/>
        <v>1.7241344515037433</v>
      </c>
      <c r="N43" s="168">
        <f t="shared" si="16"/>
        <v>1.6493242829054284</v>
      </c>
      <c r="O43" s="168">
        <f t="shared" si="16"/>
        <v>1.6219905132155465</v>
      </c>
      <c r="P43" s="168">
        <f t="shared" si="16"/>
        <v>1.6626936471923255</v>
      </c>
      <c r="Q43" s="168">
        <f t="shared" si="16"/>
        <v>1.686940212900562</v>
      </c>
    </row>
    <row r="44" spans="1:17" ht="12.95" customHeight="1" x14ac:dyDescent="0.25">
      <c r="A44" s="158" t="s">
        <v>65</v>
      </c>
      <c r="B44" s="157">
        <f t="shared" ref="B44" si="17">SUM(B45:B46)</f>
        <v>4.154912529690006</v>
      </c>
      <c r="C44" s="157">
        <f t="shared" ref="C44:Q44" si="18">SUM(C45:C46)</f>
        <v>3.1797800871644073</v>
      </c>
      <c r="D44" s="157">
        <f t="shared" si="18"/>
        <v>3.1244399451286151</v>
      </c>
      <c r="E44" s="157">
        <f t="shared" si="18"/>
        <v>3.1104943087462389</v>
      </c>
      <c r="F44" s="157">
        <f t="shared" si="18"/>
        <v>3.1020080580997873</v>
      </c>
      <c r="G44" s="157">
        <f t="shared" si="18"/>
        <v>1.039038561431078</v>
      </c>
      <c r="H44" s="157">
        <f t="shared" si="18"/>
        <v>2.0237882845456401</v>
      </c>
      <c r="I44" s="157">
        <f t="shared" si="18"/>
        <v>1.0097706684027681</v>
      </c>
      <c r="J44" s="157">
        <f t="shared" si="18"/>
        <v>1.0287449972747078</v>
      </c>
      <c r="K44" s="157">
        <f t="shared" si="18"/>
        <v>2.0789418096989931</v>
      </c>
      <c r="L44" s="157">
        <f t="shared" si="18"/>
        <v>2.098717973801155</v>
      </c>
      <c r="M44" s="157">
        <f t="shared" si="18"/>
        <v>1.0397959172296283</v>
      </c>
      <c r="N44" s="157">
        <f t="shared" si="18"/>
        <v>1.027230744579662</v>
      </c>
      <c r="O44" s="157">
        <f t="shared" si="18"/>
        <v>1.0179136415745289</v>
      </c>
      <c r="P44" s="157">
        <f t="shared" si="18"/>
        <v>1.0238299108788034</v>
      </c>
      <c r="Q44" s="157">
        <f t="shared" si="18"/>
        <v>1.023338189231155</v>
      </c>
    </row>
    <row r="45" spans="1:17" ht="12" customHeight="1" x14ac:dyDescent="0.25">
      <c r="A45" s="23" t="s">
        <v>166</v>
      </c>
      <c r="B45" s="156">
        <v>4.1078557172540986</v>
      </c>
      <c r="C45" s="156">
        <v>3.0999400000000623</v>
      </c>
      <c r="D45" s="156">
        <v>3.1002799999999984</v>
      </c>
      <c r="E45" s="156">
        <v>3.087080000000014</v>
      </c>
      <c r="F45" s="156">
        <v>3.0882200000000068</v>
      </c>
      <c r="G45" s="156">
        <v>1.0270328701487299</v>
      </c>
      <c r="H45" s="156">
        <v>1.9992399999999857</v>
      </c>
      <c r="I45" s="156">
        <v>0.99945999999999924</v>
      </c>
      <c r="J45" s="156">
        <v>0.99858000000000391</v>
      </c>
      <c r="K45" s="156">
        <v>2.000049999999987</v>
      </c>
      <c r="L45" s="156">
        <v>2.029590574356404</v>
      </c>
      <c r="M45" s="156">
        <v>1.0031920016708682</v>
      </c>
      <c r="N45" s="156">
        <v>1.0033105821203208</v>
      </c>
      <c r="O45" s="156">
        <v>1.0031761813948634</v>
      </c>
      <c r="P45" s="156">
        <v>1.0030417806694059</v>
      </c>
      <c r="Q45" s="156">
        <v>1.0029073979503094</v>
      </c>
    </row>
    <row r="46" spans="1:17" ht="12" customHeight="1" x14ac:dyDescent="0.25">
      <c r="A46" s="23" t="s">
        <v>60</v>
      </c>
      <c r="B46" s="156">
        <v>4.7056812435907251E-2</v>
      </c>
      <c r="C46" s="156">
        <v>7.984008716434518E-2</v>
      </c>
      <c r="D46" s="156">
        <v>2.4159945128616939E-2</v>
      </c>
      <c r="E46" s="156">
        <v>2.3414308746224789E-2</v>
      </c>
      <c r="F46" s="156">
        <v>1.3788058099780599E-2</v>
      </c>
      <c r="G46" s="156">
        <v>1.2005691282348104E-2</v>
      </c>
      <c r="H46" s="156">
        <v>2.454828454565431E-2</v>
      </c>
      <c r="I46" s="156">
        <v>1.0310668402768845E-2</v>
      </c>
      <c r="J46" s="156">
        <v>3.016499727470387E-2</v>
      </c>
      <c r="K46" s="156">
        <v>7.8891809699005985E-2</v>
      </c>
      <c r="L46" s="156">
        <v>6.9127399444751061E-2</v>
      </c>
      <c r="M46" s="156">
        <v>3.6603915558760164E-2</v>
      </c>
      <c r="N46" s="156">
        <v>2.3920162459341174E-2</v>
      </c>
      <c r="O46" s="156">
        <v>1.4737460179665552E-2</v>
      </c>
      <c r="P46" s="156">
        <v>2.0788130209397532E-2</v>
      </c>
      <c r="Q46" s="156">
        <v>2.0430791280845635E-2</v>
      </c>
    </row>
    <row r="47" spans="1:17" ht="12.95" customHeight="1" x14ac:dyDescent="0.25">
      <c r="A47" s="158" t="s">
        <v>112</v>
      </c>
      <c r="B47" s="157">
        <f t="shared" ref="B47:Q47" si="19">B48</f>
        <v>6.4862268155809755E-3</v>
      </c>
      <c r="C47" s="157">
        <f t="shared" si="19"/>
        <v>5.7417654744795123E-3</v>
      </c>
      <c r="D47" s="157">
        <f t="shared" si="19"/>
        <v>5.3070659767175824E-3</v>
      </c>
      <c r="E47" s="157">
        <f t="shared" si="19"/>
        <v>5.2672688374756369E-3</v>
      </c>
      <c r="F47" s="157">
        <f t="shared" si="19"/>
        <v>6.808671141283671E-3</v>
      </c>
      <c r="G47" s="157">
        <f t="shared" si="19"/>
        <v>4.834080343544437E-3</v>
      </c>
      <c r="H47" s="157">
        <f t="shared" si="19"/>
        <v>5.8298668177549171E-3</v>
      </c>
      <c r="I47" s="157">
        <f t="shared" si="19"/>
        <v>4.7280814568184289E-3</v>
      </c>
      <c r="J47" s="157">
        <f t="shared" si="19"/>
        <v>5.4825245899526266E-3</v>
      </c>
      <c r="K47" s="157">
        <f t="shared" si="19"/>
        <v>8.9957408947396022E-3</v>
      </c>
      <c r="L47" s="157">
        <f t="shared" si="19"/>
        <v>9.9975253777902732E-3</v>
      </c>
      <c r="M47" s="157">
        <f t="shared" si="19"/>
        <v>7.4321474538133663E-3</v>
      </c>
      <c r="N47" s="157">
        <f t="shared" si="19"/>
        <v>6.5357782769658928E-3</v>
      </c>
      <c r="O47" s="157">
        <f t="shared" si="19"/>
        <v>6.5545841806020138E-3</v>
      </c>
      <c r="P47" s="157">
        <f t="shared" si="19"/>
        <v>6.8703469175324487E-3</v>
      </c>
      <c r="Q47" s="157">
        <f t="shared" si="19"/>
        <v>7.7609251478123597E-3</v>
      </c>
    </row>
    <row r="48" spans="1:17" ht="12" customHeight="1" x14ac:dyDescent="0.25">
      <c r="A48" s="23" t="s">
        <v>60</v>
      </c>
      <c r="B48" s="156">
        <v>6.4862268155809755E-3</v>
      </c>
      <c r="C48" s="156">
        <v>5.7417654744795123E-3</v>
      </c>
      <c r="D48" s="156">
        <v>5.3070659767175824E-3</v>
      </c>
      <c r="E48" s="156">
        <v>5.2672688374756369E-3</v>
      </c>
      <c r="F48" s="156">
        <v>6.808671141283671E-3</v>
      </c>
      <c r="G48" s="156">
        <v>4.834080343544437E-3</v>
      </c>
      <c r="H48" s="156">
        <v>5.8298668177549171E-3</v>
      </c>
      <c r="I48" s="156">
        <v>4.7280814568184289E-3</v>
      </c>
      <c r="J48" s="156">
        <v>5.4825245899526266E-3</v>
      </c>
      <c r="K48" s="156">
        <v>8.9957408947396022E-3</v>
      </c>
      <c r="L48" s="156">
        <v>9.9975253777902732E-3</v>
      </c>
      <c r="M48" s="156">
        <v>7.4321474538133663E-3</v>
      </c>
      <c r="N48" s="156">
        <v>6.5357782769658928E-3</v>
      </c>
      <c r="O48" s="156">
        <v>6.5545841806020138E-3</v>
      </c>
      <c r="P48" s="156">
        <v>6.8703469175324487E-3</v>
      </c>
      <c r="Q48" s="156">
        <v>7.7609251478123597E-3</v>
      </c>
    </row>
    <row r="49" spans="1:17" ht="12" customHeight="1" x14ac:dyDescent="0.25">
      <c r="A49" s="158" t="s">
        <v>63</v>
      </c>
      <c r="B49" s="157">
        <f t="shared" ref="B49:Q49" si="20">SUM(B50:B51,B54:B55)</f>
        <v>1.3494444753266714</v>
      </c>
      <c r="C49" s="157">
        <f t="shared" si="20"/>
        <v>1.1677572894521289</v>
      </c>
      <c r="D49" s="157">
        <f t="shared" si="20"/>
        <v>0.98282768466778336</v>
      </c>
      <c r="E49" s="157">
        <f t="shared" si="20"/>
        <v>0.90597240060438122</v>
      </c>
      <c r="F49" s="157">
        <f t="shared" si="20"/>
        <v>0.8587007510847533</v>
      </c>
      <c r="G49" s="157">
        <f t="shared" si="20"/>
        <v>0.49149372460575103</v>
      </c>
      <c r="H49" s="157">
        <f t="shared" si="20"/>
        <v>0.50342000132230802</v>
      </c>
      <c r="I49" s="157">
        <f t="shared" si="20"/>
        <v>0.37024660337832327</v>
      </c>
      <c r="J49" s="157">
        <f t="shared" si="20"/>
        <v>0.47755843329549319</v>
      </c>
      <c r="K49" s="157">
        <f t="shared" si="20"/>
        <v>0.63169326513102753</v>
      </c>
      <c r="L49" s="157">
        <f t="shared" si="20"/>
        <v>0.57643078316380758</v>
      </c>
      <c r="M49" s="157">
        <f t="shared" si="20"/>
        <v>0.43778437589745539</v>
      </c>
      <c r="N49" s="157">
        <f t="shared" si="20"/>
        <v>0.39545468441673715</v>
      </c>
      <c r="O49" s="157">
        <f t="shared" si="20"/>
        <v>0.38324248403833333</v>
      </c>
      <c r="P49" s="157">
        <f t="shared" si="20"/>
        <v>0.40636339163142832</v>
      </c>
      <c r="Q49" s="157">
        <f t="shared" si="20"/>
        <v>0.41894281126887623</v>
      </c>
    </row>
    <row r="50" spans="1:17" ht="12" customHeight="1" x14ac:dyDescent="0.25">
      <c r="A50" s="167" t="s">
        <v>165</v>
      </c>
      <c r="B50" s="132">
        <v>0</v>
      </c>
      <c r="C50" s="132">
        <v>0</v>
      </c>
      <c r="D50" s="132">
        <v>0</v>
      </c>
      <c r="E50" s="132">
        <v>0</v>
      </c>
      <c r="F50" s="132">
        <v>0</v>
      </c>
      <c r="G50" s="132">
        <v>0</v>
      </c>
      <c r="H50" s="132">
        <v>0</v>
      </c>
      <c r="I50" s="132">
        <v>0</v>
      </c>
      <c r="J50" s="132">
        <v>0</v>
      </c>
      <c r="K50" s="132">
        <v>0</v>
      </c>
      <c r="L50" s="132">
        <v>0</v>
      </c>
      <c r="M50" s="132">
        <v>0</v>
      </c>
      <c r="N50" s="132">
        <v>0</v>
      </c>
      <c r="O50" s="132">
        <v>0</v>
      </c>
      <c r="P50" s="132">
        <v>0</v>
      </c>
      <c r="Q50" s="132">
        <v>0</v>
      </c>
    </row>
    <row r="51" spans="1:17" ht="12" customHeight="1" x14ac:dyDescent="0.25">
      <c r="A51" s="167" t="s">
        <v>164</v>
      </c>
      <c r="B51" s="132">
        <f t="shared" ref="B51:Q51" si="21">SUM(B52:B53)</f>
        <v>0</v>
      </c>
      <c r="C51" s="132">
        <f t="shared" si="21"/>
        <v>0</v>
      </c>
      <c r="D51" s="132">
        <f t="shared" si="21"/>
        <v>0</v>
      </c>
      <c r="E51" s="132">
        <f t="shared" si="21"/>
        <v>0</v>
      </c>
      <c r="F51" s="132">
        <f t="shared" si="21"/>
        <v>0</v>
      </c>
      <c r="G51" s="132">
        <f t="shared" si="21"/>
        <v>0</v>
      </c>
      <c r="H51" s="132">
        <f t="shared" si="21"/>
        <v>0</v>
      </c>
      <c r="I51" s="132">
        <f t="shared" si="21"/>
        <v>0</v>
      </c>
      <c r="J51" s="132">
        <f t="shared" si="21"/>
        <v>0</v>
      </c>
      <c r="K51" s="132">
        <f t="shared" si="21"/>
        <v>0</v>
      </c>
      <c r="L51" s="132">
        <f t="shared" si="21"/>
        <v>0</v>
      </c>
      <c r="M51" s="132">
        <f t="shared" si="21"/>
        <v>0</v>
      </c>
      <c r="N51" s="132">
        <f t="shared" si="21"/>
        <v>0</v>
      </c>
      <c r="O51" s="132">
        <f t="shared" si="21"/>
        <v>0</v>
      </c>
      <c r="P51" s="132">
        <f t="shared" si="21"/>
        <v>0</v>
      </c>
      <c r="Q51" s="132">
        <f t="shared" si="21"/>
        <v>0</v>
      </c>
    </row>
    <row r="52" spans="1:17" ht="12" customHeight="1" x14ac:dyDescent="0.25">
      <c r="A52" s="166" t="s">
        <v>163</v>
      </c>
      <c r="B52" s="165">
        <v>0</v>
      </c>
      <c r="C52" s="165">
        <v>0</v>
      </c>
      <c r="D52" s="165">
        <v>0</v>
      </c>
      <c r="E52" s="165">
        <v>0</v>
      </c>
      <c r="F52" s="165">
        <v>0</v>
      </c>
      <c r="G52" s="165">
        <v>0</v>
      </c>
      <c r="H52" s="165">
        <v>0</v>
      </c>
      <c r="I52" s="165">
        <v>0</v>
      </c>
      <c r="J52" s="165">
        <v>0</v>
      </c>
      <c r="K52" s="165">
        <v>0</v>
      </c>
      <c r="L52" s="165">
        <v>0</v>
      </c>
      <c r="M52" s="165">
        <v>0</v>
      </c>
      <c r="N52" s="165">
        <v>0</v>
      </c>
      <c r="O52" s="165">
        <v>0</v>
      </c>
      <c r="P52" s="165">
        <v>0</v>
      </c>
      <c r="Q52" s="165">
        <v>0</v>
      </c>
    </row>
    <row r="53" spans="1:17" ht="12" customHeight="1" x14ac:dyDescent="0.25">
      <c r="A53" s="147" t="s">
        <v>59</v>
      </c>
      <c r="B53" s="164">
        <v>0</v>
      </c>
      <c r="C53" s="164">
        <v>0</v>
      </c>
      <c r="D53" s="164">
        <v>0</v>
      </c>
      <c r="E53" s="164">
        <v>0</v>
      </c>
      <c r="F53" s="164">
        <v>0</v>
      </c>
      <c r="G53" s="164">
        <v>0</v>
      </c>
      <c r="H53" s="164">
        <v>0</v>
      </c>
      <c r="I53" s="164">
        <v>0</v>
      </c>
      <c r="J53" s="164">
        <v>0</v>
      </c>
      <c r="K53" s="164">
        <v>0</v>
      </c>
      <c r="L53" s="164">
        <v>0</v>
      </c>
      <c r="M53" s="164">
        <v>0</v>
      </c>
      <c r="N53" s="164">
        <v>0</v>
      </c>
      <c r="O53" s="164">
        <v>0</v>
      </c>
      <c r="P53" s="164">
        <v>0</v>
      </c>
      <c r="Q53" s="164">
        <v>0</v>
      </c>
    </row>
    <row r="54" spans="1:17" ht="12" customHeight="1" x14ac:dyDescent="0.25">
      <c r="A54" s="163" t="s">
        <v>142</v>
      </c>
      <c r="B54" s="162">
        <v>1.3494444753266714</v>
      </c>
      <c r="C54" s="162">
        <v>1.1677572894521289</v>
      </c>
      <c r="D54" s="162">
        <v>0.98282768466778336</v>
      </c>
      <c r="E54" s="162">
        <v>0.90597240060438122</v>
      </c>
      <c r="F54" s="162">
        <v>0.8587007510847533</v>
      </c>
      <c r="G54" s="162">
        <v>0.49149372460575103</v>
      </c>
      <c r="H54" s="162">
        <v>0.50342000132230802</v>
      </c>
      <c r="I54" s="162">
        <v>0.37024660337832327</v>
      </c>
      <c r="J54" s="162">
        <v>0.47755843329549319</v>
      </c>
      <c r="K54" s="162">
        <v>0.63169326513102753</v>
      </c>
      <c r="L54" s="162">
        <v>0.54283403673382691</v>
      </c>
      <c r="M54" s="162">
        <v>0.40709622977378934</v>
      </c>
      <c r="N54" s="162">
        <v>0.36711180081371092</v>
      </c>
      <c r="O54" s="162">
        <v>0.35377289101204779</v>
      </c>
      <c r="P54" s="162">
        <v>0.374395216918535</v>
      </c>
      <c r="Q54" s="162">
        <v>0.38680669218361141</v>
      </c>
    </row>
    <row r="55" spans="1:17" ht="12" customHeight="1" x14ac:dyDescent="0.25">
      <c r="A55" s="161" t="s">
        <v>141</v>
      </c>
      <c r="B55" s="160">
        <f t="shared" ref="B55:Q55" si="22">SUM(B56:B57)</f>
        <v>0</v>
      </c>
      <c r="C55" s="160">
        <f t="shared" si="22"/>
        <v>0</v>
      </c>
      <c r="D55" s="160">
        <f t="shared" si="22"/>
        <v>0</v>
      </c>
      <c r="E55" s="160">
        <f t="shared" si="22"/>
        <v>0</v>
      </c>
      <c r="F55" s="160">
        <f t="shared" si="22"/>
        <v>0</v>
      </c>
      <c r="G55" s="160">
        <f t="shared" si="22"/>
        <v>0</v>
      </c>
      <c r="H55" s="160">
        <f t="shared" si="22"/>
        <v>0</v>
      </c>
      <c r="I55" s="160">
        <f t="shared" si="22"/>
        <v>0</v>
      </c>
      <c r="J55" s="160">
        <f t="shared" si="22"/>
        <v>0</v>
      </c>
      <c r="K55" s="160">
        <f t="shared" si="22"/>
        <v>0</v>
      </c>
      <c r="L55" s="160">
        <f t="shared" si="22"/>
        <v>3.3596746429980659E-2</v>
      </c>
      <c r="M55" s="160">
        <f t="shared" si="22"/>
        <v>3.0688146123666063E-2</v>
      </c>
      <c r="N55" s="160">
        <f t="shared" si="22"/>
        <v>2.8342883603026253E-2</v>
      </c>
      <c r="O55" s="160">
        <f t="shared" si="22"/>
        <v>2.9469593026285532E-2</v>
      </c>
      <c r="P55" s="160">
        <f t="shared" si="22"/>
        <v>3.196817471289333E-2</v>
      </c>
      <c r="Q55" s="160">
        <f t="shared" si="22"/>
        <v>3.2136119085264821E-2</v>
      </c>
    </row>
    <row r="56" spans="1:17" ht="12" customHeight="1" x14ac:dyDescent="0.25">
      <c r="A56" s="148" t="s">
        <v>60</v>
      </c>
      <c r="B56" s="156">
        <v>0</v>
      </c>
      <c r="C56" s="156">
        <v>0</v>
      </c>
      <c r="D56" s="156">
        <v>0</v>
      </c>
      <c r="E56" s="156">
        <v>0</v>
      </c>
      <c r="F56" s="156">
        <v>0</v>
      </c>
      <c r="G56" s="156">
        <v>0</v>
      </c>
      <c r="H56" s="156">
        <v>0</v>
      </c>
      <c r="I56" s="156">
        <v>0</v>
      </c>
      <c r="J56" s="156">
        <v>0</v>
      </c>
      <c r="K56" s="156">
        <v>0</v>
      </c>
      <c r="L56" s="156">
        <v>2.4656198005492517E-2</v>
      </c>
      <c r="M56" s="156">
        <v>2.2667457026432972E-2</v>
      </c>
      <c r="N56" s="156">
        <v>2.0570071412886193E-2</v>
      </c>
      <c r="O56" s="156">
        <v>2.1122646180372809E-2</v>
      </c>
      <c r="P56" s="156">
        <v>2.2908632741917994E-2</v>
      </c>
      <c r="Q56" s="156">
        <v>2.2901190439751702E-2</v>
      </c>
    </row>
    <row r="57" spans="1:17" ht="12" customHeight="1" x14ac:dyDescent="0.25">
      <c r="A57" s="148" t="s">
        <v>59</v>
      </c>
      <c r="B57" s="156">
        <v>0</v>
      </c>
      <c r="C57" s="156">
        <v>0</v>
      </c>
      <c r="D57" s="156">
        <v>0</v>
      </c>
      <c r="E57" s="156">
        <v>0</v>
      </c>
      <c r="F57" s="156">
        <v>0</v>
      </c>
      <c r="G57" s="156">
        <v>0</v>
      </c>
      <c r="H57" s="156">
        <v>0</v>
      </c>
      <c r="I57" s="156">
        <v>0</v>
      </c>
      <c r="J57" s="156">
        <v>0</v>
      </c>
      <c r="K57" s="156">
        <v>0</v>
      </c>
      <c r="L57" s="156">
        <v>8.9405484244881438E-3</v>
      </c>
      <c r="M57" s="156">
        <v>8.0206890972330906E-3</v>
      </c>
      <c r="N57" s="156">
        <v>7.7728121901400587E-3</v>
      </c>
      <c r="O57" s="156">
        <v>8.3469468459127245E-3</v>
      </c>
      <c r="P57" s="156">
        <v>9.0595419709753391E-3</v>
      </c>
      <c r="Q57" s="156">
        <v>9.2349286455131203E-3</v>
      </c>
    </row>
    <row r="58" spans="1:17" ht="12" customHeight="1" x14ac:dyDescent="0.25">
      <c r="A58" s="158" t="s">
        <v>62</v>
      </c>
      <c r="B58" s="157">
        <f t="shared" ref="B58:Q58" si="23">SUM(B59:B60)</f>
        <v>0.72374140099078021</v>
      </c>
      <c r="C58" s="157">
        <f t="shared" si="23"/>
        <v>0.66835063325362865</v>
      </c>
      <c r="D58" s="157">
        <f t="shared" si="23"/>
        <v>0.55253938646085854</v>
      </c>
      <c r="E58" s="157">
        <f t="shared" si="23"/>
        <v>0.51810398259913393</v>
      </c>
      <c r="F58" s="157">
        <f t="shared" si="23"/>
        <v>0.50002117153672299</v>
      </c>
      <c r="G58" s="157">
        <f t="shared" si="23"/>
        <v>0.2912287086023051</v>
      </c>
      <c r="H58" s="157">
        <f t="shared" si="23"/>
        <v>0.28899030925614805</v>
      </c>
      <c r="I58" s="157">
        <f t="shared" si="23"/>
        <v>0.21236490127172253</v>
      </c>
      <c r="J58" s="157">
        <f t="shared" si="23"/>
        <v>0.26400167067802127</v>
      </c>
      <c r="K58" s="157">
        <f t="shared" si="23"/>
        <v>0.36561995384886437</v>
      </c>
      <c r="L58" s="157">
        <f t="shared" si="23"/>
        <v>0.3238040381272323</v>
      </c>
      <c r="M58" s="157">
        <f t="shared" si="23"/>
        <v>0.23912201092284655</v>
      </c>
      <c r="N58" s="157">
        <f t="shared" si="23"/>
        <v>0.22010307563206327</v>
      </c>
      <c r="O58" s="157">
        <f t="shared" si="23"/>
        <v>0.21427980342208222</v>
      </c>
      <c r="P58" s="157">
        <f t="shared" si="23"/>
        <v>0.22562999776456136</v>
      </c>
      <c r="Q58" s="157">
        <f t="shared" si="23"/>
        <v>0.23689828725271844</v>
      </c>
    </row>
    <row r="59" spans="1:17" ht="12" customHeight="1" x14ac:dyDescent="0.25">
      <c r="A59" s="23" t="s">
        <v>57</v>
      </c>
      <c r="B59" s="156">
        <v>1.1482422019947652E-2</v>
      </c>
      <c r="C59" s="156">
        <v>1.6817721083771039E-2</v>
      </c>
      <c r="D59" s="156">
        <v>2.0521130287324277E-2</v>
      </c>
      <c r="E59" s="156">
        <v>3.2137323354736104E-2</v>
      </c>
      <c r="F59" s="156">
        <v>3.8878262300831863E-2</v>
      </c>
      <c r="G59" s="156">
        <v>2.2079007435158528E-2</v>
      </c>
      <c r="H59" s="156">
        <v>2.3838874274959607E-2</v>
      </c>
      <c r="I59" s="156">
        <v>1.6262669195900983E-2</v>
      </c>
      <c r="J59" s="156">
        <v>1.7112975576090109E-2</v>
      </c>
      <c r="K59" s="156">
        <v>2.6751418290789312E-2</v>
      </c>
      <c r="L59" s="156">
        <v>1.9242742294386092E-2</v>
      </c>
      <c r="M59" s="156">
        <v>1.9192459431181832E-2</v>
      </c>
      <c r="N59" s="156">
        <v>1.5944687567120162E-2</v>
      </c>
      <c r="O59" s="156">
        <v>1.5860874512182176E-2</v>
      </c>
      <c r="P59" s="156">
        <v>1.5231235865967583E-2</v>
      </c>
      <c r="Q59" s="156">
        <v>2.5741680244365631E-2</v>
      </c>
    </row>
    <row r="60" spans="1:17" ht="12" customHeight="1" x14ac:dyDescent="0.25">
      <c r="A60" s="29" t="s">
        <v>140</v>
      </c>
      <c r="B60" s="57">
        <v>0.71225897897083257</v>
      </c>
      <c r="C60" s="57">
        <v>0.65153291216985765</v>
      </c>
      <c r="D60" s="57">
        <v>0.53201825617353427</v>
      </c>
      <c r="E60" s="57">
        <v>0.48596665924439786</v>
      </c>
      <c r="F60" s="57">
        <v>0.46114290923589113</v>
      </c>
      <c r="G60" s="57">
        <v>0.26914970116714659</v>
      </c>
      <c r="H60" s="57">
        <v>0.26515143498118843</v>
      </c>
      <c r="I60" s="57">
        <v>0.19610223207582156</v>
      </c>
      <c r="J60" s="57">
        <v>0.24688869510193115</v>
      </c>
      <c r="K60" s="57">
        <v>0.33886853555807506</v>
      </c>
      <c r="L60" s="57">
        <v>0.30456129583284619</v>
      </c>
      <c r="M60" s="57">
        <v>0.21992955149166471</v>
      </c>
      <c r="N60" s="57">
        <v>0.2041583880649431</v>
      </c>
      <c r="O60" s="57">
        <v>0.19841892890990004</v>
      </c>
      <c r="P60" s="57">
        <v>0.21039876189859377</v>
      </c>
      <c r="Q60" s="57">
        <v>0.21115660700835281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0.20649918586832741</v>
      </c>
      <c r="C62" s="168">
        <f t="shared" ref="C62:Q62" si="24">SUM(C63,C66,C68,C77)</f>
        <v>0.87514953418016006</v>
      </c>
      <c r="D62" s="168">
        <f t="shared" si="24"/>
        <v>1.3893237552845501</v>
      </c>
      <c r="E62" s="168">
        <f t="shared" si="24"/>
        <v>3.2781650525518526</v>
      </c>
      <c r="F62" s="168">
        <f t="shared" si="24"/>
        <v>6.1303254620041328</v>
      </c>
      <c r="G62" s="168">
        <f t="shared" si="24"/>
        <v>14.89565159094272</v>
      </c>
      <c r="H62" s="168">
        <f t="shared" si="24"/>
        <v>25.849872366090903</v>
      </c>
      <c r="I62" s="168">
        <f t="shared" si="24"/>
        <v>34.226092086608645</v>
      </c>
      <c r="J62" s="168">
        <f t="shared" si="24"/>
        <v>40.94100289029253</v>
      </c>
      <c r="K62" s="168">
        <f t="shared" si="24"/>
        <v>53.414941232319499</v>
      </c>
      <c r="L62" s="168">
        <f t="shared" si="24"/>
        <v>51.82747491588033</v>
      </c>
      <c r="M62" s="168">
        <f t="shared" si="24"/>
        <v>58.732144022955616</v>
      </c>
      <c r="N62" s="168">
        <f t="shared" si="24"/>
        <v>55.737254619257151</v>
      </c>
      <c r="O62" s="168">
        <f t="shared" si="24"/>
        <v>46.905827517408426</v>
      </c>
      <c r="P62" s="168">
        <f t="shared" si="24"/>
        <v>47.250193767728391</v>
      </c>
      <c r="Q62" s="168">
        <f t="shared" si="24"/>
        <v>53.854109297112657</v>
      </c>
    </row>
    <row r="63" spans="1:17" ht="12.95" customHeight="1" x14ac:dyDescent="0.25">
      <c r="A63" s="158" t="s">
        <v>65</v>
      </c>
      <c r="B63" s="157">
        <f t="shared" ref="B63:Q63" si="25">SUM(B64:B65)</f>
        <v>0.12213124296768489</v>
      </c>
      <c r="C63" s="157">
        <f t="shared" si="25"/>
        <v>0.49062479651691865</v>
      </c>
      <c r="D63" s="157">
        <f t="shared" si="25"/>
        <v>0.82767586265495474</v>
      </c>
      <c r="E63" s="157">
        <f t="shared" si="25"/>
        <v>2.0026612920684239</v>
      </c>
      <c r="F63" s="157">
        <f t="shared" si="25"/>
        <v>3.5645316604553359</v>
      </c>
      <c r="G63" s="157">
        <f t="shared" si="25"/>
        <v>8.5823792676854787</v>
      </c>
      <c r="H63" s="157">
        <f t="shared" si="25"/>
        <v>14.990684574130068</v>
      </c>
      <c r="I63" s="157">
        <f t="shared" si="25"/>
        <v>18.846493031304448</v>
      </c>
      <c r="J63" s="157">
        <f t="shared" si="25"/>
        <v>22.86686437903245</v>
      </c>
      <c r="K63" s="157">
        <f t="shared" si="25"/>
        <v>29.880807342137008</v>
      </c>
      <c r="L63" s="157">
        <f t="shared" si="25"/>
        <v>30.116560723562138</v>
      </c>
      <c r="M63" s="157">
        <f t="shared" si="25"/>
        <v>35.507170754419469</v>
      </c>
      <c r="N63" s="157">
        <f t="shared" si="25"/>
        <v>32.88670909902666</v>
      </c>
      <c r="O63" s="157">
        <f t="shared" si="25"/>
        <v>26.266276859736436</v>
      </c>
      <c r="P63" s="157">
        <f t="shared" si="25"/>
        <v>25.534795829207546</v>
      </c>
      <c r="Q63" s="157">
        <f t="shared" si="25"/>
        <v>28.765055763478621</v>
      </c>
    </row>
    <row r="64" spans="1:17" ht="12" customHeight="1" x14ac:dyDescent="0.25">
      <c r="A64" s="23" t="s">
        <v>161</v>
      </c>
      <c r="B64" s="156">
        <v>0.12065693458410841</v>
      </c>
      <c r="C64" s="156">
        <v>0.47596320794806152</v>
      </c>
      <c r="D64" s="156">
        <v>0.81994414314265274</v>
      </c>
      <c r="E64" s="156">
        <v>1.9842030435434506</v>
      </c>
      <c r="F64" s="156">
        <v>3.5451692472305054</v>
      </c>
      <c r="G64" s="156">
        <v>8.4615827876497196</v>
      </c>
      <c r="H64" s="156">
        <v>14.774279595489199</v>
      </c>
      <c r="I64" s="156">
        <v>18.620178291719817</v>
      </c>
      <c r="J64" s="156">
        <v>22.117179118689076</v>
      </c>
      <c r="K64" s="156">
        <v>28.659915771885586</v>
      </c>
      <c r="L64" s="156">
        <v>29.06750896803301</v>
      </c>
      <c r="M64" s="156">
        <v>34.190100900348455</v>
      </c>
      <c r="N64" s="156">
        <v>32.079151179036977</v>
      </c>
      <c r="O64" s="156">
        <v>25.865034909474183</v>
      </c>
      <c r="P64" s="156">
        <v>24.988198751143994</v>
      </c>
      <c r="Q64" s="156">
        <v>28.157366291397864</v>
      </c>
    </row>
    <row r="65" spans="1:17" ht="12" customHeight="1" x14ac:dyDescent="0.25">
      <c r="A65" s="23" t="s">
        <v>60</v>
      </c>
      <c r="B65" s="156">
        <v>1.474308383576486E-3</v>
      </c>
      <c r="C65" s="156">
        <v>1.4661588568857145E-2</v>
      </c>
      <c r="D65" s="156">
        <v>7.7317195123020226E-3</v>
      </c>
      <c r="E65" s="156">
        <v>1.8458248524973405E-2</v>
      </c>
      <c r="F65" s="156">
        <v>1.9362413224830542E-2</v>
      </c>
      <c r="G65" s="156">
        <v>0.12079648003575981</v>
      </c>
      <c r="H65" s="156">
        <v>0.21640497864086819</v>
      </c>
      <c r="I65" s="156">
        <v>0.22631473958462897</v>
      </c>
      <c r="J65" s="156">
        <v>0.74968526034337268</v>
      </c>
      <c r="K65" s="156">
        <v>1.2208915702514203</v>
      </c>
      <c r="L65" s="156">
        <v>1.0490517555291281</v>
      </c>
      <c r="M65" s="156">
        <v>1.3170698540710142</v>
      </c>
      <c r="N65" s="156">
        <v>0.80755791998968574</v>
      </c>
      <c r="O65" s="156">
        <v>0.40124195026225412</v>
      </c>
      <c r="P65" s="156">
        <v>0.54659707806355085</v>
      </c>
      <c r="Q65" s="156">
        <v>0.60768947208075852</v>
      </c>
    </row>
    <row r="66" spans="1:17" ht="12.95" customHeight="1" x14ac:dyDescent="0.25">
      <c r="A66" s="158" t="s">
        <v>112</v>
      </c>
      <c r="B66" s="157">
        <f t="shared" ref="B66:Q66" si="26">B67</f>
        <v>1.753034274481345E-4</v>
      </c>
      <c r="C66" s="157">
        <f t="shared" si="26"/>
        <v>8.5580466283097505E-4</v>
      </c>
      <c r="D66" s="157">
        <f t="shared" si="26"/>
        <v>1.3023182511436131E-3</v>
      </c>
      <c r="E66" s="157">
        <f t="shared" si="26"/>
        <v>3.1719359232434303E-3</v>
      </c>
      <c r="F66" s="157">
        <f t="shared" si="26"/>
        <v>8.8550894097897889E-3</v>
      </c>
      <c r="G66" s="157">
        <f t="shared" si="26"/>
        <v>2.7348002698805818E-2</v>
      </c>
      <c r="H66" s="157">
        <f t="shared" si="26"/>
        <v>5.7452154438995998E-2</v>
      </c>
      <c r="I66" s="157">
        <f t="shared" si="26"/>
        <v>8.9565574703853623E-2</v>
      </c>
      <c r="J66" s="157">
        <f t="shared" si="26"/>
        <v>0.10334304962546435</v>
      </c>
      <c r="K66" s="157">
        <f t="shared" si="26"/>
        <v>0.15843960861880368</v>
      </c>
      <c r="L66" s="157">
        <f t="shared" si="26"/>
        <v>0.19469928618537027</v>
      </c>
      <c r="M66" s="157">
        <f t="shared" si="26"/>
        <v>0.2045126292930356</v>
      </c>
      <c r="N66" s="157">
        <f t="shared" si="26"/>
        <v>0.19897149453364768</v>
      </c>
      <c r="O66" s="157">
        <f t="shared" si="26"/>
        <v>0.19225835834461052</v>
      </c>
      <c r="P66" s="157">
        <f t="shared" si="26"/>
        <v>0.19243068313908548</v>
      </c>
      <c r="Q66" s="157">
        <f t="shared" si="26"/>
        <v>0.22433447979151649</v>
      </c>
    </row>
    <row r="67" spans="1:17" ht="12" customHeight="1" x14ac:dyDescent="0.25">
      <c r="A67" s="23" t="s">
        <v>60</v>
      </c>
      <c r="B67" s="156">
        <v>1.753034274481345E-4</v>
      </c>
      <c r="C67" s="156">
        <v>8.5580466283097505E-4</v>
      </c>
      <c r="D67" s="156">
        <v>1.3023182511436131E-3</v>
      </c>
      <c r="E67" s="156">
        <v>3.1719359232434303E-3</v>
      </c>
      <c r="F67" s="156">
        <v>8.8550894097897889E-3</v>
      </c>
      <c r="G67" s="156">
        <v>2.7348002698805818E-2</v>
      </c>
      <c r="H67" s="156">
        <v>5.7452154438995998E-2</v>
      </c>
      <c r="I67" s="156">
        <v>8.9565574703853623E-2</v>
      </c>
      <c r="J67" s="156">
        <v>0.10334304962546435</v>
      </c>
      <c r="K67" s="156">
        <v>0.15843960861880368</v>
      </c>
      <c r="L67" s="156">
        <v>0.19469928618537027</v>
      </c>
      <c r="M67" s="156">
        <v>0.2045126292930356</v>
      </c>
      <c r="N67" s="156">
        <v>0.19897149453364768</v>
      </c>
      <c r="O67" s="156">
        <v>0.19225835834461052</v>
      </c>
      <c r="P67" s="156">
        <v>0.19243068313908548</v>
      </c>
      <c r="Q67" s="156">
        <v>0.22433447979151649</v>
      </c>
    </row>
    <row r="68" spans="1:17" ht="12" customHeight="1" x14ac:dyDescent="0.25">
      <c r="A68" s="158" t="s">
        <v>63</v>
      </c>
      <c r="B68" s="157">
        <f>SUM(B69:B70,B73:B74)</f>
        <v>4.8102384322069876E-2</v>
      </c>
      <c r="C68" s="157">
        <f t="shared" ref="C68:Q68" si="27">SUM(C69:C70,C73:C74)</f>
        <v>0.21809744855171034</v>
      </c>
      <c r="D68" s="157">
        <f t="shared" si="27"/>
        <v>0.31691653464914177</v>
      </c>
      <c r="E68" s="157">
        <f t="shared" si="27"/>
        <v>0.72068460821402425</v>
      </c>
      <c r="F68" s="157">
        <f t="shared" si="27"/>
        <v>1.4367279166913411</v>
      </c>
      <c r="G68" s="157">
        <f t="shared" si="27"/>
        <v>3.5333842446387353</v>
      </c>
      <c r="H68" s="157">
        <f t="shared" si="27"/>
        <v>6.0906118744648747</v>
      </c>
      <c r="I68" s="157">
        <f t="shared" si="27"/>
        <v>8.5706828465592544</v>
      </c>
      <c r="J68" s="157">
        <f t="shared" si="27"/>
        <v>10.064793953079722</v>
      </c>
      <c r="K68" s="157">
        <f t="shared" si="27"/>
        <v>13.070409211307952</v>
      </c>
      <c r="L68" s="157">
        <f t="shared" si="27"/>
        <v>12.04058659276609</v>
      </c>
      <c r="M68" s="157">
        <f t="shared" si="27"/>
        <v>12.954174986123977</v>
      </c>
      <c r="N68" s="157">
        <f t="shared" si="27"/>
        <v>12.642473445178874</v>
      </c>
      <c r="O68" s="157">
        <f t="shared" si="27"/>
        <v>11.386699012205069</v>
      </c>
      <c r="P68" s="157">
        <f t="shared" si="27"/>
        <v>12.014203903849252</v>
      </c>
      <c r="Q68" s="157">
        <f t="shared" si="27"/>
        <v>14.106433066161976</v>
      </c>
    </row>
    <row r="69" spans="1:17" ht="12" customHeight="1" x14ac:dyDescent="0.25">
      <c r="A69" s="167" t="s">
        <v>160</v>
      </c>
      <c r="B69" s="132">
        <v>3.9751478790596095E-2</v>
      </c>
      <c r="C69" s="132">
        <v>0.1824031545921723</v>
      </c>
      <c r="D69" s="132">
        <v>0.26717428842001856</v>
      </c>
      <c r="E69" s="132">
        <v>0.62445359020024793</v>
      </c>
      <c r="F69" s="132">
        <v>1.252507863085403</v>
      </c>
      <c r="G69" s="132">
        <v>3.1338869145504993</v>
      </c>
      <c r="H69" s="132">
        <v>5.4316511724883156</v>
      </c>
      <c r="I69" s="132">
        <v>7.9089106505168019</v>
      </c>
      <c r="J69" s="132">
        <v>9.3268992725086495</v>
      </c>
      <c r="K69" s="132">
        <v>12.317609108536773</v>
      </c>
      <c r="L69" s="132">
        <v>10.768478109483144</v>
      </c>
      <c r="M69" s="132">
        <v>11.493773106681919</v>
      </c>
      <c r="N69" s="132">
        <v>11.187579210991887</v>
      </c>
      <c r="O69" s="132">
        <v>9.9143021981613426</v>
      </c>
      <c r="P69" s="132">
        <v>10.508232715256131</v>
      </c>
      <c r="Q69" s="132">
        <v>12.353350461009279</v>
      </c>
    </row>
    <row r="70" spans="1:17" ht="12" customHeight="1" x14ac:dyDescent="0.25">
      <c r="A70" s="167" t="s">
        <v>159</v>
      </c>
      <c r="B70" s="132">
        <f>SUM(B71:B72)</f>
        <v>0</v>
      </c>
      <c r="C70" s="132">
        <f t="shared" ref="C70:Q70" si="28">SUM(C71:C72)</f>
        <v>0</v>
      </c>
      <c r="D70" s="132">
        <f t="shared" si="28"/>
        <v>0</v>
      </c>
      <c r="E70" s="132">
        <f t="shared" si="28"/>
        <v>0</v>
      </c>
      <c r="F70" s="132">
        <f t="shared" si="28"/>
        <v>0</v>
      </c>
      <c r="G70" s="132">
        <f t="shared" si="28"/>
        <v>0</v>
      </c>
      <c r="H70" s="132">
        <f t="shared" si="28"/>
        <v>0</v>
      </c>
      <c r="I70" s="132">
        <f t="shared" si="28"/>
        <v>0</v>
      </c>
      <c r="J70" s="132">
        <f t="shared" si="28"/>
        <v>0</v>
      </c>
      <c r="K70" s="132">
        <f t="shared" si="28"/>
        <v>0</v>
      </c>
      <c r="L70" s="132">
        <f t="shared" si="28"/>
        <v>0.65396826605498937</v>
      </c>
      <c r="M70" s="132">
        <f t="shared" si="28"/>
        <v>0.85115803111857591</v>
      </c>
      <c r="N70" s="132">
        <f t="shared" si="28"/>
        <v>0.83461995592895633</v>
      </c>
      <c r="O70" s="132">
        <f t="shared" si="28"/>
        <v>0.81475859657321958</v>
      </c>
      <c r="P70" s="132">
        <f t="shared" si="28"/>
        <v>0.87582926159133523</v>
      </c>
      <c r="Q70" s="132">
        <f t="shared" si="28"/>
        <v>0.98691120348035222</v>
      </c>
    </row>
    <row r="71" spans="1:17" ht="12" customHeight="1" x14ac:dyDescent="0.25">
      <c r="A71" s="166" t="s">
        <v>109</v>
      </c>
      <c r="B71" s="165">
        <v>0</v>
      </c>
      <c r="C71" s="165">
        <v>0</v>
      </c>
      <c r="D71" s="165">
        <v>0</v>
      </c>
      <c r="E71" s="165">
        <v>0</v>
      </c>
      <c r="F71" s="165">
        <v>0</v>
      </c>
      <c r="G71" s="165">
        <v>0</v>
      </c>
      <c r="H71" s="165">
        <v>0</v>
      </c>
      <c r="I71" s="165">
        <v>0</v>
      </c>
      <c r="J71" s="165">
        <v>0</v>
      </c>
      <c r="K71" s="165">
        <v>0</v>
      </c>
      <c r="L71" s="165">
        <v>0.48842391780801536</v>
      </c>
      <c r="M71" s="165">
        <v>0.64123335993351727</v>
      </c>
      <c r="N71" s="165">
        <v>0.62531188412939531</v>
      </c>
      <c r="O71" s="165">
        <v>0.59185040000067524</v>
      </c>
      <c r="P71" s="165">
        <v>0.64271451839603178</v>
      </c>
      <c r="Q71" s="165">
        <v>0.73069824410788464</v>
      </c>
    </row>
    <row r="72" spans="1:17" ht="12" customHeight="1" x14ac:dyDescent="0.25">
      <c r="A72" s="147" t="s">
        <v>59</v>
      </c>
      <c r="B72" s="164">
        <v>0</v>
      </c>
      <c r="C72" s="164">
        <v>0</v>
      </c>
      <c r="D72" s="164">
        <v>0</v>
      </c>
      <c r="E72" s="164">
        <v>0</v>
      </c>
      <c r="F72" s="164">
        <v>0</v>
      </c>
      <c r="G72" s="164">
        <v>0</v>
      </c>
      <c r="H72" s="164">
        <v>0</v>
      </c>
      <c r="I72" s="164">
        <v>0</v>
      </c>
      <c r="J72" s="164">
        <v>0</v>
      </c>
      <c r="K72" s="164">
        <v>0</v>
      </c>
      <c r="L72" s="164">
        <v>0.165544348246974</v>
      </c>
      <c r="M72" s="164">
        <v>0.20992467118505867</v>
      </c>
      <c r="N72" s="164">
        <v>0.20930807179956104</v>
      </c>
      <c r="O72" s="164">
        <v>0.22290819657254432</v>
      </c>
      <c r="P72" s="164">
        <v>0.23311474319530345</v>
      </c>
      <c r="Q72" s="164">
        <v>0.25621295937246763</v>
      </c>
    </row>
    <row r="73" spans="1:17" ht="12" customHeight="1" x14ac:dyDescent="0.25">
      <c r="A73" s="163" t="s">
        <v>142</v>
      </c>
      <c r="B73" s="162">
        <v>8.3509055314737821E-3</v>
      </c>
      <c r="C73" s="162">
        <v>3.5694293959538055E-2</v>
      </c>
      <c r="D73" s="162">
        <v>4.974224622912321E-2</v>
      </c>
      <c r="E73" s="162">
        <v>9.6231018013776287E-2</v>
      </c>
      <c r="F73" s="162">
        <v>0.18422005360593821</v>
      </c>
      <c r="G73" s="162">
        <v>0.3994973300882359</v>
      </c>
      <c r="H73" s="162">
        <v>0.65896070197655909</v>
      </c>
      <c r="I73" s="162">
        <v>0.66177219604245163</v>
      </c>
      <c r="J73" s="162">
        <v>0.73789468057107155</v>
      </c>
      <c r="K73" s="162">
        <v>0.75280010277117826</v>
      </c>
      <c r="L73" s="162">
        <v>0.58210499726676868</v>
      </c>
      <c r="M73" s="162">
        <v>0.56650988783351686</v>
      </c>
      <c r="N73" s="162">
        <v>0.57592919242937413</v>
      </c>
      <c r="O73" s="162">
        <v>0.60711891513973359</v>
      </c>
      <c r="P73" s="162">
        <v>0.58060446618635009</v>
      </c>
      <c r="Q73" s="162">
        <v>0.70751645261021578</v>
      </c>
    </row>
    <row r="74" spans="1:17" ht="12" customHeight="1" x14ac:dyDescent="0.25">
      <c r="A74" s="161" t="s">
        <v>141</v>
      </c>
      <c r="B74" s="160">
        <f>SUM(B75:B76)</f>
        <v>0</v>
      </c>
      <c r="C74" s="160">
        <f t="shared" ref="C74:Q74" si="29">SUM(C75:C76)</f>
        <v>0</v>
      </c>
      <c r="D74" s="160">
        <f t="shared" si="29"/>
        <v>0</v>
      </c>
      <c r="E74" s="160">
        <f t="shared" si="29"/>
        <v>0</v>
      </c>
      <c r="F74" s="160">
        <f t="shared" si="29"/>
        <v>0</v>
      </c>
      <c r="G74" s="160">
        <f t="shared" si="29"/>
        <v>0</v>
      </c>
      <c r="H74" s="160">
        <f t="shared" si="29"/>
        <v>0</v>
      </c>
      <c r="I74" s="160">
        <f t="shared" si="29"/>
        <v>0</v>
      </c>
      <c r="J74" s="160">
        <f t="shared" si="29"/>
        <v>0</v>
      </c>
      <c r="K74" s="160">
        <f t="shared" si="29"/>
        <v>0</v>
      </c>
      <c r="L74" s="160">
        <f t="shared" si="29"/>
        <v>3.6035219961188955E-2</v>
      </c>
      <c r="M74" s="160">
        <f t="shared" si="29"/>
        <v>4.273396048996491E-2</v>
      </c>
      <c r="N74" s="160">
        <f t="shared" si="29"/>
        <v>4.4345085828658301E-2</v>
      </c>
      <c r="O74" s="160">
        <f t="shared" si="29"/>
        <v>5.0519302330775215E-2</v>
      </c>
      <c r="P74" s="160">
        <f t="shared" si="29"/>
        <v>4.9537460815433892E-2</v>
      </c>
      <c r="Q74" s="160">
        <f t="shared" si="29"/>
        <v>5.8654949062129688E-2</v>
      </c>
    </row>
    <row r="75" spans="1:17" ht="12" customHeight="1" x14ac:dyDescent="0.25">
      <c r="A75" s="148" t="s">
        <v>60</v>
      </c>
      <c r="B75" s="156">
        <v>0</v>
      </c>
      <c r="C75" s="156">
        <v>0</v>
      </c>
      <c r="D75" s="156">
        <v>0</v>
      </c>
      <c r="E75" s="156">
        <v>0</v>
      </c>
      <c r="F75" s="156">
        <v>0</v>
      </c>
      <c r="G75" s="156">
        <v>0</v>
      </c>
      <c r="H75" s="156">
        <v>0</v>
      </c>
      <c r="I75" s="156">
        <v>0</v>
      </c>
      <c r="J75" s="156">
        <v>0</v>
      </c>
      <c r="K75" s="156">
        <v>0</v>
      </c>
      <c r="L75" s="156">
        <v>2.6445760763955703E-2</v>
      </c>
      <c r="M75" s="156">
        <v>3.1564963522789855E-2</v>
      </c>
      <c r="N75" s="156">
        <v>3.2183795942649696E-2</v>
      </c>
      <c r="O75" s="156">
        <v>3.6210250594924831E-2</v>
      </c>
      <c r="P75" s="156">
        <v>3.549891437280682E-2</v>
      </c>
      <c r="Q75" s="156">
        <v>4.1799327266050866E-2</v>
      </c>
    </row>
    <row r="76" spans="1:17" ht="12" customHeight="1" x14ac:dyDescent="0.25">
      <c r="A76" s="148" t="s">
        <v>59</v>
      </c>
      <c r="B76" s="156">
        <v>0</v>
      </c>
      <c r="C76" s="156">
        <v>0</v>
      </c>
      <c r="D76" s="156">
        <v>0</v>
      </c>
      <c r="E76" s="156">
        <v>0</v>
      </c>
      <c r="F76" s="156">
        <v>0</v>
      </c>
      <c r="G76" s="156">
        <v>0</v>
      </c>
      <c r="H76" s="156">
        <v>0</v>
      </c>
      <c r="I76" s="156">
        <v>0</v>
      </c>
      <c r="J76" s="156">
        <v>0</v>
      </c>
      <c r="K76" s="156">
        <v>0</v>
      </c>
      <c r="L76" s="156">
        <v>9.5894591972332487E-3</v>
      </c>
      <c r="M76" s="156">
        <v>1.1168996967175054E-2</v>
      </c>
      <c r="N76" s="156">
        <v>1.2161289886008607E-2</v>
      </c>
      <c r="O76" s="156">
        <v>1.4309051735850382E-2</v>
      </c>
      <c r="P76" s="156">
        <v>1.4038546442627075E-2</v>
      </c>
      <c r="Q76" s="156">
        <v>1.6855621796078826E-2</v>
      </c>
    </row>
    <row r="77" spans="1:17" ht="12" customHeight="1" x14ac:dyDescent="0.25">
      <c r="A77" s="158" t="s">
        <v>62</v>
      </c>
      <c r="B77" s="157">
        <f>SUM(B78:B79)</f>
        <v>3.6090255151124524E-2</v>
      </c>
      <c r="C77" s="157">
        <f t="shared" ref="C77:Q77" si="30">SUM(C78:C79)</f>
        <v>0.16557148444870004</v>
      </c>
      <c r="D77" s="157">
        <f t="shared" si="30"/>
        <v>0.24342903972931007</v>
      </c>
      <c r="E77" s="157">
        <f t="shared" si="30"/>
        <v>0.5516472163461611</v>
      </c>
      <c r="F77" s="157">
        <f t="shared" si="30"/>
        <v>1.1202107954476659</v>
      </c>
      <c r="G77" s="157">
        <f t="shared" si="30"/>
        <v>2.7525400759196983</v>
      </c>
      <c r="H77" s="157">
        <f t="shared" si="30"/>
        <v>4.711123763056964</v>
      </c>
      <c r="I77" s="157">
        <f t="shared" si="30"/>
        <v>6.7193506340410867</v>
      </c>
      <c r="J77" s="157">
        <f t="shared" si="30"/>
        <v>7.9060015085548958</v>
      </c>
      <c r="K77" s="157">
        <f t="shared" si="30"/>
        <v>10.305285070255733</v>
      </c>
      <c r="L77" s="157">
        <f t="shared" si="30"/>
        <v>9.4756283133667356</v>
      </c>
      <c r="M77" s="157">
        <f t="shared" si="30"/>
        <v>10.066285653119129</v>
      </c>
      <c r="N77" s="157">
        <f t="shared" si="30"/>
        <v>10.009100580517973</v>
      </c>
      <c r="O77" s="157">
        <f t="shared" si="30"/>
        <v>9.0605932871223107</v>
      </c>
      <c r="P77" s="157">
        <f t="shared" si="30"/>
        <v>9.5087633515325045</v>
      </c>
      <c r="Q77" s="157">
        <f t="shared" si="30"/>
        <v>10.758285987680541</v>
      </c>
    </row>
    <row r="78" spans="1:17" ht="12" customHeight="1" x14ac:dyDescent="0.25">
      <c r="A78" s="23" t="s">
        <v>109</v>
      </c>
      <c r="B78" s="156">
        <v>3.0658189908222402E-2</v>
      </c>
      <c r="C78" s="156">
        <v>0.14166363745976931</v>
      </c>
      <c r="D78" s="156">
        <v>0.21308156843733261</v>
      </c>
      <c r="E78" s="156">
        <v>0.49185336625630155</v>
      </c>
      <c r="F78" s="156">
        <v>1.0021328896840913</v>
      </c>
      <c r="G78" s="156">
        <v>2.4926059452199052</v>
      </c>
      <c r="H78" s="156">
        <v>4.290129232022486</v>
      </c>
      <c r="I78" s="156">
        <v>6.2670910577633672</v>
      </c>
      <c r="J78" s="156">
        <v>7.4750916088022814</v>
      </c>
      <c r="K78" s="156">
        <v>9.8331751195776551</v>
      </c>
      <c r="L78" s="156">
        <v>9.0209239492302142</v>
      </c>
      <c r="M78" s="156">
        <v>9.6291070333450719</v>
      </c>
      <c r="N78" s="156">
        <v>9.5461224624263092</v>
      </c>
      <c r="O78" s="156">
        <v>8.5800245589986854</v>
      </c>
      <c r="P78" s="156">
        <v>9.0505437896411287</v>
      </c>
      <c r="Q78" s="156">
        <v>10.515901122809293</v>
      </c>
    </row>
    <row r="79" spans="1:17" ht="12" customHeight="1" x14ac:dyDescent="0.25">
      <c r="A79" s="29" t="s">
        <v>140</v>
      </c>
      <c r="B79" s="57">
        <v>5.4320652429021218E-3</v>
      </c>
      <c r="C79" s="57">
        <v>2.3907846988930722E-2</v>
      </c>
      <c r="D79" s="57">
        <v>3.0347471291977453E-2</v>
      </c>
      <c r="E79" s="57">
        <v>5.979385008985956E-2</v>
      </c>
      <c r="F79" s="57">
        <v>0.11807790576357452</v>
      </c>
      <c r="G79" s="57">
        <v>0.2599341306997931</v>
      </c>
      <c r="H79" s="57">
        <v>0.42099453103447831</v>
      </c>
      <c r="I79" s="57">
        <v>0.45225957627771929</v>
      </c>
      <c r="J79" s="57">
        <v>0.43090989975261418</v>
      </c>
      <c r="K79" s="57">
        <v>0.47210995067807732</v>
      </c>
      <c r="L79" s="57">
        <v>0.45470436413652138</v>
      </c>
      <c r="M79" s="57">
        <v>0.43717861977405731</v>
      </c>
      <c r="N79" s="57">
        <v>0.462978118091665</v>
      </c>
      <c r="O79" s="57">
        <v>0.48056872812362611</v>
      </c>
      <c r="P79" s="57">
        <v>0.45821956189137603</v>
      </c>
      <c r="Q79" s="57">
        <v>0.24238486487124705</v>
      </c>
    </row>
    <row r="80" spans="1:17" s="28" customFormat="1" ht="12" customHeight="1" x14ac:dyDescent="0.25">
      <c r="B80"/>
    </row>
    <row r="81" spans="1:17" ht="12" customHeight="1" x14ac:dyDescent="0.25">
      <c r="A81" s="152" t="s">
        <v>158</v>
      </c>
      <c r="B81" s="168">
        <f>SUM(B82,B85,B87,B100)</f>
        <v>661.66567654936</v>
      </c>
      <c r="C81" s="168">
        <f t="shared" ref="C81:Q81" si="31">SUM(C82,C85,C87,C100)</f>
        <v>623.37196920499559</v>
      </c>
      <c r="D81" s="168">
        <f t="shared" si="31"/>
        <v>755.22526301572975</v>
      </c>
      <c r="E81" s="168">
        <f t="shared" si="31"/>
        <v>770.4683750927619</v>
      </c>
      <c r="F81" s="168">
        <f t="shared" si="31"/>
        <v>810.98158973305715</v>
      </c>
      <c r="G81" s="168">
        <f t="shared" si="31"/>
        <v>807.26610005166572</v>
      </c>
      <c r="H81" s="168">
        <f t="shared" si="31"/>
        <v>844.87820094729125</v>
      </c>
      <c r="I81" s="168">
        <f t="shared" si="31"/>
        <v>824.02361520934346</v>
      </c>
      <c r="J81" s="168">
        <f t="shared" si="31"/>
        <v>875.49105497407641</v>
      </c>
      <c r="K81" s="168">
        <f t="shared" si="31"/>
        <v>905.1561852607407</v>
      </c>
      <c r="L81" s="168">
        <f t="shared" si="31"/>
        <v>960.96947727494876</v>
      </c>
      <c r="M81" s="168">
        <f t="shared" si="31"/>
        <v>997.07702183879201</v>
      </c>
      <c r="N81" s="168">
        <f t="shared" si="31"/>
        <v>1006.6577580355438</v>
      </c>
      <c r="O81" s="168">
        <f t="shared" si="31"/>
        <v>997.16845440847123</v>
      </c>
      <c r="P81" s="168">
        <f t="shared" si="31"/>
        <v>995.69713681054816</v>
      </c>
      <c r="Q81" s="168">
        <f t="shared" si="31"/>
        <v>986.49042681965932</v>
      </c>
    </row>
    <row r="82" spans="1:17" ht="12.95" customHeight="1" x14ac:dyDescent="0.25">
      <c r="A82" s="158" t="s">
        <v>65</v>
      </c>
      <c r="B82" s="157">
        <f t="shared" ref="B82" si="32">SUM(B83:B84)</f>
        <v>459.73890270307834</v>
      </c>
      <c r="C82" s="157">
        <f t="shared" ref="C82:Q82" si="33">SUM(C83:C84)</f>
        <v>432.97626097992935</v>
      </c>
      <c r="D82" s="157">
        <f t="shared" si="33"/>
        <v>523.6187022459975</v>
      </c>
      <c r="E82" s="157">
        <f t="shared" si="33"/>
        <v>541.15470620281883</v>
      </c>
      <c r="F82" s="157">
        <f t="shared" si="33"/>
        <v>559.13548764895359</v>
      </c>
      <c r="G82" s="157">
        <f t="shared" si="33"/>
        <v>540.93167179238935</v>
      </c>
      <c r="H82" s="157">
        <f t="shared" si="33"/>
        <v>573.05106790162938</v>
      </c>
      <c r="I82" s="157">
        <f t="shared" si="33"/>
        <v>540.48975300708014</v>
      </c>
      <c r="J82" s="157">
        <f t="shared" si="33"/>
        <v>571.39647989186642</v>
      </c>
      <c r="K82" s="157">
        <f t="shared" si="33"/>
        <v>580.78525697661337</v>
      </c>
      <c r="L82" s="157">
        <f t="shared" si="33"/>
        <v>638.0216001904879</v>
      </c>
      <c r="M82" s="157">
        <f t="shared" si="33"/>
        <v>675.69226932227377</v>
      </c>
      <c r="N82" s="157">
        <f t="shared" si="33"/>
        <v>677.56099163798831</v>
      </c>
      <c r="O82" s="157">
        <f t="shared" si="33"/>
        <v>654.83855121690954</v>
      </c>
      <c r="P82" s="157">
        <f t="shared" si="33"/>
        <v>633.44099873592245</v>
      </c>
      <c r="Q82" s="157">
        <f t="shared" si="33"/>
        <v>611.74726638354309</v>
      </c>
    </row>
    <row r="83" spans="1:17" ht="12" customHeight="1" x14ac:dyDescent="0.25">
      <c r="A83" s="23" t="s">
        <v>157</v>
      </c>
      <c r="B83" s="156">
        <v>458.00403227961669</v>
      </c>
      <c r="C83" s="156">
        <v>429.31998276309946</v>
      </c>
      <c r="D83" s="156">
        <v>522.21790389478565</v>
      </c>
      <c r="E83" s="156">
        <v>539.73788156721434</v>
      </c>
      <c r="F83" s="156">
        <v>558.26545231861496</v>
      </c>
      <c r="G83" s="156">
        <v>538.72639631195102</v>
      </c>
      <c r="H83" s="156">
        <v>570.64494340819101</v>
      </c>
      <c r="I83" s="156">
        <v>538.58723219112426</v>
      </c>
      <c r="J83" s="156">
        <v>565.7832005286084</v>
      </c>
      <c r="K83" s="156">
        <v>573.56672892900747</v>
      </c>
      <c r="L83" s="156">
        <v>631.24262133043226</v>
      </c>
      <c r="M83" s="156">
        <v>667.99431885378112</v>
      </c>
      <c r="N83" s="156">
        <v>672.43860321497152</v>
      </c>
      <c r="O83" s="156">
        <v>651.74806348332038</v>
      </c>
      <c r="P83" s="156">
        <v>629.19824690104588</v>
      </c>
      <c r="Q83" s="156">
        <v>607.69180928913067</v>
      </c>
    </row>
    <row r="84" spans="1:17" ht="12" customHeight="1" x14ac:dyDescent="0.25">
      <c r="A84" s="23" t="s">
        <v>60</v>
      </c>
      <c r="B84" s="156">
        <v>1.7348704234616685</v>
      </c>
      <c r="C84" s="156">
        <v>3.6562782168298646</v>
      </c>
      <c r="D84" s="156">
        <v>1.4007983512118964</v>
      </c>
      <c r="E84" s="156">
        <v>1.4168246356044987</v>
      </c>
      <c r="F84" s="156">
        <v>0.87003533033856928</v>
      </c>
      <c r="G84" s="156">
        <v>2.2052754804383614</v>
      </c>
      <c r="H84" s="156">
        <v>2.4061244934383685</v>
      </c>
      <c r="I84" s="156">
        <v>1.9025208159559204</v>
      </c>
      <c r="J84" s="156">
        <v>5.6132793632580649</v>
      </c>
      <c r="K84" s="156">
        <v>7.2185280476059175</v>
      </c>
      <c r="L84" s="156">
        <v>6.778978860055644</v>
      </c>
      <c r="M84" s="156">
        <v>7.6979504684926185</v>
      </c>
      <c r="N84" s="156">
        <v>5.1223884230167327</v>
      </c>
      <c r="O84" s="156">
        <v>3.0904877335891019</v>
      </c>
      <c r="P84" s="156">
        <v>4.2427518348766178</v>
      </c>
      <c r="Q84" s="156">
        <v>4.0554570944123975</v>
      </c>
    </row>
    <row r="85" spans="1:17" ht="12.95" customHeight="1" x14ac:dyDescent="0.25">
      <c r="A85" s="158" t="s">
        <v>112</v>
      </c>
      <c r="B85" s="157">
        <f t="shared" ref="B85:Q85" si="34">B86</f>
        <v>0.59883650816282752</v>
      </c>
      <c r="C85" s="157">
        <f t="shared" si="34"/>
        <v>0.54832828789814003</v>
      </c>
      <c r="D85" s="157">
        <f t="shared" si="34"/>
        <v>0.72207079757405224</v>
      </c>
      <c r="E85" s="157">
        <f t="shared" si="34"/>
        <v>0.75454572932974184</v>
      </c>
      <c r="F85" s="157">
        <f t="shared" si="34"/>
        <v>1.1218802104455901</v>
      </c>
      <c r="G85" s="157">
        <f t="shared" si="34"/>
        <v>1.474135238914758</v>
      </c>
      <c r="H85" s="157">
        <f t="shared" si="34"/>
        <v>1.8005287989778787</v>
      </c>
      <c r="I85" s="157">
        <f t="shared" si="34"/>
        <v>2.0912691759729092</v>
      </c>
      <c r="J85" s="157">
        <f t="shared" si="34"/>
        <v>2.107076141396564</v>
      </c>
      <c r="K85" s="157">
        <f t="shared" si="34"/>
        <v>2.8074311114874821</v>
      </c>
      <c r="L85" s="157">
        <f t="shared" si="34"/>
        <v>3.3358918310879102</v>
      </c>
      <c r="M85" s="157">
        <f t="shared" si="34"/>
        <v>3.3439386711951458</v>
      </c>
      <c r="N85" s="157">
        <f t="shared" si="34"/>
        <v>3.3084217081142953</v>
      </c>
      <c r="O85" s="157">
        <f t="shared" si="34"/>
        <v>3.3615984052235315</v>
      </c>
      <c r="P85" s="157">
        <f t="shared" si="34"/>
        <v>3.5608241842166843</v>
      </c>
      <c r="Q85" s="157">
        <f t="shared" si="34"/>
        <v>3.9250262362076498</v>
      </c>
    </row>
    <row r="86" spans="1:17" ht="12" customHeight="1" x14ac:dyDescent="0.25">
      <c r="A86" s="23" t="s">
        <v>60</v>
      </c>
      <c r="B86" s="156">
        <v>0.59883650816282752</v>
      </c>
      <c r="C86" s="156">
        <v>0.54832828789814003</v>
      </c>
      <c r="D86" s="156">
        <v>0.72207079757405224</v>
      </c>
      <c r="E86" s="156">
        <v>0.75454572932974184</v>
      </c>
      <c r="F86" s="156">
        <v>1.1218802104455901</v>
      </c>
      <c r="G86" s="156">
        <v>1.474135238914758</v>
      </c>
      <c r="H86" s="156">
        <v>1.8005287989778787</v>
      </c>
      <c r="I86" s="156">
        <v>2.0912691759729092</v>
      </c>
      <c r="J86" s="156">
        <v>2.107076141396564</v>
      </c>
      <c r="K86" s="156">
        <v>2.8074311114874821</v>
      </c>
      <c r="L86" s="156">
        <v>3.3358918310879102</v>
      </c>
      <c r="M86" s="156">
        <v>3.3439386711951458</v>
      </c>
      <c r="N86" s="156">
        <v>3.3084217081142953</v>
      </c>
      <c r="O86" s="156">
        <v>3.3615984052235315</v>
      </c>
      <c r="P86" s="156">
        <v>3.5608241842166843</v>
      </c>
      <c r="Q86" s="156">
        <v>3.9250262362076498</v>
      </c>
    </row>
    <row r="87" spans="1:17" ht="12" customHeight="1" x14ac:dyDescent="0.25">
      <c r="A87" s="158" t="s">
        <v>63</v>
      </c>
      <c r="B87" s="157">
        <f>SUM(B88:B89,B92:B93,B96:B97)</f>
        <v>134.61905347305296</v>
      </c>
      <c r="C87" s="157">
        <f t="shared" ref="C87:Q87" si="35">SUM(C88:C89,C92:C93,C96:C97)</f>
        <v>125.90161873470072</v>
      </c>
      <c r="D87" s="157">
        <f t="shared" si="35"/>
        <v>154.38999446337039</v>
      </c>
      <c r="E87" s="157">
        <f t="shared" si="35"/>
        <v>152.20546901593522</v>
      </c>
      <c r="F87" s="157">
        <f t="shared" si="35"/>
        <v>166.55427432537118</v>
      </c>
      <c r="G87" s="157">
        <f t="shared" si="35"/>
        <v>174.98889300203385</v>
      </c>
      <c r="H87" s="157">
        <f t="shared" si="35"/>
        <v>179.66735107729576</v>
      </c>
      <c r="I87" s="157">
        <f t="shared" si="35"/>
        <v>187.385196267862</v>
      </c>
      <c r="J87" s="157">
        <f t="shared" si="35"/>
        <v>201.29864401476226</v>
      </c>
      <c r="K87" s="157">
        <f t="shared" si="35"/>
        <v>211.68632294745464</v>
      </c>
      <c r="L87" s="157">
        <f t="shared" si="35"/>
        <v>212.64842604304383</v>
      </c>
      <c r="M87" s="157">
        <f t="shared" si="35"/>
        <v>211.95179123313341</v>
      </c>
      <c r="N87" s="157">
        <f t="shared" si="35"/>
        <v>218.02235612026257</v>
      </c>
      <c r="O87" s="157">
        <f t="shared" si="35"/>
        <v>228.19606107064189</v>
      </c>
      <c r="P87" s="157">
        <f t="shared" si="35"/>
        <v>241.45322367690281</v>
      </c>
      <c r="Q87" s="157">
        <f t="shared" si="35"/>
        <v>248.43756849335523</v>
      </c>
    </row>
    <row r="88" spans="1:17" ht="12" customHeight="1" x14ac:dyDescent="0.25">
      <c r="A88" s="167" t="s">
        <v>156</v>
      </c>
      <c r="B88" s="132">
        <v>30.792776991826585</v>
      </c>
      <c r="C88" s="132">
        <v>42.569767236900525</v>
      </c>
      <c r="D88" s="132">
        <v>46.656246105214478</v>
      </c>
      <c r="E88" s="132">
        <v>47.264218432785597</v>
      </c>
      <c r="F88" s="132">
        <v>56.025817681384915</v>
      </c>
      <c r="G88" s="132">
        <v>61.040563740427118</v>
      </c>
      <c r="H88" s="132">
        <v>64.348976591808949</v>
      </c>
      <c r="I88" s="132">
        <v>68.503787808875728</v>
      </c>
      <c r="J88" s="132">
        <v>73.705029471391597</v>
      </c>
      <c r="K88" s="132">
        <v>79.446231070992482</v>
      </c>
      <c r="L88" s="132">
        <v>76.296503762661487</v>
      </c>
      <c r="M88" s="132">
        <v>74.799599588829878</v>
      </c>
      <c r="N88" s="132">
        <v>81.733598654502799</v>
      </c>
      <c r="O88" s="132">
        <v>92.381929900525904</v>
      </c>
      <c r="P88" s="132">
        <v>98.106843482565992</v>
      </c>
      <c r="Q88" s="132">
        <v>102.35350436348898</v>
      </c>
    </row>
    <row r="89" spans="1:17" ht="12" customHeight="1" x14ac:dyDescent="0.25">
      <c r="A89" s="167" t="s">
        <v>155</v>
      </c>
      <c r="B89" s="132">
        <f>SUM(B90:B91)</f>
        <v>0</v>
      </c>
      <c r="C89" s="132">
        <f t="shared" ref="C89:Q89" si="36">SUM(C90:C91)</f>
        <v>0</v>
      </c>
      <c r="D89" s="132">
        <f t="shared" si="36"/>
        <v>0</v>
      </c>
      <c r="E89" s="132">
        <f t="shared" si="36"/>
        <v>0</v>
      </c>
      <c r="F89" s="132">
        <f t="shared" si="36"/>
        <v>0</v>
      </c>
      <c r="G89" s="132">
        <f t="shared" si="36"/>
        <v>0</v>
      </c>
      <c r="H89" s="132">
        <f t="shared" si="36"/>
        <v>0</v>
      </c>
      <c r="I89" s="132">
        <f t="shared" si="36"/>
        <v>0</v>
      </c>
      <c r="J89" s="132">
        <f t="shared" si="36"/>
        <v>0</v>
      </c>
      <c r="K89" s="132">
        <f t="shared" si="36"/>
        <v>0</v>
      </c>
      <c r="L89" s="132">
        <f t="shared" si="36"/>
        <v>4.3691313231188786</v>
      </c>
      <c r="M89" s="132">
        <f t="shared" si="36"/>
        <v>5.3162459291167234</v>
      </c>
      <c r="N89" s="132">
        <f t="shared" si="36"/>
        <v>5.8166575984381605</v>
      </c>
      <c r="O89" s="132">
        <f t="shared" si="36"/>
        <v>7.0461254721374829</v>
      </c>
      <c r="P89" s="132">
        <f t="shared" si="36"/>
        <v>7.6960645698530534</v>
      </c>
      <c r="Q89" s="132">
        <f t="shared" si="36"/>
        <v>7.7950155430912798</v>
      </c>
    </row>
    <row r="90" spans="1:17" ht="12" customHeight="1" x14ac:dyDescent="0.25">
      <c r="A90" s="166" t="s">
        <v>55</v>
      </c>
      <c r="B90" s="165">
        <v>0</v>
      </c>
      <c r="C90" s="165">
        <v>0</v>
      </c>
      <c r="D90" s="165">
        <v>0</v>
      </c>
      <c r="E90" s="165">
        <v>0</v>
      </c>
      <c r="F90" s="165">
        <v>0</v>
      </c>
      <c r="G90" s="165">
        <v>0</v>
      </c>
      <c r="H90" s="165">
        <v>0</v>
      </c>
      <c r="I90" s="165">
        <v>0</v>
      </c>
      <c r="J90" s="165">
        <v>0</v>
      </c>
      <c r="K90" s="165">
        <v>0</v>
      </c>
      <c r="L90" s="165">
        <v>3.4604038870863283</v>
      </c>
      <c r="M90" s="165">
        <v>4.1726605752159003</v>
      </c>
      <c r="N90" s="165">
        <v>4.5681728844525065</v>
      </c>
      <c r="O90" s="165">
        <v>5.5144607259124978</v>
      </c>
      <c r="P90" s="165">
        <v>6.0002455957075505</v>
      </c>
      <c r="Q90" s="165">
        <v>6.0541939530517084</v>
      </c>
    </row>
    <row r="91" spans="1:17" ht="12" customHeight="1" x14ac:dyDescent="0.25">
      <c r="A91" s="147" t="s">
        <v>59</v>
      </c>
      <c r="B91" s="164">
        <v>0</v>
      </c>
      <c r="C91" s="164">
        <v>0</v>
      </c>
      <c r="D91" s="164">
        <v>0</v>
      </c>
      <c r="E91" s="164">
        <v>0</v>
      </c>
      <c r="F91" s="164">
        <v>0</v>
      </c>
      <c r="G91" s="164">
        <v>0</v>
      </c>
      <c r="H91" s="164">
        <v>0</v>
      </c>
      <c r="I91" s="164">
        <v>0</v>
      </c>
      <c r="J91" s="164">
        <v>0</v>
      </c>
      <c r="K91" s="164">
        <v>0</v>
      </c>
      <c r="L91" s="164">
        <v>0.90872743603255079</v>
      </c>
      <c r="M91" s="164">
        <v>1.1435853539008234</v>
      </c>
      <c r="N91" s="164">
        <v>1.2484847139856543</v>
      </c>
      <c r="O91" s="164">
        <v>1.5316647462249851</v>
      </c>
      <c r="P91" s="164">
        <v>1.6958189741455034</v>
      </c>
      <c r="Q91" s="164">
        <v>1.7408215900395712</v>
      </c>
    </row>
    <row r="92" spans="1:17" ht="12" customHeight="1" x14ac:dyDescent="0.25">
      <c r="A92" s="163" t="s">
        <v>144</v>
      </c>
      <c r="B92" s="162">
        <v>2.3859712336295127</v>
      </c>
      <c r="C92" s="162">
        <v>2.4053482104756143</v>
      </c>
      <c r="D92" s="162">
        <v>2.1230495317581588</v>
      </c>
      <c r="E92" s="162">
        <v>1.9595962028531089</v>
      </c>
      <c r="F92" s="162">
        <v>1.8231368308925338</v>
      </c>
      <c r="G92" s="162">
        <v>1.844599405366391</v>
      </c>
      <c r="H92" s="162">
        <v>1.8978172649663523</v>
      </c>
      <c r="I92" s="162">
        <v>1.8907623473403219</v>
      </c>
      <c r="J92" s="162">
        <v>1.930662524837053</v>
      </c>
      <c r="K92" s="162">
        <v>2.0292495614422457</v>
      </c>
      <c r="L92" s="162">
        <v>1.866638908376576</v>
      </c>
      <c r="M92" s="162">
        <v>1.8122963306678159</v>
      </c>
      <c r="N92" s="162">
        <v>1.7079187836066279</v>
      </c>
      <c r="O92" s="162">
        <v>1.7086884776379756</v>
      </c>
      <c r="P92" s="162">
        <v>1.7622530278262414</v>
      </c>
      <c r="Q92" s="162">
        <v>1.7515318562547826</v>
      </c>
    </row>
    <row r="93" spans="1:17" ht="12" customHeight="1" x14ac:dyDescent="0.25">
      <c r="A93" s="161" t="s">
        <v>143</v>
      </c>
      <c r="B93" s="160">
        <f>SUM(B94:B95)</f>
        <v>0</v>
      </c>
      <c r="C93" s="160">
        <f t="shared" ref="C93:Q93" si="37">SUM(C94:C95)</f>
        <v>0</v>
      </c>
      <c r="D93" s="160">
        <f t="shared" si="37"/>
        <v>0</v>
      </c>
      <c r="E93" s="160">
        <f t="shared" si="37"/>
        <v>0</v>
      </c>
      <c r="F93" s="160">
        <f t="shared" si="37"/>
        <v>0</v>
      </c>
      <c r="G93" s="160">
        <f t="shared" si="37"/>
        <v>0</v>
      </c>
      <c r="H93" s="160">
        <f t="shared" si="37"/>
        <v>0</v>
      </c>
      <c r="I93" s="160">
        <f t="shared" si="37"/>
        <v>0</v>
      </c>
      <c r="J93" s="160">
        <f t="shared" si="37"/>
        <v>0</v>
      </c>
      <c r="K93" s="160">
        <f t="shared" si="37"/>
        <v>0</v>
      </c>
      <c r="L93" s="160">
        <f t="shared" si="37"/>
        <v>0.11172201263514191</v>
      </c>
      <c r="M93" s="160">
        <f t="shared" si="37"/>
        <v>0.1336754200209915</v>
      </c>
      <c r="N93" s="160">
        <f t="shared" si="37"/>
        <v>0.12675080021964047</v>
      </c>
      <c r="O93" s="160">
        <f t="shared" si="37"/>
        <v>0.13594630266691946</v>
      </c>
      <c r="P93" s="160">
        <f t="shared" si="37"/>
        <v>0.1442579317656052</v>
      </c>
      <c r="Q93" s="160">
        <f t="shared" si="37"/>
        <v>0.13927201377743464</v>
      </c>
    </row>
    <row r="94" spans="1:17" ht="12" customHeight="1" x14ac:dyDescent="0.25">
      <c r="A94" s="148" t="s">
        <v>57</v>
      </c>
      <c r="B94" s="156">
        <v>0</v>
      </c>
      <c r="C94" s="156">
        <v>0</v>
      </c>
      <c r="D94" s="156">
        <v>0</v>
      </c>
      <c r="E94" s="156">
        <v>0</v>
      </c>
      <c r="F94" s="156">
        <v>0</v>
      </c>
      <c r="G94" s="156">
        <v>0</v>
      </c>
      <c r="H94" s="156">
        <v>0</v>
      </c>
      <c r="I94" s="156">
        <v>0</v>
      </c>
      <c r="J94" s="156">
        <v>0</v>
      </c>
      <c r="K94" s="156">
        <v>0</v>
      </c>
      <c r="L94" s="156">
        <v>8.4611962573790764E-2</v>
      </c>
      <c r="M94" s="156">
        <v>0.10110542550933004</v>
      </c>
      <c r="N94" s="156">
        <v>9.5436408525392008E-2</v>
      </c>
      <c r="O94" s="156">
        <v>0.1019623047942748</v>
      </c>
      <c r="P94" s="156">
        <v>0.10775771101477481</v>
      </c>
      <c r="Q94" s="156">
        <v>0.10360867144720104</v>
      </c>
    </row>
    <row r="95" spans="1:17" ht="12" customHeight="1" x14ac:dyDescent="0.25">
      <c r="A95" s="148" t="s">
        <v>59</v>
      </c>
      <c r="B95" s="156">
        <v>0</v>
      </c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0</v>
      </c>
      <c r="I95" s="156">
        <v>0</v>
      </c>
      <c r="J95" s="156">
        <v>0</v>
      </c>
      <c r="K95" s="156">
        <v>0</v>
      </c>
      <c r="L95" s="156">
        <v>2.7110050061351143E-2</v>
      </c>
      <c r="M95" s="156">
        <v>3.2569994511661475E-2</v>
      </c>
      <c r="N95" s="156">
        <v>3.1314391694248454E-2</v>
      </c>
      <c r="O95" s="156">
        <v>3.3983997872644653E-2</v>
      </c>
      <c r="P95" s="156">
        <v>3.6500220750830384E-2</v>
      </c>
      <c r="Q95" s="156">
        <v>3.5663342330233619E-2</v>
      </c>
    </row>
    <row r="96" spans="1:17" ht="12" customHeight="1" x14ac:dyDescent="0.25">
      <c r="A96" s="163" t="s">
        <v>142</v>
      </c>
      <c r="B96" s="162">
        <v>101.44030524759687</v>
      </c>
      <c r="C96" s="162">
        <v>80.926503287324579</v>
      </c>
      <c r="D96" s="162">
        <v>105.61069882639777</v>
      </c>
      <c r="E96" s="162">
        <v>102.98165438029652</v>
      </c>
      <c r="F96" s="162">
        <v>108.70531981309372</v>
      </c>
      <c r="G96" s="162">
        <v>112.10372985624035</v>
      </c>
      <c r="H96" s="162">
        <v>113.42055722052046</v>
      </c>
      <c r="I96" s="162">
        <v>116.99064611164593</v>
      </c>
      <c r="J96" s="162">
        <v>125.66295201853362</v>
      </c>
      <c r="K96" s="162">
        <v>130.21084231501993</v>
      </c>
      <c r="L96" s="162">
        <v>122.437575727409</v>
      </c>
      <c r="M96" s="162">
        <v>120.76899804837809</v>
      </c>
      <c r="N96" s="162">
        <v>119.43928307707206</v>
      </c>
      <c r="O96" s="162">
        <v>117.16577816957742</v>
      </c>
      <c r="P96" s="162">
        <v>123.22667148403653</v>
      </c>
      <c r="Q96" s="162">
        <v>125.94460032064087</v>
      </c>
    </row>
    <row r="97" spans="1:17" ht="12" customHeight="1" x14ac:dyDescent="0.25">
      <c r="A97" s="161" t="s">
        <v>141</v>
      </c>
      <c r="B97" s="160">
        <f>SUM(B98:B99)</f>
        <v>0</v>
      </c>
      <c r="C97" s="160">
        <f t="shared" ref="C97:Q97" si="38">SUM(C98:C99)</f>
        <v>0</v>
      </c>
      <c r="D97" s="160">
        <f t="shared" si="38"/>
        <v>0</v>
      </c>
      <c r="E97" s="160">
        <f t="shared" si="38"/>
        <v>0</v>
      </c>
      <c r="F97" s="160">
        <f t="shared" si="38"/>
        <v>0</v>
      </c>
      <c r="G97" s="160">
        <f t="shared" si="38"/>
        <v>0</v>
      </c>
      <c r="H97" s="160">
        <f t="shared" si="38"/>
        <v>0</v>
      </c>
      <c r="I97" s="160">
        <f t="shared" si="38"/>
        <v>0</v>
      </c>
      <c r="J97" s="160">
        <f t="shared" si="38"/>
        <v>0</v>
      </c>
      <c r="K97" s="160">
        <f t="shared" si="38"/>
        <v>0</v>
      </c>
      <c r="L97" s="160">
        <f t="shared" si="38"/>
        <v>7.5668543088427462</v>
      </c>
      <c r="M97" s="160">
        <f t="shared" si="38"/>
        <v>9.1209759161198907</v>
      </c>
      <c r="N97" s="160">
        <f t="shared" si="38"/>
        <v>9.1981472064232594</v>
      </c>
      <c r="O97" s="160">
        <f t="shared" si="38"/>
        <v>9.7575927480961884</v>
      </c>
      <c r="P97" s="160">
        <f t="shared" si="38"/>
        <v>10.517133180855382</v>
      </c>
      <c r="Q97" s="160">
        <f t="shared" si="38"/>
        <v>10.453644396101875</v>
      </c>
    </row>
    <row r="98" spans="1:17" ht="12" customHeight="1" x14ac:dyDescent="0.25">
      <c r="A98" s="148" t="s">
        <v>60</v>
      </c>
      <c r="B98" s="156">
        <v>0</v>
      </c>
      <c r="C98" s="156">
        <v>0</v>
      </c>
      <c r="D98" s="156">
        <v>0</v>
      </c>
      <c r="E98" s="156">
        <v>0</v>
      </c>
      <c r="F98" s="156">
        <v>0</v>
      </c>
      <c r="G98" s="156">
        <v>0</v>
      </c>
      <c r="H98" s="156">
        <v>0</v>
      </c>
      <c r="I98" s="156">
        <v>0</v>
      </c>
      <c r="J98" s="156">
        <v>0</v>
      </c>
      <c r="K98" s="156">
        <v>0</v>
      </c>
      <c r="L98" s="156">
        <v>5.5532120798177065</v>
      </c>
      <c r="M98" s="156">
        <v>6.7371071808843128</v>
      </c>
      <c r="N98" s="156">
        <v>6.6756279125446492</v>
      </c>
      <c r="O98" s="156">
        <v>6.9938590263655858</v>
      </c>
      <c r="P98" s="156">
        <v>7.5366561807760375</v>
      </c>
      <c r="Q98" s="156">
        <v>7.449589680365083</v>
      </c>
    </row>
    <row r="99" spans="1:17" ht="12" customHeight="1" x14ac:dyDescent="0.25">
      <c r="A99" s="148" t="s">
        <v>59</v>
      </c>
      <c r="B99" s="156">
        <v>0</v>
      </c>
      <c r="C99" s="156">
        <v>0</v>
      </c>
      <c r="D99" s="156">
        <v>0</v>
      </c>
      <c r="E99" s="156">
        <v>0</v>
      </c>
      <c r="F99" s="156">
        <v>0</v>
      </c>
      <c r="G99" s="156">
        <v>0</v>
      </c>
      <c r="H99" s="156">
        <v>0</v>
      </c>
      <c r="I99" s="156">
        <v>0</v>
      </c>
      <c r="J99" s="156">
        <v>0</v>
      </c>
      <c r="K99" s="156">
        <v>0</v>
      </c>
      <c r="L99" s="156">
        <v>2.0136422290250393</v>
      </c>
      <c r="M99" s="156">
        <v>2.3838687352355774</v>
      </c>
      <c r="N99" s="156">
        <v>2.5225192938786103</v>
      </c>
      <c r="O99" s="156">
        <v>2.7637337217306031</v>
      </c>
      <c r="P99" s="156">
        <v>2.9804770000793446</v>
      </c>
      <c r="Q99" s="156">
        <v>3.0040547157367921</v>
      </c>
    </row>
    <row r="100" spans="1:17" ht="12" customHeight="1" x14ac:dyDescent="0.25">
      <c r="A100" s="158" t="s">
        <v>62</v>
      </c>
      <c r="B100" s="157">
        <f>SUM(B101:B103)</f>
        <v>66.7088838650659</v>
      </c>
      <c r="C100" s="157">
        <f t="shared" ref="C100:Q100" si="39">SUM(C101:C103)</f>
        <v>63.945761202467281</v>
      </c>
      <c r="D100" s="157">
        <f t="shared" si="39"/>
        <v>76.494495508787892</v>
      </c>
      <c r="E100" s="157">
        <f t="shared" si="39"/>
        <v>76.353654144678075</v>
      </c>
      <c r="F100" s="157">
        <f t="shared" si="39"/>
        <v>84.169947548286814</v>
      </c>
      <c r="G100" s="157">
        <f t="shared" si="39"/>
        <v>89.871400018327805</v>
      </c>
      <c r="H100" s="157">
        <f t="shared" si="39"/>
        <v>90.359253169388225</v>
      </c>
      <c r="I100" s="157">
        <f t="shared" si="39"/>
        <v>94.057396758428425</v>
      </c>
      <c r="J100" s="157">
        <f t="shared" si="39"/>
        <v>100.68885492605109</v>
      </c>
      <c r="K100" s="157">
        <f t="shared" si="39"/>
        <v>109.8771742251852</v>
      </c>
      <c r="L100" s="157">
        <f t="shared" si="39"/>
        <v>106.96355921032915</v>
      </c>
      <c r="M100" s="157">
        <f t="shared" si="39"/>
        <v>106.08902261218967</v>
      </c>
      <c r="N100" s="157">
        <f t="shared" si="39"/>
        <v>107.76598856917856</v>
      </c>
      <c r="O100" s="157">
        <f t="shared" si="39"/>
        <v>110.77224371569631</v>
      </c>
      <c r="P100" s="157">
        <f t="shared" si="39"/>
        <v>117.24209021350626</v>
      </c>
      <c r="Q100" s="157">
        <f t="shared" si="39"/>
        <v>122.38056570655338</v>
      </c>
    </row>
    <row r="101" spans="1:17" ht="12" customHeight="1" x14ac:dyDescent="0.25">
      <c r="A101" s="23" t="s">
        <v>55</v>
      </c>
      <c r="B101" s="156">
        <v>0</v>
      </c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>
        <v>1.054309610748249</v>
      </c>
      <c r="C102" s="156">
        <v>1.6008570026117686</v>
      </c>
      <c r="D102" s="156">
        <v>2.8428762623310422</v>
      </c>
      <c r="E102" s="156">
        <v>4.7752160511677886</v>
      </c>
      <c r="F102" s="156">
        <v>6.6287514349681755</v>
      </c>
      <c r="G102" s="156">
        <v>7.011720431202483</v>
      </c>
      <c r="H102" s="156">
        <v>7.590632401236757</v>
      </c>
      <c r="I102" s="156">
        <v>7.2620961044500847</v>
      </c>
      <c r="J102" s="156">
        <v>6.5221297470683082</v>
      </c>
      <c r="K102" s="156">
        <v>8.0543441118314671</v>
      </c>
      <c r="L102" s="156">
        <v>6.3324543321845317</v>
      </c>
      <c r="M102" s="156">
        <v>8.4713310816828553</v>
      </c>
      <c r="N102" s="156">
        <v>7.8065195601575086</v>
      </c>
      <c r="O102" s="156">
        <v>8.2024963724106552</v>
      </c>
      <c r="P102" s="156">
        <v>7.9733212908863713</v>
      </c>
      <c r="Q102" s="156">
        <v>13.385847136139633</v>
      </c>
    </row>
    <row r="103" spans="1:17" ht="12" customHeight="1" x14ac:dyDescent="0.25">
      <c r="A103" s="29" t="s">
        <v>140</v>
      </c>
      <c r="B103" s="57">
        <v>65.654574254317652</v>
      </c>
      <c r="C103" s="57">
        <v>62.344904199855513</v>
      </c>
      <c r="D103" s="57">
        <v>73.651619246456846</v>
      </c>
      <c r="E103" s="57">
        <v>71.578438093510286</v>
      </c>
      <c r="F103" s="57">
        <v>77.541196113318634</v>
      </c>
      <c r="G103" s="57">
        <v>82.859679587125328</v>
      </c>
      <c r="H103" s="57">
        <v>82.768620768151465</v>
      </c>
      <c r="I103" s="57">
        <v>86.795300653978344</v>
      </c>
      <c r="J103" s="57">
        <v>94.166725178982787</v>
      </c>
      <c r="K103" s="57">
        <v>101.82283011335373</v>
      </c>
      <c r="L103" s="57">
        <v>100.63110487814463</v>
      </c>
      <c r="M103" s="57">
        <v>97.617691530506804</v>
      </c>
      <c r="N103" s="57">
        <v>99.959469009021049</v>
      </c>
      <c r="O103" s="57">
        <v>102.56974734328566</v>
      </c>
      <c r="P103" s="57">
        <v>109.26876892261988</v>
      </c>
      <c r="Q103" s="57">
        <v>108.99471857041375</v>
      </c>
    </row>
    <row r="104" spans="1:17" s="28" customFormat="1" ht="12" customHeight="1" x14ac:dyDescent="0.25">
      <c r="B104"/>
    </row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40">SUM(C106,C109,C111,C120)</f>
        <v>0</v>
      </c>
      <c r="D105" s="168">
        <f t="shared" si="40"/>
        <v>0</v>
      </c>
      <c r="E105" s="168">
        <f t="shared" si="40"/>
        <v>0</v>
      </c>
      <c r="F105" s="168">
        <f t="shared" si="40"/>
        <v>0</v>
      </c>
      <c r="G105" s="168">
        <f t="shared" si="40"/>
        <v>0</v>
      </c>
      <c r="H105" s="168">
        <f t="shared" si="40"/>
        <v>0</v>
      </c>
      <c r="I105" s="168">
        <f t="shared" si="40"/>
        <v>0</v>
      </c>
      <c r="J105" s="168">
        <f t="shared" si="40"/>
        <v>0</v>
      </c>
      <c r="K105" s="168">
        <f t="shared" si="40"/>
        <v>0</v>
      </c>
      <c r="L105" s="168">
        <f t="shared" si="40"/>
        <v>0</v>
      </c>
      <c r="M105" s="168">
        <f t="shared" si="40"/>
        <v>0</v>
      </c>
      <c r="N105" s="168">
        <f t="shared" si="40"/>
        <v>0</v>
      </c>
      <c r="O105" s="168">
        <f t="shared" si="40"/>
        <v>0</v>
      </c>
      <c r="P105" s="168">
        <f t="shared" si="40"/>
        <v>0</v>
      </c>
      <c r="Q105" s="168">
        <f t="shared" si="40"/>
        <v>0</v>
      </c>
    </row>
    <row r="106" spans="1:17" ht="12.95" customHeight="1" x14ac:dyDescent="0.25">
      <c r="A106" s="158" t="s">
        <v>65</v>
      </c>
      <c r="B106" s="157">
        <f t="shared" ref="B106" si="41">SUM(B107:B108)</f>
        <v>0</v>
      </c>
      <c r="C106" s="157">
        <f t="shared" ref="C106:Q106" si="42">SUM(C107:C108)</f>
        <v>0</v>
      </c>
      <c r="D106" s="157">
        <f t="shared" si="42"/>
        <v>0</v>
      </c>
      <c r="E106" s="157">
        <f t="shared" si="42"/>
        <v>0</v>
      </c>
      <c r="F106" s="157">
        <f t="shared" si="42"/>
        <v>0</v>
      </c>
      <c r="G106" s="157">
        <f t="shared" si="42"/>
        <v>0</v>
      </c>
      <c r="H106" s="157">
        <f t="shared" si="42"/>
        <v>0</v>
      </c>
      <c r="I106" s="157">
        <f t="shared" si="42"/>
        <v>0</v>
      </c>
      <c r="J106" s="157">
        <f t="shared" si="42"/>
        <v>0</v>
      </c>
      <c r="K106" s="157">
        <f t="shared" si="42"/>
        <v>0</v>
      </c>
      <c r="L106" s="157">
        <f t="shared" si="42"/>
        <v>0</v>
      </c>
      <c r="M106" s="157">
        <f t="shared" si="42"/>
        <v>0</v>
      </c>
      <c r="N106" s="157">
        <f t="shared" si="42"/>
        <v>0</v>
      </c>
      <c r="O106" s="157">
        <f t="shared" si="42"/>
        <v>0</v>
      </c>
      <c r="P106" s="157">
        <f t="shared" si="42"/>
        <v>0</v>
      </c>
      <c r="Q106" s="157">
        <f t="shared" si="42"/>
        <v>0</v>
      </c>
    </row>
    <row r="107" spans="1:17" ht="12" customHeight="1" x14ac:dyDescent="0.25">
      <c r="A107" s="23" t="s">
        <v>153</v>
      </c>
      <c r="B107" s="156">
        <v>0</v>
      </c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>
        <v>0</v>
      </c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>
        <f t="shared" ref="B109:Q109" si="43">B110</f>
        <v>0</v>
      </c>
      <c r="C109" s="157">
        <f t="shared" si="43"/>
        <v>0</v>
      </c>
      <c r="D109" s="157">
        <f t="shared" si="43"/>
        <v>0</v>
      </c>
      <c r="E109" s="157">
        <f t="shared" si="43"/>
        <v>0</v>
      </c>
      <c r="F109" s="157">
        <f t="shared" si="43"/>
        <v>0</v>
      </c>
      <c r="G109" s="157">
        <f t="shared" si="43"/>
        <v>0</v>
      </c>
      <c r="H109" s="157">
        <f t="shared" si="43"/>
        <v>0</v>
      </c>
      <c r="I109" s="157">
        <f t="shared" si="43"/>
        <v>0</v>
      </c>
      <c r="J109" s="157">
        <f t="shared" si="43"/>
        <v>0</v>
      </c>
      <c r="K109" s="157">
        <f t="shared" si="43"/>
        <v>0</v>
      </c>
      <c r="L109" s="157">
        <f t="shared" si="43"/>
        <v>0</v>
      </c>
      <c r="M109" s="157">
        <f t="shared" si="43"/>
        <v>0</v>
      </c>
      <c r="N109" s="157">
        <f t="shared" si="43"/>
        <v>0</v>
      </c>
      <c r="O109" s="157">
        <f t="shared" si="43"/>
        <v>0</v>
      </c>
      <c r="P109" s="157">
        <f t="shared" si="43"/>
        <v>0</v>
      </c>
      <c r="Q109" s="157">
        <f t="shared" si="43"/>
        <v>0</v>
      </c>
    </row>
    <row r="110" spans="1:17" ht="12" customHeight="1" x14ac:dyDescent="0.25">
      <c r="A110" s="23" t="s">
        <v>60</v>
      </c>
      <c r="B110" s="156">
        <v>0</v>
      </c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>
        <f>SUM(B112:B113,B116:B117)</f>
        <v>0</v>
      </c>
      <c r="C111" s="157">
        <f t="shared" ref="C111:Q111" si="44">SUM(C112:C113,C116:C117)</f>
        <v>0</v>
      </c>
      <c r="D111" s="157">
        <f t="shared" si="44"/>
        <v>0</v>
      </c>
      <c r="E111" s="157">
        <f t="shared" si="44"/>
        <v>0</v>
      </c>
      <c r="F111" s="157">
        <f t="shared" si="44"/>
        <v>0</v>
      </c>
      <c r="G111" s="157">
        <f t="shared" si="44"/>
        <v>0</v>
      </c>
      <c r="H111" s="157">
        <f t="shared" si="44"/>
        <v>0</v>
      </c>
      <c r="I111" s="157">
        <f t="shared" si="44"/>
        <v>0</v>
      </c>
      <c r="J111" s="157">
        <f t="shared" si="44"/>
        <v>0</v>
      </c>
      <c r="K111" s="157">
        <f t="shared" si="44"/>
        <v>0</v>
      </c>
      <c r="L111" s="157">
        <f t="shared" si="44"/>
        <v>0</v>
      </c>
      <c r="M111" s="157">
        <f t="shared" si="44"/>
        <v>0</v>
      </c>
      <c r="N111" s="157">
        <f t="shared" si="44"/>
        <v>0</v>
      </c>
      <c r="O111" s="157">
        <f t="shared" si="44"/>
        <v>0</v>
      </c>
      <c r="P111" s="157">
        <f t="shared" si="44"/>
        <v>0</v>
      </c>
      <c r="Q111" s="157">
        <f t="shared" si="44"/>
        <v>0</v>
      </c>
    </row>
    <row r="112" spans="1:17" ht="12" customHeight="1" x14ac:dyDescent="0.25">
      <c r="A112" s="167" t="s">
        <v>152</v>
      </c>
      <c r="B112" s="132">
        <v>0</v>
      </c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>
        <f>SUM(B114:B115)</f>
        <v>0</v>
      </c>
      <c r="C113" s="132">
        <f t="shared" ref="C113:Q113" si="45">SUM(C114:C115)</f>
        <v>0</v>
      </c>
      <c r="D113" s="132">
        <f t="shared" si="45"/>
        <v>0</v>
      </c>
      <c r="E113" s="132">
        <f t="shared" si="45"/>
        <v>0</v>
      </c>
      <c r="F113" s="132">
        <f t="shared" si="45"/>
        <v>0</v>
      </c>
      <c r="G113" s="132">
        <f t="shared" si="45"/>
        <v>0</v>
      </c>
      <c r="H113" s="132">
        <f t="shared" si="45"/>
        <v>0</v>
      </c>
      <c r="I113" s="132">
        <f t="shared" si="45"/>
        <v>0</v>
      </c>
      <c r="J113" s="132">
        <f t="shared" si="45"/>
        <v>0</v>
      </c>
      <c r="K113" s="132">
        <f t="shared" si="45"/>
        <v>0</v>
      </c>
      <c r="L113" s="132">
        <f t="shared" si="45"/>
        <v>0</v>
      </c>
      <c r="M113" s="132">
        <f t="shared" si="45"/>
        <v>0</v>
      </c>
      <c r="N113" s="132">
        <f t="shared" si="45"/>
        <v>0</v>
      </c>
      <c r="O113" s="132">
        <f t="shared" si="45"/>
        <v>0</v>
      </c>
      <c r="P113" s="132">
        <f t="shared" si="45"/>
        <v>0</v>
      </c>
      <c r="Q113" s="132">
        <f t="shared" si="45"/>
        <v>0</v>
      </c>
    </row>
    <row r="114" spans="1:17" ht="12" customHeight="1" x14ac:dyDescent="0.25">
      <c r="A114" s="166" t="s">
        <v>79</v>
      </c>
      <c r="B114" s="165">
        <v>0</v>
      </c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>
        <v>0</v>
      </c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>
        <v>0</v>
      </c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>
        <f>SUM(B118:B119)</f>
        <v>0</v>
      </c>
      <c r="C117" s="160">
        <f t="shared" ref="C117:Q117" si="46">SUM(C118:C119)</f>
        <v>0</v>
      </c>
      <c r="D117" s="160">
        <f t="shared" si="46"/>
        <v>0</v>
      </c>
      <c r="E117" s="160">
        <f t="shared" si="46"/>
        <v>0</v>
      </c>
      <c r="F117" s="160">
        <f t="shared" si="46"/>
        <v>0</v>
      </c>
      <c r="G117" s="160">
        <f t="shared" si="46"/>
        <v>0</v>
      </c>
      <c r="H117" s="160">
        <f t="shared" si="46"/>
        <v>0</v>
      </c>
      <c r="I117" s="160">
        <f t="shared" si="46"/>
        <v>0</v>
      </c>
      <c r="J117" s="160">
        <f t="shared" si="46"/>
        <v>0</v>
      </c>
      <c r="K117" s="160">
        <f t="shared" si="46"/>
        <v>0</v>
      </c>
      <c r="L117" s="160">
        <f t="shared" si="46"/>
        <v>0</v>
      </c>
      <c r="M117" s="160">
        <f t="shared" si="46"/>
        <v>0</v>
      </c>
      <c r="N117" s="160">
        <f t="shared" si="46"/>
        <v>0</v>
      </c>
      <c r="O117" s="160">
        <f t="shared" si="46"/>
        <v>0</v>
      </c>
      <c r="P117" s="160">
        <f t="shared" si="46"/>
        <v>0</v>
      </c>
      <c r="Q117" s="160">
        <f t="shared" si="46"/>
        <v>0</v>
      </c>
    </row>
    <row r="118" spans="1:17" ht="12" customHeight="1" x14ac:dyDescent="0.25">
      <c r="A118" s="148" t="s">
        <v>60</v>
      </c>
      <c r="B118" s="156">
        <v>0</v>
      </c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>
        <v>0</v>
      </c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>
        <f>SUM(B121:B122)</f>
        <v>0</v>
      </c>
      <c r="C120" s="157">
        <f t="shared" ref="C120:Q120" si="47">SUM(C121:C122)</f>
        <v>0</v>
      </c>
      <c r="D120" s="157">
        <f t="shared" si="47"/>
        <v>0</v>
      </c>
      <c r="E120" s="157">
        <f t="shared" si="47"/>
        <v>0</v>
      </c>
      <c r="F120" s="157">
        <f t="shared" si="47"/>
        <v>0</v>
      </c>
      <c r="G120" s="157">
        <f t="shared" si="47"/>
        <v>0</v>
      </c>
      <c r="H120" s="157">
        <f t="shared" si="47"/>
        <v>0</v>
      </c>
      <c r="I120" s="157">
        <f t="shared" si="47"/>
        <v>0</v>
      </c>
      <c r="J120" s="157">
        <f t="shared" si="47"/>
        <v>0</v>
      </c>
      <c r="K120" s="157">
        <f t="shared" si="47"/>
        <v>0</v>
      </c>
      <c r="L120" s="157">
        <f t="shared" si="47"/>
        <v>0</v>
      </c>
      <c r="M120" s="157">
        <f t="shared" si="47"/>
        <v>0</v>
      </c>
      <c r="N120" s="157">
        <f t="shared" si="47"/>
        <v>0</v>
      </c>
      <c r="O120" s="157">
        <f t="shared" si="47"/>
        <v>0</v>
      </c>
      <c r="P120" s="157">
        <f t="shared" si="47"/>
        <v>0</v>
      </c>
      <c r="Q120" s="157">
        <f t="shared" si="47"/>
        <v>0</v>
      </c>
    </row>
    <row r="121" spans="1:17" ht="12" customHeight="1" x14ac:dyDescent="0.25">
      <c r="A121" s="23" t="s">
        <v>57</v>
      </c>
      <c r="B121" s="156">
        <v>0</v>
      </c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>
        <v>0</v>
      </c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>
      <c r="B123"/>
    </row>
    <row r="124" spans="1:17" ht="12" customHeight="1" x14ac:dyDescent="0.25">
      <c r="A124" s="152" t="s">
        <v>150</v>
      </c>
      <c r="B124" s="168">
        <f>SUM(B125,B128,B130,B139)</f>
        <v>618.15904285451643</v>
      </c>
      <c r="C124" s="168">
        <f t="shared" ref="C124:Q124" si="48">SUM(C125,C128,C130,C139)</f>
        <v>622.45048459339148</v>
      </c>
      <c r="D124" s="168">
        <f t="shared" si="48"/>
        <v>532.5259931608432</v>
      </c>
      <c r="E124" s="168">
        <f t="shared" si="48"/>
        <v>569.50462104747362</v>
      </c>
      <c r="F124" s="168">
        <f t="shared" si="48"/>
        <v>516.80662231188035</v>
      </c>
      <c r="G124" s="168">
        <f t="shared" si="48"/>
        <v>533.37272331098598</v>
      </c>
      <c r="H124" s="168">
        <f t="shared" si="48"/>
        <v>515.12344348039187</v>
      </c>
      <c r="I124" s="168">
        <f t="shared" si="48"/>
        <v>468.49954453310642</v>
      </c>
      <c r="J124" s="168">
        <f t="shared" si="48"/>
        <v>441.87725043829613</v>
      </c>
      <c r="K124" s="168">
        <f t="shared" si="48"/>
        <v>451.81755100365626</v>
      </c>
      <c r="L124" s="168">
        <f t="shared" si="48"/>
        <v>443.23382812511278</v>
      </c>
      <c r="M124" s="168">
        <f t="shared" si="48"/>
        <v>443.54519948737578</v>
      </c>
      <c r="N124" s="168">
        <f t="shared" si="48"/>
        <v>422.39675265058742</v>
      </c>
      <c r="O124" s="168">
        <f t="shared" si="48"/>
        <v>392.056915537946</v>
      </c>
      <c r="P124" s="168">
        <f t="shared" si="48"/>
        <v>386.87465130142914</v>
      </c>
      <c r="Q124" s="168">
        <f t="shared" si="48"/>
        <v>415.73084106384795</v>
      </c>
    </row>
    <row r="125" spans="1:17" ht="12.95" customHeight="1" x14ac:dyDescent="0.25">
      <c r="A125" s="158" t="s">
        <v>65</v>
      </c>
      <c r="B125" s="157">
        <f t="shared" ref="B125" si="49">SUM(B126:B127)</f>
        <v>396.65330680453462</v>
      </c>
      <c r="C125" s="157">
        <f t="shared" ref="C125:Q125" si="50">SUM(C126:C127)</f>
        <v>370.57397076487598</v>
      </c>
      <c r="D125" s="157">
        <f t="shared" si="50"/>
        <v>343.83301895871296</v>
      </c>
      <c r="E125" s="157">
        <f t="shared" si="50"/>
        <v>376.08973308098734</v>
      </c>
      <c r="F125" s="157">
        <f t="shared" si="50"/>
        <v>326.86755198569108</v>
      </c>
      <c r="G125" s="157">
        <f t="shared" si="50"/>
        <v>334.65631029458137</v>
      </c>
      <c r="H125" s="157">
        <f t="shared" si="50"/>
        <v>322.02491456642434</v>
      </c>
      <c r="I125" s="157">
        <f t="shared" si="50"/>
        <v>281.3785305223081</v>
      </c>
      <c r="J125" s="157">
        <f t="shared" si="50"/>
        <v>264.32973368560545</v>
      </c>
      <c r="K125" s="157">
        <f t="shared" si="50"/>
        <v>270.43384353157586</v>
      </c>
      <c r="L125" s="157">
        <f t="shared" si="50"/>
        <v>272.59611887751686</v>
      </c>
      <c r="M125" s="157">
        <f t="shared" si="50"/>
        <v>280.35629713684028</v>
      </c>
      <c r="N125" s="157">
        <f t="shared" si="50"/>
        <v>265.11748455619028</v>
      </c>
      <c r="O125" s="157">
        <f t="shared" si="50"/>
        <v>239.41132376635821</v>
      </c>
      <c r="P125" s="157">
        <f t="shared" si="50"/>
        <v>228.53576192217176</v>
      </c>
      <c r="Q125" s="157">
        <f t="shared" si="50"/>
        <v>242.02207262678468</v>
      </c>
    </row>
    <row r="126" spans="1:17" ht="12" customHeight="1" x14ac:dyDescent="0.25">
      <c r="A126" s="23" t="s">
        <v>149</v>
      </c>
      <c r="B126" s="156">
        <v>395.44531915077971</v>
      </c>
      <c r="C126" s="156">
        <v>368.03866375343927</v>
      </c>
      <c r="D126" s="156">
        <v>343.1173094545299</v>
      </c>
      <c r="E126" s="156">
        <v>375.3266620880807</v>
      </c>
      <c r="F126" s="156">
        <v>326.47989950920817</v>
      </c>
      <c r="G126" s="156">
        <v>333.62482572085457</v>
      </c>
      <c r="H126" s="156">
        <v>321.00768866534884</v>
      </c>
      <c r="I126" s="156">
        <v>280.6403978528291</v>
      </c>
      <c r="J126" s="156">
        <v>262.40417786906846</v>
      </c>
      <c r="K126" s="156">
        <v>267.95829371406307</v>
      </c>
      <c r="L126" s="156">
        <v>270.47206389365437</v>
      </c>
      <c r="M126" s="156">
        <v>278.01895744843483</v>
      </c>
      <c r="N126" s="156">
        <v>263.65992787047901</v>
      </c>
      <c r="O126" s="156">
        <v>238.59341582558241</v>
      </c>
      <c r="P126" s="156">
        <v>227.43187876350331</v>
      </c>
      <c r="Q126" s="156">
        <v>240.8711930726883</v>
      </c>
    </row>
    <row r="127" spans="1:17" ht="12" customHeight="1" x14ac:dyDescent="0.25">
      <c r="A127" s="23" t="s">
        <v>60</v>
      </c>
      <c r="B127" s="156">
        <v>1.2079876537549232</v>
      </c>
      <c r="C127" s="156">
        <v>2.5353070114366862</v>
      </c>
      <c r="D127" s="156">
        <v>0.71570950418303969</v>
      </c>
      <c r="E127" s="156">
        <v>0.76307099290665814</v>
      </c>
      <c r="F127" s="156">
        <v>0.38765247648292406</v>
      </c>
      <c r="G127" s="156">
        <v>1.0314845737267746</v>
      </c>
      <c r="H127" s="156">
        <v>1.0172259010755129</v>
      </c>
      <c r="I127" s="156">
        <v>0.73813266947897971</v>
      </c>
      <c r="J127" s="156">
        <v>1.9255558165370101</v>
      </c>
      <c r="K127" s="156">
        <v>2.4755498175128108</v>
      </c>
      <c r="L127" s="156">
        <v>2.1240549838624809</v>
      </c>
      <c r="M127" s="156">
        <v>2.3373396884054642</v>
      </c>
      <c r="N127" s="156">
        <v>1.4575566857112896</v>
      </c>
      <c r="O127" s="156">
        <v>0.81790794077578288</v>
      </c>
      <c r="P127" s="156">
        <v>1.1038831586684532</v>
      </c>
      <c r="Q127" s="156">
        <v>1.1508795540963848</v>
      </c>
    </row>
    <row r="128" spans="1:17" ht="12.95" customHeight="1" x14ac:dyDescent="0.25">
      <c r="A128" s="158" t="s">
        <v>112</v>
      </c>
      <c r="B128" s="157">
        <f t="shared" ref="B128:Q128" si="51">B129</f>
        <v>0.83391840437077591</v>
      </c>
      <c r="C128" s="157">
        <f t="shared" si="51"/>
        <v>0.8952365266081006</v>
      </c>
      <c r="D128" s="157">
        <f t="shared" si="51"/>
        <v>0.77656975345922907</v>
      </c>
      <c r="E128" s="157">
        <f t="shared" si="51"/>
        <v>0.82342592740925857</v>
      </c>
      <c r="F128" s="157">
        <f t="shared" si="51"/>
        <v>1.1032607466343867</v>
      </c>
      <c r="G128" s="157">
        <f t="shared" si="51"/>
        <v>1.3866786372496267</v>
      </c>
      <c r="H128" s="157">
        <f t="shared" si="51"/>
        <v>1.6597417403181407</v>
      </c>
      <c r="I128" s="157">
        <f t="shared" si="51"/>
        <v>1.7942500504825654</v>
      </c>
      <c r="J128" s="157">
        <f t="shared" si="51"/>
        <v>1.6524492616499389</v>
      </c>
      <c r="K128" s="157">
        <f t="shared" si="51"/>
        <v>2.0336567016001723</v>
      </c>
      <c r="L128" s="157">
        <f t="shared" si="51"/>
        <v>2.3565032118002152</v>
      </c>
      <c r="M128" s="157">
        <f t="shared" si="51"/>
        <v>2.271964177114346</v>
      </c>
      <c r="N128" s="157">
        <f t="shared" si="51"/>
        <v>2.0887035282246735</v>
      </c>
      <c r="O128" s="157">
        <f t="shared" si="51"/>
        <v>1.9495230753282535</v>
      </c>
      <c r="P128" s="157">
        <f t="shared" si="51"/>
        <v>1.9896032917576598</v>
      </c>
      <c r="Q128" s="157">
        <f t="shared" si="51"/>
        <v>2.2903011172194412</v>
      </c>
    </row>
    <row r="129" spans="1:17" ht="12" customHeight="1" x14ac:dyDescent="0.25">
      <c r="A129" s="23" t="s">
        <v>60</v>
      </c>
      <c r="B129" s="156">
        <v>0.83391840437077591</v>
      </c>
      <c r="C129" s="156">
        <v>0.8952365266081006</v>
      </c>
      <c r="D129" s="156">
        <v>0.77656975345922907</v>
      </c>
      <c r="E129" s="156">
        <v>0.82342592740925857</v>
      </c>
      <c r="F129" s="156">
        <v>1.1032607466343867</v>
      </c>
      <c r="G129" s="156">
        <v>1.3866786372496267</v>
      </c>
      <c r="H129" s="156">
        <v>1.6597417403181407</v>
      </c>
      <c r="I129" s="156">
        <v>1.7942500504825654</v>
      </c>
      <c r="J129" s="156">
        <v>1.6524492616499389</v>
      </c>
      <c r="K129" s="156">
        <v>2.0336567016001723</v>
      </c>
      <c r="L129" s="156">
        <v>2.3565032118002152</v>
      </c>
      <c r="M129" s="156">
        <v>2.271964177114346</v>
      </c>
      <c r="N129" s="156">
        <v>2.0887035282246735</v>
      </c>
      <c r="O129" s="156">
        <v>1.9495230753282535</v>
      </c>
      <c r="P129" s="156">
        <v>1.9896032917576598</v>
      </c>
      <c r="Q129" s="156">
        <v>2.2903011172194412</v>
      </c>
    </row>
    <row r="130" spans="1:17" ht="12" customHeight="1" x14ac:dyDescent="0.25">
      <c r="A130" s="158" t="s">
        <v>63</v>
      </c>
      <c r="B130" s="157">
        <f>SUM(B131:B132,B135:B136)</f>
        <v>127.77320296979026</v>
      </c>
      <c r="C130" s="157">
        <f t="shared" ref="C130:Q130" si="52">SUM(C131:C132,C135:C136)</f>
        <v>146.41316809894192</v>
      </c>
      <c r="D130" s="157">
        <f t="shared" si="52"/>
        <v>107.14149809382907</v>
      </c>
      <c r="E130" s="157">
        <f t="shared" si="52"/>
        <v>110.57757505530795</v>
      </c>
      <c r="F130" s="157">
        <f t="shared" si="52"/>
        <v>107.29310762549534</v>
      </c>
      <c r="G130" s="157">
        <f t="shared" si="52"/>
        <v>113.8783081839732</v>
      </c>
      <c r="H130" s="157">
        <f t="shared" si="52"/>
        <v>109.12401470389744</v>
      </c>
      <c r="I130" s="157">
        <f t="shared" si="52"/>
        <v>106.0354385371062</v>
      </c>
      <c r="J130" s="157">
        <f t="shared" si="52"/>
        <v>97.282712790014386</v>
      </c>
      <c r="K130" s="157">
        <f t="shared" si="52"/>
        <v>100.06727544455863</v>
      </c>
      <c r="L130" s="157">
        <f t="shared" si="52"/>
        <v>94.333451118268187</v>
      </c>
      <c r="M130" s="157">
        <f t="shared" si="52"/>
        <v>90.228010559485199</v>
      </c>
      <c r="N130" s="157">
        <f t="shared" si="52"/>
        <v>88.630532422213705</v>
      </c>
      <c r="O130" s="157">
        <f t="shared" si="52"/>
        <v>87.441615411039962</v>
      </c>
      <c r="P130" s="157">
        <f t="shared" si="52"/>
        <v>90.907138947104627</v>
      </c>
      <c r="Q130" s="157">
        <f t="shared" si="52"/>
        <v>99.670985583903359</v>
      </c>
    </row>
    <row r="131" spans="1:17" ht="12" customHeight="1" x14ac:dyDescent="0.25">
      <c r="A131" s="167" t="s">
        <v>148</v>
      </c>
      <c r="B131" s="132">
        <v>112.34011096203179</v>
      </c>
      <c r="C131" s="132">
        <v>121.38700624656079</v>
      </c>
      <c r="D131" s="132">
        <v>96.373290545470041</v>
      </c>
      <c r="E131" s="132">
        <v>99.905067911919332</v>
      </c>
      <c r="F131" s="132">
        <v>97.415070490791805</v>
      </c>
      <c r="G131" s="132">
        <v>104.13266415696837</v>
      </c>
      <c r="H131" s="132">
        <v>98.569511334651111</v>
      </c>
      <c r="I131" s="132">
        <v>96.587552147170769</v>
      </c>
      <c r="J131" s="132">
        <v>89.170992130931552</v>
      </c>
      <c r="K131" s="132">
        <v>93.06358628593695</v>
      </c>
      <c r="L131" s="132">
        <v>80.329060240016943</v>
      </c>
      <c r="M131" s="132">
        <v>77.071732970403957</v>
      </c>
      <c r="N131" s="132">
        <v>76.052765075975387</v>
      </c>
      <c r="O131" s="132">
        <v>75.25126408448979</v>
      </c>
      <c r="P131" s="132">
        <v>78.507606335898402</v>
      </c>
      <c r="Q131" s="132">
        <v>86.665791455149986</v>
      </c>
    </row>
    <row r="132" spans="1:17" ht="12" customHeight="1" x14ac:dyDescent="0.25">
      <c r="A132" s="167" t="s">
        <v>147</v>
      </c>
      <c r="B132" s="132">
        <f>SUM(B133:B134)</f>
        <v>0</v>
      </c>
      <c r="C132" s="132">
        <f t="shared" ref="C132:Q132" si="53">SUM(C133:C134)</f>
        <v>0</v>
      </c>
      <c r="D132" s="132">
        <f t="shared" si="53"/>
        <v>0</v>
      </c>
      <c r="E132" s="132">
        <f t="shared" si="53"/>
        <v>0</v>
      </c>
      <c r="F132" s="132">
        <f t="shared" si="53"/>
        <v>0</v>
      </c>
      <c r="G132" s="132">
        <f t="shared" si="53"/>
        <v>0</v>
      </c>
      <c r="H132" s="132">
        <f t="shared" si="53"/>
        <v>0</v>
      </c>
      <c r="I132" s="132">
        <f t="shared" si="53"/>
        <v>0</v>
      </c>
      <c r="J132" s="132">
        <f t="shared" si="53"/>
        <v>0</v>
      </c>
      <c r="K132" s="132">
        <f t="shared" si="53"/>
        <v>0</v>
      </c>
      <c r="L132" s="132">
        <f t="shared" si="53"/>
        <v>5.5491684628075255</v>
      </c>
      <c r="M132" s="132">
        <f t="shared" si="53"/>
        <v>6.548534002705801</v>
      </c>
      <c r="N132" s="132">
        <f t="shared" si="53"/>
        <v>6.475248634877552</v>
      </c>
      <c r="O132" s="132">
        <f t="shared" si="53"/>
        <v>6.8438231582696814</v>
      </c>
      <c r="P132" s="132">
        <f t="shared" si="53"/>
        <v>7.3172291891399412</v>
      </c>
      <c r="Q132" s="132">
        <f t="shared" si="53"/>
        <v>7.8142980268997748</v>
      </c>
    </row>
    <row r="133" spans="1:17" ht="12" customHeight="1" x14ac:dyDescent="0.25">
      <c r="A133" s="166" t="s">
        <v>61</v>
      </c>
      <c r="B133" s="165">
        <v>0</v>
      </c>
      <c r="C133" s="165">
        <v>0</v>
      </c>
      <c r="D133" s="165">
        <v>0</v>
      </c>
      <c r="E133" s="165">
        <v>0</v>
      </c>
      <c r="F133" s="165">
        <v>0</v>
      </c>
      <c r="G133" s="165">
        <v>0</v>
      </c>
      <c r="H133" s="165">
        <v>0</v>
      </c>
      <c r="I133" s="165">
        <v>0</v>
      </c>
      <c r="J133" s="165">
        <v>0</v>
      </c>
      <c r="K133" s="165">
        <v>0</v>
      </c>
      <c r="L133" s="165">
        <v>3.6433535738536311</v>
      </c>
      <c r="M133" s="165">
        <v>4.29948030804381</v>
      </c>
      <c r="N133" s="165">
        <v>4.2506623479616783</v>
      </c>
      <c r="O133" s="165">
        <v>4.4918473055003982</v>
      </c>
      <c r="P133" s="165">
        <v>4.8015965388688633</v>
      </c>
      <c r="Q133" s="165">
        <v>5.1262580645691997</v>
      </c>
    </row>
    <row r="134" spans="1:17" ht="12" customHeight="1" x14ac:dyDescent="0.25">
      <c r="A134" s="147" t="s">
        <v>59</v>
      </c>
      <c r="B134" s="164">
        <v>0</v>
      </c>
      <c r="C134" s="164">
        <v>0</v>
      </c>
      <c r="D134" s="164">
        <v>0</v>
      </c>
      <c r="E134" s="164">
        <v>0</v>
      </c>
      <c r="F134" s="164">
        <v>0</v>
      </c>
      <c r="G134" s="164">
        <v>0</v>
      </c>
      <c r="H134" s="164">
        <v>0</v>
      </c>
      <c r="I134" s="164">
        <v>0</v>
      </c>
      <c r="J134" s="164">
        <v>0</v>
      </c>
      <c r="K134" s="164">
        <v>0</v>
      </c>
      <c r="L134" s="164">
        <v>1.9058148889538939</v>
      </c>
      <c r="M134" s="164">
        <v>2.249053694661991</v>
      </c>
      <c r="N134" s="164">
        <v>2.2245862869158737</v>
      </c>
      <c r="O134" s="164">
        <v>2.3519758527692831</v>
      </c>
      <c r="P134" s="164">
        <v>2.515632650271078</v>
      </c>
      <c r="Q134" s="164">
        <v>2.6880399623305751</v>
      </c>
    </row>
    <row r="135" spans="1:17" ht="12" customHeight="1" x14ac:dyDescent="0.25">
      <c r="A135" s="163" t="s">
        <v>142</v>
      </c>
      <c r="B135" s="162">
        <v>15.433092007758479</v>
      </c>
      <c r="C135" s="162">
        <v>25.026161852381126</v>
      </c>
      <c r="D135" s="162">
        <v>10.768207548359033</v>
      </c>
      <c r="E135" s="162">
        <v>10.672507143388618</v>
      </c>
      <c r="F135" s="162">
        <v>9.8780371347035381</v>
      </c>
      <c r="G135" s="162">
        <v>9.745644027004829</v>
      </c>
      <c r="H135" s="162">
        <v>10.554503369246326</v>
      </c>
      <c r="I135" s="162">
        <v>9.4478863899354284</v>
      </c>
      <c r="J135" s="162">
        <v>8.1117206590828399</v>
      </c>
      <c r="K135" s="162">
        <v>7.0036891586216887</v>
      </c>
      <c r="L135" s="162">
        <v>7.9630571743948444</v>
      </c>
      <c r="M135" s="162">
        <v>6.1436929281689698</v>
      </c>
      <c r="N135" s="162">
        <v>5.666119671004112</v>
      </c>
      <c r="O135" s="162">
        <v>4.9355325941103283</v>
      </c>
      <c r="P135" s="162">
        <v>4.6827012381551247</v>
      </c>
      <c r="Q135" s="162">
        <v>4.7931136522006126</v>
      </c>
    </row>
    <row r="136" spans="1:17" ht="12" customHeight="1" x14ac:dyDescent="0.25">
      <c r="A136" s="161" t="s">
        <v>141</v>
      </c>
      <c r="B136" s="160">
        <f t="shared" ref="B136" si="54">SUM(B137:B138)</f>
        <v>0</v>
      </c>
      <c r="C136" s="160">
        <f t="shared" ref="C136" si="55">SUM(C137:C138)</f>
        <v>0</v>
      </c>
      <c r="D136" s="160">
        <f t="shared" ref="D136" si="56">SUM(D137:D138)</f>
        <v>0</v>
      </c>
      <c r="E136" s="160">
        <f t="shared" ref="E136" si="57">SUM(E137:E138)</f>
        <v>0</v>
      </c>
      <c r="F136" s="160">
        <f t="shared" ref="F136" si="58">SUM(F137:F138)</f>
        <v>0</v>
      </c>
      <c r="G136" s="160">
        <f t="shared" ref="G136" si="59">SUM(G137:G138)</f>
        <v>0</v>
      </c>
      <c r="H136" s="160">
        <f t="shared" ref="H136" si="60">SUM(H137:H138)</f>
        <v>0</v>
      </c>
      <c r="I136" s="160">
        <f t="shared" ref="I136" si="61">SUM(I137:I138)</f>
        <v>0</v>
      </c>
      <c r="J136" s="160">
        <f t="shared" ref="J136" si="62">SUM(J137:J138)</f>
        <v>0</v>
      </c>
      <c r="K136" s="160">
        <f t="shared" ref="K136" si="63">SUM(K137:K138)</f>
        <v>0</v>
      </c>
      <c r="L136" s="160">
        <f t="shared" ref="L136" si="64">SUM(L137:L138)</f>
        <v>0.49216524104887005</v>
      </c>
      <c r="M136" s="160">
        <f t="shared" ref="M136" si="65">SUM(M137:M138)</f>
        <v>0.46405065820646468</v>
      </c>
      <c r="N136" s="160">
        <f t="shared" ref="N136" si="66">SUM(N137:N138)</f>
        <v>0.4363990403566434</v>
      </c>
      <c r="O136" s="160">
        <f t="shared" ref="O136" si="67">SUM(O137:O138)</f>
        <v>0.41099557417016092</v>
      </c>
      <c r="P136" s="160">
        <f t="shared" ref="P136" si="68">SUM(P137:P138)</f>
        <v>0.39960218391116664</v>
      </c>
      <c r="Q136" s="160">
        <f t="shared" ref="Q136" si="69">SUM(Q137:Q138)</f>
        <v>0.39778244965297305</v>
      </c>
    </row>
    <row r="137" spans="1:17" ht="12" customHeight="1" x14ac:dyDescent="0.25">
      <c r="A137" s="148" t="s">
        <v>60</v>
      </c>
      <c r="B137" s="156">
        <v>0</v>
      </c>
      <c r="C137" s="156">
        <v>0</v>
      </c>
      <c r="D137" s="156">
        <v>0</v>
      </c>
      <c r="E137" s="156">
        <v>0</v>
      </c>
      <c r="F137" s="156">
        <v>0</v>
      </c>
      <c r="G137" s="156">
        <v>0</v>
      </c>
      <c r="H137" s="156">
        <v>0</v>
      </c>
      <c r="I137" s="156">
        <v>0</v>
      </c>
      <c r="J137" s="156">
        <v>0</v>
      </c>
      <c r="K137" s="156">
        <v>0</v>
      </c>
      <c r="L137" s="156">
        <v>0.36119341674981598</v>
      </c>
      <c r="M137" s="156">
        <v>0.34276584550251005</v>
      </c>
      <c r="N137" s="156">
        <v>0.31672004692185535</v>
      </c>
      <c r="O137" s="156">
        <v>0.29458547619412806</v>
      </c>
      <c r="P137" s="156">
        <v>0.28635790927397492</v>
      </c>
      <c r="Q137" s="156">
        <v>0.28347205239448747</v>
      </c>
    </row>
    <row r="138" spans="1:17" ht="12" customHeight="1" x14ac:dyDescent="0.25">
      <c r="A138" s="148" t="s">
        <v>59</v>
      </c>
      <c r="B138" s="156">
        <v>0</v>
      </c>
      <c r="C138" s="156">
        <v>0</v>
      </c>
      <c r="D138" s="156">
        <v>0</v>
      </c>
      <c r="E138" s="156">
        <v>0</v>
      </c>
      <c r="F138" s="156">
        <v>0</v>
      </c>
      <c r="G138" s="156">
        <v>0</v>
      </c>
      <c r="H138" s="156">
        <v>0</v>
      </c>
      <c r="I138" s="156">
        <v>0</v>
      </c>
      <c r="J138" s="156">
        <v>0</v>
      </c>
      <c r="K138" s="156">
        <v>0</v>
      </c>
      <c r="L138" s="156">
        <v>0.1309718242990541</v>
      </c>
      <c r="M138" s="156">
        <v>0.12128481270395465</v>
      </c>
      <c r="N138" s="156">
        <v>0.11967899343478805</v>
      </c>
      <c r="O138" s="156">
        <v>0.11641009797603286</v>
      </c>
      <c r="P138" s="156">
        <v>0.11324427463719174</v>
      </c>
      <c r="Q138" s="156">
        <v>0.11431039725848555</v>
      </c>
    </row>
    <row r="139" spans="1:17" ht="12" customHeight="1" x14ac:dyDescent="0.25">
      <c r="A139" s="158" t="s">
        <v>62</v>
      </c>
      <c r="B139" s="157">
        <f>SUM(B140:B141)</f>
        <v>92.898614675820852</v>
      </c>
      <c r="C139" s="157">
        <f t="shared" ref="C139:Q139" si="70">SUM(C140:C141)</f>
        <v>104.56810920296549</v>
      </c>
      <c r="D139" s="157">
        <f t="shared" si="70"/>
        <v>80.774906354841974</v>
      </c>
      <c r="E139" s="157">
        <f t="shared" si="70"/>
        <v>82.013886983769083</v>
      </c>
      <c r="F139" s="157">
        <f t="shared" si="70"/>
        <v>81.542701954059567</v>
      </c>
      <c r="G139" s="157">
        <f t="shared" si="70"/>
        <v>83.451426195181739</v>
      </c>
      <c r="H139" s="157">
        <f t="shared" si="70"/>
        <v>82.314772469751901</v>
      </c>
      <c r="I139" s="157">
        <f t="shared" si="70"/>
        <v>79.291325423209557</v>
      </c>
      <c r="J139" s="157">
        <f t="shared" si="70"/>
        <v>78.61235470102632</v>
      </c>
      <c r="K139" s="157">
        <f t="shared" si="70"/>
        <v>79.282775325921619</v>
      </c>
      <c r="L139" s="157">
        <f t="shared" si="70"/>
        <v>73.947754917527575</v>
      </c>
      <c r="M139" s="157">
        <f t="shared" si="70"/>
        <v>70.688927613935945</v>
      </c>
      <c r="N139" s="157">
        <f t="shared" si="70"/>
        <v>66.560032143958736</v>
      </c>
      <c r="O139" s="157">
        <f t="shared" si="70"/>
        <v>63.254453285219597</v>
      </c>
      <c r="P139" s="157">
        <f t="shared" si="70"/>
        <v>65.442147140395107</v>
      </c>
      <c r="Q139" s="157">
        <f t="shared" si="70"/>
        <v>71.747481735940497</v>
      </c>
    </row>
    <row r="140" spans="1:17" ht="12" customHeight="1" x14ac:dyDescent="0.25">
      <c r="A140" s="23" t="s">
        <v>57</v>
      </c>
      <c r="B140" s="156">
        <v>1.4683147158008061</v>
      </c>
      <c r="C140" s="156">
        <v>2.609719120148525</v>
      </c>
      <c r="D140" s="156">
        <v>3.0207344184878457</v>
      </c>
      <c r="E140" s="156">
        <v>5.1327808846332967</v>
      </c>
      <c r="F140" s="156">
        <v>6.409254392414355</v>
      </c>
      <c r="G140" s="156">
        <v>6.4996796846631177</v>
      </c>
      <c r="H140" s="156">
        <v>6.9079243034434805</v>
      </c>
      <c r="I140" s="156">
        <v>6.1019924970597001</v>
      </c>
      <c r="J140" s="156">
        <v>5.0936202281111038</v>
      </c>
      <c r="K140" s="156">
        <v>5.8317309933002024</v>
      </c>
      <c r="L140" s="156">
        <v>4.3944393947696119</v>
      </c>
      <c r="M140" s="156">
        <v>5.6369677464676666</v>
      </c>
      <c r="N140" s="156">
        <v>4.808359328386171</v>
      </c>
      <c r="O140" s="156">
        <v>4.6761707377574089</v>
      </c>
      <c r="P140" s="156">
        <v>4.4469044693114812</v>
      </c>
      <c r="Q140" s="156">
        <v>7.8479322824005076</v>
      </c>
    </row>
    <row r="141" spans="1:17" ht="12" customHeight="1" x14ac:dyDescent="0.25">
      <c r="A141" s="29" t="s">
        <v>140</v>
      </c>
      <c r="B141" s="57">
        <v>91.430299960020051</v>
      </c>
      <c r="C141" s="57">
        <v>101.95839008281696</v>
      </c>
      <c r="D141" s="57">
        <v>77.754171936354126</v>
      </c>
      <c r="E141" s="57">
        <v>76.881106099135792</v>
      </c>
      <c r="F141" s="57">
        <v>75.133447561645212</v>
      </c>
      <c r="G141" s="57">
        <v>76.951746510518618</v>
      </c>
      <c r="H141" s="57">
        <v>75.406848166308421</v>
      </c>
      <c r="I141" s="57">
        <v>73.189332926149859</v>
      </c>
      <c r="J141" s="57">
        <v>73.518734472915213</v>
      </c>
      <c r="K141" s="57">
        <v>73.451044332621422</v>
      </c>
      <c r="L141" s="57">
        <v>69.55331552275797</v>
      </c>
      <c r="M141" s="57">
        <v>65.051959867468284</v>
      </c>
      <c r="N141" s="57">
        <v>61.751672815572562</v>
      </c>
      <c r="O141" s="57">
        <v>58.578282547462187</v>
      </c>
      <c r="P141" s="57">
        <v>60.995242671083624</v>
      </c>
      <c r="Q141" s="57">
        <v>63.899549453539983</v>
      </c>
    </row>
    <row r="142" spans="1:17" s="28" customFormat="1" ht="12" customHeight="1" x14ac:dyDescent="0.25">
      <c r="B142"/>
    </row>
    <row r="143" spans="1:17" ht="12" customHeight="1" x14ac:dyDescent="0.25">
      <c r="A143" s="152" t="s">
        <v>146</v>
      </c>
      <c r="B143" s="168">
        <f t="shared" ref="B143:Q143" si="71">SUM(B144,B146,B148,B157)</f>
        <v>2.7246184305016117</v>
      </c>
      <c r="C143" s="168">
        <f t="shared" si="71"/>
        <v>4.1905719330449447</v>
      </c>
      <c r="D143" s="168">
        <f t="shared" si="71"/>
        <v>5.0140416051048504</v>
      </c>
      <c r="E143" s="168">
        <f t="shared" si="71"/>
        <v>6.391176323390015</v>
      </c>
      <c r="F143" s="168">
        <f t="shared" si="71"/>
        <v>6.5274392339702132</v>
      </c>
      <c r="G143" s="168">
        <f t="shared" si="71"/>
        <v>9.343281190870691</v>
      </c>
      <c r="H143" s="168">
        <f t="shared" si="71"/>
        <v>11.26881783325544</v>
      </c>
      <c r="I143" s="168">
        <f t="shared" si="71"/>
        <v>11.517897535976902</v>
      </c>
      <c r="J143" s="168">
        <f t="shared" si="71"/>
        <v>18.70756991861612</v>
      </c>
      <c r="K143" s="168">
        <f t="shared" si="71"/>
        <v>21.955079118846935</v>
      </c>
      <c r="L143" s="168">
        <f t="shared" si="71"/>
        <v>25.017987711258371</v>
      </c>
      <c r="M143" s="168">
        <f t="shared" si="71"/>
        <v>31.751520331518694</v>
      </c>
      <c r="N143" s="168">
        <f t="shared" si="71"/>
        <v>35.027998795075462</v>
      </c>
      <c r="O143" s="168">
        <f t="shared" si="71"/>
        <v>35.771411579484131</v>
      </c>
      <c r="P143" s="168">
        <f t="shared" si="71"/>
        <v>35.187874434525114</v>
      </c>
      <c r="Q143" s="168">
        <f t="shared" si="71"/>
        <v>37.181480284836255</v>
      </c>
    </row>
    <row r="144" spans="1:17" ht="12.95" customHeight="1" x14ac:dyDescent="0.25">
      <c r="A144" s="158" t="s">
        <v>65</v>
      </c>
      <c r="B144" s="157">
        <f t="shared" ref="B144:Q144" si="72">B145</f>
        <v>1.3010242485541317</v>
      </c>
      <c r="C144" s="157">
        <f t="shared" si="72"/>
        <v>1.8769511116482684</v>
      </c>
      <c r="D144" s="157">
        <f t="shared" si="72"/>
        <v>2.4314530783246489</v>
      </c>
      <c r="E144" s="157">
        <f t="shared" si="72"/>
        <v>3.2202728267804854</v>
      </c>
      <c r="F144" s="157">
        <f t="shared" si="72"/>
        <v>3.0658989918883681</v>
      </c>
      <c r="G144" s="157">
        <f t="shared" si="72"/>
        <v>4.2272207015396619</v>
      </c>
      <c r="H144" s="157">
        <f t="shared" si="72"/>
        <v>5.0230438975077538</v>
      </c>
      <c r="I144" s="157">
        <f t="shared" si="72"/>
        <v>4.8090245633863287</v>
      </c>
      <c r="J144" s="157">
        <f t="shared" si="72"/>
        <v>7.2020081197906647</v>
      </c>
      <c r="K144" s="157">
        <f t="shared" si="72"/>
        <v>8.1517792488366361</v>
      </c>
      <c r="L144" s="157">
        <f t="shared" si="72"/>
        <v>9.6442885507267579</v>
      </c>
      <c r="M144" s="157">
        <f t="shared" si="72"/>
        <v>12.225216607447846</v>
      </c>
      <c r="N144" s="157">
        <f t="shared" si="72"/>
        <v>12.981674340032054</v>
      </c>
      <c r="O144" s="157">
        <f t="shared" si="72"/>
        <v>12.543447239193913</v>
      </c>
      <c r="P144" s="157">
        <f t="shared" si="72"/>
        <v>11.611326831642341</v>
      </c>
      <c r="Q144" s="157">
        <f t="shared" si="72"/>
        <v>11.667647975716443</v>
      </c>
    </row>
    <row r="145" spans="1:17" ht="12" customHeight="1" x14ac:dyDescent="0.25">
      <c r="A145" s="23" t="s">
        <v>60</v>
      </c>
      <c r="B145" s="156">
        <v>1.3010242485541317</v>
      </c>
      <c r="C145" s="156">
        <v>1.8769511116482684</v>
      </c>
      <c r="D145" s="156">
        <v>2.4314530783246489</v>
      </c>
      <c r="E145" s="156">
        <v>3.2202728267804854</v>
      </c>
      <c r="F145" s="156">
        <v>3.0658989918883681</v>
      </c>
      <c r="G145" s="156">
        <v>4.2272207015396619</v>
      </c>
      <c r="H145" s="156">
        <v>5.0230438975077538</v>
      </c>
      <c r="I145" s="156">
        <v>4.8090245633863287</v>
      </c>
      <c r="J145" s="156">
        <v>7.2020081197906647</v>
      </c>
      <c r="K145" s="156">
        <v>8.1517792488366361</v>
      </c>
      <c r="L145" s="156">
        <v>9.6442885507267579</v>
      </c>
      <c r="M145" s="156">
        <v>12.225216607447846</v>
      </c>
      <c r="N145" s="156">
        <v>12.981674340032054</v>
      </c>
      <c r="O145" s="156">
        <v>12.543447239193913</v>
      </c>
      <c r="P145" s="156">
        <v>11.611326831642341</v>
      </c>
      <c r="Q145" s="156">
        <v>11.667647975716443</v>
      </c>
    </row>
    <row r="146" spans="1:17" ht="12.95" customHeight="1" x14ac:dyDescent="0.25">
      <c r="A146" s="158" t="s">
        <v>112</v>
      </c>
      <c r="B146" s="157">
        <f t="shared" ref="B146:Q146" si="73">B147</f>
        <v>0.1826311107154665</v>
      </c>
      <c r="C146" s="157">
        <f t="shared" si="73"/>
        <v>0.27624438443082394</v>
      </c>
      <c r="D146" s="157">
        <f t="shared" si="73"/>
        <v>0.31049100701253041</v>
      </c>
      <c r="E146" s="157">
        <f t="shared" si="73"/>
        <v>0.37406879527599174</v>
      </c>
      <c r="F146" s="157">
        <f t="shared" si="73"/>
        <v>0.42308917668055324</v>
      </c>
      <c r="G146" s="157">
        <f t="shared" si="73"/>
        <v>0.60195969306029673</v>
      </c>
      <c r="H146" s="157">
        <f t="shared" si="73"/>
        <v>0.71112970296346723</v>
      </c>
      <c r="I146" s="157">
        <f t="shared" si="73"/>
        <v>0.76004709559112027</v>
      </c>
      <c r="J146" s="157">
        <f t="shared" si="73"/>
        <v>1.1347440267079425</v>
      </c>
      <c r="K146" s="157">
        <f t="shared" si="73"/>
        <v>1.450655779481733</v>
      </c>
      <c r="L146" s="157">
        <f t="shared" si="73"/>
        <v>1.6227849564548575</v>
      </c>
      <c r="M146" s="157">
        <f t="shared" si="73"/>
        <v>1.8293028592928651</v>
      </c>
      <c r="N146" s="157">
        <f t="shared" si="73"/>
        <v>2.0918729313967446</v>
      </c>
      <c r="O146" s="157">
        <f t="shared" si="73"/>
        <v>2.0411100201711738</v>
      </c>
      <c r="P146" s="157">
        <f t="shared" si="73"/>
        <v>2.0045935826368462</v>
      </c>
      <c r="Q146" s="157">
        <f t="shared" si="73"/>
        <v>2.2666806978765743</v>
      </c>
    </row>
    <row r="147" spans="1:17" ht="12" customHeight="1" x14ac:dyDescent="0.25">
      <c r="A147" s="23" t="s">
        <v>60</v>
      </c>
      <c r="B147" s="156">
        <v>0.1826311107154665</v>
      </c>
      <c r="C147" s="156">
        <v>0.27624438443082394</v>
      </c>
      <c r="D147" s="156">
        <v>0.31049100701253041</v>
      </c>
      <c r="E147" s="156">
        <v>0.37406879527599174</v>
      </c>
      <c r="F147" s="156">
        <v>0.42308917668055324</v>
      </c>
      <c r="G147" s="156">
        <v>0.60195969306029673</v>
      </c>
      <c r="H147" s="156">
        <v>0.71112970296346723</v>
      </c>
      <c r="I147" s="156">
        <v>0.76004709559112027</v>
      </c>
      <c r="J147" s="156">
        <v>1.1347440267079425</v>
      </c>
      <c r="K147" s="156">
        <v>1.450655779481733</v>
      </c>
      <c r="L147" s="156">
        <v>1.6227849564548575</v>
      </c>
      <c r="M147" s="156">
        <v>1.8293028592928651</v>
      </c>
      <c r="N147" s="156">
        <v>2.0918729313967446</v>
      </c>
      <c r="O147" s="156">
        <v>2.0411100201711738</v>
      </c>
      <c r="P147" s="156">
        <v>2.0045935826368462</v>
      </c>
      <c r="Q147" s="156">
        <v>2.2666806978765743</v>
      </c>
    </row>
    <row r="148" spans="1:17" ht="12" customHeight="1" x14ac:dyDescent="0.25">
      <c r="A148" s="158" t="s">
        <v>63</v>
      </c>
      <c r="B148" s="157">
        <f t="shared" ref="B148:Q148" si="74">SUM(B149:B150,B153:B154)</f>
        <v>0.80892295235142819</v>
      </c>
      <c r="C148" s="157">
        <f t="shared" si="74"/>
        <v>1.3109863812534073</v>
      </c>
      <c r="D148" s="157">
        <f t="shared" si="74"/>
        <v>1.4753393502897383</v>
      </c>
      <c r="E148" s="157">
        <f t="shared" si="74"/>
        <v>1.8061816395197876</v>
      </c>
      <c r="F148" s="157">
        <f t="shared" si="74"/>
        <v>1.9453301604999134</v>
      </c>
      <c r="G148" s="157">
        <f t="shared" si="74"/>
        <v>2.866545625348929</v>
      </c>
      <c r="H148" s="157">
        <f t="shared" si="74"/>
        <v>3.5432522447639441</v>
      </c>
      <c r="I148" s="157">
        <f t="shared" si="74"/>
        <v>3.7960505217449954</v>
      </c>
      <c r="J148" s="157">
        <f t="shared" si="74"/>
        <v>6.6814212811821676</v>
      </c>
      <c r="K148" s="157">
        <f t="shared" si="74"/>
        <v>7.828714912466701</v>
      </c>
      <c r="L148" s="157">
        <f t="shared" si="74"/>
        <v>8.8107963796884015</v>
      </c>
      <c r="M148" s="157">
        <f t="shared" si="74"/>
        <v>11.451495654188099</v>
      </c>
      <c r="N148" s="157">
        <f t="shared" si="74"/>
        <v>12.82943881727414</v>
      </c>
      <c r="O148" s="157">
        <f t="shared" si="74"/>
        <v>13.608506244384849</v>
      </c>
      <c r="P148" s="157">
        <f t="shared" si="74"/>
        <v>13.877254500878724</v>
      </c>
      <c r="Q148" s="157">
        <f t="shared" si="74"/>
        <v>14.860152363765208</v>
      </c>
    </row>
    <row r="149" spans="1:17" ht="12" customHeight="1" x14ac:dyDescent="0.25">
      <c r="A149" s="167" t="s">
        <v>144</v>
      </c>
      <c r="B149" s="132">
        <v>1.8525208437307265E-2</v>
      </c>
      <c r="C149" s="132">
        <v>1.8606772373580709E-2</v>
      </c>
      <c r="D149" s="132">
        <v>1.6385577863069462E-2</v>
      </c>
      <c r="E149" s="132">
        <v>1.5097043165278193E-2</v>
      </c>
      <c r="F149" s="132">
        <v>1.4072557297159517E-2</v>
      </c>
      <c r="G149" s="132">
        <v>1.4209360917073361E-2</v>
      </c>
      <c r="H149" s="132">
        <v>1.4673844832214067E-2</v>
      </c>
      <c r="I149" s="132">
        <v>1.4560120751559392E-2</v>
      </c>
      <c r="J149" s="132">
        <v>1.4930208021939518E-2</v>
      </c>
      <c r="K149" s="132">
        <v>1.5709126841766022E-2</v>
      </c>
      <c r="L149" s="132">
        <v>1.4439541485332167E-2</v>
      </c>
      <c r="M149" s="132">
        <v>1.3961623775741786E-2</v>
      </c>
      <c r="N149" s="132">
        <v>1.3223572044294203E-2</v>
      </c>
      <c r="O149" s="132">
        <v>1.3229758114754225E-2</v>
      </c>
      <c r="P149" s="132">
        <v>1.3630889940330498E-2</v>
      </c>
      <c r="Q149" s="132">
        <v>1.3632719927263245E-2</v>
      </c>
    </row>
    <row r="150" spans="1:17" ht="12" customHeight="1" x14ac:dyDescent="0.25">
      <c r="A150" s="167" t="s">
        <v>143</v>
      </c>
      <c r="B150" s="132">
        <f t="shared" ref="B150:C150" si="75">SUM(B151:B152)</f>
        <v>0</v>
      </c>
      <c r="C150" s="132">
        <f t="shared" si="75"/>
        <v>0</v>
      </c>
      <c r="D150" s="132">
        <f t="shared" ref="D150" si="76">SUM(D151:D152)</f>
        <v>0</v>
      </c>
      <c r="E150" s="132">
        <f t="shared" ref="E150" si="77">SUM(E151:E152)</f>
        <v>0</v>
      </c>
      <c r="F150" s="132">
        <f t="shared" ref="F150" si="78">SUM(F151:F152)</f>
        <v>0</v>
      </c>
      <c r="G150" s="132">
        <f t="shared" ref="G150" si="79">SUM(G151:G152)</f>
        <v>0</v>
      </c>
      <c r="H150" s="132">
        <f t="shared" ref="H150" si="80">SUM(H151:H152)</f>
        <v>0</v>
      </c>
      <c r="I150" s="132">
        <f t="shared" ref="I150" si="81">SUM(I151:I152)</f>
        <v>0</v>
      </c>
      <c r="J150" s="132">
        <f t="shared" ref="J150" si="82">SUM(J151:J152)</f>
        <v>0</v>
      </c>
      <c r="K150" s="132">
        <f t="shared" ref="K150" si="83">SUM(K151:K152)</f>
        <v>0</v>
      </c>
      <c r="L150" s="132">
        <f t="shared" ref="L150" si="84">SUM(L151:L152)</f>
        <v>8.9139903698251489E-4</v>
      </c>
      <c r="M150" s="132">
        <f t="shared" ref="M150" si="85">SUM(M151:M152)</f>
        <v>1.0767870427467676E-3</v>
      </c>
      <c r="N150" s="132">
        <f t="shared" ref="N150" si="86">SUM(N151:N152)</f>
        <v>9.0321235310907716E-4</v>
      </c>
      <c r="O150" s="132">
        <f t="shared" ref="O150" si="87">SUM(O151:O152)</f>
        <v>1.043447498539952E-3</v>
      </c>
      <c r="P150" s="132">
        <f t="shared" ref="P150" si="88">SUM(P151:P152)</f>
        <v>1.1836548247434278E-3</v>
      </c>
      <c r="Q150" s="132">
        <f t="shared" ref="Q150" si="89">SUM(Q151:Q152)</f>
        <v>1.0262148383600443E-3</v>
      </c>
    </row>
    <row r="151" spans="1:17" ht="12" customHeight="1" x14ac:dyDescent="0.25">
      <c r="A151" s="166" t="s">
        <v>57</v>
      </c>
      <c r="B151" s="165">
        <v>0</v>
      </c>
      <c r="C151" s="165">
        <v>0</v>
      </c>
      <c r="D151" s="165">
        <v>0</v>
      </c>
      <c r="E151" s="165">
        <v>0</v>
      </c>
      <c r="F151" s="165">
        <v>0</v>
      </c>
      <c r="G151" s="165">
        <v>0</v>
      </c>
      <c r="H151" s="165">
        <v>0</v>
      </c>
      <c r="I151" s="165">
        <v>0</v>
      </c>
      <c r="J151" s="165">
        <v>0</v>
      </c>
      <c r="K151" s="165">
        <v>0</v>
      </c>
      <c r="L151" s="165">
        <v>6.7509544606747919E-4</v>
      </c>
      <c r="M151" s="165">
        <v>8.1442805358493745E-4</v>
      </c>
      <c r="N151" s="165">
        <v>6.8006941942084576E-4</v>
      </c>
      <c r="O151" s="165">
        <v>7.8260540960517933E-4</v>
      </c>
      <c r="P151" s="165">
        <v>8.8416583396738356E-4</v>
      </c>
      <c r="Q151" s="165">
        <v>7.6343231592674416E-4</v>
      </c>
    </row>
    <row r="152" spans="1:17" ht="12" customHeight="1" x14ac:dyDescent="0.25">
      <c r="A152" s="147" t="s">
        <v>59</v>
      </c>
      <c r="B152" s="164">
        <v>0</v>
      </c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2.1630359091503565E-4</v>
      </c>
      <c r="M152" s="164">
        <v>2.6235898916183005E-4</v>
      </c>
      <c r="N152" s="164">
        <v>2.2314293368823134E-4</v>
      </c>
      <c r="O152" s="164">
        <v>2.6084208893477264E-4</v>
      </c>
      <c r="P152" s="164">
        <v>2.9948899077604426E-4</v>
      </c>
      <c r="Q152" s="164">
        <v>2.6278252243330021E-4</v>
      </c>
    </row>
    <row r="153" spans="1:17" ht="12" customHeight="1" x14ac:dyDescent="0.25">
      <c r="A153" s="163" t="s">
        <v>142</v>
      </c>
      <c r="B153" s="162">
        <v>0.79039774391412088</v>
      </c>
      <c r="C153" s="162">
        <v>1.2923796088798265</v>
      </c>
      <c r="D153" s="162">
        <v>1.4589537724266688</v>
      </c>
      <c r="E153" s="162">
        <v>1.7910845963545095</v>
      </c>
      <c r="F153" s="162">
        <v>1.9312576032027537</v>
      </c>
      <c r="G153" s="162">
        <v>2.8523362644318557</v>
      </c>
      <c r="H153" s="162">
        <v>3.5285783999317299</v>
      </c>
      <c r="I153" s="162">
        <v>3.781490400993436</v>
      </c>
      <c r="J153" s="162">
        <v>6.6664910731602278</v>
      </c>
      <c r="K153" s="162">
        <v>7.8130057856249353</v>
      </c>
      <c r="L153" s="162">
        <v>8.2835214683640839</v>
      </c>
      <c r="M153" s="162">
        <v>10.633402952283021</v>
      </c>
      <c r="N153" s="162">
        <v>11.898982537634399</v>
      </c>
      <c r="O153" s="162">
        <v>12.549114971803641</v>
      </c>
      <c r="P153" s="162">
        <v>12.772351618383089</v>
      </c>
      <c r="Q153" s="162">
        <v>13.707665797972524</v>
      </c>
    </row>
    <row r="154" spans="1:17" ht="12" customHeight="1" x14ac:dyDescent="0.25">
      <c r="A154" s="161" t="s">
        <v>141</v>
      </c>
      <c r="B154" s="160">
        <f t="shared" ref="B154:C154" si="90">SUM(B155:B156)</f>
        <v>0</v>
      </c>
      <c r="C154" s="160">
        <f t="shared" si="90"/>
        <v>0</v>
      </c>
      <c r="D154" s="160">
        <f t="shared" ref="D154" si="91">SUM(D155:D156)</f>
        <v>0</v>
      </c>
      <c r="E154" s="160">
        <f t="shared" ref="E154" si="92">SUM(E155:E156)</f>
        <v>0</v>
      </c>
      <c r="F154" s="160">
        <f t="shared" ref="F154" si="93">SUM(F155:F156)</f>
        <v>0</v>
      </c>
      <c r="G154" s="160">
        <f t="shared" ref="G154" si="94">SUM(G155:G156)</f>
        <v>0</v>
      </c>
      <c r="H154" s="160">
        <f t="shared" ref="H154" si="95">SUM(H155:H156)</f>
        <v>0</v>
      </c>
      <c r="I154" s="160">
        <f t="shared" ref="I154" si="96">SUM(I155:I156)</f>
        <v>0</v>
      </c>
      <c r="J154" s="160">
        <f t="shared" ref="J154" si="97">SUM(J155:J156)</f>
        <v>0</v>
      </c>
      <c r="K154" s="160">
        <f t="shared" ref="K154" si="98">SUM(K155:K156)</f>
        <v>0</v>
      </c>
      <c r="L154" s="160">
        <f t="shared" ref="L154" si="99">SUM(L155:L156)</f>
        <v>0.51194397080200371</v>
      </c>
      <c r="M154" s="160">
        <f t="shared" ref="M154" si="100">SUM(M155:M156)</f>
        <v>0.80305429108658877</v>
      </c>
      <c r="N154" s="160">
        <f t="shared" ref="N154" si="101">SUM(N155:N156)</f>
        <v>0.91632949524233653</v>
      </c>
      <c r="O154" s="160">
        <f t="shared" ref="O154" si="102">SUM(O155:O156)</f>
        <v>1.0451180669679119</v>
      </c>
      <c r="P154" s="160">
        <f t="shared" ref="P154" si="103">SUM(P155:P156)</f>
        <v>1.090088337730561</v>
      </c>
      <c r="Q154" s="160">
        <f t="shared" ref="Q154" si="104">SUM(Q155:Q156)</f>
        <v>1.1378276310270592</v>
      </c>
    </row>
    <row r="155" spans="1:17" ht="12" customHeight="1" x14ac:dyDescent="0.25">
      <c r="A155" s="148" t="s">
        <v>60</v>
      </c>
      <c r="B155" s="156">
        <v>0</v>
      </c>
      <c r="C155" s="156">
        <v>0</v>
      </c>
      <c r="D155" s="156">
        <v>0</v>
      </c>
      <c r="E155" s="156">
        <v>0</v>
      </c>
      <c r="F155" s="156">
        <v>0</v>
      </c>
      <c r="G155" s="156">
        <v>0</v>
      </c>
      <c r="H155" s="156">
        <v>0</v>
      </c>
      <c r="I155" s="156">
        <v>0</v>
      </c>
      <c r="J155" s="156">
        <v>0</v>
      </c>
      <c r="K155" s="156">
        <v>0</v>
      </c>
      <c r="L155" s="156">
        <v>0.37570875912401702</v>
      </c>
      <c r="M155" s="156">
        <v>0.59316709975712467</v>
      </c>
      <c r="N155" s="156">
        <v>0.66503336142044001</v>
      </c>
      <c r="O155" s="156">
        <v>0.74909955918250715</v>
      </c>
      <c r="P155" s="156">
        <v>0.78116544374507124</v>
      </c>
      <c r="Q155" s="156">
        <v>0.8108510923993385</v>
      </c>
    </row>
    <row r="156" spans="1:17" ht="12" customHeight="1" x14ac:dyDescent="0.25">
      <c r="A156" s="148" t="s">
        <v>59</v>
      </c>
      <c r="B156" s="156">
        <v>0</v>
      </c>
      <c r="C156" s="156">
        <v>0</v>
      </c>
      <c r="D156" s="156">
        <v>0</v>
      </c>
      <c r="E156" s="156">
        <v>0</v>
      </c>
      <c r="F156" s="156">
        <v>0</v>
      </c>
      <c r="G156" s="156">
        <v>0</v>
      </c>
      <c r="H156" s="156">
        <v>0</v>
      </c>
      <c r="I156" s="156">
        <v>0</v>
      </c>
      <c r="J156" s="156">
        <v>0</v>
      </c>
      <c r="K156" s="156">
        <v>0</v>
      </c>
      <c r="L156" s="156">
        <v>0.13623521167798666</v>
      </c>
      <c r="M156" s="156">
        <v>0.20988719132946407</v>
      </c>
      <c r="N156" s="156">
        <v>0.25129613382189653</v>
      </c>
      <c r="O156" s="156">
        <v>0.29601850778540478</v>
      </c>
      <c r="P156" s="156">
        <v>0.30892289398548967</v>
      </c>
      <c r="Q156" s="156">
        <v>0.32697653862772069</v>
      </c>
    </row>
    <row r="157" spans="1:17" ht="12" customHeight="1" x14ac:dyDescent="0.25">
      <c r="A157" s="158" t="s">
        <v>62</v>
      </c>
      <c r="B157" s="157">
        <f t="shared" ref="B157:Q157" si="105">SUM(B158:B159)</f>
        <v>0.4320401188805853</v>
      </c>
      <c r="C157" s="157">
        <f t="shared" si="105"/>
        <v>0.72639005571244541</v>
      </c>
      <c r="D157" s="157">
        <f t="shared" si="105"/>
        <v>0.79675816947793277</v>
      </c>
      <c r="E157" s="157">
        <f t="shared" si="105"/>
        <v>0.99065306181375079</v>
      </c>
      <c r="F157" s="157">
        <f t="shared" si="105"/>
        <v>1.093120904901379</v>
      </c>
      <c r="G157" s="157">
        <f t="shared" si="105"/>
        <v>1.6475551709218039</v>
      </c>
      <c r="H157" s="157">
        <f t="shared" si="105"/>
        <v>1.9913919880202764</v>
      </c>
      <c r="I157" s="157">
        <f t="shared" si="105"/>
        <v>2.1527753552544566</v>
      </c>
      <c r="J157" s="157">
        <f t="shared" si="105"/>
        <v>3.6893964909353452</v>
      </c>
      <c r="K157" s="157">
        <f t="shared" si="105"/>
        <v>4.5239291780618665</v>
      </c>
      <c r="L157" s="157">
        <f t="shared" si="105"/>
        <v>4.940117824388353</v>
      </c>
      <c r="M157" s="157">
        <f t="shared" si="105"/>
        <v>6.2455052105898874</v>
      </c>
      <c r="N157" s="157">
        <f t="shared" si="105"/>
        <v>7.1250127063725213</v>
      </c>
      <c r="O157" s="157">
        <f t="shared" si="105"/>
        <v>7.5783480757341959</v>
      </c>
      <c r="P157" s="157">
        <f t="shared" si="105"/>
        <v>7.6946995193672052</v>
      </c>
      <c r="Q157" s="157">
        <f t="shared" si="105"/>
        <v>8.3869992474780286</v>
      </c>
    </row>
    <row r="158" spans="1:17" ht="12" customHeight="1" x14ac:dyDescent="0.25">
      <c r="A158" s="23" t="s">
        <v>57</v>
      </c>
      <c r="B158" s="156">
        <v>6.8575575952465146E-3</v>
      </c>
      <c r="C158" s="156">
        <v>1.8027455569521289E-2</v>
      </c>
      <c r="D158" s="156">
        <v>2.9616438120632815E-2</v>
      </c>
      <c r="E158" s="156">
        <v>6.2530693491057832E-2</v>
      </c>
      <c r="F158" s="156">
        <v>8.6754344202422354E-2</v>
      </c>
      <c r="G158" s="156">
        <v>0.12923392794768451</v>
      </c>
      <c r="H158" s="156">
        <v>0.16778361268593761</v>
      </c>
      <c r="I158" s="156">
        <v>0.16601375942367474</v>
      </c>
      <c r="J158" s="156">
        <v>0.23739494541832731</v>
      </c>
      <c r="K158" s="156">
        <v>0.33002060603997446</v>
      </c>
      <c r="L158" s="156">
        <v>0.29114043529302447</v>
      </c>
      <c r="M158" s="156">
        <v>0.49874735957959027</v>
      </c>
      <c r="N158" s="156">
        <v>0.51799241185869693</v>
      </c>
      <c r="O158" s="156">
        <v>0.56237979876842015</v>
      </c>
      <c r="P158" s="156">
        <v>0.52406574814596507</v>
      </c>
      <c r="Q158" s="156">
        <v>0.91718043062232757</v>
      </c>
    </row>
    <row r="159" spans="1:17" ht="12" customHeight="1" x14ac:dyDescent="0.25">
      <c r="A159" s="29" t="s">
        <v>140</v>
      </c>
      <c r="B159" s="57">
        <v>0.42518256128533877</v>
      </c>
      <c r="C159" s="57">
        <v>0.70836260014292418</v>
      </c>
      <c r="D159" s="57">
        <v>0.76714173135729991</v>
      </c>
      <c r="E159" s="57">
        <v>0.9281223683226929</v>
      </c>
      <c r="F159" s="57">
        <v>1.0063665606989567</v>
      </c>
      <c r="G159" s="57">
        <v>1.5183212429741193</v>
      </c>
      <c r="H159" s="57">
        <v>1.8236083753343388</v>
      </c>
      <c r="I159" s="57">
        <v>1.9867615958307818</v>
      </c>
      <c r="J159" s="57">
        <v>3.4520015455170179</v>
      </c>
      <c r="K159" s="57">
        <v>4.1939085720218916</v>
      </c>
      <c r="L159" s="57">
        <v>4.6489773890953288</v>
      </c>
      <c r="M159" s="57">
        <v>5.7467578510102975</v>
      </c>
      <c r="N159" s="57">
        <v>6.6070202945138243</v>
      </c>
      <c r="O159" s="57">
        <v>7.0159682769657756</v>
      </c>
      <c r="P159" s="57">
        <v>7.1706337712212402</v>
      </c>
      <c r="Q159" s="57">
        <v>7.4698188168557005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216.94541441681753</v>
      </c>
      <c r="C161" s="168">
        <f t="shared" ref="C161:Q161" si="106">SUM(C162,C164,C166,C175)</f>
        <v>199.44834903944957</v>
      </c>
      <c r="D161" s="168">
        <f t="shared" si="106"/>
        <v>169.35161506061232</v>
      </c>
      <c r="E161" s="168">
        <f t="shared" si="106"/>
        <v>163.36848242669876</v>
      </c>
      <c r="F161" s="168">
        <f t="shared" si="106"/>
        <v>107.39552233635649</v>
      </c>
      <c r="G161" s="168">
        <f t="shared" si="106"/>
        <v>108.40359892465726</v>
      </c>
      <c r="H161" s="168">
        <f t="shared" si="106"/>
        <v>110.25530900499919</v>
      </c>
      <c r="I161" s="168">
        <f t="shared" si="106"/>
        <v>99.666427688779947</v>
      </c>
      <c r="J161" s="168">
        <f t="shared" si="106"/>
        <v>113.5095970338575</v>
      </c>
      <c r="K161" s="168">
        <f t="shared" si="106"/>
        <v>117.39205928845112</v>
      </c>
      <c r="L161" s="168">
        <f t="shared" si="106"/>
        <v>123.63823135554648</v>
      </c>
      <c r="M161" s="168">
        <f t="shared" si="106"/>
        <v>141.38082763738421</v>
      </c>
      <c r="N161" s="168">
        <f t="shared" si="106"/>
        <v>134.17922121907986</v>
      </c>
      <c r="O161" s="168">
        <f t="shared" si="106"/>
        <v>127.5444755303788</v>
      </c>
      <c r="P161" s="168">
        <f t="shared" si="106"/>
        <v>133.14281227018373</v>
      </c>
      <c r="Q161" s="168">
        <f t="shared" si="106"/>
        <v>135.80987834746881</v>
      </c>
    </row>
    <row r="162" spans="1:17" ht="12.95" customHeight="1" x14ac:dyDescent="0.25">
      <c r="A162" s="158" t="s">
        <v>65</v>
      </c>
      <c r="B162" s="157">
        <f t="shared" ref="B162:Q162" si="107">B163</f>
        <v>135.08237874983544</v>
      </c>
      <c r="C162" s="157">
        <f t="shared" si="107"/>
        <v>119.69385285054082</v>
      </c>
      <c r="D162" s="157">
        <f t="shared" si="107"/>
        <v>105.73289110034007</v>
      </c>
      <c r="E162" s="157">
        <f t="shared" si="107"/>
        <v>104.70481731594028</v>
      </c>
      <c r="F162" s="157">
        <f t="shared" si="107"/>
        <v>65.434571921342524</v>
      </c>
      <c r="G162" s="157">
        <f t="shared" si="107"/>
        <v>66.399594211143949</v>
      </c>
      <c r="H162" s="157">
        <f t="shared" si="107"/>
        <v>67.644884825998474</v>
      </c>
      <c r="I162" s="157">
        <f t="shared" si="107"/>
        <v>58.535004194392805</v>
      </c>
      <c r="J162" s="157">
        <f t="shared" si="107"/>
        <v>68.152236702735735</v>
      </c>
      <c r="K162" s="157">
        <f t="shared" si="107"/>
        <v>71.120186563472572</v>
      </c>
      <c r="L162" s="157">
        <f t="shared" si="107"/>
        <v>76.997832933542483</v>
      </c>
      <c r="M162" s="157">
        <f t="shared" si="107"/>
        <v>90.509370766869026</v>
      </c>
      <c r="N162" s="157">
        <f t="shared" si="107"/>
        <v>83.998976212751131</v>
      </c>
      <c r="O162" s="157">
        <f t="shared" si="107"/>
        <v>76.595844704100159</v>
      </c>
      <c r="P162" s="157">
        <f t="shared" si="107"/>
        <v>77.943438579343791</v>
      </c>
      <c r="Q162" s="157">
        <f t="shared" si="107"/>
        <v>78.428143794130037</v>
      </c>
    </row>
    <row r="163" spans="1:17" ht="12" customHeight="1" x14ac:dyDescent="0.25">
      <c r="A163" s="23" t="s">
        <v>60</v>
      </c>
      <c r="B163" s="57">
        <v>135.08237874983544</v>
      </c>
      <c r="C163" s="57">
        <v>119.69385285054082</v>
      </c>
      <c r="D163" s="57">
        <v>105.73289110034007</v>
      </c>
      <c r="E163" s="57">
        <v>104.70481731594028</v>
      </c>
      <c r="F163" s="57">
        <v>65.434571921342524</v>
      </c>
      <c r="G163" s="57">
        <v>66.399594211143949</v>
      </c>
      <c r="H163" s="57">
        <v>67.644884825998474</v>
      </c>
      <c r="I163" s="57">
        <v>58.535004194392805</v>
      </c>
      <c r="J163" s="57">
        <v>68.152236702735735</v>
      </c>
      <c r="K163" s="57">
        <v>71.120186563472572</v>
      </c>
      <c r="L163" s="57">
        <v>76.997832933542483</v>
      </c>
      <c r="M163" s="57">
        <v>90.509370766869026</v>
      </c>
      <c r="N163" s="57">
        <v>83.998976212751131</v>
      </c>
      <c r="O163" s="57">
        <v>76.595844704100159</v>
      </c>
      <c r="P163" s="57">
        <v>77.943438579343791</v>
      </c>
      <c r="Q163" s="57">
        <v>78.428143794130037</v>
      </c>
    </row>
    <row r="164" spans="1:17" ht="12.95" customHeight="1" x14ac:dyDescent="0.25">
      <c r="A164" s="158" t="s">
        <v>112</v>
      </c>
      <c r="B164" s="157">
        <f t="shared" ref="B164:Q164" si="108">B165</f>
        <v>0.25506648693703565</v>
      </c>
      <c r="C164" s="157">
        <f t="shared" si="108"/>
        <v>0.24768095668204254</v>
      </c>
      <c r="D164" s="157">
        <f t="shared" si="108"/>
        <v>0.21916179979638081</v>
      </c>
      <c r="E164" s="157">
        <f t="shared" si="108"/>
        <v>0.21472149837132445</v>
      </c>
      <c r="F164" s="157">
        <f t="shared" si="108"/>
        <v>0.21580870502494623</v>
      </c>
      <c r="G164" s="157">
        <f t="shared" si="108"/>
        <v>0.26538419710506278</v>
      </c>
      <c r="H164" s="157">
        <f t="shared" si="108"/>
        <v>0.31797354408359646</v>
      </c>
      <c r="I164" s="157">
        <f t="shared" si="108"/>
        <v>0.34336546419544062</v>
      </c>
      <c r="J164" s="157">
        <f t="shared" si="108"/>
        <v>0.32558560921259166</v>
      </c>
      <c r="K164" s="157">
        <f t="shared" si="108"/>
        <v>0.41884808572791715</v>
      </c>
      <c r="L164" s="157">
        <f t="shared" si="108"/>
        <v>0.51138315074401253</v>
      </c>
      <c r="M164" s="157">
        <f t="shared" si="108"/>
        <v>0.54694562215056641</v>
      </c>
      <c r="N164" s="157">
        <f t="shared" si="108"/>
        <v>0.54941310013610922</v>
      </c>
      <c r="O164" s="157">
        <f t="shared" si="108"/>
        <v>0.55297837920198711</v>
      </c>
      <c r="P164" s="157">
        <f t="shared" si="108"/>
        <v>0.59502108547699306</v>
      </c>
      <c r="Q164" s="157">
        <f t="shared" si="108"/>
        <v>0.66406283290504664</v>
      </c>
    </row>
    <row r="165" spans="1:17" ht="12" customHeight="1" x14ac:dyDescent="0.25">
      <c r="A165" s="23" t="s">
        <v>60</v>
      </c>
      <c r="B165" s="156">
        <v>0.25506648693703565</v>
      </c>
      <c r="C165" s="156">
        <v>0.24768095668204254</v>
      </c>
      <c r="D165" s="156">
        <v>0.21916179979638081</v>
      </c>
      <c r="E165" s="156">
        <v>0.21472149837132445</v>
      </c>
      <c r="F165" s="156">
        <v>0.21580870502494623</v>
      </c>
      <c r="G165" s="156">
        <v>0.26538419710506278</v>
      </c>
      <c r="H165" s="156">
        <v>0.31797354408359646</v>
      </c>
      <c r="I165" s="156">
        <v>0.34336546419544062</v>
      </c>
      <c r="J165" s="156">
        <v>0.32558560921259166</v>
      </c>
      <c r="K165" s="156">
        <v>0.41884808572791715</v>
      </c>
      <c r="L165" s="156">
        <v>0.51138315074401253</v>
      </c>
      <c r="M165" s="156">
        <v>0.54694562215056641</v>
      </c>
      <c r="N165" s="156">
        <v>0.54941310013610922</v>
      </c>
      <c r="O165" s="156">
        <v>0.55297837920198711</v>
      </c>
      <c r="P165" s="156">
        <v>0.59502108547699306</v>
      </c>
      <c r="Q165" s="156">
        <v>0.66406283290504664</v>
      </c>
    </row>
    <row r="166" spans="1:17" ht="12" customHeight="1" x14ac:dyDescent="0.25">
      <c r="A166" s="158" t="s">
        <v>63</v>
      </c>
      <c r="B166" s="157">
        <f>SUM(B167:B168,B171:B172)</f>
        <v>53.197153320767825</v>
      </c>
      <c r="C166" s="157">
        <f t="shared" ref="C166:Q166" si="109">SUM(C167:C168,C171:C172)</f>
        <v>50.747313038707325</v>
      </c>
      <c r="D166" s="157">
        <f t="shared" si="109"/>
        <v>40.749386274646767</v>
      </c>
      <c r="E166" s="157">
        <f t="shared" si="109"/>
        <v>37.326594742621268</v>
      </c>
      <c r="F166" s="157">
        <f t="shared" si="109"/>
        <v>26.440632277181827</v>
      </c>
      <c r="G166" s="157">
        <f t="shared" si="109"/>
        <v>26.265922298836315</v>
      </c>
      <c r="H166" s="157">
        <f t="shared" si="109"/>
        <v>26.919857561471094</v>
      </c>
      <c r="I166" s="157">
        <f t="shared" si="109"/>
        <v>25.985369844489743</v>
      </c>
      <c r="J166" s="157">
        <f t="shared" si="109"/>
        <v>29.033584218456529</v>
      </c>
      <c r="K166" s="157">
        <f t="shared" si="109"/>
        <v>29.095507529695382</v>
      </c>
      <c r="L166" s="157">
        <f t="shared" si="109"/>
        <v>29.58370094669182</v>
      </c>
      <c r="M166" s="157">
        <f t="shared" si="109"/>
        <v>32.576955524763221</v>
      </c>
      <c r="N166" s="157">
        <f t="shared" si="109"/>
        <v>31.926072343484616</v>
      </c>
      <c r="O166" s="157">
        <f t="shared" si="109"/>
        <v>32.394083399304847</v>
      </c>
      <c r="P166" s="157">
        <f t="shared" si="109"/>
        <v>35.170534029816039</v>
      </c>
      <c r="Q166" s="157">
        <f t="shared" si="109"/>
        <v>36.313973403090117</v>
      </c>
    </row>
    <row r="167" spans="1:17" ht="12" customHeight="1" x14ac:dyDescent="0.25">
      <c r="A167" s="167" t="s">
        <v>144</v>
      </c>
      <c r="B167" s="132">
        <v>1.2226637568622791</v>
      </c>
      <c r="C167" s="132">
        <v>1.2325577093529521</v>
      </c>
      <c r="D167" s="132">
        <v>1.0877789304096797</v>
      </c>
      <c r="E167" s="132">
        <v>1.0039533704909998</v>
      </c>
      <c r="F167" s="132">
        <v>0.9339734079851657</v>
      </c>
      <c r="G167" s="132">
        <v>0.94510946626060299</v>
      </c>
      <c r="H167" s="132">
        <v>0.97223628324208067</v>
      </c>
      <c r="I167" s="132">
        <v>0.96862136640822727</v>
      </c>
      <c r="J167" s="132">
        <v>0.98912628145349257</v>
      </c>
      <c r="K167" s="132">
        <v>1.0395745704109867</v>
      </c>
      <c r="L167" s="132">
        <v>0.95619768874946398</v>
      </c>
      <c r="M167" s="132">
        <v>0.92844798108682913</v>
      </c>
      <c r="N167" s="132">
        <v>0.87502265298815374</v>
      </c>
      <c r="O167" s="132">
        <v>0.87540005102979335</v>
      </c>
      <c r="P167" s="132">
        <v>0.90277015672378147</v>
      </c>
      <c r="Q167" s="132">
        <v>0.89721474081295172</v>
      </c>
    </row>
    <row r="168" spans="1:17" ht="12" customHeight="1" x14ac:dyDescent="0.25">
      <c r="A168" s="167" t="s">
        <v>143</v>
      </c>
      <c r="B168" s="132">
        <f t="shared" ref="B168" si="110">SUM(B169:B170)</f>
        <v>0</v>
      </c>
      <c r="C168" s="132">
        <f t="shared" ref="C168" si="111">SUM(C169:C170)</f>
        <v>0</v>
      </c>
      <c r="D168" s="132">
        <f t="shared" ref="D168" si="112">SUM(D169:D170)</f>
        <v>0</v>
      </c>
      <c r="E168" s="132">
        <f t="shared" ref="E168" si="113">SUM(E169:E170)</f>
        <v>0</v>
      </c>
      <c r="F168" s="132">
        <f t="shared" ref="F168" si="114">SUM(F169:F170)</f>
        <v>0</v>
      </c>
      <c r="G168" s="132">
        <f t="shared" ref="G168" si="115">SUM(G169:G170)</f>
        <v>0</v>
      </c>
      <c r="H168" s="132">
        <f t="shared" ref="H168" si="116">SUM(H169:H170)</f>
        <v>0</v>
      </c>
      <c r="I168" s="132">
        <f t="shared" ref="I168" si="117">SUM(I169:I170)</f>
        <v>0</v>
      </c>
      <c r="J168" s="132">
        <f t="shared" ref="J168" si="118">SUM(J169:J170)</f>
        <v>0</v>
      </c>
      <c r="K168" s="132">
        <f t="shared" ref="K168" si="119">SUM(K169:K170)</f>
        <v>0</v>
      </c>
      <c r="L168" s="132">
        <f t="shared" ref="L168" si="120">SUM(L169:L170)</f>
        <v>5.7198104873044719E-2</v>
      </c>
      <c r="M168" s="132">
        <f t="shared" ref="M168" si="121">SUM(M169:M170)</f>
        <v>6.8452890574615927E-2</v>
      </c>
      <c r="N168" s="132">
        <f t="shared" ref="N168" si="122">SUM(N169:N170)</f>
        <v>6.4880754031668694E-2</v>
      </c>
      <c r="O168" s="132">
        <f t="shared" ref="O168" si="123">SUM(O169:O170)</f>
        <v>6.9612854545451103E-2</v>
      </c>
      <c r="P168" s="132">
        <f t="shared" ref="P168" si="124">SUM(P169:P170)</f>
        <v>7.3978426546464207E-2</v>
      </c>
      <c r="Q168" s="132">
        <f t="shared" ref="Q168" si="125">SUM(Q169:Q170)</f>
        <v>7.1395232325905944E-2</v>
      </c>
    </row>
    <row r="169" spans="1:17" ht="12" customHeight="1" x14ac:dyDescent="0.25">
      <c r="A169" s="166" t="s">
        <v>57</v>
      </c>
      <c r="B169" s="165">
        <v>0</v>
      </c>
      <c r="C169" s="165">
        <v>0</v>
      </c>
      <c r="D169" s="165">
        <v>0</v>
      </c>
      <c r="E169" s="165">
        <v>0</v>
      </c>
      <c r="F169" s="165">
        <v>0</v>
      </c>
      <c r="G169" s="165">
        <v>0</v>
      </c>
      <c r="H169" s="165">
        <v>0</v>
      </c>
      <c r="I169" s="165">
        <v>0</v>
      </c>
      <c r="J169" s="165">
        <v>0</v>
      </c>
      <c r="K169" s="165">
        <v>0</v>
      </c>
      <c r="L169" s="165">
        <v>4.3318624455996595E-2</v>
      </c>
      <c r="M169" s="165">
        <v>5.1774354835042433E-2</v>
      </c>
      <c r="N169" s="165">
        <v>4.8851653295064086E-2</v>
      </c>
      <c r="O169" s="165">
        <v>5.2210960897945559E-2</v>
      </c>
      <c r="P169" s="165">
        <v>5.5260364622961439E-2</v>
      </c>
      <c r="Q169" s="165">
        <v>5.3113076836617777E-2</v>
      </c>
    </row>
    <row r="170" spans="1:17" ht="12" customHeight="1" x14ac:dyDescent="0.25">
      <c r="A170" s="147" t="s">
        <v>59</v>
      </c>
      <c r="B170" s="164">
        <v>0</v>
      </c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1.3879480417048123E-2</v>
      </c>
      <c r="M170" s="164">
        <v>1.6678535739573487E-2</v>
      </c>
      <c r="N170" s="164">
        <v>1.6029100736604612E-2</v>
      </c>
      <c r="O170" s="164">
        <v>1.7401893647505551E-2</v>
      </c>
      <c r="P170" s="164">
        <v>1.8718061923502768E-2</v>
      </c>
      <c r="Q170" s="164">
        <v>1.8282155489288174E-2</v>
      </c>
    </row>
    <row r="171" spans="1:17" ht="12" customHeight="1" x14ac:dyDescent="0.25">
      <c r="A171" s="163" t="s">
        <v>142</v>
      </c>
      <c r="B171" s="162">
        <v>51.974489563905543</v>
      </c>
      <c r="C171" s="162">
        <v>49.514755329354372</v>
      </c>
      <c r="D171" s="162">
        <v>39.66160734423709</v>
      </c>
      <c r="E171" s="162">
        <v>36.322641372130271</v>
      </c>
      <c r="F171" s="162">
        <v>25.506658869196659</v>
      </c>
      <c r="G171" s="162">
        <v>25.320812832575712</v>
      </c>
      <c r="H171" s="162">
        <v>25.947621278229015</v>
      </c>
      <c r="I171" s="162">
        <v>25.016748478081514</v>
      </c>
      <c r="J171" s="162">
        <v>28.044457937003035</v>
      </c>
      <c r="K171" s="162">
        <v>28.055932959284394</v>
      </c>
      <c r="L171" s="162">
        <v>26.907401675537002</v>
      </c>
      <c r="M171" s="162">
        <v>29.362477589286954</v>
      </c>
      <c r="N171" s="162">
        <v>28.770541987631095</v>
      </c>
      <c r="O171" s="162">
        <v>29.031379819425812</v>
      </c>
      <c r="P171" s="162">
        <v>31.504892073484044</v>
      </c>
      <c r="Q171" s="162">
        <v>32.636523733398207</v>
      </c>
    </row>
    <row r="172" spans="1:17" ht="12" customHeight="1" x14ac:dyDescent="0.25">
      <c r="A172" s="161" t="s">
        <v>141</v>
      </c>
      <c r="B172" s="160">
        <f t="shared" ref="B172" si="126">SUM(B173:B174)</f>
        <v>0</v>
      </c>
      <c r="C172" s="160">
        <f t="shared" ref="C172" si="127">SUM(C173:C174)</f>
        <v>0</v>
      </c>
      <c r="D172" s="160">
        <f t="shared" ref="D172" si="128">SUM(D173:D174)</f>
        <v>0</v>
      </c>
      <c r="E172" s="160">
        <f t="shared" ref="E172" si="129">SUM(E173:E174)</f>
        <v>0</v>
      </c>
      <c r="F172" s="160">
        <f t="shared" ref="F172" si="130">SUM(F173:F174)</f>
        <v>0</v>
      </c>
      <c r="G172" s="160">
        <f t="shared" ref="G172" si="131">SUM(G173:G174)</f>
        <v>0</v>
      </c>
      <c r="H172" s="160">
        <f t="shared" ref="H172" si="132">SUM(H173:H174)</f>
        <v>0</v>
      </c>
      <c r="I172" s="160">
        <f t="shared" ref="I172" si="133">SUM(I173:I174)</f>
        <v>0</v>
      </c>
      <c r="J172" s="160">
        <f t="shared" ref="J172" si="134">SUM(J173:J174)</f>
        <v>0</v>
      </c>
      <c r="K172" s="160">
        <f t="shared" ref="K172" si="135">SUM(K173:K174)</f>
        <v>0</v>
      </c>
      <c r="L172" s="160">
        <f t="shared" ref="L172" si="136">SUM(L173:L174)</f>
        <v>1.6629034775323093</v>
      </c>
      <c r="M172" s="160">
        <f t="shared" ref="M172" si="137">SUM(M173:M174)</f>
        <v>2.2175770638148231</v>
      </c>
      <c r="N172" s="160">
        <f t="shared" ref="N172" si="138">SUM(N173:N174)</f>
        <v>2.2156269488336982</v>
      </c>
      <c r="O172" s="160">
        <f t="shared" ref="O172" si="139">SUM(O173:O174)</f>
        <v>2.4176906743037909</v>
      </c>
      <c r="P172" s="160">
        <f t="shared" ref="P172" si="140">SUM(P173:P174)</f>
        <v>2.688893373061751</v>
      </c>
      <c r="Q172" s="160">
        <f t="shared" ref="Q172" si="141">SUM(Q173:Q174)</f>
        <v>2.7088396965530528</v>
      </c>
    </row>
    <row r="173" spans="1:17" ht="12" customHeight="1" x14ac:dyDescent="0.25">
      <c r="A173" s="148" t="s">
        <v>60</v>
      </c>
      <c r="B173" s="156">
        <v>0</v>
      </c>
      <c r="C173" s="156">
        <v>0</v>
      </c>
      <c r="D173" s="156">
        <v>0</v>
      </c>
      <c r="E173" s="156">
        <v>0</v>
      </c>
      <c r="F173" s="156">
        <v>0</v>
      </c>
      <c r="G173" s="156">
        <v>0</v>
      </c>
      <c r="H173" s="156">
        <v>0</v>
      </c>
      <c r="I173" s="156">
        <v>0</v>
      </c>
      <c r="J173" s="156">
        <v>0</v>
      </c>
      <c r="K173" s="156">
        <v>0</v>
      </c>
      <c r="L173" s="156">
        <v>1.2203823811186321</v>
      </c>
      <c r="M173" s="156">
        <v>1.6379885769007458</v>
      </c>
      <c r="N173" s="156">
        <v>1.608008740400644</v>
      </c>
      <c r="O173" s="156">
        <v>1.7329056645388885</v>
      </c>
      <c r="P173" s="156">
        <v>1.9268810721559535</v>
      </c>
      <c r="Q173" s="156">
        <v>1.9304027843849225</v>
      </c>
    </row>
    <row r="174" spans="1:17" ht="12" customHeight="1" x14ac:dyDescent="0.25">
      <c r="A174" s="159" t="s">
        <v>59</v>
      </c>
      <c r="B174" s="57">
        <v>0</v>
      </c>
      <c r="C174" s="57">
        <v>0</v>
      </c>
      <c r="D174" s="57"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0.44252109641367721</v>
      </c>
      <c r="M174" s="57">
        <v>0.57958848691407738</v>
      </c>
      <c r="N174" s="57">
        <v>0.60761820843305392</v>
      </c>
      <c r="O174" s="57">
        <v>0.6847850097649022</v>
      </c>
      <c r="P174" s="57">
        <v>0.76201230090579763</v>
      </c>
      <c r="Q174" s="57">
        <v>0.77843691216813016</v>
      </c>
    </row>
    <row r="175" spans="1:17" ht="12" customHeight="1" x14ac:dyDescent="0.25">
      <c r="A175" s="158" t="s">
        <v>62</v>
      </c>
      <c r="B175" s="157">
        <f>SUM(B176:B177)</f>
        <v>28.410815859277221</v>
      </c>
      <c r="C175" s="157">
        <f t="shared" ref="C175:Q175" si="142">SUM(C176:C177)</f>
        <v>28.759502193519367</v>
      </c>
      <c r="D175" s="157">
        <f t="shared" si="142"/>
        <v>22.65017588582911</v>
      </c>
      <c r="E175" s="157">
        <f t="shared" si="142"/>
        <v>21.122348869765883</v>
      </c>
      <c r="F175" s="157">
        <f t="shared" si="142"/>
        <v>15.304509432807205</v>
      </c>
      <c r="G175" s="157">
        <f t="shared" si="142"/>
        <v>15.472698217571928</v>
      </c>
      <c r="H175" s="157">
        <f t="shared" si="142"/>
        <v>15.372593073446028</v>
      </c>
      <c r="I175" s="157">
        <f t="shared" si="142"/>
        <v>14.80268818570196</v>
      </c>
      <c r="J175" s="157">
        <f t="shared" si="142"/>
        <v>15.998190503452644</v>
      </c>
      <c r="K175" s="157">
        <f t="shared" si="142"/>
        <v>16.757517109555248</v>
      </c>
      <c r="L175" s="157">
        <f t="shared" si="142"/>
        <v>16.545314324568167</v>
      </c>
      <c r="M175" s="157">
        <f t="shared" si="142"/>
        <v>17.747555723601408</v>
      </c>
      <c r="N175" s="157">
        <f t="shared" si="142"/>
        <v>17.704759562708002</v>
      </c>
      <c r="O175" s="157">
        <f t="shared" si="142"/>
        <v>18.001569047771813</v>
      </c>
      <c r="P175" s="157">
        <f t="shared" si="142"/>
        <v>19.433818575546912</v>
      </c>
      <c r="Q175" s="157">
        <f t="shared" si="142"/>
        <v>20.403698317343608</v>
      </c>
    </row>
    <row r="176" spans="1:17" ht="12" customHeight="1" x14ac:dyDescent="0.25">
      <c r="A176" s="23" t="s">
        <v>57</v>
      </c>
      <c r="B176" s="156">
        <v>0.4489308053632311</v>
      </c>
      <c r="C176" s="156">
        <v>0.71910567585255791</v>
      </c>
      <c r="D176" s="156">
        <v>0.84452661023348075</v>
      </c>
      <c r="E176" s="156">
        <v>1.3139738515328052</v>
      </c>
      <c r="F176" s="156">
        <v>1.1909983415863361</v>
      </c>
      <c r="G176" s="156">
        <v>1.1969022758537384</v>
      </c>
      <c r="H176" s="156">
        <v>1.2853732200227446</v>
      </c>
      <c r="I176" s="156">
        <v>1.1403235762749044</v>
      </c>
      <c r="J176" s="156">
        <v>1.0420104181531065</v>
      </c>
      <c r="K176" s="156">
        <v>1.2294946513350939</v>
      </c>
      <c r="L176" s="156">
        <v>0.97827817233839154</v>
      </c>
      <c r="M176" s="156">
        <v>1.4076557833581591</v>
      </c>
      <c r="N176" s="156">
        <v>1.2815006586731768</v>
      </c>
      <c r="O176" s="156">
        <v>1.3327550285817147</v>
      </c>
      <c r="P176" s="156">
        <v>1.322313543276628</v>
      </c>
      <c r="Q176" s="156">
        <v>2.2336401100530217</v>
      </c>
    </row>
    <row r="177" spans="1:17" ht="12" customHeight="1" x14ac:dyDescent="0.25">
      <c r="A177" s="29" t="s">
        <v>140</v>
      </c>
      <c r="B177" s="57">
        <v>27.961885053913988</v>
      </c>
      <c r="C177" s="57">
        <v>28.04039651766681</v>
      </c>
      <c r="D177" s="57">
        <v>21.805649275595631</v>
      </c>
      <c r="E177" s="57">
        <v>19.808375018233079</v>
      </c>
      <c r="F177" s="57">
        <v>14.113511091220868</v>
      </c>
      <c r="G177" s="57">
        <v>14.27579594171819</v>
      </c>
      <c r="H177" s="57">
        <v>14.087219853423283</v>
      </c>
      <c r="I177" s="57">
        <v>13.662364609427057</v>
      </c>
      <c r="J177" s="57">
        <v>14.956180085299538</v>
      </c>
      <c r="K177" s="57">
        <v>15.528022458220153</v>
      </c>
      <c r="L177" s="57">
        <v>15.567036152229777</v>
      </c>
      <c r="M177" s="57">
        <v>16.339899940243249</v>
      </c>
      <c r="N177" s="57">
        <v>16.423258904034824</v>
      </c>
      <c r="O177" s="57">
        <v>16.668814019190098</v>
      </c>
      <c r="P177" s="57">
        <v>18.111505032270284</v>
      </c>
      <c r="Q177" s="57">
        <v>18.170058207290587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175</v>
      </c>
    </row>
    <row r="3" spans="1:17" ht="12" customHeight="1" x14ac:dyDescent="0.25">
      <c r="A3" s="152" t="s">
        <v>172</v>
      </c>
      <c r="B3" s="168">
        <f>SUM(B4,B7,B9,B19)</f>
        <v>193.62552525107549</v>
      </c>
      <c r="C3" s="168">
        <f t="shared" ref="C3:Q3" si="0">SUM(C4,C7,C9,C19)</f>
        <v>149.50864846746839</v>
      </c>
      <c r="D3" s="168">
        <f t="shared" si="0"/>
        <v>215.26834681818755</v>
      </c>
      <c r="E3" s="168">
        <f t="shared" si="0"/>
        <v>242.48836450572733</v>
      </c>
      <c r="F3" s="168">
        <f t="shared" si="0"/>
        <v>195.28506046328181</v>
      </c>
      <c r="G3" s="168">
        <f t="shared" si="0"/>
        <v>175.4065700146038</v>
      </c>
      <c r="H3" s="168">
        <f t="shared" si="0"/>
        <v>175.61349565889196</v>
      </c>
      <c r="I3" s="168">
        <f t="shared" si="0"/>
        <v>152.98431687067213</v>
      </c>
      <c r="J3" s="168">
        <f t="shared" si="0"/>
        <v>146.60100291392496</v>
      </c>
      <c r="K3" s="168">
        <f t="shared" si="0"/>
        <v>107.80513483031083</v>
      </c>
      <c r="L3" s="168">
        <f t="shared" si="0"/>
        <v>141.66571327561783</v>
      </c>
      <c r="M3" s="168">
        <f t="shared" si="0"/>
        <v>178.38929244044533</v>
      </c>
      <c r="N3" s="168">
        <f t="shared" si="0"/>
        <v>171.78062949017311</v>
      </c>
      <c r="O3" s="168">
        <f t="shared" si="0"/>
        <v>142.03244434667005</v>
      </c>
      <c r="P3" s="168">
        <f t="shared" si="0"/>
        <v>104.18230486988621</v>
      </c>
      <c r="Q3" s="168">
        <f t="shared" si="0"/>
        <v>100.91515354607556</v>
      </c>
    </row>
    <row r="4" spans="1:17" ht="12.95" customHeight="1" x14ac:dyDescent="0.25">
      <c r="A4" s="158" t="s">
        <v>65</v>
      </c>
      <c r="B4" s="157">
        <f t="shared" ref="B4:Q4" si="1">SUM(B5:B6)</f>
        <v>117.29492487748696</v>
      </c>
      <c r="C4" s="157">
        <f t="shared" si="1"/>
        <v>73.690579835984863</v>
      </c>
      <c r="D4" s="157">
        <f t="shared" si="1"/>
        <v>133.52835975317467</v>
      </c>
      <c r="E4" s="157">
        <f t="shared" si="1"/>
        <v>154.65248825448438</v>
      </c>
      <c r="F4" s="157">
        <f t="shared" si="1"/>
        <v>114.54220215265856</v>
      </c>
      <c r="G4" s="157">
        <f t="shared" si="1"/>
        <v>103.27836095064657</v>
      </c>
      <c r="H4" s="157">
        <f t="shared" si="1"/>
        <v>103.03555042574746</v>
      </c>
      <c r="I4" s="157">
        <f t="shared" si="1"/>
        <v>85.393112087029792</v>
      </c>
      <c r="J4" s="157">
        <f t="shared" si="1"/>
        <v>80.342588488657242</v>
      </c>
      <c r="K4" s="157">
        <f t="shared" si="1"/>
        <v>56.00650879962452</v>
      </c>
      <c r="L4" s="157">
        <f t="shared" si="1"/>
        <v>80.133793576490419</v>
      </c>
      <c r="M4" s="157">
        <f t="shared" si="1"/>
        <v>104.05519475076218</v>
      </c>
      <c r="N4" s="157">
        <f t="shared" si="1"/>
        <v>100.28693564558127</v>
      </c>
      <c r="O4" s="157">
        <f t="shared" si="1"/>
        <v>80.905108043704331</v>
      </c>
      <c r="P4" s="157">
        <f t="shared" si="1"/>
        <v>55.864928012575369</v>
      </c>
      <c r="Q4" s="157">
        <f t="shared" si="1"/>
        <v>56.552163180891085</v>
      </c>
    </row>
    <row r="5" spans="1:17" ht="12" customHeight="1" x14ac:dyDescent="0.25">
      <c r="A5" s="23" t="s">
        <v>58</v>
      </c>
      <c r="B5" s="156">
        <v>116.23742512673813</v>
      </c>
      <c r="C5" s="156">
        <v>72.213469643153559</v>
      </c>
      <c r="D5" s="156">
        <v>132.70703306827949</v>
      </c>
      <c r="E5" s="156">
        <v>153.72735842190778</v>
      </c>
      <c r="F5" s="156">
        <v>114.14207640634669</v>
      </c>
      <c r="G5" s="156">
        <v>102.34696944591735</v>
      </c>
      <c r="H5" s="156">
        <v>102.08596232385341</v>
      </c>
      <c r="I5" s="156">
        <v>84.740900429158799</v>
      </c>
      <c r="J5" s="156">
        <v>78.657049891808867</v>
      </c>
      <c r="K5" s="156">
        <v>54.541551623204079</v>
      </c>
      <c r="L5" s="156">
        <v>78.350972175045626</v>
      </c>
      <c r="M5" s="156">
        <v>101.58814716531104</v>
      </c>
      <c r="N5" s="156">
        <v>98.720611702099717</v>
      </c>
      <c r="O5" s="156">
        <v>80.121928385651216</v>
      </c>
      <c r="P5" s="156">
        <v>55.105801831146366</v>
      </c>
      <c r="Q5" s="156">
        <v>55.797330387154418</v>
      </c>
    </row>
    <row r="6" spans="1:17" ht="12" customHeight="1" x14ac:dyDescent="0.25">
      <c r="A6" s="23" t="s">
        <v>60</v>
      </c>
      <c r="B6" s="156">
        <v>1.0574997507488355</v>
      </c>
      <c r="C6" s="156">
        <v>1.4771101928313097</v>
      </c>
      <c r="D6" s="156">
        <v>0.82132668489518157</v>
      </c>
      <c r="E6" s="156">
        <v>0.92512983257659775</v>
      </c>
      <c r="F6" s="156">
        <v>0.40012574631187753</v>
      </c>
      <c r="G6" s="156">
        <v>0.93139150472922194</v>
      </c>
      <c r="H6" s="156">
        <v>0.94958810189405407</v>
      </c>
      <c r="I6" s="156">
        <v>0.652211657870992</v>
      </c>
      <c r="J6" s="156">
        <v>1.6855385968483694</v>
      </c>
      <c r="K6" s="156">
        <v>1.4649571764204421</v>
      </c>
      <c r="L6" s="156">
        <v>1.7828214014447861</v>
      </c>
      <c r="M6" s="156">
        <v>2.4670475854511476</v>
      </c>
      <c r="N6" s="156">
        <v>1.5663239434815561</v>
      </c>
      <c r="O6" s="156">
        <v>0.78317965805310819</v>
      </c>
      <c r="P6" s="156">
        <v>0.75912618142900112</v>
      </c>
      <c r="Q6" s="156">
        <v>0.75483279373666934</v>
      </c>
    </row>
    <row r="7" spans="1:17" ht="12.95" customHeight="1" x14ac:dyDescent="0.25">
      <c r="A7" s="158" t="s">
        <v>112</v>
      </c>
      <c r="B7" s="157">
        <f t="shared" ref="B7:Q7" si="2">B8</f>
        <v>0.53934871764399972</v>
      </c>
      <c r="C7" s="157">
        <f t="shared" si="2"/>
        <v>0.55655610725171711</v>
      </c>
      <c r="D7" s="157">
        <f t="shared" si="2"/>
        <v>0.65381229414333097</v>
      </c>
      <c r="E7" s="157">
        <f t="shared" si="2"/>
        <v>0.75165534224622621</v>
      </c>
      <c r="F7" s="157">
        <f t="shared" si="2"/>
        <v>0.99234383695410122</v>
      </c>
      <c r="G7" s="157">
        <f t="shared" si="2"/>
        <v>1.1379379863864096</v>
      </c>
      <c r="H7" s="157">
        <f t="shared" si="2"/>
        <v>1.3985591344946406</v>
      </c>
      <c r="I7" s="157">
        <f t="shared" si="2"/>
        <v>1.4726615173963982</v>
      </c>
      <c r="J7" s="157">
        <f t="shared" si="2"/>
        <v>1.3418040179548567</v>
      </c>
      <c r="K7" s="157">
        <f t="shared" si="2"/>
        <v>1.3847224165457577</v>
      </c>
      <c r="L7" s="157">
        <f t="shared" si="2"/>
        <v>2.0100160819907491</v>
      </c>
      <c r="M7" s="157">
        <f t="shared" si="2"/>
        <v>2.4724646909199093</v>
      </c>
      <c r="N7" s="157">
        <f t="shared" si="2"/>
        <v>2.4352123218709969</v>
      </c>
      <c r="O7" s="157">
        <f t="shared" si="2"/>
        <v>2.2050288174018475</v>
      </c>
      <c r="P7" s="157">
        <f t="shared" si="2"/>
        <v>1.8357790835632581</v>
      </c>
      <c r="Q7" s="157">
        <f t="shared" si="2"/>
        <v>1.8506494749328211</v>
      </c>
    </row>
    <row r="8" spans="1:17" ht="12" customHeight="1" x14ac:dyDescent="0.25">
      <c r="A8" s="23" t="s">
        <v>60</v>
      </c>
      <c r="B8" s="156">
        <v>0.53934871764399972</v>
      </c>
      <c r="C8" s="156">
        <v>0.55655610725171711</v>
      </c>
      <c r="D8" s="156">
        <v>0.65381229414333097</v>
      </c>
      <c r="E8" s="156">
        <v>0.75165534224622621</v>
      </c>
      <c r="F8" s="156">
        <v>0.99234383695410122</v>
      </c>
      <c r="G8" s="156">
        <v>1.1379379863864096</v>
      </c>
      <c r="H8" s="156">
        <v>1.3985591344946406</v>
      </c>
      <c r="I8" s="156">
        <v>1.4726615173963982</v>
      </c>
      <c r="J8" s="156">
        <v>1.3418040179548567</v>
      </c>
      <c r="K8" s="156">
        <v>1.3847224165457577</v>
      </c>
      <c r="L8" s="156">
        <v>2.0100160819907491</v>
      </c>
      <c r="M8" s="156">
        <v>2.4724646909199093</v>
      </c>
      <c r="N8" s="156">
        <v>2.4352123218709969</v>
      </c>
      <c r="O8" s="156">
        <v>2.2050288174018475</v>
      </c>
      <c r="P8" s="156">
        <v>1.8357790835632581</v>
      </c>
      <c r="Q8" s="156">
        <v>1.8506494749328211</v>
      </c>
    </row>
    <row r="9" spans="1:17" ht="12" customHeight="1" x14ac:dyDescent="0.25">
      <c r="A9" s="158" t="s">
        <v>63</v>
      </c>
      <c r="B9" s="157">
        <f>SUM(B10:B12,B15:B16)</f>
        <v>44.024467770817566</v>
      </c>
      <c r="C9" s="157">
        <f t="shared" ref="C9:Q9" si="3">SUM(C10:C12,C15:C16)</f>
        <v>43.261467892615755</v>
      </c>
      <c r="D9" s="157">
        <f t="shared" si="3"/>
        <v>47.1282115852039</v>
      </c>
      <c r="E9" s="157">
        <f t="shared" si="3"/>
        <v>50.994726996812673</v>
      </c>
      <c r="F9" s="157">
        <f t="shared" si="3"/>
        <v>46.30916009289205</v>
      </c>
      <c r="G9" s="157">
        <f t="shared" si="3"/>
        <v>40.866378956498707</v>
      </c>
      <c r="H9" s="157">
        <f t="shared" si="3"/>
        <v>41.569141227898697</v>
      </c>
      <c r="I9" s="157">
        <f t="shared" si="3"/>
        <v>38.700526481995311</v>
      </c>
      <c r="J9" s="157">
        <f t="shared" si="3"/>
        <v>38.475305875683929</v>
      </c>
      <c r="K9" s="157">
        <f t="shared" si="3"/>
        <v>29.944266296755139</v>
      </c>
      <c r="L9" s="157">
        <f t="shared" si="3"/>
        <v>35.212249994539043</v>
      </c>
      <c r="M9" s="157">
        <f t="shared" si="3"/>
        <v>43.310342977015516</v>
      </c>
      <c r="N9" s="157">
        <f t="shared" si="3"/>
        <v>41.358670381705437</v>
      </c>
      <c r="O9" s="157">
        <f t="shared" si="3"/>
        <v>35.288256870125238</v>
      </c>
      <c r="P9" s="157">
        <f t="shared" si="3"/>
        <v>27.797599389762858</v>
      </c>
      <c r="Q9" s="157">
        <f t="shared" si="3"/>
        <v>25.552547697309041</v>
      </c>
    </row>
    <row r="10" spans="1:17" ht="12" customHeight="1" x14ac:dyDescent="0.25">
      <c r="A10" s="167" t="s">
        <v>171</v>
      </c>
      <c r="B10" s="132">
        <v>5.6203339649699213</v>
      </c>
      <c r="C10" s="132">
        <v>4.3469449568462126</v>
      </c>
      <c r="D10" s="132">
        <v>7.4398644408171011</v>
      </c>
      <c r="E10" s="132">
        <v>8.4332233025507257</v>
      </c>
      <c r="F10" s="132">
        <v>7.0927659690388705</v>
      </c>
      <c r="G10" s="132">
        <v>6.763419084068472</v>
      </c>
      <c r="H10" s="132">
        <v>6.7394507677119213</v>
      </c>
      <c r="I10" s="132">
        <v>6.8413452458310022</v>
      </c>
      <c r="J10" s="132">
        <v>6.2823745616112765</v>
      </c>
      <c r="K10" s="132">
        <v>4.4756294710791611</v>
      </c>
      <c r="L10" s="132">
        <v>5.8580904408733145</v>
      </c>
      <c r="M10" s="132">
        <v>7.0866407350163287</v>
      </c>
      <c r="N10" s="132">
        <v>7.3077229255385205</v>
      </c>
      <c r="O10" s="132">
        <v>7.0401850927819511</v>
      </c>
      <c r="P10" s="132">
        <v>5.5113240238555532</v>
      </c>
      <c r="Q10" s="132">
        <v>5.8012190382571376</v>
      </c>
    </row>
    <row r="11" spans="1:17" ht="12" customHeight="1" x14ac:dyDescent="0.25">
      <c r="A11" s="167" t="s">
        <v>144</v>
      </c>
      <c r="B11" s="132">
        <v>0.69412438585416303</v>
      </c>
      <c r="C11" s="132">
        <v>0.67371108614449982</v>
      </c>
      <c r="D11" s="132">
        <v>0.69650199237378607</v>
      </c>
      <c r="E11" s="132">
        <v>0.72418313588405958</v>
      </c>
      <c r="F11" s="132">
        <v>0.63629531895388836</v>
      </c>
      <c r="G11" s="132">
        <v>0.54527202369879857</v>
      </c>
      <c r="H11" s="132">
        <v>0.52119998554434821</v>
      </c>
      <c r="I11" s="132">
        <v>0.470727004810295</v>
      </c>
      <c r="J11" s="132">
        <v>0.42145824066481824</v>
      </c>
      <c r="K11" s="132">
        <v>0.31557317914077448</v>
      </c>
      <c r="L11" s="132">
        <v>0.32977077506858604</v>
      </c>
      <c r="M11" s="132">
        <v>0.37320951718814288</v>
      </c>
      <c r="N11" s="132">
        <v>0.35238455071830932</v>
      </c>
      <c r="O11" s="132">
        <v>0.29242425183947357</v>
      </c>
      <c r="P11" s="132">
        <v>0.2182130620826134</v>
      </c>
      <c r="Q11" s="132">
        <v>0.19001488108034148</v>
      </c>
    </row>
    <row r="12" spans="1:17" ht="12" customHeight="1" x14ac:dyDescent="0.25">
      <c r="A12" s="167" t="s">
        <v>143</v>
      </c>
      <c r="B12" s="132">
        <f>SUM(B13:B14)</f>
        <v>0</v>
      </c>
      <c r="C12" s="132">
        <f t="shared" ref="C12:Q12" si="4">SUM(C13:C14)</f>
        <v>0</v>
      </c>
      <c r="D12" s="132">
        <f t="shared" si="4"/>
        <v>0</v>
      </c>
      <c r="E12" s="132">
        <f t="shared" si="4"/>
        <v>0</v>
      </c>
      <c r="F12" s="132">
        <f t="shared" si="4"/>
        <v>0</v>
      </c>
      <c r="G12" s="132">
        <f t="shared" si="4"/>
        <v>0</v>
      </c>
      <c r="H12" s="132">
        <f t="shared" si="4"/>
        <v>0</v>
      </c>
      <c r="I12" s="132">
        <f t="shared" si="4"/>
        <v>0</v>
      </c>
      <c r="J12" s="132">
        <f t="shared" si="4"/>
        <v>0</v>
      </c>
      <c r="K12" s="132">
        <f t="shared" si="4"/>
        <v>0</v>
      </c>
      <c r="L12" s="132">
        <f t="shared" si="4"/>
        <v>2.4233924283818334E-2</v>
      </c>
      <c r="M12" s="132">
        <f t="shared" si="4"/>
        <v>3.3494879862053718E-2</v>
      </c>
      <c r="N12" s="132">
        <f t="shared" si="4"/>
        <v>3.1871077155081404E-2</v>
      </c>
      <c r="O12" s="132">
        <f t="shared" si="4"/>
        <v>2.8300126276773974E-2</v>
      </c>
      <c r="P12" s="132">
        <f t="shared" si="4"/>
        <v>2.1731450649103673E-2</v>
      </c>
      <c r="Q12" s="132">
        <f t="shared" si="4"/>
        <v>1.8390135930692452E-2</v>
      </c>
    </row>
    <row r="13" spans="1:17" ht="12" customHeight="1" x14ac:dyDescent="0.25">
      <c r="A13" s="166" t="s">
        <v>57</v>
      </c>
      <c r="B13" s="165">
        <v>0</v>
      </c>
      <c r="C13" s="165">
        <v>0</v>
      </c>
      <c r="D13" s="165">
        <v>0</v>
      </c>
      <c r="E13" s="165">
        <v>0</v>
      </c>
      <c r="F13" s="165">
        <v>0</v>
      </c>
      <c r="G13" s="165">
        <v>0</v>
      </c>
      <c r="H13" s="165">
        <v>0</v>
      </c>
      <c r="I13" s="165">
        <v>0</v>
      </c>
      <c r="J13" s="165">
        <v>0</v>
      </c>
      <c r="K13" s="165">
        <v>0</v>
      </c>
      <c r="L13" s="165">
        <v>1.5221274662358513E-2</v>
      </c>
      <c r="M13" s="165">
        <v>2.1014087949069515E-2</v>
      </c>
      <c r="N13" s="165">
        <v>1.9858549224864949E-2</v>
      </c>
      <c r="O13" s="165">
        <v>1.7531074319324075E-2</v>
      </c>
      <c r="P13" s="165">
        <v>1.3383195031221443E-2</v>
      </c>
      <c r="Q13" s="165">
        <v>1.1257467464645732E-2</v>
      </c>
    </row>
    <row r="14" spans="1:17" ht="12" customHeight="1" x14ac:dyDescent="0.25">
      <c r="A14" s="147" t="s">
        <v>59</v>
      </c>
      <c r="B14" s="164">
        <v>0</v>
      </c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9.0126496214598204E-3</v>
      </c>
      <c r="M14" s="164">
        <v>1.2480791912984204E-2</v>
      </c>
      <c r="N14" s="164">
        <v>1.2012527930216453E-2</v>
      </c>
      <c r="O14" s="164">
        <v>1.0769051957449899E-2</v>
      </c>
      <c r="P14" s="164">
        <v>8.3482556178822321E-3</v>
      </c>
      <c r="Q14" s="164">
        <v>7.1326684660467194E-3</v>
      </c>
    </row>
    <row r="15" spans="1:17" ht="12" customHeight="1" x14ac:dyDescent="0.25">
      <c r="A15" s="163" t="s">
        <v>142</v>
      </c>
      <c r="B15" s="162">
        <v>37.710009419993483</v>
      </c>
      <c r="C15" s="162">
        <v>38.24081184962504</v>
      </c>
      <c r="D15" s="162">
        <v>38.991845152013013</v>
      </c>
      <c r="E15" s="162">
        <v>41.83732055837789</v>
      </c>
      <c r="F15" s="162">
        <v>38.580098804899293</v>
      </c>
      <c r="G15" s="162">
        <v>33.55768784873144</v>
      </c>
      <c r="H15" s="162">
        <v>34.308490474642426</v>
      </c>
      <c r="I15" s="162">
        <v>31.388454231354014</v>
      </c>
      <c r="J15" s="162">
        <v>31.771473073407837</v>
      </c>
      <c r="K15" s="162">
        <v>25.153063646535202</v>
      </c>
      <c r="L15" s="162">
        <v>27.095011941727275</v>
      </c>
      <c r="M15" s="162">
        <v>33.011388344629957</v>
      </c>
      <c r="N15" s="162">
        <v>30.974893804696265</v>
      </c>
      <c r="O15" s="162">
        <v>25.526286136956191</v>
      </c>
      <c r="P15" s="162">
        <v>20.112899700745942</v>
      </c>
      <c r="Q15" s="162">
        <v>17.872426334389591</v>
      </c>
    </row>
    <row r="16" spans="1:17" ht="12" customHeight="1" x14ac:dyDescent="0.25">
      <c r="A16" s="161" t="s">
        <v>141</v>
      </c>
      <c r="B16" s="160">
        <f>SUM(B17:B18)</f>
        <v>0</v>
      </c>
      <c r="C16" s="160">
        <f t="shared" ref="C16:Q16" si="5">SUM(C17:C18)</f>
        <v>0</v>
      </c>
      <c r="D16" s="160">
        <f t="shared" si="5"/>
        <v>0</v>
      </c>
      <c r="E16" s="160">
        <f t="shared" si="5"/>
        <v>0</v>
      </c>
      <c r="F16" s="160">
        <f t="shared" si="5"/>
        <v>0</v>
      </c>
      <c r="G16" s="160">
        <f t="shared" si="5"/>
        <v>0</v>
      </c>
      <c r="H16" s="160">
        <f t="shared" si="5"/>
        <v>0</v>
      </c>
      <c r="I16" s="160">
        <f t="shared" si="5"/>
        <v>0</v>
      </c>
      <c r="J16" s="160">
        <f t="shared" si="5"/>
        <v>0</v>
      </c>
      <c r="K16" s="160">
        <f t="shared" si="5"/>
        <v>0</v>
      </c>
      <c r="L16" s="160">
        <f t="shared" si="5"/>
        <v>1.9051429125860482</v>
      </c>
      <c r="M16" s="160">
        <f t="shared" si="5"/>
        <v>2.8056095003190351</v>
      </c>
      <c r="N16" s="160">
        <f t="shared" si="5"/>
        <v>2.691798023597257</v>
      </c>
      <c r="O16" s="160">
        <f t="shared" si="5"/>
        <v>2.4010612622708525</v>
      </c>
      <c r="P16" s="160">
        <f t="shared" si="5"/>
        <v>1.9334311524296481</v>
      </c>
      <c r="Q16" s="160">
        <f t="shared" si="5"/>
        <v>1.6704973076512766</v>
      </c>
    </row>
    <row r="17" spans="1:17" ht="12" customHeight="1" x14ac:dyDescent="0.25">
      <c r="A17" s="148" t="s">
        <v>60</v>
      </c>
      <c r="B17" s="156">
        <v>0</v>
      </c>
      <c r="C17" s="156">
        <v>0</v>
      </c>
      <c r="D17" s="156">
        <v>0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1.2497430321134901</v>
      </c>
      <c r="M17" s="156">
        <v>1.8574441134881807</v>
      </c>
      <c r="N17" s="156">
        <v>1.7425107931985726</v>
      </c>
      <c r="O17" s="156">
        <v>1.5297741589175877</v>
      </c>
      <c r="P17" s="156">
        <v>1.2318781915367643</v>
      </c>
      <c r="Q17" s="156">
        <v>1.0568625774091733</v>
      </c>
    </row>
    <row r="18" spans="1:17" ht="12" customHeight="1" x14ac:dyDescent="0.25">
      <c r="A18" s="148" t="s">
        <v>59</v>
      </c>
      <c r="B18" s="156">
        <v>0</v>
      </c>
      <c r="C18" s="156">
        <v>0</v>
      </c>
      <c r="D18" s="156">
        <v>0</v>
      </c>
      <c r="E18" s="156">
        <v>0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0.65539988047255815</v>
      </c>
      <c r="M18" s="156">
        <v>0.94816538683085427</v>
      </c>
      <c r="N18" s="156">
        <v>0.94928723039868435</v>
      </c>
      <c r="O18" s="156">
        <v>0.87128710335326476</v>
      </c>
      <c r="P18" s="156">
        <v>0.70155296089288399</v>
      </c>
      <c r="Q18" s="156">
        <v>0.61363473024210335</v>
      </c>
    </row>
    <row r="19" spans="1:17" ht="12" customHeight="1" x14ac:dyDescent="0.25">
      <c r="A19" s="158" t="s">
        <v>62</v>
      </c>
      <c r="B19" s="157">
        <f>SUM(B20:B22)</f>
        <v>31.766783885126955</v>
      </c>
      <c r="C19" s="157">
        <f t="shared" ref="C19:Q19" si="6">SUM(C20:C22)</f>
        <v>32.000044631616042</v>
      </c>
      <c r="D19" s="157">
        <f t="shared" si="6"/>
        <v>33.957963185665655</v>
      </c>
      <c r="E19" s="157">
        <f t="shared" si="6"/>
        <v>36.089493912184061</v>
      </c>
      <c r="F19" s="157">
        <f t="shared" si="6"/>
        <v>33.441354380777071</v>
      </c>
      <c r="G19" s="157">
        <f t="shared" si="6"/>
        <v>30.12389212107211</v>
      </c>
      <c r="H19" s="157">
        <f t="shared" si="6"/>
        <v>29.610244870751163</v>
      </c>
      <c r="I19" s="157">
        <f t="shared" si="6"/>
        <v>27.418016784250621</v>
      </c>
      <c r="J19" s="157">
        <f t="shared" si="6"/>
        <v>26.441304531628941</v>
      </c>
      <c r="K19" s="157">
        <f t="shared" si="6"/>
        <v>20.46963731738542</v>
      </c>
      <c r="L19" s="157">
        <f t="shared" si="6"/>
        <v>24.309653622597608</v>
      </c>
      <c r="M19" s="157">
        <f t="shared" si="6"/>
        <v>28.551290021747732</v>
      </c>
      <c r="N19" s="157">
        <f t="shared" si="6"/>
        <v>27.699811141015417</v>
      </c>
      <c r="O19" s="157">
        <f t="shared" si="6"/>
        <v>23.634050615438618</v>
      </c>
      <c r="P19" s="157">
        <f t="shared" si="6"/>
        <v>18.683998383984726</v>
      </c>
      <c r="Q19" s="157">
        <f t="shared" si="6"/>
        <v>16.959793192942609</v>
      </c>
    </row>
    <row r="20" spans="1:17" ht="12" customHeight="1" x14ac:dyDescent="0.25">
      <c r="A20" s="23" t="s">
        <v>58</v>
      </c>
      <c r="B20" s="156">
        <v>4.7633601757169099</v>
      </c>
      <c r="C20" s="156">
        <v>3.4379492907814102</v>
      </c>
      <c r="D20" s="156">
        <v>5.5051807399702337</v>
      </c>
      <c r="E20" s="156">
        <v>6.1601181790759023</v>
      </c>
      <c r="F20" s="156">
        <v>5.2230600989809179</v>
      </c>
      <c r="G20" s="156">
        <v>4.7930301737012995</v>
      </c>
      <c r="H20" s="156">
        <v>4.6968901305666559</v>
      </c>
      <c r="I20" s="156">
        <v>4.3813157190364151</v>
      </c>
      <c r="J20" s="156">
        <v>3.8288276219986801</v>
      </c>
      <c r="K20" s="156">
        <v>2.6546246632384864</v>
      </c>
      <c r="L20" s="156">
        <v>3.4320059426218816</v>
      </c>
      <c r="M20" s="156">
        <v>3.3012843823180331</v>
      </c>
      <c r="N20" s="156">
        <v>3.1927036448526369</v>
      </c>
      <c r="O20" s="156">
        <v>2.5606413811061897</v>
      </c>
      <c r="P20" s="156">
        <v>1.7074869450716497</v>
      </c>
      <c r="Q20" s="156">
        <v>1.7022273444540623</v>
      </c>
    </row>
    <row r="21" spans="1:17" ht="12" customHeight="1" x14ac:dyDescent="0.25">
      <c r="A21" s="23" t="s">
        <v>57</v>
      </c>
      <c r="B21" s="156">
        <v>0.2158575998511465</v>
      </c>
      <c r="C21" s="156">
        <v>0.38549632697462638</v>
      </c>
      <c r="D21" s="156">
        <v>0.58754587187903839</v>
      </c>
      <c r="E21" s="156">
        <v>1.0683761306712507</v>
      </c>
      <c r="F21" s="156">
        <v>1.2771264203397017</v>
      </c>
      <c r="G21" s="156">
        <v>1.1305013875465375</v>
      </c>
      <c r="H21" s="156">
        <v>1.1958428285840246</v>
      </c>
      <c r="I21" s="156">
        <v>1.0082554355237781</v>
      </c>
      <c r="J21" s="156">
        <v>0.82180716906537277</v>
      </c>
      <c r="K21" s="156">
        <v>0.73754143952350226</v>
      </c>
      <c r="L21" s="156">
        <v>0.69520210224755119</v>
      </c>
      <c r="M21" s="156">
        <v>1.1557272325112629</v>
      </c>
      <c r="N21" s="156">
        <v>1.019386710644631</v>
      </c>
      <c r="O21" s="156">
        <v>0.89675074593475002</v>
      </c>
      <c r="P21" s="156">
        <v>0.66157372139279325</v>
      </c>
      <c r="Q21" s="156">
        <v>0.97796783849250557</v>
      </c>
    </row>
    <row r="22" spans="1:17" ht="12" customHeight="1" x14ac:dyDescent="0.25">
      <c r="A22" s="29" t="s">
        <v>140</v>
      </c>
      <c r="B22" s="57">
        <v>26.787566109558899</v>
      </c>
      <c r="C22" s="57">
        <v>28.176599013860006</v>
      </c>
      <c r="D22" s="57">
        <v>27.865236573816382</v>
      </c>
      <c r="E22" s="57">
        <v>28.860999602436905</v>
      </c>
      <c r="F22" s="57">
        <v>26.941167861456449</v>
      </c>
      <c r="G22" s="57">
        <v>24.200360559824272</v>
      </c>
      <c r="H22" s="57">
        <v>23.717511911600482</v>
      </c>
      <c r="I22" s="57">
        <v>22.028445629690427</v>
      </c>
      <c r="J22" s="57">
        <v>21.790669740564887</v>
      </c>
      <c r="K22" s="57">
        <v>17.077471214623433</v>
      </c>
      <c r="L22" s="57">
        <v>20.182445577728174</v>
      </c>
      <c r="M22" s="57">
        <v>24.094278406918438</v>
      </c>
      <c r="N22" s="57">
        <v>23.48772078551815</v>
      </c>
      <c r="O22" s="57">
        <v>20.176658488397678</v>
      </c>
      <c r="P22" s="57">
        <v>16.314937717520284</v>
      </c>
      <c r="Q22" s="57">
        <v>14.279598009996041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 t="shared" ref="B24" si="7">SUM(B25,B28,B30,B39)</f>
        <v>2.882523126064203</v>
      </c>
      <c r="C24" s="168">
        <f t="shared" ref="C24" si="8">SUM(C25,C28,C30,C39)</f>
        <v>2.9927786551184226</v>
      </c>
      <c r="D24" s="168">
        <f t="shared" ref="D24" si="9">SUM(D25,D28,D30,D39)</f>
        <v>3.1594013974458655</v>
      </c>
      <c r="E24" s="168">
        <f t="shared" ref="E24" si="10">SUM(E25,E28,E30,E39)</f>
        <v>3.2423585725514048</v>
      </c>
      <c r="F24" s="168">
        <f t="shared" ref="F24" si="11">SUM(F25,F28,F30,F39)</f>
        <v>3.2551639166221547</v>
      </c>
      <c r="G24" s="168">
        <f t="shared" ref="G24" si="12">SUM(G25,G28,G30,G39)</f>
        <v>3.351476673565692</v>
      </c>
      <c r="H24" s="168">
        <f t="shared" ref="H24" si="13">SUM(H25,H28,H30,H39)</f>
        <v>3.4143159543838681</v>
      </c>
      <c r="I24" s="168">
        <f t="shared" ref="I24" si="14">SUM(I25,I28,I30,I39)</f>
        <v>3.3761395249413781</v>
      </c>
      <c r="J24" s="168">
        <f t="shared" ref="J24" si="15">SUM(J25,J28,J30,J39)</f>
        <v>3.6182816399743891</v>
      </c>
      <c r="K24" s="168">
        <f t="shared" ref="K24" si="16">SUM(K25,K28,K30,K39)</f>
        <v>3.6029810135540723</v>
      </c>
      <c r="L24" s="168">
        <f t="shared" ref="L24" si="17">SUM(L25,L28,L30,L39)</f>
        <v>3.8284429252125327</v>
      </c>
      <c r="M24" s="168">
        <f t="shared" ref="M24" si="18">SUM(M25,M28,M30,M39)</f>
        <v>4.242623672087066</v>
      </c>
      <c r="N24" s="168">
        <f t="shared" ref="N24" si="19">SUM(N25,N28,N30,N39)</f>
        <v>4.1531692248229852</v>
      </c>
      <c r="O24" s="168">
        <f t="shared" ref="O24" si="20">SUM(O25,O28,O30,O39)</f>
        <v>4.2646026732100832</v>
      </c>
      <c r="P24" s="168">
        <f t="shared" ref="P24" si="21">SUM(P25,P28,P30,P39)</f>
        <v>4.4708830226942071</v>
      </c>
      <c r="Q24" s="168">
        <f t="shared" ref="Q24" si="22">SUM(Q25,Q28,Q30,Q39)</f>
        <v>4.8145594708976782</v>
      </c>
    </row>
    <row r="25" spans="1:17" ht="12.95" customHeight="1" x14ac:dyDescent="0.25">
      <c r="A25" s="158" t="s">
        <v>65</v>
      </c>
      <c r="B25" s="157">
        <f t="shared" ref="B25:Q25" si="23">SUM(B26:B27)</f>
        <v>1.7643950632776786</v>
      </c>
      <c r="C25" s="157">
        <f t="shared" si="23"/>
        <v>1.7812931607781219</v>
      </c>
      <c r="D25" s="157">
        <f t="shared" si="23"/>
        <v>1.9427521806734673</v>
      </c>
      <c r="E25" s="157">
        <f t="shared" si="23"/>
        <v>1.9964066952695509</v>
      </c>
      <c r="F25" s="157">
        <f t="shared" si="23"/>
        <v>1.9601460359177105</v>
      </c>
      <c r="G25" s="157">
        <f t="shared" si="23"/>
        <v>2.0076871454089593</v>
      </c>
      <c r="H25" s="157">
        <f t="shared" si="23"/>
        <v>2.0090793102206317</v>
      </c>
      <c r="I25" s="157">
        <f t="shared" si="23"/>
        <v>1.9313626188298654</v>
      </c>
      <c r="J25" s="157">
        <f t="shared" si="23"/>
        <v>2.0414335228209679</v>
      </c>
      <c r="K25" s="157">
        <f t="shared" si="23"/>
        <v>2.0181617823804792</v>
      </c>
      <c r="L25" s="157">
        <f t="shared" si="23"/>
        <v>2.2144223040328317</v>
      </c>
      <c r="M25" s="157">
        <f t="shared" si="23"/>
        <v>2.533541515234865</v>
      </c>
      <c r="N25" s="157">
        <f t="shared" si="23"/>
        <v>2.4708778171298675</v>
      </c>
      <c r="O25" s="157">
        <f t="shared" si="23"/>
        <v>2.4699288596086642</v>
      </c>
      <c r="P25" s="157">
        <f t="shared" si="23"/>
        <v>2.5006003558900392</v>
      </c>
      <c r="Q25" s="157">
        <f t="shared" si="23"/>
        <v>2.6609625017135352</v>
      </c>
    </row>
    <row r="26" spans="1:17" ht="12" customHeight="1" x14ac:dyDescent="0.25">
      <c r="A26" s="23" t="s">
        <v>84</v>
      </c>
      <c r="B26" s="156">
        <v>1.7251574096409803</v>
      </c>
      <c r="C26" s="156">
        <v>1.6946347349837387</v>
      </c>
      <c r="D26" s="156">
        <v>1.9131508511517605</v>
      </c>
      <c r="E26" s="156">
        <v>1.9668159937559884</v>
      </c>
      <c r="F26" s="156">
        <v>1.9431170144981791</v>
      </c>
      <c r="G26" s="156">
        <v>1.9630266547350417</v>
      </c>
      <c r="H26" s="156">
        <v>1.9634207078825598</v>
      </c>
      <c r="I26" s="156">
        <v>1.8949021474161021</v>
      </c>
      <c r="J26" s="156">
        <v>1.9376300421733841</v>
      </c>
      <c r="K26" s="156">
        <v>1.8911720822660885</v>
      </c>
      <c r="L26" s="156">
        <v>2.0952333895794615</v>
      </c>
      <c r="M26" s="156">
        <v>2.3885291483253921</v>
      </c>
      <c r="N26" s="156">
        <v>2.3766082823113921</v>
      </c>
      <c r="O26" s="156">
        <v>2.4110107027510859</v>
      </c>
      <c r="P26" s="156">
        <v>2.4173481304231266</v>
      </c>
      <c r="Q26" s="156">
        <v>2.5739120457662081</v>
      </c>
    </row>
    <row r="27" spans="1:17" ht="12" customHeight="1" x14ac:dyDescent="0.25">
      <c r="A27" s="23" t="s">
        <v>60</v>
      </c>
      <c r="B27" s="156">
        <v>3.9237653636698337E-2</v>
      </c>
      <c r="C27" s="156">
        <v>8.6658425794383154E-2</v>
      </c>
      <c r="D27" s="156">
        <v>2.960132952170676E-2</v>
      </c>
      <c r="E27" s="156">
        <v>2.9590701513562641E-2</v>
      </c>
      <c r="F27" s="156">
        <v>1.7029021419531498E-2</v>
      </c>
      <c r="G27" s="156">
        <v>4.4660490673917419E-2</v>
      </c>
      <c r="H27" s="156">
        <v>4.5658602338071778E-2</v>
      </c>
      <c r="I27" s="156">
        <v>3.6460471413763199E-2</v>
      </c>
      <c r="J27" s="156">
        <v>0.10380348064758399</v>
      </c>
      <c r="K27" s="156">
        <v>0.12698970011439067</v>
      </c>
      <c r="L27" s="156">
        <v>0.11918891445337038</v>
      </c>
      <c r="M27" s="156">
        <v>0.14501236690947292</v>
      </c>
      <c r="N27" s="156">
        <v>9.4269534818475248E-2</v>
      </c>
      <c r="O27" s="156">
        <v>5.8918156857578258E-2</v>
      </c>
      <c r="P27" s="156">
        <v>8.325222546691273E-2</v>
      </c>
      <c r="Q27" s="156">
        <v>8.7050455947326924E-2</v>
      </c>
    </row>
    <row r="28" spans="1:17" ht="12.95" customHeight="1" x14ac:dyDescent="0.25">
      <c r="A28" s="158" t="s">
        <v>112</v>
      </c>
      <c r="B28" s="157">
        <f t="shared" ref="B28:Q28" si="24">B29</f>
        <v>8.0306485336042212E-3</v>
      </c>
      <c r="C28" s="157">
        <f t="shared" si="24"/>
        <v>8.6368923297938695E-3</v>
      </c>
      <c r="D28" s="157">
        <f t="shared" si="24"/>
        <v>9.6557348720338158E-3</v>
      </c>
      <c r="E28" s="157">
        <f t="shared" si="24"/>
        <v>1.0624579001154389E-2</v>
      </c>
      <c r="F28" s="157">
        <f t="shared" si="24"/>
        <v>1.5776083710271026E-2</v>
      </c>
      <c r="G28" s="157">
        <f t="shared" si="24"/>
        <v>2.070285155270284E-2</v>
      </c>
      <c r="H28" s="157">
        <f t="shared" si="24"/>
        <v>2.6431751036139636E-2</v>
      </c>
      <c r="I28" s="157">
        <f t="shared" si="24"/>
        <v>3.0743595335237961E-2</v>
      </c>
      <c r="J28" s="157">
        <f t="shared" si="24"/>
        <v>3.0857617270327767E-2</v>
      </c>
      <c r="K28" s="157">
        <f t="shared" si="24"/>
        <v>4.0587780685704823E-2</v>
      </c>
      <c r="L28" s="157">
        <f t="shared" si="24"/>
        <v>5.1325799759005045E-2</v>
      </c>
      <c r="M28" s="157">
        <f t="shared" si="24"/>
        <v>5.5343097156615513E-2</v>
      </c>
      <c r="N28" s="157">
        <f t="shared" si="24"/>
        <v>5.5994512360424208E-2</v>
      </c>
      <c r="O28" s="157">
        <f t="shared" si="24"/>
        <v>6.3475520439118097E-2</v>
      </c>
      <c r="P28" s="157">
        <f t="shared" si="24"/>
        <v>7.2906457775208738E-2</v>
      </c>
      <c r="Q28" s="157">
        <f t="shared" si="24"/>
        <v>8.7957784932321773E-2</v>
      </c>
    </row>
    <row r="29" spans="1:17" ht="12" customHeight="1" x14ac:dyDescent="0.25">
      <c r="A29" s="23" t="s">
        <v>60</v>
      </c>
      <c r="B29" s="156">
        <v>8.0306485336042212E-3</v>
      </c>
      <c r="C29" s="156">
        <v>8.6368923297938695E-3</v>
      </c>
      <c r="D29" s="156">
        <v>9.6557348720338158E-3</v>
      </c>
      <c r="E29" s="156">
        <v>1.0624579001154389E-2</v>
      </c>
      <c r="F29" s="156">
        <v>1.5776083710271026E-2</v>
      </c>
      <c r="G29" s="156">
        <v>2.070285155270284E-2</v>
      </c>
      <c r="H29" s="156">
        <v>2.6431751036139636E-2</v>
      </c>
      <c r="I29" s="156">
        <v>3.0743595335237961E-2</v>
      </c>
      <c r="J29" s="156">
        <v>3.0857617270327767E-2</v>
      </c>
      <c r="K29" s="156">
        <v>4.0587780685704823E-2</v>
      </c>
      <c r="L29" s="156">
        <v>5.1325799759005045E-2</v>
      </c>
      <c r="M29" s="156">
        <v>5.5343097156615513E-2</v>
      </c>
      <c r="N29" s="156">
        <v>5.5994512360424208E-2</v>
      </c>
      <c r="O29" s="156">
        <v>6.3475520439118097E-2</v>
      </c>
      <c r="P29" s="156">
        <v>7.2906457775208738E-2</v>
      </c>
      <c r="Q29" s="156">
        <v>8.7957784932321773E-2</v>
      </c>
    </row>
    <row r="30" spans="1:17" ht="12" customHeight="1" x14ac:dyDescent="0.25">
      <c r="A30" s="158" t="s">
        <v>63</v>
      </c>
      <c r="B30" s="157">
        <f t="shared" ref="B30" si="25">SUM(B31:B32,B35:B36)</f>
        <v>0.64790088219300357</v>
      </c>
      <c r="C30" s="157">
        <f t="shared" ref="C30" si="26">SUM(C31:C32,C35:C36)</f>
        <v>0.69162379223166659</v>
      </c>
      <c r="D30" s="157">
        <f t="shared" ref="D30" si="27">SUM(D31:D32,D35:D36)</f>
        <v>0.7068150012283384</v>
      </c>
      <c r="E30" s="157">
        <f t="shared" ref="E30" si="28">SUM(E31:E32,E35:E36)</f>
        <v>0.7254010860733362</v>
      </c>
      <c r="F30" s="157">
        <f t="shared" ref="F30" si="29">SUM(F31:F32,F35:F36)</f>
        <v>0.75082409486900181</v>
      </c>
      <c r="G30" s="157">
        <f t="shared" ref="G30" si="30">SUM(G31:G32,G35:G36)</f>
        <v>0.77238612608102897</v>
      </c>
      <c r="H30" s="157">
        <f t="shared" ref="H30" si="31">SUM(H31:H32,H35:H36)</f>
        <v>0.81774424997566353</v>
      </c>
      <c r="I30" s="157">
        <f t="shared" ref="I30" si="32">SUM(I31:I32,I35:I36)</f>
        <v>0.83987166514440847</v>
      </c>
      <c r="J30" s="157">
        <f t="shared" ref="J30" si="33">SUM(J31:J32,J35:J36)</f>
        <v>0.92990833782998283</v>
      </c>
      <c r="K30" s="157">
        <f t="shared" ref="K30" si="34">SUM(K31:K32,K35:K36)</f>
        <v>0.91448018750085214</v>
      </c>
      <c r="L30" s="157">
        <f t="shared" ref="L30" si="35">SUM(L31:L32,L35:L36)</f>
        <v>0.93788572085647504</v>
      </c>
      <c r="M30" s="157">
        <f t="shared" ref="M30" si="36">SUM(M31:M32,M35:M36)</f>
        <v>1.0080766568696933</v>
      </c>
      <c r="N30" s="157">
        <f t="shared" ref="N30" si="37">SUM(N31:N32,N35:N36)</f>
        <v>0.98493069059365868</v>
      </c>
      <c r="O30" s="157">
        <f t="shared" ref="O30" si="38">SUM(O31:O32,O35:O36)</f>
        <v>1.0493098372420251</v>
      </c>
      <c r="P30" s="157">
        <f t="shared" ref="P30" si="39">SUM(P31:P32,P35:P36)</f>
        <v>1.1520108511387313</v>
      </c>
      <c r="Q30" s="157">
        <f t="shared" ref="Q30" si="40">SUM(Q31:Q32,Q35:Q36)</f>
        <v>1.2570558684464932</v>
      </c>
    </row>
    <row r="31" spans="1:17" ht="12" customHeight="1" x14ac:dyDescent="0.25">
      <c r="A31" s="167" t="s">
        <v>169</v>
      </c>
      <c r="B31" s="132">
        <v>1.1678133471941587E-2</v>
      </c>
      <c r="C31" s="132">
        <v>1.3670024045358015E-2</v>
      </c>
      <c r="D31" s="132">
        <v>1.5231783479345841E-2</v>
      </c>
      <c r="E31" s="132">
        <v>1.6197418878432322E-2</v>
      </c>
      <c r="F31" s="132">
        <v>1.7229497711225592E-2</v>
      </c>
      <c r="G31" s="132">
        <v>1.8262221477018996E-2</v>
      </c>
      <c r="H31" s="132">
        <v>1.9254805477618129E-2</v>
      </c>
      <c r="I31" s="132">
        <v>2.0483568857674571E-2</v>
      </c>
      <c r="J31" s="132">
        <v>2.1367925529766459E-2</v>
      </c>
      <c r="K31" s="132">
        <v>2.2053268214098511E-2</v>
      </c>
      <c r="L31" s="132">
        <v>2.176777451838385E-2</v>
      </c>
      <c r="M31" s="132">
        <v>2.3035656683990647E-2</v>
      </c>
      <c r="N31" s="132">
        <v>2.4398176996634269E-2</v>
      </c>
      <c r="O31" s="132">
        <v>2.7429042737724681E-2</v>
      </c>
      <c r="P31" s="132">
        <v>3.0779901253566916E-2</v>
      </c>
      <c r="Q31" s="132">
        <v>3.4947429717746725E-2</v>
      </c>
    </row>
    <row r="32" spans="1:17" ht="12" customHeight="1" x14ac:dyDescent="0.25">
      <c r="A32" s="167" t="s">
        <v>168</v>
      </c>
      <c r="B32" s="132">
        <f t="shared" ref="B32" si="41">SUM(B33:B34)</f>
        <v>0</v>
      </c>
      <c r="C32" s="132">
        <f t="shared" ref="C32" si="42">SUM(C33:C34)</f>
        <v>0</v>
      </c>
      <c r="D32" s="132">
        <f t="shared" ref="D32" si="43">SUM(D33:D34)</f>
        <v>0</v>
      </c>
      <c r="E32" s="132">
        <f t="shared" ref="E32" si="44">SUM(E33:E34)</f>
        <v>0</v>
      </c>
      <c r="F32" s="132">
        <f t="shared" ref="F32" si="45">SUM(F33:F34)</f>
        <v>0</v>
      </c>
      <c r="G32" s="132">
        <f t="shared" ref="G32" si="46">SUM(G33:G34)</f>
        <v>0</v>
      </c>
      <c r="H32" s="132">
        <f t="shared" ref="H32" si="47">SUM(H33:H34)</f>
        <v>0</v>
      </c>
      <c r="I32" s="132">
        <f t="shared" ref="I32" si="48">SUM(I33:I34)</f>
        <v>0</v>
      </c>
      <c r="J32" s="132">
        <f t="shared" ref="J32" si="49">SUM(J33:J34)</f>
        <v>0</v>
      </c>
      <c r="K32" s="132">
        <f t="shared" ref="K32" si="50">SUM(K33:K34)</f>
        <v>0</v>
      </c>
      <c r="L32" s="132">
        <f t="shared" ref="L32" si="51">SUM(L33:L34)</f>
        <v>1.5509711541643735E-3</v>
      </c>
      <c r="M32" s="132">
        <f t="shared" ref="M32" si="52">SUM(M33:M34)</f>
        <v>2.1105536144289507E-3</v>
      </c>
      <c r="N32" s="132">
        <f t="shared" ref="N32" si="53">SUM(N33:N34)</f>
        <v>2.1700564349570236E-3</v>
      </c>
      <c r="O32" s="132">
        <f t="shared" ref="O32" si="54">SUM(O33:O34)</f>
        <v>2.6472464540024999E-3</v>
      </c>
      <c r="P32" s="132">
        <f t="shared" ref="P32" si="55">SUM(P33:P34)</f>
        <v>3.0376957986424729E-3</v>
      </c>
      <c r="Q32" s="132">
        <f t="shared" ref="Q32" si="56">SUM(Q33:Q34)</f>
        <v>3.4113801020852815E-3</v>
      </c>
    </row>
    <row r="33" spans="1:17" ht="12" customHeight="1" x14ac:dyDescent="0.25">
      <c r="A33" s="166" t="s">
        <v>57</v>
      </c>
      <c r="B33" s="165">
        <v>0</v>
      </c>
      <c r="C33" s="165">
        <v>0</v>
      </c>
      <c r="D33" s="165">
        <v>0</v>
      </c>
      <c r="E33" s="165">
        <v>0</v>
      </c>
      <c r="F33" s="165">
        <v>0</v>
      </c>
      <c r="G33" s="165">
        <v>0</v>
      </c>
      <c r="H33" s="165">
        <v>0</v>
      </c>
      <c r="I33" s="165">
        <v>0</v>
      </c>
      <c r="J33" s="165">
        <v>0</v>
      </c>
      <c r="K33" s="165">
        <v>0</v>
      </c>
      <c r="L33" s="165">
        <v>9.7416157839094492E-4</v>
      </c>
      <c r="M33" s="165">
        <v>1.3234766469434605E-3</v>
      </c>
      <c r="N33" s="165">
        <v>1.3518656781001755E-3</v>
      </c>
      <c r="O33" s="165">
        <v>1.6411412538255197E-3</v>
      </c>
      <c r="P33" s="165">
        <v>1.8771759593853013E-3</v>
      </c>
      <c r="Q33" s="165">
        <v>2.09746748991878E-3</v>
      </c>
    </row>
    <row r="34" spans="1:17" ht="12" customHeight="1" x14ac:dyDescent="0.25">
      <c r="A34" s="147" t="s">
        <v>59</v>
      </c>
      <c r="B34" s="164">
        <v>0</v>
      </c>
      <c r="C34" s="164">
        <v>0</v>
      </c>
      <c r="D34" s="164">
        <v>0</v>
      </c>
      <c r="E34" s="164">
        <v>0</v>
      </c>
      <c r="F34" s="164">
        <v>0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5.7680957577342868E-4</v>
      </c>
      <c r="M34" s="164">
        <v>7.8707696748549021E-4</v>
      </c>
      <c r="N34" s="164">
        <v>8.1819075685684835E-4</v>
      </c>
      <c r="O34" s="164">
        <v>1.0061052001769802E-3</v>
      </c>
      <c r="P34" s="164">
        <v>1.1605198392571716E-3</v>
      </c>
      <c r="Q34" s="164">
        <v>1.3139126121665015E-3</v>
      </c>
    </row>
    <row r="35" spans="1:17" ht="12" customHeight="1" x14ac:dyDescent="0.25">
      <c r="A35" s="163" t="s">
        <v>142</v>
      </c>
      <c r="B35" s="162">
        <v>0.63622274872106199</v>
      </c>
      <c r="C35" s="162">
        <v>0.67795376818630859</v>
      </c>
      <c r="D35" s="162">
        <v>0.69158321774899256</v>
      </c>
      <c r="E35" s="162">
        <v>0.70920366719490391</v>
      </c>
      <c r="F35" s="162">
        <v>0.7335945971577762</v>
      </c>
      <c r="G35" s="162">
        <v>0.75412390460401002</v>
      </c>
      <c r="H35" s="162">
        <v>0.79848944449804538</v>
      </c>
      <c r="I35" s="162">
        <v>0.81938809628673392</v>
      </c>
      <c r="J35" s="162">
        <v>0.90854041230021643</v>
      </c>
      <c r="K35" s="162">
        <v>0.89242691928675366</v>
      </c>
      <c r="L35" s="162">
        <v>0.8545203916354227</v>
      </c>
      <c r="M35" s="162">
        <v>0.90548018481797665</v>
      </c>
      <c r="N35" s="162">
        <v>0.88150673594758677</v>
      </c>
      <c r="O35" s="162">
        <v>0.93130165921730379</v>
      </c>
      <c r="P35" s="162">
        <v>1.0196900936729376</v>
      </c>
      <c r="Q35" s="162">
        <v>1.1143826215021999</v>
      </c>
    </row>
    <row r="36" spans="1:17" ht="12" customHeight="1" x14ac:dyDescent="0.25">
      <c r="A36" s="161" t="s">
        <v>141</v>
      </c>
      <c r="B36" s="160">
        <f t="shared" ref="B36" si="57">SUM(B37:B38)</f>
        <v>0</v>
      </c>
      <c r="C36" s="160">
        <f t="shared" ref="C36" si="58">SUM(C37:C38)</f>
        <v>0</v>
      </c>
      <c r="D36" s="160">
        <f t="shared" ref="D36" si="59">SUM(D37:D38)</f>
        <v>0</v>
      </c>
      <c r="E36" s="160">
        <f t="shared" ref="E36" si="60">SUM(E37:E38)</f>
        <v>0</v>
      </c>
      <c r="F36" s="160">
        <f t="shared" ref="F36" si="61">SUM(F37:F38)</f>
        <v>0</v>
      </c>
      <c r="G36" s="160">
        <f t="shared" ref="G36" si="62">SUM(G37:G38)</f>
        <v>0</v>
      </c>
      <c r="H36" s="160">
        <f t="shared" ref="H36" si="63">SUM(H37:H38)</f>
        <v>0</v>
      </c>
      <c r="I36" s="160">
        <f t="shared" ref="I36" si="64">SUM(I37:I38)</f>
        <v>0</v>
      </c>
      <c r="J36" s="160">
        <f t="shared" ref="J36" si="65">SUM(J37:J38)</f>
        <v>0</v>
      </c>
      <c r="K36" s="160">
        <f t="shared" ref="K36" si="66">SUM(K37:K38)</f>
        <v>0</v>
      </c>
      <c r="L36" s="160">
        <f t="shared" ref="L36" si="67">SUM(L37:L38)</f>
        <v>6.0046583548504159E-2</v>
      </c>
      <c r="M36" s="160">
        <f t="shared" ref="M36" si="68">SUM(M37:M38)</f>
        <v>7.7450261753297112E-2</v>
      </c>
      <c r="N36" s="160">
        <f t="shared" ref="N36" si="69">SUM(N37:N38)</f>
        <v>7.685572121448056E-2</v>
      </c>
      <c r="O36" s="160">
        <f t="shared" ref="O36" si="70">SUM(O37:O38)</f>
        <v>8.7931888832994035E-2</v>
      </c>
      <c r="P36" s="160">
        <f t="shared" ref="P36" si="71">SUM(P37:P38)</f>
        <v>9.850316041358409E-2</v>
      </c>
      <c r="Q36" s="160">
        <f t="shared" ref="Q36" si="72">SUM(Q37:Q38)</f>
        <v>0.10431443712446127</v>
      </c>
    </row>
    <row r="37" spans="1:17" ht="12" customHeight="1" x14ac:dyDescent="0.25">
      <c r="A37" s="148" t="s">
        <v>60</v>
      </c>
      <c r="B37" s="156">
        <v>0</v>
      </c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3.9389590616118249E-2</v>
      </c>
      <c r="M37" s="156">
        <v>5.1251842692708646E-2</v>
      </c>
      <c r="N37" s="156">
        <v>4.9743854771360459E-2</v>
      </c>
      <c r="O37" s="156">
        <v>5.6071890827389663E-2</v>
      </c>
      <c r="P37" s="156">
        <v>6.2863970511234823E-2</v>
      </c>
      <c r="Q37" s="156">
        <v>6.617343101128513E-2</v>
      </c>
    </row>
    <row r="38" spans="1:17" ht="12" customHeight="1" x14ac:dyDescent="0.25">
      <c r="A38" s="148" t="s">
        <v>59</v>
      </c>
      <c r="B38" s="156">
        <v>0</v>
      </c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2.0656992932385914E-2</v>
      </c>
      <c r="M38" s="156">
        <v>2.6198419060588469E-2</v>
      </c>
      <c r="N38" s="156">
        <v>2.7111866443120105E-2</v>
      </c>
      <c r="O38" s="156">
        <v>3.1859998005604372E-2</v>
      </c>
      <c r="P38" s="156">
        <v>3.5639189902349266E-2</v>
      </c>
      <c r="Q38" s="156">
        <v>3.814100611317614E-2</v>
      </c>
    </row>
    <row r="39" spans="1:17" ht="12" customHeight="1" x14ac:dyDescent="0.25">
      <c r="A39" s="158" t="s">
        <v>62</v>
      </c>
      <c r="B39" s="157">
        <f t="shared" ref="B39" si="73">SUM(B40:B41)</f>
        <v>0.46219653205991679</v>
      </c>
      <c r="C39" s="157">
        <f t="shared" ref="C39" si="74">SUM(C40:C41)</f>
        <v>0.51122480977884044</v>
      </c>
      <c r="D39" s="157">
        <f t="shared" ref="D39" si="75">SUM(D40:D41)</f>
        <v>0.50017848067202597</v>
      </c>
      <c r="E39" s="157">
        <f t="shared" ref="E39" si="76">SUM(E40:E41)</f>
        <v>0.50992621220736312</v>
      </c>
      <c r="F39" s="157">
        <f t="shared" ref="F39" si="77">SUM(F40:F41)</f>
        <v>0.5284177021251717</v>
      </c>
      <c r="G39" s="157">
        <f t="shared" ref="G39" si="78">SUM(G40:G41)</f>
        <v>0.55070055052300049</v>
      </c>
      <c r="H39" s="157">
        <f t="shared" ref="H39" si="79">SUM(H40:H41)</f>
        <v>0.56106064315143334</v>
      </c>
      <c r="I39" s="157">
        <f t="shared" ref="I39" si="80">SUM(I40:I41)</f>
        <v>0.57416164563186645</v>
      </c>
      <c r="J39" s="157">
        <f t="shared" ref="J39" si="81">SUM(J40:J41)</f>
        <v>0.6160821620531105</v>
      </c>
      <c r="K39" s="157">
        <f t="shared" ref="K39" si="82">SUM(K40:K41)</f>
        <v>0.62975126298703643</v>
      </c>
      <c r="L39" s="157">
        <f t="shared" ref="L39" si="83">SUM(L40:L41)</f>
        <v>0.62480910056422101</v>
      </c>
      <c r="M39" s="157">
        <f t="shared" ref="M39" si="84">SUM(M40:M41)</f>
        <v>0.64566240282589271</v>
      </c>
      <c r="N39" s="157">
        <f t="shared" ref="N39" si="85">SUM(N40:N41)</f>
        <v>0.64136620473903494</v>
      </c>
      <c r="O39" s="157">
        <f t="shared" ref="O39" si="86">SUM(O40:O41)</f>
        <v>0.68188845592027592</v>
      </c>
      <c r="P39" s="157">
        <f t="shared" ref="P39" si="87">SUM(P40:P41)</f>
        <v>0.74536535789022795</v>
      </c>
      <c r="Q39" s="157">
        <f t="shared" ref="Q39" si="88">SUM(Q40:Q41)</f>
        <v>0.8085833158053285</v>
      </c>
    </row>
    <row r="40" spans="1:17" ht="12" customHeight="1" x14ac:dyDescent="0.25">
      <c r="A40" s="23" t="s">
        <v>57</v>
      </c>
      <c r="B40" s="156">
        <v>3.7057098686892097E-3</v>
      </c>
      <c r="C40" s="156">
        <v>6.9052046168379512E-3</v>
      </c>
      <c r="D40" s="156">
        <v>1.0359235880479505E-2</v>
      </c>
      <c r="E40" s="156">
        <v>1.817679583657409E-2</v>
      </c>
      <c r="F40" s="156">
        <v>2.3894577873787681E-2</v>
      </c>
      <c r="G40" s="156">
        <v>2.4579187983643318E-2</v>
      </c>
      <c r="H40" s="156">
        <v>2.6923572896866924E-2</v>
      </c>
      <c r="I40" s="156">
        <v>2.5135779765158624E-2</v>
      </c>
      <c r="J40" s="156">
        <v>2.2360737624829423E-2</v>
      </c>
      <c r="K40" s="156">
        <v>2.60648440165961E-2</v>
      </c>
      <c r="L40" s="156">
        <v>2.0778832010396747E-2</v>
      </c>
      <c r="M40" s="156">
        <v>2.9573689449314208E-2</v>
      </c>
      <c r="N40" s="156">
        <v>2.6686624878708407E-2</v>
      </c>
      <c r="O40" s="156">
        <v>2.9019218301187966E-2</v>
      </c>
      <c r="P40" s="156">
        <v>2.9069952846111906E-2</v>
      </c>
      <c r="Q40" s="156">
        <v>5.1814643560237059E-2</v>
      </c>
    </row>
    <row r="41" spans="1:17" ht="12" customHeight="1" x14ac:dyDescent="0.25">
      <c r="A41" s="29" t="s">
        <v>140</v>
      </c>
      <c r="B41" s="57">
        <v>0.45849082219122755</v>
      </c>
      <c r="C41" s="57">
        <v>0.50431960516200247</v>
      </c>
      <c r="D41" s="57">
        <v>0.48981924479154648</v>
      </c>
      <c r="E41" s="57">
        <v>0.49174941637078906</v>
      </c>
      <c r="F41" s="57">
        <v>0.50452312425138401</v>
      </c>
      <c r="G41" s="57">
        <v>0.52612136253935715</v>
      </c>
      <c r="H41" s="57">
        <v>0.53413707025456636</v>
      </c>
      <c r="I41" s="57">
        <v>0.54902586586670787</v>
      </c>
      <c r="J41" s="57">
        <v>0.59372142442828113</v>
      </c>
      <c r="K41" s="57">
        <v>0.60368641897044029</v>
      </c>
      <c r="L41" s="57">
        <v>0.60403026855382425</v>
      </c>
      <c r="M41" s="57">
        <v>0.61608871337657856</v>
      </c>
      <c r="N41" s="57">
        <v>0.61467957986032651</v>
      </c>
      <c r="O41" s="57">
        <v>0.65286923761908799</v>
      </c>
      <c r="P41" s="57">
        <v>0.71629540504411604</v>
      </c>
      <c r="Q41" s="57">
        <v>0.75676867224509148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 t="shared" ref="B43" si="89">SUM(B44,B47,B49,B58)</f>
        <v>3.4573586745959917</v>
      </c>
      <c r="C43" s="168">
        <f t="shared" ref="C43" si="90">SUM(C44,C47,C49,C58)</f>
        <v>2.8324493580897414</v>
      </c>
      <c r="D43" s="168">
        <f t="shared" ref="D43" si="91">SUM(D44,D47,D49,D58)</f>
        <v>2.5793147059997517</v>
      </c>
      <c r="E43" s="168">
        <f t="shared" ref="E43" si="92">SUM(E44,E47,E49,E58)</f>
        <v>2.509260057443488</v>
      </c>
      <c r="F43" s="168">
        <f t="shared" ref="F43" si="93">SUM(F44,F47,F49,F58)</f>
        <v>2.4929976154442759</v>
      </c>
      <c r="G43" s="168">
        <f t="shared" ref="G43" si="94">SUM(G44,G47,G49,G58)</f>
        <v>1.0760780398439331</v>
      </c>
      <c r="H43" s="168">
        <f t="shared" ref="H43" si="95">SUM(H44,H47,H49,H58)</f>
        <v>1.6360526280472614</v>
      </c>
      <c r="I43" s="168">
        <f t="shared" ref="I43" si="96">SUM(I44,I47,I49,I58)</f>
        <v>0.96623040219978307</v>
      </c>
      <c r="J43" s="168">
        <f t="shared" ref="J43" si="97">SUM(J44,J47,J49,J58)</f>
        <v>1.1400575646775917</v>
      </c>
      <c r="K43" s="168">
        <f t="shared" ref="K43" si="98">SUM(K44,K47,K49,K58)</f>
        <v>1.996546899693062</v>
      </c>
      <c r="L43" s="168">
        <f t="shared" ref="L43" si="99">SUM(L44,L47,L49,L58)</f>
        <v>1.9645548726006643</v>
      </c>
      <c r="M43" s="168">
        <f t="shared" ref="M43" si="100">SUM(M44,M47,M49,M58)</f>
        <v>1.1512670829696086</v>
      </c>
      <c r="N43" s="168">
        <f t="shared" ref="N43" si="101">SUM(N44,N47,N49,N58)</f>
        <v>1.0941349398075226</v>
      </c>
      <c r="O43" s="168">
        <f t="shared" ref="O43" si="102">SUM(O44,O47,O49,O58)</f>
        <v>1.0727022800868049</v>
      </c>
      <c r="P43" s="168">
        <f t="shared" ref="P43" si="103">SUM(P44,P47,P49,P58)</f>
        <v>1.1092976031640183</v>
      </c>
      <c r="Q43" s="168">
        <f t="shared" ref="Q43" si="104">SUM(Q44,Q47,Q49,Q58)</f>
        <v>1.1267320520320534</v>
      </c>
    </row>
    <row r="44" spans="1:17" ht="12.95" customHeight="1" x14ac:dyDescent="0.25">
      <c r="A44" s="158" t="s">
        <v>65</v>
      </c>
      <c r="B44" s="157">
        <f t="shared" ref="B44:Q44" si="105">SUM(B45:B46)</f>
        <v>2.1159982787004581</v>
      </c>
      <c r="C44" s="157">
        <f t="shared" si="105"/>
        <v>1.6411399113021408</v>
      </c>
      <c r="D44" s="157">
        <f t="shared" si="105"/>
        <v>1.5856310119163044</v>
      </c>
      <c r="E44" s="157">
        <f t="shared" si="105"/>
        <v>1.5797017426114979</v>
      </c>
      <c r="F44" s="157">
        <f t="shared" si="105"/>
        <v>1.5870910465994104</v>
      </c>
      <c r="G44" s="157">
        <f t="shared" si="105"/>
        <v>0.539709073850272</v>
      </c>
      <c r="H44" s="157">
        <f t="shared" si="105"/>
        <v>1.080178718938986</v>
      </c>
      <c r="I44" s="157">
        <f t="shared" si="105"/>
        <v>0.54617065430319467</v>
      </c>
      <c r="J44" s="157">
        <f t="shared" si="105"/>
        <v>0.5932347958682529</v>
      </c>
      <c r="K44" s="157">
        <f t="shared" si="105"/>
        <v>1.2537744016557824</v>
      </c>
      <c r="L44" s="157">
        <f t="shared" si="105"/>
        <v>1.2843246022693762</v>
      </c>
      <c r="M44" s="157">
        <f t="shared" si="105"/>
        <v>0.63951469564084618</v>
      </c>
      <c r="N44" s="157">
        <f t="shared" si="105"/>
        <v>0.62696605978525921</v>
      </c>
      <c r="O44" s="157">
        <f t="shared" si="105"/>
        <v>0.61781427248445031</v>
      </c>
      <c r="P44" s="157">
        <f t="shared" si="105"/>
        <v>0.62440139597911049</v>
      </c>
      <c r="Q44" s="157">
        <f t="shared" si="105"/>
        <v>0.62452940524012845</v>
      </c>
    </row>
    <row r="45" spans="1:17" ht="12" customHeight="1" x14ac:dyDescent="0.25">
      <c r="A45" s="23" t="s">
        <v>166</v>
      </c>
      <c r="B45" s="156">
        <v>2.0689414662645507</v>
      </c>
      <c r="C45" s="156">
        <v>1.5612998241377956</v>
      </c>
      <c r="D45" s="156">
        <v>1.5614710667876874</v>
      </c>
      <c r="E45" s="156">
        <v>1.556287433865273</v>
      </c>
      <c r="F45" s="156">
        <v>1.5733029884996297</v>
      </c>
      <c r="G45" s="156">
        <v>0.52770338256792393</v>
      </c>
      <c r="H45" s="156">
        <v>1.0556304343933316</v>
      </c>
      <c r="I45" s="156">
        <v>0.53585998590042583</v>
      </c>
      <c r="J45" s="156">
        <v>0.563069798593549</v>
      </c>
      <c r="K45" s="156">
        <v>1.1748825919567765</v>
      </c>
      <c r="L45" s="156">
        <v>1.2151972028246252</v>
      </c>
      <c r="M45" s="156">
        <v>0.60291078008208598</v>
      </c>
      <c r="N45" s="156">
        <v>0.60304589732591807</v>
      </c>
      <c r="O45" s="156">
        <v>0.60307681230478472</v>
      </c>
      <c r="P45" s="156">
        <v>0.60361326576971297</v>
      </c>
      <c r="Q45" s="156">
        <v>0.60409861395928277</v>
      </c>
    </row>
    <row r="46" spans="1:17" ht="12" customHeight="1" x14ac:dyDescent="0.25">
      <c r="A46" s="23" t="s">
        <v>60</v>
      </c>
      <c r="B46" s="156">
        <v>4.7056812435907251E-2</v>
      </c>
      <c r="C46" s="156">
        <v>7.9840087164345167E-2</v>
      </c>
      <c r="D46" s="156">
        <v>2.4159945128616935E-2</v>
      </c>
      <c r="E46" s="156">
        <v>2.3414308746224785E-2</v>
      </c>
      <c r="F46" s="156">
        <v>1.3788058099780598E-2</v>
      </c>
      <c r="G46" s="156">
        <v>1.2005691282348104E-2</v>
      </c>
      <c r="H46" s="156">
        <v>2.454828454565431E-2</v>
      </c>
      <c r="I46" s="156">
        <v>1.0310668402768836E-2</v>
      </c>
      <c r="J46" s="156">
        <v>3.016499727470387E-2</v>
      </c>
      <c r="K46" s="156">
        <v>7.8891809699005971E-2</v>
      </c>
      <c r="L46" s="156">
        <v>6.9127399444751075E-2</v>
      </c>
      <c r="M46" s="156">
        <v>3.6603915558760157E-2</v>
      </c>
      <c r="N46" s="156">
        <v>2.3920162459341178E-2</v>
      </c>
      <c r="O46" s="156">
        <v>1.4737460179665552E-2</v>
      </c>
      <c r="P46" s="156">
        <v>2.0788130209397536E-2</v>
      </c>
      <c r="Q46" s="156">
        <v>2.0430791280845642E-2</v>
      </c>
    </row>
    <row r="47" spans="1:17" ht="12.95" customHeight="1" x14ac:dyDescent="0.25">
      <c r="A47" s="158" t="s">
        <v>112</v>
      </c>
      <c r="B47" s="157">
        <f t="shared" ref="B47:Q47" si="106">B48</f>
        <v>9.5849676046243955E-3</v>
      </c>
      <c r="C47" s="157">
        <f t="shared" si="106"/>
        <v>8.6368923297938677E-3</v>
      </c>
      <c r="D47" s="157">
        <f t="shared" si="106"/>
        <v>8.0684907834803147E-3</v>
      </c>
      <c r="E47" s="157">
        <f t="shared" si="106"/>
        <v>8.2037888489926297E-3</v>
      </c>
      <c r="F47" s="157">
        <f t="shared" si="106"/>
        <v>1.1268631221622159E-2</v>
      </c>
      <c r="G47" s="157">
        <f t="shared" si="106"/>
        <v>8.4824183445101915E-3</v>
      </c>
      <c r="H47" s="157">
        <f t="shared" si="106"/>
        <v>1.060174629471535E-2</v>
      </c>
      <c r="I47" s="157">
        <f t="shared" si="106"/>
        <v>8.9488399567359354E-3</v>
      </c>
      <c r="J47" s="157">
        <f t="shared" si="106"/>
        <v>1.0620761293043044E-2</v>
      </c>
      <c r="K47" s="157">
        <f t="shared" si="106"/>
        <v>1.8951492927177342E-2</v>
      </c>
      <c r="L47" s="157">
        <f t="shared" si="106"/>
        <v>2.1507954184725928E-2</v>
      </c>
      <c r="M47" s="157">
        <f t="shared" si="106"/>
        <v>1.65556273545431E-2</v>
      </c>
      <c r="N47" s="157">
        <f t="shared" si="106"/>
        <v>1.552788998230251E-2</v>
      </c>
      <c r="O47" s="157">
        <f t="shared" si="106"/>
        <v>1.618838776299656E-2</v>
      </c>
      <c r="P47" s="157">
        <f t="shared" si="106"/>
        <v>1.7950453618896092E-2</v>
      </c>
      <c r="Q47" s="157">
        <f t="shared" si="106"/>
        <v>2.0626616232035263E-2</v>
      </c>
    </row>
    <row r="48" spans="1:17" ht="12" customHeight="1" x14ac:dyDescent="0.25">
      <c r="A48" s="23" t="s">
        <v>60</v>
      </c>
      <c r="B48" s="156">
        <v>9.5849676046243955E-3</v>
      </c>
      <c r="C48" s="156">
        <v>8.6368923297938677E-3</v>
      </c>
      <c r="D48" s="156">
        <v>8.0684907834803147E-3</v>
      </c>
      <c r="E48" s="156">
        <v>8.2037888489926297E-3</v>
      </c>
      <c r="F48" s="156">
        <v>1.1268631221622159E-2</v>
      </c>
      <c r="G48" s="156">
        <v>8.4824183445101915E-3</v>
      </c>
      <c r="H48" s="156">
        <v>1.060174629471535E-2</v>
      </c>
      <c r="I48" s="156">
        <v>8.9488399567359354E-3</v>
      </c>
      <c r="J48" s="156">
        <v>1.0620761293043044E-2</v>
      </c>
      <c r="K48" s="156">
        <v>1.8951492927177342E-2</v>
      </c>
      <c r="L48" s="156">
        <v>2.1507954184725928E-2</v>
      </c>
      <c r="M48" s="156">
        <v>1.65556273545431E-2</v>
      </c>
      <c r="N48" s="156">
        <v>1.552788998230251E-2</v>
      </c>
      <c r="O48" s="156">
        <v>1.618838776299656E-2</v>
      </c>
      <c r="P48" s="156">
        <v>1.7950453618896092E-2</v>
      </c>
      <c r="Q48" s="156">
        <v>2.0626616232035263E-2</v>
      </c>
    </row>
    <row r="49" spans="1:17" ht="12" customHeight="1" x14ac:dyDescent="0.25">
      <c r="A49" s="158" t="s">
        <v>63</v>
      </c>
      <c r="B49" s="157">
        <f t="shared" ref="B49" si="107">SUM(B50:B51,B54:B55)</f>
        <v>0.77754617721848585</v>
      </c>
      <c r="C49" s="157">
        <f t="shared" ref="C49" si="108">SUM(C50:C51,C54:C55)</f>
        <v>0.67285852284712944</v>
      </c>
      <c r="D49" s="157">
        <f t="shared" ref="D49" si="109">SUM(D50:D51,D54:D55)</f>
        <v>0.56630259566102981</v>
      </c>
      <c r="E49" s="157">
        <f t="shared" ref="E49" si="110">SUM(E50:E51,E54:E55)</f>
        <v>0.53011298319377687</v>
      </c>
      <c r="F49" s="157">
        <f t="shared" ref="F49" si="111">SUM(F50:F51,F54:F55)</f>
        <v>0.51558228497413716</v>
      </c>
      <c r="G49" s="157">
        <f t="shared" ref="G49" si="112">SUM(G50:G51,G54:G55)</f>
        <v>0.30405726614776929</v>
      </c>
      <c r="H49" s="157">
        <f t="shared" ref="H49" si="113">SUM(H50:H51,H54:H55)</f>
        <v>0.32082175885897402</v>
      </c>
      <c r="I49" s="157">
        <f t="shared" ref="I49" si="114">SUM(I50:I51,I54:I55)</f>
        <v>0.24350388807552251</v>
      </c>
      <c r="J49" s="157">
        <f t="shared" ref="J49" si="115">SUM(J50:J51,J54:J55)</f>
        <v>0.32343467612683807</v>
      </c>
      <c r="K49" s="157">
        <f t="shared" ref="K49" si="116">SUM(K50:K51,K54:K55)</f>
        <v>0.42966140858900392</v>
      </c>
      <c r="L49" s="157">
        <f t="shared" ref="L49" si="117">SUM(L50:L51,L54:L55)</f>
        <v>0.39623297278791808</v>
      </c>
      <c r="M49" s="157">
        <f t="shared" ref="M49" si="118">SUM(M50:M51,M54:M55)</f>
        <v>0.3027361099551002</v>
      </c>
      <c r="N49" s="157">
        <f t="shared" ref="N49" si="119">SUM(N50:N51,N54:N55)</f>
        <v>0.27370214718596225</v>
      </c>
      <c r="O49" s="157">
        <f t="shared" ref="O49" si="120">SUM(O50:O51,O54:O55)</f>
        <v>0.26555109590025794</v>
      </c>
      <c r="P49" s="157">
        <f t="shared" ref="P49" si="121">SUM(P50:P51,P54:P55)</f>
        <v>0.28346436093542232</v>
      </c>
      <c r="Q49" s="157">
        <f t="shared" ref="Q49" si="122">SUM(Q50:Q51,Q54:Q55)</f>
        <v>0.29244713650845916</v>
      </c>
    </row>
    <row r="50" spans="1:17" ht="12" customHeight="1" x14ac:dyDescent="0.25">
      <c r="A50" s="167" t="s">
        <v>165</v>
      </c>
      <c r="B50" s="132">
        <v>0</v>
      </c>
      <c r="C50" s="132">
        <v>0</v>
      </c>
      <c r="D50" s="132">
        <v>0</v>
      </c>
      <c r="E50" s="132">
        <v>0</v>
      </c>
      <c r="F50" s="132">
        <v>0</v>
      </c>
      <c r="G50" s="132">
        <v>0</v>
      </c>
      <c r="H50" s="132">
        <v>0</v>
      </c>
      <c r="I50" s="132">
        <v>0</v>
      </c>
      <c r="J50" s="132">
        <v>0</v>
      </c>
      <c r="K50" s="132">
        <v>0</v>
      </c>
      <c r="L50" s="132">
        <v>0</v>
      </c>
      <c r="M50" s="132">
        <v>0</v>
      </c>
      <c r="N50" s="132">
        <v>0</v>
      </c>
      <c r="O50" s="132">
        <v>0</v>
      </c>
      <c r="P50" s="132">
        <v>0</v>
      </c>
      <c r="Q50" s="132">
        <v>0</v>
      </c>
    </row>
    <row r="51" spans="1:17" ht="12" customHeight="1" x14ac:dyDescent="0.25">
      <c r="A51" s="167" t="s">
        <v>164</v>
      </c>
      <c r="B51" s="132">
        <f t="shared" ref="B51" si="123">SUM(B52:B53)</f>
        <v>0</v>
      </c>
      <c r="C51" s="132">
        <f t="shared" ref="C51" si="124">SUM(C52:C53)</f>
        <v>0</v>
      </c>
      <c r="D51" s="132">
        <f t="shared" ref="D51" si="125">SUM(D52:D53)</f>
        <v>0</v>
      </c>
      <c r="E51" s="132">
        <f t="shared" ref="E51" si="126">SUM(E52:E53)</f>
        <v>0</v>
      </c>
      <c r="F51" s="132">
        <f t="shared" ref="F51" si="127">SUM(F52:F53)</f>
        <v>0</v>
      </c>
      <c r="G51" s="132">
        <f t="shared" ref="G51" si="128">SUM(G52:G53)</f>
        <v>0</v>
      </c>
      <c r="H51" s="132">
        <f t="shared" ref="H51" si="129">SUM(H52:H53)</f>
        <v>0</v>
      </c>
      <c r="I51" s="132">
        <f t="shared" ref="I51" si="130">SUM(I52:I53)</f>
        <v>0</v>
      </c>
      <c r="J51" s="132">
        <f t="shared" ref="J51" si="131">SUM(J52:J53)</f>
        <v>0</v>
      </c>
      <c r="K51" s="132">
        <f t="shared" ref="K51" si="132">SUM(K52:K53)</f>
        <v>0</v>
      </c>
      <c r="L51" s="132">
        <f t="shared" ref="L51" si="133">SUM(L52:L53)</f>
        <v>0</v>
      </c>
      <c r="M51" s="132">
        <f t="shared" ref="M51" si="134">SUM(M52:M53)</f>
        <v>0</v>
      </c>
      <c r="N51" s="132">
        <f t="shared" ref="N51" si="135">SUM(N52:N53)</f>
        <v>0</v>
      </c>
      <c r="O51" s="132">
        <f t="shared" ref="O51" si="136">SUM(O52:O53)</f>
        <v>0</v>
      </c>
      <c r="P51" s="132">
        <f t="shared" ref="P51" si="137">SUM(P52:P53)</f>
        <v>0</v>
      </c>
      <c r="Q51" s="132">
        <f t="shared" ref="Q51" si="138">SUM(Q52:Q53)</f>
        <v>0</v>
      </c>
    </row>
    <row r="52" spans="1:17" ht="12" customHeight="1" x14ac:dyDescent="0.25">
      <c r="A52" s="166" t="s">
        <v>163</v>
      </c>
      <c r="B52" s="165">
        <v>0</v>
      </c>
      <c r="C52" s="165">
        <v>0</v>
      </c>
      <c r="D52" s="165">
        <v>0</v>
      </c>
      <c r="E52" s="165">
        <v>0</v>
      </c>
      <c r="F52" s="165">
        <v>0</v>
      </c>
      <c r="G52" s="165">
        <v>0</v>
      </c>
      <c r="H52" s="165">
        <v>0</v>
      </c>
      <c r="I52" s="165">
        <v>0</v>
      </c>
      <c r="J52" s="165">
        <v>0</v>
      </c>
      <c r="K52" s="165">
        <v>0</v>
      </c>
      <c r="L52" s="165">
        <v>0</v>
      </c>
      <c r="M52" s="165">
        <v>0</v>
      </c>
      <c r="N52" s="165">
        <v>0</v>
      </c>
      <c r="O52" s="165">
        <v>0</v>
      </c>
      <c r="P52" s="165">
        <v>0</v>
      </c>
      <c r="Q52" s="165">
        <v>0</v>
      </c>
    </row>
    <row r="53" spans="1:17" ht="12" customHeight="1" x14ac:dyDescent="0.25">
      <c r="A53" s="147" t="s">
        <v>59</v>
      </c>
      <c r="B53" s="164">
        <v>0</v>
      </c>
      <c r="C53" s="164">
        <v>0</v>
      </c>
      <c r="D53" s="164">
        <v>0</v>
      </c>
      <c r="E53" s="164">
        <v>0</v>
      </c>
      <c r="F53" s="164">
        <v>0</v>
      </c>
      <c r="G53" s="164">
        <v>0</v>
      </c>
      <c r="H53" s="164">
        <v>0</v>
      </c>
      <c r="I53" s="164">
        <v>0</v>
      </c>
      <c r="J53" s="164">
        <v>0</v>
      </c>
      <c r="K53" s="164">
        <v>0</v>
      </c>
      <c r="L53" s="164">
        <v>0</v>
      </c>
      <c r="M53" s="164">
        <v>0</v>
      </c>
      <c r="N53" s="164">
        <v>0</v>
      </c>
      <c r="O53" s="164">
        <v>0</v>
      </c>
      <c r="P53" s="164">
        <v>0</v>
      </c>
      <c r="Q53" s="164">
        <v>0</v>
      </c>
    </row>
    <row r="54" spans="1:17" ht="12" customHeight="1" x14ac:dyDescent="0.25">
      <c r="A54" s="163" t="s">
        <v>142</v>
      </c>
      <c r="B54" s="162">
        <v>0.77754617721848585</v>
      </c>
      <c r="C54" s="162">
        <v>0.67285852284712944</v>
      </c>
      <c r="D54" s="162">
        <v>0.56630259566102981</v>
      </c>
      <c r="E54" s="162">
        <v>0.53011298319377687</v>
      </c>
      <c r="F54" s="162">
        <v>0.51558228497413716</v>
      </c>
      <c r="G54" s="162">
        <v>0.30405726614776929</v>
      </c>
      <c r="H54" s="162">
        <v>0.32082175885897402</v>
      </c>
      <c r="I54" s="162">
        <v>0.24350388807552251</v>
      </c>
      <c r="J54" s="162">
        <v>0.32343467612683807</v>
      </c>
      <c r="K54" s="162">
        <v>0.42966140858900392</v>
      </c>
      <c r="L54" s="162">
        <v>0.37024422458542411</v>
      </c>
      <c r="M54" s="162">
        <v>0.27904230954687315</v>
      </c>
      <c r="N54" s="162">
        <v>0.2517064330375961</v>
      </c>
      <c r="O54" s="162">
        <v>0.24258781204581556</v>
      </c>
      <c r="P54" s="162">
        <v>0.25848518681600602</v>
      </c>
      <c r="Q54" s="162">
        <v>0.26728351364054048</v>
      </c>
    </row>
    <row r="55" spans="1:17" ht="12" customHeight="1" x14ac:dyDescent="0.25">
      <c r="A55" s="161" t="s">
        <v>141</v>
      </c>
      <c r="B55" s="160">
        <f t="shared" ref="B55" si="139">SUM(B56:B57)</f>
        <v>0</v>
      </c>
      <c r="C55" s="160">
        <f t="shared" ref="C55" si="140">SUM(C56:C57)</f>
        <v>0</v>
      </c>
      <c r="D55" s="160">
        <f t="shared" ref="D55" si="141">SUM(D56:D57)</f>
        <v>0</v>
      </c>
      <c r="E55" s="160">
        <f t="shared" ref="E55" si="142">SUM(E56:E57)</f>
        <v>0</v>
      </c>
      <c r="F55" s="160">
        <f t="shared" ref="F55" si="143">SUM(F56:F57)</f>
        <v>0</v>
      </c>
      <c r="G55" s="160">
        <f t="shared" ref="G55" si="144">SUM(G56:G57)</f>
        <v>0</v>
      </c>
      <c r="H55" s="160">
        <f t="shared" ref="H55" si="145">SUM(H56:H57)</f>
        <v>0</v>
      </c>
      <c r="I55" s="160">
        <f t="shared" ref="I55" si="146">SUM(I56:I57)</f>
        <v>0</v>
      </c>
      <c r="J55" s="160">
        <f t="shared" ref="J55" si="147">SUM(J56:J57)</f>
        <v>0</v>
      </c>
      <c r="K55" s="160">
        <f t="shared" ref="K55" si="148">SUM(K56:K57)</f>
        <v>0</v>
      </c>
      <c r="L55" s="160">
        <f t="shared" ref="L55" si="149">SUM(L56:L57)</f>
        <v>2.5988748202493951E-2</v>
      </c>
      <c r="M55" s="160">
        <f t="shared" ref="M55" si="150">SUM(M56:M57)</f>
        <v>2.369380040822703E-2</v>
      </c>
      <c r="N55" s="160">
        <f t="shared" ref="N55" si="151">SUM(N56:N57)</f>
        <v>2.1995714148366149E-2</v>
      </c>
      <c r="O55" s="160">
        <f t="shared" ref="O55" si="152">SUM(O56:O57)</f>
        <v>2.2963283854442379E-2</v>
      </c>
      <c r="P55" s="160">
        <f t="shared" ref="P55" si="153">SUM(P56:P57)</f>
        <v>2.4979174119416279E-2</v>
      </c>
      <c r="Q55" s="160">
        <f t="shared" ref="Q55" si="154">SUM(Q56:Q57)</f>
        <v>2.5163622867918688E-2</v>
      </c>
    </row>
    <row r="56" spans="1:17" ht="12" customHeight="1" x14ac:dyDescent="0.25">
      <c r="A56" s="148" t="s">
        <v>60</v>
      </c>
      <c r="B56" s="156">
        <v>0</v>
      </c>
      <c r="C56" s="156">
        <v>0</v>
      </c>
      <c r="D56" s="156">
        <v>0</v>
      </c>
      <c r="E56" s="156">
        <v>0</v>
      </c>
      <c r="F56" s="156">
        <v>0</v>
      </c>
      <c r="G56" s="156">
        <v>0</v>
      </c>
      <c r="H56" s="156">
        <v>0</v>
      </c>
      <c r="I56" s="156">
        <v>0</v>
      </c>
      <c r="J56" s="156">
        <v>0</v>
      </c>
      <c r="K56" s="156">
        <v>0</v>
      </c>
      <c r="L56" s="156">
        <v>1.7048199778005806E-2</v>
      </c>
      <c r="M56" s="156">
        <v>1.5673111310993935E-2</v>
      </c>
      <c r="N56" s="156">
        <v>1.422290195822609E-2</v>
      </c>
      <c r="O56" s="156">
        <v>1.4616337008529653E-2</v>
      </c>
      <c r="P56" s="156">
        <v>1.5919632148440936E-2</v>
      </c>
      <c r="Q56" s="156">
        <v>1.5928694222405566E-2</v>
      </c>
    </row>
    <row r="57" spans="1:17" ht="12" customHeight="1" x14ac:dyDescent="0.25">
      <c r="A57" s="148" t="s">
        <v>59</v>
      </c>
      <c r="B57" s="156">
        <v>0</v>
      </c>
      <c r="C57" s="156">
        <v>0</v>
      </c>
      <c r="D57" s="156">
        <v>0</v>
      </c>
      <c r="E57" s="156">
        <v>0</v>
      </c>
      <c r="F57" s="156">
        <v>0</v>
      </c>
      <c r="G57" s="156">
        <v>0</v>
      </c>
      <c r="H57" s="156">
        <v>0</v>
      </c>
      <c r="I57" s="156">
        <v>0</v>
      </c>
      <c r="J57" s="156">
        <v>0</v>
      </c>
      <c r="K57" s="156">
        <v>0</v>
      </c>
      <c r="L57" s="156">
        <v>8.9405484244881438E-3</v>
      </c>
      <c r="M57" s="156">
        <v>8.0206890972330941E-3</v>
      </c>
      <c r="N57" s="156">
        <v>7.7728121901400587E-3</v>
      </c>
      <c r="O57" s="156">
        <v>8.3469468459127245E-3</v>
      </c>
      <c r="P57" s="156">
        <v>9.0595419709753426E-3</v>
      </c>
      <c r="Q57" s="156">
        <v>9.234928645513122E-3</v>
      </c>
    </row>
    <row r="58" spans="1:17" ht="12" customHeight="1" x14ac:dyDescent="0.25">
      <c r="A58" s="158" t="s">
        <v>62</v>
      </c>
      <c r="B58" s="157">
        <f t="shared" ref="B58" si="155">SUM(B59:B60)</f>
        <v>0.5542292510724236</v>
      </c>
      <c r="C58" s="157">
        <f t="shared" ref="C58" si="156">SUM(C59:C60)</f>
        <v>0.50981403161067695</v>
      </c>
      <c r="D58" s="157">
        <f t="shared" ref="D58" si="157">SUM(D59:D60)</f>
        <v>0.41931260763893691</v>
      </c>
      <c r="E58" s="157">
        <f t="shared" ref="E58" si="158">SUM(E59:E60)</f>
        <v>0.39124154278922074</v>
      </c>
      <c r="F58" s="157">
        <f t="shared" ref="F58" si="159">SUM(F59:F60)</f>
        <v>0.3790556526491064</v>
      </c>
      <c r="G58" s="157">
        <f t="shared" ref="G58" si="160">SUM(G59:G60)</f>
        <v>0.22382928150138159</v>
      </c>
      <c r="H58" s="157">
        <f t="shared" ref="H58" si="161">SUM(H59:H60)</f>
        <v>0.22445040395458613</v>
      </c>
      <c r="I58" s="157">
        <f t="shared" ref="I58" si="162">SUM(I59:I60)</f>
        <v>0.16760701986433002</v>
      </c>
      <c r="J58" s="157">
        <f t="shared" ref="J58" si="163">SUM(J59:J60)</f>
        <v>0.21276733138945778</v>
      </c>
      <c r="K58" s="157">
        <f t="shared" ref="K58" si="164">SUM(K59:K60)</f>
        <v>0.29415959652109852</v>
      </c>
      <c r="L58" s="157">
        <f t="shared" ref="L58" si="165">SUM(L59:L60)</f>
        <v>0.26248934335864421</v>
      </c>
      <c r="M58" s="157">
        <f t="shared" ref="M58" si="166">SUM(M59:M60)</f>
        <v>0.19246065001911911</v>
      </c>
      <c r="N58" s="157">
        <f t="shared" ref="N58" si="167">SUM(N59:N60)</f>
        <v>0.17793884285399866</v>
      </c>
      <c r="O58" s="157">
        <f t="shared" ref="O58" si="168">SUM(O59:O60)</f>
        <v>0.17314852393910019</v>
      </c>
      <c r="P58" s="157">
        <f t="shared" ref="P58" si="169">SUM(P59:P60)</f>
        <v>0.18348139263058943</v>
      </c>
      <c r="Q58" s="157">
        <f t="shared" ref="Q58" si="170">SUM(Q59:Q60)</f>
        <v>0.18912889405143068</v>
      </c>
    </row>
    <row r="59" spans="1:17" ht="12" customHeight="1" x14ac:dyDescent="0.25">
      <c r="A59" s="23" t="s">
        <v>57</v>
      </c>
      <c r="B59" s="156">
        <v>4.4468518424270517E-3</v>
      </c>
      <c r="C59" s="156">
        <v>6.9052046168379495E-3</v>
      </c>
      <c r="D59" s="156">
        <v>8.6554141896111655E-3</v>
      </c>
      <c r="E59" s="156">
        <v>1.3982150643518527E-2</v>
      </c>
      <c r="F59" s="156">
        <v>1.7127971750237184E-2</v>
      </c>
      <c r="G59" s="156">
        <v>9.9588089244072066E-3</v>
      </c>
      <c r="H59" s="156">
        <v>1.0754388056569751E-2</v>
      </c>
      <c r="I59" s="156">
        <v>7.3430367853272362E-3</v>
      </c>
      <c r="J59" s="156">
        <v>7.7428225805379483E-3</v>
      </c>
      <c r="K59" s="156">
        <v>1.2173999001763443E-2</v>
      </c>
      <c r="L59" s="156">
        <v>8.7651120279844674E-3</v>
      </c>
      <c r="M59" s="156">
        <v>8.7858175552339261E-3</v>
      </c>
      <c r="N59" s="156">
        <v>7.4129513551967766E-3</v>
      </c>
      <c r="O59" s="156">
        <v>7.3970556454008556E-3</v>
      </c>
      <c r="P59" s="156">
        <v>7.1679335784933492E-3</v>
      </c>
      <c r="Q59" s="156">
        <v>1.2148251922801695E-2</v>
      </c>
    </row>
    <row r="60" spans="1:17" ht="12" customHeight="1" x14ac:dyDescent="0.25">
      <c r="A60" s="29" t="s">
        <v>140</v>
      </c>
      <c r="B60" s="57">
        <v>0.5497823992299965</v>
      </c>
      <c r="C60" s="57">
        <v>0.50290882699383899</v>
      </c>
      <c r="D60" s="57">
        <v>0.41065719344932572</v>
      </c>
      <c r="E60" s="57">
        <v>0.3772593921457022</v>
      </c>
      <c r="F60" s="57">
        <v>0.36192768089886923</v>
      </c>
      <c r="G60" s="57">
        <v>0.21387047257697439</v>
      </c>
      <c r="H60" s="57">
        <v>0.21369601589801637</v>
      </c>
      <c r="I60" s="57">
        <v>0.16026398307900278</v>
      </c>
      <c r="J60" s="57">
        <v>0.20502450880891981</v>
      </c>
      <c r="K60" s="57">
        <v>0.28198559751933505</v>
      </c>
      <c r="L60" s="57">
        <v>0.25372423133065974</v>
      </c>
      <c r="M60" s="57">
        <v>0.18367483246388519</v>
      </c>
      <c r="N60" s="57">
        <v>0.17052589149880187</v>
      </c>
      <c r="O60" s="57">
        <v>0.16575146829369933</v>
      </c>
      <c r="P60" s="57">
        <v>0.17631345905209608</v>
      </c>
      <c r="Q60" s="57">
        <v>0.17698064212862899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0.10701757429232031</v>
      </c>
      <c r="C62" s="168">
        <f t="shared" ref="C62:Q62" si="171">SUM(C63,C66,C68,C77)</f>
        <v>0.50779647792869353</v>
      </c>
      <c r="D62" s="168">
        <f t="shared" si="171"/>
        <v>0.81056402325312282</v>
      </c>
      <c r="E62" s="168">
        <f t="shared" si="171"/>
        <v>1.9390611465091896</v>
      </c>
      <c r="F62" s="168">
        <f t="shared" si="171"/>
        <v>3.6342836861201739</v>
      </c>
      <c r="G62" s="168">
        <f t="shared" si="171"/>
        <v>8.9013177291627947</v>
      </c>
      <c r="H62" s="168">
        <f t="shared" si="171"/>
        <v>15.521206418950083</v>
      </c>
      <c r="I62" s="168">
        <f t="shared" si="171"/>
        <v>20.438706482249451</v>
      </c>
      <c r="J62" s="168">
        <f t="shared" si="171"/>
        <v>24.652511472135345</v>
      </c>
      <c r="K62" s="168">
        <f t="shared" si="171"/>
        <v>32.330039708152988</v>
      </c>
      <c r="L62" s="168">
        <f t="shared" si="171"/>
        <v>31.593386806885967</v>
      </c>
      <c r="M62" s="168">
        <f t="shared" si="171"/>
        <v>35.964616474195665</v>
      </c>
      <c r="N62" s="168">
        <f t="shared" si="171"/>
        <v>33.930248795265179</v>
      </c>
      <c r="O62" s="168">
        <f t="shared" si="171"/>
        <v>28.474544039840104</v>
      </c>
      <c r="P62" s="168">
        <f t="shared" si="171"/>
        <v>28.705807493347521</v>
      </c>
      <c r="Q62" s="168">
        <f t="shared" si="171"/>
        <v>32.826655440827253</v>
      </c>
    </row>
    <row r="63" spans="1:17" ht="12.95" customHeight="1" x14ac:dyDescent="0.25">
      <c r="A63" s="158" t="s">
        <v>65</v>
      </c>
      <c r="B63" s="157">
        <f t="shared" ref="B63:Q63" si="172">SUM(B64:B65)</f>
        <v>6.6295055708895087E-2</v>
      </c>
      <c r="C63" s="157">
        <f t="shared" si="172"/>
        <v>0.30137389647275009</v>
      </c>
      <c r="D63" s="157">
        <f t="shared" si="172"/>
        <v>0.50743717209950101</v>
      </c>
      <c r="E63" s="157">
        <f t="shared" si="172"/>
        <v>1.2453294127317756</v>
      </c>
      <c r="F63" s="157">
        <f t="shared" si="172"/>
        <v>2.228733912150803</v>
      </c>
      <c r="G63" s="157">
        <f t="shared" si="172"/>
        <v>5.4303375650120671</v>
      </c>
      <c r="H63" s="157">
        <f t="shared" si="172"/>
        <v>9.522296849931724</v>
      </c>
      <c r="I63" s="157">
        <f t="shared" si="172"/>
        <v>11.988211100281381</v>
      </c>
      <c r="J63" s="157">
        <f t="shared" si="172"/>
        <v>14.743557850681247</v>
      </c>
      <c r="K63" s="157">
        <f t="shared" si="172"/>
        <v>19.402807513462953</v>
      </c>
      <c r="L63" s="157">
        <f t="shared" si="172"/>
        <v>19.490433453333708</v>
      </c>
      <c r="M63" s="157">
        <f t="shared" si="172"/>
        <v>23.010804008435652</v>
      </c>
      <c r="N63" s="157">
        <f t="shared" si="172"/>
        <v>21.166721087489556</v>
      </c>
      <c r="O63" s="157">
        <f t="shared" si="172"/>
        <v>16.8206054889671</v>
      </c>
      <c r="P63" s="157">
        <f t="shared" si="172"/>
        <v>16.417829556729302</v>
      </c>
      <c r="Q63" s="157">
        <f t="shared" si="172"/>
        <v>18.5758808531852</v>
      </c>
    </row>
    <row r="64" spans="1:17" ht="12" customHeight="1" x14ac:dyDescent="0.25">
      <c r="A64" s="23" t="s">
        <v>161</v>
      </c>
      <c r="B64" s="156">
        <v>6.4820747325318603E-2</v>
      </c>
      <c r="C64" s="156">
        <v>0.28671230790389296</v>
      </c>
      <c r="D64" s="156">
        <v>0.49970545258719895</v>
      </c>
      <c r="E64" s="156">
        <v>1.2268711642068022</v>
      </c>
      <c r="F64" s="156">
        <v>2.2093714989259725</v>
      </c>
      <c r="G64" s="156">
        <v>5.3095410849763072</v>
      </c>
      <c r="H64" s="156">
        <v>9.3058918712908554</v>
      </c>
      <c r="I64" s="156">
        <v>11.761896360696753</v>
      </c>
      <c r="J64" s="156">
        <v>13.993872590337874</v>
      </c>
      <c r="K64" s="156">
        <v>18.181915943211532</v>
      </c>
      <c r="L64" s="156">
        <v>18.44138169780458</v>
      </c>
      <c r="M64" s="156">
        <v>21.693734154364638</v>
      </c>
      <c r="N64" s="156">
        <v>20.359163167499869</v>
      </c>
      <c r="O64" s="156">
        <v>16.419363538704847</v>
      </c>
      <c r="P64" s="156">
        <v>15.87123247866575</v>
      </c>
      <c r="Q64" s="156">
        <v>17.968191381104443</v>
      </c>
    </row>
    <row r="65" spans="1:17" ht="12" customHeight="1" x14ac:dyDescent="0.25">
      <c r="A65" s="23" t="s">
        <v>60</v>
      </c>
      <c r="B65" s="156">
        <v>1.474308383576486E-3</v>
      </c>
      <c r="C65" s="156">
        <v>1.466158856885715E-2</v>
      </c>
      <c r="D65" s="156">
        <v>7.7317195123020235E-3</v>
      </c>
      <c r="E65" s="156">
        <v>1.8458248524973405E-2</v>
      </c>
      <c r="F65" s="156">
        <v>1.9362413224830545E-2</v>
      </c>
      <c r="G65" s="156">
        <v>0.12079648003575982</v>
      </c>
      <c r="H65" s="156">
        <v>0.21640497864086822</v>
      </c>
      <c r="I65" s="156">
        <v>0.22631473958462903</v>
      </c>
      <c r="J65" s="156">
        <v>0.74968526034337268</v>
      </c>
      <c r="K65" s="156">
        <v>1.2208915702514196</v>
      </c>
      <c r="L65" s="156">
        <v>1.0490517555291281</v>
      </c>
      <c r="M65" s="156">
        <v>1.3170698540710142</v>
      </c>
      <c r="N65" s="156">
        <v>0.80755791998968596</v>
      </c>
      <c r="O65" s="156">
        <v>0.40124195026225407</v>
      </c>
      <c r="P65" s="156">
        <v>0.54659707806355107</v>
      </c>
      <c r="Q65" s="156">
        <v>0.60768947208075852</v>
      </c>
    </row>
    <row r="66" spans="1:17" ht="12.95" customHeight="1" x14ac:dyDescent="0.25">
      <c r="A66" s="158" t="s">
        <v>112</v>
      </c>
      <c r="B66" s="157">
        <f t="shared" ref="B66:Q66" si="173">B67</f>
        <v>2.5905317850336202E-4</v>
      </c>
      <c r="C66" s="157">
        <f t="shared" si="173"/>
        <v>1.4394820549656455E-3</v>
      </c>
      <c r="D66" s="157">
        <f t="shared" si="173"/>
        <v>2.2485957921174653E-3</v>
      </c>
      <c r="E66" s="157">
        <f t="shared" si="173"/>
        <v>5.6485103550441033E-3</v>
      </c>
      <c r="F66" s="157">
        <f t="shared" si="173"/>
        <v>1.6198657381081848E-2</v>
      </c>
      <c r="G66" s="157">
        <f t="shared" si="173"/>
        <v>5.1613359079307787E-2</v>
      </c>
      <c r="H66" s="157">
        <f t="shared" si="173"/>
        <v>0.11153618019645738</v>
      </c>
      <c r="I66" s="157">
        <f t="shared" si="173"/>
        <v>0.17868812687804969</v>
      </c>
      <c r="J66" s="157">
        <f t="shared" si="173"/>
        <v>0.20882713082942744</v>
      </c>
      <c r="K66" s="157">
        <f t="shared" si="173"/>
        <v>0.33433592105695364</v>
      </c>
      <c r="L66" s="157">
        <f t="shared" si="173"/>
        <v>0.42298976563294327</v>
      </c>
      <c r="M66" s="157">
        <f t="shared" si="173"/>
        <v>0.45362418951448108</v>
      </c>
      <c r="N66" s="157">
        <f t="shared" si="173"/>
        <v>0.44403491454442812</v>
      </c>
      <c r="O66" s="157">
        <f t="shared" si="173"/>
        <v>0.45824497641394635</v>
      </c>
      <c r="P66" s="157">
        <f t="shared" si="173"/>
        <v>0.48990930338341032</v>
      </c>
      <c r="Q66" s="157">
        <f t="shared" si="173"/>
        <v>0.60877984479121228</v>
      </c>
    </row>
    <row r="67" spans="1:17" ht="12" customHeight="1" x14ac:dyDescent="0.25">
      <c r="A67" s="23" t="s">
        <v>60</v>
      </c>
      <c r="B67" s="156">
        <v>2.5905317850336202E-4</v>
      </c>
      <c r="C67" s="156">
        <v>1.4394820549656455E-3</v>
      </c>
      <c r="D67" s="156">
        <v>2.2485957921174653E-3</v>
      </c>
      <c r="E67" s="156">
        <v>5.6485103550441033E-3</v>
      </c>
      <c r="F67" s="156">
        <v>1.6198657381081848E-2</v>
      </c>
      <c r="G67" s="156">
        <v>5.1613359079307787E-2</v>
      </c>
      <c r="H67" s="156">
        <v>0.11153618019645738</v>
      </c>
      <c r="I67" s="156">
        <v>0.17868812687804969</v>
      </c>
      <c r="J67" s="156">
        <v>0.20882713082942744</v>
      </c>
      <c r="K67" s="156">
        <v>0.33433592105695364</v>
      </c>
      <c r="L67" s="156">
        <v>0.42298976563294327</v>
      </c>
      <c r="M67" s="156">
        <v>0.45362418951448108</v>
      </c>
      <c r="N67" s="156">
        <v>0.44403491454442812</v>
      </c>
      <c r="O67" s="156">
        <v>0.45824497641394635</v>
      </c>
      <c r="P67" s="156">
        <v>0.48990930338341032</v>
      </c>
      <c r="Q67" s="156">
        <v>0.60877984479121228</v>
      </c>
    </row>
    <row r="68" spans="1:17" ht="12" customHeight="1" x14ac:dyDescent="0.25">
      <c r="A68" s="158" t="s">
        <v>63</v>
      </c>
      <c r="B68" s="157">
        <f>SUM(B69:B70,B73:B74)</f>
        <v>2.3484072126255452E-2</v>
      </c>
      <c r="C68" s="157">
        <f t="shared" ref="C68:Q68" si="174">SUM(C69:C70,C73:C74)</f>
        <v>0.11917523316071928</v>
      </c>
      <c r="D68" s="157">
        <f t="shared" si="174"/>
        <v>0.17496917125544181</v>
      </c>
      <c r="E68" s="157">
        <f t="shared" si="174"/>
        <v>0.40211657907818221</v>
      </c>
      <c r="F68" s="157">
        <f t="shared" si="174"/>
        <v>0.80626245234499183</v>
      </c>
      <c r="G68" s="157">
        <f t="shared" si="174"/>
        <v>1.9888304782481447</v>
      </c>
      <c r="H68" s="157">
        <f t="shared" si="174"/>
        <v>3.4386372557954723</v>
      </c>
      <c r="I68" s="157">
        <f t="shared" si="174"/>
        <v>4.8199898123140628</v>
      </c>
      <c r="J68" s="157">
        <f t="shared" si="174"/>
        <v>5.6657883104788063</v>
      </c>
      <c r="K68" s="157">
        <f t="shared" si="174"/>
        <v>7.3499038339988036</v>
      </c>
      <c r="L68" s="157">
        <f t="shared" si="174"/>
        <v>6.8505111372388443</v>
      </c>
      <c r="M68" s="157">
        <f t="shared" si="174"/>
        <v>7.3795746962646627</v>
      </c>
      <c r="N68" s="157">
        <f t="shared" si="174"/>
        <v>7.2087828631985413</v>
      </c>
      <c r="O68" s="157">
        <f t="shared" si="174"/>
        <v>6.5235837756273591</v>
      </c>
      <c r="P68" s="157">
        <f t="shared" si="174"/>
        <v>6.8773040263956835</v>
      </c>
      <c r="Q68" s="157">
        <f t="shared" si="174"/>
        <v>8.1141502685353775</v>
      </c>
    </row>
    <row r="69" spans="1:17" ht="12" customHeight="1" x14ac:dyDescent="0.25">
      <c r="A69" s="167" t="s">
        <v>160</v>
      </c>
      <c r="B69" s="132">
        <v>1.8672303438449101E-2</v>
      </c>
      <c r="C69" s="132">
        <v>9.6107038439081707E-2</v>
      </c>
      <c r="D69" s="132">
        <v>0.14242625092591518</v>
      </c>
      <c r="E69" s="132">
        <v>0.33775442530885513</v>
      </c>
      <c r="F69" s="132">
        <v>0.68266591291571621</v>
      </c>
      <c r="G69" s="132">
        <v>1.7196951333747339</v>
      </c>
      <c r="H69" s="132">
        <v>2.9918004594156584</v>
      </c>
      <c r="I69" s="132">
        <v>4.3696421593906765</v>
      </c>
      <c r="J69" s="132">
        <v>5.1618415882619404</v>
      </c>
      <c r="K69" s="132">
        <v>6.8356057200979023</v>
      </c>
      <c r="L69" s="132">
        <v>5.9836262484523504</v>
      </c>
      <c r="M69" s="132">
        <v>6.3873171816203396</v>
      </c>
      <c r="N69" s="132">
        <v>6.2175902452304088</v>
      </c>
      <c r="O69" s="132">
        <v>5.5102935696209538</v>
      </c>
      <c r="P69" s="132">
        <v>5.8434386537400789</v>
      </c>
      <c r="Q69" s="132">
        <v>6.8998379016049167</v>
      </c>
    </row>
    <row r="70" spans="1:17" ht="12" customHeight="1" x14ac:dyDescent="0.25">
      <c r="A70" s="167" t="s">
        <v>159</v>
      </c>
      <c r="B70" s="132">
        <f>SUM(B71:B72)</f>
        <v>0</v>
      </c>
      <c r="C70" s="132">
        <f t="shared" ref="C70:Q70" si="175">SUM(C71:C72)</f>
        <v>0</v>
      </c>
      <c r="D70" s="132">
        <f t="shared" si="175"/>
        <v>0</v>
      </c>
      <c r="E70" s="132">
        <f t="shared" si="175"/>
        <v>0</v>
      </c>
      <c r="F70" s="132">
        <f t="shared" si="175"/>
        <v>0</v>
      </c>
      <c r="G70" s="132">
        <f t="shared" si="175"/>
        <v>0</v>
      </c>
      <c r="H70" s="132">
        <f t="shared" si="175"/>
        <v>0</v>
      </c>
      <c r="I70" s="132">
        <f t="shared" si="175"/>
        <v>0</v>
      </c>
      <c r="J70" s="132">
        <f t="shared" si="175"/>
        <v>0</v>
      </c>
      <c r="K70" s="132">
        <f t="shared" si="175"/>
        <v>0</v>
      </c>
      <c r="L70" s="132">
        <f t="shared" si="175"/>
        <v>0.44085484870759739</v>
      </c>
      <c r="M70" s="132">
        <f t="shared" si="175"/>
        <v>0.57166194724109576</v>
      </c>
      <c r="N70" s="132">
        <f t="shared" si="175"/>
        <v>0.56208692266948712</v>
      </c>
      <c r="O70" s="132">
        <f t="shared" si="175"/>
        <v>0.55706464399705435</v>
      </c>
      <c r="P70" s="132">
        <f t="shared" si="175"/>
        <v>0.59632915283849541</v>
      </c>
      <c r="Q70" s="132">
        <f t="shared" si="175"/>
        <v>0.67095039326830608</v>
      </c>
    </row>
    <row r="71" spans="1:17" ht="12" customHeight="1" x14ac:dyDescent="0.25">
      <c r="A71" s="166" t="s">
        <v>109</v>
      </c>
      <c r="B71" s="165">
        <v>0</v>
      </c>
      <c r="C71" s="165">
        <v>0</v>
      </c>
      <c r="D71" s="165">
        <v>0</v>
      </c>
      <c r="E71" s="165">
        <v>0</v>
      </c>
      <c r="F71" s="165">
        <v>0</v>
      </c>
      <c r="G71" s="165">
        <v>0</v>
      </c>
      <c r="H71" s="165">
        <v>0</v>
      </c>
      <c r="I71" s="165">
        <v>0</v>
      </c>
      <c r="J71" s="165">
        <v>0</v>
      </c>
      <c r="K71" s="165">
        <v>0</v>
      </c>
      <c r="L71" s="165">
        <v>0.27531050046062333</v>
      </c>
      <c r="M71" s="165">
        <v>0.361737276056037</v>
      </c>
      <c r="N71" s="165">
        <v>0.35277885086992616</v>
      </c>
      <c r="O71" s="165">
        <v>0.33415644742451012</v>
      </c>
      <c r="P71" s="165">
        <v>0.3632144096431919</v>
      </c>
      <c r="Q71" s="165">
        <v>0.41473743389583856</v>
      </c>
    </row>
    <row r="72" spans="1:17" ht="12" customHeight="1" x14ac:dyDescent="0.25">
      <c r="A72" s="147" t="s">
        <v>59</v>
      </c>
      <c r="B72" s="164">
        <v>0</v>
      </c>
      <c r="C72" s="164">
        <v>0</v>
      </c>
      <c r="D72" s="164">
        <v>0</v>
      </c>
      <c r="E72" s="164">
        <v>0</v>
      </c>
      <c r="F72" s="164">
        <v>0</v>
      </c>
      <c r="G72" s="164">
        <v>0</v>
      </c>
      <c r="H72" s="164">
        <v>0</v>
      </c>
      <c r="I72" s="164">
        <v>0</v>
      </c>
      <c r="J72" s="164">
        <v>0</v>
      </c>
      <c r="K72" s="164">
        <v>0</v>
      </c>
      <c r="L72" s="164">
        <v>0.16554434824697403</v>
      </c>
      <c r="M72" s="164">
        <v>0.2099246711850587</v>
      </c>
      <c r="N72" s="164">
        <v>0.20930807179956101</v>
      </c>
      <c r="O72" s="164">
        <v>0.22290819657254426</v>
      </c>
      <c r="P72" s="164">
        <v>0.23311474319530354</v>
      </c>
      <c r="Q72" s="164">
        <v>0.25621295937246757</v>
      </c>
    </row>
    <row r="73" spans="1:17" ht="12" customHeight="1" x14ac:dyDescent="0.25">
      <c r="A73" s="163" t="s">
        <v>142</v>
      </c>
      <c r="B73" s="162">
        <v>4.8117686878063519E-3</v>
      </c>
      <c r="C73" s="162">
        <v>2.3068194721637569E-2</v>
      </c>
      <c r="D73" s="162">
        <v>3.2542920329526631E-2</v>
      </c>
      <c r="E73" s="162">
        <v>6.4362153769327066E-2</v>
      </c>
      <c r="F73" s="162">
        <v>0.12359653942927561</v>
      </c>
      <c r="G73" s="162">
        <v>0.26913534487341079</v>
      </c>
      <c r="H73" s="162">
        <v>0.44683679637981372</v>
      </c>
      <c r="I73" s="162">
        <v>0.45034765292338658</v>
      </c>
      <c r="J73" s="162">
        <v>0.50394672221686587</v>
      </c>
      <c r="K73" s="162">
        <v>0.51429811390090108</v>
      </c>
      <c r="L73" s="162">
        <v>0.3981550117649314</v>
      </c>
      <c r="M73" s="162">
        <v>0.38759210993428689</v>
      </c>
      <c r="N73" s="162">
        <v>0.39465462769661164</v>
      </c>
      <c r="O73" s="162">
        <v>0.41678182893433402</v>
      </c>
      <c r="P73" s="162">
        <v>0.3988500942295089</v>
      </c>
      <c r="Q73" s="162">
        <v>0.49713289228503127</v>
      </c>
    </row>
    <row r="74" spans="1:17" ht="12" customHeight="1" x14ac:dyDescent="0.25">
      <c r="A74" s="161" t="s">
        <v>141</v>
      </c>
      <c r="B74" s="160">
        <f>SUM(B75:B76)</f>
        <v>0</v>
      </c>
      <c r="C74" s="160">
        <f t="shared" ref="C74:Q74" si="176">SUM(C75:C76)</f>
        <v>0</v>
      </c>
      <c r="D74" s="160">
        <f t="shared" si="176"/>
        <v>0</v>
      </c>
      <c r="E74" s="160">
        <f t="shared" si="176"/>
        <v>0</v>
      </c>
      <c r="F74" s="160">
        <f t="shared" si="176"/>
        <v>0</v>
      </c>
      <c r="G74" s="160">
        <f t="shared" si="176"/>
        <v>0</v>
      </c>
      <c r="H74" s="160">
        <f t="shared" si="176"/>
        <v>0</v>
      </c>
      <c r="I74" s="160">
        <f t="shared" si="176"/>
        <v>0</v>
      </c>
      <c r="J74" s="160">
        <f t="shared" si="176"/>
        <v>0</v>
      </c>
      <c r="K74" s="160">
        <f t="shared" si="176"/>
        <v>0</v>
      </c>
      <c r="L74" s="160">
        <f t="shared" si="176"/>
        <v>2.7875028313965284E-2</v>
      </c>
      <c r="M74" s="160">
        <f t="shared" si="176"/>
        <v>3.3003457468939616E-2</v>
      </c>
      <c r="N74" s="160">
        <f t="shared" si="176"/>
        <v>3.4451067602032752E-2</v>
      </c>
      <c r="O74" s="160">
        <f t="shared" si="176"/>
        <v>3.9443733075016765E-2</v>
      </c>
      <c r="P74" s="160">
        <f t="shared" si="176"/>
        <v>3.8686125587600505E-2</v>
      </c>
      <c r="Q74" s="160">
        <f t="shared" si="176"/>
        <v>4.6229081377123296E-2</v>
      </c>
    </row>
    <row r="75" spans="1:17" ht="12" customHeight="1" x14ac:dyDescent="0.25">
      <c r="A75" s="148" t="s">
        <v>60</v>
      </c>
      <c r="B75" s="156">
        <v>0</v>
      </c>
      <c r="C75" s="156">
        <v>0</v>
      </c>
      <c r="D75" s="156">
        <v>0</v>
      </c>
      <c r="E75" s="156">
        <v>0</v>
      </c>
      <c r="F75" s="156">
        <v>0</v>
      </c>
      <c r="G75" s="156">
        <v>0</v>
      </c>
      <c r="H75" s="156">
        <v>0</v>
      </c>
      <c r="I75" s="156">
        <v>0</v>
      </c>
      <c r="J75" s="156">
        <v>0</v>
      </c>
      <c r="K75" s="156">
        <v>0</v>
      </c>
      <c r="L75" s="156">
        <v>1.8285569116732035E-2</v>
      </c>
      <c r="M75" s="156">
        <v>2.1834460501764564E-2</v>
      </c>
      <c r="N75" s="156">
        <v>2.228977771602415E-2</v>
      </c>
      <c r="O75" s="156">
        <v>2.5134681339166381E-2</v>
      </c>
      <c r="P75" s="156">
        <v>2.4647579144973432E-2</v>
      </c>
      <c r="Q75" s="156">
        <v>2.9373459581044467E-2</v>
      </c>
    </row>
    <row r="76" spans="1:17" ht="12" customHeight="1" x14ac:dyDescent="0.25">
      <c r="A76" s="148" t="s">
        <v>59</v>
      </c>
      <c r="B76" s="156">
        <v>0</v>
      </c>
      <c r="C76" s="156">
        <v>0</v>
      </c>
      <c r="D76" s="156">
        <v>0</v>
      </c>
      <c r="E76" s="156">
        <v>0</v>
      </c>
      <c r="F76" s="156">
        <v>0</v>
      </c>
      <c r="G76" s="156">
        <v>0</v>
      </c>
      <c r="H76" s="156">
        <v>0</v>
      </c>
      <c r="I76" s="156">
        <v>0</v>
      </c>
      <c r="J76" s="156">
        <v>0</v>
      </c>
      <c r="K76" s="156">
        <v>0</v>
      </c>
      <c r="L76" s="156">
        <v>9.5894591972332487E-3</v>
      </c>
      <c r="M76" s="156">
        <v>1.1168996967175054E-2</v>
      </c>
      <c r="N76" s="156">
        <v>1.2161289886008604E-2</v>
      </c>
      <c r="O76" s="156">
        <v>1.4309051735850384E-2</v>
      </c>
      <c r="P76" s="156">
        <v>1.4038546442627075E-2</v>
      </c>
      <c r="Q76" s="156">
        <v>1.6855621796078826E-2</v>
      </c>
    </row>
    <row r="77" spans="1:17" ht="12" customHeight="1" x14ac:dyDescent="0.25">
      <c r="A77" s="158" t="s">
        <v>62</v>
      </c>
      <c r="B77" s="157">
        <f>SUM(B78:B79)</f>
        <v>1.6979393278666408E-2</v>
      </c>
      <c r="C77" s="157">
        <f t="shared" ref="C77:Q77" si="177">SUM(C78:C79)</f>
        <v>8.580786624025856E-2</v>
      </c>
      <c r="D77" s="157">
        <f t="shared" si="177"/>
        <v>0.12590908410606261</v>
      </c>
      <c r="E77" s="157">
        <f t="shared" si="177"/>
        <v>0.28596664434418773</v>
      </c>
      <c r="F77" s="157">
        <f t="shared" si="177"/>
        <v>0.58308866424329753</v>
      </c>
      <c r="G77" s="157">
        <f t="shared" si="177"/>
        <v>1.4305363268232749</v>
      </c>
      <c r="H77" s="157">
        <f t="shared" si="177"/>
        <v>2.4487361330264297</v>
      </c>
      <c r="I77" s="157">
        <f t="shared" si="177"/>
        <v>3.4518174427759556</v>
      </c>
      <c r="J77" s="157">
        <f t="shared" si="177"/>
        <v>4.0343381801458671</v>
      </c>
      <c r="K77" s="157">
        <f t="shared" si="177"/>
        <v>5.2429924396342757</v>
      </c>
      <c r="L77" s="157">
        <f t="shared" si="177"/>
        <v>4.8294524506804697</v>
      </c>
      <c r="M77" s="157">
        <f t="shared" si="177"/>
        <v>5.1206135799808727</v>
      </c>
      <c r="N77" s="157">
        <f t="shared" si="177"/>
        <v>5.1107099300326571</v>
      </c>
      <c r="O77" s="157">
        <f t="shared" si="177"/>
        <v>4.6721097988316984</v>
      </c>
      <c r="P77" s="157">
        <f t="shared" si="177"/>
        <v>4.9207646068391231</v>
      </c>
      <c r="Q77" s="157">
        <f t="shared" si="177"/>
        <v>5.5278444743154678</v>
      </c>
    </row>
    <row r="78" spans="1:17" ht="12" customHeight="1" x14ac:dyDescent="0.25">
      <c r="A78" s="23" t="s">
        <v>109</v>
      </c>
      <c r="B78" s="156">
        <v>1.2786460721562207E-2</v>
      </c>
      <c r="C78" s="156">
        <v>6.6392871449820479E-2</v>
      </c>
      <c r="D78" s="156">
        <v>0.10114257828073224</v>
      </c>
      <c r="E78" s="156">
        <v>0.23662767688443673</v>
      </c>
      <c r="F78" s="156">
        <v>0.48551301389775781</v>
      </c>
      <c r="G78" s="156">
        <v>1.2151721557076676</v>
      </c>
      <c r="H78" s="156">
        <v>2.0989830970481473</v>
      </c>
      <c r="I78" s="156">
        <v>3.0753993841021661</v>
      </c>
      <c r="J78" s="156">
        <v>3.67497269875971</v>
      </c>
      <c r="K78" s="156">
        <v>4.8488432418237037</v>
      </c>
      <c r="L78" s="156">
        <v>4.4498041554122629</v>
      </c>
      <c r="M78" s="156">
        <v>4.7555522227665232</v>
      </c>
      <c r="N78" s="156">
        <v>4.7237865365977161</v>
      </c>
      <c r="O78" s="156">
        <v>4.2702096760056856</v>
      </c>
      <c r="P78" s="156">
        <v>4.5374744784650014</v>
      </c>
      <c r="Q78" s="156">
        <v>5.3246419153116431</v>
      </c>
    </row>
    <row r="79" spans="1:17" ht="12" customHeight="1" x14ac:dyDescent="0.25">
      <c r="A79" s="29" t="s">
        <v>140</v>
      </c>
      <c r="B79" s="57">
        <v>4.1929325571042012E-3</v>
      </c>
      <c r="C79" s="57">
        <v>1.9414994790438084E-2</v>
      </c>
      <c r="D79" s="57">
        <v>2.4766505825330354E-2</v>
      </c>
      <c r="E79" s="57">
        <v>4.9338967459750978E-2</v>
      </c>
      <c r="F79" s="57">
        <v>9.7575650345539777E-2</v>
      </c>
      <c r="G79" s="57">
        <v>0.21536417111560729</v>
      </c>
      <c r="H79" s="57">
        <v>0.3497530359782825</v>
      </c>
      <c r="I79" s="57">
        <v>0.37641805867378952</v>
      </c>
      <c r="J79" s="57">
        <v>0.35936548138615709</v>
      </c>
      <c r="K79" s="57">
        <v>0.39414919781057212</v>
      </c>
      <c r="L79" s="57">
        <v>0.37964829526820687</v>
      </c>
      <c r="M79" s="57">
        <v>0.36506135721434985</v>
      </c>
      <c r="N79" s="57">
        <v>0.38692339343494142</v>
      </c>
      <c r="O79" s="57">
        <v>0.40190012282601328</v>
      </c>
      <c r="P79" s="57">
        <v>0.38329012837412191</v>
      </c>
      <c r="Q79" s="57">
        <v>0.20320255900382458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315.49492159605165</v>
      </c>
      <c r="C81" s="168">
        <f t="shared" ref="C81:Q81" si="178">SUM(C82,C85,C87,C100)</f>
        <v>296.62710343402182</v>
      </c>
      <c r="D81" s="168">
        <f t="shared" si="178"/>
        <v>372.13361860369696</v>
      </c>
      <c r="E81" s="168">
        <f t="shared" si="178"/>
        <v>380.53546455771345</v>
      </c>
      <c r="F81" s="168">
        <f t="shared" si="178"/>
        <v>408.72975493271861</v>
      </c>
      <c r="G81" s="168">
        <f t="shared" si="178"/>
        <v>415.68614603743816</v>
      </c>
      <c r="H81" s="168">
        <f t="shared" si="178"/>
        <v>437.18724417634434</v>
      </c>
      <c r="I81" s="168">
        <f t="shared" si="178"/>
        <v>435.32724218638384</v>
      </c>
      <c r="J81" s="168">
        <f t="shared" si="178"/>
        <v>469.74667778300625</v>
      </c>
      <c r="K81" s="168">
        <f t="shared" si="178"/>
        <v>492.83133865180008</v>
      </c>
      <c r="L81" s="168">
        <f t="shared" si="178"/>
        <v>524.39416135981764</v>
      </c>
      <c r="M81" s="168">
        <f t="shared" si="178"/>
        <v>543.30964937717545</v>
      </c>
      <c r="N81" s="168">
        <f t="shared" si="178"/>
        <v>552.09547308781021</v>
      </c>
      <c r="O81" s="168">
        <f t="shared" si="178"/>
        <v>551.6040731798837</v>
      </c>
      <c r="P81" s="168">
        <f t="shared" si="178"/>
        <v>559.38303440080097</v>
      </c>
      <c r="Q81" s="168">
        <f t="shared" si="178"/>
        <v>559.32432158595668</v>
      </c>
    </row>
    <row r="82" spans="1:17" ht="12.95" customHeight="1" x14ac:dyDescent="0.25">
      <c r="A82" s="158" t="s">
        <v>65</v>
      </c>
      <c r="B82" s="157">
        <f t="shared" ref="B82:Q82" si="179">SUM(B83:B84)</f>
        <v>192.42699191939701</v>
      </c>
      <c r="C82" s="157">
        <f t="shared" si="179"/>
        <v>182.40566150547414</v>
      </c>
      <c r="D82" s="157">
        <f t="shared" si="179"/>
        <v>227.73679416753271</v>
      </c>
      <c r="E82" s="157">
        <f t="shared" si="179"/>
        <v>236.84832939202269</v>
      </c>
      <c r="F82" s="157">
        <f t="shared" si="179"/>
        <v>249.06111042881733</v>
      </c>
      <c r="G82" s="157">
        <f t="shared" si="179"/>
        <v>244.53437239642642</v>
      </c>
      <c r="H82" s="157">
        <f t="shared" si="179"/>
        <v>261.07778844300987</v>
      </c>
      <c r="I82" s="157">
        <f t="shared" si="179"/>
        <v>249.09424927354846</v>
      </c>
      <c r="J82" s="157">
        <f t="shared" si="179"/>
        <v>267.56159413814089</v>
      </c>
      <c r="K82" s="157">
        <f t="shared" si="179"/>
        <v>275.97022023976746</v>
      </c>
      <c r="L82" s="157">
        <f t="shared" si="179"/>
        <v>304.69978214916279</v>
      </c>
      <c r="M82" s="157">
        <f t="shared" si="179"/>
        <v>324.68434735693972</v>
      </c>
      <c r="N82" s="157">
        <f t="shared" si="179"/>
        <v>327.97087746031679</v>
      </c>
      <c r="O82" s="157">
        <f t="shared" si="179"/>
        <v>319.25783748690515</v>
      </c>
      <c r="P82" s="157">
        <f t="shared" si="179"/>
        <v>312.22875936702496</v>
      </c>
      <c r="Q82" s="157">
        <f t="shared" si="179"/>
        <v>303.83533052529441</v>
      </c>
    </row>
    <row r="83" spans="1:17" ht="12" customHeight="1" x14ac:dyDescent="0.25">
      <c r="A83" s="23" t="s">
        <v>157</v>
      </c>
      <c r="B83" s="156">
        <v>190.69212149593534</v>
      </c>
      <c r="C83" s="156">
        <v>178.74938328864428</v>
      </c>
      <c r="D83" s="156">
        <v>226.3359958163208</v>
      </c>
      <c r="E83" s="156">
        <v>235.43150475641821</v>
      </c>
      <c r="F83" s="156">
        <v>248.19107509847876</v>
      </c>
      <c r="G83" s="156">
        <v>242.32909691598806</v>
      </c>
      <c r="H83" s="156">
        <v>258.6716639495715</v>
      </c>
      <c r="I83" s="156">
        <v>247.19172845759255</v>
      </c>
      <c r="J83" s="156">
        <v>261.94831477488282</v>
      </c>
      <c r="K83" s="156">
        <v>268.75169219216156</v>
      </c>
      <c r="L83" s="156">
        <v>297.92080328910714</v>
      </c>
      <c r="M83" s="156">
        <v>316.98639688844713</v>
      </c>
      <c r="N83" s="156">
        <v>322.84848903730006</v>
      </c>
      <c r="O83" s="156">
        <v>316.16734975331605</v>
      </c>
      <c r="P83" s="156">
        <v>307.98600753214834</v>
      </c>
      <c r="Q83" s="156">
        <v>299.77987343088199</v>
      </c>
    </row>
    <row r="84" spans="1:17" ht="12" customHeight="1" x14ac:dyDescent="0.25">
      <c r="A84" s="23" t="s">
        <v>60</v>
      </c>
      <c r="B84" s="156">
        <v>1.734870423461669</v>
      </c>
      <c r="C84" s="156">
        <v>3.6562782168298633</v>
      </c>
      <c r="D84" s="156">
        <v>1.4007983512118958</v>
      </c>
      <c r="E84" s="156">
        <v>1.4168246356044985</v>
      </c>
      <c r="F84" s="156">
        <v>0.87003533033856928</v>
      </c>
      <c r="G84" s="156">
        <v>2.2052754804383605</v>
      </c>
      <c r="H84" s="156">
        <v>2.4061244934383685</v>
      </c>
      <c r="I84" s="156">
        <v>1.9025208159559204</v>
      </c>
      <c r="J84" s="156">
        <v>5.6132793632580675</v>
      </c>
      <c r="K84" s="156">
        <v>7.218528047605921</v>
      </c>
      <c r="L84" s="156">
        <v>6.7789788600556466</v>
      </c>
      <c r="M84" s="156">
        <v>7.697950468492615</v>
      </c>
      <c r="N84" s="156">
        <v>5.1223884230167318</v>
      </c>
      <c r="O84" s="156">
        <v>3.0904877335891023</v>
      </c>
      <c r="P84" s="156">
        <v>4.2427518348766178</v>
      </c>
      <c r="Q84" s="156">
        <v>4.0554570944123967</v>
      </c>
    </row>
    <row r="85" spans="1:17" ht="12.95" customHeight="1" x14ac:dyDescent="0.25">
      <c r="A85" s="158" t="s">
        <v>112</v>
      </c>
      <c r="B85" s="157">
        <f t="shared" ref="B85:Q85" si="180">B86</f>
        <v>0.88492565776748477</v>
      </c>
      <c r="C85" s="157">
        <f t="shared" si="180"/>
        <v>0.82351459744534605</v>
      </c>
      <c r="D85" s="157">
        <f t="shared" si="180"/>
        <v>1.1432125547806613</v>
      </c>
      <c r="E85" s="157">
        <f t="shared" si="180"/>
        <v>1.2290889555892399</v>
      </c>
      <c r="F85" s="157">
        <f t="shared" si="180"/>
        <v>1.9405991542536067</v>
      </c>
      <c r="G85" s="157">
        <f t="shared" si="180"/>
        <v>2.6476646819067744</v>
      </c>
      <c r="H85" s="157">
        <f t="shared" si="180"/>
        <v>3.3410023768483099</v>
      </c>
      <c r="I85" s="157">
        <f t="shared" si="180"/>
        <v>4.0044615445109955</v>
      </c>
      <c r="J85" s="157">
        <f t="shared" si="180"/>
        <v>4.0644505278065655</v>
      </c>
      <c r="K85" s="157">
        <f t="shared" si="180"/>
        <v>5.6690232509496479</v>
      </c>
      <c r="L85" s="157">
        <f t="shared" si="180"/>
        <v>7.1253245189247325</v>
      </c>
      <c r="M85" s="157">
        <f t="shared" si="180"/>
        <v>7.3033967529755852</v>
      </c>
      <c r="N85" s="157">
        <f t="shared" si="180"/>
        <v>7.6241939813105297</v>
      </c>
      <c r="O85" s="157">
        <f t="shared" si="180"/>
        <v>8.3621542999963019</v>
      </c>
      <c r="P85" s="157">
        <f t="shared" si="180"/>
        <v>9.3415541436859808</v>
      </c>
      <c r="Q85" s="157">
        <f t="shared" si="180"/>
        <v>10.657772607092623</v>
      </c>
    </row>
    <row r="86" spans="1:17" ht="12" customHeight="1" x14ac:dyDescent="0.25">
      <c r="A86" s="23" t="s">
        <v>60</v>
      </c>
      <c r="B86" s="156">
        <v>0.88492565776748477</v>
      </c>
      <c r="C86" s="156">
        <v>0.82351459744534605</v>
      </c>
      <c r="D86" s="156">
        <v>1.1432125547806613</v>
      </c>
      <c r="E86" s="156">
        <v>1.2290889555892399</v>
      </c>
      <c r="F86" s="156">
        <v>1.9405991542536067</v>
      </c>
      <c r="G86" s="156">
        <v>2.6476646819067744</v>
      </c>
      <c r="H86" s="156">
        <v>3.3410023768483099</v>
      </c>
      <c r="I86" s="156">
        <v>4.0044615445109955</v>
      </c>
      <c r="J86" s="156">
        <v>4.0644505278065655</v>
      </c>
      <c r="K86" s="156">
        <v>5.6690232509496479</v>
      </c>
      <c r="L86" s="156">
        <v>7.1253245189247325</v>
      </c>
      <c r="M86" s="156">
        <v>7.3033967529755852</v>
      </c>
      <c r="N86" s="156">
        <v>7.6241939813105297</v>
      </c>
      <c r="O86" s="156">
        <v>8.3621542999963019</v>
      </c>
      <c r="P86" s="156">
        <v>9.3415541436859808</v>
      </c>
      <c r="Q86" s="156">
        <v>10.657772607092623</v>
      </c>
    </row>
    <row r="87" spans="1:17" ht="12" customHeight="1" x14ac:dyDescent="0.25">
      <c r="A87" s="158" t="s">
        <v>63</v>
      </c>
      <c r="B87" s="157">
        <f>SUM(B88:B89,B92:B93,B96:B97)</f>
        <v>71.09688073102997</v>
      </c>
      <c r="C87" s="157">
        <f t="shared" ref="C87:Q87" si="181">SUM(C88:C89,C92:C93,C96:C97)</f>
        <v>64.52970541099566</v>
      </c>
      <c r="D87" s="157">
        <f t="shared" si="181"/>
        <v>83.904206546117052</v>
      </c>
      <c r="E87" s="157">
        <f t="shared" si="181"/>
        <v>83.513487747430602</v>
      </c>
      <c r="F87" s="157">
        <f t="shared" si="181"/>
        <v>92.518835131017411</v>
      </c>
      <c r="G87" s="157">
        <f t="shared" si="181"/>
        <v>98.275825327314223</v>
      </c>
      <c r="H87" s="157">
        <f t="shared" si="181"/>
        <v>101.85448374955793</v>
      </c>
      <c r="I87" s="157">
        <f t="shared" si="181"/>
        <v>107.57415307734752</v>
      </c>
      <c r="J87" s="157">
        <f t="shared" si="181"/>
        <v>117.15037475460328</v>
      </c>
      <c r="K87" s="157">
        <f t="shared" si="181"/>
        <v>123.09515848312883</v>
      </c>
      <c r="L87" s="157">
        <f t="shared" si="181"/>
        <v>125.8546036366633</v>
      </c>
      <c r="M87" s="157">
        <f t="shared" si="181"/>
        <v>126.04284379197352</v>
      </c>
      <c r="N87" s="157">
        <f t="shared" si="181"/>
        <v>129.2549274773414</v>
      </c>
      <c r="O87" s="157">
        <f t="shared" si="181"/>
        <v>134.15544239733214</v>
      </c>
      <c r="P87" s="157">
        <f t="shared" si="181"/>
        <v>142.32536657790362</v>
      </c>
      <c r="Q87" s="157">
        <f t="shared" si="181"/>
        <v>146.84229748259602</v>
      </c>
    </row>
    <row r="88" spans="1:17" ht="12" customHeight="1" x14ac:dyDescent="0.25">
      <c r="A88" s="167" t="s">
        <v>156</v>
      </c>
      <c r="B88" s="132">
        <v>11.571334565594066</v>
      </c>
      <c r="C88" s="132">
        <v>16.792718352140479</v>
      </c>
      <c r="D88" s="132">
        <v>18.699521495692643</v>
      </c>
      <c r="E88" s="132">
        <v>19.067696563434659</v>
      </c>
      <c r="F88" s="132">
        <v>23.056683390353122</v>
      </c>
      <c r="G88" s="132">
        <v>25.375734831163854</v>
      </c>
      <c r="H88" s="132">
        <v>26.95908807170041</v>
      </c>
      <c r="I88" s="132">
        <v>28.951319873257578</v>
      </c>
      <c r="J88" s="132">
        <v>31.410658162598796</v>
      </c>
      <c r="K88" s="132">
        <v>34.125010779836863</v>
      </c>
      <c r="L88" s="132">
        <v>33.027505678223264</v>
      </c>
      <c r="M88" s="132">
        <v>32.499495945265906</v>
      </c>
      <c r="N88" s="132">
        <v>35.742052105986339</v>
      </c>
      <c r="O88" s="132">
        <v>40.657322003763831</v>
      </c>
      <c r="P88" s="132">
        <v>43.368819952135865</v>
      </c>
      <c r="Q88" s="132">
        <v>45.421061056031085</v>
      </c>
    </row>
    <row r="89" spans="1:17" ht="12" customHeight="1" x14ac:dyDescent="0.25">
      <c r="A89" s="167" t="s">
        <v>155</v>
      </c>
      <c r="B89" s="132">
        <f>SUM(B90:B91)</f>
        <v>0</v>
      </c>
      <c r="C89" s="132">
        <f t="shared" ref="C89:Q89" si="182">SUM(C90:C91)</f>
        <v>0</v>
      </c>
      <c r="D89" s="132">
        <f t="shared" si="182"/>
        <v>0</v>
      </c>
      <c r="E89" s="132">
        <f t="shared" si="182"/>
        <v>0</v>
      </c>
      <c r="F89" s="132">
        <f t="shared" si="182"/>
        <v>0</v>
      </c>
      <c r="G89" s="132">
        <f t="shared" si="182"/>
        <v>0</v>
      </c>
      <c r="H89" s="132">
        <f t="shared" si="182"/>
        <v>0</v>
      </c>
      <c r="I89" s="132">
        <f t="shared" si="182"/>
        <v>0</v>
      </c>
      <c r="J89" s="132">
        <f t="shared" si="182"/>
        <v>0</v>
      </c>
      <c r="K89" s="132">
        <f t="shared" si="182"/>
        <v>0</v>
      </c>
      <c r="L89" s="132">
        <f t="shared" si="182"/>
        <v>2.4691514713257536</v>
      </c>
      <c r="M89" s="132">
        <f t="shared" si="182"/>
        <v>3.0264033515672892</v>
      </c>
      <c r="N89" s="132">
        <f t="shared" si="182"/>
        <v>3.3121894401193979</v>
      </c>
      <c r="O89" s="132">
        <f t="shared" si="182"/>
        <v>4.0288479699661099</v>
      </c>
      <c r="P89" s="132">
        <f t="shared" si="182"/>
        <v>4.4168303868304175</v>
      </c>
      <c r="Q89" s="132">
        <f t="shared" si="182"/>
        <v>4.4888568262180346</v>
      </c>
    </row>
    <row r="90" spans="1:17" ht="12" customHeight="1" x14ac:dyDescent="0.25">
      <c r="A90" s="166" t="s">
        <v>55</v>
      </c>
      <c r="B90" s="165">
        <v>0</v>
      </c>
      <c r="C90" s="165">
        <v>0</v>
      </c>
      <c r="D90" s="165">
        <v>0</v>
      </c>
      <c r="E90" s="165">
        <v>0</v>
      </c>
      <c r="F90" s="165">
        <v>0</v>
      </c>
      <c r="G90" s="165">
        <v>0</v>
      </c>
      <c r="H90" s="165">
        <v>0</v>
      </c>
      <c r="I90" s="165">
        <v>0</v>
      </c>
      <c r="J90" s="165">
        <v>0</v>
      </c>
      <c r="K90" s="165">
        <v>0</v>
      </c>
      <c r="L90" s="165">
        <v>1.5604240352932028</v>
      </c>
      <c r="M90" s="165">
        <v>1.8828179976664665</v>
      </c>
      <c r="N90" s="165">
        <v>2.0637047261337433</v>
      </c>
      <c r="O90" s="165">
        <v>2.4971832237411253</v>
      </c>
      <c r="P90" s="165">
        <v>2.7210114126849145</v>
      </c>
      <c r="Q90" s="165">
        <v>2.7480352361784632</v>
      </c>
    </row>
    <row r="91" spans="1:17" ht="12" customHeight="1" x14ac:dyDescent="0.25">
      <c r="A91" s="147" t="s">
        <v>59</v>
      </c>
      <c r="B91" s="164">
        <v>0</v>
      </c>
      <c r="C91" s="164">
        <v>0</v>
      </c>
      <c r="D91" s="164">
        <v>0</v>
      </c>
      <c r="E91" s="164">
        <v>0</v>
      </c>
      <c r="F91" s="164">
        <v>0</v>
      </c>
      <c r="G91" s="164">
        <v>0</v>
      </c>
      <c r="H91" s="164">
        <v>0</v>
      </c>
      <c r="I91" s="164">
        <v>0</v>
      </c>
      <c r="J91" s="164">
        <v>0</v>
      </c>
      <c r="K91" s="164">
        <v>0</v>
      </c>
      <c r="L91" s="164">
        <v>0.90872743603255079</v>
      </c>
      <c r="M91" s="164">
        <v>1.1435853539008229</v>
      </c>
      <c r="N91" s="164">
        <v>1.2484847139856543</v>
      </c>
      <c r="O91" s="164">
        <v>1.5316647462249851</v>
      </c>
      <c r="P91" s="164">
        <v>1.6958189741455034</v>
      </c>
      <c r="Q91" s="164">
        <v>1.7408215900395712</v>
      </c>
    </row>
    <row r="92" spans="1:17" ht="12" customHeight="1" x14ac:dyDescent="0.25">
      <c r="A92" s="163" t="s">
        <v>144</v>
      </c>
      <c r="B92" s="162">
        <v>1.0759226327215088</v>
      </c>
      <c r="C92" s="162">
        <v>1.1073595215784908</v>
      </c>
      <c r="D92" s="162">
        <v>0.98225985548055861</v>
      </c>
      <c r="E92" s="162">
        <v>0.91665531948797896</v>
      </c>
      <c r="F92" s="162">
        <v>0.86910079592864831</v>
      </c>
      <c r="G92" s="162">
        <v>0.90258329938536741</v>
      </c>
      <c r="H92" s="162">
        <v>0.95427578081927045</v>
      </c>
      <c r="I92" s="162">
        <v>0.97536412401605277</v>
      </c>
      <c r="J92" s="162">
        <v>1.0218648322967248</v>
      </c>
      <c r="K92" s="162">
        <v>1.0812981386397884</v>
      </c>
      <c r="L92" s="162">
        <v>0.99622033465686566</v>
      </c>
      <c r="M92" s="162">
        <v>0.9680341566757914</v>
      </c>
      <c r="N92" s="162">
        <v>0.91454194441118664</v>
      </c>
      <c r="O92" s="162">
        <v>0.9197539580246008</v>
      </c>
      <c r="P92" s="162">
        <v>0.95418185601143635</v>
      </c>
      <c r="Q92" s="162">
        <v>0.95435121861232541</v>
      </c>
    </row>
    <row r="93" spans="1:17" ht="12" customHeight="1" x14ac:dyDescent="0.25">
      <c r="A93" s="161" t="s">
        <v>143</v>
      </c>
      <c r="B93" s="160">
        <f>SUM(B94:B95)</f>
        <v>0</v>
      </c>
      <c r="C93" s="160">
        <f t="shared" ref="C93:Q93" si="183">SUM(C94:C95)</f>
        <v>0</v>
      </c>
      <c r="D93" s="160">
        <f t="shared" si="183"/>
        <v>0</v>
      </c>
      <c r="E93" s="160">
        <f t="shared" si="183"/>
        <v>0</v>
      </c>
      <c r="F93" s="160">
        <f t="shared" si="183"/>
        <v>0</v>
      </c>
      <c r="G93" s="160">
        <f t="shared" si="183"/>
        <v>0</v>
      </c>
      <c r="H93" s="160">
        <f t="shared" si="183"/>
        <v>0</v>
      </c>
      <c r="I93" s="160">
        <f t="shared" si="183"/>
        <v>0</v>
      </c>
      <c r="J93" s="160">
        <f t="shared" si="183"/>
        <v>0</v>
      </c>
      <c r="K93" s="160">
        <f t="shared" si="183"/>
        <v>0</v>
      </c>
      <c r="L93" s="160">
        <f t="shared" si="183"/>
        <v>7.2895644245725547E-2</v>
      </c>
      <c r="M93" s="160">
        <f t="shared" si="183"/>
        <v>8.7309791845774559E-2</v>
      </c>
      <c r="N93" s="160">
        <f t="shared" si="183"/>
        <v>8.3012760137351704E-2</v>
      </c>
      <c r="O93" s="160">
        <f t="shared" si="183"/>
        <v>8.9360383644597155E-2</v>
      </c>
      <c r="P93" s="160">
        <f t="shared" si="183"/>
        <v>9.5228303127032912E-2</v>
      </c>
      <c r="Q93" s="160">
        <f t="shared" si="183"/>
        <v>9.2284540776460255E-2</v>
      </c>
    </row>
    <row r="94" spans="1:17" ht="12" customHeight="1" x14ac:dyDescent="0.25">
      <c r="A94" s="148" t="s">
        <v>57</v>
      </c>
      <c r="B94" s="156">
        <v>0</v>
      </c>
      <c r="C94" s="156">
        <v>0</v>
      </c>
      <c r="D94" s="156">
        <v>0</v>
      </c>
      <c r="E94" s="156">
        <v>0</v>
      </c>
      <c r="F94" s="156">
        <v>0</v>
      </c>
      <c r="G94" s="156">
        <v>0</v>
      </c>
      <c r="H94" s="156">
        <v>0</v>
      </c>
      <c r="I94" s="156">
        <v>0</v>
      </c>
      <c r="J94" s="156">
        <v>0</v>
      </c>
      <c r="K94" s="156">
        <v>0</v>
      </c>
      <c r="L94" s="156">
        <v>4.5785594184374404E-2</v>
      </c>
      <c r="M94" s="156">
        <v>5.473979733411307E-2</v>
      </c>
      <c r="N94" s="156">
        <v>5.1698368443103257E-2</v>
      </c>
      <c r="O94" s="156">
        <v>5.5376385771952495E-2</v>
      </c>
      <c r="P94" s="156">
        <v>5.8728082376202521E-2</v>
      </c>
      <c r="Q94" s="156">
        <v>5.662119844622665E-2</v>
      </c>
    </row>
    <row r="95" spans="1:17" ht="12" customHeight="1" x14ac:dyDescent="0.25">
      <c r="A95" s="148" t="s">
        <v>59</v>
      </c>
      <c r="B95" s="156">
        <v>0</v>
      </c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0</v>
      </c>
      <c r="I95" s="156">
        <v>0</v>
      </c>
      <c r="J95" s="156">
        <v>0</v>
      </c>
      <c r="K95" s="156">
        <v>0</v>
      </c>
      <c r="L95" s="156">
        <v>2.7110050061351143E-2</v>
      </c>
      <c r="M95" s="156">
        <v>3.2569994511661489E-2</v>
      </c>
      <c r="N95" s="156">
        <v>3.1314391694248454E-2</v>
      </c>
      <c r="O95" s="156">
        <v>3.398399787264466E-2</v>
      </c>
      <c r="P95" s="156">
        <v>3.6500220750830391E-2</v>
      </c>
      <c r="Q95" s="156">
        <v>3.5663342330233598E-2</v>
      </c>
    </row>
    <row r="96" spans="1:17" ht="12" customHeight="1" x14ac:dyDescent="0.25">
      <c r="A96" s="163" t="s">
        <v>142</v>
      </c>
      <c r="B96" s="162">
        <v>58.449623532714391</v>
      </c>
      <c r="C96" s="162">
        <v>46.62962753727669</v>
      </c>
      <c r="D96" s="162">
        <v>64.222425194943852</v>
      </c>
      <c r="E96" s="162">
        <v>63.529135864507964</v>
      </c>
      <c r="F96" s="162">
        <v>68.593050944735637</v>
      </c>
      <c r="G96" s="162">
        <v>71.997507196765</v>
      </c>
      <c r="H96" s="162">
        <v>73.941119897038249</v>
      </c>
      <c r="I96" s="162">
        <v>77.64746908007389</v>
      </c>
      <c r="J96" s="162">
        <v>84.717851759707756</v>
      </c>
      <c r="K96" s="162">
        <v>87.888849564652176</v>
      </c>
      <c r="L96" s="162">
        <v>83.435493735637081</v>
      </c>
      <c r="M96" s="162">
        <v>82.41714117361127</v>
      </c>
      <c r="N96" s="162">
        <v>82.052969454233192</v>
      </c>
      <c r="O96" s="162">
        <v>80.837590390848177</v>
      </c>
      <c r="P96" s="162">
        <v>85.262952361693252</v>
      </c>
      <c r="Q96" s="162">
        <v>87.681639900456304</v>
      </c>
    </row>
    <row r="97" spans="1:17" ht="12" customHeight="1" x14ac:dyDescent="0.25">
      <c r="A97" s="161" t="s">
        <v>141</v>
      </c>
      <c r="B97" s="160">
        <f>SUM(B98:B99)</f>
        <v>0</v>
      </c>
      <c r="C97" s="160">
        <f t="shared" ref="C97:Q97" si="184">SUM(C98:C99)</f>
        <v>0</v>
      </c>
      <c r="D97" s="160">
        <f t="shared" si="184"/>
        <v>0</v>
      </c>
      <c r="E97" s="160">
        <f t="shared" si="184"/>
        <v>0</v>
      </c>
      <c r="F97" s="160">
        <f t="shared" si="184"/>
        <v>0</v>
      </c>
      <c r="G97" s="160">
        <f t="shared" si="184"/>
        <v>0</v>
      </c>
      <c r="H97" s="160">
        <f t="shared" si="184"/>
        <v>0</v>
      </c>
      <c r="I97" s="160">
        <f t="shared" si="184"/>
        <v>0</v>
      </c>
      <c r="J97" s="160">
        <f t="shared" si="184"/>
        <v>0</v>
      </c>
      <c r="K97" s="160">
        <f t="shared" si="184"/>
        <v>0</v>
      </c>
      <c r="L97" s="160">
        <f t="shared" si="184"/>
        <v>5.8533367725746057</v>
      </c>
      <c r="M97" s="160">
        <f t="shared" si="184"/>
        <v>7.0444593730074931</v>
      </c>
      <c r="N97" s="160">
        <f t="shared" si="184"/>
        <v>7.1501617724539432</v>
      </c>
      <c r="O97" s="160">
        <f t="shared" si="184"/>
        <v>7.6225676910848188</v>
      </c>
      <c r="P97" s="160">
        <f t="shared" si="184"/>
        <v>8.2273537181055953</v>
      </c>
      <c r="Q97" s="160">
        <f t="shared" si="184"/>
        <v>8.204103940501815</v>
      </c>
    </row>
    <row r="98" spans="1:17" ht="12" customHeight="1" x14ac:dyDescent="0.25">
      <c r="A98" s="148" t="s">
        <v>60</v>
      </c>
      <c r="B98" s="156">
        <v>0</v>
      </c>
      <c r="C98" s="156">
        <v>0</v>
      </c>
      <c r="D98" s="156">
        <v>0</v>
      </c>
      <c r="E98" s="156">
        <v>0</v>
      </c>
      <c r="F98" s="156">
        <v>0</v>
      </c>
      <c r="G98" s="156">
        <v>0</v>
      </c>
      <c r="H98" s="156">
        <v>0</v>
      </c>
      <c r="I98" s="156">
        <v>0</v>
      </c>
      <c r="J98" s="156">
        <v>0</v>
      </c>
      <c r="K98" s="156">
        <v>0</v>
      </c>
      <c r="L98" s="156">
        <v>3.839694543549566</v>
      </c>
      <c r="M98" s="156">
        <v>4.6605906377719162</v>
      </c>
      <c r="N98" s="156">
        <v>4.6276424785753321</v>
      </c>
      <c r="O98" s="156">
        <v>4.8588339693542171</v>
      </c>
      <c r="P98" s="156">
        <v>5.2468767180262503</v>
      </c>
      <c r="Q98" s="156">
        <v>5.2000492247650234</v>
      </c>
    </row>
    <row r="99" spans="1:17" ht="12" customHeight="1" x14ac:dyDescent="0.25">
      <c r="A99" s="148" t="s">
        <v>59</v>
      </c>
      <c r="B99" s="156">
        <v>0</v>
      </c>
      <c r="C99" s="156">
        <v>0</v>
      </c>
      <c r="D99" s="156">
        <v>0</v>
      </c>
      <c r="E99" s="156">
        <v>0</v>
      </c>
      <c r="F99" s="156">
        <v>0</v>
      </c>
      <c r="G99" s="156">
        <v>0</v>
      </c>
      <c r="H99" s="156">
        <v>0</v>
      </c>
      <c r="I99" s="156">
        <v>0</v>
      </c>
      <c r="J99" s="156">
        <v>0</v>
      </c>
      <c r="K99" s="156">
        <v>0</v>
      </c>
      <c r="L99" s="156">
        <v>2.0136422290250393</v>
      </c>
      <c r="M99" s="156">
        <v>2.383868735235577</v>
      </c>
      <c r="N99" s="156">
        <v>2.5225192938786107</v>
      </c>
      <c r="O99" s="156">
        <v>2.7637337217306017</v>
      </c>
      <c r="P99" s="156">
        <v>2.9804770000793446</v>
      </c>
      <c r="Q99" s="156">
        <v>3.0040547157367921</v>
      </c>
    </row>
    <row r="100" spans="1:17" ht="12" customHeight="1" x14ac:dyDescent="0.25">
      <c r="A100" s="158" t="s">
        <v>62</v>
      </c>
      <c r="B100" s="157">
        <f>SUM(B101:B103)</f>
        <v>51.08612328785717</v>
      </c>
      <c r="C100" s="157">
        <f t="shared" ref="C100:Q100" si="185">SUM(C101:C103)</f>
        <v>48.868221920106656</v>
      </c>
      <c r="D100" s="157">
        <f t="shared" si="185"/>
        <v>59.349405335266482</v>
      </c>
      <c r="E100" s="157">
        <f t="shared" si="185"/>
        <v>58.944558462670891</v>
      </c>
      <c r="F100" s="157">
        <f t="shared" si="185"/>
        <v>65.209210218630261</v>
      </c>
      <c r="G100" s="157">
        <f t="shared" si="185"/>
        <v>70.228283631790774</v>
      </c>
      <c r="H100" s="157">
        <f t="shared" si="185"/>
        <v>70.913969606928234</v>
      </c>
      <c r="I100" s="157">
        <f t="shared" si="185"/>
        <v>74.654378290976851</v>
      </c>
      <c r="J100" s="157">
        <f t="shared" si="185"/>
        <v>80.970258362455553</v>
      </c>
      <c r="K100" s="157">
        <f t="shared" si="185"/>
        <v>88.096936677954147</v>
      </c>
      <c r="L100" s="157">
        <f t="shared" si="185"/>
        <v>86.714451055066888</v>
      </c>
      <c r="M100" s="157">
        <f t="shared" si="185"/>
        <v>85.279061475286625</v>
      </c>
      <c r="N100" s="157">
        <f t="shared" si="185"/>
        <v>87.245474168841525</v>
      </c>
      <c r="O100" s="157">
        <f t="shared" si="185"/>
        <v>89.828638995650138</v>
      </c>
      <c r="P100" s="157">
        <f t="shared" si="185"/>
        <v>95.48735431218644</v>
      </c>
      <c r="Q100" s="157">
        <f t="shared" si="185"/>
        <v>97.988920970973552</v>
      </c>
    </row>
    <row r="101" spans="1:17" ht="12" customHeight="1" x14ac:dyDescent="0.25">
      <c r="A101" s="23" t="s">
        <v>55</v>
      </c>
      <c r="B101" s="156">
        <v>0</v>
      </c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>
        <v>0.40830746569840604</v>
      </c>
      <c r="C102" s="156">
        <v>0.65951343710626309</v>
      </c>
      <c r="D102" s="156">
        <v>1.2255930186754143</v>
      </c>
      <c r="E102" s="156">
        <v>2.1040340288366681</v>
      </c>
      <c r="F102" s="156">
        <v>2.9512270665943658</v>
      </c>
      <c r="G102" s="156">
        <v>3.1341289873166347</v>
      </c>
      <c r="H102" s="156">
        <v>3.4038766281706536</v>
      </c>
      <c r="I102" s="156">
        <v>3.2673689449788776</v>
      </c>
      <c r="J102" s="156">
        <v>2.9428065683685958</v>
      </c>
      <c r="K102" s="156">
        <v>3.6472052394001055</v>
      </c>
      <c r="L102" s="156">
        <v>2.8875221155686734</v>
      </c>
      <c r="M102" s="156">
        <v>3.903177893712273</v>
      </c>
      <c r="N102" s="156">
        <v>3.629027985820763</v>
      </c>
      <c r="O102" s="156">
        <v>3.8226418813660494</v>
      </c>
      <c r="P102" s="156">
        <v>3.7210867038130377</v>
      </c>
      <c r="Q102" s="156">
        <v>6.2809147137442318</v>
      </c>
    </row>
    <row r="103" spans="1:17" ht="12" customHeight="1" x14ac:dyDescent="0.25">
      <c r="A103" s="29" t="s">
        <v>140</v>
      </c>
      <c r="B103" s="57">
        <v>50.677815822158763</v>
      </c>
      <c r="C103" s="57">
        <v>48.208708483000393</v>
      </c>
      <c r="D103" s="57">
        <v>58.123812316591071</v>
      </c>
      <c r="E103" s="57">
        <v>56.840524433834226</v>
      </c>
      <c r="F103" s="57">
        <v>62.257983152035891</v>
      </c>
      <c r="G103" s="57">
        <v>67.094154644474145</v>
      </c>
      <c r="H103" s="57">
        <v>67.510092978757584</v>
      </c>
      <c r="I103" s="57">
        <v>71.387009345997967</v>
      </c>
      <c r="J103" s="57">
        <v>78.027451794086957</v>
      </c>
      <c r="K103" s="57">
        <v>84.449731438554039</v>
      </c>
      <c r="L103" s="57">
        <v>83.826928939498217</v>
      </c>
      <c r="M103" s="57">
        <v>81.375883581574357</v>
      </c>
      <c r="N103" s="57">
        <v>83.616446183020756</v>
      </c>
      <c r="O103" s="57">
        <v>86.005997114284085</v>
      </c>
      <c r="P103" s="57">
        <v>91.766267608373397</v>
      </c>
      <c r="Q103" s="57">
        <v>91.708006257229314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186">SUM(C106,C109,C111,C120)</f>
        <v>0</v>
      </c>
      <c r="D105" s="168">
        <f t="shared" si="186"/>
        <v>0</v>
      </c>
      <c r="E105" s="168">
        <f t="shared" si="186"/>
        <v>0</v>
      </c>
      <c r="F105" s="168">
        <f t="shared" si="186"/>
        <v>0</v>
      </c>
      <c r="G105" s="168">
        <f t="shared" si="186"/>
        <v>0</v>
      </c>
      <c r="H105" s="168">
        <f t="shared" si="186"/>
        <v>0</v>
      </c>
      <c r="I105" s="168">
        <f t="shared" si="186"/>
        <v>0</v>
      </c>
      <c r="J105" s="168">
        <f t="shared" si="186"/>
        <v>0</v>
      </c>
      <c r="K105" s="168">
        <f t="shared" si="186"/>
        <v>0</v>
      </c>
      <c r="L105" s="168">
        <f t="shared" si="186"/>
        <v>0</v>
      </c>
      <c r="M105" s="168">
        <f t="shared" si="186"/>
        <v>0</v>
      </c>
      <c r="N105" s="168">
        <f t="shared" si="186"/>
        <v>0</v>
      </c>
      <c r="O105" s="168">
        <f t="shared" si="186"/>
        <v>0</v>
      </c>
      <c r="P105" s="168">
        <f t="shared" si="186"/>
        <v>0</v>
      </c>
      <c r="Q105" s="168">
        <f t="shared" si="186"/>
        <v>0</v>
      </c>
    </row>
    <row r="106" spans="1:17" ht="12.95" customHeight="1" x14ac:dyDescent="0.25">
      <c r="A106" s="158" t="s">
        <v>65</v>
      </c>
      <c r="B106" s="157">
        <f t="shared" ref="B106:Q106" si="187">SUM(B107:B108)</f>
        <v>0</v>
      </c>
      <c r="C106" s="157">
        <f t="shared" si="187"/>
        <v>0</v>
      </c>
      <c r="D106" s="157">
        <f t="shared" si="187"/>
        <v>0</v>
      </c>
      <c r="E106" s="157">
        <f t="shared" si="187"/>
        <v>0</v>
      </c>
      <c r="F106" s="157">
        <f t="shared" si="187"/>
        <v>0</v>
      </c>
      <c r="G106" s="157">
        <f t="shared" si="187"/>
        <v>0</v>
      </c>
      <c r="H106" s="157">
        <f t="shared" si="187"/>
        <v>0</v>
      </c>
      <c r="I106" s="157">
        <f t="shared" si="187"/>
        <v>0</v>
      </c>
      <c r="J106" s="157">
        <f t="shared" si="187"/>
        <v>0</v>
      </c>
      <c r="K106" s="157">
        <f t="shared" si="187"/>
        <v>0</v>
      </c>
      <c r="L106" s="157">
        <f t="shared" si="187"/>
        <v>0</v>
      </c>
      <c r="M106" s="157">
        <f t="shared" si="187"/>
        <v>0</v>
      </c>
      <c r="N106" s="157">
        <f t="shared" si="187"/>
        <v>0</v>
      </c>
      <c r="O106" s="157">
        <f t="shared" si="187"/>
        <v>0</v>
      </c>
      <c r="P106" s="157">
        <f t="shared" si="187"/>
        <v>0</v>
      </c>
      <c r="Q106" s="157">
        <f t="shared" si="187"/>
        <v>0</v>
      </c>
    </row>
    <row r="107" spans="1:17" ht="12" customHeight="1" x14ac:dyDescent="0.25">
      <c r="A107" s="23" t="s">
        <v>153</v>
      </c>
      <c r="B107" s="156">
        <v>0</v>
      </c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>
        <v>0</v>
      </c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>
        <f t="shared" ref="B109:Q109" si="188">B110</f>
        <v>0</v>
      </c>
      <c r="C109" s="157">
        <f t="shared" si="188"/>
        <v>0</v>
      </c>
      <c r="D109" s="157">
        <f t="shared" si="188"/>
        <v>0</v>
      </c>
      <c r="E109" s="157">
        <f t="shared" si="188"/>
        <v>0</v>
      </c>
      <c r="F109" s="157">
        <f t="shared" si="188"/>
        <v>0</v>
      </c>
      <c r="G109" s="157">
        <f t="shared" si="188"/>
        <v>0</v>
      </c>
      <c r="H109" s="157">
        <f t="shared" si="188"/>
        <v>0</v>
      </c>
      <c r="I109" s="157">
        <f t="shared" si="188"/>
        <v>0</v>
      </c>
      <c r="J109" s="157">
        <f t="shared" si="188"/>
        <v>0</v>
      </c>
      <c r="K109" s="157">
        <f t="shared" si="188"/>
        <v>0</v>
      </c>
      <c r="L109" s="157">
        <f t="shared" si="188"/>
        <v>0</v>
      </c>
      <c r="M109" s="157">
        <f t="shared" si="188"/>
        <v>0</v>
      </c>
      <c r="N109" s="157">
        <f t="shared" si="188"/>
        <v>0</v>
      </c>
      <c r="O109" s="157">
        <f t="shared" si="188"/>
        <v>0</v>
      </c>
      <c r="P109" s="157">
        <f t="shared" si="188"/>
        <v>0</v>
      </c>
      <c r="Q109" s="157">
        <f t="shared" si="188"/>
        <v>0</v>
      </c>
    </row>
    <row r="110" spans="1:17" ht="12" customHeight="1" x14ac:dyDescent="0.25">
      <c r="A110" s="23" t="s">
        <v>60</v>
      </c>
      <c r="B110" s="156">
        <v>0</v>
      </c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>
        <f>SUM(B112:B113,B116:B117)</f>
        <v>0</v>
      </c>
      <c r="C111" s="157">
        <f t="shared" ref="C111:Q111" si="189">SUM(C112:C113,C116:C117)</f>
        <v>0</v>
      </c>
      <c r="D111" s="157">
        <f t="shared" si="189"/>
        <v>0</v>
      </c>
      <c r="E111" s="157">
        <f t="shared" si="189"/>
        <v>0</v>
      </c>
      <c r="F111" s="157">
        <f t="shared" si="189"/>
        <v>0</v>
      </c>
      <c r="G111" s="157">
        <f t="shared" si="189"/>
        <v>0</v>
      </c>
      <c r="H111" s="157">
        <f t="shared" si="189"/>
        <v>0</v>
      </c>
      <c r="I111" s="157">
        <f t="shared" si="189"/>
        <v>0</v>
      </c>
      <c r="J111" s="157">
        <f t="shared" si="189"/>
        <v>0</v>
      </c>
      <c r="K111" s="157">
        <f t="shared" si="189"/>
        <v>0</v>
      </c>
      <c r="L111" s="157">
        <f t="shared" si="189"/>
        <v>0</v>
      </c>
      <c r="M111" s="157">
        <f t="shared" si="189"/>
        <v>0</v>
      </c>
      <c r="N111" s="157">
        <f t="shared" si="189"/>
        <v>0</v>
      </c>
      <c r="O111" s="157">
        <f t="shared" si="189"/>
        <v>0</v>
      </c>
      <c r="P111" s="157">
        <f t="shared" si="189"/>
        <v>0</v>
      </c>
      <c r="Q111" s="157">
        <f t="shared" si="189"/>
        <v>0</v>
      </c>
    </row>
    <row r="112" spans="1:17" ht="12" customHeight="1" x14ac:dyDescent="0.25">
      <c r="A112" s="167" t="s">
        <v>152</v>
      </c>
      <c r="B112" s="132">
        <v>0</v>
      </c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>
        <f>SUM(B114:B115)</f>
        <v>0</v>
      </c>
      <c r="C113" s="132">
        <f t="shared" ref="C113:Q113" si="190">SUM(C114:C115)</f>
        <v>0</v>
      </c>
      <c r="D113" s="132">
        <f t="shared" si="190"/>
        <v>0</v>
      </c>
      <c r="E113" s="132">
        <f t="shared" si="190"/>
        <v>0</v>
      </c>
      <c r="F113" s="132">
        <f t="shared" si="190"/>
        <v>0</v>
      </c>
      <c r="G113" s="132">
        <f t="shared" si="190"/>
        <v>0</v>
      </c>
      <c r="H113" s="132">
        <f t="shared" si="190"/>
        <v>0</v>
      </c>
      <c r="I113" s="132">
        <f t="shared" si="190"/>
        <v>0</v>
      </c>
      <c r="J113" s="132">
        <f t="shared" si="190"/>
        <v>0</v>
      </c>
      <c r="K113" s="132">
        <f t="shared" si="190"/>
        <v>0</v>
      </c>
      <c r="L113" s="132">
        <f t="shared" si="190"/>
        <v>0</v>
      </c>
      <c r="M113" s="132">
        <f t="shared" si="190"/>
        <v>0</v>
      </c>
      <c r="N113" s="132">
        <f t="shared" si="190"/>
        <v>0</v>
      </c>
      <c r="O113" s="132">
        <f t="shared" si="190"/>
        <v>0</v>
      </c>
      <c r="P113" s="132">
        <f t="shared" si="190"/>
        <v>0</v>
      </c>
      <c r="Q113" s="132">
        <f t="shared" si="190"/>
        <v>0</v>
      </c>
    </row>
    <row r="114" spans="1:17" ht="12" customHeight="1" x14ac:dyDescent="0.25">
      <c r="A114" s="166" t="s">
        <v>79</v>
      </c>
      <c r="B114" s="165">
        <v>0</v>
      </c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>
        <v>0</v>
      </c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>
        <v>0</v>
      </c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>
        <f>SUM(B118:B119)</f>
        <v>0</v>
      </c>
      <c r="C117" s="160">
        <f t="shared" ref="C117:Q117" si="191">SUM(C118:C119)</f>
        <v>0</v>
      </c>
      <c r="D117" s="160">
        <f t="shared" si="191"/>
        <v>0</v>
      </c>
      <c r="E117" s="160">
        <f t="shared" si="191"/>
        <v>0</v>
      </c>
      <c r="F117" s="160">
        <f t="shared" si="191"/>
        <v>0</v>
      </c>
      <c r="G117" s="160">
        <f t="shared" si="191"/>
        <v>0</v>
      </c>
      <c r="H117" s="160">
        <f t="shared" si="191"/>
        <v>0</v>
      </c>
      <c r="I117" s="160">
        <f t="shared" si="191"/>
        <v>0</v>
      </c>
      <c r="J117" s="160">
        <f t="shared" si="191"/>
        <v>0</v>
      </c>
      <c r="K117" s="160">
        <f t="shared" si="191"/>
        <v>0</v>
      </c>
      <c r="L117" s="160">
        <f t="shared" si="191"/>
        <v>0</v>
      </c>
      <c r="M117" s="160">
        <f t="shared" si="191"/>
        <v>0</v>
      </c>
      <c r="N117" s="160">
        <f t="shared" si="191"/>
        <v>0</v>
      </c>
      <c r="O117" s="160">
        <f t="shared" si="191"/>
        <v>0</v>
      </c>
      <c r="P117" s="160">
        <f t="shared" si="191"/>
        <v>0</v>
      </c>
      <c r="Q117" s="160">
        <f t="shared" si="191"/>
        <v>0</v>
      </c>
    </row>
    <row r="118" spans="1:17" ht="12" customHeight="1" x14ac:dyDescent="0.25">
      <c r="A118" s="148" t="s">
        <v>60</v>
      </c>
      <c r="B118" s="156">
        <v>0</v>
      </c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>
        <v>0</v>
      </c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>
        <f>SUM(B121:B122)</f>
        <v>0</v>
      </c>
      <c r="C120" s="157">
        <f t="shared" ref="C120:Q120" si="192">SUM(C121:C122)</f>
        <v>0</v>
      </c>
      <c r="D120" s="157">
        <f t="shared" si="192"/>
        <v>0</v>
      </c>
      <c r="E120" s="157">
        <f t="shared" si="192"/>
        <v>0</v>
      </c>
      <c r="F120" s="157">
        <f t="shared" si="192"/>
        <v>0</v>
      </c>
      <c r="G120" s="157">
        <f t="shared" si="192"/>
        <v>0</v>
      </c>
      <c r="H120" s="157">
        <f t="shared" si="192"/>
        <v>0</v>
      </c>
      <c r="I120" s="157">
        <f t="shared" si="192"/>
        <v>0</v>
      </c>
      <c r="J120" s="157">
        <f t="shared" si="192"/>
        <v>0</v>
      </c>
      <c r="K120" s="157">
        <f t="shared" si="192"/>
        <v>0</v>
      </c>
      <c r="L120" s="157">
        <f t="shared" si="192"/>
        <v>0</v>
      </c>
      <c r="M120" s="157">
        <f t="shared" si="192"/>
        <v>0</v>
      </c>
      <c r="N120" s="157">
        <f t="shared" si="192"/>
        <v>0</v>
      </c>
      <c r="O120" s="157">
        <f t="shared" si="192"/>
        <v>0</v>
      </c>
      <c r="P120" s="157">
        <f t="shared" si="192"/>
        <v>0</v>
      </c>
      <c r="Q120" s="157">
        <f t="shared" si="192"/>
        <v>0</v>
      </c>
    </row>
    <row r="121" spans="1:17" ht="12" customHeight="1" x14ac:dyDescent="0.25">
      <c r="A121" s="23" t="s">
        <v>57</v>
      </c>
      <c r="B121" s="156">
        <v>0</v>
      </c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>
        <v>0</v>
      </c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432.87326670322506</v>
      </c>
      <c r="C124" s="168">
        <f t="shared" ref="C124:Q124" si="193">SUM(C125,C128,C130,C139)</f>
        <v>439.71624664148595</v>
      </c>
      <c r="D124" s="168">
        <f t="shared" si="193"/>
        <v>375.41551710439921</v>
      </c>
      <c r="E124" s="168">
        <f t="shared" si="193"/>
        <v>401.37723731816629</v>
      </c>
      <c r="F124" s="168">
        <f t="shared" si="193"/>
        <v>366.55103262669792</v>
      </c>
      <c r="G124" s="168">
        <f t="shared" si="193"/>
        <v>380.52551232092799</v>
      </c>
      <c r="H124" s="168">
        <f t="shared" si="193"/>
        <v>369.06933824053772</v>
      </c>
      <c r="I124" s="168">
        <f t="shared" si="193"/>
        <v>338.57238165083669</v>
      </c>
      <c r="J124" s="168">
        <f t="shared" si="193"/>
        <v>321.44999859110135</v>
      </c>
      <c r="K124" s="168">
        <f t="shared" si="193"/>
        <v>330.51318092857724</v>
      </c>
      <c r="L124" s="168">
        <f t="shared" si="193"/>
        <v>325.67303451694374</v>
      </c>
      <c r="M124" s="168">
        <f t="shared" si="193"/>
        <v>325.7331963712677</v>
      </c>
      <c r="N124" s="168">
        <f t="shared" si="193"/>
        <v>311.97015463152673</v>
      </c>
      <c r="O124" s="168">
        <f t="shared" si="193"/>
        <v>291.83549195885155</v>
      </c>
      <c r="P124" s="168">
        <f t="shared" si="193"/>
        <v>290.53958427961123</v>
      </c>
      <c r="Q124" s="168">
        <f t="shared" si="193"/>
        <v>312.85508650834697</v>
      </c>
    </row>
    <row r="125" spans="1:17" ht="12.95" customHeight="1" x14ac:dyDescent="0.25">
      <c r="A125" s="158" t="s">
        <v>65</v>
      </c>
      <c r="B125" s="157">
        <f t="shared" ref="B125:Q125" si="194">SUM(B126:B127)</f>
        <v>266.76525962083139</v>
      </c>
      <c r="C125" s="157">
        <f t="shared" si="194"/>
        <v>250.42922419513081</v>
      </c>
      <c r="D125" s="157">
        <f t="shared" si="194"/>
        <v>231.99928176756794</v>
      </c>
      <c r="E125" s="157">
        <f t="shared" si="194"/>
        <v>254.35966662146777</v>
      </c>
      <c r="F125" s="157">
        <f t="shared" si="194"/>
        <v>221.55541784859557</v>
      </c>
      <c r="G125" s="157">
        <f t="shared" si="194"/>
        <v>227.72309516951123</v>
      </c>
      <c r="H125" s="157">
        <f t="shared" si="194"/>
        <v>219.73202404337283</v>
      </c>
      <c r="I125" s="157">
        <f t="shared" si="194"/>
        <v>192.54711459417751</v>
      </c>
      <c r="J125" s="157">
        <f t="shared" si="194"/>
        <v>181.64085894161815</v>
      </c>
      <c r="K125" s="157">
        <f t="shared" si="194"/>
        <v>186.80903115190182</v>
      </c>
      <c r="L125" s="157">
        <f t="shared" si="194"/>
        <v>188.81888914280768</v>
      </c>
      <c r="M125" s="157">
        <f t="shared" si="194"/>
        <v>194.83140396291759</v>
      </c>
      <c r="N125" s="157">
        <f t="shared" si="194"/>
        <v>185.18824432886817</v>
      </c>
      <c r="O125" s="157">
        <f t="shared" si="194"/>
        <v>168.16740631717224</v>
      </c>
      <c r="P125" s="157">
        <f t="shared" si="194"/>
        <v>161.36806077355413</v>
      </c>
      <c r="Q125" s="157">
        <f t="shared" si="194"/>
        <v>171.29718811031762</v>
      </c>
    </row>
    <row r="126" spans="1:17" ht="12" customHeight="1" x14ac:dyDescent="0.25">
      <c r="A126" s="23" t="s">
        <v>149</v>
      </c>
      <c r="B126" s="156">
        <v>265.55727196707647</v>
      </c>
      <c r="C126" s="156">
        <v>247.89391718369413</v>
      </c>
      <c r="D126" s="156">
        <v>231.28357226338488</v>
      </c>
      <c r="E126" s="156">
        <v>253.59659562856112</v>
      </c>
      <c r="F126" s="156">
        <v>221.16776537211265</v>
      </c>
      <c r="G126" s="156">
        <v>226.69161059578445</v>
      </c>
      <c r="H126" s="156">
        <v>218.71479814229733</v>
      </c>
      <c r="I126" s="156">
        <v>191.80898192469854</v>
      </c>
      <c r="J126" s="156">
        <v>179.71530312508114</v>
      </c>
      <c r="K126" s="156">
        <v>184.33348133438901</v>
      </c>
      <c r="L126" s="156">
        <v>186.69483415894518</v>
      </c>
      <c r="M126" s="156">
        <v>192.49406427451211</v>
      </c>
      <c r="N126" s="156">
        <v>183.73068764315687</v>
      </c>
      <c r="O126" s="156">
        <v>167.34949837639644</v>
      </c>
      <c r="P126" s="156">
        <v>160.26417761488568</v>
      </c>
      <c r="Q126" s="156">
        <v>170.14630855622124</v>
      </c>
    </row>
    <row r="127" spans="1:17" ht="12" customHeight="1" x14ac:dyDescent="0.25">
      <c r="A127" s="23" t="s">
        <v>60</v>
      </c>
      <c r="B127" s="156">
        <v>1.2079876537549237</v>
      </c>
      <c r="C127" s="156">
        <v>2.5353070114366871</v>
      </c>
      <c r="D127" s="156">
        <v>0.71570950418303947</v>
      </c>
      <c r="E127" s="156">
        <v>0.7630709929066587</v>
      </c>
      <c r="F127" s="156">
        <v>0.38765247648292389</v>
      </c>
      <c r="G127" s="156">
        <v>1.0314845737267746</v>
      </c>
      <c r="H127" s="156">
        <v>1.0172259010755131</v>
      </c>
      <c r="I127" s="156">
        <v>0.73813266947897982</v>
      </c>
      <c r="J127" s="156">
        <v>1.9255558165370088</v>
      </c>
      <c r="K127" s="156">
        <v>2.4755498175128117</v>
      </c>
      <c r="L127" s="156">
        <v>2.1240549838624823</v>
      </c>
      <c r="M127" s="156">
        <v>2.3373396884054647</v>
      </c>
      <c r="N127" s="156">
        <v>1.4575566857112903</v>
      </c>
      <c r="O127" s="156">
        <v>0.81790794077578266</v>
      </c>
      <c r="P127" s="156">
        <v>1.1038831586684534</v>
      </c>
      <c r="Q127" s="156">
        <v>1.1508795540963848</v>
      </c>
    </row>
    <row r="128" spans="1:17" ht="12.95" customHeight="1" x14ac:dyDescent="0.25">
      <c r="A128" s="158" t="s">
        <v>112</v>
      </c>
      <c r="B128" s="157">
        <f t="shared" ref="B128:Q128" si="195">B129</f>
        <v>1.2323159701404933</v>
      </c>
      <c r="C128" s="157">
        <f t="shared" si="195"/>
        <v>1.3600488179325407</v>
      </c>
      <c r="D128" s="157">
        <f t="shared" si="195"/>
        <v>1.1978402054950446</v>
      </c>
      <c r="E128" s="157">
        <f t="shared" si="195"/>
        <v>1.3128751925223943</v>
      </c>
      <c r="F128" s="157">
        <f t="shared" si="195"/>
        <v>1.8655218987395485</v>
      </c>
      <c r="G128" s="157">
        <f t="shared" si="195"/>
        <v>2.4419300946017901</v>
      </c>
      <c r="H128" s="157">
        <f t="shared" si="195"/>
        <v>3.0287591640587479</v>
      </c>
      <c r="I128" s="157">
        <f t="shared" si="195"/>
        <v>3.3651968321177153</v>
      </c>
      <c r="J128" s="157">
        <f t="shared" si="195"/>
        <v>3.1708713411783762</v>
      </c>
      <c r="K128" s="157">
        <f t="shared" si="195"/>
        <v>4.1011030694411774</v>
      </c>
      <c r="L128" s="157">
        <f t="shared" si="195"/>
        <v>4.9204333368966164</v>
      </c>
      <c r="M128" s="157">
        <f t="shared" si="195"/>
        <v>4.862624262991516</v>
      </c>
      <c r="N128" s="157">
        <f t="shared" si="195"/>
        <v>4.700558938178018</v>
      </c>
      <c r="O128" s="157">
        <f t="shared" si="195"/>
        <v>4.7677642030053473</v>
      </c>
      <c r="P128" s="157">
        <f t="shared" si="195"/>
        <v>5.2108786051530824</v>
      </c>
      <c r="Q128" s="157">
        <f t="shared" si="195"/>
        <v>6.2476547237103954</v>
      </c>
    </row>
    <row r="129" spans="1:17" ht="12" customHeight="1" x14ac:dyDescent="0.25">
      <c r="A129" s="23" t="s">
        <v>60</v>
      </c>
      <c r="B129" s="156">
        <v>1.2323159701404933</v>
      </c>
      <c r="C129" s="156">
        <v>1.3600488179325407</v>
      </c>
      <c r="D129" s="156">
        <v>1.1978402054950446</v>
      </c>
      <c r="E129" s="156">
        <v>1.3128751925223943</v>
      </c>
      <c r="F129" s="156">
        <v>1.8655218987395485</v>
      </c>
      <c r="G129" s="156">
        <v>2.4419300946017901</v>
      </c>
      <c r="H129" s="156">
        <v>3.0287591640587479</v>
      </c>
      <c r="I129" s="156">
        <v>3.3651968321177153</v>
      </c>
      <c r="J129" s="156">
        <v>3.1708713411783762</v>
      </c>
      <c r="K129" s="156">
        <v>4.1011030694411774</v>
      </c>
      <c r="L129" s="156">
        <v>4.9204333368966164</v>
      </c>
      <c r="M129" s="156">
        <v>4.862624262991516</v>
      </c>
      <c r="N129" s="156">
        <v>4.700558938178018</v>
      </c>
      <c r="O129" s="156">
        <v>4.7677642030053473</v>
      </c>
      <c r="P129" s="156">
        <v>5.2108786051530824</v>
      </c>
      <c r="Q129" s="156">
        <v>6.2476547237103954</v>
      </c>
    </row>
    <row r="130" spans="1:17" ht="12" customHeight="1" x14ac:dyDescent="0.25">
      <c r="A130" s="158" t="s">
        <v>63</v>
      </c>
      <c r="B130" s="157">
        <f>SUM(B131:B132,B135:B136)</f>
        <v>93.7333244223164</v>
      </c>
      <c r="C130" s="157">
        <f t="shared" ref="C130:Q130" si="196">SUM(C131:C132,C135:C136)</f>
        <v>107.21644728125145</v>
      </c>
      <c r="D130" s="157">
        <f t="shared" si="196"/>
        <v>80.03062980304253</v>
      </c>
      <c r="E130" s="157">
        <f t="shared" si="196"/>
        <v>82.745084568305003</v>
      </c>
      <c r="F130" s="157">
        <f t="shared" si="196"/>
        <v>80.443726361431843</v>
      </c>
      <c r="G130" s="157">
        <f t="shared" si="196"/>
        <v>85.589354107965406</v>
      </c>
      <c r="H130" s="157">
        <f t="shared" si="196"/>
        <v>82.022331881862442</v>
      </c>
      <c r="I130" s="157">
        <f t="shared" si="196"/>
        <v>79.923902736588374</v>
      </c>
      <c r="J130" s="157">
        <f t="shared" si="196"/>
        <v>73.470338392924731</v>
      </c>
      <c r="K130" s="157">
        <f t="shared" si="196"/>
        <v>75.87091534606499</v>
      </c>
      <c r="L130" s="157">
        <f t="shared" si="196"/>
        <v>72.053094180105873</v>
      </c>
      <c r="M130" s="157">
        <f t="shared" si="196"/>
        <v>69.259345879505275</v>
      </c>
      <c r="N130" s="157">
        <f t="shared" si="196"/>
        <v>68.29150192331025</v>
      </c>
      <c r="O130" s="157">
        <f t="shared" si="196"/>
        <v>67.684183042936112</v>
      </c>
      <c r="P130" s="157">
        <f t="shared" si="196"/>
        <v>70.696147351216368</v>
      </c>
      <c r="Q130" s="157">
        <f t="shared" si="196"/>
        <v>77.868820636709458</v>
      </c>
    </row>
    <row r="131" spans="1:17" ht="12" customHeight="1" x14ac:dyDescent="0.25">
      <c r="A131" s="167" t="s">
        <v>148</v>
      </c>
      <c r="B131" s="132">
        <v>84.84081945994005</v>
      </c>
      <c r="C131" s="132">
        <v>91.77645681398046</v>
      </c>
      <c r="D131" s="132">
        <v>72.878464892468273</v>
      </c>
      <c r="E131" s="132">
        <v>75.645240469670995</v>
      </c>
      <c r="F131" s="132">
        <v>73.866125913304145</v>
      </c>
      <c r="G131" s="132">
        <v>79.087227868073057</v>
      </c>
      <c r="H131" s="132">
        <v>74.956215288453876</v>
      </c>
      <c r="I131" s="132">
        <v>73.57316479347682</v>
      </c>
      <c r="J131" s="132">
        <v>67.996410688736148</v>
      </c>
      <c r="K131" s="132">
        <v>71.13514675709456</v>
      </c>
      <c r="L131" s="132">
        <v>61.511526304332655</v>
      </c>
      <c r="M131" s="132">
        <v>59.097173601406404</v>
      </c>
      <c r="N131" s="132">
        <v>58.510097994551124</v>
      </c>
      <c r="O131" s="132">
        <v>58.086231644229038</v>
      </c>
      <c r="P131" s="132">
        <v>60.855817452746379</v>
      </c>
      <c r="Q131" s="132">
        <v>67.49382776796476</v>
      </c>
    </row>
    <row r="132" spans="1:17" ht="12" customHeight="1" x14ac:dyDescent="0.25">
      <c r="A132" s="167" t="s">
        <v>147</v>
      </c>
      <c r="B132" s="132">
        <f>SUM(B133:B134)</f>
        <v>0</v>
      </c>
      <c r="C132" s="132">
        <f t="shared" ref="C132:Q132" si="197">SUM(C133:C134)</f>
        <v>0</v>
      </c>
      <c r="D132" s="132">
        <f t="shared" si="197"/>
        <v>0</v>
      </c>
      <c r="E132" s="132">
        <f t="shared" si="197"/>
        <v>0</v>
      </c>
      <c r="F132" s="132">
        <f t="shared" si="197"/>
        <v>0</v>
      </c>
      <c r="G132" s="132">
        <f t="shared" si="197"/>
        <v>0</v>
      </c>
      <c r="H132" s="132">
        <f t="shared" si="197"/>
        <v>0</v>
      </c>
      <c r="I132" s="132">
        <f t="shared" si="197"/>
        <v>0</v>
      </c>
      <c r="J132" s="132">
        <f t="shared" si="197"/>
        <v>0</v>
      </c>
      <c r="K132" s="132">
        <f t="shared" si="197"/>
        <v>0</v>
      </c>
      <c r="L132" s="132">
        <f t="shared" si="197"/>
        <v>4.7645379294117625</v>
      </c>
      <c r="M132" s="132">
        <f t="shared" si="197"/>
        <v>5.6234841350809441</v>
      </c>
      <c r="N132" s="132">
        <f t="shared" si="197"/>
        <v>5.5616816280914421</v>
      </c>
      <c r="O132" s="132">
        <f t="shared" si="197"/>
        <v>5.8805672722184141</v>
      </c>
      <c r="P132" s="132">
        <f t="shared" si="197"/>
        <v>6.2913766223213319</v>
      </c>
      <c r="Q132" s="132">
        <f t="shared" si="197"/>
        <v>6.7247728776326126</v>
      </c>
    </row>
    <row r="133" spans="1:17" ht="12" customHeight="1" x14ac:dyDescent="0.25">
      <c r="A133" s="166" t="s">
        <v>61</v>
      </c>
      <c r="B133" s="165">
        <v>0</v>
      </c>
      <c r="C133" s="165">
        <v>0</v>
      </c>
      <c r="D133" s="165">
        <v>0</v>
      </c>
      <c r="E133" s="165">
        <v>0</v>
      </c>
      <c r="F133" s="165">
        <v>0</v>
      </c>
      <c r="G133" s="165">
        <v>0</v>
      </c>
      <c r="H133" s="165">
        <v>0</v>
      </c>
      <c r="I133" s="165">
        <v>0</v>
      </c>
      <c r="J133" s="165">
        <v>0</v>
      </c>
      <c r="K133" s="165">
        <v>0</v>
      </c>
      <c r="L133" s="165">
        <v>2.8587230404578685</v>
      </c>
      <c r="M133" s="165">
        <v>3.3744304404189527</v>
      </c>
      <c r="N133" s="165">
        <v>3.3370953411755675</v>
      </c>
      <c r="O133" s="165">
        <v>3.528591419449131</v>
      </c>
      <c r="P133" s="165">
        <v>3.7757439720502544</v>
      </c>
      <c r="Q133" s="165">
        <v>4.0367329153020366</v>
      </c>
    </row>
    <row r="134" spans="1:17" ht="12" customHeight="1" x14ac:dyDescent="0.25">
      <c r="A134" s="147" t="s">
        <v>59</v>
      </c>
      <c r="B134" s="164">
        <v>0</v>
      </c>
      <c r="C134" s="164">
        <v>0</v>
      </c>
      <c r="D134" s="164">
        <v>0</v>
      </c>
      <c r="E134" s="164">
        <v>0</v>
      </c>
      <c r="F134" s="164">
        <v>0</v>
      </c>
      <c r="G134" s="164">
        <v>0</v>
      </c>
      <c r="H134" s="164">
        <v>0</v>
      </c>
      <c r="I134" s="164">
        <v>0</v>
      </c>
      <c r="J134" s="164">
        <v>0</v>
      </c>
      <c r="K134" s="164">
        <v>0</v>
      </c>
      <c r="L134" s="164">
        <v>1.9058148889538939</v>
      </c>
      <c r="M134" s="164">
        <v>2.2490536946619915</v>
      </c>
      <c r="N134" s="164">
        <v>2.2245862869158741</v>
      </c>
      <c r="O134" s="164">
        <v>2.3519758527692827</v>
      </c>
      <c r="P134" s="164">
        <v>2.5156326502710771</v>
      </c>
      <c r="Q134" s="164">
        <v>2.688039962330576</v>
      </c>
    </row>
    <row r="135" spans="1:17" ht="12" customHeight="1" x14ac:dyDescent="0.25">
      <c r="A135" s="163" t="s">
        <v>142</v>
      </c>
      <c r="B135" s="162">
        <v>8.8925049623763446</v>
      </c>
      <c r="C135" s="162">
        <v>15.439990467270992</v>
      </c>
      <c r="D135" s="162">
        <v>7.152164910574256</v>
      </c>
      <c r="E135" s="162">
        <v>7.0998440986340148</v>
      </c>
      <c r="F135" s="162">
        <v>6.5776004481276908</v>
      </c>
      <c r="G135" s="162">
        <v>6.5021262398923518</v>
      </c>
      <c r="H135" s="162">
        <v>7.0661165934085641</v>
      </c>
      <c r="I135" s="162">
        <v>6.3507379431115503</v>
      </c>
      <c r="J135" s="162">
        <v>5.4739277041885837</v>
      </c>
      <c r="K135" s="162">
        <v>4.7357685889704308</v>
      </c>
      <c r="L135" s="162">
        <v>5.3963157438628198</v>
      </c>
      <c r="M135" s="162">
        <v>4.1804024508636104</v>
      </c>
      <c r="N135" s="162">
        <v>3.8807178701074059</v>
      </c>
      <c r="O135" s="162">
        <v>3.3966957753018936</v>
      </c>
      <c r="P135" s="162">
        <v>3.2368092457238991</v>
      </c>
      <c r="Q135" s="162">
        <v>3.3381647330463697</v>
      </c>
    </row>
    <row r="136" spans="1:17" ht="12" customHeight="1" x14ac:dyDescent="0.25">
      <c r="A136" s="161" t="s">
        <v>141</v>
      </c>
      <c r="B136" s="160">
        <f t="shared" ref="B136" si="198">SUM(B137:B138)</f>
        <v>0</v>
      </c>
      <c r="C136" s="160">
        <f t="shared" ref="C136" si="199">SUM(C137:C138)</f>
        <v>0</v>
      </c>
      <c r="D136" s="160">
        <f t="shared" ref="D136" si="200">SUM(D137:D138)</f>
        <v>0</v>
      </c>
      <c r="E136" s="160">
        <f t="shared" ref="E136" si="201">SUM(E137:E138)</f>
        <v>0</v>
      </c>
      <c r="F136" s="160">
        <f t="shared" ref="F136" si="202">SUM(F137:F138)</f>
        <v>0</v>
      </c>
      <c r="G136" s="160">
        <f t="shared" ref="G136" si="203">SUM(G137:G138)</f>
        <v>0</v>
      </c>
      <c r="H136" s="160">
        <f t="shared" ref="H136" si="204">SUM(H137:H138)</f>
        <v>0</v>
      </c>
      <c r="I136" s="160">
        <f t="shared" ref="I136" si="205">SUM(I137:I138)</f>
        <v>0</v>
      </c>
      <c r="J136" s="160">
        <f t="shared" ref="J136" si="206">SUM(J137:J138)</f>
        <v>0</v>
      </c>
      <c r="K136" s="160">
        <f t="shared" ref="K136" si="207">SUM(K137:K138)</f>
        <v>0</v>
      </c>
      <c r="L136" s="160">
        <f t="shared" ref="L136" si="208">SUM(L137:L138)</f>
        <v>0.38071420249863103</v>
      </c>
      <c r="M136" s="160">
        <f t="shared" ref="M136" si="209">SUM(M137:M138)</f>
        <v>0.3582856921543115</v>
      </c>
      <c r="N136" s="160">
        <f t="shared" ref="N136" si="210">SUM(N137:N138)</f>
        <v>0.33900443056027857</v>
      </c>
      <c r="O136" s="160">
        <f t="shared" ref="O136" si="211">SUM(O137:O138)</f>
        <v>0.32068835118676359</v>
      </c>
      <c r="P136" s="160">
        <f t="shared" ref="P136" si="212">SUM(P137:P138)</f>
        <v>0.31214403042474598</v>
      </c>
      <c r="Q136" s="160">
        <f t="shared" ref="Q136" si="213">SUM(Q137:Q138)</f>
        <v>0.31205525806571488</v>
      </c>
    </row>
    <row r="137" spans="1:17" ht="12" customHeight="1" x14ac:dyDescent="0.25">
      <c r="A137" s="148" t="s">
        <v>60</v>
      </c>
      <c r="B137" s="156">
        <v>0</v>
      </c>
      <c r="C137" s="156">
        <v>0</v>
      </c>
      <c r="D137" s="156">
        <v>0</v>
      </c>
      <c r="E137" s="156">
        <v>0</v>
      </c>
      <c r="F137" s="156">
        <v>0</v>
      </c>
      <c r="G137" s="156">
        <v>0</v>
      </c>
      <c r="H137" s="156">
        <v>0</v>
      </c>
      <c r="I137" s="156">
        <v>0</v>
      </c>
      <c r="J137" s="156">
        <v>0</v>
      </c>
      <c r="K137" s="156">
        <v>0</v>
      </c>
      <c r="L137" s="156">
        <v>0.24974237819957695</v>
      </c>
      <c r="M137" s="156">
        <v>0.23700087945035686</v>
      </c>
      <c r="N137" s="156">
        <v>0.21932543712549052</v>
      </c>
      <c r="O137" s="156">
        <v>0.20427825321073073</v>
      </c>
      <c r="P137" s="156">
        <v>0.19889975578755426</v>
      </c>
      <c r="Q137" s="156">
        <v>0.19774486080722933</v>
      </c>
    </row>
    <row r="138" spans="1:17" ht="12" customHeight="1" x14ac:dyDescent="0.25">
      <c r="A138" s="148" t="s">
        <v>59</v>
      </c>
      <c r="B138" s="156">
        <v>0</v>
      </c>
      <c r="C138" s="156">
        <v>0</v>
      </c>
      <c r="D138" s="156">
        <v>0</v>
      </c>
      <c r="E138" s="156">
        <v>0</v>
      </c>
      <c r="F138" s="156">
        <v>0</v>
      </c>
      <c r="G138" s="156">
        <v>0</v>
      </c>
      <c r="H138" s="156">
        <v>0</v>
      </c>
      <c r="I138" s="156">
        <v>0</v>
      </c>
      <c r="J138" s="156">
        <v>0</v>
      </c>
      <c r="K138" s="156">
        <v>0</v>
      </c>
      <c r="L138" s="156">
        <v>0.13097182429905407</v>
      </c>
      <c r="M138" s="156">
        <v>0.12128481270395465</v>
      </c>
      <c r="N138" s="156">
        <v>0.11967899343478805</v>
      </c>
      <c r="O138" s="156">
        <v>0.11641009797603284</v>
      </c>
      <c r="P138" s="156">
        <v>0.11324427463719174</v>
      </c>
      <c r="Q138" s="156">
        <v>0.11431039725848555</v>
      </c>
    </row>
    <row r="139" spans="1:17" ht="12" customHeight="1" x14ac:dyDescent="0.25">
      <c r="A139" s="158" t="s">
        <v>62</v>
      </c>
      <c r="B139" s="157">
        <f>SUM(B140:B141)</f>
        <v>71.142366689936765</v>
      </c>
      <c r="C139" s="157">
        <f t="shared" ref="C139:Q139" si="214">SUM(C140:C141)</f>
        <v>80.710526347171125</v>
      </c>
      <c r="D139" s="157">
        <f t="shared" si="214"/>
        <v>62.1877653282937</v>
      </c>
      <c r="E139" s="157">
        <f t="shared" si="214"/>
        <v>62.95961093587114</v>
      </c>
      <c r="F139" s="157">
        <f t="shared" si="214"/>
        <v>62.686366517930921</v>
      </c>
      <c r="G139" s="157">
        <f t="shared" si="214"/>
        <v>64.771132948849555</v>
      </c>
      <c r="H139" s="157">
        <f t="shared" si="214"/>
        <v>64.286223151243661</v>
      </c>
      <c r="I139" s="157">
        <f t="shared" si="214"/>
        <v>62.73616748795309</v>
      </c>
      <c r="J139" s="157">
        <f t="shared" si="214"/>
        <v>63.167929915380121</v>
      </c>
      <c r="K139" s="157">
        <f t="shared" si="214"/>
        <v>63.73213136116923</v>
      </c>
      <c r="L139" s="157">
        <f t="shared" si="214"/>
        <v>59.880617857133615</v>
      </c>
      <c r="M139" s="157">
        <f t="shared" si="214"/>
        <v>56.779822265853362</v>
      </c>
      <c r="N139" s="157">
        <f t="shared" si="214"/>
        <v>53.789849441170304</v>
      </c>
      <c r="O139" s="157">
        <f t="shared" si="214"/>
        <v>51.216138395737836</v>
      </c>
      <c r="P139" s="157">
        <f t="shared" si="214"/>
        <v>53.264497549687619</v>
      </c>
      <c r="Q139" s="157">
        <f t="shared" si="214"/>
        <v>57.441423037609539</v>
      </c>
    </row>
    <row r="140" spans="1:17" ht="12" customHeight="1" x14ac:dyDescent="0.25">
      <c r="A140" s="23" t="s">
        <v>57</v>
      </c>
      <c r="B140" s="156">
        <v>0.56864117935035907</v>
      </c>
      <c r="C140" s="156">
        <v>1.089229632107948</v>
      </c>
      <c r="D140" s="156">
        <v>1.2842044848412852</v>
      </c>
      <c r="E140" s="156">
        <v>2.2474209836859513</v>
      </c>
      <c r="F140" s="156">
        <v>2.8370405882594518</v>
      </c>
      <c r="G140" s="156">
        <v>2.8905972626970864</v>
      </c>
      <c r="H140" s="156">
        <v>3.0857573171266677</v>
      </c>
      <c r="I140" s="156">
        <v>2.7457309087289001</v>
      </c>
      <c r="J140" s="156">
        <v>2.2957468951295028</v>
      </c>
      <c r="K140" s="156">
        <v>2.6384801682668084</v>
      </c>
      <c r="L140" s="156">
        <v>1.9939710446319068</v>
      </c>
      <c r="M140" s="156">
        <v>2.5987977659584356</v>
      </c>
      <c r="N140" s="156">
        <v>2.2374405176085364</v>
      </c>
      <c r="O140" s="156">
        <v>2.1794997705963315</v>
      </c>
      <c r="P140" s="156">
        <v>2.0757140987720311</v>
      </c>
      <c r="Q140" s="156">
        <v>3.6819270938179853</v>
      </c>
    </row>
    <row r="141" spans="1:17" ht="12" customHeight="1" x14ac:dyDescent="0.25">
      <c r="A141" s="29" t="s">
        <v>140</v>
      </c>
      <c r="B141" s="57">
        <v>70.573725510586399</v>
      </c>
      <c r="C141" s="57">
        <v>79.621296715063181</v>
      </c>
      <c r="D141" s="57">
        <v>60.903560843452418</v>
      </c>
      <c r="E141" s="57">
        <v>60.712189952185192</v>
      </c>
      <c r="F141" s="57">
        <v>59.849325929671465</v>
      </c>
      <c r="G141" s="57">
        <v>61.880535686152463</v>
      </c>
      <c r="H141" s="57">
        <v>61.200465834116997</v>
      </c>
      <c r="I141" s="57">
        <v>59.990436579224188</v>
      </c>
      <c r="J141" s="57">
        <v>60.872183020250617</v>
      </c>
      <c r="K141" s="57">
        <v>61.093651192902421</v>
      </c>
      <c r="L141" s="57">
        <v>57.886646812501709</v>
      </c>
      <c r="M141" s="57">
        <v>54.181024499894924</v>
      </c>
      <c r="N141" s="57">
        <v>51.552408923561771</v>
      </c>
      <c r="O141" s="57">
        <v>49.036638625141507</v>
      </c>
      <c r="P141" s="57">
        <v>51.188783450915587</v>
      </c>
      <c r="Q141" s="57">
        <v>53.759495943791556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 t="shared" ref="B143" si="215">SUM(B144,B146,B148,B157)</f>
        <v>2.3750426761317778</v>
      </c>
      <c r="C143" s="168">
        <f t="shared" ref="C143" si="216">SUM(C144,C146,C148,C157)</f>
        <v>3.7820122122221891</v>
      </c>
      <c r="D143" s="168">
        <f t="shared" ref="D143" si="217">SUM(D144,D146,D148,D157)</f>
        <v>4.6435922147582067</v>
      </c>
      <c r="E143" s="168">
        <f t="shared" ref="E143" si="218">SUM(E144,E146,E148,E157)</f>
        <v>6.0792097116010533</v>
      </c>
      <c r="F143" s="168">
        <f t="shared" ref="F143" si="219">SUM(F144,F146,F148,F157)</f>
        <v>6.2574766396366543</v>
      </c>
      <c r="G143" s="168">
        <f t="shared" ref="G143" si="220">SUM(G144,G146,G148,G157)</f>
        <v>9.312923497081897</v>
      </c>
      <c r="H143" s="168">
        <f t="shared" ref="H143" si="221">SUM(H144,H146,H148,H157)</f>
        <v>11.448322929948237</v>
      </c>
      <c r="I143" s="168">
        <f t="shared" ref="I143" si="222">SUM(I144,I146,I148,I157)</f>
        <v>11.776089897416517</v>
      </c>
      <c r="J143" s="168">
        <f t="shared" ref="J143" si="223">SUM(J144,J146,J148,J157)</f>
        <v>20.057398683873494</v>
      </c>
      <c r="K143" s="168">
        <f t="shared" ref="K143" si="224">SUM(K144,K146,K148,K157)</f>
        <v>24.210477260530784</v>
      </c>
      <c r="L143" s="168">
        <f t="shared" ref="L143" si="225">SUM(L144,L146,L148,L157)</f>
        <v>28.541543019466495</v>
      </c>
      <c r="M143" s="168">
        <f t="shared" ref="M143" si="226">SUM(M144,M146,M148,M157)</f>
        <v>37.579861778548761</v>
      </c>
      <c r="N143" s="168">
        <f t="shared" ref="N143" si="227">SUM(N144,N146,N148,N157)</f>
        <v>42.967975477010057</v>
      </c>
      <c r="O143" s="168">
        <f t="shared" ref="O143" si="228">SUM(O144,O146,O148,O157)</f>
        <v>44.089652643591812</v>
      </c>
      <c r="P143" s="168">
        <f t="shared" ref="P143" si="229">SUM(P144,P146,P148,P157)</f>
        <v>42.832106124826034</v>
      </c>
      <c r="Q143" s="168">
        <f t="shared" ref="Q143" si="230">SUM(Q144,Q146,Q148,Q157)</f>
        <v>45.779739040546318</v>
      </c>
    </row>
    <row r="144" spans="1:17" ht="12.95" customHeight="1" x14ac:dyDescent="0.25">
      <c r="A144" s="158" t="s">
        <v>65</v>
      </c>
      <c r="B144" s="157">
        <f t="shared" ref="B144:Q144" si="231">B145</f>
        <v>1.31053435257878</v>
      </c>
      <c r="C144" s="157">
        <f t="shared" si="231"/>
        <v>1.9598574286473027</v>
      </c>
      <c r="D144" s="157">
        <f t="shared" si="231"/>
        <v>2.5772080436833376</v>
      </c>
      <c r="E144" s="157">
        <f t="shared" si="231"/>
        <v>3.5061093171556239</v>
      </c>
      <c r="F144" s="157">
        <f t="shared" si="231"/>
        <v>3.4033192099182887</v>
      </c>
      <c r="G144" s="157">
        <f t="shared" si="231"/>
        <v>5.0120215020131367</v>
      </c>
      <c r="H144" s="157">
        <f t="shared" si="231"/>
        <v>6.1773305841505417</v>
      </c>
      <c r="I144" s="157">
        <f t="shared" si="231"/>
        <v>6.069057903569969</v>
      </c>
      <c r="J144" s="157">
        <f t="shared" si="231"/>
        <v>10.230154468823146</v>
      </c>
      <c r="K144" s="157">
        <f t="shared" si="231"/>
        <v>12.16753919991614</v>
      </c>
      <c r="L144" s="157">
        <f t="shared" si="231"/>
        <v>14.957236380277136</v>
      </c>
      <c r="M144" s="157">
        <f t="shared" si="231"/>
        <v>20.468713657919974</v>
      </c>
      <c r="N144" s="157">
        <f t="shared" si="231"/>
        <v>23.311872622630641</v>
      </c>
      <c r="O144" s="157">
        <f t="shared" si="231"/>
        <v>23.457683429092992</v>
      </c>
      <c r="P144" s="157">
        <f t="shared" si="231"/>
        <v>21.92596669739514</v>
      </c>
      <c r="Q144" s="157">
        <f t="shared" si="231"/>
        <v>22.924317466351436</v>
      </c>
    </row>
    <row r="145" spans="1:17" ht="12" customHeight="1" x14ac:dyDescent="0.25">
      <c r="A145" s="23" t="s">
        <v>60</v>
      </c>
      <c r="B145" s="156">
        <v>1.31053435257878</v>
      </c>
      <c r="C145" s="156">
        <v>1.9598574286473027</v>
      </c>
      <c r="D145" s="156">
        <v>2.5772080436833376</v>
      </c>
      <c r="E145" s="156">
        <v>3.5061093171556239</v>
      </c>
      <c r="F145" s="156">
        <v>3.4033192099182887</v>
      </c>
      <c r="G145" s="156">
        <v>5.0120215020131367</v>
      </c>
      <c r="H145" s="156">
        <v>6.1773305841505417</v>
      </c>
      <c r="I145" s="156">
        <v>6.069057903569969</v>
      </c>
      <c r="J145" s="156">
        <v>10.230154468823146</v>
      </c>
      <c r="K145" s="156">
        <v>12.16753919991614</v>
      </c>
      <c r="L145" s="156">
        <v>14.957236380277136</v>
      </c>
      <c r="M145" s="156">
        <v>20.468713657919974</v>
      </c>
      <c r="N145" s="156">
        <v>23.311872622630641</v>
      </c>
      <c r="O145" s="156">
        <v>23.457683429092992</v>
      </c>
      <c r="P145" s="156">
        <v>21.92596669739514</v>
      </c>
      <c r="Q145" s="156">
        <v>22.924317466351436</v>
      </c>
    </row>
    <row r="146" spans="1:17" ht="12.95" customHeight="1" x14ac:dyDescent="0.25">
      <c r="A146" s="158" t="s">
        <v>112</v>
      </c>
      <c r="B146" s="157">
        <f t="shared" ref="B146:Q146" si="232">B147</f>
        <v>0.26988160136480255</v>
      </c>
      <c r="C146" s="157">
        <f t="shared" si="232"/>
        <v>0.44487847218738247</v>
      </c>
      <c r="D146" s="157">
        <f t="shared" si="232"/>
        <v>0.5120978511036457</v>
      </c>
      <c r="E146" s="157">
        <f t="shared" si="232"/>
        <v>0.63709817271226032</v>
      </c>
      <c r="F146" s="157">
        <f t="shared" si="232"/>
        <v>0.73494012827419719</v>
      </c>
      <c r="G146" s="157">
        <f t="shared" si="232"/>
        <v>1.1027143847863248</v>
      </c>
      <c r="H146" s="157">
        <f t="shared" si="232"/>
        <v>1.3303013158848302</v>
      </c>
      <c r="I146" s="157">
        <f t="shared" si="232"/>
        <v>1.443880893406509</v>
      </c>
      <c r="J146" s="157">
        <f t="shared" si="232"/>
        <v>2.3214687805771974</v>
      </c>
      <c r="K146" s="157">
        <f t="shared" si="232"/>
        <v>3.0619295406009535</v>
      </c>
      <c r="L146" s="157">
        <f t="shared" si="232"/>
        <v>3.5099025960910453</v>
      </c>
      <c r="M146" s="157">
        <f t="shared" si="232"/>
        <v>4.1570076578767434</v>
      </c>
      <c r="N146" s="157">
        <f t="shared" si="232"/>
        <v>4.9797158936376364</v>
      </c>
      <c r="O146" s="157">
        <f t="shared" si="232"/>
        <v>4.9911355534544155</v>
      </c>
      <c r="P146" s="157">
        <f t="shared" si="232"/>
        <v>4.9315695468430603</v>
      </c>
      <c r="Q146" s="157">
        <f t="shared" si="232"/>
        <v>5.7247110690390661</v>
      </c>
    </row>
    <row r="147" spans="1:17" ht="12" customHeight="1" x14ac:dyDescent="0.25">
      <c r="A147" s="23" t="s">
        <v>60</v>
      </c>
      <c r="B147" s="156">
        <v>0.26988160136480255</v>
      </c>
      <c r="C147" s="156">
        <v>0.44487847218738247</v>
      </c>
      <c r="D147" s="156">
        <v>0.5120978511036457</v>
      </c>
      <c r="E147" s="156">
        <v>0.63709817271226032</v>
      </c>
      <c r="F147" s="156">
        <v>0.73494012827419719</v>
      </c>
      <c r="G147" s="156">
        <v>1.1027143847863248</v>
      </c>
      <c r="H147" s="156">
        <v>1.3303013158848302</v>
      </c>
      <c r="I147" s="156">
        <v>1.443880893406509</v>
      </c>
      <c r="J147" s="156">
        <v>2.3214687805771974</v>
      </c>
      <c r="K147" s="156">
        <v>3.0619295406009535</v>
      </c>
      <c r="L147" s="156">
        <v>3.5099025960910453</v>
      </c>
      <c r="M147" s="156">
        <v>4.1570076578767434</v>
      </c>
      <c r="N147" s="156">
        <v>4.9797158936376364</v>
      </c>
      <c r="O147" s="156">
        <v>4.9911355534544155</v>
      </c>
      <c r="P147" s="156">
        <v>4.9315695468430603</v>
      </c>
      <c r="Q147" s="156">
        <v>5.7247110690390661</v>
      </c>
    </row>
    <row r="148" spans="1:17" ht="12" customHeight="1" x14ac:dyDescent="0.25">
      <c r="A148" s="158" t="s">
        <v>63</v>
      </c>
      <c r="B148" s="157">
        <f t="shared" ref="B148" si="233">SUM(B149:B150,B153:B154)</f>
        <v>0.46377869693381141</v>
      </c>
      <c r="C148" s="157">
        <f t="shared" ref="C148" si="234">SUM(C149:C150,C153:C154)</f>
        <v>0.80640514364355576</v>
      </c>
      <c r="D148" s="157">
        <f t="shared" ref="D148" si="235">SUM(D149:D150,D153:D154)</f>
        <v>0.92612949036523251</v>
      </c>
      <c r="E148" s="157">
        <f t="shared" ref="E148" si="236">SUM(E149:E150,E153:E154)</f>
        <v>1.1572675257599474</v>
      </c>
      <c r="F148" s="157">
        <f t="shared" ref="F148" si="237">SUM(F149:F150,F153:F154)</f>
        <v>1.261701091326813</v>
      </c>
      <c r="G148" s="157">
        <f t="shared" ref="G148" si="238">SUM(G149:G150,G153:G154)</f>
        <v>1.8940403460634581</v>
      </c>
      <c r="H148" s="157">
        <f t="shared" ref="H148" si="239">SUM(H149:H150,H153:H154)</f>
        <v>2.362078484629285</v>
      </c>
      <c r="I148" s="157">
        <f t="shared" ref="I148" si="240">SUM(I149:I150,I153:I154)</f>
        <v>2.5459546944823837</v>
      </c>
      <c r="J148" s="157">
        <f t="shared" ref="J148" si="241">SUM(J149:J150,J153:J154)</f>
        <v>4.5297379181967736</v>
      </c>
      <c r="K148" s="157">
        <f t="shared" ref="K148" si="242">SUM(K149:K150,K153:K154)</f>
        <v>5.3363436583809687</v>
      </c>
      <c r="L148" s="157">
        <f t="shared" ref="L148" si="243">SUM(L149:L150,L153:L154)</f>
        <v>6.0630125515131539</v>
      </c>
      <c r="M148" s="157">
        <f t="shared" ref="M148" si="244">SUM(M149:M150,M153:M154)</f>
        <v>7.9202088112374307</v>
      </c>
      <c r="N148" s="157">
        <f t="shared" ref="N148" si="245">SUM(N149:N150,N153:N154)</f>
        <v>8.9046714021875957</v>
      </c>
      <c r="O148" s="157">
        <f t="shared" ref="O148" si="246">SUM(O149:O150,O153:O154)</f>
        <v>9.4935538003215818</v>
      </c>
      <c r="P148" s="157">
        <f t="shared" ref="P148" si="247">SUM(P149:P150,P153:P154)</f>
        <v>9.7096460827452891</v>
      </c>
      <c r="Q148" s="157">
        <f t="shared" ref="Q148" si="248">SUM(Q149:Q150,Q153:Q154)</f>
        <v>10.423201776700012</v>
      </c>
    </row>
    <row r="149" spans="1:17" ht="12" customHeight="1" x14ac:dyDescent="0.25">
      <c r="A149" s="167" t="s">
        <v>144</v>
      </c>
      <c r="B149" s="132">
        <v>8.3537013156954418E-3</v>
      </c>
      <c r="C149" s="132">
        <v>8.5619785824707119E-3</v>
      </c>
      <c r="D149" s="132">
        <v>7.5753423230608893E-3</v>
      </c>
      <c r="E149" s="132">
        <v>7.0557802713383851E-3</v>
      </c>
      <c r="F149" s="132">
        <v>6.7049888533943589E-3</v>
      </c>
      <c r="G149" s="132">
        <v>6.9491762606758781E-3</v>
      </c>
      <c r="H149" s="132">
        <v>7.3777916483601016E-3</v>
      </c>
      <c r="I149" s="132">
        <v>7.5100510053517705E-3</v>
      </c>
      <c r="J149" s="132">
        <v>7.9034203739282872E-3</v>
      </c>
      <c r="K149" s="132">
        <v>8.3708292257627364E-3</v>
      </c>
      <c r="L149" s="132">
        <v>7.7063743082288177E-3</v>
      </c>
      <c r="M149" s="132">
        <v>7.4580249531918368E-3</v>
      </c>
      <c r="N149" s="132">
        <v>7.0793380111317987E-3</v>
      </c>
      <c r="O149" s="132">
        <v>7.119687030215446E-3</v>
      </c>
      <c r="P149" s="132">
        <v>7.3796858031826935E-3</v>
      </c>
      <c r="Q149" s="132">
        <v>7.4369867142939049E-3</v>
      </c>
    </row>
    <row r="150" spans="1:17" ht="12" customHeight="1" x14ac:dyDescent="0.25">
      <c r="A150" s="167" t="s">
        <v>143</v>
      </c>
      <c r="B150" s="132">
        <f t="shared" ref="B150" si="249">SUM(B151:B152)</f>
        <v>0</v>
      </c>
      <c r="C150" s="132">
        <f t="shared" ref="C150" si="250">SUM(C151:C152)</f>
        <v>0</v>
      </c>
      <c r="D150" s="132">
        <f t="shared" ref="D150" si="251">SUM(D151:D152)</f>
        <v>0</v>
      </c>
      <c r="E150" s="132">
        <f t="shared" ref="E150" si="252">SUM(E151:E152)</f>
        <v>0</v>
      </c>
      <c r="F150" s="132">
        <f t="shared" ref="F150" si="253">SUM(F151:F152)</f>
        <v>0</v>
      </c>
      <c r="G150" s="132">
        <f t="shared" ref="G150" si="254">SUM(G151:G152)</f>
        <v>0</v>
      </c>
      <c r="H150" s="132">
        <f t="shared" ref="H150" si="255">SUM(H151:H152)</f>
        <v>0</v>
      </c>
      <c r="I150" s="132">
        <f t="shared" ref="I150" si="256">SUM(I151:I152)</f>
        <v>0</v>
      </c>
      <c r="J150" s="132">
        <f t="shared" ref="J150" si="257">SUM(J151:J152)</f>
        <v>0</v>
      </c>
      <c r="K150" s="132">
        <f t="shared" ref="K150" si="258">SUM(K151:K152)</f>
        <v>0</v>
      </c>
      <c r="L150" s="132">
        <f t="shared" ref="L150" si="259">SUM(L151:L152)</f>
        <v>5.8161418281164011E-4</v>
      </c>
      <c r="M150" s="132">
        <f t="shared" ref="M150" si="260">SUM(M151:M152)</f>
        <v>7.0331532412299161E-4</v>
      </c>
      <c r="N150" s="132">
        <f t="shared" ref="N150" si="261">SUM(N151:N152)</f>
        <v>5.9156157495140354E-4</v>
      </c>
      <c r="O150" s="132">
        <f t="shared" ref="O150" si="262">SUM(O151:O152)</f>
        <v>6.8616677347371562E-4</v>
      </c>
      <c r="P150" s="132">
        <f t="shared" ref="P150" si="263">SUM(P151:P152)</f>
        <v>7.8194657627435587E-4</v>
      </c>
      <c r="Q150" s="132">
        <f t="shared" ref="Q150" si="264">SUM(Q151:Q152)</f>
        <v>6.8079441803806529E-4</v>
      </c>
    </row>
    <row r="151" spans="1:17" ht="12" customHeight="1" x14ac:dyDescent="0.25">
      <c r="A151" s="166" t="s">
        <v>57</v>
      </c>
      <c r="B151" s="165">
        <v>0</v>
      </c>
      <c r="C151" s="165">
        <v>0</v>
      </c>
      <c r="D151" s="165">
        <v>0</v>
      </c>
      <c r="E151" s="165">
        <v>0</v>
      </c>
      <c r="F151" s="165">
        <v>0</v>
      </c>
      <c r="G151" s="165">
        <v>0</v>
      </c>
      <c r="H151" s="165">
        <v>0</v>
      </c>
      <c r="I151" s="165">
        <v>0</v>
      </c>
      <c r="J151" s="165">
        <v>0</v>
      </c>
      <c r="K151" s="165">
        <v>0</v>
      </c>
      <c r="L151" s="165">
        <v>3.6531059189660441E-4</v>
      </c>
      <c r="M151" s="165">
        <v>4.4095633496116145E-4</v>
      </c>
      <c r="N151" s="165">
        <v>3.684186412631722E-4</v>
      </c>
      <c r="O151" s="165">
        <v>4.2532468453894298E-4</v>
      </c>
      <c r="P151" s="165">
        <v>4.8245758549831161E-4</v>
      </c>
      <c r="Q151" s="165">
        <v>4.1801189560476503E-4</v>
      </c>
    </row>
    <row r="152" spans="1:17" ht="12" customHeight="1" x14ac:dyDescent="0.25">
      <c r="A152" s="147" t="s">
        <v>59</v>
      </c>
      <c r="B152" s="164">
        <v>0</v>
      </c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2.1630359091503573E-4</v>
      </c>
      <c r="M152" s="164">
        <v>2.6235898916183011E-4</v>
      </c>
      <c r="N152" s="164">
        <v>2.2314293368823134E-4</v>
      </c>
      <c r="O152" s="164">
        <v>2.6084208893477259E-4</v>
      </c>
      <c r="P152" s="164">
        <v>2.994889907760442E-4</v>
      </c>
      <c r="Q152" s="164">
        <v>2.6278252243330021E-4</v>
      </c>
    </row>
    <row r="153" spans="1:17" ht="12" customHeight="1" x14ac:dyDescent="0.25">
      <c r="A153" s="163" t="s">
        <v>142</v>
      </c>
      <c r="B153" s="162">
        <v>0.45542499561811595</v>
      </c>
      <c r="C153" s="162">
        <v>0.79784316506108499</v>
      </c>
      <c r="D153" s="162">
        <v>0.91855414804217161</v>
      </c>
      <c r="E153" s="162">
        <v>1.1502117454886089</v>
      </c>
      <c r="F153" s="162">
        <v>1.2549961024734186</v>
      </c>
      <c r="G153" s="162">
        <v>1.8870911698027821</v>
      </c>
      <c r="H153" s="162">
        <v>2.3547006929809249</v>
      </c>
      <c r="I153" s="162">
        <v>2.5384446434770318</v>
      </c>
      <c r="J153" s="162">
        <v>4.5218344978228453</v>
      </c>
      <c r="K153" s="162">
        <v>5.3279728291552058</v>
      </c>
      <c r="L153" s="162">
        <v>5.658710532952659</v>
      </c>
      <c r="M153" s="162">
        <v>7.2911720792536601</v>
      </c>
      <c r="N153" s="162">
        <v>8.1838727238122644</v>
      </c>
      <c r="O153" s="162">
        <v>8.6681263738645598</v>
      </c>
      <c r="P153" s="162">
        <v>8.8481255738228022</v>
      </c>
      <c r="Q153" s="162">
        <v>9.5220115618493146</v>
      </c>
    </row>
    <row r="154" spans="1:17" ht="12" customHeight="1" x14ac:dyDescent="0.25">
      <c r="A154" s="161" t="s">
        <v>141</v>
      </c>
      <c r="B154" s="160">
        <f t="shared" ref="B154" si="265">SUM(B155:B156)</f>
        <v>0</v>
      </c>
      <c r="C154" s="160">
        <f t="shared" ref="C154" si="266">SUM(C155:C156)</f>
        <v>0</v>
      </c>
      <c r="D154" s="160">
        <f t="shared" ref="D154" si="267">SUM(D155:D156)</f>
        <v>0</v>
      </c>
      <c r="E154" s="160">
        <f t="shared" ref="E154" si="268">SUM(E155:E156)</f>
        <v>0</v>
      </c>
      <c r="F154" s="160">
        <f t="shared" ref="F154" si="269">SUM(F155:F156)</f>
        <v>0</v>
      </c>
      <c r="G154" s="160">
        <f t="shared" ref="G154" si="270">SUM(G155:G156)</f>
        <v>0</v>
      </c>
      <c r="H154" s="160">
        <f t="shared" ref="H154" si="271">SUM(H155:H156)</f>
        <v>0</v>
      </c>
      <c r="I154" s="160">
        <f t="shared" ref="I154" si="272">SUM(I155:I156)</f>
        <v>0</v>
      </c>
      <c r="J154" s="160">
        <f t="shared" ref="J154" si="273">SUM(J155:J156)</f>
        <v>0</v>
      </c>
      <c r="K154" s="160">
        <f t="shared" ref="K154" si="274">SUM(K155:K156)</f>
        <v>0</v>
      </c>
      <c r="L154" s="160">
        <f t="shared" ref="L154" si="275">SUM(L155:L156)</f>
        <v>0.39601403006945413</v>
      </c>
      <c r="M154" s="160">
        <f t="shared" ref="M154" si="276">SUM(M155:M156)</f>
        <v>0.62087539170645578</v>
      </c>
      <c r="N154" s="160">
        <f t="shared" ref="N154" si="277">SUM(N155:N156)</f>
        <v>0.71312777878924738</v>
      </c>
      <c r="O154" s="160">
        <f t="shared" ref="O154" si="278">SUM(O155:O156)</f>
        <v>0.81762157265333368</v>
      </c>
      <c r="P154" s="160">
        <f t="shared" ref="P154" si="279">SUM(P155:P156)</f>
        <v>0.85335887654303066</v>
      </c>
      <c r="Q154" s="160">
        <f t="shared" ref="Q154" si="280">SUM(Q155:Q156)</f>
        <v>0.89307243371836387</v>
      </c>
    </row>
    <row r="155" spans="1:17" ht="12" customHeight="1" x14ac:dyDescent="0.25">
      <c r="A155" s="148" t="s">
        <v>60</v>
      </c>
      <c r="B155" s="156">
        <v>0</v>
      </c>
      <c r="C155" s="156">
        <v>0</v>
      </c>
      <c r="D155" s="156">
        <v>0</v>
      </c>
      <c r="E155" s="156">
        <v>0</v>
      </c>
      <c r="F155" s="156">
        <v>0</v>
      </c>
      <c r="G155" s="156">
        <v>0</v>
      </c>
      <c r="H155" s="156">
        <v>0</v>
      </c>
      <c r="I155" s="156">
        <v>0</v>
      </c>
      <c r="J155" s="156">
        <v>0</v>
      </c>
      <c r="K155" s="156">
        <v>0</v>
      </c>
      <c r="L155" s="156">
        <v>0.25977881839146749</v>
      </c>
      <c r="M155" s="156">
        <v>0.41098820037699174</v>
      </c>
      <c r="N155" s="156">
        <v>0.46183164496735096</v>
      </c>
      <c r="O155" s="156">
        <v>0.52160306486792885</v>
      </c>
      <c r="P155" s="156">
        <v>0.544435982557541</v>
      </c>
      <c r="Q155" s="156">
        <v>0.56609589509064329</v>
      </c>
    </row>
    <row r="156" spans="1:17" ht="12" customHeight="1" x14ac:dyDescent="0.25">
      <c r="A156" s="148" t="s">
        <v>59</v>
      </c>
      <c r="B156" s="156">
        <v>0</v>
      </c>
      <c r="C156" s="156">
        <v>0</v>
      </c>
      <c r="D156" s="156">
        <v>0</v>
      </c>
      <c r="E156" s="156">
        <v>0</v>
      </c>
      <c r="F156" s="156">
        <v>0</v>
      </c>
      <c r="G156" s="156">
        <v>0</v>
      </c>
      <c r="H156" s="156">
        <v>0</v>
      </c>
      <c r="I156" s="156">
        <v>0</v>
      </c>
      <c r="J156" s="156">
        <v>0</v>
      </c>
      <c r="K156" s="156">
        <v>0</v>
      </c>
      <c r="L156" s="156">
        <v>0.13623521167798666</v>
      </c>
      <c r="M156" s="156">
        <v>0.20988719132946407</v>
      </c>
      <c r="N156" s="156">
        <v>0.25129613382189647</v>
      </c>
      <c r="O156" s="156">
        <v>0.29601850778540484</v>
      </c>
      <c r="P156" s="156">
        <v>0.30892289398548967</v>
      </c>
      <c r="Q156" s="156">
        <v>0.32697653862772058</v>
      </c>
    </row>
    <row r="157" spans="1:17" ht="12" customHeight="1" x14ac:dyDescent="0.25">
      <c r="A157" s="158" t="s">
        <v>62</v>
      </c>
      <c r="B157" s="157">
        <f t="shared" ref="B157" si="281">SUM(B158:B159)</f>
        <v>0.33084802525438345</v>
      </c>
      <c r="C157" s="157">
        <f t="shared" ref="C157" si="282">SUM(C158:C159)</f>
        <v>0.57087116774394775</v>
      </c>
      <c r="D157" s="157">
        <f t="shared" ref="D157" si="283">SUM(D158:D159)</f>
        <v>0.62815682960599106</v>
      </c>
      <c r="E157" s="157">
        <f t="shared" ref="E157" si="284">SUM(E158:E159)</f>
        <v>0.7787346959732212</v>
      </c>
      <c r="F157" s="157">
        <f t="shared" ref="F157" si="285">SUM(F158:F159)</f>
        <v>0.85751621011735468</v>
      </c>
      <c r="G157" s="157">
        <f t="shared" ref="G157" si="286">SUM(G158:G159)</f>
        <v>1.3041472642189784</v>
      </c>
      <c r="H157" s="157">
        <f t="shared" ref="H157" si="287">SUM(H158:H159)</f>
        <v>1.5786125452835795</v>
      </c>
      <c r="I157" s="157">
        <f t="shared" ref="I157" si="288">SUM(I158:I159)</f>
        <v>1.7171964059576565</v>
      </c>
      <c r="J157" s="157">
        <f t="shared" ref="J157" si="289">SUM(J158:J159)</f>
        <v>2.9760375162763761</v>
      </c>
      <c r="K157" s="157">
        <f t="shared" ref="K157" si="290">SUM(K158:K159)</f>
        <v>3.6446648616327226</v>
      </c>
      <c r="L157" s="157">
        <f t="shared" ref="L157" si="291">SUM(L158:L159)</f>
        <v>4.0113914915851598</v>
      </c>
      <c r="M157" s="157">
        <f t="shared" ref="M157" si="292">SUM(M158:M159)</f>
        <v>5.0339316515146164</v>
      </c>
      <c r="N157" s="157">
        <f t="shared" ref="N157" si="293">SUM(N158:N159)</f>
        <v>5.7717155585541855</v>
      </c>
      <c r="O157" s="157">
        <f t="shared" ref="O157" si="294">SUM(O158:O159)</f>
        <v>6.1472798607228265</v>
      </c>
      <c r="P157" s="157">
        <f t="shared" ref="P157" si="295">SUM(P158:P159)</f>
        <v>6.2649237978425436</v>
      </c>
      <c r="Q157" s="157">
        <f t="shared" ref="Q157" si="296">SUM(Q158:Q159)</f>
        <v>6.707508728455803</v>
      </c>
    </row>
    <row r="158" spans="1:17" ht="12" customHeight="1" x14ac:dyDescent="0.25">
      <c r="A158" s="23" t="s">
        <v>57</v>
      </c>
      <c r="B158" s="156">
        <v>2.6557587392272669E-3</v>
      </c>
      <c r="C158" s="156">
        <v>7.7019589957038684E-3</v>
      </c>
      <c r="D158" s="156">
        <v>1.2949044850599382E-2</v>
      </c>
      <c r="E158" s="156">
        <v>2.7824479780601871E-2</v>
      </c>
      <c r="F158" s="156">
        <v>3.8837499729961672E-2</v>
      </c>
      <c r="G158" s="156">
        <v>5.8198996834833615E-2</v>
      </c>
      <c r="H158" s="156">
        <v>7.5807154972183974E-2</v>
      </c>
      <c r="I158" s="156">
        <v>7.5124914803732512E-2</v>
      </c>
      <c r="J158" s="156">
        <v>0.10813252224544379</v>
      </c>
      <c r="K158" s="156">
        <v>0.15092637223981092</v>
      </c>
      <c r="L158" s="156">
        <v>0.13356069306977725</v>
      </c>
      <c r="M158" s="156">
        <v>0.23039237642608962</v>
      </c>
      <c r="N158" s="156">
        <v>0.24010902437165949</v>
      </c>
      <c r="O158" s="156">
        <v>0.26159971792100328</v>
      </c>
      <c r="P158" s="156">
        <v>0.24417432995626859</v>
      </c>
      <c r="Q158" s="156">
        <v>0.42995415368766648</v>
      </c>
    </row>
    <row r="159" spans="1:17" ht="12" customHeight="1" x14ac:dyDescent="0.25">
      <c r="A159" s="29" t="s">
        <v>140</v>
      </c>
      <c r="B159" s="57">
        <v>0.32819226651515621</v>
      </c>
      <c r="C159" s="57">
        <v>0.56316920874824383</v>
      </c>
      <c r="D159" s="57">
        <v>0.61520778475539173</v>
      </c>
      <c r="E159" s="57">
        <v>0.75091021619261933</v>
      </c>
      <c r="F159" s="57">
        <v>0.81867871038739304</v>
      </c>
      <c r="G159" s="57">
        <v>1.2459482673841449</v>
      </c>
      <c r="H159" s="57">
        <v>1.5028053903113956</v>
      </c>
      <c r="I159" s="57">
        <v>1.642071491153924</v>
      </c>
      <c r="J159" s="57">
        <v>2.8679049940309325</v>
      </c>
      <c r="K159" s="57">
        <v>3.4937384893929115</v>
      </c>
      <c r="L159" s="57">
        <v>3.8778307985153821</v>
      </c>
      <c r="M159" s="57">
        <v>4.8035392750885268</v>
      </c>
      <c r="N159" s="57">
        <v>5.5316065341825258</v>
      </c>
      <c r="O159" s="57">
        <v>5.8856801428018235</v>
      </c>
      <c r="P159" s="57">
        <v>6.020749467886275</v>
      </c>
      <c r="Q159" s="57">
        <v>6.2775545747681365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138.81059230964425</v>
      </c>
      <c r="C161" s="168">
        <f t="shared" ref="C161:Q161" si="297">SUM(C162,C164,C166,C175)</f>
        <v>128.53465423860035</v>
      </c>
      <c r="D161" s="168">
        <f t="shared" si="297"/>
        <v>109.11074026927071</v>
      </c>
      <c r="E161" s="168">
        <f t="shared" si="297"/>
        <v>105.49664365865392</v>
      </c>
      <c r="F161" s="168">
        <f t="shared" si="297"/>
        <v>69.696393922937972</v>
      </c>
      <c r="G161" s="168">
        <f t="shared" si="297"/>
        <v>71.935641150903677</v>
      </c>
      <c r="H161" s="168">
        <f t="shared" si="297"/>
        <v>74.754329705584638</v>
      </c>
      <c r="I161" s="168">
        <f t="shared" si="297"/>
        <v>69.201502778275682</v>
      </c>
      <c r="J161" s="168">
        <f t="shared" si="297"/>
        <v>80.80837933585741</v>
      </c>
      <c r="K161" s="168">
        <f t="shared" si="297"/>
        <v>85.084921384961831</v>
      </c>
      <c r="L161" s="168">
        <f t="shared" si="297"/>
        <v>91.227484235261798</v>
      </c>
      <c r="M161" s="168">
        <f t="shared" si="297"/>
        <v>105.81297040469543</v>
      </c>
      <c r="N161" s="168">
        <f t="shared" si="297"/>
        <v>101.84327803210662</v>
      </c>
      <c r="O161" s="168">
        <f t="shared" si="297"/>
        <v>97.035081705065195</v>
      </c>
      <c r="P161" s="168">
        <f t="shared" si="297"/>
        <v>101.65733587867803</v>
      </c>
      <c r="Q161" s="168">
        <f t="shared" si="297"/>
        <v>103.75077665627195</v>
      </c>
    </row>
    <row r="162" spans="1:17" ht="12.95" customHeight="1" x14ac:dyDescent="0.25">
      <c r="A162" s="158" t="s">
        <v>65</v>
      </c>
      <c r="B162" s="157">
        <f t="shared" ref="B162:Q162" si="298">B163</f>
        <v>86.177534393963512</v>
      </c>
      <c r="C162" s="157">
        <f t="shared" si="298"/>
        <v>76.632145142494792</v>
      </c>
      <c r="D162" s="157">
        <f t="shared" si="298"/>
        <v>67.749552522190086</v>
      </c>
      <c r="E162" s="157">
        <f t="shared" si="298"/>
        <v>67.118081408521391</v>
      </c>
      <c r="F162" s="157">
        <f t="shared" si="298"/>
        <v>42.021687495865422</v>
      </c>
      <c r="G162" s="157">
        <f t="shared" si="298"/>
        <v>43.514961332781098</v>
      </c>
      <c r="H162" s="157">
        <f t="shared" si="298"/>
        <v>45.267983534628009</v>
      </c>
      <c r="I162" s="157">
        <f t="shared" si="298"/>
        <v>39.986792790144719</v>
      </c>
      <c r="J162" s="157">
        <f t="shared" si="298"/>
        <v>47.766175859875027</v>
      </c>
      <c r="K162" s="157">
        <f t="shared" si="298"/>
        <v>51.064543097873205</v>
      </c>
      <c r="L162" s="157">
        <f t="shared" si="298"/>
        <v>56.523192555649914</v>
      </c>
      <c r="M162" s="157">
        <f t="shared" si="298"/>
        <v>67.990087474694079</v>
      </c>
      <c r="N162" s="157">
        <f t="shared" si="298"/>
        <v>64.349411781270319</v>
      </c>
      <c r="O162" s="157">
        <f t="shared" si="298"/>
        <v>58.735496477960993</v>
      </c>
      <c r="P162" s="157">
        <f t="shared" si="298"/>
        <v>59.858620954189448</v>
      </c>
      <c r="Q162" s="157">
        <f t="shared" si="298"/>
        <v>60.289538530575939</v>
      </c>
    </row>
    <row r="163" spans="1:17" ht="12" customHeight="1" x14ac:dyDescent="0.25">
      <c r="A163" s="23" t="s">
        <v>60</v>
      </c>
      <c r="B163" s="57">
        <v>86.177534393963512</v>
      </c>
      <c r="C163" s="57">
        <v>76.632145142494792</v>
      </c>
      <c r="D163" s="57">
        <v>67.749552522190086</v>
      </c>
      <c r="E163" s="57">
        <v>67.118081408521391</v>
      </c>
      <c r="F163" s="57">
        <v>42.021687495865422</v>
      </c>
      <c r="G163" s="57">
        <v>43.514961332781098</v>
      </c>
      <c r="H163" s="57">
        <v>45.267983534628009</v>
      </c>
      <c r="I163" s="57">
        <v>39.986792790144719</v>
      </c>
      <c r="J163" s="57">
        <v>47.766175859875027</v>
      </c>
      <c r="K163" s="57">
        <v>51.064543097873205</v>
      </c>
      <c r="L163" s="57">
        <v>56.523192555649914</v>
      </c>
      <c r="M163" s="57">
        <v>67.990087474694079</v>
      </c>
      <c r="N163" s="57">
        <v>64.349411781270319</v>
      </c>
      <c r="O163" s="57">
        <v>58.735496477960993</v>
      </c>
      <c r="P163" s="57">
        <v>59.858620954189448</v>
      </c>
      <c r="Q163" s="57">
        <v>60.289538530575939</v>
      </c>
    </row>
    <row r="164" spans="1:17" ht="12.95" customHeight="1" x14ac:dyDescent="0.25">
      <c r="A164" s="158" t="s">
        <v>112</v>
      </c>
      <c r="B164" s="157">
        <f t="shared" ref="B164:Q164" si="299">B165</f>
        <v>0.37692237472239182</v>
      </c>
      <c r="C164" s="157">
        <f t="shared" si="299"/>
        <v>0.37164809419113015</v>
      </c>
      <c r="D164" s="157">
        <f t="shared" si="299"/>
        <v>0.33318898825552301</v>
      </c>
      <c r="E164" s="157">
        <f t="shared" si="299"/>
        <v>0.33433801768189625</v>
      </c>
      <c r="F164" s="157">
        <f t="shared" si="299"/>
        <v>0.34496097327190839</v>
      </c>
      <c r="G164" s="157">
        <f t="shared" si="299"/>
        <v>0.44769916482719896</v>
      </c>
      <c r="H164" s="157">
        <f t="shared" si="299"/>
        <v>0.56189255361991342</v>
      </c>
      <c r="I164" s="157">
        <f t="shared" si="299"/>
        <v>0.62656313309984968</v>
      </c>
      <c r="J164" s="157">
        <f t="shared" si="299"/>
        <v>0.6467182484655668</v>
      </c>
      <c r="K164" s="157">
        <f t="shared" si="299"/>
        <v>0.86797837606472228</v>
      </c>
      <c r="L164" s="157">
        <f t="shared" si="299"/>
        <v>1.1026085300609116</v>
      </c>
      <c r="M164" s="157">
        <f t="shared" si="299"/>
        <v>1.2232243525385276</v>
      </c>
      <c r="N164" s="157">
        <f t="shared" si="299"/>
        <v>1.2505441093828065</v>
      </c>
      <c r="O164" s="157">
        <f t="shared" si="299"/>
        <v>1.3562744870559658</v>
      </c>
      <c r="P164" s="157">
        <f t="shared" si="299"/>
        <v>1.5474671823612967</v>
      </c>
      <c r="Q164" s="157">
        <f t="shared" si="299"/>
        <v>1.7762463235244077</v>
      </c>
    </row>
    <row r="165" spans="1:17" ht="12" customHeight="1" x14ac:dyDescent="0.25">
      <c r="A165" s="23" t="s">
        <v>60</v>
      </c>
      <c r="B165" s="156">
        <v>0.37692237472239182</v>
      </c>
      <c r="C165" s="156">
        <v>0.37164809419113015</v>
      </c>
      <c r="D165" s="156">
        <v>0.33318898825552301</v>
      </c>
      <c r="E165" s="156">
        <v>0.33433801768189625</v>
      </c>
      <c r="F165" s="156">
        <v>0.34496097327190839</v>
      </c>
      <c r="G165" s="156">
        <v>0.44769916482719896</v>
      </c>
      <c r="H165" s="156">
        <v>0.56189255361991342</v>
      </c>
      <c r="I165" s="156">
        <v>0.62656313309984968</v>
      </c>
      <c r="J165" s="156">
        <v>0.6467182484655668</v>
      </c>
      <c r="K165" s="156">
        <v>0.86797837606472228</v>
      </c>
      <c r="L165" s="156">
        <v>1.1026085300609116</v>
      </c>
      <c r="M165" s="156">
        <v>1.2232243525385276</v>
      </c>
      <c r="N165" s="156">
        <v>1.2505441093828065</v>
      </c>
      <c r="O165" s="156">
        <v>1.3562744870559658</v>
      </c>
      <c r="P165" s="156">
        <v>1.5474671823612967</v>
      </c>
      <c r="Q165" s="156">
        <v>1.7762463235244077</v>
      </c>
    </row>
    <row r="166" spans="1:17" ht="12" customHeight="1" x14ac:dyDescent="0.25">
      <c r="A166" s="158" t="s">
        <v>63</v>
      </c>
      <c r="B166" s="157">
        <f>SUM(B167:B168,B171:B172)</f>
        <v>30.498901531467112</v>
      </c>
      <c r="C166" s="157">
        <f t="shared" ref="C166:Q166" si="300">SUM(C167:C168,C171:C172)</f>
        <v>29.47343155937148</v>
      </c>
      <c r="D166" s="157">
        <f t="shared" si="300"/>
        <v>23.727663589407882</v>
      </c>
      <c r="E166" s="157">
        <f t="shared" si="300"/>
        <v>22.008625709932026</v>
      </c>
      <c r="F166" s="157">
        <f t="shared" si="300"/>
        <v>15.738711395804744</v>
      </c>
      <c r="G166" s="157">
        <f t="shared" si="300"/>
        <v>16.097858586302209</v>
      </c>
      <c r="H166" s="157">
        <f t="shared" si="300"/>
        <v>16.999334917544989</v>
      </c>
      <c r="I166" s="157">
        <f t="shared" si="300"/>
        <v>16.907032084293519</v>
      </c>
      <c r="J166" s="157">
        <f t="shared" si="300"/>
        <v>19.510679190984842</v>
      </c>
      <c r="K166" s="157">
        <f t="shared" si="300"/>
        <v>19.66466478367342</v>
      </c>
      <c r="L166" s="157">
        <f t="shared" si="300"/>
        <v>20.183105556771366</v>
      </c>
      <c r="M166" s="157">
        <f t="shared" si="300"/>
        <v>22.316204937994964</v>
      </c>
      <c r="N166" s="157">
        <f t="shared" si="300"/>
        <v>21.933068423276026</v>
      </c>
      <c r="O166" s="157">
        <f t="shared" si="300"/>
        <v>22.373411414896456</v>
      </c>
      <c r="P166" s="157">
        <f t="shared" si="300"/>
        <v>24.433093033567083</v>
      </c>
      <c r="Q166" s="157">
        <f t="shared" si="300"/>
        <v>25.354241244825989</v>
      </c>
    </row>
    <row r="167" spans="1:17" ht="12" customHeight="1" x14ac:dyDescent="0.25">
      <c r="A167" s="167" t="s">
        <v>144</v>
      </c>
      <c r="B167" s="132">
        <v>0.55134428683589909</v>
      </c>
      <c r="C167" s="132">
        <v>0.56743527877378963</v>
      </c>
      <c r="D167" s="132">
        <v>0.5032677449445796</v>
      </c>
      <c r="E167" s="132">
        <v>0.46961496310138073</v>
      </c>
      <c r="F167" s="132">
        <v>0.44521829859611423</v>
      </c>
      <c r="G167" s="132">
        <v>0.46244895372644901</v>
      </c>
      <c r="H167" s="132">
        <v>0.48886162524356852</v>
      </c>
      <c r="I167" s="132">
        <v>0.49966824407116295</v>
      </c>
      <c r="J167" s="132">
        <v>0.52352838035219906</v>
      </c>
      <c r="K167" s="132">
        <v>0.55394507310298624</v>
      </c>
      <c r="L167" s="132">
        <v>0.5103214572738014</v>
      </c>
      <c r="M167" s="132">
        <v>0.49592910809673058</v>
      </c>
      <c r="N167" s="132">
        <v>0.46854681503880158</v>
      </c>
      <c r="O167" s="132">
        <v>0.47121094498500604</v>
      </c>
      <c r="P167" s="132">
        <v>0.48880787481586585</v>
      </c>
      <c r="Q167" s="132">
        <v>0.48901437167142087</v>
      </c>
    </row>
    <row r="168" spans="1:17" ht="12" customHeight="1" x14ac:dyDescent="0.25">
      <c r="A168" s="167" t="s">
        <v>143</v>
      </c>
      <c r="B168" s="132">
        <f t="shared" ref="B168" si="301">SUM(B169:B170)</f>
        <v>0</v>
      </c>
      <c r="C168" s="132">
        <f t="shared" ref="C168" si="302">SUM(C169:C170)</f>
        <v>0</v>
      </c>
      <c r="D168" s="132">
        <f t="shared" ref="D168" si="303">SUM(D169:D170)</f>
        <v>0</v>
      </c>
      <c r="E168" s="132">
        <f t="shared" ref="E168" si="304">SUM(E169:E170)</f>
        <v>0</v>
      </c>
      <c r="F168" s="132">
        <f t="shared" ref="F168" si="305">SUM(F169:F170)</f>
        <v>0</v>
      </c>
      <c r="G168" s="132">
        <f t="shared" ref="G168" si="306">SUM(G169:G170)</f>
        <v>0</v>
      </c>
      <c r="H168" s="132">
        <f t="shared" ref="H168" si="307">SUM(H169:H170)</f>
        <v>0</v>
      </c>
      <c r="I168" s="132">
        <f t="shared" ref="I168" si="308">SUM(I169:I170)</f>
        <v>0</v>
      </c>
      <c r="J168" s="132">
        <f t="shared" ref="J168" si="309">SUM(J169:J170)</f>
        <v>0</v>
      </c>
      <c r="K168" s="132">
        <f t="shared" ref="K168" si="310">SUM(K169:K170)</f>
        <v>0</v>
      </c>
      <c r="L168" s="132">
        <f t="shared" ref="L168" si="311">SUM(L169:L170)</f>
        <v>3.7320243397080233E-2</v>
      </c>
      <c r="M168" s="132">
        <f t="shared" ref="M168" si="312">SUM(M169:M170)</f>
        <v>4.4709868909071769E-2</v>
      </c>
      <c r="N168" s="132">
        <f t="shared" ref="N168" si="313">SUM(N169:N170)</f>
        <v>4.2492265837745194E-2</v>
      </c>
      <c r="O168" s="132">
        <f t="shared" ref="O168" si="314">SUM(O169:O170)</f>
        <v>4.5758133358856604E-2</v>
      </c>
      <c r="P168" s="132">
        <f t="shared" ref="P168" si="315">SUM(P169:P170)</f>
        <v>4.8835497819417983E-2</v>
      </c>
      <c r="Q168" s="132">
        <f t="shared" ref="Q168" si="316">SUM(Q169:Q170)</f>
        <v>4.7308486644967673E-2</v>
      </c>
    </row>
    <row r="169" spans="1:17" ht="12" customHeight="1" x14ac:dyDescent="0.25">
      <c r="A169" s="166" t="s">
        <v>57</v>
      </c>
      <c r="B169" s="165">
        <v>0</v>
      </c>
      <c r="C169" s="165">
        <v>0</v>
      </c>
      <c r="D169" s="165">
        <v>0</v>
      </c>
      <c r="E169" s="165">
        <v>0</v>
      </c>
      <c r="F169" s="165">
        <v>0</v>
      </c>
      <c r="G169" s="165">
        <v>0</v>
      </c>
      <c r="H169" s="165">
        <v>0</v>
      </c>
      <c r="I169" s="165">
        <v>0</v>
      </c>
      <c r="J169" s="165">
        <v>0</v>
      </c>
      <c r="K169" s="165">
        <v>0</v>
      </c>
      <c r="L169" s="165">
        <v>2.3440762980032108E-2</v>
      </c>
      <c r="M169" s="165">
        <v>2.8031333169498282E-2</v>
      </c>
      <c r="N169" s="165">
        <v>2.6463165101140575E-2</v>
      </c>
      <c r="O169" s="165">
        <v>2.8356239711351042E-2</v>
      </c>
      <c r="P169" s="165">
        <v>3.0117435895915222E-2</v>
      </c>
      <c r="Q169" s="165">
        <v>2.90263311556795E-2</v>
      </c>
    </row>
    <row r="170" spans="1:17" ht="12" customHeight="1" x14ac:dyDescent="0.25">
      <c r="A170" s="147" t="s">
        <v>59</v>
      </c>
      <c r="B170" s="164">
        <v>0</v>
      </c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1.3879480417048123E-2</v>
      </c>
      <c r="M170" s="164">
        <v>1.6678535739573487E-2</v>
      </c>
      <c r="N170" s="164">
        <v>1.6029100736604615E-2</v>
      </c>
      <c r="O170" s="164">
        <v>1.7401893647505558E-2</v>
      </c>
      <c r="P170" s="164">
        <v>1.8718061923502761E-2</v>
      </c>
      <c r="Q170" s="164">
        <v>1.828215548928817E-2</v>
      </c>
    </row>
    <row r="171" spans="1:17" ht="12" customHeight="1" x14ac:dyDescent="0.25">
      <c r="A171" s="163" t="s">
        <v>142</v>
      </c>
      <c r="B171" s="162">
        <v>29.947557244631213</v>
      </c>
      <c r="C171" s="162">
        <v>28.905996280597691</v>
      </c>
      <c r="D171" s="162">
        <v>23.224395844463302</v>
      </c>
      <c r="E171" s="162">
        <v>21.539010746830645</v>
      </c>
      <c r="F171" s="162">
        <v>15.29349309720863</v>
      </c>
      <c r="G171" s="162">
        <v>15.63540963257576</v>
      </c>
      <c r="H171" s="162">
        <v>16.51047329230142</v>
      </c>
      <c r="I171" s="162">
        <v>16.407363840222356</v>
      </c>
      <c r="J171" s="162">
        <v>18.987150810632642</v>
      </c>
      <c r="K171" s="162">
        <v>19.110719710570432</v>
      </c>
      <c r="L171" s="162">
        <v>18.349125613416561</v>
      </c>
      <c r="M171" s="162">
        <v>20.062171009614492</v>
      </c>
      <c r="N171" s="162">
        <v>19.700219976961332</v>
      </c>
      <c r="O171" s="162">
        <v>19.967792671675678</v>
      </c>
      <c r="P171" s="162">
        <v>21.789928671684084</v>
      </c>
      <c r="Q171" s="162">
        <v>22.689803657624374</v>
      </c>
    </row>
    <row r="172" spans="1:17" ht="12" customHeight="1" x14ac:dyDescent="0.25">
      <c r="A172" s="161" t="s">
        <v>141</v>
      </c>
      <c r="B172" s="160">
        <f t="shared" ref="B172" si="317">SUM(B173:B174)</f>
        <v>0</v>
      </c>
      <c r="C172" s="160">
        <f t="shared" ref="C172" si="318">SUM(C173:C174)</f>
        <v>0</v>
      </c>
      <c r="D172" s="160">
        <f t="shared" ref="D172" si="319">SUM(D173:D174)</f>
        <v>0</v>
      </c>
      <c r="E172" s="160">
        <f t="shared" ref="E172" si="320">SUM(E173:E174)</f>
        <v>0</v>
      </c>
      <c r="F172" s="160">
        <f t="shared" ref="F172" si="321">SUM(F173:F174)</f>
        <v>0</v>
      </c>
      <c r="G172" s="160">
        <f t="shared" ref="G172" si="322">SUM(G173:G174)</f>
        <v>0</v>
      </c>
      <c r="H172" s="160">
        <f t="shared" ref="H172" si="323">SUM(H173:H174)</f>
        <v>0</v>
      </c>
      <c r="I172" s="160">
        <f t="shared" ref="I172" si="324">SUM(I173:I174)</f>
        <v>0</v>
      </c>
      <c r="J172" s="160">
        <f t="shared" ref="J172" si="325">SUM(J173:J174)</f>
        <v>0</v>
      </c>
      <c r="K172" s="160">
        <f t="shared" ref="K172" si="326">SUM(K173:K174)</f>
        <v>0</v>
      </c>
      <c r="L172" s="160">
        <f t="shared" ref="L172" si="327">SUM(L173:L174)</f>
        <v>1.286338242683924</v>
      </c>
      <c r="M172" s="160">
        <f t="shared" ref="M172" si="328">SUM(M173:M174)</f>
        <v>1.7133949513746722</v>
      </c>
      <c r="N172" s="160">
        <f t="shared" ref="N172" si="329">SUM(N173:N174)</f>
        <v>1.721809365438147</v>
      </c>
      <c r="O172" s="160">
        <f t="shared" ref="O172" si="330">SUM(O173:O174)</f>
        <v>1.8886496648769149</v>
      </c>
      <c r="P172" s="160">
        <f t="shared" ref="P172" si="331">SUM(P173:P174)</f>
        <v>2.1055209892477151</v>
      </c>
      <c r="Q172" s="160">
        <f t="shared" ref="Q172" si="332">SUM(Q173:Q174)</f>
        <v>2.1281147288852247</v>
      </c>
    </row>
    <row r="173" spans="1:17" ht="12" customHeight="1" x14ac:dyDescent="0.25">
      <c r="A173" s="148" t="s">
        <v>60</v>
      </c>
      <c r="B173" s="156">
        <v>0</v>
      </c>
      <c r="C173" s="156">
        <v>0</v>
      </c>
      <c r="D173" s="156">
        <v>0</v>
      </c>
      <c r="E173" s="156">
        <v>0</v>
      </c>
      <c r="F173" s="156">
        <v>0</v>
      </c>
      <c r="G173" s="156">
        <v>0</v>
      </c>
      <c r="H173" s="156">
        <v>0</v>
      </c>
      <c r="I173" s="156">
        <v>0</v>
      </c>
      <c r="J173" s="156">
        <v>0</v>
      </c>
      <c r="K173" s="156">
        <v>0</v>
      </c>
      <c r="L173" s="156">
        <v>0.84381714627024695</v>
      </c>
      <c r="M173" s="156">
        <v>1.133806464460595</v>
      </c>
      <c r="N173" s="156">
        <v>1.1141911570050931</v>
      </c>
      <c r="O173" s="156">
        <v>1.2038646551120125</v>
      </c>
      <c r="P173" s="156">
        <v>1.3435086883419174</v>
      </c>
      <c r="Q173" s="156">
        <v>1.3496778167170946</v>
      </c>
    </row>
    <row r="174" spans="1:17" ht="12" customHeight="1" x14ac:dyDescent="0.25">
      <c r="A174" s="159" t="s">
        <v>59</v>
      </c>
      <c r="B174" s="57">
        <v>0</v>
      </c>
      <c r="C174" s="57">
        <v>0</v>
      </c>
      <c r="D174" s="57"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0.4425210964136771</v>
      </c>
      <c r="M174" s="57">
        <v>0.57958848691407727</v>
      </c>
      <c r="N174" s="57">
        <v>0.60761820843305392</v>
      </c>
      <c r="O174" s="57">
        <v>0.68478500976490231</v>
      </c>
      <c r="P174" s="57">
        <v>0.76201230090579763</v>
      </c>
      <c r="Q174" s="57">
        <v>0.77843691216813016</v>
      </c>
    </row>
    <row r="175" spans="1:17" ht="12" customHeight="1" x14ac:dyDescent="0.25">
      <c r="A175" s="158" t="s">
        <v>62</v>
      </c>
      <c r="B175" s="157">
        <f>SUM(B176:B177)</f>
        <v>21.757234009491217</v>
      </c>
      <c r="C175" s="157">
        <f t="shared" ref="C175:Q175" si="333">SUM(C176:C177)</f>
        <v>22.057429442542954</v>
      </c>
      <c r="D175" s="157">
        <f t="shared" si="333"/>
        <v>17.300335169417203</v>
      </c>
      <c r="E175" s="157">
        <f t="shared" si="333"/>
        <v>16.035598522518612</v>
      </c>
      <c r="F175" s="157">
        <f t="shared" si="333"/>
        <v>11.5910340579959</v>
      </c>
      <c r="G175" s="157">
        <f t="shared" si="333"/>
        <v>11.875122066993177</v>
      </c>
      <c r="H175" s="157">
        <f t="shared" si="333"/>
        <v>11.92511869979173</v>
      </c>
      <c r="I175" s="157">
        <f t="shared" si="333"/>
        <v>11.681114770737601</v>
      </c>
      <c r="J175" s="157">
        <f t="shared" si="333"/>
        <v>12.884806036531963</v>
      </c>
      <c r="K175" s="157">
        <f t="shared" si="333"/>
        <v>13.487735127350488</v>
      </c>
      <c r="L175" s="157">
        <f t="shared" si="333"/>
        <v>13.418577592779609</v>
      </c>
      <c r="M175" s="157">
        <f t="shared" si="333"/>
        <v>14.283453639467865</v>
      </c>
      <c r="N175" s="157">
        <f t="shared" si="333"/>
        <v>14.31025371817748</v>
      </c>
      <c r="O175" s="157">
        <f t="shared" si="333"/>
        <v>14.569899325151786</v>
      </c>
      <c r="P175" s="157">
        <f t="shared" si="333"/>
        <v>15.818154708560202</v>
      </c>
      <c r="Q175" s="157">
        <f t="shared" si="333"/>
        <v>16.33075055734562</v>
      </c>
    </row>
    <row r="176" spans="1:17" ht="12" customHeight="1" x14ac:dyDescent="0.25">
      <c r="A176" s="23" t="s">
        <v>57</v>
      </c>
      <c r="B176" s="156">
        <v>0.17385955467266875</v>
      </c>
      <c r="C176" s="156">
        <v>0.29765415670465906</v>
      </c>
      <c r="D176" s="156">
        <v>0.35725733214127348</v>
      </c>
      <c r="E176" s="156">
        <v>0.57235933659243099</v>
      </c>
      <c r="F176" s="156">
        <v>0.52455294553607057</v>
      </c>
      <c r="G176" s="156">
        <v>0.5300063983599409</v>
      </c>
      <c r="H176" s="156">
        <v>0.57238914334652002</v>
      </c>
      <c r="I176" s="156">
        <v>0.51118833005547304</v>
      </c>
      <c r="J176" s="156">
        <v>0.46837401765202413</v>
      </c>
      <c r="K176" s="156">
        <v>0.55836514652318903</v>
      </c>
      <c r="L176" s="156">
        <v>0.44689812444779536</v>
      </c>
      <c r="M176" s="156">
        <v>0.65375895986892452</v>
      </c>
      <c r="N176" s="156">
        <v>0.59522469405394307</v>
      </c>
      <c r="O176" s="156">
        <v>0.62000128904768514</v>
      </c>
      <c r="P176" s="156">
        <v>0.61637591799507152</v>
      </c>
      <c r="Q176" s="156">
        <v>1.0467631877790897</v>
      </c>
    </row>
    <row r="177" spans="1:17" ht="12" customHeight="1" x14ac:dyDescent="0.25">
      <c r="A177" s="29" t="s">
        <v>140</v>
      </c>
      <c r="B177" s="57">
        <v>21.58337445481855</v>
      </c>
      <c r="C177" s="57">
        <v>21.759775285838295</v>
      </c>
      <c r="D177" s="57">
        <v>16.943077837275929</v>
      </c>
      <c r="E177" s="57">
        <v>15.463239185926179</v>
      </c>
      <c r="F177" s="57">
        <v>11.066481112459829</v>
      </c>
      <c r="G177" s="57">
        <v>11.345115668633236</v>
      </c>
      <c r="H177" s="57">
        <v>11.35272955644521</v>
      </c>
      <c r="I177" s="57">
        <v>11.169926440682127</v>
      </c>
      <c r="J177" s="57">
        <v>12.416432018879938</v>
      </c>
      <c r="K177" s="57">
        <v>12.9293699808273</v>
      </c>
      <c r="L177" s="57">
        <v>12.971679468331814</v>
      </c>
      <c r="M177" s="57">
        <v>13.629694679598941</v>
      </c>
      <c r="N177" s="57">
        <v>13.715029024123536</v>
      </c>
      <c r="O177" s="57">
        <v>13.9498980361041</v>
      </c>
      <c r="P177" s="57">
        <v>15.201778790565131</v>
      </c>
      <c r="Q177" s="57">
        <v>15.28398736956653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176</v>
      </c>
    </row>
    <row r="3" spans="1:17" ht="12" customHeight="1" x14ac:dyDescent="0.25">
      <c r="A3" s="152" t="s">
        <v>172</v>
      </c>
      <c r="B3" s="175">
        <f>IF(RES_hhdet_tes!B3=0,"",RES_hhdet_tes!B3/RES_hhdet_fec!B3)</f>
        <v>0.48354785855974464</v>
      </c>
      <c r="C3" s="175">
        <f>IF(RES_hhdet_tes!C3=0,"",RES_hhdet_tes!C3/RES_hhdet_fec!C3)</f>
        <v>0.51044224317635656</v>
      </c>
      <c r="D3" s="175">
        <f>IF(RES_hhdet_tes!D3=0,"",RES_hhdet_tes!D3/RES_hhdet_fec!D3)</f>
        <v>0.48731312841965069</v>
      </c>
      <c r="E3" s="175">
        <f>IF(RES_hhdet_tes!E3=0,"",RES_hhdet_tes!E3/RES_hhdet_fec!E3)</f>
        <v>0.48823719986689285</v>
      </c>
      <c r="F3" s="175">
        <f>IF(RES_hhdet_tes!F3=0,"",RES_hhdet_tes!F3/RES_hhdet_fec!F3)</f>
        <v>0.49852482719535196</v>
      </c>
      <c r="G3" s="175">
        <f>IF(RES_hhdet_tes!G3=0,"",RES_hhdet_tes!G3/RES_hhdet_fec!G3)</f>
        <v>0.501126041033367</v>
      </c>
      <c r="H3" s="175">
        <f>IF(RES_hhdet_tes!H3=0,"",RES_hhdet_tes!H3/RES_hhdet_fec!H3)</f>
        <v>0.50553752817716646</v>
      </c>
      <c r="I3" s="175">
        <f>IF(RES_hhdet_tes!I3=0,"",RES_hhdet_tes!I3/RES_hhdet_fec!I3)</f>
        <v>0.51219107575879441</v>
      </c>
      <c r="J3" s="175">
        <f>IF(RES_hhdet_tes!J3=0,"",RES_hhdet_tes!J3/RES_hhdet_fec!J3)</f>
        <v>0.52238332992295</v>
      </c>
      <c r="K3" s="175">
        <f>IF(RES_hhdet_tes!K3=0,"",RES_hhdet_tes!K3/RES_hhdet_fec!K3)</f>
        <v>0.53462633488588673</v>
      </c>
      <c r="L3" s="175">
        <f>IF(RES_hhdet_tes!L3=0,"",RES_hhdet_tes!L3/RES_hhdet_fec!L3)</f>
        <v>0.5329406339592474</v>
      </c>
      <c r="M3" s="175">
        <f>IF(RES_hhdet_tes!M3=0,"",RES_hhdet_tes!M3/RES_hhdet_fec!M3)</f>
        <v>0.53822916122238207</v>
      </c>
      <c r="N3" s="175">
        <f>IF(RES_hhdet_tes!N3=0,"",RES_hhdet_tes!N3/RES_hhdet_fec!N3)</f>
        <v>0.53948738493125525</v>
      </c>
      <c r="O3" s="175">
        <f>IF(RES_hhdet_tes!O3=0,"",RES_hhdet_tes!O3/RES_hhdet_fec!O3)</f>
        <v>0.54287217153019629</v>
      </c>
      <c r="P3" s="175">
        <f>IF(RES_hhdet_tes!P3=0,"",RES_hhdet_tes!P3/RES_hhdet_fec!P3)</f>
        <v>0.55429750631550812</v>
      </c>
      <c r="Q3" s="175">
        <f>IF(RES_hhdet_tes!Q3=0,"",RES_hhdet_tes!Q3/RES_hhdet_fec!Q3)</f>
        <v>0.54725221678864666</v>
      </c>
    </row>
    <row r="4" spans="1:17" ht="12.95" customHeight="1" x14ac:dyDescent="0.25">
      <c r="A4" s="158" t="s">
        <v>65</v>
      </c>
      <c r="B4" s="169">
        <f>IF(RES_hhdet_tes!B4=0,"",RES_hhdet_tes!B4/RES_hhdet_fec!B4)</f>
        <v>0.43872977660109846</v>
      </c>
      <c r="C4" s="169">
        <f>IF(RES_hhdet_tes!C4=0,"",RES_hhdet_tes!C4/RES_hhdet_fec!C4)</f>
        <v>0.44315135304928766</v>
      </c>
      <c r="D4" s="169">
        <f>IF(RES_hhdet_tes!D4=0,"",RES_hhdet_tes!D4/RES_hhdet_fec!D4)</f>
        <v>0.44283821504489845</v>
      </c>
      <c r="E4" s="169">
        <f>IF(RES_hhdet_tes!E4=0,"",RES_hhdet_tes!E4/RES_hhdet_fec!E4)</f>
        <v>0.44558578816310862</v>
      </c>
      <c r="F4" s="169">
        <f>IF(RES_hhdet_tes!F4=0,"",RES_hhdet_tes!F4/RES_hhdet_fec!F4)</f>
        <v>0.44558182717351019</v>
      </c>
      <c r="G4" s="169">
        <f>IF(RES_hhdet_tes!G4=0,"",RES_hhdet_tes!G4/RES_hhdet_fec!G4)</f>
        <v>0.44813241745675125</v>
      </c>
      <c r="H4" s="169">
        <f>IF(RES_hhdet_tes!H4=0,"",RES_hhdet_tes!H4/RES_hhdet_fec!H4)</f>
        <v>0.4499238260290167</v>
      </c>
      <c r="I4" s="169">
        <f>IF(RES_hhdet_tes!I4=0,"",RES_hhdet_tes!I4/RES_hhdet_fec!I4)</f>
        <v>0.45038802021479379</v>
      </c>
      <c r="J4" s="169">
        <f>IF(RES_hhdet_tes!J4=0,"",RES_hhdet_tes!J4/RES_hhdet_fec!J4)</f>
        <v>0.45495283069744918</v>
      </c>
      <c r="K4" s="169">
        <f>IF(RES_hhdet_tes!K4=0,"",RES_hhdet_tes!K4/RES_hhdet_fec!K4)</f>
        <v>0.45983049189438396</v>
      </c>
      <c r="L4" s="169">
        <f>IF(RES_hhdet_tes!L4=0,"",RES_hhdet_tes!L4/RES_hhdet_fec!L4)</f>
        <v>0.46653809322373146</v>
      </c>
      <c r="M4" s="169">
        <f>IF(RES_hhdet_tes!M4=0,"",RES_hhdet_tes!M4/RES_hhdet_fec!M4)</f>
        <v>0.47335519986029073</v>
      </c>
      <c r="N4" s="169">
        <f>IF(RES_hhdet_tes!N4=0,"",RES_hhdet_tes!N4/RES_hhdet_fec!N4)</f>
        <v>0.47517982244798007</v>
      </c>
      <c r="O4" s="169">
        <f>IF(RES_hhdet_tes!O4=0,"",RES_hhdet_tes!O4/RES_hhdet_fec!O4)</f>
        <v>0.47693054839285615</v>
      </c>
      <c r="P4" s="169">
        <f>IF(RES_hhdet_tes!P4=0,"",RES_hhdet_tes!P4/RES_hhdet_fec!P4)</f>
        <v>0.4808247607739557</v>
      </c>
      <c r="Q4" s="169">
        <f>IF(RES_hhdet_tes!Q4=0,"",RES_hhdet_tes!Q4/RES_hhdet_fec!Q4)</f>
        <v>0.48177645673225394</v>
      </c>
    </row>
    <row r="5" spans="1:17" ht="12" customHeight="1" x14ac:dyDescent="0.25">
      <c r="A5" s="23" t="s">
        <v>58</v>
      </c>
      <c r="B5" s="73">
        <f>IF(RES_hhdet_tes!B5=0,"",RES_hhdet_tes!B5/RES_hhdet_fec!B5)</f>
        <v>0.43650087235647417</v>
      </c>
      <c r="C5" s="73">
        <f>IF(RES_hhdet_tes!C5=0,"",RES_hhdet_tes!C5/RES_hhdet_fec!C5)</f>
        <v>0.43816061029955983</v>
      </c>
      <c r="D5" s="73">
        <f>IF(RES_hhdet_tes!D5=0,"",RES_hhdet_tes!D5/RES_hhdet_fec!D5)</f>
        <v>0.44131642965405815</v>
      </c>
      <c r="E5" s="73">
        <f>IF(RES_hhdet_tes!E5=0,"",RES_hhdet_tes!E5/RES_hhdet_fec!E5)</f>
        <v>0.44410405291449428</v>
      </c>
      <c r="F5" s="73">
        <f>IF(RES_hhdet_tes!F5=0,"",RES_hhdet_tes!F5/RES_hhdet_fec!F5)</f>
        <v>0.44471751144439736</v>
      </c>
      <c r="G5" s="73">
        <f>IF(RES_hhdet_tes!G5=0,"",RES_hhdet_tes!G5/RES_hhdet_fec!G5)</f>
        <v>0.44589306277885504</v>
      </c>
      <c r="H5" s="73">
        <f>IF(RES_hhdet_tes!H5=0,"",RES_hhdet_tes!H5/RES_hhdet_fec!H5)</f>
        <v>0.44763340899905718</v>
      </c>
      <c r="I5" s="73">
        <f>IF(RES_hhdet_tes!I5=0,"",RES_hhdet_tes!I5/RES_hhdet_fec!I5)</f>
        <v>0.44849085451219228</v>
      </c>
      <c r="J5" s="73">
        <f>IF(RES_hhdet_tes!J5=0,"",RES_hhdet_tes!J5/RES_hhdet_fec!J5)</f>
        <v>0.44970042295828278</v>
      </c>
      <c r="K5" s="73">
        <f>IF(RES_hhdet_tes!K5=0,"",RES_hhdet_tes!K5/RES_hhdet_fec!K5)</f>
        <v>0.45325437520446732</v>
      </c>
      <c r="L5" s="73">
        <f>IF(RES_hhdet_tes!L5=0,"",RES_hhdet_tes!L5/RES_hhdet_fec!L5)</f>
        <v>0.46094291396266124</v>
      </c>
      <c r="M5" s="73">
        <f>IF(RES_hhdet_tes!M5=0,"",RES_hhdet_tes!M5/RES_hhdet_fec!M5)</f>
        <v>0.46737769048825079</v>
      </c>
      <c r="N5" s="73">
        <f>IF(RES_hhdet_tes!N5=0,"",RES_hhdet_tes!N5/RES_hhdet_fec!N5)</f>
        <v>0.47125571488879009</v>
      </c>
      <c r="O5" s="73">
        <f>IF(RES_hhdet_tes!O5=0,"",RES_hhdet_tes!O5/RES_hhdet_fec!O5)</f>
        <v>0.47450444309740647</v>
      </c>
      <c r="P5" s="73">
        <f>IF(RES_hhdet_tes!P5=0,"",RES_hhdet_tes!P5/RES_hhdet_fec!P5)</f>
        <v>0.47741029787380684</v>
      </c>
      <c r="Q5" s="73">
        <f>IF(RES_hhdet_tes!Q5=0,"",RES_hhdet_tes!Q5/RES_hhdet_fec!Q5)</f>
        <v>0.47842243390013089</v>
      </c>
    </row>
    <row r="6" spans="1:17" ht="12" customHeight="1" x14ac:dyDescent="0.25">
      <c r="A6" s="23" t="s">
        <v>60</v>
      </c>
      <c r="B6" s="73">
        <f>IF(RES_hhdet_tes!B6=0,"",RES_hhdet_tes!B6/RES_hhdet_fec!B6)</f>
        <v>1.0000000000000007</v>
      </c>
      <c r="C6" s="73">
        <f>IF(RES_hhdet_tes!C6=0,"",RES_hhdet_tes!C6/RES_hhdet_fec!C6)</f>
        <v>1</v>
      </c>
      <c r="D6" s="73">
        <f>IF(RES_hhdet_tes!D6=0,"",RES_hhdet_tes!D6/RES_hhdet_fec!D6)</f>
        <v>1</v>
      </c>
      <c r="E6" s="73">
        <f>IF(RES_hhdet_tes!E6=0,"",RES_hhdet_tes!E6/RES_hhdet_fec!E6)</f>
        <v>1.0000000000000002</v>
      </c>
      <c r="F6" s="73">
        <f>IF(RES_hhdet_tes!F6=0,"",RES_hhdet_tes!F6/RES_hhdet_fec!F6)</f>
        <v>1</v>
      </c>
      <c r="G6" s="73">
        <f>IF(RES_hhdet_tes!G6=0,"",RES_hhdet_tes!G6/RES_hhdet_fec!G6)</f>
        <v>0.99999999999999989</v>
      </c>
      <c r="H6" s="73">
        <f>IF(RES_hhdet_tes!H6=0,"",RES_hhdet_tes!H6/RES_hhdet_fec!H6)</f>
        <v>1.0000000000000004</v>
      </c>
      <c r="I6" s="73">
        <f>IF(RES_hhdet_tes!I6=0,"",RES_hhdet_tes!I6/RES_hhdet_fec!I6)</f>
        <v>0.99999999999999978</v>
      </c>
      <c r="J6" s="73">
        <f>IF(RES_hhdet_tes!J6=0,"",RES_hhdet_tes!J6/RES_hhdet_fec!J6)</f>
        <v>1.0000000000000002</v>
      </c>
      <c r="K6" s="73">
        <f>IF(RES_hhdet_tes!K6=0,"",RES_hhdet_tes!K6/RES_hhdet_fec!K6)</f>
        <v>0.99999999999999989</v>
      </c>
      <c r="L6" s="73">
        <f>IF(RES_hhdet_tes!L6=0,"",RES_hhdet_tes!L6/RES_hhdet_fec!L6)</f>
        <v>0.99999999999999933</v>
      </c>
      <c r="M6" s="73">
        <f>IF(RES_hhdet_tes!M6=0,"",RES_hhdet_tes!M6/RES_hhdet_fec!M6)</f>
        <v>1</v>
      </c>
      <c r="N6" s="73">
        <f>IF(RES_hhdet_tes!N6=0,"",RES_hhdet_tes!N6/RES_hhdet_fec!N6)</f>
        <v>1.0000000000000004</v>
      </c>
      <c r="O6" s="73">
        <f>IF(RES_hhdet_tes!O6=0,"",RES_hhdet_tes!O6/RES_hhdet_fec!O6)</f>
        <v>0.99999999999999967</v>
      </c>
      <c r="P6" s="73">
        <f>IF(RES_hhdet_tes!P6=0,"",RES_hhdet_tes!P6/RES_hhdet_fec!P6)</f>
        <v>0.99999999999999967</v>
      </c>
      <c r="Q6" s="73">
        <f>IF(RES_hhdet_tes!Q6=0,"",RES_hhdet_tes!Q6/RES_hhdet_fec!Q6)</f>
        <v>1</v>
      </c>
    </row>
    <row r="7" spans="1:17" ht="12.95" customHeight="1" x14ac:dyDescent="0.25">
      <c r="A7" s="158" t="s">
        <v>112</v>
      </c>
      <c r="B7" s="169">
        <f>IF(RES_hhdet_tes!B7=0,"",RES_hhdet_tes!B7/RES_hhdet_fec!B7)</f>
        <v>1.4777416635507929</v>
      </c>
      <c r="C7" s="169">
        <f>IF(RES_hhdet_tes!C7=0,"",RES_hhdet_tes!C7/RES_hhdet_fec!C7)</f>
        <v>1.5047463198084403</v>
      </c>
      <c r="D7" s="169">
        <f>IF(RES_hhdet_tes!D7=0,"",RES_hhdet_tes!D7/RES_hhdet_fec!D7)</f>
        <v>1.5533764942340458</v>
      </c>
      <c r="E7" s="169">
        <f>IF(RES_hhdet_tes!E7=0,"",RES_hhdet_tes!E7/RES_hhdet_fec!E7)</f>
        <v>1.6137230725731884</v>
      </c>
      <c r="F7" s="169">
        <f>IF(RES_hhdet_tes!F7=0,"",RES_hhdet_tes!F7/RES_hhdet_fec!F7)</f>
        <v>1.6940819155742293</v>
      </c>
      <c r="G7" s="169">
        <f>IF(RES_hhdet_tes!G7=0,"",RES_hhdet_tes!G7/RES_hhdet_fec!G7)</f>
        <v>1.7428567014626191</v>
      </c>
      <c r="H7" s="169">
        <f>IF(RES_hhdet_tes!H7=0,"",RES_hhdet_tes!H7/RES_hhdet_fec!H7)</f>
        <v>1.8085249373754935</v>
      </c>
      <c r="I7" s="169">
        <f>IF(RES_hhdet_tes!I7=0,"",RES_hhdet_tes!I7/RES_hhdet_fec!I7)</f>
        <v>1.849677753976821</v>
      </c>
      <c r="J7" s="169">
        <f>IF(RES_hhdet_tes!J7=0,"",RES_hhdet_tes!J7/RES_hhdet_fec!J7)</f>
        <v>1.8983270520575282</v>
      </c>
      <c r="K7" s="169">
        <f>IF(RES_hhdet_tes!K7=0,"",RES_hhdet_tes!K7/RES_hhdet_fec!K7)</f>
        <v>1.9153418210365338</v>
      </c>
      <c r="L7" s="169">
        <f>IF(RES_hhdet_tes!L7=0,"",RES_hhdet_tes!L7/RES_hhdet_fec!L7)</f>
        <v>2.1163397542271016</v>
      </c>
      <c r="M7" s="169">
        <f>IF(RES_hhdet_tes!M7=0,"",RES_hhdet_tes!M7/RES_hhdet_fec!M7)</f>
        <v>2.2712787891172943</v>
      </c>
      <c r="N7" s="169">
        <f>IF(RES_hhdet_tes!N7=0,"",RES_hhdet_tes!N7/RES_hhdet_fec!N7)</f>
        <v>2.3771679965682289</v>
      </c>
      <c r="O7" s="169">
        <f>IF(RES_hhdet_tes!O7=0,"",RES_hhdet_tes!O7/RES_hhdet_fec!O7)</f>
        <v>2.4694092090236128</v>
      </c>
      <c r="P7" s="169">
        <f>IF(RES_hhdet_tes!P7=0,"",RES_hhdet_tes!P7/RES_hhdet_fec!P7)</f>
        <v>2.5607907761653199</v>
      </c>
      <c r="Q7" s="169">
        <f>IF(RES_hhdet_tes!Q7=0,"",RES_hhdet_tes!Q7/RES_hhdet_fec!Q7)</f>
        <v>2.5934827964899858</v>
      </c>
    </row>
    <row r="8" spans="1:17" ht="12" customHeight="1" x14ac:dyDescent="0.25">
      <c r="A8" s="23" t="s">
        <v>60</v>
      </c>
      <c r="B8" s="73">
        <f>IF(RES_hhdet_tes!B8=0,"",RES_hhdet_tes!B8/RES_hhdet_fec!B8)</f>
        <v>1.4777416635507929</v>
      </c>
      <c r="C8" s="73">
        <f>IF(RES_hhdet_tes!C8=0,"",RES_hhdet_tes!C8/RES_hhdet_fec!C8)</f>
        <v>1.5047463198084403</v>
      </c>
      <c r="D8" s="73">
        <f>IF(RES_hhdet_tes!D8=0,"",RES_hhdet_tes!D8/RES_hhdet_fec!D8)</f>
        <v>1.5533764942340458</v>
      </c>
      <c r="E8" s="73">
        <f>IF(RES_hhdet_tes!E8=0,"",RES_hhdet_tes!E8/RES_hhdet_fec!E8)</f>
        <v>1.6137230725731884</v>
      </c>
      <c r="F8" s="73">
        <f>IF(RES_hhdet_tes!F8=0,"",RES_hhdet_tes!F8/RES_hhdet_fec!F8)</f>
        <v>1.6940819155742293</v>
      </c>
      <c r="G8" s="73">
        <f>IF(RES_hhdet_tes!G8=0,"",RES_hhdet_tes!G8/RES_hhdet_fec!G8)</f>
        <v>1.7428567014626191</v>
      </c>
      <c r="H8" s="73">
        <f>IF(RES_hhdet_tes!H8=0,"",RES_hhdet_tes!H8/RES_hhdet_fec!H8)</f>
        <v>1.8085249373754935</v>
      </c>
      <c r="I8" s="73">
        <f>IF(RES_hhdet_tes!I8=0,"",RES_hhdet_tes!I8/RES_hhdet_fec!I8)</f>
        <v>1.849677753976821</v>
      </c>
      <c r="J8" s="73">
        <f>IF(RES_hhdet_tes!J8=0,"",RES_hhdet_tes!J8/RES_hhdet_fec!J8)</f>
        <v>1.8983270520575282</v>
      </c>
      <c r="K8" s="73">
        <f>IF(RES_hhdet_tes!K8=0,"",RES_hhdet_tes!K8/RES_hhdet_fec!K8)</f>
        <v>1.9153418210365338</v>
      </c>
      <c r="L8" s="73">
        <f>IF(RES_hhdet_tes!L8=0,"",RES_hhdet_tes!L8/RES_hhdet_fec!L8)</f>
        <v>2.1163397542271016</v>
      </c>
      <c r="M8" s="73">
        <f>IF(RES_hhdet_tes!M8=0,"",RES_hhdet_tes!M8/RES_hhdet_fec!M8)</f>
        <v>2.2712787891172943</v>
      </c>
      <c r="N8" s="73">
        <f>IF(RES_hhdet_tes!N8=0,"",RES_hhdet_tes!N8/RES_hhdet_fec!N8)</f>
        <v>2.3771679965682289</v>
      </c>
      <c r="O8" s="73">
        <f>IF(RES_hhdet_tes!O8=0,"",RES_hhdet_tes!O8/RES_hhdet_fec!O8)</f>
        <v>2.4694092090236128</v>
      </c>
      <c r="P8" s="73">
        <f>IF(RES_hhdet_tes!P8=0,"",RES_hhdet_tes!P8/RES_hhdet_fec!P8)</f>
        <v>2.5607907761653199</v>
      </c>
      <c r="Q8" s="73">
        <f>IF(RES_hhdet_tes!Q8=0,"",RES_hhdet_tes!Q8/RES_hhdet_fec!Q8)</f>
        <v>2.5934827964899858</v>
      </c>
    </row>
    <row r="9" spans="1:17" ht="12" customHeight="1" x14ac:dyDescent="0.25">
      <c r="A9" s="158" t="s">
        <v>63</v>
      </c>
      <c r="B9" s="169">
        <f>IF(RES_hhdet_tes!B9=0,"",RES_hhdet_tes!B9/RES_hhdet_fec!B9)</f>
        <v>0.54044541876874352</v>
      </c>
      <c r="C9" s="169">
        <f>IF(RES_hhdet_tes!C9=0,"",RES_hhdet_tes!C9/RES_hhdet_fec!C9)</f>
        <v>0.5563569278615097</v>
      </c>
      <c r="D9" s="169">
        <f>IF(RES_hhdet_tes!D9=0,"",RES_hhdet_tes!D9/RES_hhdet_fec!D9)</f>
        <v>0.55166967021215008</v>
      </c>
      <c r="E9" s="169">
        <f>IF(RES_hhdet_tes!E9=0,"",RES_hhdet_tes!E9/RES_hhdet_fec!E9)</f>
        <v>0.56017207066645003</v>
      </c>
      <c r="F9" s="169">
        <f>IF(RES_hhdet_tes!F9=0,"",RES_hhdet_tes!F9/RES_hhdet_fec!F9)</f>
        <v>0.56956211407334689</v>
      </c>
      <c r="G9" s="169">
        <f>IF(RES_hhdet_tes!G9=0,"",RES_hhdet_tes!G9/RES_hhdet_fec!G9)</f>
        <v>0.5713554771565621</v>
      </c>
      <c r="H9" s="169">
        <f>IF(RES_hhdet_tes!H9=0,"",RES_hhdet_tes!H9/RES_hhdet_fec!H9)</f>
        <v>0.58204371656269616</v>
      </c>
      <c r="I9" s="169">
        <f>IF(RES_hhdet_tes!I9=0,"",RES_hhdet_tes!I9/RES_hhdet_fec!I9)</f>
        <v>0.58653724737223978</v>
      </c>
      <c r="J9" s="169">
        <f>IF(RES_hhdet_tes!J9=0,"",RES_hhdet_tes!J9/RES_hhdet_fec!J9)</f>
        <v>0.60274470095999488</v>
      </c>
      <c r="K9" s="169">
        <f>IF(RES_hhdet_tes!K9=0,"",RES_hhdet_tes!K9/RES_hhdet_fec!K9)</f>
        <v>0.61072441027948832</v>
      </c>
      <c r="L9" s="169">
        <f>IF(RES_hhdet_tes!L9=0,"",RES_hhdet_tes!L9/RES_hhdet_fec!L9)</f>
        <v>0.61368871935776159</v>
      </c>
      <c r="M9" s="169">
        <f>IF(RES_hhdet_tes!M9=0,"",RES_hhdet_tes!M9/RES_hhdet_fec!M9)</f>
        <v>0.6208098131656129</v>
      </c>
      <c r="N9" s="169">
        <f>IF(RES_hhdet_tes!N9=0,"",RES_hhdet_tes!N9/RES_hhdet_fec!N9)</f>
        <v>0.61745652283123986</v>
      </c>
      <c r="O9" s="169">
        <f>IF(RES_hhdet_tes!O9=0,"",RES_hhdet_tes!O9/RES_hhdet_fec!O9)</f>
        <v>0.61054717062060471</v>
      </c>
      <c r="P9" s="169">
        <f>IF(RES_hhdet_tes!P9=0,"",RES_hhdet_tes!P9/RES_hhdet_fec!P9)</f>
        <v>0.61324776567829609</v>
      </c>
      <c r="Q9" s="169">
        <f>IF(RES_hhdet_tes!Q9=0,"",RES_hhdet_tes!Q9/RES_hhdet_fec!Q9)</f>
        <v>0.60326507765357373</v>
      </c>
    </row>
    <row r="10" spans="1:17" ht="12" customHeight="1" x14ac:dyDescent="0.25">
      <c r="A10" s="167" t="s">
        <v>171</v>
      </c>
      <c r="B10" s="174">
        <f>IF(RES_hhdet_tes!B10=0,"",RES_hhdet_tes!B10/RES_hhdet_fec!B10)</f>
        <v>0.38830683315617587</v>
      </c>
      <c r="C10" s="174">
        <f>IF(RES_hhdet_tes!C10=0,"",RES_hhdet_tes!C10/RES_hhdet_fec!C10)</f>
        <v>0.38943731290181988</v>
      </c>
      <c r="D10" s="174">
        <f>IF(RES_hhdet_tes!D10=0,"",RES_hhdet_tes!D10/RES_hhdet_fec!D10)</f>
        <v>0.39414384443615824</v>
      </c>
      <c r="E10" s="174">
        <f>IF(RES_hhdet_tes!E10=0,"",RES_hhdet_tes!E10/RES_hhdet_fec!E10)</f>
        <v>0.39536565884889663</v>
      </c>
      <c r="F10" s="174">
        <f>IF(RES_hhdet_tes!F10=0,"",RES_hhdet_tes!F10/RES_hhdet_fec!F10)</f>
        <v>0.39613404483708908</v>
      </c>
      <c r="G10" s="174">
        <f>IF(RES_hhdet_tes!G10=0,"",RES_hhdet_tes!G10/RES_hhdet_fec!G10)</f>
        <v>0.39652724557337227</v>
      </c>
      <c r="H10" s="174">
        <f>IF(RES_hhdet_tes!H10=0,"",RES_hhdet_tes!H10/RES_hhdet_fec!H10)</f>
        <v>0.39725515787793841</v>
      </c>
      <c r="I10" s="174">
        <f>IF(RES_hhdet_tes!I10=0,"",RES_hhdet_tes!I10/RES_hhdet_fec!I10)</f>
        <v>0.39814323813739239</v>
      </c>
      <c r="J10" s="174">
        <f>IF(RES_hhdet_tes!J10=0,"",RES_hhdet_tes!J10/RES_hhdet_fec!J10)</f>
        <v>0.39904002947859857</v>
      </c>
      <c r="K10" s="174">
        <f>IF(RES_hhdet_tes!K10=0,"",RES_hhdet_tes!K10/RES_hhdet_fec!K10)</f>
        <v>0.40338899099214487</v>
      </c>
      <c r="L10" s="174">
        <f>IF(RES_hhdet_tes!L10=0,"",RES_hhdet_tes!L10/RES_hhdet_fec!L10)</f>
        <v>0.40656582972889732</v>
      </c>
      <c r="M10" s="174">
        <f>IF(RES_hhdet_tes!M10=0,"",RES_hhdet_tes!M10/RES_hhdet_fec!M10)</f>
        <v>0.40828038134196598</v>
      </c>
      <c r="N10" s="174">
        <f>IF(RES_hhdet_tes!N10=0,"",RES_hhdet_tes!N10/RES_hhdet_fec!N10)</f>
        <v>0.40895425084049919</v>
      </c>
      <c r="O10" s="174">
        <f>IF(RES_hhdet_tes!O10=0,"",RES_hhdet_tes!O10/RES_hhdet_fec!O10)</f>
        <v>0.40932576361442274</v>
      </c>
      <c r="P10" s="174">
        <f>IF(RES_hhdet_tes!P10=0,"",RES_hhdet_tes!P10/RES_hhdet_fec!P10)</f>
        <v>0.41091946664791001</v>
      </c>
      <c r="Q10" s="174">
        <f>IF(RES_hhdet_tes!Q10=0,"",RES_hhdet_tes!Q10/RES_hhdet_fec!Q10)</f>
        <v>0.41096106346570194</v>
      </c>
    </row>
    <row r="11" spans="1:17" ht="12" customHeight="1" x14ac:dyDescent="0.25">
      <c r="A11" s="167" t="s">
        <v>144</v>
      </c>
      <c r="B11" s="174">
        <f>IF(RES_hhdet_tes!B11=0,"",RES_hhdet_tes!B11/RES_hhdet_fec!B11)</f>
        <v>0.45093696753620433</v>
      </c>
      <c r="C11" s="174">
        <f>IF(RES_hhdet_tes!C11=0,"",RES_hhdet_tes!C11/RES_hhdet_fec!C11)</f>
        <v>0.45721638027794681</v>
      </c>
      <c r="D11" s="174">
        <f>IF(RES_hhdet_tes!D11=0,"",RES_hhdet_tes!D11/RES_hhdet_fec!D11)</f>
        <v>0.46757715718891568</v>
      </c>
      <c r="E11" s="174">
        <f>IF(RES_hhdet_tes!E11=0,"",RES_hhdet_tes!E11/RES_hhdet_fec!E11)</f>
        <v>0.47718021508405495</v>
      </c>
      <c r="F11" s="174">
        <f>IF(RES_hhdet_tes!F11=0,"",RES_hhdet_tes!F11/RES_hhdet_fec!F11)</f>
        <v>0.4816884024138321</v>
      </c>
      <c r="G11" s="174">
        <f>IF(RES_hhdet_tes!G11=0,"",RES_hhdet_tes!G11/RES_hhdet_fec!G11)</f>
        <v>0.48761657569821681</v>
      </c>
      <c r="H11" s="174">
        <f>IF(RES_hhdet_tes!H11=0,"",RES_hhdet_tes!H11/RES_hhdet_fec!H11)</f>
        <v>0.49837747026700263</v>
      </c>
      <c r="I11" s="174">
        <f>IF(RES_hhdet_tes!I11=0,"",RES_hhdet_tes!I11/RES_hhdet_fec!I11)</f>
        <v>0.51026525653993893</v>
      </c>
      <c r="J11" s="174">
        <f>IF(RES_hhdet_tes!J11=0,"",RES_hhdet_tes!J11/RES_hhdet_fec!J11)</f>
        <v>0.5256714680993827</v>
      </c>
      <c r="K11" s="174">
        <f>IF(RES_hhdet_tes!K11=0,"",RES_hhdet_tes!K11/RES_hhdet_fec!K11)</f>
        <v>0.52733927761306343</v>
      </c>
      <c r="L11" s="174">
        <f>IF(RES_hhdet_tes!L11=0,"",RES_hhdet_tes!L11/RES_hhdet_fec!L11)</f>
        <v>0.5324035144650151</v>
      </c>
      <c r="M11" s="174">
        <f>IF(RES_hhdet_tes!M11=0,"",RES_hhdet_tes!M11/RES_hhdet_fec!M11)</f>
        <v>0.53821000348292836</v>
      </c>
      <c r="N11" s="174">
        <f>IF(RES_hhdet_tes!N11=0,"",RES_hhdet_tes!N11/RES_hhdet_fec!N11)</f>
        <v>0.53865863045686813</v>
      </c>
      <c r="O11" s="174">
        <f>IF(RES_hhdet_tes!O11=0,"",RES_hhdet_tes!O11/RES_hhdet_fec!O11)</f>
        <v>0.54022377773435315</v>
      </c>
      <c r="P11" s="174">
        <f>IF(RES_hhdet_tes!P11=0,"",RES_hhdet_tes!P11/RES_hhdet_fec!P11)</f>
        <v>0.54217165764329023</v>
      </c>
      <c r="Q11" s="174">
        <f>IF(RES_hhdet_tes!Q11=0,"",RES_hhdet_tes!Q11/RES_hhdet_fec!Q11)</f>
        <v>0.54248114791023816</v>
      </c>
    </row>
    <row r="12" spans="1:17" ht="12" customHeight="1" x14ac:dyDescent="0.25">
      <c r="A12" s="167" t="s">
        <v>143</v>
      </c>
      <c r="B12" s="174" t="str">
        <f>IF(RES_hhdet_tes!B12=0,"",RES_hhdet_tes!B12/RES_hhdet_fec!B12)</f>
        <v/>
      </c>
      <c r="C12" s="174" t="str">
        <f>IF(RES_hhdet_tes!C12=0,"",RES_hhdet_tes!C12/RES_hhdet_fec!C12)</f>
        <v/>
      </c>
      <c r="D12" s="174" t="str">
        <f>IF(RES_hhdet_tes!D12=0,"",RES_hhdet_tes!D12/RES_hhdet_fec!D12)</f>
        <v/>
      </c>
      <c r="E12" s="174" t="str">
        <f>IF(RES_hhdet_tes!E12=0,"",RES_hhdet_tes!E12/RES_hhdet_fec!E12)</f>
        <v/>
      </c>
      <c r="F12" s="174" t="str">
        <f>IF(RES_hhdet_tes!F12=0,"",RES_hhdet_tes!F12/RES_hhdet_fec!F12)</f>
        <v/>
      </c>
      <c r="G12" s="174" t="str">
        <f>IF(RES_hhdet_tes!G12=0,"",RES_hhdet_tes!G12/RES_hhdet_fec!G12)</f>
        <v/>
      </c>
      <c r="H12" s="174" t="str">
        <f>IF(RES_hhdet_tes!H12=0,"",RES_hhdet_tes!H12/RES_hhdet_fec!H12)</f>
        <v/>
      </c>
      <c r="I12" s="174" t="str">
        <f>IF(RES_hhdet_tes!I12=0,"",RES_hhdet_tes!I12/RES_hhdet_fec!I12)</f>
        <v/>
      </c>
      <c r="J12" s="174" t="str">
        <f>IF(RES_hhdet_tes!J12=0,"",RES_hhdet_tes!J12/RES_hhdet_fec!J12)</f>
        <v/>
      </c>
      <c r="K12" s="174" t="str">
        <f>IF(RES_hhdet_tes!K12=0,"",RES_hhdet_tes!K12/RES_hhdet_fec!K12)</f>
        <v/>
      </c>
      <c r="L12" s="174">
        <f>IF(RES_hhdet_tes!L12=0,"",RES_hhdet_tes!L12/RES_hhdet_fec!L12)</f>
        <v>0.65247342512335293</v>
      </c>
      <c r="M12" s="174">
        <f>IF(RES_hhdet_tes!M12=0,"",RES_hhdet_tes!M12/RES_hhdet_fec!M12)</f>
        <v>0.65388655855361222</v>
      </c>
      <c r="N12" s="174">
        <f>IF(RES_hhdet_tes!N12=0,"",RES_hhdet_tes!N12/RES_hhdet_fec!N12)</f>
        <v>0.65547419821676323</v>
      </c>
      <c r="O12" s="174">
        <f>IF(RES_hhdet_tes!O12=0,"",RES_hhdet_tes!O12/RES_hhdet_fec!O12)</f>
        <v>0.65692829547611231</v>
      </c>
      <c r="P12" s="174">
        <f>IF(RES_hhdet_tes!P12=0,"",RES_hhdet_tes!P12/RES_hhdet_fec!P12)</f>
        <v>0.65864101124174068</v>
      </c>
      <c r="Q12" s="174">
        <f>IF(RES_hhdet_tes!Q12=0,"",RES_hhdet_tes!Q12/RES_hhdet_fec!Q12)</f>
        <v>0.66022366704918345</v>
      </c>
    </row>
    <row r="13" spans="1:17" ht="12" customHeight="1" x14ac:dyDescent="0.25">
      <c r="A13" s="166" t="s">
        <v>57</v>
      </c>
      <c r="B13" s="173" t="str">
        <f>IF(RES_hhdet_tes!B13=0,"",RES_hhdet_tes!B13/RES_hhdet_fec!B13)</f>
        <v/>
      </c>
      <c r="C13" s="173" t="str">
        <f>IF(RES_hhdet_tes!C13=0,"",RES_hhdet_tes!C13/RES_hhdet_fec!C13)</f>
        <v/>
      </c>
      <c r="D13" s="173" t="str">
        <f>IF(RES_hhdet_tes!D13=0,"",RES_hhdet_tes!D13/RES_hhdet_fec!D13)</f>
        <v/>
      </c>
      <c r="E13" s="173" t="str">
        <f>IF(RES_hhdet_tes!E13=0,"",RES_hhdet_tes!E13/RES_hhdet_fec!E13)</f>
        <v/>
      </c>
      <c r="F13" s="173" t="str">
        <f>IF(RES_hhdet_tes!F13=0,"",RES_hhdet_tes!F13/RES_hhdet_fec!F13)</f>
        <v/>
      </c>
      <c r="G13" s="173" t="str">
        <f>IF(RES_hhdet_tes!G13=0,"",RES_hhdet_tes!G13/RES_hhdet_fec!G13)</f>
        <v/>
      </c>
      <c r="H13" s="173" t="str">
        <f>IF(RES_hhdet_tes!H13=0,"",RES_hhdet_tes!H13/RES_hhdet_fec!H13)</f>
        <v/>
      </c>
      <c r="I13" s="173" t="str">
        <f>IF(RES_hhdet_tes!I13=0,"",RES_hhdet_tes!I13/RES_hhdet_fec!I13)</f>
        <v/>
      </c>
      <c r="J13" s="173" t="str">
        <f>IF(RES_hhdet_tes!J13=0,"",RES_hhdet_tes!J13/RES_hhdet_fec!J13)</f>
        <v/>
      </c>
      <c r="K13" s="173" t="str">
        <f>IF(RES_hhdet_tes!K13=0,"",RES_hhdet_tes!K13/RES_hhdet_fec!K13)</f>
        <v/>
      </c>
      <c r="L13" s="173">
        <f>IF(RES_hhdet_tes!L13=0,"",RES_hhdet_tes!L13/RES_hhdet_fec!L13)</f>
        <v>0.54112436104344508</v>
      </c>
      <c r="M13" s="173">
        <f>IF(RES_hhdet_tes!M13=0,"",RES_hhdet_tes!M13/RES_hhdet_fec!M13)</f>
        <v>0.54238994171497523</v>
      </c>
      <c r="N13" s="173">
        <f>IF(RES_hhdet_tes!N13=0,"",RES_hhdet_tes!N13/RES_hhdet_fec!N13)</f>
        <v>0.54242912377910935</v>
      </c>
      <c r="O13" s="173">
        <f>IF(RES_hhdet_tes!O13=0,"",RES_hhdet_tes!O13/RES_hhdet_fec!O13)</f>
        <v>0.54258262527742296</v>
      </c>
      <c r="P13" s="173">
        <f>IF(RES_hhdet_tes!P13=0,"",RES_hhdet_tes!P13/RES_hhdet_fec!P13)</f>
        <v>0.5430142191762678</v>
      </c>
      <c r="Q13" s="173">
        <f>IF(RES_hhdet_tes!Q13=0,"",RES_hhdet_tes!Q13/RES_hhdet_fec!Q13)</f>
        <v>0.54326859457813526</v>
      </c>
    </row>
    <row r="14" spans="1:17" ht="12" customHeight="1" x14ac:dyDescent="0.25">
      <c r="A14" s="147" t="s">
        <v>59</v>
      </c>
      <c r="B14" s="172" t="str">
        <f>IF(RES_hhdet_tes!B14=0,"",RES_hhdet_tes!B14/RES_hhdet_fec!B14)</f>
        <v/>
      </c>
      <c r="C14" s="172" t="str">
        <f>IF(RES_hhdet_tes!C14=0,"",RES_hhdet_tes!C14/RES_hhdet_fec!C14)</f>
        <v/>
      </c>
      <c r="D14" s="172" t="str">
        <f>IF(RES_hhdet_tes!D14=0,"",RES_hhdet_tes!D14/RES_hhdet_fec!D14)</f>
        <v/>
      </c>
      <c r="E14" s="172" t="str">
        <f>IF(RES_hhdet_tes!E14=0,"",RES_hhdet_tes!E14/RES_hhdet_fec!E14)</f>
        <v/>
      </c>
      <c r="F14" s="172" t="str">
        <f>IF(RES_hhdet_tes!F14=0,"",RES_hhdet_tes!F14/RES_hhdet_fec!F14)</f>
        <v/>
      </c>
      <c r="G14" s="172" t="str">
        <f>IF(RES_hhdet_tes!G14=0,"",RES_hhdet_tes!G14/RES_hhdet_fec!G14)</f>
        <v/>
      </c>
      <c r="H14" s="172" t="str">
        <f>IF(RES_hhdet_tes!H14=0,"",RES_hhdet_tes!H14/RES_hhdet_fec!H14)</f>
        <v/>
      </c>
      <c r="I14" s="172" t="str">
        <f>IF(RES_hhdet_tes!I14=0,"",RES_hhdet_tes!I14/RES_hhdet_fec!I14)</f>
        <v/>
      </c>
      <c r="J14" s="172" t="str">
        <f>IF(RES_hhdet_tes!J14=0,"",RES_hhdet_tes!J14/RES_hhdet_fec!J14)</f>
        <v/>
      </c>
      <c r="K14" s="172" t="str">
        <f>IF(RES_hhdet_tes!K14=0,"",RES_hhdet_tes!K14/RES_hhdet_fec!K14)</f>
        <v/>
      </c>
      <c r="L14" s="172">
        <f>IF(RES_hhdet_tes!L14=0,"",RES_hhdet_tes!L14/RES_hhdet_fec!L14)</f>
        <v>0.99999999999999978</v>
      </c>
      <c r="M14" s="172">
        <f>IF(RES_hhdet_tes!M14=0,"",RES_hhdet_tes!M14/RES_hhdet_fec!M14)</f>
        <v>1</v>
      </c>
      <c r="N14" s="172">
        <f>IF(RES_hhdet_tes!N14=0,"",RES_hhdet_tes!N14/RES_hhdet_fec!N14)</f>
        <v>1</v>
      </c>
      <c r="O14" s="172">
        <f>IF(RES_hhdet_tes!O14=0,"",RES_hhdet_tes!O14/RES_hhdet_fec!O14)</f>
        <v>1.0000000000000002</v>
      </c>
      <c r="P14" s="172">
        <f>IF(RES_hhdet_tes!P14=0,"",RES_hhdet_tes!P14/RES_hhdet_fec!P14)</f>
        <v>1</v>
      </c>
      <c r="Q14" s="172">
        <f>IF(RES_hhdet_tes!Q14=0,"",RES_hhdet_tes!Q14/RES_hhdet_fec!Q14)</f>
        <v>1.0000000000000004</v>
      </c>
    </row>
    <row r="15" spans="1:17" ht="12" customHeight="1" x14ac:dyDescent="0.25">
      <c r="A15" s="163" t="s">
        <v>142</v>
      </c>
      <c r="B15" s="171">
        <f>IF(RES_hhdet_tes!B15=0,"",RES_hhdet_tes!B15/RES_hhdet_fec!B15)</f>
        <v>0.57619723629626085</v>
      </c>
      <c r="C15" s="171">
        <f>IF(RES_hhdet_tes!C15=0,"",RES_hhdet_tes!C15/RES_hhdet_fec!C15)</f>
        <v>0.58721031292217751</v>
      </c>
      <c r="D15" s="171">
        <f>IF(RES_hhdet_tes!D15=0,"",RES_hhdet_tes!D15/RES_hhdet_fec!D15)</f>
        <v>0.59929639541182023</v>
      </c>
      <c r="E15" s="171">
        <f>IF(RES_hhdet_tes!E15=0,"",RES_hhdet_tes!E15/RES_hhdet_fec!E15)</f>
        <v>0.61357438985994495</v>
      </c>
      <c r="F15" s="171">
        <f>IF(RES_hhdet_tes!F15=0,"",RES_hhdet_tes!F15/RES_hhdet_fec!F15)</f>
        <v>0.62145108196049992</v>
      </c>
      <c r="G15" s="171">
        <f>IF(RES_hhdet_tes!G15=0,"",RES_hhdet_tes!G15/RES_hhdet_fec!G15)</f>
        <v>0.62900487521166282</v>
      </c>
      <c r="H15" s="171">
        <f>IF(RES_hhdet_tes!H15=0,"",RES_hhdet_tes!H15/RES_hhdet_fec!H15)</f>
        <v>0.64237956287661702</v>
      </c>
      <c r="I15" s="171">
        <f>IF(RES_hhdet_tes!I15=0,"",RES_hhdet_tes!I15/RES_hhdet_fec!I15)</f>
        <v>0.65562361858883955</v>
      </c>
      <c r="J15" s="171">
        <f>IF(RES_hhdet_tes!J15=0,"",RES_hhdet_tes!J15/RES_hhdet_fec!J15)</f>
        <v>0.671871346944517</v>
      </c>
      <c r="K15" s="171">
        <f>IF(RES_hhdet_tes!K15=0,"",RES_hhdet_tes!K15/RES_hhdet_fec!K15)</f>
        <v>0.67367231653784132</v>
      </c>
      <c r="L15" s="171">
        <f>IF(RES_hhdet_tes!L15=0,"",RES_hhdet_tes!L15/RES_hhdet_fec!L15)</f>
        <v>0.67992642967115935</v>
      </c>
      <c r="M15" s="171">
        <f>IF(RES_hhdet_tes!M15=0,"",RES_hhdet_tes!M15/RES_hhdet_fec!M15)</f>
        <v>0.68724286456976547</v>
      </c>
      <c r="N15" s="171">
        <f>IF(RES_hhdet_tes!N15=0,"",RES_hhdet_tes!N15/RES_hhdet_fec!N15)</f>
        <v>0.68911621808121826</v>
      </c>
      <c r="O15" s="171">
        <f>IF(RES_hhdet_tes!O15=0,"",RES_hhdet_tes!O15/RES_hhdet_fec!O15)</f>
        <v>0.69106217830166028</v>
      </c>
      <c r="P15" s="171">
        <f>IF(RES_hhdet_tes!P15=0,"",RES_hhdet_tes!P15/RES_hhdet_fec!P15)</f>
        <v>0.69342165194328231</v>
      </c>
      <c r="Q15" s="171">
        <f>IF(RES_hhdet_tes!Q15=0,"",RES_hhdet_tes!Q15/RES_hhdet_fec!Q15)</f>
        <v>0.69468512512999769</v>
      </c>
    </row>
    <row r="16" spans="1:17" ht="12" customHeight="1" x14ac:dyDescent="0.25">
      <c r="A16" s="161" t="s">
        <v>141</v>
      </c>
      <c r="B16" s="170" t="str">
        <f>IF(RES_hhdet_tes!B16=0,"",RES_hhdet_tes!B16/RES_hhdet_fec!B16)</f>
        <v/>
      </c>
      <c r="C16" s="170" t="str">
        <f>IF(RES_hhdet_tes!C16=0,"",RES_hhdet_tes!C16/RES_hhdet_fec!C16)</f>
        <v/>
      </c>
      <c r="D16" s="170" t="str">
        <f>IF(RES_hhdet_tes!D16=0,"",RES_hhdet_tes!D16/RES_hhdet_fec!D16)</f>
        <v/>
      </c>
      <c r="E16" s="170" t="str">
        <f>IF(RES_hhdet_tes!E16=0,"",RES_hhdet_tes!E16/RES_hhdet_fec!E16)</f>
        <v/>
      </c>
      <c r="F16" s="170" t="str">
        <f>IF(RES_hhdet_tes!F16=0,"",RES_hhdet_tes!F16/RES_hhdet_fec!F16)</f>
        <v/>
      </c>
      <c r="G16" s="170" t="str">
        <f>IF(RES_hhdet_tes!G16=0,"",RES_hhdet_tes!G16/RES_hhdet_fec!G16)</f>
        <v/>
      </c>
      <c r="H16" s="170" t="str">
        <f>IF(RES_hhdet_tes!H16=0,"",RES_hhdet_tes!H16/RES_hhdet_fec!H16)</f>
        <v/>
      </c>
      <c r="I16" s="170" t="str">
        <f>IF(RES_hhdet_tes!I16=0,"",RES_hhdet_tes!I16/RES_hhdet_fec!I16)</f>
        <v/>
      </c>
      <c r="J16" s="170" t="str">
        <f>IF(RES_hhdet_tes!J16=0,"",RES_hhdet_tes!J16/RES_hhdet_fec!J16)</f>
        <v/>
      </c>
      <c r="K16" s="170" t="str">
        <f>IF(RES_hhdet_tes!K16=0,"",RES_hhdet_tes!K16/RES_hhdet_fec!K16)</f>
        <v/>
      </c>
      <c r="L16" s="170">
        <f>IF(RES_hhdet_tes!L16=0,"",RES_hhdet_tes!L16/RES_hhdet_fec!L16)</f>
        <v>0.77354955357529553</v>
      </c>
      <c r="M16" s="170">
        <f>IF(RES_hhdet_tes!M16=0,"",RES_hhdet_tes!M16/RES_hhdet_fec!M16)</f>
        <v>0.77336436205629822</v>
      </c>
      <c r="N16" s="170">
        <f>IF(RES_hhdet_tes!N16=0,"",RES_hhdet_tes!N16/RES_hhdet_fec!N16)</f>
        <v>0.77764068118225882</v>
      </c>
      <c r="O16" s="170">
        <f>IF(RES_hhdet_tes!O16=0,"",RES_hhdet_tes!O16/RES_hhdet_fec!O16)</f>
        <v>0.78054054071783108</v>
      </c>
      <c r="P16" s="170">
        <f>IF(RES_hhdet_tes!P16=0,"",RES_hhdet_tes!P16/RES_hhdet_fec!P16)</f>
        <v>0.78101010189664721</v>
      </c>
      <c r="Q16" s="170">
        <f>IF(RES_hhdet_tes!Q16=0,"",RES_hhdet_tes!Q16/RES_hhdet_fec!Q16)</f>
        <v>0.78230474507461478</v>
      </c>
    </row>
    <row r="17" spans="1:17" ht="12" customHeight="1" x14ac:dyDescent="0.25">
      <c r="A17" s="148" t="s">
        <v>60</v>
      </c>
      <c r="B17" s="73" t="str">
        <f>IF(RES_hhdet_tes!B17=0,"",RES_hhdet_tes!B17/RES_hhdet_fec!B17)</f>
        <v/>
      </c>
      <c r="C17" s="73" t="str">
        <f>IF(RES_hhdet_tes!C17=0,"",RES_hhdet_tes!C17/RES_hhdet_fec!C17)</f>
        <v/>
      </c>
      <c r="D17" s="73" t="str">
        <f>IF(RES_hhdet_tes!D17=0,"",RES_hhdet_tes!D17/RES_hhdet_fec!D17)</f>
        <v/>
      </c>
      <c r="E17" s="73" t="str">
        <f>IF(RES_hhdet_tes!E17=0,"",RES_hhdet_tes!E17/RES_hhdet_fec!E17)</f>
        <v/>
      </c>
      <c r="F17" s="73" t="str">
        <f>IF(RES_hhdet_tes!F17=0,"",RES_hhdet_tes!F17/RES_hhdet_fec!F17)</f>
        <v/>
      </c>
      <c r="G17" s="73" t="str">
        <f>IF(RES_hhdet_tes!G17=0,"",RES_hhdet_tes!G17/RES_hhdet_fec!G17)</f>
        <v/>
      </c>
      <c r="H17" s="73" t="str">
        <f>IF(RES_hhdet_tes!H17=0,"",RES_hhdet_tes!H17/RES_hhdet_fec!H17)</f>
        <v/>
      </c>
      <c r="I17" s="73" t="str">
        <f>IF(RES_hhdet_tes!I17=0,"",RES_hhdet_tes!I17/RES_hhdet_fec!I17)</f>
        <v/>
      </c>
      <c r="J17" s="73" t="str">
        <f>IF(RES_hhdet_tes!J17=0,"",RES_hhdet_tes!J17/RES_hhdet_fec!J17)</f>
        <v/>
      </c>
      <c r="K17" s="73" t="str">
        <f>IF(RES_hhdet_tes!K17=0,"",RES_hhdet_tes!K17/RES_hhdet_fec!K17)</f>
        <v/>
      </c>
      <c r="L17" s="73">
        <f>IF(RES_hhdet_tes!L17=0,"",RES_hhdet_tes!L17/RES_hhdet_fec!L17)</f>
        <v>0.69143668355551313</v>
      </c>
      <c r="M17" s="73">
        <f>IF(RES_hhdet_tes!M17=0,"",RES_hhdet_tes!M17/RES_hhdet_fec!M17)</f>
        <v>0.69317124695830667</v>
      </c>
      <c r="N17" s="73">
        <f>IF(RES_hhdet_tes!N17=0,"",RES_hhdet_tes!N17/RES_hhdet_fec!N17)</f>
        <v>0.69361777288962911</v>
      </c>
      <c r="O17" s="73">
        <f>IF(RES_hhdet_tes!O17=0,"",RES_hhdet_tes!O17/RES_hhdet_fec!O17)</f>
        <v>0.69381767343034439</v>
      </c>
      <c r="P17" s="73">
        <f>IF(RES_hhdet_tes!P17=0,"",RES_hhdet_tes!P17/RES_hhdet_fec!P17)</f>
        <v>0.69440745758183697</v>
      </c>
      <c r="Q17" s="73">
        <f>IF(RES_hhdet_tes!Q17=0,"",RES_hhdet_tes!Q17/RES_hhdet_fec!Q17)</f>
        <v>0.69451890918142545</v>
      </c>
    </row>
    <row r="18" spans="1:17" ht="12" customHeight="1" x14ac:dyDescent="0.25">
      <c r="A18" s="148" t="s">
        <v>59</v>
      </c>
      <c r="B18" s="73" t="str">
        <f>IF(RES_hhdet_tes!B18=0,"",RES_hhdet_tes!B18/RES_hhdet_fec!B18)</f>
        <v/>
      </c>
      <c r="C18" s="73" t="str">
        <f>IF(RES_hhdet_tes!C18=0,"",RES_hhdet_tes!C18/RES_hhdet_fec!C18)</f>
        <v/>
      </c>
      <c r="D18" s="73" t="str">
        <f>IF(RES_hhdet_tes!D18=0,"",RES_hhdet_tes!D18/RES_hhdet_fec!D18)</f>
        <v/>
      </c>
      <c r="E18" s="73" t="str">
        <f>IF(RES_hhdet_tes!E18=0,"",RES_hhdet_tes!E18/RES_hhdet_fec!E18)</f>
        <v/>
      </c>
      <c r="F18" s="73" t="str">
        <f>IF(RES_hhdet_tes!F18=0,"",RES_hhdet_tes!F18/RES_hhdet_fec!F18)</f>
        <v/>
      </c>
      <c r="G18" s="73" t="str">
        <f>IF(RES_hhdet_tes!G18=0,"",RES_hhdet_tes!G18/RES_hhdet_fec!G18)</f>
        <v/>
      </c>
      <c r="H18" s="73" t="str">
        <f>IF(RES_hhdet_tes!H18=0,"",RES_hhdet_tes!H18/RES_hhdet_fec!H18)</f>
        <v/>
      </c>
      <c r="I18" s="73" t="str">
        <f>IF(RES_hhdet_tes!I18=0,"",RES_hhdet_tes!I18/RES_hhdet_fec!I18)</f>
        <v/>
      </c>
      <c r="J18" s="73" t="str">
        <f>IF(RES_hhdet_tes!J18=0,"",RES_hhdet_tes!J18/RES_hhdet_fec!J18)</f>
        <v/>
      </c>
      <c r="K18" s="73" t="str">
        <f>IF(RES_hhdet_tes!K18=0,"",RES_hhdet_tes!K18/RES_hhdet_fec!K18)</f>
        <v/>
      </c>
      <c r="L18" s="73">
        <f>IF(RES_hhdet_tes!L18=0,"",RES_hhdet_tes!L18/RES_hhdet_fec!L18)</f>
        <v>1.0000000000000002</v>
      </c>
      <c r="M18" s="73">
        <f>IF(RES_hhdet_tes!M18=0,"",RES_hhdet_tes!M18/RES_hhdet_fec!M18)</f>
        <v>1</v>
      </c>
      <c r="N18" s="73">
        <f>IF(RES_hhdet_tes!N18=0,"",RES_hhdet_tes!N18/RES_hhdet_fec!N18)</f>
        <v>1.0000000000000004</v>
      </c>
      <c r="O18" s="73">
        <f>IF(RES_hhdet_tes!O18=0,"",RES_hhdet_tes!O18/RES_hhdet_fec!O18)</f>
        <v>1</v>
      </c>
      <c r="P18" s="73">
        <f>IF(RES_hhdet_tes!P18=0,"",RES_hhdet_tes!P18/RES_hhdet_fec!P18)</f>
        <v>1.0000000000000002</v>
      </c>
      <c r="Q18" s="73">
        <f>IF(RES_hhdet_tes!Q18=0,"",RES_hhdet_tes!Q18/RES_hhdet_fec!Q18)</f>
        <v>0.99999999999999978</v>
      </c>
    </row>
    <row r="19" spans="1:17" ht="12" customHeight="1" x14ac:dyDescent="0.25">
      <c r="A19" s="158" t="s">
        <v>62</v>
      </c>
      <c r="B19" s="169">
        <f>IF(RES_hhdet_tes!B19=0,"",RES_hhdet_tes!B19/RES_hhdet_fec!B19)</f>
        <v>0.61982708022905197</v>
      </c>
      <c r="C19" s="169">
        <f>IF(RES_hhdet_tes!C19=0,"",RES_hhdet_tes!C19/RES_hhdet_fec!C19)</f>
        <v>0.66000879375386201</v>
      </c>
      <c r="D19" s="169">
        <f>IF(RES_hhdet_tes!D19=0,"",RES_hhdet_tes!D19/RES_hhdet_fec!D19)</f>
        <v>0.62459840091175423</v>
      </c>
      <c r="E19" s="169">
        <f>IF(RES_hhdet_tes!E19=0,"",RES_hhdet_tes!E19/RES_hhdet_fec!E19)</f>
        <v>0.62132905623051826</v>
      </c>
      <c r="F19" s="169">
        <f>IF(RES_hhdet_tes!F19=0,"",RES_hhdet_tes!F19/RES_hhdet_fec!F19)</f>
        <v>0.63370259536097273</v>
      </c>
      <c r="G19" s="169">
        <f>IF(RES_hhdet_tes!G19=0,"",RES_hhdet_tes!G19/RES_hhdet_fec!G19)</f>
        <v>0.63575730620726367</v>
      </c>
      <c r="H19" s="169">
        <f>IF(RES_hhdet_tes!H19=0,"",RES_hhdet_tes!H19/RES_hhdet_fec!H19)</f>
        <v>0.64118509658106737</v>
      </c>
      <c r="I19" s="169">
        <f>IF(RES_hhdet_tes!I19=0,"",RES_hhdet_tes!I19/RES_hhdet_fec!I19)</f>
        <v>0.64803444224887252</v>
      </c>
      <c r="J19" s="169">
        <f>IF(RES_hhdet_tes!J19=0,"",RES_hhdet_tes!J19/RES_hhdet_fec!J19)</f>
        <v>0.66934956287365799</v>
      </c>
      <c r="K19" s="169">
        <f>IF(RES_hhdet_tes!K19=0,"",RES_hhdet_tes!K19/RES_hhdet_fec!K19)</f>
        <v>0.68019219143203813</v>
      </c>
      <c r="L19" s="169">
        <f>IF(RES_hhdet_tes!L19=0,"",RES_hhdet_tes!L19/RES_hhdet_fec!L19)</f>
        <v>0.68039851473842372</v>
      </c>
      <c r="M19" s="169">
        <f>IF(RES_hhdet_tes!M19=0,"",RES_hhdet_tes!M19/RES_hhdet_fec!M19)</f>
        <v>0.70047628607968138</v>
      </c>
      <c r="N19" s="169">
        <f>IF(RES_hhdet_tes!N19=0,"",RES_hhdet_tes!N19/RES_hhdet_fec!N19)</f>
        <v>0.70380340072794945</v>
      </c>
      <c r="O19" s="169">
        <f>IF(RES_hhdet_tes!O19=0,"",RES_hhdet_tes!O19/RES_hhdet_fec!O19)</f>
        <v>0.70965260306836986</v>
      </c>
      <c r="P19" s="169">
        <f>IF(RES_hhdet_tes!P19=0,"",RES_hhdet_tes!P19/RES_hhdet_fec!P19)</f>
        <v>0.72636053786672106</v>
      </c>
      <c r="Q19" s="169">
        <f>IF(RES_hhdet_tes!Q19=0,"",RES_hhdet_tes!Q19/RES_hhdet_fec!Q19)</f>
        <v>0.70812937269115006</v>
      </c>
    </row>
    <row r="20" spans="1:17" ht="12" customHeight="1" x14ac:dyDescent="0.25">
      <c r="A20" s="23" t="s">
        <v>58</v>
      </c>
      <c r="B20" s="73">
        <f>IF(RES_hhdet_tes!B20=0,"",RES_hhdet_tes!B20/RES_hhdet_fec!B20)</f>
        <v>0.29790363544058435</v>
      </c>
      <c r="C20" s="73">
        <f>IF(RES_hhdet_tes!C20=0,"",RES_hhdet_tes!C20/RES_hhdet_fec!C20)</f>
        <v>0.30327786031031895</v>
      </c>
      <c r="D20" s="73">
        <f>IF(RES_hhdet_tes!D20=0,"",RES_hhdet_tes!D20/RES_hhdet_fec!D20)</f>
        <v>0.31420462205091976</v>
      </c>
      <c r="E20" s="73">
        <f>IF(RES_hhdet_tes!E20=0,"",RES_hhdet_tes!E20/RES_hhdet_fec!E20)</f>
        <v>0.31993391015240047</v>
      </c>
      <c r="F20" s="73">
        <f>IF(RES_hhdet_tes!F20=0,"",RES_hhdet_tes!F20/RES_hhdet_fec!F20)</f>
        <v>0.3241696977831614</v>
      </c>
      <c r="G20" s="73">
        <f>IF(RES_hhdet_tes!G20=0,"",RES_hhdet_tes!G20/RES_hhdet_fec!G20)</f>
        <v>0.32663398234457502</v>
      </c>
      <c r="H20" s="73">
        <f>IF(RES_hhdet_tes!H20=0,"",RES_hhdet_tes!H20/RES_hhdet_fec!H20)</f>
        <v>0.33025965449158368</v>
      </c>
      <c r="I20" s="73">
        <f>IF(RES_hhdet_tes!I20=0,"",RES_hhdet_tes!I20/RES_hhdet_fec!I20)</f>
        <v>0.33376215168363832</v>
      </c>
      <c r="J20" s="73">
        <f>IF(RES_hhdet_tes!J20=0,"",RES_hhdet_tes!J20/RES_hhdet_fec!J20)</f>
        <v>0.3377641157052283</v>
      </c>
      <c r="K20" s="73">
        <f>IF(RES_hhdet_tes!K20=0,"",RES_hhdet_tes!K20/RES_hhdet_fec!K20)</f>
        <v>0.33828492226599055</v>
      </c>
      <c r="L20" s="73">
        <f>IF(RES_hhdet_tes!L20=0,"",RES_hhdet_tes!L20/RES_hhdet_fec!L20)</f>
        <v>0.34469531048644558</v>
      </c>
      <c r="M20" s="73">
        <f>IF(RES_hhdet_tes!M20=0,"",RES_hhdet_tes!M20/RES_hhdet_fec!M20)</f>
        <v>0.34864371427313312</v>
      </c>
      <c r="N20" s="73">
        <f>IF(RES_hhdet_tes!N20=0,"",RES_hhdet_tes!N20/RES_hhdet_fec!N20)</f>
        <v>0.3492547196921541</v>
      </c>
      <c r="O20" s="73">
        <f>IF(RES_hhdet_tes!O20=0,"",RES_hhdet_tes!O20/RES_hhdet_fec!O20)</f>
        <v>0.34953080367379519</v>
      </c>
      <c r="P20" s="73">
        <f>IF(RES_hhdet_tes!P20=0,"",RES_hhdet_tes!P20/RES_hhdet_fec!P20)</f>
        <v>0.34972387914377823</v>
      </c>
      <c r="Q20" s="73">
        <f>IF(RES_hhdet_tes!Q20=0,"",RES_hhdet_tes!Q20/RES_hhdet_fec!Q20)</f>
        <v>0.34972492973514796</v>
      </c>
    </row>
    <row r="21" spans="1:17" ht="12" customHeight="1" x14ac:dyDescent="0.25">
      <c r="A21" s="23" t="s">
        <v>57</v>
      </c>
      <c r="B21" s="73">
        <f>IF(RES_hhdet_tes!B21=0,"",RES_hhdet_tes!B21/RES_hhdet_fec!B21)</f>
        <v>0.38727472607275976</v>
      </c>
      <c r="C21" s="73">
        <f>IF(RES_hhdet_tes!C21=0,"",RES_hhdet_tes!C21/RES_hhdet_fec!C21)</f>
        <v>0.4152663593599013</v>
      </c>
      <c r="D21" s="73">
        <f>IF(RES_hhdet_tes!D21=0,"",RES_hhdet_tes!D21/RES_hhdet_fec!D21)</f>
        <v>0.42919883334635273</v>
      </c>
      <c r="E21" s="73">
        <f>IF(RES_hhdet_tes!E21=0,"",RES_hhdet_tes!E21/RES_hhdet_fec!E21)</f>
        <v>0.44025331425319858</v>
      </c>
      <c r="F21" s="73">
        <f>IF(RES_hhdet_tes!F21=0,"",RES_hhdet_tes!F21/RES_hhdet_fec!F21)</f>
        <v>0.44372633076358992</v>
      </c>
      <c r="G21" s="73">
        <f>IF(RES_hhdet_tes!G21=0,"",RES_hhdet_tes!G21/RES_hhdet_fec!G21)</f>
        <v>0.44982811933714362</v>
      </c>
      <c r="H21" s="73">
        <f>IF(RES_hhdet_tes!H21=0,"",RES_hhdet_tes!H21/RES_hhdet_fec!H21)</f>
        <v>0.44987364923346412</v>
      </c>
      <c r="I21" s="73">
        <f>IF(RES_hhdet_tes!I21=0,"",RES_hhdet_tes!I21/RES_hhdet_fec!I21)</f>
        <v>0.45026587325886747</v>
      </c>
      <c r="J21" s="73">
        <f>IF(RES_hhdet_tes!J21=0,"",RES_hhdet_tes!J21/RES_hhdet_fec!J21)</f>
        <v>0.45065927024570651</v>
      </c>
      <c r="K21" s="73">
        <f>IF(RES_hhdet_tes!K21=0,"",RES_hhdet_tes!K21/RES_hhdet_fec!K21)</f>
        <v>0.45113020016582012</v>
      </c>
      <c r="L21" s="73">
        <f>IF(RES_hhdet_tes!L21=0,"",RES_hhdet_tes!L21/RES_hhdet_fec!L21)</f>
        <v>0.45339757804368463</v>
      </c>
      <c r="M21" s="73">
        <f>IF(RES_hhdet_tes!M21=0,"",RES_hhdet_tes!M21/RES_hhdet_fec!M21)</f>
        <v>0.46316159915713778</v>
      </c>
      <c r="N21" s="73">
        <f>IF(RES_hhdet_tes!N21=0,"",RES_hhdet_tes!N21/RES_hhdet_fec!N21)</f>
        <v>0.46664755855102608</v>
      </c>
      <c r="O21" s="73">
        <f>IF(RES_hhdet_tes!O21=0,"",RES_hhdet_tes!O21/RES_hhdet_fec!O21)</f>
        <v>0.46695026182984289</v>
      </c>
      <c r="P21" s="73">
        <f>IF(RES_hhdet_tes!P21=0,"",RES_hhdet_tes!P21/RES_hhdet_fec!P21)</f>
        <v>0.46706851098095475</v>
      </c>
      <c r="Q21" s="73">
        <f>IF(RES_hhdet_tes!Q21=0,"",RES_hhdet_tes!Q21/RES_hhdet_fec!Q21)</f>
        <v>0.46872659028751595</v>
      </c>
    </row>
    <row r="22" spans="1:17" ht="12" customHeight="1" x14ac:dyDescent="0.25">
      <c r="A22" s="29" t="s">
        <v>140</v>
      </c>
      <c r="B22" s="65">
        <f>IF(RES_hhdet_tes!B22=0,"",RES_hhdet_tes!B22/RES_hhdet_fec!B22)</f>
        <v>0.77188552964877466</v>
      </c>
      <c r="C22" s="65">
        <f>IF(RES_hhdet_tes!C22=0,"",RES_hhdet_tes!C22/RES_hhdet_fec!C22)</f>
        <v>0.77792956734193552</v>
      </c>
      <c r="D22" s="65">
        <f>IF(RES_hhdet_tes!D22=0,"",RES_hhdet_tes!D22/RES_hhdet_fec!D22)</f>
        <v>0.78542886615239182</v>
      </c>
      <c r="E22" s="65">
        <f>IF(RES_hhdet_tes!E22=0,"",RES_hhdet_tes!E22/RES_hhdet_fec!E22)</f>
        <v>0.79281331929530097</v>
      </c>
      <c r="F22" s="65">
        <f>IF(RES_hhdet_tes!F22=0,"",RES_hhdet_tes!F22/RES_hhdet_fec!F22)</f>
        <v>0.79752266738930899</v>
      </c>
      <c r="G22" s="65">
        <f>IF(RES_hhdet_tes!G22=0,"",RES_hhdet_tes!G22/RES_hhdet_fec!G22)</f>
        <v>0.80145595941744663</v>
      </c>
      <c r="H22" s="65">
        <f>IF(RES_hhdet_tes!H22=0,"",RES_hhdet_tes!H22/RES_hhdet_fec!H22)</f>
        <v>0.80945732120722746</v>
      </c>
      <c r="I22" s="65">
        <f>IF(RES_hhdet_tes!I22=0,"",RES_hhdet_tes!I22/RES_hhdet_fec!I22)</f>
        <v>0.81758828775016312</v>
      </c>
      <c r="J22" s="65">
        <f>IF(RES_hhdet_tes!J22=0,"",RES_hhdet_tes!J22/RES_hhdet_fec!J22)</f>
        <v>0.82717088062471766</v>
      </c>
      <c r="K22" s="65">
        <f>IF(RES_hhdet_tes!K22=0,"",RES_hhdet_tes!K22/RES_hhdet_fec!K22)</f>
        <v>0.82853194866445756</v>
      </c>
      <c r="L22" s="65">
        <f>IF(RES_hhdet_tes!L22=0,"",RES_hhdet_tes!L22/RES_hhdet_fec!L22)</f>
        <v>0.83265728272515227</v>
      </c>
      <c r="M22" s="65">
        <f>IF(RES_hhdet_tes!M22=0,"",RES_hhdet_tes!M22/RES_hhdet_fec!M22)</f>
        <v>0.83673503005251626</v>
      </c>
      <c r="N22" s="65">
        <f>IF(RES_hhdet_tes!N22=0,"",RES_hhdet_tes!N22/RES_hhdet_fec!N22)</f>
        <v>0.83790907126201797</v>
      </c>
      <c r="O22" s="65">
        <f>IF(RES_hhdet_tes!O22=0,"",RES_hhdet_tes!O22/RES_hhdet_fec!O22)</f>
        <v>0.8386913903012666</v>
      </c>
      <c r="P22" s="65">
        <f>IF(RES_hhdet_tes!P22=0,"",RES_hhdet_tes!P22/RES_hhdet_fec!P22)</f>
        <v>0.83993981482289304</v>
      </c>
      <c r="Q22" s="65">
        <f>IF(RES_hhdet_tes!Q22=0,"",RES_hhdet_tes!Q22/RES_hhdet_fec!Q22)</f>
        <v>0.84015594121775794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75">
        <f>IF(RES_hhdet_tes!B24=0,"",RES_hhdet_tes!B24/RES_hhdet_fec!B24)</f>
        <v>0.5635860561667515</v>
      </c>
      <c r="C24" s="175">
        <f>IF(RES_hhdet_tes!C24=0,"",RES_hhdet_tes!C24/RES_hhdet_fec!C24)</f>
        <v>0.58028796200106791</v>
      </c>
      <c r="D24" s="175">
        <f>IF(RES_hhdet_tes!D24=0,"",RES_hhdet_tes!D24/RES_hhdet_fec!D24)</f>
        <v>0.57838429175080253</v>
      </c>
      <c r="E24" s="175">
        <f>IF(RES_hhdet_tes!E24=0,"",RES_hhdet_tes!E24/RES_hhdet_fec!E24)</f>
        <v>0.58413619771002279</v>
      </c>
      <c r="F24" s="175">
        <f>IF(RES_hhdet_tes!F24=0,"",RES_hhdet_tes!F24/RES_hhdet_fec!F24)</f>
        <v>0.59321869448452391</v>
      </c>
      <c r="G24" s="175">
        <f>IF(RES_hhdet_tes!G24=0,"",RES_hhdet_tes!G24/RES_hhdet_fec!G24)</f>
        <v>0.60351315970948827</v>
      </c>
      <c r="H24" s="175">
        <f>IF(RES_hhdet_tes!H24=0,"",RES_hhdet_tes!H24/RES_hhdet_fec!H24)</f>
        <v>0.61185566408945824</v>
      </c>
      <c r="I24" s="175">
        <f>IF(RES_hhdet_tes!I24=0,"",RES_hhdet_tes!I24/RES_hhdet_fec!I24)</f>
        <v>0.62203923175736187</v>
      </c>
      <c r="J24" s="175">
        <f>IF(RES_hhdet_tes!J24=0,"",RES_hhdet_tes!J24/RES_hhdet_fec!J24)</f>
        <v>0.63568749968274085</v>
      </c>
      <c r="K24" s="175">
        <f>IF(RES_hhdet_tes!K24=0,"",RES_hhdet_tes!K24/RES_hhdet_fec!K24)</f>
        <v>0.64417546588306807</v>
      </c>
      <c r="L24" s="175">
        <f>IF(RES_hhdet_tes!L24=0,"",RES_hhdet_tes!L24/RES_hhdet_fec!L24)</f>
        <v>0.64707570296454442</v>
      </c>
      <c r="M24" s="175">
        <f>IF(RES_hhdet_tes!M24=0,"",RES_hhdet_tes!M24/RES_hhdet_fec!M24)</f>
        <v>0.64916920766563013</v>
      </c>
      <c r="N24" s="175">
        <f>IF(RES_hhdet_tes!N24=0,"",RES_hhdet_tes!N24/RES_hhdet_fec!N24)</f>
        <v>0.65277531036096581</v>
      </c>
      <c r="O24" s="175">
        <f>IF(RES_hhdet_tes!O24=0,"",RES_hhdet_tes!O24/RES_hhdet_fec!O24)</f>
        <v>0.65989304238120583</v>
      </c>
      <c r="P24" s="175">
        <f>IF(RES_hhdet_tes!P24=0,"",RES_hhdet_tes!P24/RES_hhdet_fec!P24)</f>
        <v>0.67056963489892407</v>
      </c>
      <c r="Q24" s="175">
        <f>IF(RES_hhdet_tes!Q24=0,"",RES_hhdet_tes!Q24/RES_hhdet_fec!Q24)</f>
        <v>0.67583183591747631</v>
      </c>
    </row>
    <row r="25" spans="1:17" ht="12.95" customHeight="1" x14ac:dyDescent="0.25">
      <c r="A25" s="158" t="s">
        <v>65</v>
      </c>
      <c r="B25" s="169">
        <f>IF(RES_hhdet_tes!B25=0,"",RES_hhdet_tes!B25/RES_hhdet_fec!B25)</f>
        <v>0.52269908833649892</v>
      </c>
      <c r="C25" s="169">
        <f>IF(RES_hhdet_tes!C25=0,"",RES_hhdet_tes!C25/RES_hhdet_fec!C25)</f>
        <v>0.53768801160482027</v>
      </c>
      <c r="D25" s="169">
        <f>IF(RES_hhdet_tes!D25=0,"",RES_hhdet_tes!D25/RES_hhdet_fec!D25)</f>
        <v>0.53482678852415022</v>
      </c>
      <c r="E25" s="169">
        <f>IF(RES_hhdet_tes!E25=0,"",RES_hhdet_tes!E25/RES_hhdet_fec!E25)</f>
        <v>0.54009655917589838</v>
      </c>
      <c r="F25" s="169">
        <f>IF(RES_hhdet_tes!F25=0,"",RES_hhdet_tes!F25/RES_hhdet_fec!F25)</f>
        <v>0.54585180377481068</v>
      </c>
      <c r="G25" s="169">
        <f>IF(RES_hhdet_tes!G25=0,"",RES_hhdet_tes!G25/RES_hhdet_fec!G25)</f>
        <v>0.55474442390122902</v>
      </c>
      <c r="H25" s="169">
        <f>IF(RES_hhdet_tes!H25=0,"",RES_hhdet_tes!H25/RES_hhdet_fec!H25)</f>
        <v>0.56032116126901232</v>
      </c>
      <c r="I25" s="169">
        <f>IF(RES_hhdet_tes!I25=0,"",RES_hhdet_tes!I25/RES_hhdet_fec!I25)</f>
        <v>0.56603590690392058</v>
      </c>
      <c r="J25" s="169">
        <f>IF(RES_hhdet_tes!J25=0,"",RES_hhdet_tes!J25/RES_hhdet_fec!J25)</f>
        <v>0.57948371284930211</v>
      </c>
      <c r="K25" s="169">
        <f>IF(RES_hhdet_tes!K25=0,"",RES_hhdet_tes!K25/RES_hhdet_fec!K25)</f>
        <v>0.58803834352899642</v>
      </c>
      <c r="L25" s="169">
        <f>IF(RES_hhdet_tes!L25=0,"",RES_hhdet_tes!L25/RES_hhdet_fec!L25)</f>
        <v>0.59132646045757853</v>
      </c>
      <c r="M25" s="169">
        <f>IF(RES_hhdet_tes!M25=0,"",RES_hhdet_tes!M25/RES_hhdet_fec!M25)</f>
        <v>0.59818483483225526</v>
      </c>
      <c r="N25" s="169">
        <f>IF(RES_hhdet_tes!N25=0,"",RES_hhdet_tes!N25/RES_hhdet_fec!N25)</f>
        <v>0.60059185516221103</v>
      </c>
      <c r="O25" s="169">
        <f>IF(RES_hhdet_tes!O25=0,"",RES_hhdet_tes!O25/RES_hhdet_fec!O25)</f>
        <v>0.60556440027746228</v>
      </c>
      <c r="P25" s="169">
        <f>IF(RES_hhdet_tes!P25=0,"",RES_hhdet_tes!P25/RES_hhdet_fec!P25)</f>
        <v>0.61503135486292626</v>
      </c>
      <c r="Q25" s="169">
        <f>IF(RES_hhdet_tes!Q25=0,"",RES_hhdet_tes!Q25/RES_hhdet_fec!Q25)</f>
        <v>0.62144506499013841</v>
      </c>
    </row>
    <row r="26" spans="1:17" ht="12" customHeight="1" x14ac:dyDescent="0.25">
      <c r="A26" s="23" t="s">
        <v>84</v>
      </c>
      <c r="B26" s="73">
        <f>IF(RES_hhdet_tes!B26=0,"",RES_hhdet_tes!B26/RES_hhdet_fec!B26)</f>
        <v>0.51708564879151553</v>
      </c>
      <c r="C26" s="73">
        <f>IF(RES_hhdet_tes!C26=0,"",RES_hhdet_tes!C26/RES_hhdet_fec!C26)</f>
        <v>0.52526998929755364</v>
      </c>
      <c r="D26" s="73">
        <f>IF(RES_hhdet_tes!D26=0,"",RES_hhdet_tes!D26/RES_hhdet_fec!D26)</f>
        <v>0.53100492436083979</v>
      </c>
      <c r="E26" s="73">
        <f>IF(RES_hhdet_tes!E26=0,"",RES_hhdet_tes!E26/RES_hhdet_fec!E26)</f>
        <v>0.53638518312159589</v>
      </c>
      <c r="F26" s="73">
        <f>IF(RES_hhdet_tes!F26=0,"",RES_hhdet_tes!F26/RES_hhdet_fec!F26)</f>
        <v>0.54368789973225573</v>
      </c>
      <c r="G26" s="73">
        <f>IF(RES_hhdet_tes!G26=0,"",RES_hhdet_tes!G26/RES_hhdet_fec!G26)</f>
        <v>0.54918125347564517</v>
      </c>
      <c r="H26" s="73">
        <f>IF(RES_hhdet_tes!H26=0,"",RES_hhdet_tes!H26/RES_hhdet_fec!H26)</f>
        <v>0.55465010560634409</v>
      </c>
      <c r="I26" s="73">
        <f>IF(RES_hhdet_tes!I26=0,"",RES_hhdet_tes!I26/RES_hhdet_fec!I26)</f>
        <v>0.56134861560479232</v>
      </c>
      <c r="J26" s="73">
        <f>IF(RES_hhdet_tes!J26=0,"",RES_hhdet_tes!J26/RES_hhdet_fec!J26)</f>
        <v>0.5667166829480208</v>
      </c>
      <c r="K26" s="73">
        <f>IF(RES_hhdet_tes!K26=0,"",RES_hhdet_tes!K26/RES_hhdet_fec!K26)</f>
        <v>0.57220949563742141</v>
      </c>
      <c r="L26" s="73">
        <f>IF(RES_hhdet_tes!L26=0,"",RES_hhdet_tes!L26/RES_hhdet_fec!L26)</f>
        <v>0.5778918056047625</v>
      </c>
      <c r="M26" s="73">
        <f>IF(RES_hhdet_tes!M26=0,"",RES_hhdet_tes!M26/RES_hhdet_fec!M26)</f>
        <v>0.58393962771494745</v>
      </c>
      <c r="N26" s="73">
        <f>IF(RES_hhdet_tes!N26=0,"",RES_hhdet_tes!N26/RES_hhdet_fec!N26)</f>
        <v>0.59122521953864116</v>
      </c>
      <c r="O26" s="73">
        <f>IF(RES_hhdet_tes!O26=0,"",RES_hhdet_tes!O26/RES_hhdet_fec!O26)</f>
        <v>0.59978316833885259</v>
      </c>
      <c r="P26" s="73">
        <f>IF(RES_hhdet_tes!P26=0,"",RES_hhdet_tes!P26/RES_hhdet_fec!P26)</f>
        <v>0.60698388841501594</v>
      </c>
      <c r="Q26" s="73">
        <f>IF(RES_hhdet_tes!Q26=0,"",RES_hhdet_tes!Q26/RES_hhdet_fec!Q26)</f>
        <v>0.61358937938956881</v>
      </c>
    </row>
    <row r="27" spans="1:17" ht="12" customHeight="1" x14ac:dyDescent="0.25">
      <c r="A27" s="23" t="s">
        <v>60</v>
      </c>
      <c r="B27" s="73">
        <f>IF(RES_hhdet_tes!B27=0,"",RES_hhdet_tes!B27/RES_hhdet_fec!B27)</f>
        <v>1.0000000000000002</v>
      </c>
      <c r="C27" s="73">
        <f>IF(RES_hhdet_tes!C27=0,"",RES_hhdet_tes!C27/RES_hhdet_fec!C27)</f>
        <v>1</v>
      </c>
      <c r="D27" s="73">
        <f>IF(RES_hhdet_tes!D27=0,"",RES_hhdet_tes!D27/RES_hhdet_fec!D27)</f>
        <v>1.0000000000000002</v>
      </c>
      <c r="E27" s="73">
        <f>IF(RES_hhdet_tes!E27=0,"",RES_hhdet_tes!E27/RES_hhdet_fec!E27)</f>
        <v>1</v>
      </c>
      <c r="F27" s="73">
        <f>IF(RES_hhdet_tes!F27=0,"",RES_hhdet_tes!F27/RES_hhdet_fec!F27)</f>
        <v>1</v>
      </c>
      <c r="G27" s="73">
        <f>IF(RES_hhdet_tes!G27=0,"",RES_hhdet_tes!G27/RES_hhdet_fec!G27)</f>
        <v>0.99999999999999956</v>
      </c>
      <c r="H27" s="73">
        <f>IF(RES_hhdet_tes!H27=0,"",RES_hhdet_tes!H27/RES_hhdet_fec!H27)</f>
        <v>1</v>
      </c>
      <c r="I27" s="73">
        <f>IF(RES_hhdet_tes!I27=0,"",RES_hhdet_tes!I27/RES_hhdet_fec!I27)</f>
        <v>0.99999999999999967</v>
      </c>
      <c r="J27" s="73">
        <f>IF(RES_hhdet_tes!J27=0,"",RES_hhdet_tes!J27/RES_hhdet_fec!J27)</f>
        <v>1.0000000000000002</v>
      </c>
      <c r="K27" s="73">
        <f>IF(RES_hhdet_tes!K27=0,"",RES_hhdet_tes!K27/RES_hhdet_fec!K27)</f>
        <v>1.0000000000000002</v>
      </c>
      <c r="L27" s="73">
        <f>IF(RES_hhdet_tes!L27=0,"",RES_hhdet_tes!L27/RES_hhdet_fec!L27)</f>
        <v>1</v>
      </c>
      <c r="M27" s="73">
        <f>IF(RES_hhdet_tes!M27=0,"",RES_hhdet_tes!M27/RES_hhdet_fec!M27)</f>
        <v>0.99999999999999967</v>
      </c>
      <c r="N27" s="73">
        <f>IF(RES_hhdet_tes!N27=0,"",RES_hhdet_tes!N27/RES_hhdet_fec!N27)</f>
        <v>1.0000000000000002</v>
      </c>
      <c r="O27" s="73">
        <f>IF(RES_hhdet_tes!O27=0,"",RES_hhdet_tes!O27/RES_hhdet_fec!O27)</f>
        <v>1</v>
      </c>
      <c r="P27" s="73">
        <f>IF(RES_hhdet_tes!P27=0,"",RES_hhdet_tes!P27/RES_hhdet_fec!P27)</f>
        <v>1.0000000000000004</v>
      </c>
      <c r="Q27" s="73">
        <f>IF(RES_hhdet_tes!Q27=0,"",RES_hhdet_tes!Q27/RES_hhdet_fec!Q27)</f>
        <v>0.99999999999999989</v>
      </c>
    </row>
    <row r="28" spans="1:17" ht="12.95" customHeight="1" x14ac:dyDescent="0.25">
      <c r="A28" s="158" t="s">
        <v>112</v>
      </c>
      <c r="B28" s="169">
        <f>IF(RES_hhdet_tes!B28=0,"",RES_hhdet_tes!B28/RES_hhdet_fec!B28)</f>
        <v>1.4777416635507929</v>
      </c>
      <c r="C28" s="169">
        <f>IF(RES_hhdet_tes!C28=0,"",RES_hhdet_tes!C28/RES_hhdet_fec!C28)</f>
        <v>1.5155713088287155</v>
      </c>
      <c r="D28" s="169">
        <f>IF(RES_hhdet_tes!D28=0,"",RES_hhdet_tes!D28/RES_hhdet_fec!D28)</f>
        <v>1.5507634130753998</v>
      </c>
      <c r="E28" s="169">
        <f>IF(RES_hhdet_tes!E28=0,"",RES_hhdet_tes!E28/RES_hhdet_fec!E28)</f>
        <v>1.60262464220657</v>
      </c>
      <c r="F28" s="169">
        <f>IF(RES_hhdet_tes!F28=0,"",RES_hhdet_tes!F28/RES_hhdet_fec!F28)</f>
        <v>1.7022782253667323</v>
      </c>
      <c r="G28" s="169">
        <f>IF(RES_hhdet_tes!G28=0,"",RES_hhdet_tes!G28/RES_hhdet_fec!G28)</f>
        <v>1.7692339827976955</v>
      </c>
      <c r="H28" s="169">
        <f>IF(RES_hhdet_tes!H28=0,"",RES_hhdet_tes!H28/RES_hhdet_fec!H28)</f>
        <v>1.8352786174222326</v>
      </c>
      <c r="I28" s="169">
        <f>IF(RES_hhdet_tes!I28=0,"",RES_hhdet_tes!I28/RES_hhdet_fec!I28)</f>
        <v>1.8934982708082178</v>
      </c>
      <c r="J28" s="169">
        <f>IF(RES_hhdet_tes!J28=0,"",RES_hhdet_tes!J28/RES_hhdet_fec!J28)</f>
        <v>1.93772783416692</v>
      </c>
      <c r="K28" s="169">
        <f>IF(RES_hhdet_tes!K28=0,"",RES_hhdet_tes!K28/RES_hhdet_fec!K28)</f>
        <v>2.0213454982249859</v>
      </c>
      <c r="L28" s="169">
        <f>IF(RES_hhdet_tes!L28=0,"",RES_hhdet_tes!L28/RES_hhdet_fec!L28)</f>
        <v>2.1193525240369784</v>
      </c>
      <c r="M28" s="169">
        <f>IF(RES_hhdet_tes!M28=0,"",RES_hhdet_tes!M28/RES_hhdet_fec!M28)</f>
        <v>2.1961736499536353</v>
      </c>
      <c r="N28" s="169">
        <f>IF(RES_hhdet_tes!N28=0,"",RES_hhdet_tes!N28/RES_hhdet_fec!N28)</f>
        <v>2.300654834467879</v>
      </c>
      <c r="O28" s="169">
        <f>IF(RES_hhdet_tes!O28=0,"",RES_hhdet_tes!O28/RES_hhdet_fec!O28)</f>
        <v>2.4921339231360315</v>
      </c>
      <c r="P28" s="169">
        <f>IF(RES_hhdet_tes!P28=0,"",RES_hhdet_tes!P28/RES_hhdet_fec!P28)</f>
        <v>2.6400370962117532</v>
      </c>
      <c r="Q28" s="169">
        <f>IF(RES_hhdet_tes!Q28=0,"",RES_hhdet_tes!Q28/RES_hhdet_fec!Q28)</f>
        <v>2.7371358675357138</v>
      </c>
    </row>
    <row r="29" spans="1:17" ht="12" customHeight="1" x14ac:dyDescent="0.25">
      <c r="A29" s="23" t="s">
        <v>60</v>
      </c>
      <c r="B29" s="73">
        <f>IF(RES_hhdet_tes!B29=0,"",RES_hhdet_tes!B29/RES_hhdet_fec!B29)</f>
        <v>1.4777416635507929</v>
      </c>
      <c r="C29" s="73">
        <f>IF(RES_hhdet_tes!C29=0,"",RES_hhdet_tes!C29/RES_hhdet_fec!C29)</f>
        <v>1.5155713088287155</v>
      </c>
      <c r="D29" s="73">
        <f>IF(RES_hhdet_tes!D29=0,"",RES_hhdet_tes!D29/RES_hhdet_fec!D29)</f>
        <v>1.5507634130753998</v>
      </c>
      <c r="E29" s="73">
        <f>IF(RES_hhdet_tes!E29=0,"",RES_hhdet_tes!E29/RES_hhdet_fec!E29)</f>
        <v>1.60262464220657</v>
      </c>
      <c r="F29" s="73">
        <f>IF(RES_hhdet_tes!F29=0,"",RES_hhdet_tes!F29/RES_hhdet_fec!F29)</f>
        <v>1.7022782253667323</v>
      </c>
      <c r="G29" s="73">
        <f>IF(RES_hhdet_tes!G29=0,"",RES_hhdet_tes!G29/RES_hhdet_fec!G29)</f>
        <v>1.7692339827976955</v>
      </c>
      <c r="H29" s="73">
        <f>IF(RES_hhdet_tes!H29=0,"",RES_hhdet_tes!H29/RES_hhdet_fec!H29)</f>
        <v>1.8352786174222326</v>
      </c>
      <c r="I29" s="73">
        <f>IF(RES_hhdet_tes!I29=0,"",RES_hhdet_tes!I29/RES_hhdet_fec!I29)</f>
        <v>1.8934982708082178</v>
      </c>
      <c r="J29" s="73">
        <f>IF(RES_hhdet_tes!J29=0,"",RES_hhdet_tes!J29/RES_hhdet_fec!J29)</f>
        <v>1.93772783416692</v>
      </c>
      <c r="K29" s="73">
        <f>IF(RES_hhdet_tes!K29=0,"",RES_hhdet_tes!K29/RES_hhdet_fec!K29)</f>
        <v>2.0213454982249859</v>
      </c>
      <c r="L29" s="73">
        <f>IF(RES_hhdet_tes!L29=0,"",RES_hhdet_tes!L29/RES_hhdet_fec!L29)</f>
        <v>2.1193525240369784</v>
      </c>
      <c r="M29" s="73">
        <f>IF(RES_hhdet_tes!M29=0,"",RES_hhdet_tes!M29/RES_hhdet_fec!M29)</f>
        <v>2.1961736499536353</v>
      </c>
      <c r="N29" s="73">
        <f>IF(RES_hhdet_tes!N29=0,"",RES_hhdet_tes!N29/RES_hhdet_fec!N29)</f>
        <v>2.300654834467879</v>
      </c>
      <c r="O29" s="73">
        <f>IF(RES_hhdet_tes!O29=0,"",RES_hhdet_tes!O29/RES_hhdet_fec!O29)</f>
        <v>2.4921339231360315</v>
      </c>
      <c r="P29" s="73">
        <f>IF(RES_hhdet_tes!P29=0,"",RES_hhdet_tes!P29/RES_hhdet_fec!P29)</f>
        <v>2.6400370962117532</v>
      </c>
      <c r="Q29" s="73">
        <f>IF(RES_hhdet_tes!Q29=0,"",RES_hhdet_tes!Q29/RES_hhdet_fec!Q29)</f>
        <v>2.7371358675357138</v>
      </c>
    </row>
    <row r="30" spans="1:17" ht="12" customHeight="1" x14ac:dyDescent="0.25">
      <c r="A30" s="158" t="s">
        <v>63</v>
      </c>
      <c r="B30" s="169">
        <f>IF(RES_hhdet_tes!B30=0,"",RES_hhdet_tes!B30/RES_hhdet_fec!B30)</f>
        <v>0.57332669021797367</v>
      </c>
      <c r="C30" s="169">
        <f>IF(RES_hhdet_tes!C30=0,"",RES_hhdet_tes!C30/RES_hhdet_fec!C30)</f>
        <v>0.58808145585023686</v>
      </c>
      <c r="D30" s="169">
        <f>IF(RES_hhdet_tes!D30=0,"",RES_hhdet_tes!D30/RES_hhdet_fec!D30)</f>
        <v>0.60015721258539645</v>
      </c>
      <c r="E30" s="169">
        <f>IF(RES_hhdet_tes!E30=0,"",RES_hhdet_tes!E30/RES_hhdet_fec!E30)</f>
        <v>0.6112310661475554</v>
      </c>
      <c r="F30" s="169">
        <f>IF(RES_hhdet_tes!F30=0,"",RES_hhdet_tes!F30/RES_hhdet_fec!F30)</f>
        <v>0.62388134691586794</v>
      </c>
      <c r="G30" s="169">
        <f>IF(RES_hhdet_tes!G30=0,"",RES_hhdet_tes!G30/RES_hhdet_fec!G30)</f>
        <v>0.63507910051788663</v>
      </c>
      <c r="H30" s="169">
        <f>IF(RES_hhdet_tes!H30=0,"",RES_hhdet_tes!H30/RES_hhdet_fec!H30)</f>
        <v>0.64650793621076053</v>
      </c>
      <c r="I30" s="169">
        <f>IF(RES_hhdet_tes!I30=0,"",RES_hhdet_tes!I30/RES_hhdet_fec!I30)</f>
        <v>0.65844325935260917</v>
      </c>
      <c r="J30" s="169">
        <f>IF(RES_hhdet_tes!J30=0,"",RES_hhdet_tes!J30/RES_hhdet_fec!J30)</f>
        <v>0.67026381301378934</v>
      </c>
      <c r="K30" s="169">
        <f>IF(RES_hhdet_tes!K30=0,"",RES_hhdet_tes!K30/RES_hhdet_fec!K30)</f>
        <v>0.67363008030942462</v>
      </c>
      <c r="L30" s="169">
        <f>IF(RES_hhdet_tes!L30=0,"",RES_hhdet_tes!L30/RES_hhdet_fec!L30)</f>
        <v>0.68111258278600073</v>
      </c>
      <c r="M30" s="169">
        <f>IF(RES_hhdet_tes!M30=0,"",RES_hhdet_tes!M30/RES_hhdet_fec!M30)</f>
        <v>0.68453961882494629</v>
      </c>
      <c r="N30" s="169">
        <f>IF(RES_hhdet_tes!N30=0,"",RES_hhdet_tes!N30/RES_hhdet_fec!N30)</f>
        <v>0.68793475007717542</v>
      </c>
      <c r="O30" s="169">
        <f>IF(RES_hhdet_tes!O30=0,"",RES_hhdet_tes!O30/RES_hhdet_fec!O30)</f>
        <v>0.69138619670729073</v>
      </c>
      <c r="P30" s="169">
        <f>IF(RES_hhdet_tes!P30=0,"",RES_hhdet_tes!P30/RES_hhdet_fec!P30)</f>
        <v>0.6942483977963233</v>
      </c>
      <c r="Q30" s="169">
        <f>IF(RES_hhdet_tes!Q30=0,"",RES_hhdet_tes!Q30/RES_hhdet_fec!Q30)</f>
        <v>0.69798050710544457</v>
      </c>
    </row>
    <row r="31" spans="1:17" ht="12" customHeight="1" x14ac:dyDescent="0.25">
      <c r="A31" s="167" t="s">
        <v>169</v>
      </c>
      <c r="B31" s="174">
        <f>IF(RES_hhdet_tes!B31=0,"",RES_hhdet_tes!B31/RES_hhdet_fec!B31)</f>
        <v>0.45093696753620444</v>
      </c>
      <c r="C31" s="174">
        <f>IF(RES_hhdet_tes!C31=0,"",RES_hhdet_tes!C31/RES_hhdet_fec!C31)</f>
        <v>0.48814310574329783</v>
      </c>
      <c r="D31" s="174">
        <f>IF(RES_hhdet_tes!D31=0,"",RES_hhdet_tes!D31/RES_hhdet_fec!D31)</f>
        <v>0.52104113984343658</v>
      </c>
      <c r="E31" s="174">
        <f>IF(RES_hhdet_tes!E31=0,"",RES_hhdet_tes!E31/RES_hhdet_fec!E31)</f>
        <v>0.52335943232054083</v>
      </c>
      <c r="F31" s="174">
        <f>IF(RES_hhdet_tes!F31=0,"",RES_hhdet_tes!F31/RES_hhdet_fec!F31)</f>
        <v>0.52570234834805751</v>
      </c>
      <c r="G31" s="174">
        <f>IF(RES_hhdet_tes!G31=0,"",RES_hhdet_tes!G31/RES_hhdet_fec!G31)</f>
        <v>0.52798419689419762</v>
      </c>
      <c r="H31" s="174">
        <f>IF(RES_hhdet_tes!H31=0,"",RES_hhdet_tes!H31/RES_hhdet_fec!H31)</f>
        <v>0.53031328497871966</v>
      </c>
      <c r="I31" s="174">
        <f>IF(RES_hhdet_tes!I31=0,"",RES_hhdet_tes!I31/RES_hhdet_fec!I31)</f>
        <v>0.53268201233889367</v>
      </c>
      <c r="J31" s="174">
        <f>IF(RES_hhdet_tes!J31=0,"",RES_hhdet_tes!J31/RES_hhdet_fec!J31)</f>
        <v>0.53502332533476948</v>
      </c>
      <c r="K31" s="174">
        <f>IF(RES_hhdet_tes!K31=0,"",RES_hhdet_tes!K31/RES_hhdet_fec!K31)</f>
        <v>0.53751039098836573</v>
      </c>
      <c r="L31" s="174">
        <f>IF(RES_hhdet_tes!L31=0,"",RES_hhdet_tes!L31/RES_hhdet_fec!L31)</f>
        <v>0.5398994593690426</v>
      </c>
      <c r="M31" s="174">
        <f>IF(RES_hhdet_tes!M31=0,"",RES_hhdet_tes!M31/RES_hhdet_fec!M31)</f>
        <v>0.53997603062379473</v>
      </c>
      <c r="N31" s="174">
        <f>IF(RES_hhdet_tes!N31=0,"",RES_hhdet_tes!N31/RES_hhdet_fec!N31)</f>
        <v>0.54039177588838749</v>
      </c>
      <c r="O31" s="174">
        <f>IF(RES_hhdet_tes!O31=0,"",RES_hhdet_tes!O31/RES_hhdet_fec!O31)</f>
        <v>0.54118804206347826</v>
      </c>
      <c r="P31" s="174">
        <f>IF(RES_hhdet_tes!P31=0,"",RES_hhdet_tes!P31/RES_hhdet_fec!P31)</f>
        <v>0.54607626974412071</v>
      </c>
      <c r="Q31" s="174">
        <f>IF(RES_hhdet_tes!Q31=0,"",RES_hhdet_tes!Q31/RES_hhdet_fec!Q31)</f>
        <v>0.54932067697957254</v>
      </c>
    </row>
    <row r="32" spans="1:17" ht="12" customHeight="1" x14ac:dyDescent="0.25">
      <c r="A32" s="167" t="s">
        <v>168</v>
      </c>
      <c r="B32" s="174" t="str">
        <f>IF(RES_hhdet_tes!B32=0,"",RES_hhdet_tes!B32/RES_hhdet_fec!B32)</f>
        <v/>
      </c>
      <c r="C32" s="174" t="str">
        <f>IF(RES_hhdet_tes!C32=0,"",RES_hhdet_tes!C32/RES_hhdet_fec!C32)</f>
        <v/>
      </c>
      <c r="D32" s="174" t="str">
        <f>IF(RES_hhdet_tes!D32=0,"",RES_hhdet_tes!D32/RES_hhdet_fec!D32)</f>
        <v/>
      </c>
      <c r="E32" s="174" t="str">
        <f>IF(RES_hhdet_tes!E32=0,"",RES_hhdet_tes!E32/RES_hhdet_fec!E32)</f>
        <v/>
      </c>
      <c r="F32" s="174" t="str">
        <f>IF(RES_hhdet_tes!F32=0,"",RES_hhdet_tes!F32/RES_hhdet_fec!F32)</f>
        <v/>
      </c>
      <c r="G32" s="174" t="str">
        <f>IF(RES_hhdet_tes!G32=0,"",RES_hhdet_tes!G32/RES_hhdet_fec!G32)</f>
        <v/>
      </c>
      <c r="H32" s="174" t="str">
        <f>IF(RES_hhdet_tes!H32=0,"",RES_hhdet_tes!H32/RES_hhdet_fec!H32)</f>
        <v/>
      </c>
      <c r="I32" s="174" t="str">
        <f>IF(RES_hhdet_tes!I32=0,"",RES_hhdet_tes!I32/RES_hhdet_fec!I32)</f>
        <v/>
      </c>
      <c r="J32" s="174" t="str">
        <f>IF(RES_hhdet_tes!J32=0,"",RES_hhdet_tes!J32/RES_hhdet_fec!J32)</f>
        <v/>
      </c>
      <c r="K32" s="174" t="str">
        <f>IF(RES_hhdet_tes!K32=0,"",RES_hhdet_tes!K32/RES_hhdet_fec!K32)</f>
        <v/>
      </c>
      <c r="L32" s="174">
        <f>IF(RES_hhdet_tes!L32=0,"",RES_hhdet_tes!L32/RES_hhdet_fec!L32)</f>
        <v>0.65247342512335271</v>
      </c>
      <c r="M32" s="174">
        <f>IF(RES_hhdet_tes!M32=0,"",RES_hhdet_tes!M32/RES_hhdet_fec!M32)</f>
        <v>0.65334912433726799</v>
      </c>
      <c r="N32" s="174">
        <f>IF(RES_hhdet_tes!N32=0,"",RES_hhdet_tes!N32/RES_hhdet_fec!N32)</f>
        <v>0.65525407301268834</v>
      </c>
      <c r="O32" s="174">
        <f>IF(RES_hhdet_tes!O32=0,"",RES_hhdet_tes!O32/RES_hhdet_fec!O32)</f>
        <v>0.65774574734400082</v>
      </c>
      <c r="P32" s="174">
        <f>IF(RES_hhdet_tes!P32=0,"",RES_hhdet_tes!P32/RES_hhdet_fec!P32)</f>
        <v>0.6622889376502048</v>
      </c>
      <c r="Q32" s="174">
        <f>IF(RES_hhdet_tes!Q32=0,"",RES_hhdet_tes!Q32/RES_hhdet_fec!Q32)</f>
        <v>0.66484715959416074</v>
      </c>
    </row>
    <row r="33" spans="1:17" ht="12" customHeight="1" x14ac:dyDescent="0.25">
      <c r="A33" s="166" t="s">
        <v>57</v>
      </c>
      <c r="B33" s="173" t="str">
        <f>IF(RES_hhdet_tes!B33=0,"",RES_hhdet_tes!B33/RES_hhdet_fec!B33)</f>
        <v/>
      </c>
      <c r="C33" s="173" t="str">
        <f>IF(RES_hhdet_tes!C33=0,"",RES_hhdet_tes!C33/RES_hhdet_fec!C33)</f>
        <v/>
      </c>
      <c r="D33" s="173" t="str">
        <f>IF(RES_hhdet_tes!D33=0,"",RES_hhdet_tes!D33/RES_hhdet_fec!D33)</f>
        <v/>
      </c>
      <c r="E33" s="173" t="str">
        <f>IF(RES_hhdet_tes!E33=0,"",RES_hhdet_tes!E33/RES_hhdet_fec!E33)</f>
        <v/>
      </c>
      <c r="F33" s="173" t="str">
        <f>IF(RES_hhdet_tes!F33=0,"",RES_hhdet_tes!F33/RES_hhdet_fec!F33)</f>
        <v/>
      </c>
      <c r="G33" s="173" t="str">
        <f>IF(RES_hhdet_tes!G33=0,"",RES_hhdet_tes!G33/RES_hhdet_fec!G33)</f>
        <v/>
      </c>
      <c r="H33" s="173" t="str">
        <f>IF(RES_hhdet_tes!H33=0,"",RES_hhdet_tes!H33/RES_hhdet_fec!H33)</f>
        <v/>
      </c>
      <c r="I33" s="173" t="str">
        <f>IF(RES_hhdet_tes!I33=0,"",RES_hhdet_tes!I33/RES_hhdet_fec!I33)</f>
        <v/>
      </c>
      <c r="J33" s="173" t="str">
        <f>IF(RES_hhdet_tes!J33=0,"",RES_hhdet_tes!J33/RES_hhdet_fec!J33)</f>
        <v/>
      </c>
      <c r="K33" s="173" t="str">
        <f>IF(RES_hhdet_tes!K33=0,"",RES_hhdet_tes!K33/RES_hhdet_fec!K33)</f>
        <v/>
      </c>
      <c r="L33" s="173">
        <f>IF(RES_hhdet_tes!L33=0,"",RES_hhdet_tes!L33/RES_hhdet_fec!L33)</f>
        <v>0.54112436104344486</v>
      </c>
      <c r="M33" s="173">
        <f>IF(RES_hhdet_tes!M33=0,"",RES_hhdet_tes!M33/RES_hhdet_fec!M33)</f>
        <v>0.54167937901033758</v>
      </c>
      <c r="N33" s="173">
        <f>IF(RES_hhdet_tes!N33=0,"",RES_hhdet_tes!N33/RES_hhdet_fec!N33)</f>
        <v>0.54213677156053686</v>
      </c>
      <c r="O33" s="173">
        <f>IF(RES_hhdet_tes!O33=0,"",RES_hhdet_tes!O33/RES_hhdet_fec!O33)</f>
        <v>0.54367253354569756</v>
      </c>
      <c r="P33" s="173">
        <f>IF(RES_hhdet_tes!P33=0,"",RES_hhdet_tes!P33/RES_hhdet_fec!P33)</f>
        <v>0.54789778912186549</v>
      </c>
      <c r="Q33" s="173">
        <f>IF(RES_hhdet_tes!Q33=0,"",RES_hhdet_tes!Q33/RES_hhdet_fec!Q33)</f>
        <v>0.54948354848527126</v>
      </c>
    </row>
    <row r="34" spans="1:17" ht="12" customHeight="1" x14ac:dyDescent="0.25">
      <c r="A34" s="147" t="s">
        <v>59</v>
      </c>
      <c r="B34" s="172" t="str">
        <f>IF(RES_hhdet_tes!B34=0,"",RES_hhdet_tes!B34/RES_hhdet_fec!B34)</f>
        <v/>
      </c>
      <c r="C34" s="172" t="str">
        <f>IF(RES_hhdet_tes!C34=0,"",RES_hhdet_tes!C34/RES_hhdet_fec!C34)</f>
        <v/>
      </c>
      <c r="D34" s="172" t="str">
        <f>IF(RES_hhdet_tes!D34=0,"",RES_hhdet_tes!D34/RES_hhdet_fec!D34)</f>
        <v/>
      </c>
      <c r="E34" s="172" t="str">
        <f>IF(RES_hhdet_tes!E34=0,"",RES_hhdet_tes!E34/RES_hhdet_fec!E34)</f>
        <v/>
      </c>
      <c r="F34" s="172" t="str">
        <f>IF(RES_hhdet_tes!F34=0,"",RES_hhdet_tes!F34/RES_hhdet_fec!F34)</f>
        <v/>
      </c>
      <c r="G34" s="172" t="str">
        <f>IF(RES_hhdet_tes!G34=0,"",RES_hhdet_tes!G34/RES_hhdet_fec!G34)</f>
        <v/>
      </c>
      <c r="H34" s="172" t="str">
        <f>IF(RES_hhdet_tes!H34=0,"",RES_hhdet_tes!H34/RES_hhdet_fec!H34)</f>
        <v/>
      </c>
      <c r="I34" s="172" t="str">
        <f>IF(RES_hhdet_tes!I34=0,"",RES_hhdet_tes!I34/RES_hhdet_fec!I34)</f>
        <v/>
      </c>
      <c r="J34" s="172" t="str">
        <f>IF(RES_hhdet_tes!J34=0,"",RES_hhdet_tes!J34/RES_hhdet_fec!J34)</f>
        <v/>
      </c>
      <c r="K34" s="172" t="str">
        <f>IF(RES_hhdet_tes!K34=0,"",RES_hhdet_tes!K34/RES_hhdet_fec!K34)</f>
        <v/>
      </c>
      <c r="L34" s="172">
        <f>IF(RES_hhdet_tes!L34=0,"",RES_hhdet_tes!L34/RES_hhdet_fec!L34)</f>
        <v>0.99999999999999978</v>
      </c>
      <c r="M34" s="172">
        <f>IF(RES_hhdet_tes!M34=0,"",RES_hhdet_tes!M34/RES_hhdet_fec!M34)</f>
        <v>0.99999999999999989</v>
      </c>
      <c r="N34" s="172">
        <f>IF(RES_hhdet_tes!N34=0,"",RES_hhdet_tes!N34/RES_hhdet_fec!N34)</f>
        <v>1</v>
      </c>
      <c r="O34" s="172">
        <f>IF(RES_hhdet_tes!O34=0,"",RES_hhdet_tes!O34/RES_hhdet_fec!O34)</f>
        <v>1.0000000000000002</v>
      </c>
      <c r="P34" s="172">
        <f>IF(RES_hhdet_tes!P34=0,"",RES_hhdet_tes!P34/RES_hhdet_fec!P34)</f>
        <v>1</v>
      </c>
      <c r="Q34" s="172">
        <f>IF(RES_hhdet_tes!Q34=0,"",RES_hhdet_tes!Q34/RES_hhdet_fec!Q34)</f>
        <v>1.0000000000000004</v>
      </c>
    </row>
    <row r="35" spans="1:17" ht="12" customHeight="1" x14ac:dyDescent="0.25">
      <c r="A35" s="163" t="s">
        <v>142</v>
      </c>
      <c r="B35" s="171">
        <f>IF(RES_hhdet_tes!B35=0,"",RES_hhdet_tes!B35/RES_hhdet_fec!B35)</f>
        <v>0.57619723629626063</v>
      </c>
      <c r="C35" s="171">
        <f>IF(RES_hhdet_tes!C35=0,"",RES_hhdet_tes!C35/RES_hhdet_fec!C35)</f>
        <v>0.59051920064690688</v>
      </c>
      <c r="D35" s="171">
        <f>IF(RES_hhdet_tes!D35=0,"",RES_hhdet_tes!D35/RES_hhdet_fec!D35)</f>
        <v>0.60217102433988057</v>
      </c>
      <c r="E35" s="171">
        <f>IF(RES_hhdet_tes!E35=0,"",RES_hhdet_tes!E35/RES_hhdet_fec!E35)</f>
        <v>0.61358393362104335</v>
      </c>
      <c r="F35" s="171">
        <f>IF(RES_hhdet_tes!F35=0,"",RES_hhdet_tes!F35/RES_hhdet_fec!F35)</f>
        <v>0.62662991371774279</v>
      </c>
      <c r="G35" s="171">
        <f>IF(RES_hhdet_tes!G35=0,"",RES_hhdet_tes!G35/RES_hhdet_fec!G35)</f>
        <v>0.63821401077265527</v>
      </c>
      <c r="H35" s="171">
        <f>IF(RES_hhdet_tes!H35=0,"",RES_hhdet_tes!H35/RES_hhdet_fec!H35)</f>
        <v>0.64994191915984756</v>
      </c>
      <c r="I35" s="171">
        <f>IF(RES_hhdet_tes!I35=0,"",RES_hhdet_tes!I35/RES_hhdet_fec!I35)</f>
        <v>0.66235242351570633</v>
      </c>
      <c r="J35" s="171">
        <f>IF(RES_hhdet_tes!J35=0,"",RES_hhdet_tes!J35/RES_hhdet_fec!J35)</f>
        <v>0.6742723646644454</v>
      </c>
      <c r="K35" s="171">
        <f>IF(RES_hhdet_tes!K35=0,"",RES_hhdet_tes!K35/RES_hhdet_fec!K35)</f>
        <v>0.67787219300207979</v>
      </c>
      <c r="L35" s="171">
        <f>IF(RES_hhdet_tes!L35=0,"",RES_hhdet_tes!L35/RES_hhdet_fec!L35)</f>
        <v>0.67998749906325873</v>
      </c>
      <c r="M35" s="171">
        <f>IF(RES_hhdet_tes!M35=0,"",RES_hhdet_tes!M35/RES_hhdet_fec!M35)</f>
        <v>0.68260581363582784</v>
      </c>
      <c r="N35" s="171">
        <f>IF(RES_hhdet_tes!N35=0,"",RES_hhdet_tes!N35/RES_hhdet_fec!N35)</f>
        <v>0.68631834929334856</v>
      </c>
      <c r="O35" s="171">
        <f>IF(RES_hhdet_tes!O35=0,"",RES_hhdet_tes!O35/RES_hhdet_fec!O35)</f>
        <v>0.68959881935603573</v>
      </c>
      <c r="P35" s="171">
        <f>IF(RES_hhdet_tes!P35=0,"",RES_hhdet_tes!P35/RES_hhdet_fec!P35)</f>
        <v>0.69241720413042107</v>
      </c>
      <c r="Q35" s="171">
        <f>IF(RES_hhdet_tes!Q35=0,"",RES_hhdet_tes!Q35/RES_hhdet_fec!Q35)</f>
        <v>0.69670044894946115</v>
      </c>
    </row>
    <row r="36" spans="1:17" ht="12" customHeight="1" x14ac:dyDescent="0.25">
      <c r="A36" s="161" t="s">
        <v>141</v>
      </c>
      <c r="B36" s="170" t="str">
        <f>IF(RES_hhdet_tes!B36=0,"",RES_hhdet_tes!B36/RES_hhdet_fec!B36)</f>
        <v/>
      </c>
      <c r="C36" s="170" t="str">
        <f>IF(RES_hhdet_tes!C36=0,"",RES_hhdet_tes!C36/RES_hhdet_fec!C36)</f>
        <v/>
      </c>
      <c r="D36" s="170" t="str">
        <f>IF(RES_hhdet_tes!D36=0,"",RES_hhdet_tes!D36/RES_hhdet_fec!D36)</f>
        <v/>
      </c>
      <c r="E36" s="170" t="str">
        <f>IF(RES_hhdet_tes!E36=0,"",RES_hhdet_tes!E36/RES_hhdet_fec!E36)</f>
        <v/>
      </c>
      <c r="F36" s="170" t="str">
        <f>IF(RES_hhdet_tes!F36=0,"",RES_hhdet_tes!F36/RES_hhdet_fec!F36)</f>
        <v/>
      </c>
      <c r="G36" s="170" t="str">
        <f>IF(RES_hhdet_tes!G36=0,"",RES_hhdet_tes!G36/RES_hhdet_fec!G36)</f>
        <v/>
      </c>
      <c r="H36" s="170" t="str">
        <f>IF(RES_hhdet_tes!H36=0,"",RES_hhdet_tes!H36/RES_hhdet_fec!H36)</f>
        <v/>
      </c>
      <c r="I36" s="170" t="str">
        <f>IF(RES_hhdet_tes!I36=0,"",RES_hhdet_tes!I36/RES_hhdet_fec!I36)</f>
        <v/>
      </c>
      <c r="J36" s="170" t="str">
        <f>IF(RES_hhdet_tes!J36=0,"",RES_hhdet_tes!J36/RES_hhdet_fec!J36)</f>
        <v/>
      </c>
      <c r="K36" s="170" t="str">
        <f>IF(RES_hhdet_tes!K36=0,"",RES_hhdet_tes!K36/RES_hhdet_fec!K36)</f>
        <v/>
      </c>
      <c r="L36" s="170">
        <f>IF(RES_hhdet_tes!L36=0,"",RES_hhdet_tes!L36/RES_hhdet_fec!L36)</f>
        <v>0.77354955357529531</v>
      </c>
      <c r="M36" s="170">
        <f>IF(RES_hhdet_tes!M36=0,"",RES_hhdet_tes!M36/RES_hhdet_fec!M36)</f>
        <v>0.77266071928772739</v>
      </c>
      <c r="N36" s="170">
        <f>IF(RES_hhdet_tes!N36=0,"",RES_hhdet_tes!N36/RES_hhdet_fec!N36)</f>
        <v>0.77741143942928315</v>
      </c>
      <c r="O36" s="170">
        <f>IF(RES_hhdet_tes!O36=0,"",RES_hhdet_tes!O36/RES_hhdet_fec!O36)</f>
        <v>0.78172529938069124</v>
      </c>
      <c r="P36" s="170">
        <f>IF(RES_hhdet_tes!P36=0,"",RES_hhdet_tes!P36/RES_hhdet_fec!P36)</f>
        <v>0.783268646194061</v>
      </c>
      <c r="Q36" s="170">
        <f>IF(RES_hhdet_tes!Q36=0,"",RES_hhdet_tes!Q36/RES_hhdet_fec!Q36)</f>
        <v>0.78594542463067107</v>
      </c>
    </row>
    <row r="37" spans="1:17" ht="12" customHeight="1" x14ac:dyDescent="0.25">
      <c r="A37" s="148" t="s">
        <v>60</v>
      </c>
      <c r="B37" s="73" t="str">
        <f>IF(RES_hhdet_tes!B37=0,"",RES_hhdet_tes!B37/RES_hhdet_fec!B37)</f>
        <v/>
      </c>
      <c r="C37" s="73" t="str">
        <f>IF(RES_hhdet_tes!C37=0,"",RES_hhdet_tes!C37/RES_hhdet_fec!C37)</f>
        <v/>
      </c>
      <c r="D37" s="73" t="str">
        <f>IF(RES_hhdet_tes!D37=0,"",RES_hhdet_tes!D37/RES_hhdet_fec!D37)</f>
        <v/>
      </c>
      <c r="E37" s="73" t="str">
        <f>IF(RES_hhdet_tes!E37=0,"",RES_hhdet_tes!E37/RES_hhdet_fec!E37)</f>
        <v/>
      </c>
      <c r="F37" s="73" t="str">
        <f>IF(RES_hhdet_tes!F37=0,"",RES_hhdet_tes!F37/RES_hhdet_fec!F37)</f>
        <v/>
      </c>
      <c r="G37" s="73" t="str">
        <f>IF(RES_hhdet_tes!G37=0,"",RES_hhdet_tes!G37/RES_hhdet_fec!G37)</f>
        <v/>
      </c>
      <c r="H37" s="73" t="str">
        <f>IF(RES_hhdet_tes!H37=0,"",RES_hhdet_tes!H37/RES_hhdet_fec!H37)</f>
        <v/>
      </c>
      <c r="I37" s="73" t="str">
        <f>IF(RES_hhdet_tes!I37=0,"",RES_hhdet_tes!I37/RES_hhdet_fec!I37)</f>
        <v/>
      </c>
      <c r="J37" s="73" t="str">
        <f>IF(RES_hhdet_tes!J37=0,"",RES_hhdet_tes!J37/RES_hhdet_fec!J37)</f>
        <v/>
      </c>
      <c r="K37" s="73" t="str">
        <f>IF(RES_hhdet_tes!K37=0,"",RES_hhdet_tes!K37/RES_hhdet_fec!K37)</f>
        <v/>
      </c>
      <c r="L37" s="73">
        <f>IF(RES_hhdet_tes!L37=0,"",RES_hhdet_tes!L37/RES_hhdet_fec!L37)</f>
        <v>0.6914366835555128</v>
      </c>
      <c r="M37" s="73">
        <f>IF(RES_hhdet_tes!M37=0,"",RES_hhdet_tes!M37/RES_hhdet_fec!M37)</f>
        <v>0.69221862611179619</v>
      </c>
      <c r="N37" s="73">
        <f>IF(RES_hhdet_tes!N37=0,"",RES_hhdet_tes!N37/RES_hhdet_fec!N37)</f>
        <v>0.69330190756319809</v>
      </c>
      <c r="O37" s="73">
        <f>IF(RES_hhdet_tes!O37=0,"",RES_hhdet_tes!O37/RES_hhdet_fec!O37)</f>
        <v>0.69547060816828898</v>
      </c>
      <c r="P37" s="73">
        <f>IF(RES_hhdet_tes!P37=0,"",RES_hhdet_tes!P37/RES_hhdet_fec!P37)</f>
        <v>0.69755917508108456</v>
      </c>
      <c r="Q37" s="73">
        <f>IF(RES_hhdet_tes!Q37=0,"",RES_hhdet_tes!Q37/RES_hhdet_fec!Q37)</f>
        <v>0.69962769652034151</v>
      </c>
    </row>
    <row r="38" spans="1:17" ht="12" customHeight="1" x14ac:dyDescent="0.25">
      <c r="A38" s="148" t="s">
        <v>59</v>
      </c>
      <c r="B38" s="73" t="str">
        <f>IF(RES_hhdet_tes!B38=0,"",RES_hhdet_tes!B38/RES_hhdet_fec!B38)</f>
        <v/>
      </c>
      <c r="C38" s="73" t="str">
        <f>IF(RES_hhdet_tes!C38=0,"",RES_hhdet_tes!C38/RES_hhdet_fec!C38)</f>
        <v/>
      </c>
      <c r="D38" s="73" t="str">
        <f>IF(RES_hhdet_tes!D38=0,"",RES_hhdet_tes!D38/RES_hhdet_fec!D38)</f>
        <v/>
      </c>
      <c r="E38" s="73" t="str">
        <f>IF(RES_hhdet_tes!E38=0,"",RES_hhdet_tes!E38/RES_hhdet_fec!E38)</f>
        <v/>
      </c>
      <c r="F38" s="73" t="str">
        <f>IF(RES_hhdet_tes!F38=0,"",RES_hhdet_tes!F38/RES_hhdet_fec!F38)</f>
        <v/>
      </c>
      <c r="G38" s="73" t="str">
        <f>IF(RES_hhdet_tes!G38=0,"",RES_hhdet_tes!G38/RES_hhdet_fec!G38)</f>
        <v/>
      </c>
      <c r="H38" s="73" t="str">
        <f>IF(RES_hhdet_tes!H38=0,"",RES_hhdet_tes!H38/RES_hhdet_fec!H38)</f>
        <v/>
      </c>
      <c r="I38" s="73" t="str">
        <f>IF(RES_hhdet_tes!I38=0,"",RES_hhdet_tes!I38/RES_hhdet_fec!I38)</f>
        <v/>
      </c>
      <c r="J38" s="73" t="str">
        <f>IF(RES_hhdet_tes!J38=0,"",RES_hhdet_tes!J38/RES_hhdet_fec!J38)</f>
        <v/>
      </c>
      <c r="K38" s="73" t="str">
        <f>IF(RES_hhdet_tes!K38=0,"",RES_hhdet_tes!K38/RES_hhdet_fec!K38)</f>
        <v/>
      </c>
      <c r="L38" s="73">
        <f>IF(RES_hhdet_tes!L38=0,"",RES_hhdet_tes!L38/RES_hhdet_fec!L38)</f>
        <v>1</v>
      </c>
      <c r="M38" s="73">
        <f>IF(RES_hhdet_tes!M38=0,"",RES_hhdet_tes!M38/RES_hhdet_fec!M38)</f>
        <v>1</v>
      </c>
      <c r="N38" s="73">
        <f>IF(RES_hhdet_tes!N38=0,"",RES_hhdet_tes!N38/RES_hhdet_fec!N38)</f>
        <v>1</v>
      </c>
      <c r="O38" s="73">
        <f>IF(RES_hhdet_tes!O38=0,"",RES_hhdet_tes!O38/RES_hhdet_fec!O38)</f>
        <v>1</v>
      </c>
      <c r="P38" s="73">
        <f>IF(RES_hhdet_tes!P38=0,"",RES_hhdet_tes!P38/RES_hhdet_fec!P38)</f>
        <v>0.99999999999999978</v>
      </c>
      <c r="Q38" s="73">
        <f>IF(RES_hhdet_tes!Q38=0,"",RES_hhdet_tes!Q38/RES_hhdet_fec!Q38)</f>
        <v>1.0000000000000002</v>
      </c>
    </row>
    <row r="39" spans="1:17" ht="12" customHeight="1" x14ac:dyDescent="0.25">
      <c r="A39" s="158" t="s">
        <v>62</v>
      </c>
      <c r="B39" s="169">
        <f>IF(RES_hhdet_tes!B39=0,"",RES_hhdet_tes!B39/RES_hhdet_fec!B39)</f>
        <v>0.76578797644262553</v>
      </c>
      <c r="C39" s="169">
        <f>IF(RES_hhdet_tes!C39=0,"",RES_hhdet_tes!C39/RES_hhdet_fec!C39)</f>
        <v>0.77135637842723859</v>
      </c>
      <c r="D39" s="169">
        <f>IF(RES_hhdet_tes!D39=0,"",RES_hhdet_tes!D39/RES_hhdet_fec!D39)</f>
        <v>0.77423510938287066</v>
      </c>
      <c r="E39" s="169">
        <f>IF(RES_hhdet_tes!E39=0,"",RES_hhdet_tes!E39/RES_hhdet_fec!E39)</f>
        <v>0.77158156780831677</v>
      </c>
      <c r="F39" s="169">
        <f>IF(RES_hhdet_tes!F39=0,"",RES_hhdet_tes!F39/RES_hhdet_fec!F39)</f>
        <v>0.7730314524177635</v>
      </c>
      <c r="G39" s="169">
        <f>IF(RES_hhdet_tes!G39=0,"",RES_hhdet_tes!G39/RES_hhdet_fec!G39)</f>
        <v>0.77975141840493445</v>
      </c>
      <c r="H39" s="169">
        <f>IF(RES_hhdet_tes!H39=0,"",RES_hhdet_tes!H39/RES_hhdet_fec!H39)</f>
        <v>0.78424726066574446</v>
      </c>
      <c r="I39" s="169">
        <f>IF(RES_hhdet_tes!I39=0,"",RES_hhdet_tes!I39/RES_hhdet_fec!I39)</f>
        <v>0.79340051089241692</v>
      </c>
      <c r="J39" s="169">
        <f>IF(RES_hhdet_tes!J39=0,"",RES_hhdet_tes!J39/RES_hhdet_fec!J39)</f>
        <v>0.8045277104605959</v>
      </c>
      <c r="K39" s="169">
        <f>IF(RES_hhdet_tes!K39=0,"",RES_hhdet_tes!K39/RES_hhdet_fec!K39)</f>
        <v>0.8037434125046895</v>
      </c>
      <c r="L39" s="169">
        <f>IF(RES_hhdet_tes!L39=0,"",RES_hhdet_tes!L39/RES_hhdet_fec!L39)</f>
        <v>0.81093181478848442</v>
      </c>
      <c r="M39" s="169">
        <f>IF(RES_hhdet_tes!M39=0,"",RES_hhdet_tes!M39/RES_hhdet_fec!M39)</f>
        <v>0.80481453484810972</v>
      </c>
      <c r="N39" s="169">
        <f>IF(RES_hhdet_tes!N39=0,"",RES_hhdet_tes!N39/RES_hhdet_fec!N39)</f>
        <v>0.80960671665148753</v>
      </c>
      <c r="O39" s="169">
        <f>IF(RES_hhdet_tes!O39=0,"",RES_hhdet_tes!O39/RES_hhdet_fec!O39)</f>
        <v>0.81111126045292059</v>
      </c>
      <c r="P39" s="169">
        <f>IF(RES_hhdet_tes!P39=0,"",RES_hhdet_tes!P39/RES_hhdet_fec!P39)</f>
        <v>0.81505066084510103</v>
      </c>
      <c r="Q39" s="169">
        <f>IF(RES_hhdet_tes!Q39=0,"",RES_hhdet_tes!Q39/RES_hhdet_fec!Q39)</f>
        <v>0.80146496264311962</v>
      </c>
    </row>
    <row r="40" spans="1:17" ht="12" customHeight="1" x14ac:dyDescent="0.25">
      <c r="A40" s="23" t="s">
        <v>57</v>
      </c>
      <c r="B40" s="73">
        <f>IF(RES_hhdet_tes!B40=0,"",RES_hhdet_tes!B40/RES_hhdet_fec!B40)</f>
        <v>0.38727472607275981</v>
      </c>
      <c r="C40" s="73">
        <f>IF(RES_hhdet_tes!C40=0,"",RES_hhdet_tes!C40/RES_hhdet_fec!C40)</f>
        <v>0.42935772479562134</v>
      </c>
      <c r="D40" s="73">
        <f>IF(RES_hhdet_tes!D40=0,"",RES_hhdet_tes!D40/RES_hhdet_fec!D40)</f>
        <v>0.44774971112815287</v>
      </c>
      <c r="E40" s="73">
        <f>IF(RES_hhdet_tes!E40=0,"",RES_hhdet_tes!E40/RES_hhdet_fec!E40)</f>
        <v>0.44984119461151689</v>
      </c>
      <c r="F40" s="73">
        <f>IF(RES_hhdet_tes!F40=0,"",RES_hhdet_tes!F40/RES_hhdet_fec!F40)</f>
        <v>0.45164335459911947</v>
      </c>
      <c r="G40" s="73">
        <f>IF(RES_hhdet_tes!G40=0,"",RES_hhdet_tes!G40/RES_hhdet_fec!G40)</f>
        <v>0.45341897974752959</v>
      </c>
      <c r="H40" s="73">
        <f>IF(RES_hhdet_tes!H40=0,"",RES_hhdet_tes!H40/RES_hhdet_fec!H40)</f>
        <v>0.45543129203213006</v>
      </c>
      <c r="I40" s="73">
        <f>IF(RES_hhdet_tes!I40=0,"",RES_hhdet_tes!I40/RES_hhdet_fec!I40)</f>
        <v>0.45543709605848109</v>
      </c>
      <c r="J40" s="73">
        <f>IF(RES_hhdet_tes!J40=0,"",RES_hhdet_tes!J40/RES_hhdet_fec!J40)</f>
        <v>0.45550222243177141</v>
      </c>
      <c r="K40" s="73">
        <f>IF(RES_hhdet_tes!K40=0,"",RES_hhdet_tes!K40/RES_hhdet_fec!K40)</f>
        <v>0.4592780978886048</v>
      </c>
      <c r="L40" s="73">
        <f>IF(RES_hhdet_tes!L40=0,"",RES_hhdet_tes!L40/RES_hhdet_fec!L40)</f>
        <v>0.46345784234944948</v>
      </c>
      <c r="M40" s="73">
        <f>IF(RES_hhdet_tes!M40=0,"",RES_hhdet_tes!M40/RES_hhdet_fec!M40)</f>
        <v>0.46574323755905028</v>
      </c>
      <c r="N40" s="73">
        <f>IF(RES_hhdet_tes!N40=0,"",RES_hhdet_tes!N40/RES_hhdet_fec!N40)</f>
        <v>0.46740518852087815</v>
      </c>
      <c r="O40" s="73">
        <f>IF(RES_hhdet_tes!O40=0,"",RES_hhdet_tes!O40/RES_hhdet_fec!O40)</f>
        <v>0.46904117771344689</v>
      </c>
      <c r="P40" s="73">
        <f>IF(RES_hhdet_tes!P40=0,"",RES_hhdet_tes!P40/RES_hhdet_fec!P40)</f>
        <v>0.47046164866215257</v>
      </c>
      <c r="Q40" s="73">
        <f>IF(RES_hhdet_tes!Q40=0,"",RES_hhdet_tes!Q40/RES_hhdet_fec!Q40)</f>
        <v>0.47197003146973848</v>
      </c>
    </row>
    <row r="41" spans="1:17" ht="12" customHeight="1" x14ac:dyDescent="0.25">
      <c r="A41" s="29" t="s">
        <v>140</v>
      </c>
      <c r="B41" s="65">
        <f>IF(RES_hhdet_tes!B41=0,"",RES_hhdet_tes!B41/RES_hhdet_fec!B41)</f>
        <v>0.77188552964877433</v>
      </c>
      <c r="C41" s="65">
        <f>IF(RES_hhdet_tes!C41=0,"",RES_hhdet_tes!C41/RES_hhdet_fec!C41)</f>
        <v>0.77986175286785198</v>
      </c>
      <c r="D41" s="65">
        <f>IF(RES_hhdet_tes!D41=0,"",RES_hhdet_tes!D41/RES_hhdet_fec!D41)</f>
        <v>0.78636181237642444</v>
      </c>
      <c r="E41" s="65">
        <f>IF(RES_hhdet_tes!E41=0,"",RES_hhdet_tes!E41/RES_hhdet_fec!E41)</f>
        <v>0.79253416215996597</v>
      </c>
      <c r="F41" s="65">
        <f>IF(RES_hhdet_tes!F41=0,"",RES_hhdet_tes!F41/RES_hhdet_fec!F41)</f>
        <v>0.79999260301584363</v>
      </c>
      <c r="G41" s="65">
        <f>IF(RES_hhdet_tes!G41=0,"",RES_hhdet_tes!G41/RES_hhdet_fec!G41)</f>
        <v>0.8068815519873519</v>
      </c>
      <c r="H41" s="65">
        <f>IF(RES_hhdet_tes!H41=0,"",RES_hhdet_tes!H41/RES_hhdet_fec!H41)</f>
        <v>0.81386574111108156</v>
      </c>
      <c r="I41" s="65">
        <f>IF(RES_hhdet_tes!I41=0,"",RES_hhdet_tes!I41/RES_hhdet_fec!I41)</f>
        <v>0.82130308691529597</v>
      </c>
      <c r="J41" s="65">
        <f>IF(RES_hhdet_tes!J41=0,"",RES_hhdet_tes!J41/RES_hhdet_fec!J41)</f>
        <v>0.8284348948685778</v>
      </c>
      <c r="K41" s="65">
        <f>IF(RES_hhdet_tes!K41=0,"",RES_hhdet_tes!K41/RES_hhdet_fec!K41)</f>
        <v>0.83064186551996</v>
      </c>
      <c r="L41" s="65">
        <f>IF(RES_hhdet_tes!L41=0,"",RES_hhdet_tes!L41/RES_hhdet_fec!L41)</f>
        <v>0.83240056890976077</v>
      </c>
      <c r="M41" s="65">
        <f>IF(RES_hhdet_tes!M41=0,"",RES_hhdet_tes!M41/RES_hhdet_fec!M41)</f>
        <v>0.83395867565484372</v>
      </c>
      <c r="N41" s="65">
        <f>IF(RES_hhdet_tes!N41=0,"",RES_hhdet_tes!N41/RES_hhdet_fec!N41)</f>
        <v>0.83618555157892283</v>
      </c>
      <c r="O41" s="65">
        <f>IF(RES_hhdet_tes!O41=0,"",RES_hhdet_tes!O41/RES_hhdet_fec!O41)</f>
        <v>0.83828538227801452</v>
      </c>
      <c r="P41" s="65">
        <f>IF(RES_hhdet_tes!P41=0,"",RES_hhdet_tes!P41/RES_hhdet_fec!P41)</f>
        <v>0.84002070745813218</v>
      </c>
      <c r="Q41" s="65">
        <f>IF(RES_hhdet_tes!Q41=0,"",RES_hhdet_tes!Q41/RES_hhdet_fec!Q41)</f>
        <v>0.84169772359846151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75">
        <f>IF(RES_hhdet_tes!B43=0,"",RES_hhdet_tes!B43/RES_hhdet_fec!B43)</f>
        <v>0.55454515067357246</v>
      </c>
      <c r="C43" s="175">
        <f>IF(RES_hhdet_tes!C43=0,"",RES_hhdet_tes!C43/RES_hhdet_fec!C43)</f>
        <v>0.56404981745101779</v>
      </c>
      <c r="D43" s="175">
        <f>IF(RES_hhdet_tes!D43=0,"",RES_hhdet_tes!D43/RES_hhdet_fec!D43)</f>
        <v>0.55289424021214939</v>
      </c>
      <c r="E43" s="175">
        <f>IF(RES_hhdet_tes!E43=0,"",RES_hhdet_tes!E43/RES_hhdet_fec!E43)</f>
        <v>0.55272018056969818</v>
      </c>
      <c r="F43" s="175">
        <f>IF(RES_hhdet_tes!F43=0,"",RES_hhdet_tes!F43/RES_hhdet_fec!F43)</f>
        <v>0.55802485657397238</v>
      </c>
      <c r="G43" s="175">
        <f>IF(RES_hhdet_tes!G43=0,"",RES_hhdet_tes!G43/RES_hhdet_fec!G43)</f>
        <v>0.58911690641350134</v>
      </c>
      <c r="H43" s="175">
        <f>IF(RES_hhdet_tes!H43=0,"",RES_hhdet_tes!H43/RES_hhdet_fec!H43)</f>
        <v>0.57974348951870114</v>
      </c>
      <c r="I43" s="175">
        <f>IF(RES_hhdet_tes!I43=0,"",RES_hhdet_tes!I43/RES_hhdet_fec!I43)</f>
        <v>0.60498666229930942</v>
      </c>
      <c r="J43" s="175">
        <f>IF(RES_hhdet_tes!J43=0,"",RES_hhdet_tes!J43/RES_hhdet_fec!J43)</f>
        <v>0.64200107495370262</v>
      </c>
      <c r="K43" s="175">
        <f>IF(RES_hhdet_tes!K43=0,"",RES_hhdet_tes!K43/RES_hhdet_fec!K43)</f>
        <v>0.64712629501069074</v>
      </c>
      <c r="L43" s="175">
        <f>IF(RES_hhdet_tes!L43=0,"",RES_hhdet_tes!L43/RES_hhdet_fec!L43)</f>
        <v>0.65290372500859661</v>
      </c>
      <c r="M43" s="175">
        <f>IF(RES_hhdet_tes!M43=0,"",RES_hhdet_tes!M43/RES_hhdet_fec!M43)</f>
        <v>0.66773625569949291</v>
      </c>
      <c r="N43" s="175">
        <f>IF(RES_hhdet_tes!N43=0,"",RES_hhdet_tes!N43/RES_hhdet_fec!N43)</f>
        <v>0.66338375730460275</v>
      </c>
      <c r="O43" s="175">
        <f>IF(RES_hhdet_tes!O43=0,"",RES_hhdet_tes!O43/RES_hhdet_fec!O43)</f>
        <v>0.66134929356658534</v>
      </c>
      <c r="P43" s="175">
        <f>IF(RES_hhdet_tes!P43=0,"",RES_hhdet_tes!P43/RES_hhdet_fec!P43)</f>
        <v>0.66716896707773654</v>
      </c>
      <c r="Q43" s="175">
        <f>IF(RES_hhdet_tes!Q43=0,"",RES_hhdet_tes!Q43/RES_hhdet_fec!Q43)</f>
        <v>0.66791463231214676</v>
      </c>
    </row>
    <row r="44" spans="1:17" ht="12.95" customHeight="1" x14ac:dyDescent="0.25">
      <c r="A44" s="158" t="s">
        <v>65</v>
      </c>
      <c r="B44" s="169">
        <f>IF(RES_hhdet_tes!B44=0,"",RES_hhdet_tes!B44/RES_hhdet_fec!B44)</f>
        <v>0.50927625156487488</v>
      </c>
      <c r="C44" s="169">
        <f>IF(RES_hhdet_tes!C44=0,"",RES_hhdet_tes!C44/RES_hhdet_fec!C44)</f>
        <v>0.51611742520396731</v>
      </c>
      <c r="D44" s="169">
        <f>IF(RES_hhdet_tes!D44=0,"",RES_hhdet_tes!D44/RES_hhdet_fec!D44)</f>
        <v>0.50749287544748545</v>
      </c>
      <c r="E44" s="169">
        <f>IF(RES_hhdet_tes!E44=0,"",RES_hhdet_tes!E44/RES_hhdet_fec!E44)</f>
        <v>0.50786196205844703</v>
      </c>
      <c r="F44" s="169">
        <f>IF(RES_hhdet_tes!F44=0,"",RES_hhdet_tes!F44/RES_hhdet_fec!F44)</f>
        <v>0.5116334377195727</v>
      </c>
      <c r="G44" s="169">
        <f>IF(RES_hhdet_tes!G44=0,"",RES_hhdet_tes!G44/RES_hhdet_fec!G44)</f>
        <v>0.51943122602391711</v>
      </c>
      <c r="H44" s="169">
        <f>IF(RES_hhdet_tes!H44=0,"",RES_hhdet_tes!H44/RES_hhdet_fec!H44)</f>
        <v>0.53374096845386987</v>
      </c>
      <c r="I44" s="169">
        <f>IF(RES_hhdet_tes!I44=0,"",RES_hhdet_tes!I44/RES_hhdet_fec!I44)</f>
        <v>0.54088583813502411</v>
      </c>
      <c r="J44" s="169">
        <f>IF(RES_hhdet_tes!J44=0,"",RES_hhdet_tes!J44/RES_hhdet_fec!J44)</f>
        <v>0.57665874190379196</v>
      </c>
      <c r="K44" s="169">
        <f>IF(RES_hhdet_tes!K44=0,"",RES_hhdet_tes!K44/RES_hhdet_fec!K44)</f>
        <v>0.60308297029117641</v>
      </c>
      <c r="L44" s="169">
        <f>IF(RES_hhdet_tes!L44=0,"",RES_hhdet_tes!L44/RES_hhdet_fec!L44)</f>
        <v>0.61195673658963989</v>
      </c>
      <c r="M44" s="169">
        <f>IF(RES_hhdet_tes!M44=0,"",RES_hhdet_tes!M44/RES_hhdet_fec!M44)</f>
        <v>0.61503866772696314</v>
      </c>
      <c r="N44" s="169">
        <f>IF(RES_hhdet_tes!N44=0,"",RES_hhdet_tes!N44/RES_hhdet_fec!N44)</f>
        <v>0.61034588683559188</v>
      </c>
      <c r="O44" s="169">
        <f>IF(RES_hhdet_tes!O44=0,"",RES_hhdet_tes!O44/RES_hhdet_fec!O44)</f>
        <v>0.606941735773187</v>
      </c>
      <c r="P44" s="169">
        <f>IF(RES_hhdet_tes!P44=0,"",RES_hhdet_tes!P44/RES_hhdet_fec!P44)</f>
        <v>0.60986828900432899</v>
      </c>
      <c r="Q44" s="169">
        <f>IF(RES_hhdet_tes!Q44=0,"",RES_hhdet_tes!Q44/RES_hhdet_fec!Q44)</f>
        <v>0.61028642516443576</v>
      </c>
    </row>
    <row r="45" spans="1:17" ht="12" customHeight="1" x14ac:dyDescent="0.25">
      <c r="A45" s="23" t="s">
        <v>166</v>
      </c>
      <c r="B45" s="73">
        <f>IF(RES_hhdet_tes!B45=0,"",RES_hhdet_tes!B45/RES_hhdet_fec!B45)</f>
        <v>0.50365485271900867</v>
      </c>
      <c r="C45" s="73">
        <f>IF(RES_hhdet_tes!C45=0,"",RES_hhdet_tes!C45/RES_hhdet_fec!C45)</f>
        <v>0.50365485271900878</v>
      </c>
      <c r="D45" s="73">
        <f>IF(RES_hhdet_tes!D45=0,"",RES_hhdet_tes!D45/RES_hhdet_fec!D45)</f>
        <v>0.50365485271900867</v>
      </c>
      <c r="E45" s="73">
        <f>IF(RES_hhdet_tes!E45=0,"",RES_hhdet_tes!E45/RES_hhdet_fec!E45)</f>
        <v>0.50412928523564859</v>
      </c>
      <c r="F45" s="73">
        <f>IF(RES_hhdet_tes!F45=0,"",RES_hhdet_tes!F45/RES_hhdet_fec!F45)</f>
        <v>0.50945301451956992</v>
      </c>
      <c r="G45" s="73">
        <f>IF(RES_hhdet_tes!G45=0,"",RES_hhdet_tes!G45/RES_hhdet_fec!G45)</f>
        <v>0.51381352817997394</v>
      </c>
      <c r="H45" s="73">
        <f>IF(RES_hhdet_tes!H45=0,"",RES_hhdet_tes!H45/RES_hhdet_fec!H45)</f>
        <v>0.52801586322469496</v>
      </c>
      <c r="I45" s="73">
        <f>IF(RES_hhdet_tes!I45=0,"",RES_hhdet_tes!I45/RES_hhdet_fec!I45)</f>
        <v>0.53614950663400862</v>
      </c>
      <c r="J45" s="73">
        <f>IF(RES_hhdet_tes!J45=0,"",RES_hhdet_tes!J45/RES_hhdet_fec!J45)</f>
        <v>0.56387049469601513</v>
      </c>
      <c r="K45" s="73">
        <f>IF(RES_hhdet_tes!K45=0,"",RES_hhdet_tes!K45/RES_hhdet_fec!K45)</f>
        <v>0.58742661031313426</v>
      </c>
      <c r="L45" s="73">
        <f>IF(RES_hhdet_tes!L45=0,"",RES_hhdet_tes!L45/RES_hhdet_fec!L45)</f>
        <v>0.59874007012964769</v>
      </c>
      <c r="M45" s="73">
        <f>IF(RES_hhdet_tes!M45=0,"",RES_hhdet_tes!M45/RES_hhdet_fec!M45)</f>
        <v>0.60099241130103398</v>
      </c>
      <c r="N45" s="73">
        <f>IF(RES_hhdet_tes!N45=0,"",RES_hhdet_tes!N45/RES_hhdet_fec!N45)</f>
        <v>0.6010560519071636</v>
      </c>
      <c r="O45" s="73">
        <f>IF(RES_hhdet_tes!O45=0,"",RES_hhdet_tes!O45/RES_hhdet_fec!O45)</f>
        <v>0.6011673956076572</v>
      </c>
      <c r="P45" s="73">
        <f>IF(RES_hhdet_tes!P45=0,"",RES_hhdet_tes!P45/RES_hhdet_fec!P45)</f>
        <v>0.6017827745588783</v>
      </c>
      <c r="Q45" s="73">
        <f>IF(RES_hhdet_tes!Q45=0,"",RES_hhdet_tes!Q45/RES_hhdet_fec!Q45)</f>
        <v>0.60234735050704435</v>
      </c>
    </row>
    <row r="46" spans="1:17" ht="12" customHeight="1" x14ac:dyDescent="0.25">
      <c r="A46" s="23" t="s">
        <v>60</v>
      </c>
      <c r="B46" s="73">
        <f>IF(RES_hhdet_tes!B46=0,"",RES_hhdet_tes!B46/RES_hhdet_fec!B46)</f>
        <v>1</v>
      </c>
      <c r="C46" s="73">
        <f>IF(RES_hhdet_tes!C46=0,"",RES_hhdet_tes!C46/RES_hhdet_fec!C46)</f>
        <v>0.99999999999999978</v>
      </c>
      <c r="D46" s="73">
        <f>IF(RES_hhdet_tes!D46=0,"",RES_hhdet_tes!D46/RES_hhdet_fec!D46)</f>
        <v>0.99999999999999989</v>
      </c>
      <c r="E46" s="73">
        <f>IF(RES_hhdet_tes!E46=0,"",RES_hhdet_tes!E46/RES_hhdet_fec!E46)</f>
        <v>0.99999999999999989</v>
      </c>
      <c r="F46" s="73">
        <f>IF(RES_hhdet_tes!F46=0,"",RES_hhdet_tes!F46/RES_hhdet_fec!F46)</f>
        <v>0.99999999999999989</v>
      </c>
      <c r="G46" s="73">
        <f>IF(RES_hhdet_tes!G46=0,"",RES_hhdet_tes!G46/RES_hhdet_fec!G46)</f>
        <v>1</v>
      </c>
      <c r="H46" s="73">
        <f>IF(RES_hhdet_tes!H46=0,"",RES_hhdet_tes!H46/RES_hhdet_fec!H46)</f>
        <v>1</v>
      </c>
      <c r="I46" s="73">
        <f>IF(RES_hhdet_tes!I46=0,"",RES_hhdet_tes!I46/RES_hhdet_fec!I46)</f>
        <v>0.99999999999999911</v>
      </c>
      <c r="J46" s="73">
        <f>IF(RES_hhdet_tes!J46=0,"",RES_hhdet_tes!J46/RES_hhdet_fec!J46)</f>
        <v>1</v>
      </c>
      <c r="K46" s="73">
        <f>IF(RES_hhdet_tes!K46=0,"",RES_hhdet_tes!K46/RES_hhdet_fec!K46)</f>
        <v>0.99999999999999978</v>
      </c>
      <c r="L46" s="73">
        <f>IF(RES_hhdet_tes!L46=0,"",RES_hhdet_tes!L46/RES_hhdet_fec!L46)</f>
        <v>1.0000000000000002</v>
      </c>
      <c r="M46" s="73">
        <f>IF(RES_hhdet_tes!M46=0,"",RES_hhdet_tes!M46/RES_hhdet_fec!M46)</f>
        <v>0.99999999999999978</v>
      </c>
      <c r="N46" s="73">
        <f>IF(RES_hhdet_tes!N46=0,"",RES_hhdet_tes!N46/RES_hhdet_fec!N46)</f>
        <v>1.0000000000000002</v>
      </c>
      <c r="O46" s="73">
        <f>IF(RES_hhdet_tes!O46=0,"",RES_hhdet_tes!O46/RES_hhdet_fec!O46)</f>
        <v>1</v>
      </c>
      <c r="P46" s="73">
        <f>IF(RES_hhdet_tes!P46=0,"",RES_hhdet_tes!P46/RES_hhdet_fec!P46)</f>
        <v>1.0000000000000002</v>
      </c>
      <c r="Q46" s="73">
        <f>IF(RES_hhdet_tes!Q46=0,"",RES_hhdet_tes!Q46/RES_hhdet_fec!Q46)</f>
        <v>1.0000000000000004</v>
      </c>
    </row>
    <row r="47" spans="1:17" ht="12.95" customHeight="1" x14ac:dyDescent="0.25">
      <c r="A47" s="158" t="s">
        <v>112</v>
      </c>
      <c r="B47" s="169">
        <f>IF(RES_hhdet_tes!B47=0,"",RES_hhdet_tes!B47/RES_hhdet_fec!B47)</f>
        <v>1.4777416635507934</v>
      </c>
      <c r="C47" s="169">
        <f>IF(RES_hhdet_tes!C47=0,"",RES_hhdet_tes!C47/RES_hhdet_fec!C47)</f>
        <v>1.5042224152453383</v>
      </c>
      <c r="D47" s="169">
        <f>IF(RES_hhdet_tes!D47=0,"",RES_hhdet_tes!D47/RES_hhdet_fec!D47)</f>
        <v>1.5203298430577779</v>
      </c>
      <c r="E47" s="169">
        <f>IF(RES_hhdet_tes!E47=0,"",RES_hhdet_tes!E47/RES_hhdet_fec!E47)</f>
        <v>1.5575033479635974</v>
      </c>
      <c r="F47" s="169">
        <f>IF(RES_hhdet_tes!F47=0,"",RES_hhdet_tes!F47/RES_hhdet_fec!F47)</f>
        <v>1.6550411949397854</v>
      </c>
      <c r="G47" s="169">
        <f>IF(RES_hhdet_tes!G47=0,"",RES_hhdet_tes!G47/RES_hhdet_fec!G47)</f>
        <v>1.7547119083028575</v>
      </c>
      <c r="H47" s="169">
        <f>IF(RES_hhdet_tes!H47=0,"",RES_hhdet_tes!H47/RES_hhdet_fec!H47)</f>
        <v>1.8185228970287326</v>
      </c>
      <c r="I47" s="169">
        <f>IF(RES_hhdet_tes!I47=0,"",RES_hhdet_tes!I47/RES_hhdet_fec!I47)</f>
        <v>1.8927000387928374</v>
      </c>
      <c r="J47" s="169">
        <f>IF(RES_hhdet_tes!J47=0,"",RES_hhdet_tes!J47/RES_hhdet_fec!J47)</f>
        <v>1.9372026734739762</v>
      </c>
      <c r="K47" s="169">
        <f>IF(RES_hhdet_tes!K47=0,"",RES_hhdet_tes!K47/RES_hhdet_fec!K47)</f>
        <v>2.1067184069585108</v>
      </c>
      <c r="L47" s="169">
        <f>IF(RES_hhdet_tes!L47=0,"",RES_hhdet_tes!L47/RES_hhdet_fec!L47)</f>
        <v>2.1513277908257509</v>
      </c>
      <c r="M47" s="169">
        <f>IF(RES_hhdet_tes!M47=0,"",RES_hhdet_tes!M47/RES_hhdet_fec!M47)</f>
        <v>2.2275698184713169</v>
      </c>
      <c r="N47" s="169">
        <f>IF(RES_hhdet_tes!N47=0,"",RES_hhdet_tes!N47/RES_hhdet_fec!N47)</f>
        <v>2.3758287573841979</v>
      </c>
      <c r="O47" s="169">
        <f>IF(RES_hhdet_tes!O47=0,"",RES_hhdet_tes!O47/RES_hhdet_fec!O47)</f>
        <v>2.4697810443727826</v>
      </c>
      <c r="P47" s="169">
        <f>IF(RES_hhdet_tes!P47=0,"",RES_hhdet_tes!P47/RES_hhdet_fec!P47)</f>
        <v>2.6127434079184999</v>
      </c>
      <c r="Q47" s="169">
        <f>IF(RES_hhdet_tes!Q47=0,"",RES_hhdet_tes!Q47/RES_hhdet_fec!Q47)</f>
        <v>2.6577522446340653</v>
      </c>
    </row>
    <row r="48" spans="1:17" ht="12" customHeight="1" x14ac:dyDescent="0.25">
      <c r="A48" s="23" t="s">
        <v>60</v>
      </c>
      <c r="B48" s="73">
        <f>IF(RES_hhdet_tes!B48=0,"",RES_hhdet_tes!B48/RES_hhdet_fec!B48)</f>
        <v>1.4777416635507934</v>
      </c>
      <c r="C48" s="73">
        <f>IF(RES_hhdet_tes!C48=0,"",RES_hhdet_tes!C48/RES_hhdet_fec!C48)</f>
        <v>1.5042224152453383</v>
      </c>
      <c r="D48" s="73">
        <f>IF(RES_hhdet_tes!D48=0,"",RES_hhdet_tes!D48/RES_hhdet_fec!D48)</f>
        <v>1.5203298430577779</v>
      </c>
      <c r="E48" s="73">
        <f>IF(RES_hhdet_tes!E48=0,"",RES_hhdet_tes!E48/RES_hhdet_fec!E48)</f>
        <v>1.5575033479635974</v>
      </c>
      <c r="F48" s="73">
        <f>IF(RES_hhdet_tes!F48=0,"",RES_hhdet_tes!F48/RES_hhdet_fec!F48)</f>
        <v>1.6550411949397854</v>
      </c>
      <c r="G48" s="73">
        <f>IF(RES_hhdet_tes!G48=0,"",RES_hhdet_tes!G48/RES_hhdet_fec!G48)</f>
        <v>1.7547119083028575</v>
      </c>
      <c r="H48" s="73">
        <f>IF(RES_hhdet_tes!H48=0,"",RES_hhdet_tes!H48/RES_hhdet_fec!H48)</f>
        <v>1.8185228970287326</v>
      </c>
      <c r="I48" s="73">
        <f>IF(RES_hhdet_tes!I48=0,"",RES_hhdet_tes!I48/RES_hhdet_fec!I48)</f>
        <v>1.8927000387928374</v>
      </c>
      <c r="J48" s="73">
        <f>IF(RES_hhdet_tes!J48=0,"",RES_hhdet_tes!J48/RES_hhdet_fec!J48)</f>
        <v>1.9372026734739762</v>
      </c>
      <c r="K48" s="73">
        <f>IF(RES_hhdet_tes!K48=0,"",RES_hhdet_tes!K48/RES_hhdet_fec!K48)</f>
        <v>2.1067184069585108</v>
      </c>
      <c r="L48" s="73">
        <f>IF(RES_hhdet_tes!L48=0,"",RES_hhdet_tes!L48/RES_hhdet_fec!L48)</f>
        <v>2.1513277908257509</v>
      </c>
      <c r="M48" s="73">
        <f>IF(RES_hhdet_tes!M48=0,"",RES_hhdet_tes!M48/RES_hhdet_fec!M48)</f>
        <v>2.2275698184713169</v>
      </c>
      <c r="N48" s="73">
        <f>IF(RES_hhdet_tes!N48=0,"",RES_hhdet_tes!N48/RES_hhdet_fec!N48)</f>
        <v>2.3758287573841979</v>
      </c>
      <c r="O48" s="73">
        <f>IF(RES_hhdet_tes!O48=0,"",RES_hhdet_tes!O48/RES_hhdet_fec!O48)</f>
        <v>2.4697810443727826</v>
      </c>
      <c r="P48" s="73">
        <f>IF(RES_hhdet_tes!P48=0,"",RES_hhdet_tes!P48/RES_hhdet_fec!P48)</f>
        <v>2.6127434079184999</v>
      </c>
      <c r="Q48" s="73">
        <f>IF(RES_hhdet_tes!Q48=0,"",RES_hhdet_tes!Q48/RES_hhdet_fec!Q48)</f>
        <v>2.6577522446340653</v>
      </c>
    </row>
    <row r="49" spans="1:17" ht="12" customHeight="1" x14ac:dyDescent="0.25">
      <c r="A49" s="158" t="s">
        <v>63</v>
      </c>
      <c r="B49" s="169">
        <f>IF(RES_hhdet_tes!B49=0,"",RES_hhdet_tes!B49/RES_hhdet_fec!B49)</f>
        <v>0.57619723629626085</v>
      </c>
      <c r="C49" s="169">
        <f>IF(RES_hhdet_tes!C49=0,"",RES_hhdet_tes!C49/RES_hhdet_fec!C49)</f>
        <v>0.57619723629626085</v>
      </c>
      <c r="D49" s="169">
        <f>IF(RES_hhdet_tes!D49=0,"",RES_hhdet_tes!D49/RES_hhdet_fec!D49)</f>
        <v>0.57619723629626096</v>
      </c>
      <c r="E49" s="169">
        <f>IF(RES_hhdet_tes!E49=0,"",RES_hhdet_tes!E49/RES_hhdet_fec!E49)</f>
        <v>0.58513149279176091</v>
      </c>
      <c r="F49" s="169">
        <f>IF(RES_hhdet_tes!F49=0,"",RES_hhdet_tes!F49/RES_hhdet_fec!F49)</f>
        <v>0.60042137417817332</v>
      </c>
      <c r="G49" s="169">
        <f>IF(RES_hhdet_tes!G49=0,"",RES_hhdet_tes!G49/RES_hhdet_fec!G49)</f>
        <v>0.6186391624667581</v>
      </c>
      <c r="H49" s="169">
        <f>IF(RES_hhdet_tes!H49=0,"",RES_hhdet_tes!H49/RES_hhdet_fec!H49)</f>
        <v>0.63728449012015342</v>
      </c>
      <c r="I49" s="169">
        <f>IF(RES_hhdet_tes!I49=0,"",RES_hhdet_tes!I49/RES_hhdet_fec!I49)</f>
        <v>0.65768027539933094</v>
      </c>
      <c r="J49" s="169">
        <f>IF(RES_hhdet_tes!J49=0,"",RES_hhdet_tes!J49/RES_hhdet_fec!J49)</f>
        <v>0.67726722758282909</v>
      </c>
      <c r="K49" s="169">
        <f>IF(RES_hhdet_tes!K49=0,"",RES_hhdet_tes!K49/RES_hhdet_fec!K49)</f>
        <v>0.68017411662586336</v>
      </c>
      <c r="L49" s="169">
        <f>IF(RES_hhdet_tes!L49=0,"",RES_hhdet_tes!L49/RES_hhdet_fec!L49)</f>
        <v>0.68739037601903774</v>
      </c>
      <c r="M49" s="169">
        <f>IF(RES_hhdet_tes!M49=0,"",RES_hhdet_tes!M49/RES_hhdet_fec!M49)</f>
        <v>0.69151876271164991</v>
      </c>
      <c r="N49" s="169">
        <f>IF(RES_hhdet_tes!N49=0,"",RES_hhdet_tes!N49/RES_hhdet_fec!N49)</f>
        <v>0.6921201289843113</v>
      </c>
      <c r="O49" s="169">
        <f>IF(RES_hhdet_tes!O49=0,"",RES_hhdet_tes!O49/RES_hhdet_fec!O49)</f>
        <v>0.6929062068016878</v>
      </c>
      <c r="P49" s="169">
        <f>IF(RES_hhdet_tes!P49=0,"",RES_hhdet_tes!P49/RES_hhdet_fec!P49)</f>
        <v>0.69756372442260883</v>
      </c>
      <c r="Q49" s="169">
        <f>IF(RES_hhdet_tes!Q49=0,"",RES_hhdet_tes!Q49/RES_hhdet_fec!Q49)</f>
        <v>0.6980598034913349</v>
      </c>
    </row>
    <row r="50" spans="1:17" ht="12" customHeight="1" x14ac:dyDescent="0.25">
      <c r="A50" s="167" t="s">
        <v>165</v>
      </c>
      <c r="B50" s="174" t="str">
        <f>IF(RES_hhdet_tes!B50=0,"",RES_hhdet_tes!B50/RES_hhdet_fec!B50)</f>
        <v/>
      </c>
      <c r="C50" s="174" t="str">
        <f>IF(RES_hhdet_tes!C50=0,"",RES_hhdet_tes!C50/RES_hhdet_fec!C50)</f>
        <v/>
      </c>
      <c r="D50" s="174" t="str">
        <f>IF(RES_hhdet_tes!D50=0,"",RES_hhdet_tes!D50/RES_hhdet_fec!D50)</f>
        <v/>
      </c>
      <c r="E50" s="174" t="str">
        <f>IF(RES_hhdet_tes!E50=0,"",RES_hhdet_tes!E50/RES_hhdet_fec!E50)</f>
        <v/>
      </c>
      <c r="F50" s="174" t="str">
        <f>IF(RES_hhdet_tes!F50=0,"",RES_hhdet_tes!F50/RES_hhdet_fec!F50)</f>
        <v/>
      </c>
      <c r="G50" s="174" t="str">
        <f>IF(RES_hhdet_tes!G50=0,"",RES_hhdet_tes!G50/RES_hhdet_fec!G50)</f>
        <v/>
      </c>
      <c r="H50" s="174" t="str">
        <f>IF(RES_hhdet_tes!H50=0,"",RES_hhdet_tes!H50/RES_hhdet_fec!H50)</f>
        <v/>
      </c>
      <c r="I50" s="174" t="str">
        <f>IF(RES_hhdet_tes!I50=0,"",RES_hhdet_tes!I50/RES_hhdet_fec!I50)</f>
        <v/>
      </c>
      <c r="J50" s="174" t="str">
        <f>IF(RES_hhdet_tes!J50=0,"",RES_hhdet_tes!J50/RES_hhdet_fec!J50)</f>
        <v/>
      </c>
      <c r="K50" s="174" t="str">
        <f>IF(RES_hhdet_tes!K50=0,"",RES_hhdet_tes!K50/RES_hhdet_fec!K50)</f>
        <v/>
      </c>
      <c r="L50" s="174" t="str">
        <f>IF(RES_hhdet_tes!L50=0,"",RES_hhdet_tes!L50/RES_hhdet_fec!L50)</f>
        <v/>
      </c>
      <c r="M50" s="174" t="str">
        <f>IF(RES_hhdet_tes!M50=0,"",RES_hhdet_tes!M50/RES_hhdet_fec!M50)</f>
        <v/>
      </c>
      <c r="N50" s="174" t="str">
        <f>IF(RES_hhdet_tes!N50=0,"",RES_hhdet_tes!N50/RES_hhdet_fec!N50)</f>
        <v/>
      </c>
      <c r="O50" s="174" t="str">
        <f>IF(RES_hhdet_tes!O50=0,"",RES_hhdet_tes!O50/RES_hhdet_fec!O50)</f>
        <v/>
      </c>
      <c r="P50" s="174" t="str">
        <f>IF(RES_hhdet_tes!P50=0,"",RES_hhdet_tes!P50/RES_hhdet_fec!P50)</f>
        <v/>
      </c>
      <c r="Q50" s="174" t="str">
        <f>IF(RES_hhdet_tes!Q50=0,"",RES_hhdet_tes!Q50/RES_hhdet_fec!Q50)</f>
        <v/>
      </c>
    </row>
    <row r="51" spans="1:17" ht="12" customHeight="1" x14ac:dyDescent="0.25">
      <c r="A51" s="167" t="s">
        <v>164</v>
      </c>
      <c r="B51" s="174" t="str">
        <f>IF(RES_hhdet_tes!B51=0,"",RES_hhdet_tes!B51/RES_hhdet_fec!B51)</f>
        <v/>
      </c>
      <c r="C51" s="174" t="str">
        <f>IF(RES_hhdet_tes!C51=0,"",RES_hhdet_tes!C51/RES_hhdet_fec!C51)</f>
        <v/>
      </c>
      <c r="D51" s="174" t="str">
        <f>IF(RES_hhdet_tes!D51=0,"",RES_hhdet_tes!D51/RES_hhdet_fec!D51)</f>
        <v/>
      </c>
      <c r="E51" s="174" t="str">
        <f>IF(RES_hhdet_tes!E51=0,"",RES_hhdet_tes!E51/RES_hhdet_fec!E51)</f>
        <v/>
      </c>
      <c r="F51" s="174" t="str">
        <f>IF(RES_hhdet_tes!F51=0,"",RES_hhdet_tes!F51/RES_hhdet_fec!F51)</f>
        <v/>
      </c>
      <c r="G51" s="174" t="str">
        <f>IF(RES_hhdet_tes!G51=0,"",RES_hhdet_tes!G51/RES_hhdet_fec!G51)</f>
        <v/>
      </c>
      <c r="H51" s="174" t="str">
        <f>IF(RES_hhdet_tes!H51=0,"",RES_hhdet_tes!H51/RES_hhdet_fec!H51)</f>
        <v/>
      </c>
      <c r="I51" s="174" t="str">
        <f>IF(RES_hhdet_tes!I51=0,"",RES_hhdet_tes!I51/RES_hhdet_fec!I51)</f>
        <v/>
      </c>
      <c r="J51" s="174" t="str">
        <f>IF(RES_hhdet_tes!J51=0,"",RES_hhdet_tes!J51/RES_hhdet_fec!J51)</f>
        <v/>
      </c>
      <c r="K51" s="174" t="str">
        <f>IF(RES_hhdet_tes!K51=0,"",RES_hhdet_tes!K51/RES_hhdet_fec!K51)</f>
        <v/>
      </c>
      <c r="L51" s="174" t="str">
        <f>IF(RES_hhdet_tes!L51=0,"",RES_hhdet_tes!L51/RES_hhdet_fec!L51)</f>
        <v/>
      </c>
      <c r="M51" s="174" t="str">
        <f>IF(RES_hhdet_tes!M51=0,"",RES_hhdet_tes!M51/RES_hhdet_fec!M51)</f>
        <v/>
      </c>
      <c r="N51" s="174" t="str">
        <f>IF(RES_hhdet_tes!N51=0,"",RES_hhdet_tes!N51/RES_hhdet_fec!N51)</f>
        <v/>
      </c>
      <c r="O51" s="174" t="str">
        <f>IF(RES_hhdet_tes!O51=0,"",RES_hhdet_tes!O51/RES_hhdet_fec!O51)</f>
        <v/>
      </c>
      <c r="P51" s="174" t="str">
        <f>IF(RES_hhdet_tes!P51=0,"",RES_hhdet_tes!P51/RES_hhdet_fec!P51)</f>
        <v/>
      </c>
      <c r="Q51" s="174" t="str">
        <f>IF(RES_hhdet_tes!Q51=0,"",RES_hhdet_tes!Q51/RES_hhdet_fec!Q51)</f>
        <v/>
      </c>
    </row>
    <row r="52" spans="1:17" ht="12" customHeight="1" x14ac:dyDescent="0.25">
      <c r="A52" s="166" t="s">
        <v>163</v>
      </c>
      <c r="B52" s="173" t="str">
        <f>IF(RES_hhdet_tes!B52=0,"",RES_hhdet_tes!B52/RES_hhdet_fec!B52)</f>
        <v/>
      </c>
      <c r="C52" s="173" t="str">
        <f>IF(RES_hhdet_tes!C52=0,"",RES_hhdet_tes!C52/RES_hhdet_fec!C52)</f>
        <v/>
      </c>
      <c r="D52" s="173" t="str">
        <f>IF(RES_hhdet_tes!D52=0,"",RES_hhdet_tes!D52/RES_hhdet_fec!D52)</f>
        <v/>
      </c>
      <c r="E52" s="173" t="str">
        <f>IF(RES_hhdet_tes!E52=0,"",RES_hhdet_tes!E52/RES_hhdet_fec!E52)</f>
        <v/>
      </c>
      <c r="F52" s="173" t="str">
        <f>IF(RES_hhdet_tes!F52=0,"",RES_hhdet_tes!F52/RES_hhdet_fec!F52)</f>
        <v/>
      </c>
      <c r="G52" s="173" t="str">
        <f>IF(RES_hhdet_tes!G52=0,"",RES_hhdet_tes!G52/RES_hhdet_fec!G52)</f>
        <v/>
      </c>
      <c r="H52" s="173" t="str">
        <f>IF(RES_hhdet_tes!H52=0,"",RES_hhdet_tes!H52/RES_hhdet_fec!H52)</f>
        <v/>
      </c>
      <c r="I52" s="173" t="str">
        <f>IF(RES_hhdet_tes!I52=0,"",RES_hhdet_tes!I52/RES_hhdet_fec!I52)</f>
        <v/>
      </c>
      <c r="J52" s="173" t="str">
        <f>IF(RES_hhdet_tes!J52=0,"",RES_hhdet_tes!J52/RES_hhdet_fec!J52)</f>
        <v/>
      </c>
      <c r="K52" s="173" t="str">
        <f>IF(RES_hhdet_tes!K52=0,"",RES_hhdet_tes!K52/RES_hhdet_fec!K52)</f>
        <v/>
      </c>
      <c r="L52" s="173" t="str">
        <f>IF(RES_hhdet_tes!L52=0,"",RES_hhdet_tes!L52/RES_hhdet_fec!L52)</f>
        <v/>
      </c>
      <c r="M52" s="173" t="str">
        <f>IF(RES_hhdet_tes!M52=0,"",RES_hhdet_tes!M52/RES_hhdet_fec!M52)</f>
        <v/>
      </c>
      <c r="N52" s="173" t="str">
        <f>IF(RES_hhdet_tes!N52=0,"",RES_hhdet_tes!N52/RES_hhdet_fec!N52)</f>
        <v/>
      </c>
      <c r="O52" s="173" t="str">
        <f>IF(RES_hhdet_tes!O52=0,"",RES_hhdet_tes!O52/RES_hhdet_fec!O52)</f>
        <v/>
      </c>
      <c r="P52" s="173" t="str">
        <f>IF(RES_hhdet_tes!P52=0,"",RES_hhdet_tes!P52/RES_hhdet_fec!P52)</f>
        <v/>
      </c>
      <c r="Q52" s="173" t="str">
        <f>IF(RES_hhdet_tes!Q52=0,"",RES_hhdet_tes!Q52/RES_hhdet_fec!Q52)</f>
        <v/>
      </c>
    </row>
    <row r="53" spans="1:17" ht="12" customHeight="1" x14ac:dyDescent="0.25">
      <c r="A53" s="147" t="s">
        <v>59</v>
      </c>
      <c r="B53" s="172" t="str">
        <f>IF(RES_hhdet_tes!B53=0,"",RES_hhdet_tes!B53/RES_hhdet_fec!B53)</f>
        <v/>
      </c>
      <c r="C53" s="172" t="str">
        <f>IF(RES_hhdet_tes!C53=0,"",RES_hhdet_tes!C53/RES_hhdet_fec!C53)</f>
        <v/>
      </c>
      <c r="D53" s="172" t="str">
        <f>IF(RES_hhdet_tes!D53=0,"",RES_hhdet_tes!D53/RES_hhdet_fec!D53)</f>
        <v/>
      </c>
      <c r="E53" s="172" t="str">
        <f>IF(RES_hhdet_tes!E53=0,"",RES_hhdet_tes!E53/RES_hhdet_fec!E53)</f>
        <v/>
      </c>
      <c r="F53" s="172" t="str">
        <f>IF(RES_hhdet_tes!F53=0,"",RES_hhdet_tes!F53/RES_hhdet_fec!F53)</f>
        <v/>
      </c>
      <c r="G53" s="172" t="str">
        <f>IF(RES_hhdet_tes!G53=0,"",RES_hhdet_tes!G53/RES_hhdet_fec!G53)</f>
        <v/>
      </c>
      <c r="H53" s="172" t="str">
        <f>IF(RES_hhdet_tes!H53=0,"",RES_hhdet_tes!H53/RES_hhdet_fec!H53)</f>
        <v/>
      </c>
      <c r="I53" s="172" t="str">
        <f>IF(RES_hhdet_tes!I53=0,"",RES_hhdet_tes!I53/RES_hhdet_fec!I53)</f>
        <v/>
      </c>
      <c r="J53" s="172" t="str">
        <f>IF(RES_hhdet_tes!J53=0,"",RES_hhdet_tes!J53/RES_hhdet_fec!J53)</f>
        <v/>
      </c>
      <c r="K53" s="172" t="str">
        <f>IF(RES_hhdet_tes!K53=0,"",RES_hhdet_tes!K53/RES_hhdet_fec!K53)</f>
        <v/>
      </c>
      <c r="L53" s="172" t="str">
        <f>IF(RES_hhdet_tes!L53=0,"",RES_hhdet_tes!L53/RES_hhdet_fec!L53)</f>
        <v/>
      </c>
      <c r="M53" s="172" t="str">
        <f>IF(RES_hhdet_tes!M53=0,"",RES_hhdet_tes!M53/RES_hhdet_fec!M53)</f>
        <v/>
      </c>
      <c r="N53" s="172" t="str">
        <f>IF(RES_hhdet_tes!N53=0,"",RES_hhdet_tes!N53/RES_hhdet_fec!N53)</f>
        <v/>
      </c>
      <c r="O53" s="172" t="str">
        <f>IF(RES_hhdet_tes!O53=0,"",RES_hhdet_tes!O53/RES_hhdet_fec!O53)</f>
        <v/>
      </c>
      <c r="P53" s="172" t="str">
        <f>IF(RES_hhdet_tes!P53=0,"",RES_hhdet_tes!P53/RES_hhdet_fec!P53)</f>
        <v/>
      </c>
      <c r="Q53" s="172" t="str">
        <f>IF(RES_hhdet_tes!Q53=0,"",RES_hhdet_tes!Q53/RES_hhdet_fec!Q53)</f>
        <v/>
      </c>
    </row>
    <row r="54" spans="1:17" ht="12" customHeight="1" x14ac:dyDescent="0.25">
      <c r="A54" s="163" t="s">
        <v>142</v>
      </c>
      <c r="B54" s="171">
        <f>IF(RES_hhdet_tes!B54=0,"",RES_hhdet_tes!B54/RES_hhdet_fec!B54)</f>
        <v>0.57619723629626085</v>
      </c>
      <c r="C54" s="171">
        <f>IF(RES_hhdet_tes!C54=0,"",RES_hhdet_tes!C54/RES_hhdet_fec!C54)</f>
        <v>0.57619723629626085</v>
      </c>
      <c r="D54" s="171">
        <f>IF(RES_hhdet_tes!D54=0,"",RES_hhdet_tes!D54/RES_hhdet_fec!D54)</f>
        <v>0.57619723629626096</v>
      </c>
      <c r="E54" s="171">
        <f>IF(RES_hhdet_tes!E54=0,"",RES_hhdet_tes!E54/RES_hhdet_fec!E54)</f>
        <v>0.58513149279176091</v>
      </c>
      <c r="F54" s="171">
        <f>IF(RES_hhdet_tes!F54=0,"",RES_hhdet_tes!F54/RES_hhdet_fec!F54)</f>
        <v>0.60042137417817332</v>
      </c>
      <c r="G54" s="171">
        <f>IF(RES_hhdet_tes!G54=0,"",RES_hhdet_tes!G54/RES_hhdet_fec!G54)</f>
        <v>0.6186391624667581</v>
      </c>
      <c r="H54" s="171">
        <f>IF(RES_hhdet_tes!H54=0,"",RES_hhdet_tes!H54/RES_hhdet_fec!H54)</f>
        <v>0.63728449012015342</v>
      </c>
      <c r="I54" s="171">
        <f>IF(RES_hhdet_tes!I54=0,"",RES_hhdet_tes!I54/RES_hhdet_fec!I54)</f>
        <v>0.65768027539933094</v>
      </c>
      <c r="J54" s="171">
        <f>IF(RES_hhdet_tes!J54=0,"",RES_hhdet_tes!J54/RES_hhdet_fec!J54)</f>
        <v>0.67726722758282909</v>
      </c>
      <c r="K54" s="171">
        <f>IF(RES_hhdet_tes!K54=0,"",RES_hhdet_tes!K54/RES_hhdet_fec!K54)</f>
        <v>0.68017411662586336</v>
      </c>
      <c r="L54" s="171">
        <f>IF(RES_hhdet_tes!L54=0,"",RES_hhdet_tes!L54/RES_hhdet_fec!L54)</f>
        <v>0.68205786581317407</v>
      </c>
      <c r="M54" s="171">
        <f>IF(RES_hhdet_tes!M54=0,"",RES_hhdet_tes!M54/RES_hhdet_fec!M54)</f>
        <v>0.68544557561225328</v>
      </c>
      <c r="N54" s="171">
        <f>IF(RES_hhdet_tes!N54=0,"",RES_hhdet_tes!N54/RES_hhdet_fec!N54)</f>
        <v>0.68563972195849754</v>
      </c>
      <c r="O54" s="171">
        <f>IF(RES_hhdet_tes!O54=0,"",RES_hhdet_tes!O54/RES_hhdet_fec!O54)</f>
        <v>0.68571622701738955</v>
      </c>
      <c r="P54" s="171">
        <f>IF(RES_hhdet_tes!P54=0,"",RES_hhdet_tes!P54/RES_hhdet_fec!P54)</f>
        <v>0.69040728923695105</v>
      </c>
      <c r="Q54" s="171">
        <f>IF(RES_hhdet_tes!Q54=0,"",RES_hhdet_tes!Q54/RES_hhdet_fec!Q54)</f>
        <v>0.69100023097238694</v>
      </c>
    </row>
    <row r="55" spans="1:17" ht="12" customHeight="1" x14ac:dyDescent="0.25">
      <c r="A55" s="161" t="s">
        <v>141</v>
      </c>
      <c r="B55" s="170" t="str">
        <f>IF(RES_hhdet_tes!B55=0,"",RES_hhdet_tes!B55/RES_hhdet_fec!B55)</f>
        <v/>
      </c>
      <c r="C55" s="170" t="str">
        <f>IF(RES_hhdet_tes!C55=0,"",RES_hhdet_tes!C55/RES_hhdet_fec!C55)</f>
        <v/>
      </c>
      <c r="D55" s="170" t="str">
        <f>IF(RES_hhdet_tes!D55=0,"",RES_hhdet_tes!D55/RES_hhdet_fec!D55)</f>
        <v/>
      </c>
      <c r="E55" s="170" t="str">
        <f>IF(RES_hhdet_tes!E55=0,"",RES_hhdet_tes!E55/RES_hhdet_fec!E55)</f>
        <v/>
      </c>
      <c r="F55" s="170" t="str">
        <f>IF(RES_hhdet_tes!F55=0,"",RES_hhdet_tes!F55/RES_hhdet_fec!F55)</f>
        <v/>
      </c>
      <c r="G55" s="170" t="str">
        <f>IF(RES_hhdet_tes!G55=0,"",RES_hhdet_tes!G55/RES_hhdet_fec!G55)</f>
        <v/>
      </c>
      <c r="H55" s="170" t="str">
        <f>IF(RES_hhdet_tes!H55=0,"",RES_hhdet_tes!H55/RES_hhdet_fec!H55)</f>
        <v/>
      </c>
      <c r="I55" s="170" t="str">
        <f>IF(RES_hhdet_tes!I55=0,"",RES_hhdet_tes!I55/RES_hhdet_fec!I55)</f>
        <v/>
      </c>
      <c r="J55" s="170" t="str">
        <f>IF(RES_hhdet_tes!J55=0,"",RES_hhdet_tes!J55/RES_hhdet_fec!J55)</f>
        <v/>
      </c>
      <c r="K55" s="170" t="str">
        <f>IF(RES_hhdet_tes!K55=0,"",RES_hhdet_tes!K55/RES_hhdet_fec!K55)</f>
        <v/>
      </c>
      <c r="L55" s="170">
        <f>IF(RES_hhdet_tes!L55=0,"",RES_hhdet_tes!L55/RES_hhdet_fec!L55)</f>
        <v>0.77354955357529576</v>
      </c>
      <c r="M55" s="170">
        <f>IF(RES_hhdet_tes!M55=0,"",RES_hhdet_tes!M55/RES_hhdet_fec!M55)</f>
        <v>0.77208314613553219</v>
      </c>
      <c r="N55" s="170">
        <f>IF(RES_hhdet_tes!N55=0,"",RES_hhdet_tes!N55/RES_hhdet_fec!N55)</f>
        <v>0.77605773838825631</v>
      </c>
      <c r="O55" s="170">
        <f>IF(RES_hhdet_tes!O55=0,"",RES_hhdet_tes!O55/RES_hhdet_fec!O55)</f>
        <v>0.77921957842988121</v>
      </c>
      <c r="P55" s="170">
        <f>IF(RES_hhdet_tes!P55=0,"",RES_hhdet_tes!P55/RES_hhdet_fec!P55)</f>
        <v>0.78137630139207592</v>
      </c>
      <c r="Q55" s="170">
        <f>IF(RES_hhdet_tes!Q55=0,"",RES_hhdet_tes!Q55/RES_hhdet_fec!Q55)</f>
        <v>0.78303241287952574</v>
      </c>
    </row>
    <row r="56" spans="1:17" ht="12" customHeight="1" x14ac:dyDescent="0.25">
      <c r="A56" s="148" t="s">
        <v>60</v>
      </c>
      <c r="B56" s="73" t="str">
        <f>IF(RES_hhdet_tes!B56=0,"",RES_hhdet_tes!B56/RES_hhdet_fec!B56)</f>
        <v/>
      </c>
      <c r="C56" s="73" t="str">
        <f>IF(RES_hhdet_tes!C56=0,"",RES_hhdet_tes!C56/RES_hhdet_fec!C56)</f>
        <v/>
      </c>
      <c r="D56" s="73" t="str">
        <f>IF(RES_hhdet_tes!D56=0,"",RES_hhdet_tes!D56/RES_hhdet_fec!D56)</f>
        <v/>
      </c>
      <c r="E56" s="73" t="str">
        <f>IF(RES_hhdet_tes!E56=0,"",RES_hhdet_tes!E56/RES_hhdet_fec!E56)</f>
        <v/>
      </c>
      <c r="F56" s="73" t="str">
        <f>IF(RES_hhdet_tes!F56=0,"",RES_hhdet_tes!F56/RES_hhdet_fec!F56)</f>
        <v/>
      </c>
      <c r="G56" s="73" t="str">
        <f>IF(RES_hhdet_tes!G56=0,"",RES_hhdet_tes!G56/RES_hhdet_fec!G56)</f>
        <v/>
      </c>
      <c r="H56" s="73" t="str">
        <f>IF(RES_hhdet_tes!H56=0,"",RES_hhdet_tes!H56/RES_hhdet_fec!H56)</f>
        <v/>
      </c>
      <c r="I56" s="73" t="str">
        <f>IF(RES_hhdet_tes!I56=0,"",RES_hhdet_tes!I56/RES_hhdet_fec!I56)</f>
        <v/>
      </c>
      <c r="J56" s="73" t="str">
        <f>IF(RES_hhdet_tes!J56=0,"",RES_hhdet_tes!J56/RES_hhdet_fec!J56)</f>
        <v/>
      </c>
      <c r="K56" s="73" t="str">
        <f>IF(RES_hhdet_tes!K56=0,"",RES_hhdet_tes!K56/RES_hhdet_fec!K56)</f>
        <v/>
      </c>
      <c r="L56" s="73">
        <f>IF(RES_hhdet_tes!L56=0,"",RES_hhdet_tes!L56/RES_hhdet_fec!L56)</f>
        <v>0.69143668355551324</v>
      </c>
      <c r="M56" s="73">
        <f>IF(RES_hhdet_tes!M56=0,"",RES_hhdet_tes!M56/RES_hhdet_fec!M56)</f>
        <v>0.69143668355551346</v>
      </c>
      <c r="N56" s="73">
        <f>IF(RES_hhdet_tes!N56=0,"",RES_hhdet_tes!N56/RES_hhdet_fec!N56)</f>
        <v>0.6914366835555128</v>
      </c>
      <c r="O56" s="73">
        <f>IF(RES_hhdet_tes!O56=0,"",RES_hhdet_tes!O56/RES_hhdet_fec!O56)</f>
        <v>0.69197471205625616</v>
      </c>
      <c r="P56" s="73">
        <f>IF(RES_hhdet_tes!P56=0,"",RES_hhdet_tes!P56/RES_hhdet_fec!P56)</f>
        <v>0.69491847583340705</v>
      </c>
      <c r="Q56" s="73">
        <f>IF(RES_hhdet_tes!Q56=0,"",RES_hhdet_tes!Q56/RES_hhdet_fec!Q56)</f>
        <v>0.69554000977856012</v>
      </c>
    </row>
    <row r="57" spans="1:17" ht="12" customHeight="1" x14ac:dyDescent="0.25">
      <c r="A57" s="148" t="s">
        <v>59</v>
      </c>
      <c r="B57" s="73" t="str">
        <f>IF(RES_hhdet_tes!B57=0,"",RES_hhdet_tes!B57/RES_hhdet_fec!B57)</f>
        <v/>
      </c>
      <c r="C57" s="73" t="str">
        <f>IF(RES_hhdet_tes!C57=0,"",RES_hhdet_tes!C57/RES_hhdet_fec!C57)</f>
        <v/>
      </c>
      <c r="D57" s="73" t="str">
        <f>IF(RES_hhdet_tes!D57=0,"",RES_hhdet_tes!D57/RES_hhdet_fec!D57)</f>
        <v/>
      </c>
      <c r="E57" s="73" t="str">
        <f>IF(RES_hhdet_tes!E57=0,"",RES_hhdet_tes!E57/RES_hhdet_fec!E57)</f>
        <v/>
      </c>
      <c r="F57" s="73" t="str">
        <f>IF(RES_hhdet_tes!F57=0,"",RES_hhdet_tes!F57/RES_hhdet_fec!F57)</f>
        <v/>
      </c>
      <c r="G57" s="73" t="str">
        <f>IF(RES_hhdet_tes!G57=0,"",RES_hhdet_tes!G57/RES_hhdet_fec!G57)</f>
        <v/>
      </c>
      <c r="H57" s="73" t="str">
        <f>IF(RES_hhdet_tes!H57=0,"",RES_hhdet_tes!H57/RES_hhdet_fec!H57)</f>
        <v/>
      </c>
      <c r="I57" s="73" t="str">
        <f>IF(RES_hhdet_tes!I57=0,"",RES_hhdet_tes!I57/RES_hhdet_fec!I57)</f>
        <v/>
      </c>
      <c r="J57" s="73" t="str">
        <f>IF(RES_hhdet_tes!J57=0,"",RES_hhdet_tes!J57/RES_hhdet_fec!J57)</f>
        <v/>
      </c>
      <c r="K57" s="73" t="str">
        <f>IF(RES_hhdet_tes!K57=0,"",RES_hhdet_tes!K57/RES_hhdet_fec!K57)</f>
        <v/>
      </c>
      <c r="L57" s="73">
        <f>IF(RES_hhdet_tes!L57=0,"",RES_hhdet_tes!L57/RES_hhdet_fec!L57)</f>
        <v>1</v>
      </c>
      <c r="M57" s="73">
        <f>IF(RES_hhdet_tes!M57=0,"",RES_hhdet_tes!M57/RES_hhdet_fec!M57)</f>
        <v>1.0000000000000004</v>
      </c>
      <c r="N57" s="73">
        <f>IF(RES_hhdet_tes!N57=0,"",RES_hhdet_tes!N57/RES_hhdet_fec!N57)</f>
        <v>1</v>
      </c>
      <c r="O57" s="73">
        <f>IF(RES_hhdet_tes!O57=0,"",RES_hhdet_tes!O57/RES_hhdet_fec!O57)</f>
        <v>1</v>
      </c>
      <c r="P57" s="73">
        <f>IF(RES_hhdet_tes!P57=0,"",RES_hhdet_tes!P57/RES_hhdet_fec!P57)</f>
        <v>1.0000000000000004</v>
      </c>
      <c r="Q57" s="73">
        <f>IF(RES_hhdet_tes!Q57=0,"",RES_hhdet_tes!Q57/RES_hhdet_fec!Q57)</f>
        <v>1.0000000000000002</v>
      </c>
    </row>
    <row r="58" spans="1:17" ht="12" customHeight="1" x14ac:dyDescent="0.25">
      <c r="A58" s="158" t="s">
        <v>62</v>
      </c>
      <c r="B58" s="169">
        <f>IF(RES_hhdet_tes!B58=0,"",RES_hhdet_tes!B58/RES_hhdet_fec!B58)</f>
        <v>0.76578353858671122</v>
      </c>
      <c r="C58" s="169">
        <f>IF(RES_hhdet_tes!C58=0,"",RES_hhdet_tes!C58/RES_hhdet_fec!C58)</f>
        <v>0.76279426732765654</v>
      </c>
      <c r="D58" s="169">
        <f>IF(RES_hhdet_tes!D58=0,"",RES_hhdet_tes!D58/RES_hhdet_fec!D58)</f>
        <v>0.75888274739060735</v>
      </c>
      <c r="E58" s="169">
        <f>IF(RES_hhdet_tes!E58=0,"",RES_hhdet_tes!E58/RES_hhdet_fec!E58)</f>
        <v>0.75514096770016748</v>
      </c>
      <c r="F58" s="169">
        <f>IF(RES_hhdet_tes!F58=0,"",RES_hhdet_tes!F58/RES_hhdet_fec!F58)</f>
        <v>0.75807920589471978</v>
      </c>
      <c r="G58" s="169">
        <f>IF(RES_hhdet_tes!G58=0,"",RES_hhdet_tes!G58/RES_hhdet_fec!G58)</f>
        <v>0.76856873958479643</v>
      </c>
      <c r="H58" s="169">
        <f>IF(RES_hhdet_tes!H58=0,"",RES_hhdet_tes!H58/RES_hhdet_fec!H58)</f>
        <v>0.77667103970480666</v>
      </c>
      <c r="I58" s="169">
        <f>IF(RES_hhdet_tes!I58=0,"",RES_hhdet_tes!I58/RES_hhdet_fec!I58)</f>
        <v>0.78924068365645572</v>
      </c>
      <c r="J58" s="169">
        <f>IF(RES_hhdet_tes!J58=0,"",RES_hhdet_tes!J58/RES_hhdet_fec!J58)</f>
        <v>0.80593176112491594</v>
      </c>
      <c r="K58" s="169">
        <f>IF(RES_hhdet_tes!K58=0,"",RES_hhdet_tes!K58/RES_hhdet_fec!K58)</f>
        <v>0.80455017135824791</v>
      </c>
      <c r="L58" s="169">
        <f>IF(RES_hhdet_tes!L58=0,"",RES_hhdet_tes!L58/RES_hhdet_fec!L58)</f>
        <v>0.81064258764896657</v>
      </c>
      <c r="M58" s="169">
        <f>IF(RES_hhdet_tes!M58=0,"",RES_hhdet_tes!M58/RES_hhdet_fec!M58)</f>
        <v>0.80486379851170253</v>
      </c>
      <c r="N58" s="169">
        <f>IF(RES_hhdet_tes!N58=0,"",RES_hhdet_tes!N58/RES_hhdet_fec!N58)</f>
        <v>0.80843414996822338</v>
      </c>
      <c r="O58" s="169">
        <f>IF(RES_hhdet_tes!O58=0,"",RES_hhdet_tes!O58/RES_hhdet_fec!O58)</f>
        <v>0.80804873428989099</v>
      </c>
      <c r="P58" s="169">
        <f>IF(RES_hhdet_tes!P58=0,"",RES_hhdet_tes!P58/RES_hhdet_fec!P58)</f>
        <v>0.81319591565146043</v>
      </c>
      <c r="Q58" s="169">
        <f>IF(RES_hhdet_tes!Q58=0,"",RES_hhdet_tes!Q58/RES_hhdet_fec!Q58)</f>
        <v>0.79835483930566242</v>
      </c>
    </row>
    <row r="59" spans="1:17" ht="12" customHeight="1" x14ac:dyDescent="0.25">
      <c r="A59" s="23" t="s">
        <v>57</v>
      </c>
      <c r="B59" s="73">
        <f>IF(RES_hhdet_tes!B59=0,"",RES_hhdet_tes!B59/RES_hhdet_fec!B59)</f>
        <v>0.38727472607275976</v>
      </c>
      <c r="C59" s="73">
        <f>IF(RES_hhdet_tes!C59=0,"",RES_hhdet_tes!C59/RES_hhdet_fec!C59)</f>
        <v>0.4105909821219127</v>
      </c>
      <c r="D59" s="73">
        <f>IF(RES_hhdet_tes!D59=0,"",RES_hhdet_tes!D59/RES_hhdet_fec!D59)</f>
        <v>0.42178057779583122</v>
      </c>
      <c r="E59" s="73">
        <f>IF(RES_hhdet_tes!E59=0,"",RES_hhdet_tes!E59/RES_hhdet_fec!E59)</f>
        <v>0.43507514577930667</v>
      </c>
      <c r="F59" s="73">
        <f>IF(RES_hhdet_tes!F59=0,"",RES_hhdet_tes!F59/RES_hhdet_fec!F59)</f>
        <v>0.44055394291299649</v>
      </c>
      <c r="G59" s="73">
        <f>IF(RES_hhdet_tes!G59=0,"",RES_hhdet_tes!G59/RES_hhdet_fec!G59)</f>
        <v>0.45105328913241077</v>
      </c>
      <c r="H59" s="73">
        <f>IF(RES_hhdet_tes!H59=0,"",RES_hhdet_tes!H59/RES_hhdet_fec!H59)</f>
        <v>0.45112818384491327</v>
      </c>
      <c r="I59" s="73">
        <f>IF(RES_hhdet_tes!I59=0,"",RES_hhdet_tes!I59/RES_hhdet_fec!I59)</f>
        <v>0.45152715688135953</v>
      </c>
      <c r="J59" s="73">
        <f>IF(RES_hhdet_tes!J59=0,"",RES_hhdet_tes!J59/RES_hhdet_fec!J59)</f>
        <v>0.45245331801653815</v>
      </c>
      <c r="K59" s="73">
        <f>IF(RES_hhdet_tes!K59=0,"",RES_hhdet_tes!K59/RES_hhdet_fec!K59)</f>
        <v>0.45507863805318427</v>
      </c>
      <c r="L59" s="73">
        <f>IF(RES_hhdet_tes!L59=0,"",RES_hhdet_tes!L59/RES_hhdet_fec!L59)</f>
        <v>0.45550223008191587</v>
      </c>
      <c r="M59" s="73">
        <f>IF(RES_hhdet_tes!M59=0,"",RES_hhdet_tes!M59/RES_hhdet_fec!M59)</f>
        <v>0.45777444973830089</v>
      </c>
      <c r="N59" s="73">
        <f>IF(RES_hhdet_tes!N59=0,"",RES_hhdet_tes!N59/RES_hhdet_fec!N59)</f>
        <v>0.46491668927293139</v>
      </c>
      <c r="O59" s="73">
        <f>IF(RES_hhdet_tes!O59=0,"",RES_hhdet_tes!O59/RES_hhdet_fec!O59)</f>
        <v>0.46637123569191846</v>
      </c>
      <c r="P59" s="73">
        <f>IF(RES_hhdet_tes!P59=0,"",RES_hhdet_tes!P59/RES_hhdet_fec!P59)</f>
        <v>0.4706074833040475</v>
      </c>
      <c r="Q59" s="73">
        <f>IF(RES_hhdet_tes!Q59=0,"",RES_hhdet_tes!Q59/RES_hhdet_fec!Q59)</f>
        <v>0.47192925277131892</v>
      </c>
    </row>
    <row r="60" spans="1:17" ht="12" customHeight="1" x14ac:dyDescent="0.25">
      <c r="A60" s="29" t="s">
        <v>140</v>
      </c>
      <c r="B60" s="65">
        <f>IF(RES_hhdet_tes!B60=0,"",RES_hhdet_tes!B60/RES_hhdet_fec!B60)</f>
        <v>0.77188552964877455</v>
      </c>
      <c r="C60" s="65">
        <f>IF(RES_hhdet_tes!C60=0,"",RES_hhdet_tes!C60/RES_hhdet_fec!C60)</f>
        <v>0.77188552964877444</v>
      </c>
      <c r="D60" s="65">
        <f>IF(RES_hhdet_tes!D60=0,"",RES_hhdet_tes!D60/RES_hhdet_fec!D60)</f>
        <v>0.77188552964877422</v>
      </c>
      <c r="E60" s="65">
        <f>IF(RES_hhdet_tes!E60=0,"",RES_hhdet_tes!E60/RES_hhdet_fec!E60)</f>
        <v>0.77630714982028093</v>
      </c>
      <c r="F60" s="65">
        <f>IF(RES_hhdet_tes!F60=0,"",RES_hhdet_tes!F60/RES_hhdet_fec!F60)</f>
        <v>0.78484928131840848</v>
      </c>
      <c r="G60" s="65">
        <f>IF(RES_hhdet_tes!G60=0,"",RES_hhdet_tes!G60/RES_hhdet_fec!G60)</f>
        <v>0.79461530757619958</v>
      </c>
      <c r="H60" s="65">
        <f>IF(RES_hhdet_tes!H60=0,"",RES_hhdet_tes!H60/RES_hhdet_fec!H60)</f>
        <v>0.80593950363941025</v>
      </c>
      <c r="I60" s="65">
        <f>IF(RES_hhdet_tes!I60=0,"",RES_hhdet_tes!I60/RES_hhdet_fec!I60)</f>
        <v>0.81724711331708777</v>
      </c>
      <c r="J60" s="65">
        <f>IF(RES_hhdet_tes!J60=0,"",RES_hhdet_tes!J60/RES_hhdet_fec!J60)</f>
        <v>0.83043295572635611</v>
      </c>
      <c r="K60" s="65">
        <f>IF(RES_hhdet_tes!K60=0,"",RES_hhdet_tes!K60/RES_hhdet_fec!K60)</f>
        <v>0.8321386258388942</v>
      </c>
      <c r="L60" s="65">
        <f>IF(RES_hhdet_tes!L60=0,"",RES_hhdet_tes!L60/RES_hhdet_fec!L60)</f>
        <v>0.83308100800146456</v>
      </c>
      <c r="M60" s="65">
        <f>IF(RES_hhdet_tes!M60=0,"",RES_hhdet_tes!M60/RES_hhdet_fec!M60)</f>
        <v>0.83515303522476581</v>
      </c>
      <c r="N60" s="65">
        <f>IF(RES_hhdet_tes!N60=0,"",RES_hhdet_tes!N60/RES_hhdet_fec!N60)</f>
        <v>0.83526272476523145</v>
      </c>
      <c r="O60" s="65">
        <f>IF(RES_hhdet_tes!O60=0,"",RES_hhdet_tes!O60/RES_hhdet_fec!O60)</f>
        <v>0.83536116843451635</v>
      </c>
      <c r="P60" s="65">
        <f>IF(RES_hhdet_tes!P60=0,"",RES_hhdet_tes!P60/RES_hhdet_fec!P60)</f>
        <v>0.83799665673448287</v>
      </c>
      <c r="Q60" s="65">
        <f>IF(RES_hhdet_tes!Q60=0,"",RES_hhdet_tes!Q60/RES_hhdet_fec!Q60)</f>
        <v>0.83814873063208528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75">
        <f>IF(RES_hhdet_tes!B62=0,"",RES_hhdet_tes!B62/RES_hhdet_fec!B62)</f>
        <v>0.51824695502944607</v>
      </c>
      <c r="C62" s="175">
        <f>IF(RES_hhdet_tes!C62=0,"",RES_hhdet_tes!C62/RES_hhdet_fec!C62)</f>
        <v>0.58023967116019459</v>
      </c>
      <c r="D62" s="175">
        <f>IF(RES_hhdet_tes!D62=0,"",RES_hhdet_tes!D62/RES_hhdet_fec!D62)</f>
        <v>0.58342342464813723</v>
      </c>
      <c r="E62" s="175">
        <f>IF(RES_hhdet_tes!E62=0,"",RES_hhdet_tes!E62/RES_hhdet_fec!E62)</f>
        <v>0.59150808925857723</v>
      </c>
      <c r="F62" s="175">
        <f>IF(RES_hhdet_tes!F62=0,"",RES_hhdet_tes!F62/RES_hhdet_fec!F62)</f>
        <v>0.59283698861431244</v>
      </c>
      <c r="G62" s="175">
        <f>IF(RES_hhdet_tes!G62=0,"",RES_hhdet_tes!G62/RES_hhdet_fec!G62)</f>
        <v>0.59757827140473863</v>
      </c>
      <c r="H62" s="175">
        <f>IF(RES_hhdet_tes!H62=0,"",RES_hhdet_tes!H62/RES_hhdet_fec!H62)</f>
        <v>0.6004364818183916</v>
      </c>
      <c r="I62" s="175">
        <f>IF(RES_hhdet_tes!I62=0,"",RES_hhdet_tes!I62/RES_hhdet_fec!I62)</f>
        <v>0.59716740171590699</v>
      </c>
      <c r="J62" s="175">
        <f>IF(RES_hhdet_tes!J62=0,"",RES_hhdet_tes!J62/RES_hhdet_fec!J62)</f>
        <v>0.60214722971480195</v>
      </c>
      <c r="K62" s="175">
        <f>IF(RES_hhdet_tes!K62=0,"",RES_hhdet_tes!K62/RES_hhdet_fec!K62)</f>
        <v>0.60526210386601009</v>
      </c>
      <c r="L62" s="175">
        <f>IF(RES_hhdet_tes!L62=0,"",RES_hhdet_tes!L62/RES_hhdet_fec!L62)</f>
        <v>0.60958761464193023</v>
      </c>
      <c r="M62" s="175">
        <f>IF(RES_hhdet_tes!M62=0,"",RES_hhdet_tes!M62/RES_hhdet_fec!M62)</f>
        <v>0.61234979707430393</v>
      </c>
      <c r="N62" s="175">
        <f>IF(RES_hhdet_tes!N62=0,"",RES_hhdet_tes!N62/RES_hhdet_fec!N62)</f>
        <v>0.60875349937925216</v>
      </c>
      <c r="O62" s="175">
        <f>IF(RES_hhdet_tes!O62=0,"",RES_hhdet_tes!O62/RES_hhdet_fec!O62)</f>
        <v>0.60705770576741636</v>
      </c>
      <c r="P62" s="175">
        <f>IF(RES_hhdet_tes!P62=0,"",RES_hhdet_tes!P62/RES_hhdet_fec!P62)</f>
        <v>0.60752782590604781</v>
      </c>
      <c r="Q62" s="175">
        <f>IF(RES_hhdet_tes!Q62=0,"",RES_hhdet_tes!Q62/RES_hhdet_fec!Q62)</f>
        <v>0.60954782966928067</v>
      </c>
    </row>
    <row r="63" spans="1:17" ht="12.95" customHeight="1" x14ac:dyDescent="0.25">
      <c r="A63" s="158" t="s">
        <v>65</v>
      </c>
      <c r="B63" s="169">
        <f>IF(RES_hhdet_tes!B63=0,"",RES_hhdet_tes!B63/RES_hhdet_fec!B63)</f>
        <v>0.54281815281644452</v>
      </c>
      <c r="C63" s="169">
        <f>IF(RES_hhdet_tes!C63=0,"",RES_hhdet_tes!C63/RES_hhdet_fec!C63)</f>
        <v>0.61426552145812208</v>
      </c>
      <c r="D63" s="169">
        <f>IF(RES_hhdet_tes!D63=0,"",RES_hhdet_tes!D63/RES_hhdet_fec!D63)</f>
        <v>0.61308683144604847</v>
      </c>
      <c r="E63" s="169">
        <f>IF(RES_hhdet_tes!E63=0,"",RES_hhdet_tes!E63/RES_hhdet_fec!E63)</f>
        <v>0.62183726108050574</v>
      </c>
      <c r="F63" s="169">
        <f>IF(RES_hhdet_tes!F63=0,"",RES_hhdet_tes!F63/RES_hhdet_fec!F63)</f>
        <v>0.62525294329020009</v>
      </c>
      <c r="G63" s="169">
        <f>IF(RES_hhdet_tes!G63=0,"",RES_hhdet_tes!G63/RES_hhdet_fec!G63)</f>
        <v>0.6327310173134002</v>
      </c>
      <c r="H63" s="169">
        <f>IF(RES_hhdet_tes!H63=0,"",RES_hhdet_tes!H63/RES_hhdet_fec!H63)</f>
        <v>0.63521427609548098</v>
      </c>
      <c r="I63" s="169">
        <f>IF(RES_hhdet_tes!I63=0,"",RES_hhdet_tes!I63/RES_hhdet_fec!I63)</f>
        <v>0.63609771220399958</v>
      </c>
      <c r="J63" s="169">
        <f>IF(RES_hhdet_tes!J63=0,"",RES_hhdet_tes!J63/RES_hhdet_fec!J63)</f>
        <v>0.64475643036568719</v>
      </c>
      <c r="K63" s="169">
        <f>IF(RES_hhdet_tes!K63=0,"",RES_hhdet_tes!K63/RES_hhdet_fec!K63)</f>
        <v>0.64934013633901055</v>
      </c>
      <c r="L63" s="169">
        <f>IF(RES_hhdet_tes!L63=0,"",RES_hhdet_tes!L63/RES_hhdet_fec!L63)</f>
        <v>0.64716664137831248</v>
      </c>
      <c r="M63" s="169">
        <f>IF(RES_hhdet_tes!M63=0,"",RES_hhdet_tes!M63/RES_hhdet_fec!M63)</f>
        <v>0.64806075841938404</v>
      </c>
      <c r="N63" s="169">
        <f>IF(RES_hhdet_tes!N63=0,"",RES_hhdet_tes!N63/RES_hhdet_fec!N63)</f>
        <v>0.64362539358235826</v>
      </c>
      <c r="O63" s="169">
        <f>IF(RES_hhdet_tes!O63=0,"",RES_hhdet_tes!O63/RES_hhdet_fec!O63)</f>
        <v>0.64038788514985157</v>
      </c>
      <c r="P63" s="169">
        <f>IF(RES_hhdet_tes!P63=0,"",RES_hhdet_tes!P63/RES_hhdet_fec!P63)</f>
        <v>0.64295910829057989</v>
      </c>
      <c r="Q63" s="169">
        <f>IF(RES_hhdet_tes!Q63=0,"",RES_hhdet_tes!Q63/RES_hhdet_fec!Q63)</f>
        <v>0.64577941395024008</v>
      </c>
    </row>
    <row r="64" spans="1:17" ht="12" customHeight="1" x14ac:dyDescent="0.25">
      <c r="A64" s="23" t="s">
        <v>161</v>
      </c>
      <c r="B64" s="73">
        <f>IF(RES_hhdet_tes!B64=0,"",RES_hhdet_tes!B64/RES_hhdet_fec!B64)</f>
        <v>0.53723184290027592</v>
      </c>
      <c r="C64" s="73">
        <f>IF(RES_hhdet_tes!C64=0,"",RES_hhdet_tes!C64/RES_hhdet_fec!C64)</f>
        <v>0.6023833420653385</v>
      </c>
      <c r="D64" s="73">
        <f>IF(RES_hhdet_tes!D64=0,"",RES_hhdet_tes!D64/RES_hhdet_fec!D64)</f>
        <v>0.60943840719679476</v>
      </c>
      <c r="E64" s="73">
        <f>IF(RES_hhdet_tes!E64=0,"",RES_hhdet_tes!E64/RES_hhdet_fec!E64)</f>
        <v>0.61831936413917499</v>
      </c>
      <c r="F64" s="73">
        <f>IF(RES_hhdet_tes!F64=0,"",RES_hhdet_tes!F64/RES_hhdet_fec!F64)</f>
        <v>0.62320621241198537</v>
      </c>
      <c r="G64" s="73">
        <f>IF(RES_hhdet_tes!G64=0,"",RES_hhdet_tes!G64/RES_hhdet_fec!G64)</f>
        <v>0.62748793201266773</v>
      </c>
      <c r="H64" s="73">
        <f>IF(RES_hhdet_tes!H64=0,"",RES_hhdet_tes!H64/RES_hhdet_fec!H64)</f>
        <v>0.62987110885136344</v>
      </c>
      <c r="I64" s="73">
        <f>IF(RES_hhdet_tes!I64=0,"",RES_hhdet_tes!I64/RES_hhdet_fec!I64)</f>
        <v>0.63167474427068915</v>
      </c>
      <c r="J64" s="73">
        <f>IF(RES_hhdet_tes!J64=0,"",RES_hhdet_tes!J64/RES_hhdet_fec!J64)</f>
        <v>0.63271507253440895</v>
      </c>
      <c r="K64" s="73">
        <f>IF(RES_hhdet_tes!K64=0,"",RES_hhdet_tes!K64/RES_hhdet_fec!K64)</f>
        <v>0.63440228114862018</v>
      </c>
      <c r="L64" s="73">
        <f>IF(RES_hhdet_tes!L64=0,"",RES_hhdet_tes!L64/RES_hhdet_fec!L64)</f>
        <v>0.63443282044173399</v>
      </c>
      <c r="M64" s="73">
        <f>IF(RES_hhdet_tes!M64=0,"",RES_hhdet_tes!M64/RES_hhdet_fec!M64)</f>
        <v>0.63450336743941993</v>
      </c>
      <c r="N64" s="73">
        <f>IF(RES_hhdet_tes!N64=0,"",RES_hhdet_tes!N64/RES_hhdet_fec!N64)</f>
        <v>0.63465404847757123</v>
      </c>
      <c r="O64" s="73">
        <f>IF(RES_hhdet_tes!O64=0,"",RES_hhdet_tes!O64/RES_hhdet_fec!O64)</f>
        <v>0.63480925489455065</v>
      </c>
      <c r="P64" s="73">
        <f>IF(RES_hhdet_tes!P64=0,"",RES_hhdet_tes!P64/RES_hhdet_fec!P64)</f>
        <v>0.63514912126025658</v>
      </c>
      <c r="Q64" s="73">
        <f>IF(RES_hhdet_tes!Q64=0,"",RES_hhdet_tes!Q64/RES_hhdet_fec!Q64)</f>
        <v>0.63813466057703572</v>
      </c>
    </row>
    <row r="65" spans="1:17" ht="12" customHeight="1" x14ac:dyDescent="0.25">
      <c r="A65" s="23" t="s">
        <v>60</v>
      </c>
      <c r="B65" s="73">
        <f>IF(RES_hhdet_tes!B65=0,"",RES_hhdet_tes!B65/RES_hhdet_fec!B65)</f>
        <v>1</v>
      </c>
      <c r="C65" s="73">
        <f>IF(RES_hhdet_tes!C65=0,"",RES_hhdet_tes!C65/RES_hhdet_fec!C65)</f>
        <v>1.0000000000000004</v>
      </c>
      <c r="D65" s="73">
        <f>IF(RES_hhdet_tes!D65=0,"",RES_hhdet_tes!D65/RES_hhdet_fec!D65)</f>
        <v>1.0000000000000002</v>
      </c>
      <c r="E65" s="73">
        <f>IF(RES_hhdet_tes!E65=0,"",RES_hhdet_tes!E65/RES_hhdet_fec!E65)</f>
        <v>1</v>
      </c>
      <c r="F65" s="73">
        <f>IF(RES_hhdet_tes!F65=0,"",RES_hhdet_tes!F65/RES_hhdet_fec!F65)</f>
        <v>1.0000000000000002</v>
      </c>
      <c r="G65" s="73">
        <f>IF(RES_hhdet_tes!G65=0,"",RES_hhdet_tes!G65/RES_hhdet_fec!G65)</f>
        <v>1.0000000000000002</v>
      </c>
      <c r="H65" s="73">
        <f>IF(RES_hhdet_tes!H65=0,"",RES_hhdet_tes!H65/RES_hhdet_fec!H65)</f>
        <v>1.0000000000000002</v>
      </c>
      <c r="I65" s="73">
        <f>IF(RES_hhdet_tes!I65=0,"",RES_hhdet_tes!I65/RES_hhdet_fec!I65)</f>
        <v>1.0000000000000002</v>
      </c>
      <c r="J65" s="73">
        <f>IF(RES_hhdet_tes!J65=0,"",RES_hhdet_tes!J65/RES_hhdet_fec!J65)</f>
        <v>1</v>
      </c>
      <c r="K65" s="73">
        <f>IF(RES_hhdet_tes!K65=0,"",RES_hhdet_tes!K65/RES_hhdet_fec!K65)</f>
        <v>0.99999999999999944</v>
      </c>
      <c r="L65" s="73">
        <f>IF(RES_hhdet_tes!L65=0,"",RES_hhdet_tes!L65/RES_hhdet_fec!L65)</f>
        <v>1</v>
      </c>
      <c r="M65" s="73">
        <f>IF(RES_hhdet_tes!M65=0,"",RES_hhdet_tes!M65/RES_hhdet_fec!M65)</f>
        <v>1</v>
      </c>
      <c r="N65" s="73">
        <f>IF(RES_hhdet_tes!N65=0,"",RES_hhdet_tes!N65/RES_hhdet_fec!N65)</f>
        <v>1.0000000000000002</v>
      </c>
      <c r="O65" s="73">
        <f>IF(RES_hhdet_tes!O65=0,"",RES_hhdet_tes!O65/RES_hhdet_fec!O65)</f>
        <v>0.99999999999999989</v>
      </c>
      <c r="P65" s="73">
        <f>IF(RES_hhdet_tes!P65=0,"",RES_hhdet_tes!P65/RES_hhdet_fec!P65)</f>
        <v>1.0000000000000004</v>
      </c>
      <c r="Q65" s="73">
        <f>IF(RES_hhdet_tes!Q65=0,"",RES_hhdet_tes!Q65/RES_hhdet_fec!Q65)</f>
        <v>1</v>
      </c>
    </row>
    <row r="66" spans="1:17" ht="12.95" customHeight="1" x14ac:dyDescent="0.25">
      <c r="A66" s="158" t="s">
        <v>112</v>
      </c>
      <c r="B66" s="169">
        <f>IF(RES_hhdet_tes!B66=0,"",RES_hhdet_tes!B66/RES_hhdet_fec!B66)</f>
        <v>1.4777416635507929</v>
      </c>
      <c r="C66" s="169">
        <f>IF(RES_hhdet_tes!C66=0,"",RES_hhdet_tes!C66/RES_hhdet_fec!C66)</f>
        <v>1.6820217480515751</v>
      </c>
      <c r="D66" s="169">
        <f>IF(RES_hhdet_tes!D66=0,"",RES_hhdet_tes!D66/RES_hhdet_fec!D66)</f>
        <v>1.7266100587493813</v>
      </c>
      <c r="E66" s="169">
        <f>IF(RES_hhdet_tes!E66=0,"",RES_hhdet_tes!E66/RES_hhdet_fec!E66)</f>
        <v>1.780776942451056</v>
      </c>
      <c r="F66" s="169">
        <f>IF(RES_hhdet_tes!F66=0,"",RES_hhdet_tes!F66/RES_hhdet_fec!F66)</f>
        <v>1.8293047795963913</v>
      </c>
      <c r="G66" s="169">
        <f>IF(RES_hhdet_tes!G66=0,"",RES_hhdet_tes!G66/RES_hhdet_fec!G66)</f>
        <v>1.887280751276273</v>
      </c>
      <c r="H66" s="169">
        <f>IF(RES_hhdet_tes!H66=0,"",RES_hhdet_tes!H66/RES_hhdet_fec!H66)</f>
        <v>1.9413750674030688</v>
      </c>
      <c r="I66" s="169">
        <f>IF(RES_hhdet_tes!I66=0,"",RES_hhdet_tes!I66/RES_hhdet_fec!I66)</f>
        <v>1.9950536516834465</v>
      </c>
      <c r="J66" s="169">
        <f>IF(RES_hhdet_tes!J66=0,"",RES_hhdet_tes!J66/RES_hhdet_fec!J66)</f>
        <v>2.0207177123788997</v>
      </c>
      <c r="K66" s="169">
        <f>IF(RES_hhdet_tes!K66=0,"",RES_hhdet_tes!K66/RES_hhdet_fec!K66)</f>
        <v>2.110178912782763</v>
      </c>
      <c r="L66" s="169">
        <f>IF(RES_hhdet_tes!L66=0,"",RES_hhdet_tes!L66/RES_hhdet_fec!L66)</f>
        <v>2.1725285897053626</v>
      </c>
      <c r="M66" s="169">
        <f>IF(RES_hhdet_tes!M66=0,"",RES_hhdet_tes!M66/RES_hhdet_fec!M66)</f>
        <v>2.2180742142066268</v>
      </c>
      <c r="N66" s="169">
        <f>IF(RES_hhdet_tes!N66=0,"",RES_hhdet_tes!N66/RES_hhdet_fec!N66)</f>
        <v>2.2316508984624339</v>
      </c>
      <c r="O66" s="169">
        <f>IF(RES_hhdet_tes!O66=0,"",RES_hhdet_tes!O66/RES_hhdet_fec!O66)</f>
        <v>2.3834853285939963</v>
      </c>
      <c r="P66" s="169">
        <f>IF(RES_hhdet_tes!P66=0,"",RES_hhdet_tes!P66/RES_hhdet_fec!P66)</f>
        <v>2.5459001412436528</v>
      </c>
      <c r="Q66" s="169">
        <f>IF(RES_hhdet_tes!Q66=0,"",RES_hhdet_tes!Q66/RES_hhdet_fec!Q66)</f>
        <v>2.7137150087537907</v>
      </c>
    </row>
    <row r="67" spans="1:17" ht="12" customHeight="1" x14ac:dyDescent="0.25">
      <c r="A67" s="23" t="s">
        <v>60</v>
      </c>
      <c r="B67" s="73">
        <f>IF(RES_hhdet_tes!B67=0,"",RES_hhdet_tes!B67/RES_hhdet_fec!B67)</f>
        <v>1.4777416635507929</v>
      </c>
      <c r="C67" s="73">
        <f>IF(RES_hhdet_tes!C67=0,"",RES_hhdet_tes!C67/RES_hhdet_fec!C67)</f>
        <v>1.6820217480515751</v>
      </c>
      <c r="D67" s="73">
        <f>IF(RES_hhdet_tes!D67=0,"",RES_hhdet_tes!D67/RES_hhdet_fec!D67)</f>
        <v>1.7266100587493813</v>
      </c>
      <c r="E67" s="73">
        <f>IF(RES_hhdet_tes!E67=0,"",RES_hhdet_tes!E67/RES_hhdet_fec!E67)</f>
        <v>1.780776942451056</v>
      </c>
      <c r="F67" s="73">
        <f>IF(RES_hhdet_tes!F67=0,"",RES_hhdet_tes!F67/RES_hhdet_fec!F67)</f>
        <v>1.8293047795963913</v>
      </c>
      <c r="G67" s="73">
        <f>IF(RES_hhdet_tes!G67=0,"",RES_hhdet_tes!G67/RES_hhdet_fec!G67)</f>
        <v>1.887280751276273</v>
      </c>
      <c r="H67" s="73">
        <f>IF(RES_hhdet_tes!H67=0,"",RES_hhdet_tes!H67/RES_hhdet_fec!H67)</f>
        <v>1.9413750674030688</v>
      </c>
      <c r="I67" s="73">
        <f>IF(RES_hhdet_tes!I67=0,"",RES_hhdet_tes!I67/RES_hhdet_fec!I67)</f>
        <v>1.9950536516834465</v>
      </c>
      <c r="J67" s="73">
        <f>IF(RES_hhdet_tes!J67=0,"",RES_hhdet_tes!J67/RES_hhdet_fec!J67)</f>
        <v>2.0207177123788997</v>
      </c>
      <c r="K67" s="73">
        <f>IF(RES_hhdet_tes!K67=0,"",RES_hhdet_tes!K67/RES_hhdet_fec!K67)</f>
        <v>2.110178912782763</v>
      </c>
      <c r="L67" s="73">
        <f>IF(RES_hhdet_tes!L67=0,"",RES_hhdet_tes!L67/RES_hhdet_fec!L67)</f>
        <v>2.1725285897053626</v>
      </c>
      <c r="M67" s="73">
        <f>IF(RES_hhdet_tes!M67=0,"",RES_hhdet_tes!M67/RES_hhdet_fec!M67)</f>
        <v>2.2180742142066268</v>
      </c>
      <c r="N67" s="73">
        <f>IF(RES_hhdet_tes!N67=0,"",RES_hhdet_tes!N67/RES_hhdet_fec!N67)</f>
        <v>2.2316508984624339</v>
      </c>
      <c r="O67" s="73">
        <f>IF(RES_hhdet_tes!O67=0,"",RES_hhdet_tes!O67/RES_hhdet_fec!O67)</f>
        <v>2.3834853285939963</v>
      </c>
      <c r="P67" s="73">
        <f>IF(RES_hhdet_tes!P67=0,"",RES_hhdet_tes!P67/RES_hhdet_fec!P67)</f>
        <v>2.5459001412436528</v>
      </c>
      <c r="Q67" s="73">
        <f>IF(RES_hhdet_tes!Q67=0,"",RES_hhdet_tes!Q67/RES_hhdet_fec!Q67)</f>
        <v>2.7137150087537907</v>
      </c>
    </row>
    <row r="68" spans="1:17" ht="12" customHeight="1" x14ac:dyDescent="0.25">
      <c r="A68" s="158" t="s">
        <v>63</v>
      </c>
      <c r="B68" s="169">
        <f>IF(RES_hhdet_tes!B68=0,"",RES_hhdet_tes!B68/RES_hhdet_fec!B68)</f>
        <v>0.48821014711074756</v>
      </c>
      <c r="C68" s="169">
        <f>IF(RES_hhdet_tes!C68=0,"",RES_hhdet_tes!C68/RES_hhdet_fec!C68)</f>
        <v>0.54643112036435926</v>
      </c>
      <c r="D68" s="169">
        <f>IF(RES_hhdet_tes!D68=0,"",RES_hhdet_tes!D68/RES_hhdet_fec!D68)</f>
        <v>0.55209858787945587</v>
      </c>
      <c r="E68" s="169">
        <f>IF(RES_hhdet_tes!E68=0,"",RES_hhdet_tes!E68/RES_hhdet_fec!E68)</f>
        <v>0.55796471090827604</v>
      </c>
      <c r="F68" s="169">
        <f>IF(RES_hhdet_tes!F68=0,"",RES_hhdet_tes!F68/RES_hhdet_fec!F68)</f>
        <v>0.56117963810555294</v>
      </c>
      <c r="G68" s="169">
        <f>IF(RES_hhdet_tes!G68=0,"",RES_hhdet_tes!G68/RES_hhdet_fec!G68)</f>
        <v>0.56286844015502457</v>
      </c>
      <c r="H68" s="169">
        <f>IF(RES_hhdet_tes!H68=0,"",RES_hhdet_tes!H68/RES_hhdet_fec!H68)</f>
        <v>0.56457993493430303</v>
      </c>
      <c r="I68" s="169">
        <f>IF(RES_hhdet_tes!I68=0,"",RES_hhdet_tes!I68/RES_hhdet_fec!I68)</f>
        <v>0.56238107261769377</v>
      </c>
      <c r="J68" s="169">
        <f>IF(RES_hhdet_tes!J68=0,"",RES_hhdet_tes!J68/RES_hhdet_fec!J68)</f>
        <v>0.56293137613066924</v>
      </c>
      <c r="K68" s="169">
        <f>IF(RES_hhdet_tes!K68=0,"",RES_hhdet_tes!K68/RES_hhdet_fec!K68)</f>
        <v>0.56233157777799225</v>
      </c>
      <c r="L68" s="169">
        <f>IF(RES_hhdet_tes!L68=0,"",RES_hhdet_tes!L68/RES_hhdet_fec!L68)</f>
        <v>0.56895161082555468</v>
      </c>
      <c r="M68" s="169">
        <f>IF(RES_hhdet_tes!M68=0,"",RES_hhdet_tes!M68/RES_hhdet_fec!M68)</f>
        <v>0.56966767116928596</v>
      </c>
      <c r="N68" s="169">
        <f>IF(RES_hhdet_tes!N68=0,"",RES_hhdet_tes!N68/RES_hhdet_fec!N68)</f>
        <v>0.57020352025715071</v>
      </c>
      <c r="O68" s="169">
        <f>IF(RES_hhdet_tes!O68=0,"",RES_hhdet_tes!O68/RES_hhdet_fec!O68)</f>
        <v>0.57291263856495378</v>
      </c>
      <c r="P68" s="169">
        <f>IF(RES_hhdet_tes!P68=0,"",RES_hhdet_tes!P68/RES_hhdet_fec!P68)</f>
        <v>0.57243110583400802</v>
      </c>
      <c r="Q68" s="169">
        <f>IF(RES_hhdet_tes!Q68=0,"",RES_hhdet_tes!Q68/RES_hhdet_fec!Q68)</f>
        <v>0.57520921344739662</v>
      </c>
    </row>
    <row r="69" spans="1:17" ht="12" customHeight="1" x14ac:dyDescent="0.25">
      <c r="A69" s="167" t="s">
        <v>160</v>
      </c>
      <c r="B69" s="174">
        <f>IF(RES_hhdet_tes!B69=0,"",RES_hhdet_tes!B69/RES_hhdet_fec!B69)</f>
        <v>0.46972600785021262</v>
      </c>
      <c r="C69" s="174">
        <f>IF(RES_hhdet_tes!C69=0,"",RES_hhdet_tes!C69/RES_hhdet_fec!C69)</f>
        <v>0.52689351044373922</v>
      </c>
      <c r="D69" s="174">
        <f>IF(RES_hhdet_tes!D69=0,"",RES_hhdet_tes!D69/RES_hhdet_fec!D69)</f>
        <v>0.53308367271483159</v>
      </c>
      <c r="E69" s="174">
        <f>IF(RES_hhdet_tes!E69=0,"",RES_hhdet_tes!E69/RES_hhdet_fec!E69)</f>
        <v>0.54087994786056881</v>
      </c>
      <c r="F69" s="174">
        <f>IF(RES_hhdet_tes!F69=0,"",RES_hhdet_tes!F69/RES_hhdet_fec!F69)</f>
        <v>0.54503922333393628</v>
      </c>
      <c r="G69" s="174">
        <f>IF(RES_hhdet_tes!G69=0,"",RES_hhdet_tes!G69/RES_hhdet_fec!G69)</f>
        <v>0.54874192345303363</v>
      </c>
      <c r="H69" s="174">
        <f>IF(RES_hhdet_tes!H69=0,"",RES_hhdet_tes!H69/RES_hhdet_fec!H69)</f>
        <v>0.55080865180910954</v>
      </c>
      <c r="I69" s="174">
        <f>IF(RES_hhdet_tes!I69=0,"",RES_hhdet_tes!I69/RES_hhdet_fec!I69)</f>
        <v>0.55249608352891755</v>
      </c>
      <c r="J69" s="174">
        <f>IF(RES_hhdet_tes!J69=0,"",RES_hhdet_tes!J69/RES_hhdet_fec!J69)</f>
        <v>0.55343597453407078</v>
      </c>
      <c r="K69" s="174">
        <f>IF(RES_hhdet_tes!K69=0,"",RES_hhdet_tes!K69/RES_hhdet_fec!K69)</f>
        <v>0.55494582267271786</v>
      </c>
      <c r="L69" s="174">
        <f>IF(RES_hhdet_tes!L69=0,"",RES_hhdet_tes!L69/RES_hhdet_fec!L69)</f>
        <v>0.55566127243021779</v>
      </c>
      <c r="M69" s="174">
        <f>IF(RES_hhdet_tes!M69=0,"",RES_hhdet_tes!M69/RES_hhdet_fec!M69)</f>
        <v>0.55571979038868136</v>
      </c>
      <c r="N69" s="174">
        <f>IF(RES_hhdet_tes!N69=0,"",RES_hhdet_tes!N69/RES_hhdet_fec!N69)</f>
        <v>0.55575832161452554</v>
      </c>
      <c r="O69" s="174">
        <f>IF(RES_hhdet_tes!O69=0,"",RES_hhdet_tes!O69/RES_hhdet_fec!O69)</f>
        <v>0.55579237544754945</v>
      </c>
      <c r="P69" s="174">
        <f>IF(RES_hhdet_tes!P69=0,"",RES_hhdet_tes!P69/RES_hhdet_fec!P69)</f>
        <v>0.55608196088543216</v>
      </c>
      <c r="Q69" s="174">
        <f>IF(RES_hhdet_tes!Q69=0,"",RES_hhdet_tes!Q69/RES_hhdet_fec!Q69)</f>
        <v>0.5585398004681229</v>
      </c>
    </row>
    <row r="70" spans="1:17" ht="12" customHeight="1" x14ac:dyDescent="0.25">
      <c r="A70" s="167" t="s">
        <v>159</v>
      </c>
      <c r="B70" s="174" t="str">
        <f>IF(RES_hhdet_tes!B70=0,"",RES_hhdet_tes!B70/RES_hhdet_fec!B70)</f>
        <v/>
      </c>
      <c r="C70" s="174" t="str">
        <f>IF(RES_hhdet_tes!C70=0,"",RES_hhdet_tes!C70/RES_hhdet_fec!C70)</f>
        <v/>
      </c>
      <c r="D70" s="174" t="str">
        <f>IF(RES_hhdet_tes!D70=0,"",RES_hhdet_tes!D70/RES_hhdet_fec!D70)</f>
        <v/>
      </c>
      <c r="E70" s="174" t="str">
        <f>IF(RES_hhdet_tes!E70=0,"",RES_hhdet_tes!E70/RES_hhdet_fec!E70)</f>
        <v/>
      </c>
      <c r="F70" s="174" t="str">
        <f>IF(RES_hhdet_tes!F70=0,"",RES_hhdet_tes!F70/RES_hhdet_fec!F70)</f>
        <v/>
      </c>
      <c r="G70" s="174" t="str">
        <f>IF(RES_hhdet_tes!G70=0,"",RES_hhdet_tes!G70/RES_hhdet_fec!G70)</f>
        <v/>
      </c>
      <c r="H70" s="174" t="str">
        <f>IF(RES_hhdet_tes!H70=0,"",RES_hhdet_tes!H70/RES_hhdet_fec!H70)</f>
        <v/>
      </c>
      <c r="I70" s="174" t="str">
        <f>IF(RES_hhdet_tes!I70=0,"",RES_hhdet_tes!I70/RES_hhdet_fec!I70)</f>
        <v/>
      </c>
      <c r="J70" s="174" t="str">
        <f>IF(RES_hhdet_tes!J70=0,"",RES_hhdet_tes!J70/RES_hhdet_fec!J70)</f>
        <v/>
      </c>
      <c r="K70" s="174" t="str">
        <f>IF(RES_hhdet_tes!K70=0,"",RES_hhdet_tes!K70/RES_hhdet_fec!K70)</f>
        <v/>
      </c>
      <c r="L70" s="174">
        <f>IF(RES_hhdet_tes!L70=0,"",RES_hhdet_tes!L70/RES_hhdet_fec!L70)</f>
        <v>0.67412269308879247</v>
      </c>
      <c r="M70" s="174">
        <f>IF(RES_hhdet_tes!M70=0,"",RES_hhdet_tes!M70/RES_hhdet_fec!M70)</f>
        <v>0.67162844776290054</v>
      </c>
      <c r="N70" s="174">
        <f>IF(RES_hhdet_tes!N70=0,"",RES_hhdet_tes!N70/RES_hhdet_fec!N70)</f>
        <v>0.67346451361071036</v>
      </c>
      <c r="O70" s="174">
        <f>IF(RES_hhdet_tes!O70=0,"",RES_hhdet_tes!O70/RES_hhdet_fec!O70)</f>
        <v>0.68371741806714748</v>
      </c>
      <c r="P70" s="174">
        <f>IF(RES_hhdet_tes!P70=0,"",RES_hhdet_tes!P70/RES_hhdet_fec!P70)</f>
        <v>0.68087374901701392</v>
      </c>
      <c r="Q70" s="174">
        <f>IF(RES_hhdet_tes!Q70=0,"",RES_hhdet_tes!Q70/RES_hhdet_fec!Q70)</f>
        <v>0.67984879582093383</v>
      </c>
    </row>
    <row r="71" spans="1:17" ht="12" customHeight="1" x14ac:dyDescent="0.25">
      <c r="A71" s="166" t="s">
        <v>109</v>
      </c>
      <c r="B71" s="173" t="str">
        <f>IF(RES_hhdet_tes!B71=0,"",RES_hhdet_tes!B71/RES_hhdet_fec!B71)</f>
        <v/>
      </c>
      <c r="C71" s="173" t="str">
        <f>IF(RES_hhdet_tes!C71=0,"",RES_hhdet_tes!C71/RES_hhdet_fec!C71)</f>
        <v/>
      </c>
      <c r="D71" s="173" t="str">
        <f>IF(RES_hhdet_tes!D71=0,"",RES_hhdet_tes!D71/RES_hhdet_fec!D71)</f>
        <v/>
      </c>
      <c r="E71" s="173" t="str">
        <f>IF(RES_hhdet_tes!E71=0,"",RES_hhdet_tes!E71/RES_hhdet_fec!E71)</f>
        <v/>
      </c>
      <c r="F71" s="173" t="str">
        <f>IF(RES_hhdet_tes!F71=0,"",RES_hhdet_tes!F71/RES_hhdet_fec!F71)</f>
        <v/>
      </c>
      <c r="G71" s="173" t="str">
        <f>IF(RES_hhdet_tes!G71=0,"",RES_hhdet_tes!G71/RES_hhdet_fec!G71)</f>
        <v/>
      </c>
      <c r="H71" s="173" t="str">
        <f>IF(RES_hhdet_tes!H71=0,"",RES_hhdet_tes!H71/RES_hhdet_fec!H71)</f>
        <v/>
      </c>
      <c r="I71" s="173" t="str">
        <f>IF(RES_hhdet_tes!I71=0,"",RES_hhdet_tes!I71/RES_hhdet_fec!I71)</f>
        <v/>
      </c>
      <c r="J71" s="173" t="str">
        <f>IF(RES_hhdet_tes!J71=0,"",RES_hhdet_tes!J71/RES_hhdet_fec!J71)</f>
        <v/>
      </c>
      <c r="K71" s="173" t="str">
        <f>IF(RES_hhdet_tes!K71=0,"",RES_hhdet_tes!K71/RES_hhdet_fec!K71)</f>
        <v/>
      </c>
      <c r="L71" s="173">
        <f>IF(RES_hhdet_tes!L71=0,"",RES_hhdet_tes!L71/RES_hhdet_fec!L71)</f>
        <v>0.56367120942025517</v>
      </c>
      <c r="M71" s="173">
        <f>IF(RES_hhdet_tes!M71=0,"",RES_hhdet_tes!M71/RES_hhdet_fec!M71)</f>
        <v>0.56412734997683489</v>
      </c>
      <c r="N71" s="173">
        <f>IF(RES_hhdet_tes!N71=0,"",RES_hhdet_tes!N71/RES_hhdet_fec!N71)</f>
        <v>0.56416463499824654</v>
      </c>
      <c r="O71" s="173">
        <f>IF(RES_hhdet_tes!O71=0,"",RES_hhdet_tes!O71/RES_hhdet_fec!O71)</f>
        <v>0.56459613345556392</v>
      </c>
      <c r="P71" s="173">
        <f>IF(RES_hhdet_tes!P71=0,"",RES_hhdet_tes!P71/RES_hhdet_fec!P71)</f>
        <v>0.56512557169182265</v>
      </c>
      <c r="Q71" s="173">
        <f>IF(RES_hhdet_tes!Q71=0,"",RES_hhdet_tes!Q71/RES_hhdet_fec!Q71)</f>
        <v>0.5675905714022822</v>
      </c>
    </row>
    <row r="72" spans="1:17" ht="12" customHeight="1" x14ac:dyDescent="0.25">
      <c r="A72" s="147" t="s">
        <v>59</v>
      </c>
      <c r="B72" s="172" t="str">
        <f>IF(RES_hhdet_tes!B72=0,"",RES_hhdet_tes!B72/RES_hhdet_fec!B72)</f>
        <v/>
      </c>
      <c r="C72" s="172" t="str">
        <f>IF(RES_hhdet_tes!C72=0,"",RES_hhdet_tes!C72/RES_hhdet_fec!C72)</f>
        <v/>
      </c>
      <c r="D72" s="172" t="str">
        <f>IF(RES_hhdet_tes!D72=0,"",RES_hhdet_tes!D72/RES_hhdet_fec!D72)</f>
        <v/>
      </c>
      <c r="E72" s="172" t="str">
        <f>IF(RES_hhdet_tes!E72=0,"",RES_hhdet_tes!E72/RES_hhdet_fec!E72)</f>
        <v/>
      </c>
      <c r="F72" s="172" t="str">
        <f>IF(RES_hhdet_tes!F72=0,"",RES_hhdet_tes!F72/RES_hhdet_fec!F72)</f>
        <v/>
      </c>
      <c r="G72" s="172" t="str">
        <f>IF(RES_hhdet_tes!G72=0,"",RES_hhdet_tes!G72/RES_hhdet_fec!G72)</f>
        <v/>
      </c>
      <c r="H72" s="172" t="str">
        <f>IF(RES_hhdet_tes!H72=0,"",RES_hhdet_tes!H72/RES_hhdet_fec!H72)</f>
        <v/>
      </c>
      <c r="I72" s="172" t="str">
        <f>IF(RES_hhdet_tes!I72=0,"",RES_hhdet_tes!I72/RES_hhdet_fec!I72)</f>
        <v/>
      </c>
      <c r="J72" s="172" t="str">
        <f>IF(RES_hhdet_tes!J72=0,"",RES_hhdet_tes!J72/RES_hhdet_fec!J72)</f>
        <v/>
      </c>
      <c r="K72" s="172" t="str">
        <f>IF(RES_hhdet_tes!K72=0,"",RES_hhdet_tes!K72/RES_hhdet_fec!K72)</f>
        <v/>
      </c>
      <c r="L72" s="172">
        <f>IF(RES_hhdet_tes!L72=0,"",RES_hhdet_tes!L72/RES_hhdet_fec!L72)</f>
        <v>1.0000000000000002</v>
      </c>
      <c r="M72" s="172">
        <f>IF(RES_hhdet_tes!M72=0,"",RES_hhdet_tes!M72/RES_hhdet_fec!M72)</f>
        <v>1.0000000000000002</v>
      </c>
      <c r="N72" s="172">
        <f>IF(RES_hhdet_tes!N72=0,"",RES_hhdet_tes!N72/RES_hhdet_fec!N72)</f>
        <v>0.99999999999999989</v>
      </c>
      <c r="O72" s="172">
        <f>IF(RES_hhdet_tes!O72=0,"",RES_hhdet_tes!O72/RES_hhdet_fec!O72)</f>
        <v>0.99999999999999978</v>
      </c>
      <c r="P72" s="172">
        <f>IF(RES_hhdet_tes!P72=0,"",RES_hhdet_tes!P72/RES_hhdet_fec!P72)</f>
        <v>1.0000000000000004</v>
      </c>
      <c r="Q72" s="172">
        <f>IF(RES_hhdet_tes!Q72=0,"",RES_hhdet_tes!Q72/RES_hhdet_fec!Q72)</f>
        <v>0.99999999999999978</v>
      </c>
    </row>
    <row r="73" spans="1:17" ht="12" customHeight="1" x14ac:dyDescent="0.25">
      <c r="A73" s="163" t="s">
        <v>142</v>
      </c>
      <c r="B73" s="171">
        <f>IF(RES_hhdet_tes!B73=0,"",RES_hhdet_tes!B73/RES_hhdet_fec!B73)</f>
        <v>0.57619723629626096</v>
      </c>
      <c r="C73" s="171">
        <f>IF(RES_hhdet_tes!C73=0,"",RES_hhdet_tes!C73/RES_hhdet_fec!C73)</f>
        <v>0.64627121488344774</v>
      </c>
      <c r="D73" s="171">
        <f>IF(RES_hhdet_tes!D73=0,"",RES_hhdet_tes!D73/RES_hhdet_fec!D73)</f>
        <v>0.65423101682274498</v>
      </c>
      <c r="E73" s="171">
        <f>IF(RES_hhdet_tes!E73=0,"",RES_hhdet_tes!E73/RES_hhdet_fec!E73)</f>
        <v>0.66882960502520172</v>
      </c>
      <c r="F73" s="171">
        <f>IF(RES_hhdet_tes!F73=0,"",RES_hhdet_tes!F73/RES_hhdet_fec!F73)</f>
        <v>0.67091794302513197</v>
      </c>
      <c r="G73" s="171">
        <f>IF(RES_hhdet_tes!G73=0,"",RES_hhdet_tes!G73/RES_hhdet_fec!G73)</f>
        <v>0.67368496508842146</v>
      </c>
      <c r="H73" s="171">
        <f>IF(RES_hhdet_tes!H73=0,"",RES_hhdet_tes!H73/RES_hhdet_fec!H73)</f>
        <v>0.67809323839725555</v>
      </c>
      <c r="I73" s="171">
        <f>IF(RES_hhdet_tes!I73=0,"",RES_hhdet_tes!I73/RES_hhdet_fec!I73)</f>
        <v>0.68051763978083102</v>
      </c>
      <c r="J73" s="171">
        <f>IF(RES_hhdet_tes!J73=0,"",RES_hhdet_tes!J73/RES_hhdet_fec!J73)</f>
        <v>0.68295210073455381</v>
      </c>
      <c r="K73" s="171">
        <f>IF(RES_hhdet_tes!K73=0,"",RES_hhdet_tes!K73/RES_hhdet_fec!K73)</f>
        <v>0.68318018556013338</v>
      </c>
      <c r="L73" s="171">
        <f>IF(RES_hhdet_tes!L73=0,"",RES_hhdet_tes!L73/RES_hhdet_fec!L73)</f>
        <v>0.68399174312957123</v>
      </c>
      <c r="M73" s="171">
        <f>IF(RES_hhdet_tes!M73=0,"",RES_hhdet_tes!M73/RES_hhdet_fec!M73)</f>
        <v>0.68417536614681396</v>
      </c>
      <c r="N73" s="171">
        <f>IF(RES_hhdet_tes!N73=0,"",RES_hhdet_tes!N73/RES_hhdet_fec!N73)</f>
        <v>0.68524852166615591</v>
      </c>
      <c r="O73" s="171">
        <f>IF(RES_hhdet_tes!O73=0,"",RES_hhdet_tes!O73/RES_hhdet_fec!O73)</f>
        <v>0.68649125985212989</v>
      </c>
      <c r="P73" s="171">
        <f>IF(RES_hhdet_tes!P73=0,"",RES_hhdet_tes!P73/RES_hhdet_fec!P73)</f>
        <v>0.68695664166919179</v>
      </c>
      <c r="Q73" s="171">
        <f>IF(RES_hhdet_tes!Q73=0,"",RES_hhdet_tes!Q73/RES_hhdet_fec!Q73)</f>
        <v>0.70264499214255194</v>
      </c>
    </row>
    <row r="74" spans="1:17" ht="12" customHeight="1" x14ac:dyDescent="0.25">
      <c r="A74" s="161" t="s">
        <v>141</v>
      </c>
      <c r="B74" s="170" t="str">
        <f>IF(RES_hhdet_tes!B74=0,"",RES_hhdet_tes!B74/RES_hhdet_fec!B74)</f>
        <v/>
      </c>
      <c r="C74" s="170" t="str">
        <f>IF(RES_hhdet_tes!C74=0,"",RES_hhdet_tes!C74/RES_hhdet_fec!C74)</f>
        <v/>
      </c>
      <c r="D74" s="170" t="str">
        <f>IF(RES_hhdet_tes!D74=0,"",RES_hhdet_tes!D74/RES_hhdet_fec!D74)</f>
        <v/>
      </c>
      <c r="E74" s="170" t="str">
        <f>IF(RES_hhdet_tes!E74=0,"",RES_hhdet_tes!E74/RES_hhdet_fec!E74)</f>
        <v/>
      </c>
      <c r="F74" s="170" t="str">
        <f>IF(RES_hhdet_tes!F74=0,"",RES_hhdet_tes!F74/RES_hhdet_fec!F74)</f>
        <v/>
      </c>
      <c r="G74" s="170" t="str">
        <f>IF(RES_hhdet_tes!G74=0,"",RES_hhdet_tes!G74/RES_hhdet_fec!G74)</f>
        <v/>
      </c>
      <c r="H74" s="170" t="str">
        <f>IF(RES_hhdet_tes!H74=0,"",RES_hhdet_tes!H74/RES_hhdet_fec!H74)</f>
        <v/>
      </c>
      <c r="I74" s="170" t="str">
        <f>IF(RES_hhdet_tes!I74=0,"",RES_hhdet_tes!I74/RES_hhdet_fec!I74)</f>
        <v/>
      </c>
      <c r="J74" s="170" t="str">
        <f>IF(RES_hhdet_tes!J74=0,"",RES_hhdet_tes!J74/RES_hhdet_fec!J74)</f>
        <v/>
      </c>
      <c r="K74" s="170" t="str">
        <f>IF(RES_hhdet_tes!K74=0,"",RES_hhdet_tes!K74/RES_hhdet_fec!K74)</f>
        <v/>
      </c>
      <c r="L74" s="170">
        <f>IF(RES_hhdet_tes!L74=0,"",RES_hhdet_tes!L74/RES_hhdet_fec!L74)</f>
        <v>0.7735495535752952</v>
      </c>
      <c r="M74" s="170">
        <f>IF(RES_hhdet_tes!M74=0,"",RES_hhdet_tes!M74/RES_hhdet_fec!M74)</f>
        <v>0.77230046292315269</v>
      </c>
      <c r="N74" s="170">
        <f>IF(RES_hhdet_tes!N74=0,"",RES_hhdet_tes!N74/RES_hhdet_fec!N74)</f>
        <v>0.77688580275040364</v>
      </c>
      <c r="O74" s="170">
        <f>IF(RES_hhdet_tes!O74=0,"",RES_hhdet_tes!O74/RES_hhdet_fec!O74)</f>
        <v>0.78076559364891573</v>
      </c>
      <c r="P74" s="170">
        <f>IF(RES_hhdet_tes!P74=0,"",RES_hhdet_tes!P74/RES_hhdet_fec!P74)</f>
        <v>0.78094688243583643</v>
      </c>
      <c r="Q74" s="170">
        <f>IF(RES_hhdet_tes!Q74=0,"",RES_hhdet_tes!Q74/RES_hhdet_fec!Q74)</f>
        <v>0.78815312460941001</v>
      </c>
    </row>
    <row r="75" spans="1:17" ht="12" customHeight="1" x14ac:dyDescent="0.25">
      <c r="A75" s="148" t="s">
        <v>60</v>
      </c>
      <c r="B75" s="73" t="str">
        <f>IF(RES_hhdet_tes!B75=0,"",RES_hhdet_tes!B75/RES_hhdet_fec!B75)</f>
        <v/>
      </c>
      <c r="C75" s="73" t="str">
        <f>IF(RES_hhdet_tes!C75=0,"",RES_hhdet_tes!C75/RES_hhdet_fec!C75)</f>
        <v/>
      </c>
      <c r="D75" s="73" t="str">
        <f>IF(RES_hhdet_tes!D75=0,"",RES_hhdet_tes!D75/RES_hhdet_fec!D75)</f>
        <v/>
      </c>
      <c r="E75" s="73" t="str">
        <f>IF(RES_hhdet_tes!E75=0,"",RES_hhdet_tes!E75/RES_hhdet_fec!E75)</f>
        <v/>
      </c>
      <c r="F75" s="73" t="str">
        <f>IF(RES_hhdet_tes!F75=0,"",RES_hhdet_tes!F75/RES_hhdet_fec!F75)</f>
        <v/>
      </c>
      <c r="G75" s="73" t="str">
        <f>IF(RES_hhdet_tes!G75=0,"",RES_hhdet_tes!G75/RES_hhdet_fec!G75)</f>
        <v/>
      </c>
      <c r="H75" s="73" t="str">
        <f>IF(RES_hhdet_tes!H75=0,"",RES_hhdet_tes!H75/RES_hhdet_fec!H75)</f>
        <v/>
      </c>
      <c r="I75" s="73" t="str">
        <f>IF(RES_hhdet_tes!I75=0,"",RES_hhdet_tes!I75/RES_hhdet_fec!I75)</f>
        <v/>
      </c>
      <c r="J75" s="73" t="str">
        <f>IF(RES_hhdet_tes!J75=0,"",RES_hhdet_tes!J75/RES_hhdet_fec!J75)</f>
        <v/>
      </c>
      <c r="K75" s="73" t="str">
        <f>IF(RES_hhdet_tes!K75=0,"",RES_hhdet_tes!K75/RES_hhdet_fec!K75)</f>
        <v/>
      </c>
      <c r="L75" s="73">
        <f>IF(RES_hhdet_tes!L75=0,"",RES_hhdet_tes!L75/RES_hhdet_fec!L75)</f>
        <v>0.6914366835555128</v>
      </c>
      <c r="M75" s="73">
        <f>IF(RES_hhdet_tes!M75=0,"",RES_hhdet_tes!M75/RES_hhdet_fec!M75)</f>
        <v>0.69173089606139149</v>
      </c>
      <c r="N75" s="73">
        <f>IF(RES_hhdet_tes!N75=0,"",RES_hhdet_tes!N75/RES_hhdet_fec!N75)</f>
        <v>0.69257764857022119</v>
      </c>
      <c r="O75" s="73">
        <f>IF(RES_hhdet_tes!O75=0,"",RES_hhdet_tes!O75/RES_hhdet_fec!O75)</f>
        <v>0.69413165957733569</v>
      </c>
      <c r="P75" s="73">
        <f>IF(RES_hhdet_tes!P75=0,"",RES_hhdet_tes!P75/RES_hhdet_fec!P75)</f>
        <v>0.69431923709346388</v>
      </c>
      <c r="Q75" s="73">
        <f>IF(RES_hhdet_tes!Q75=0,"",RES_hhdet_tes!Q75/RES_hhdet_fec!Q75)</f>
        <v>0.70272565379063878</v>
      </c>
    </row>
    <row r="76" spans="1:17" ht="12" customHeight="1" x14ac:dyDescent="0.25">
      <c r="A76" s="148" t="s">
        <v>59</v>
      </c>
      <c r="B76" s="73" t="str">
        <f>IF(RES_hhdet_tes!B76=0,"",RES_hhdet_tes!B76/RES_hhdet_fec!B76)</f>
        <v/>
      </c>
      <c r="C76" s="73" t="str">
        <f>IF(RES_hhdet_tes!C76=0,"",RES_hhdet_tes!C76/RES_hhdet_fec!C76)</f>
        <v/>
      </c>
      <c r="D76" s="73" t="str">
        <f>IF(RES_hhdet_tes!D76=0,"",RES_hhdet_tes!D76/RES_hhdet_fec!D76)</f>
        <v/>
      </c>
      <c r="E76" s="73" t="str">
        <f>IF(RES_hhdet_tes!E76=0,"",RES_hhdet_tes!E76/RES_hhdet_fec!E76)</f>
        <v/>
      </c>
      <c r="F76" s="73" t="str">
        <f>IF(RES_hhdet_tes!F76=0,"",RES_hhdet_tes!F76/RES_hhdet_fec!F76)</f>
        <v/>
      </c>
      <c r="G76" s="73" t="str">
        <f>IF(RES_hhdet_tes!G76=0,"",RES_hhdet_tes!G76/RES_hhdet_fec!G76)</f>
        <v/>
      </c>
      <c r="H76" s="73" t="str">
        <f>IF(RES_hhdet_tes!H76=0,"",RES_hhdet_tes!H76/RES_hhdet_fec!H76)</f>
        <v/>
      </c>
      <c r="I76" s="73" t="str">
        <f>IF(RES_hhdet_tes!I76=0,"",RES_hhdet_tes!I76/RES_hhdet_fec!I76)</f>
        <v/>
      </c>
      <c r="J76" s="73" t="str">
        <f>IF(RES_hhdet_tes!J76=0,"",RES_hhdet_tes!J76/RES_hhdet_fec!J76)</f>
        <v/>
      </c>
      <c r="K76" s="73" t="str">
        <f>IF(RES_hhdet_tes!K76=0,"",RES_hhdet_tes!K76/RES_hhdet_fec!K76)</f>
        <v/>
      </c>
      <c r="L76" s="73">
        <f>IF(RES_hhdet_tes!L76=0,"",RES_hhdet_tes!L76/RES_hhdet_fec!L76)</f>
        <v>1</v>
      </c>
      <c r="M76" s="73">
        <f>IF(RES_hhdet_tes!M76=0,"",RES_hhdet_tes!M76/RES_hhdet_fec!M76)</f>
        <v>1</v>
      </c>
      <c r="N76" s="73">
        <f>IF(RES_hhdet_tes!N76=0,"",RES_hhdet_tes!N76/RES_hhdet_fec!N76)</f>
        <v>0.99999999999999967</v>
      </c>
      <c r="O76" s="73">
        <f>IF(RES_hhdet_tes!O76=0,"",RES_hhdet_tes!O76/RES_hhdet_fec!O76)</f>
        <v>1.0000000000000002</v>
      </c>
      <c r="P76" s="73">
        <f>IF(RES_hhdet_tes!P76=0,"",RES_hhdet_tes!P76/RES_hhdet_fec!P76)</f>
        <v>1</v>
      </c>
      <c r="Q76" s="73">
        <f>IF(RES_hhdet_tes!Q76=0,"",RES_hhdet_tes!Q76/RES_hhdet_fec!Q76)</f>
        <v>1</v>
      </c>
    </row>
    <row r="77" spans="1:17" ht="12" customHeight="1" x14ac:dyDescent="0.25">
      <c r="A77" s="158" t="s">
        <v>62</v>
      </c>
      <c r="B77" s="169">
        <f>IF(RES_hhdet_tes!B77=0,"",RES_hhdet_tes!B77/RES_hhdet_fec!B77)</f>
        <v>0.47047030306565601</v>
      </c>
      <c r="C77" s="169">
        <f>IF(RES_hhdet_tes!C77=0,"",RES_hhdet_tes!C77/RES_hhdet_fec!C77)</f>
        <v>0.51825268418635762</v>
      </c>
      <c r="D77" s="169">
        <f>IF(RES_hhdet_tes!D77=0,"",RES_hhdet_tes!D77/RES_hhdet_fec!D77)</f>
        <v>0.51723115798374697</v>
      </c>
      <c r="E77" s="169">
        <f>IF(RES_hhdet_tes!E77=0,"",RES_hhdet_tes!E77/RES_hhdet_fec!E77)</f>
        <v>0.51838681655694674</v>
      </c>
      <c r="F77" s="169">
        <f>IF(RES_hhdet_tes!F77=0,"",RES_hhdet_tes!F77/RES_hhdet_fec!F77)</f>
        <v>0.52051691218551399</v>
      </c>
      <c r="G77" s="169">
        <f>IF(RES_hhdet_tes!G77=0,"",RES_hhdet_tes!G77/RES_hhdet_fec!G77)</f>
        <v>0.51971498592815002</v>
      </c>
      <c r="H77" s="169">
        <f>IF(RES_hhdet_tes!H77=0,"",RES_hhdet_tes!H77/RES_hhdet_fec!H77)</f>
        <v>0.51977750027044256</v>
      </c>
      <c r="I77" s="169">
        <f>IF(RES_hhdet_tes!I77=0,"",RES_hhdet_tes!I77/RES_hhdet_fec!I77)</f>
        <v>0.51371295096413161</v>
      </c>
      <c r="J77" s="169">
        <f>IF(RES_hhdet_tes!J77=0,"",RES_hhdet_tes!J77/RES_hhdet_fec!J77)</f>
        <v>0.51028806101041169</v>
      </c>
      <c r="K77" s="169">
        <f>IF(RES_hhdet_tes!K77=0,"",RES_hhdet_tes!K77/RES_hhdet_fec!K77)</f>
        <v>0.50876733674910046</v>
      </c>
      <c r="L77" s="169">
        <f>IF(RES_hhdet_tes!L77=0,"",RES_hhdet_tes!L77/RES_hhdet_fec!L77)</f>
        <v>0.50967094644983413</v>
      </c>
      <c r="M77" s="169">
        <f>IF(RES_hhdet_tes!M77=0,"",RES_hhdet_tes!M77/RES_hhdet_fec!M77)</f>
        <v>0.50868947657909991</v>
      </c>
      <c r="N77" s="169">
        <f>IF(RES_hhdet_tes!N77=0,"",RES_hhdet_tes!N77/RES_hhdet_fec!N77)</f>
        <v>0.51060631161807912</v>
      </c>
      <c r="O77" s="169">
        <f>IF(RES_hhdet_tes!O77=0,"",RES_hhdet_tes!O77/RES_hhdet_fec!O77)</f>
        <v>0.51565164120898133</v>
      </c>
      <c r="P77" s="169">
        <f>IF(RES_hhdet_tes!P77=0,"",RES_hhdet_tes!P77/RES_hhdet_fec!P77)</f>
        <v>0.51749785171023899</v>
      </c>
      <c r="Q77" s="169">
        <f>IF(RES_hhdet_tes!Q77=0,"",RES_hhdet_tes!Q77/RES_hhdet_fec!Q77)</f>
        <v>0.51382204197262249</v>
      </c>
    </row>
    <row r="78" spans="1:17" ht="12" customHeight="1" x14ac:dyDescent="0.25">
      <c r="A78" s="23" t="s">
        <v>109</v>
      </c>
      <c r="B78" s="73">
        <f>IF(RES_hhdet_tes!B78=0,"",RES_hhdet_tes!B78/RES_hhdet_fec!B78)</f>
        <v>0.41706508961681821</v>
      </c>
      <c r="C78" s="73">
        <f>IF(RES_hhdet_tes!C78=0,"",RES_hhdet_tes!C78/RES_hhdet_fec!C78)</f>
        <v>0.46866558448123441</v>
      </c>
      <c r="D78" s="73">
        <f>IF(RES_hhdet_tes!D78=0,"",RES_hhdet_tes!D78/RES_hhdet_fec!D78)</f>
        <v>0.47466601181170825</v>
      </c>
      <c r="E78" s="73">
        <f>IF(RES_hhdet_tes!E78=0,"",RES_hhdet_tes!E78/RES_hhdet_fec!E78)</f>
        <v>0.48109394611956685</v>
      </c>
      <c r="F78" s="73">
        <f>IF(RES_hhdet_tes!F78=0,"",RES_hhdet_tes!F78/RES_hhdet_fec!F78)</f>
        <v>0.48447967220276461</v>
      </c>
      <c r="G78" s="73">
        <f>IF(RES_hhdet_tes!G78=0,"",RES_hhdet_tes!G78/RES_hhdet_fec!G78)</f>
        <v>0.48751073471441209</v>
      </c>
      <c r="H78" s="73">
        <f>IF(RES_hhdet_tes!H78=0,"",RES_hhdet_tes!H78/RES_hhdet_fec!H78)</f>
        <v>0.48925871075884314</v>
      </c>
      <c r="I78" s="73">
        <f>IF(RES_hhdet_tes!I78=0,"",RES_hhdet_tes!I78/RES_hhdet_fec!I78)</f>
        <v>0.49072198820097102</v>
      </c>
      <c r="J78" s="73">
        <f>IF(RES_hhdet_tes!J78=0,"",RES_hhdet_tes!J78/RES_hhdet_fec!J78)</f>
        <v>0.49162911855585184</v>
      </c>
      <c r="K78" s="73">
        <f>IF(RES_hhdet_tes!K78=0,"",RES_hhdet_tes!K78/RES_hhdet_fec!K78)</f>
        <v>0.49311063647892872</v>
      </c>
      <c r="L78" s="73">
        <f>IF(RES_hhdet_tes!L78=0,"",RES_hhdet_tes!L78/RES_hhdet_fec!L78)</f>
        <v>0.49327587511609383</v>
      </c>
      <c r="M78" s="73">
        <f>IF(RES_hhdet_tes!M78=0,"",RES_hhdet_tes!M78/RES_hhdet_fec!M78)</f>
        <v>0.49387261002482424</v>
      </c>
      <c r="N78" s="73">
        <f>IF(RES_hhdet_tes!N78=0,"",RES_hhdet_tes!N78/RES_hhdet_fec!N78)</f>
        <v>0.49483825031478651</v>
      </c>
      <c r="O78" s="73">
        <f>IF(RES_hhdet_tes!O78=0,"",RES_hhdet_tes!O78/RES_hhdet_fec!O78)</f>
        <v>0.49769201086110082</v>
      </c>
      <c r="P78" s="73">
        <f>IF(RES_hhdet_tes!P78=0,"",RES_hhdet_tes!P78/RES_hhdet_fec!P78)</f>
        <v>0.50134827077002864</v>
      </c>
      <c r="Q78" s="73">
        <f>IF(RES_hhdet_tes!Q78=0,"",RES_hhdet_tes!Q78/RES_hhdet_fec!Q78)</f>
        <v>0.5063419533074861</v>
      </c>
    </row>
    <row r="79" spans="1:17" ht="12" customHeight="1" x14ac:dyDescent="0.25">
      <c r="A79" s="29" t="s">
        <v>140</v>
      </c>
      <c r="B79" s="65">
        <f>IF(RES_hhdet_tes!B79=0,"",RES_hhdet_tes!B79/RES_hhdet_fec!B79)</f>
        <v>0.7718855296487741</v>
      </c>
      <c r="C79" s="65">
        <f>IF(RES_hhdet_tes!C79=0,"",RES_hhdet_tes!C79/RES_hhdet_fec!C79)</f>
        <v>0.81207625259719884</v>
      </c>
      <c r="D79" s="65">
        <f>IF(RES_hhdet_tes!D79=0,"",RES_hhdet_tes!D79/RES_hhdet_fec!D79)</f>
        <v>0.81609784179538991</v>
      </c>
      <c r="E79" s="65">
        <f>IF(RES_hhdet_tes!E79=0,"",RES_hhdet_tes!E79/RES_hhdet_fec!E79)</f>
        <v>0.82515120510894102</v>
      </c>
      <c r="F79" s="65">
        <f>IF(RES_hhdet_tes!F79=0,"",RES_hhdet_tes!F79/RES_hhdet_fec!F79)</f>
        <v>0.82636670861112593</v>
      </c>
      <c r="G79" s="65">
        <f>IF(RES_hhdet_tes!G79=0,"",RES_hhdet_tes!G79/RES_hhdet_fec!G79)</f>
        <v>0.82853363864070173</v>
      </c>
      <c r="H79" s="65">
        <f>IF(RES_hhdet_tes!H79=0,"",RES_hhdet_tes!H79/RES_hhdet_fec!H79)</f>
        <v>0.8307780985155806</v>
      </c>
      <c r="I79" s="65">
        <f>IF(RES_hhdet_tes!I79=0,"",RES_hhdet_tes!I79/RES_hhdet_fec!I79)</f>
        <v>0.8323053361785363</v>
      </c>
      <c r="J79" s="65">
        <f>IF(RES_hhdet_tes!J79=0,"",RES_hhdet_tes!J79/RES_hhdet_fec!J79)</f>
        <v>0.8339689610112675</v>
      </c>
      <c r="K79" s="65">
        <f>IF(RES_hhdet_tes!K79=0,"",RES_hhdet_tes!K79/RES_hhdet_fec!K79)</f>
        <v>0.83486738045759779</v>
      </c>
      <c r="L79" s="65">
        <f>IF(RES_hhdet_tes!L79=0,"",RES_hhdet_tes!L79/RES_hhdet_fec!L79)</f>
        <v>0.83493435562061258</v>
      </c>
      <c r="M79" s="65">
        <f>IF(RES_hhdet_tes!M79=0,"",RES_hhdet_tes!M79/RES_hhdet_fec!M79)</f>
        <v>0.83503936538118195</v>
      </c>
      <c r="N79" s="65">
        <f>IF(RES_hhdet_tes!N79=0,"",RES_hhdet_tes!N79/RES_hhdet_fec!N79)</f>
        <v>0.8357271722253069</v>
      </c>
      <c r="O79" s="65">
        <f>IF(RES_hhdet_tes!O79=0,"",RES_hhdet_tes!O79/RES_hhdet_fec!O79)</f>
        <v>0.83630103106214737</v>
      </c>
      <c r="P79" s="65">
        <f>IF(RES_hhdet_tes!P79=0,"",RES_hhdet_tes!P79/RES_hhdet_fec!P79)</f>
        <v>0.83647700851537055</v>
      </c>
      <c r="Q79" s="65">
        <f>IF(RES_hhdet_tes!Q79=0,"",RES_hhdet_tes!Q79/RES_hhdet_fec!Q79)</f>
        <v>0.83834673056737352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75">
        <f>IF(RES_hhdet_tes!B81=0,"",RES_hhdet_tes!B81/RES_hhdet_fec!B81)</f>
        <v>0.47681923481565974</v>
      </c>
      <c r="C81" s="175">
        <f>IF(RES_hhdet_tes!C81=0,"",RES_hhdet_tes!C81/RES_hhdet_fec!C81)</f>
        <v>0.47584286443344409</v>
      </c>
      <c r="D81" s="175">
        <f>IF(RES_hhdet_tes!D81=0,"",RES_hhdet_tes!D81/RES_hhdet_fec!D81)</f>
        <v>0.4927451938216561</v>
      </c>
      <c r="E81" s="175">
        <f>IF(RES_hhdet_tes!E81=0,"",RES_hhdet_tes!E81/RES_hhdet_fec!E81)</f>
        <v>0.49390147196099804</v>
      </c>
      <c r="F81" s="175">
        <f>IF(RES_hhdet_tes!F81=0,"",RES_hhdet_tes!F81/RES_hhdet_fec!F81)</f>
        <v>0.50399387619545866</v>
      </c>
      <c r="G81" s="175">
        <f>IF(RES_hhdet_tes!G81=0,"",RES_hhdet_tes!G81/RES_hhdet_fec!G81)</f>
        <v>0.51493075952382228</v>
      </c>
      <c r="H81" s="175">
        <f>IF(RES_hhdet_tes!H81=0,"",RES_hhdet_tes!H81/RES_hhdet_fec!H81)</f>
        <v>0.51745594061506484</v>
      </c>
      <c r="I81" s="175">
        <f>IF(RES_hhdet_tes!I81=0,"",RES_hhdet_tes!I81/RES_hhdet_fec!I81)</f>
        <v>0.52829461941547495</v>
      </c>
      <c r="J81" s="175">
        <f>IF(RES_hhdet_tes!J81=0,"",RES_hhdet_tes!J81/RES_hhdet_fec!J81)</f>
        <v>0.53655222987619855</v>
      </c>
      <c r="K81" s="175">
        <f>IF(RES_hhdet_tes!K81=0,"",RES_hhdet_tes!K81/RES_hhdet_fec!K81)</f>
        <v>0.54447105005401286</v>
      </c>
      <c r="L81" s="175">
        <f>IF(RES_hhdet_tes!L81=0,"",RES_hhdet_tes!L81/RES_hhdet_fec!L81)</f>
        <v>0.54569283807729108</v>
      </c>
      <c r="M81" s="175">
        <f>IF(RES_hhdet_tes!M81=0,"",RES_hhdet_tes!M81/RES_hhdet_fec!M81)</f>
        <v>0.54490238715481909</v>
      </c>
      <c r="N81" s="175">
        <f>IF(RES_hhdet_tes!N81=0,"",RES_hhdet_tes!N81/RES_hhdet_fec!N81)</f>
        <v>0.54844406520564104</v>
      </c>
      <c r="O81" s="175">
        <f>IF(RES_hhdet_tes!O81=0,"",RES_hhdet_tes!O81/RES_hhdet_fec!O81)</f>
        <v>0.55317040038846788</v>
      </c>
      <c r="P81" s="175">
        <f>IF(RES_hhdet_tes!P81=0,"",RES_hhdet_tes!P81/RES_hhdet_fec!P81)</f>
        <v>0.56180038459549686</v>
      </c>
      <c r="Q81" s="175">
        <f>IF(RES_hhdet_tes!Q81=0,"",RES_hhdet_tes!Q81/RES_hhdet_fec!Q81)</f>
        <v>0.56698403388379459</v>
      </c>
    </row>
    <row r="82" spans="1:17" ht="12.95" customHeight="1" x14ac:dyDescent="0.25">
      <c r="A82" s="158" t="s">
        <v>65</v>
      </c>
      <c r="B82" s="169">
        <f>IF(RES_hhdet_tes!B82=0,"",RES_hhdet_tes!B82/RES_hhdet_fec!B82)</f>
        <v>0.41855712185330485</v>
      </c>
      <c r="C82" s="169">
        <f>IF(RES_hhdet_tes!C82=0,"",RES_hhdet_tes!C82/RES_hhdet_fec!C82)</f>
        <v>0.42128328489106143</v>
      </c>
      <c r="D82" s="169">
        <f>IF(RES_hhdet_tes!D82=0,"",RES_hhdet_tes!D82/RES_hhdet_fec!D82)</f>
        <v>0.43492868606618512</v>
      </c>
      <c r="E82" s="169">
        <f>IF(RES_hhdet_tes!E82=0,"",RES_hhdet_tes!E82/RES_hhdet_fec!E82)</f>
        <v>0.43767212347452922</v>
      </c>
      <c r="F82" s="169">
        <f>IF(RES_hhdet_tes!F82=0,"",RES_hhdet_tes!F82/RES_hhdet_fec!F82)</f>
        <v>0.44543964017749366</v>
      </c>
      <c r="G82" s="169">
        <f>IF(RES_hhdet_tes!G82=0,"",RES_hhdet_tes!G82/RES_hhdet_fec!G82)</f>
        <v>0.45206148049374928</v>
      </c>
      <c r="H82" s="169">
        <f>IF(RES_hhdet_tes!H82=0,"",RES_hhdet_tes!H82/RES_hhdet_fec!H82)</f>
        <v>0.45559253453450815</v>
      </c>
      <c r="I82" s="169">
        <f>IF(RES_hhdet_tes!I82=0,"",RES_hhdet_tes!I82/RES_hhdet_fec!I82)</f>
        <v>0.46086766286998498</v>
      </c>
      <c r="J82" s="169">
        <f>IF(RES_hhdet_tes!J82=0,"",RES_hhdet_tes!J82/RES_hhdet_fec!J82)</f>
        <v>0.46825908726069754</v>
      </c>
      <c r="K82" s="169">
        <f>IF(RES_hhdet_tes!K82=0,"",RES_hhdet_tes!K82/RES_hhdet_fec!K82)</f>
        <v>0.47516739952453724</v>
      </c>
      <c r="L82" s="169">
        <f>IF(RES_hhdet_tes!L82=0,"",RES_hhdet_tes!L82/RES_hhdet_fec!L82)</f>
        <v>0.47756969679112987</v>
      </c>
      <c r="M82" s="169">
        <f>IF(RES_hhdet_tes!M82=0,"",RES_hhdet_tes!M82/RES_hhdet_fec!M82)</f>
        <v>0.48052103316588396</v>
      </c>
      <c r="N82" s="169">
        <f>IF(RES_hhdet_tes!N82=0,"",RES_hhdet_tes!N82/RES_hhdet_fec!N82)</f>
        <v>0.48404627997762184</v>
      </c>
      <c r="O82" s="169">
        <f>IF(RES_hhdet_tes!O82=0,"",RES_hhdet_tes!O82/RES_hhdet_fec!O82)</f>
        <v>0.48753671709403346</v>
      </c>
      <c r="P82" s="169">
        <f>IF(RES_hhdet_tes!P82=0,"",RES_hhdet_tes!P82/RES_hhdet_fec!P82)</f>
        <v>0.49290898440438835</v>
      </c>
      <c r="Q82" s="169">
        <f>IF(RES_hhdet_tes!Q82=0,"",RES_hhdet_tes!Q82/RES_hhdet_fec!Q82)</f>
        <v>0.49666806411980075</v>
      </c>
    </row>
    <row r="83" spans="1:17" ht="12" customHeight="1" x14ac:dyDescent="0.25">
      <c r="A83" s="23" t="s">
        <v>157</v>
      </c>
      <c r="B83" s="73">
        <f>IF(RES_hhdet_tes!B83=0,"",RES_hhdet_tes!B83/RES_hhdet_fec!B83)</f>
        <v>0.41635467824771383</v>
      </c>
      <c r="C83" s="73">
        <f>IF(RES_hhdet_tes!C83=0,"",RES_hhdet_tes!C83/RES_hhdet_fec!C83)</f>
        <v>0.41635467824771372</v>
      </c>
      <c r="D83" s="73">
        <f>IF(RES_hhdet_tes!D83=0,"",RES_hhdet_tes!D83/RES_hhdet_fec!D83)</f>
        <v>0.43341293764206534</v>
      </c>
      <c r="E83" s="73">
        <f>IF(RES_hhdet_tes!E83=0,"",RES_hhdet_tes!E83/RES_hhdet_fec!E83)</f>
        <v>0.43619599957076494</v>
      </c>
      <c r="F83" s="73">
        <f>IF(RES_hhdet_tes!F83=0,"",RES_hhdet_tes!F83/RES_hhdet_fec!F83)</f>
        <v>0.4445753790919349</v>
      </c>
      <c r="G83" s="73">
        <f>IF(RES_hhdet_tes!G83=0,"",RES_hhdet_tes!G83/RES_hhdet_fec!G83)</f>
        <v>0.44981849520450584</v>
      </c>
      <c r="H83" s="73">
        <f>IF(RES_hhdet_tes!H83=0,"",RES_hhdet_tes!H83/RES_hhdet_fec!H83)</f>
        <v>0.45329704037093294</v>
      </c>
      <c r="I83" s="73">
        <f>IF(RES_hhdet_tes!I83=0,"",RES_hhdet_tes!I83/RES_hhdet_fec!I83)</f>
        <v>0.45896321650988109</v>
      </c>
      <c r="J83" s="73">
        <f>IF(RES_hhdet_tes!J83=0,"",RES_hhdet_tes!J83/RES_hhdet_fec!J83)</f>
        <v>0.46298355011273901</v>
      </c>
      <c r="K83" s="73">
        <f>IF(RES_hhdet_tes!K83=0,"",RES_hhdet_tes!K83/RES_hhdet_fec!K83)</f>
        <v>0.46856220669212834</v>
      </c>
      <c r="L83" s="73">
        <f>IF(RES_hhdet_tes!L83=0,"",RES_hhdet_tes!L83/RES_hhdet_fec!L83)</f>
        <v>0.47195926450783265</v>
      </c>
      <c r="M83" s="73">
        <f>IF(RES_hhdet_tes!M83=0,"",RES_hhdet_tes!M83/RES_hhdet_fec!M83)</f>
        <v>0.4745345700430022</v>
      </c>
      <c r="N83" s="73">
        <f>IF(RES_hhdet_tes!N83=0,"",RES_hhdet_tes!N83/RES_hhdet_fec!N83)</f>
        <v>0.48011593548279502</v>
      </c>
      <c r="O83" s="73">
        <f>IF(RES_hhdet_tes!O83=0,"",RES_hhdet_tes!O83/RES_hhdet_fec!O83)</f>
        <v>0.48510669608058982</v>
      </c>
      <c r="P83" s="73">
        <f>IF(RES_hhdet_tes!P83=0,"",RES_hhdet_tes!P83/RES_hhdet_fec!P83)</f>
        <v>0.48948961483769893</v>
      </c>
      <c r="Q83" s="73">
        <f>IF(RES_hhdet_tes!Q83=0,"",RES_hhdet_tes!Q83/RES_hhdet_fec!Q83)</f>
        <v>0.49330905707213707</v>
      </c>
    </row>
    <row r="84" spans="1:17" ht="12" customHeight="1" x14ac:dyDescent="0.25">
      <c r="A84" s="23" t="s">
        <v>60</v>
      </c>
      <c r="B84" s="73">
        <f>IF(RES_hhdet_tes!B84=0,"",RES_hhdet_tes!B84/RES_hhdet_fec!B84)</f>
        <v>1.0000000000000002</v>
      </c>
      <c r="C84" s="73">
        <f>IF(RES_hhdet_tes!C84=0,"",RES_hhdet_tes!C84/RES_hhdet_fec!C84)</f>
        <v>0.99999999999999967</v>
      </c>
      <c r="D84" s="73">
        <f>IF(RES_hhdet_tes!D84=0,"",RES_hhdet_tes!D84/RES_hhdet_fec!D84)</f>
        <v>0.99999999999999956</v>
      </c>
      <c r="E84" s="73">
        <f>IF(RES_hhdet_tes!E84=0,"",RES_hhdet_tes!E84/RES_hhdet_fec!E84)</f>
        <v>0.99999999999999989</v>
      </c>
      <c r="F84" s="73">
        <f>IF(RES_hhdet_tes!F84=0,"",RES_hhdet_tes!F84/RES_hhdet_fec!F84)</f>
        <v>1</v>
      </c>
      <c r="G84" s="73">
        <f>IF(RES_hhdet_tes!G84=0,"",RES_hhdet_tes!G84/RES_hhdet_fec!G84)</f>
        <v>0.99999999999999956</v>
      </c>
      <c r="H84" s="73">
        <f>IF(RES_hhdet_tes!H84=0,"",RES_hhdet_tes!H84/RES_hhdet_fec!H84)</f>
        <v>1</v>
      </c>
      <c r="I84" s="73">
        <f>IF(RES_hhdet_tes!I84=0,"",RES_hhdet_tes!I84/RES_hhdet_fec!I84)</f>
        <v>1</v>
      </c>
      <c r="J84" s="73">
        <f>IF(RES_hhdet_tes!J84=0,"",RES_hhdet_tes!J84/RES_hhdet_fec!J84)</f>
        <v>1.0000000000000004</v>
      </c>
      <c r="K84" s="73">
        <f>IF(RES_hhdet_tes!K84=0,"",RES_hhdet_tes!K84/RES_hhdet_fec!K84)</f>
        <v>1.0000000000000004</v>
      </c>
      <c r="L84" s="73">
        <f>IF(RES_hhdet_tes!L84=0,"",RES_hhdet_tes!L84/RES_hhdet_fec!L84)</f>
        <v>1.0000000000000004</v>
      </c>
      <c r="M84" s="73">
        <f>IF(RES_hhdet_tes!M84=0,"",RES_hhdet_tes!M84/RES_hhdet_fec!M84)</f>
        <v>0.99999999999999956</v>
      </c>
      <c r="N84" s="73">
        <f>IF(RES_hhdet_tes!N84=0,"",RES_hhdet_tes!N84/RES_hhdet_fec!N84)</f>
        <v>0.99999999999999978</v>
      </c>
      <c r="O84" s="73">
        <f>IF(RES_hhdet_tes!O84=0,"",RES_hhdet_tes!O84/RES_hhdet_fec!O84)</f>
        <v>1.0000000000000002</v>
      </c>
      <c r="P84" s="73">
        <f>IF(RES_hhdet_tes!P84=0,"",RES_hhdet_tes!P84/RES_hhdet_fec!P84)</f>
        <v>1</v>
      </c>
      <c r="Q84" s="73">
        <f>IF(RES_hhdet_tes!Q84=0,"",RES_hhdet_tes!Q84/RES_hhdet_fec!Q84)</f>
        <v>0.99999999999999978</v>
      </c>
    </row>
    <row r="85" spans="1:17" ht="12.95" customHeight="1" x14ac:dyDescent="0.25">
      <c r="A85" s="158" t="s">
        <v>112</v>
      </c>
      <c r="B85" s="169">
        <f>IF(RES_hhdet_tes!B85=0,"",RES_hhdet_tes!B85/RES_hhdet_fec!B85)</f>
        <v>1.4777416635507929</v>
      </c>
      <c r="C85" s="169">
        <f>IF(RES_hhdet_tes!C85=0,"",RES_hhdet_tes!C85/RES_hhdet_fec!C85)</f>
        <v>1.5018641489426967</v>
      </c>
      <c r="D85" s="169">
        <f>IF(RES_hhdet_tes!D85=0,"",RES_hhdet_tes!D85/RES_hhdet_fec!D85)</f>
        <v>1.5832416414311765</v>
      </c>
      <c r="E85" s="169">
        <f>IF(RES_hhdet_tes!E85=0,"",RES_hhdet_tes!E85/RES_hhdet_fec!E85)</f>
        <v>1.6289124804682571</v>
      </c>
      <c r="F85" s="169">
        <f>IF(RES_hhdet_tes!F85=0,"",RES_hhdet_tes!F85/RES_hhdet_fec!F85)</f>
        <v>1.7297739421598646</v>
      </c>
      <c r="G85" s="169">
        <f>IF(RES_hhdet_tes!G85=0,"",RES_hhdet_tes!G85/RES_hhdet_fec!G85)</f>
        <v>1.7960799063835933</v>
      </c>
      <c r="H85" s="169">
        <f>IF(RES_hhdet_tes!H85=0,"",RES_hhdet_tes!H85/RES_hhdet_fec!H85)</f>
        <v>1.8555673081957504</v>
      </c>
      <c r="I85" s="169">
        <f>IF(RES_hhdet_tes!I85=0,"",RES_hhdet_tes!I85/RES_hhdet_fec!I85)</f>
        <v>1.9148474957309227</v>
      </c>
      <c r="J85" s="169">
        <f>IF(RES_hhdet_tes!J85=0,"",RES_hhdet_tes!J85/RES_hhdet_fec!J85)</f>
        <v>1.9289528498541393</v>
      </c>
      <c r="K85" s="169">
        <f>IF(RES_hhdet_tes!K85=0,"",RES_hhdet_tes!K85/RES_hhdet_fec!K85)</f>
        <v>2.019292023855213</v>
      </c>
      <c r="L85" s="169">
        <f>IF(RES_hhdet_tes!L85=0,"",RES_hhdet_tes!L85/RES_hhdet_fec!L85)</f>
        <v>2.1359579026280962</v>
      </c>
      <c r="M85" s="169">
        <f>IF(RES_hhdet_tes!M85=0,"",RES_hhdet_tes!M85/RES_hhdet_fec!M85)</f>
        <v>2.1840701852242113</v>
      </c>
      <c r="N85" s="169">
        <f>IF(RES_hhdet_tes!N85=0,"",RES_hhdet_tes!N85/RES_hhdet_fec!N85)</f>
        <v>2.3044807022669729</v>
      </c>
      <c r="O85" s="169">
        <f>IF(RES_hhdet_tes!O85=0,"",RES_hhdet_tes!O85/RES_hhdet_fec!O85)</f>
        <v>2.4875530304281708</v>
      </c>
      <c r="P85" s="169">
        <f>IF(RES_hhdet_tes!P85=0,"",RES_hhdet_tes!P85/RES_hhdet_fec!P85)</f>
        <v>2.6234247074293422</v>
      </c>
      <c r="Q85" s="169">
        <f>IF(RES_hhdet_tes!Q85=0,"",RES_hhdet_tes!Q85/RES_hhdet_fec!Q85)</f>
        <v>2.7153379278784477</v>
      </c>
    </row>
    <row r="86" spans="1:17" ht="12" customHeight="1" x14ac:dyDescent="0.25">
      <c r="A86" s="23" t="s">
        <v>60</v>
      </c>
      <c r="B86" s="73">
        <f>IF(RES_hhdet_tes!B86=0,"",RES_hhdet_tes!B86/RES_hhdet_fec!B86)</f>
        <v>1.4777416635507929</v>
      </c>
      <c r="C86" s="73">
        <f>IF(RES_hhdet_tes!C86=0,"",RES_hhdet_tes!C86/RES_hhdet_fec!C86)</f>
        <v>1.5018641489426967</v>
      </c>
      <c r="D86" s="73">
        <f>IF(RES_hhdet_tes!D86=0,"",RES_hhdet_tes!D86/RES_hhdet_fec!D86)</f>
        <v>1.5832416414311765</v>
      </c>
      <c r="E86" s="73">
        <f>IF(RES_hhdet_tes!E86=0,"",RES_hhdet_tes!E86/RES_hhdet_fec!E86)</f>
        <v>1.6289124804682571</v>
      </c>
      <c r="F86" s="73">
        <f>IF(RES_hhdet_tes!F86=0,"",RES_hhdet_tes!F86/RES_hhdet_fec!F86)</f>
        <v>1.7297739421598646</v>
      </c>
      <c r="G86" s="73">
        <f>IF(RES_hhdet_tes!G86=0,"",RES_hhdet_tes!G86/RES_hhdet_fec!G86)</f>
        <v>1.7960799063835933</v>
      </c>
      <c r="H86" s="73">
        <f>IF(RES_hhdet_tes!H86=0,"",RES_hhdet_tes!H86/RES_hhdet_fec!H86)</f>
        <v>1.8555673081957504</v>
      </c>
      <c r="I86" s="73">
        <f>IF(RES_hhdet_tes!I86=0,"",RES_hhdet_tes!I86/RES_hhdet_fec!I86)</f>
        <v>1.9148474957309227</v>
      </c>
      <c r="J86" s="73">
        <f>IF(RES_hhdet_tes!J86=0,"",RES_hhdet_tes!J86/RES_hhdet_fec!J86)</f>
        <v>1.9289528498541393</v>
      </c>
      <c r="K86" s="73">
        <f>IF(RES_hhdet_tes!K86=0,"",RES_hhdet_tes!K86/RES_hhdet_fec!K86)</f>
        <v>2.019292023855213</v>
      </c>
      <c r="L86" s="73">
        <f>IF(RES_hhdet_tes!L86=0,"",RES_hhdet_tes!L86/RES_hhdet_fec!L86)</f>
        <v>2.1359579026280962</v>
      </c>
      <c r="M86" s="73">
        <f>IF(RES_hhdet_tes!M86=0,"",RES_hhdet_tes!M86/RES_hhdet_fec!M86)</f>
        <v>2.1840701852242113</v>
      </c>
      <c r="N86" s="73">
        <f>IF(RES_hhdet_tes!N86=0,"",RES_hhdet_tes!N86/RES_hhdet_fec!N86)</f>
        <v>2.3044807022669729</v>
      </c>
      <c r="O86" s="73">
        <f>IF(RES_hhdet_tes!O86=0,"",RES_hhdet_tes!O86/RES_hhdet_fec!O86)</f>
        <v>2.4875530304281708</v>
      </c>
      <c r="P86" s="73">
        <f>IF(RES_hhdet_tes!P86=0,"",RES_hhdet_tes!P86/RES_hhdet_fec!P86)</f>
        <v>2.6234247074293422</v>
      </c>
      <c r="Q86" s="73">
        <f>IF(RES_hhdet_tes!Q86=0,"",RES_hhdet_tes!Q86/RES_hhdet_fec!Q86)</f>
        <v>2.7153379278784477</v>
      </c>
    </row>
    <row r="87" spans="1:17" ht="12" customHeight="1" x14ac:dyDescent="0.25">
      <c r="A87" s="158" t="s">
        <v>63</v>
      </c>
      <c r="B87" s="169">
        <f>IF(RES_hhdet_tes!B87=0,"",RES_hhdet_tes!B87/RES_hhdet_fec!B87)</f>
        <v>0.52813386290271025</v>
      </c>
      <c r="C87" s="169">
        <f>IF(RES_hhdet_tes!C87=0,"",RES_hhdet_tes!C87/RES_hhdet_fec!C87)</f>
        <v>0.51254071281618974</v>
      </c>
      <c r="D87" s="169">
        <f>IF(RES_hhdet_tes!D87=0,"",RES_hhdet_tes!D87/RES_hhdet_fec!D87)</f>
        <v>0.54345624428416983</v>
      </c>
      <c r="E87" s="169">
        <f>IF(RES_hhdet_tes!E87=0,"",RES_hhdet_tes!E87/RES_hhdet_fec!E87)</f>
        <v>0.54868913901304772</v>
      </c>
      <c r="F87" s="169">
        <f>IF(RES_hhdet_tes!F87=0,"",RES_hhdet_tes!F87/RES_hhdet_fec!F87)</f>
        <v>0.55548760610176684</v>
      </c>
      <c r="G87" s="169">
        <f>IF(RES_hhdet_tes!G87=0,"",RES_hhdet_tes!G87/RES_hhdet_fec!G87)</f>
        <v>0.56161178941895462</v>
      </c>
      <c r="H87" s="169">
        <f>IF(RES_hhdet_tes!H87=0,"",RES_hhdet_tes!H87/RES_hhdet_fec!H87)</f>
        <v>0.56690591328270046</v>
      </c>
      <c r="I87" s="169">
        <f>IF(RES_hhdet_tes!I87=0,"",RES_hhdet_tes!I87/RES_hhdet_fec!I87)</f>
        <v>0.5740803180821884</v>
      </c>
      <c r="J87" s="169">
        <f>IF(RES_hhdet_tes!J87=0,"",RES_hhdet_tes!J87/RES_hhdet_fec!J87)</f>
        <v>0.58197299503921174</v>
      </c>
      <c r="K87" s="169">
        <f>IF(RES_hhdet_tes!K87=0,"",RES_hhdet_tes!K87/RES_hhdet_fec!K87)</f>
        <v>0.58149792943252099</v>
      </c>
      <c r="L87" s="169">
        <f>IF(RES_hhdet_tes!L87=0,"",RES_hhdet_tes!L87/RES_hhdet_fec!L87)</f>
        <v>0.59184357005862853</v>
      </c>
      <c r="M87" s="169">
        <f>IF(RES_hhdet_tes!M87=0,"",RES_hhdet_tes!M87/RES_hhdet_fec!M87)</f>
        <v>0.59467694544432725</v>
      </c>
      <c r="N87" s="169">
        <f>IF(RES_hhdet_tes!N87=0,"",RES_hhdet_tes!N87/RES_hhdet_fec!N87)</f>
        <v>0.59285171382169422</v>
      </c>
      <c r="O87" s="169">
        <f>IF(RES_hhdet_tes!O87=0,"",RES_hhdet_tes!O87/RES_hhdet_fec!O87)</f>
        <v>0.58789552180658411</v>
      </c>
      <c r="P87" s="169">
        <f>IF(RES_hhdet_tes!P87=0,"",RES_hhdet_tes!P87/RES_hhdet_fec!P87)</f>
        <v>0.58945316368339018</v>
      </c>
      <c r="Q87" s="169">
        <f>IF(RES_hhdet_tes!Q87=0,"",RES_hhdet_tes!Q87/RES_hhdet_fec!Q87)</f>
        <v>0.59106317282494059</v>
      </c>
    </row>
    <row r="88" spans="1:17" ht="12" customHeight="1" x14ac:dyDescent="0.25">
      <c r="A88" s="167" t="s">
        <v>156</v>
      </c>
      <c r="B88" s="174">
        <f>IF(RES_hhdet_tes!B88=0,"",RES_hhdet_tes!B88/RES_hhdet_fec!B88)</f>
        <v>0.37578080628017013</v>
      </c>
      <c r="C88" s="174">
        <f>IF(RES_hhdet_tes!C88=0,"",RES_hhdet_tes!C88/RES_hhdet_fec!C88)</f>
        <v>0.39447522131584822</v>
      </c>
      <c r="D88" s="174">
        <f>IF(RES_hhdet_tes!D88=0,"",RES_hhdet_tes!D88/RES_hhdet_fec!D88)</f>
        <v>0.40079352834180787</v>
      </c>
      <c r="E88" s="174">
        <f>IF(RES_hhdet_tes!E88=0,"",RES_hhdet_tes!E88/RES_hhdet_fec!E88)</f>
        <v>0.40342773446155283</v>
      </c>
      <c r="F88" s="174">
        <f>IF(RES_hhdet_tes!F88=0,"",RES_hhdet_tes!F88/RES_hhdet_fec!F88)</f>
        <v>0.41153675831158665</v>
      </c>
      <c r="G88" s="174">
        <f>IF(RES_hhdet_tes!G88=0,"",RES_hhdet_tes!G88/RES_hhdet_fec!G88)</f>
        <v>0.41571920828046882</v>
      </c>
      <c r="H88" s="174">
        <f>IF(RES_hhdet_tes!H88=0,"",RES_hhdet_tes!H88/RES_hhdet_fec!H88)</f>
        <v>0.41895131048800643</v>
      </c>
      <c r="I88" s="174">
        <f>IF(RES_hhdet_tes!I88=0,"",RES_hhdet_tes!I88/RES_hhdet_fec!I88)</f>
        <v>0.42262363584961482</v>
      </c>
      <c r="J88" s="174">
        <f>IF(RES_hhdet_tes!J88=0,"",RES_hhdet_tes!J88/RES_hhdet_fec!J88)</f>
        <v>0.42616709318040169</v>
      </c>
      <c r="K88" s="174">
        <f>IF(RES_hhdet_tes!K88=0,"",RES_hhdet_tes!K88/RES_hhdet_fec!K88)</f>
        <v>0.42953593039980764</v>
      </c>
      <c r="L88" s="174">
        <f>IF(RES_hhdet_tes!L88=0,"",RES_hhdet_tes!L88/RES_hhdet_fec!L88)</f>
        <v>0.43288360605570098</v>
      </c>
      <c r="M88" s="174">
        <f>IF(RES_hhdet_tes!M88=0,"",RES_hhdet_tes!M88/RES_hhdet_fec!M88)</f>
        <v>0.43448756576123687</v>
      </c>
      <c r="N88" s="174">
        <f>IF(RES_hhdet_tes!N88=0,"",RES_hhdet_tes!N88/RES_hhdet_fec!N88)</f>
        <v>0.43729938109139244</v>
      </c>
      <c r="O88" s="174">
        <f>IF(RES_hhdet_tes!O88=0,"",RES_hhdet_tes!O88/RES_hhdet_fec!O88)</f>
        <v>0.44010037512252037</v>
      </c>
      <c r="P88" s="174">
        <f>IF(RES_hhdet_tes!P88=0,"",RES_hhdet_tes!P88/RES_hhdet_fec!P88)</f>
        <v>0.44205703101479044</v>
      </c>
      <c r="Q88" s="174">
        <f>IF(RES_hhdet_tes!Q88=0,"",RES_hhdet_tes!Q88/RES_hhdet_fec!Q88)</f>
        <v>0.44376654554715428</v>
      </c>
    </row>
    <row r="89" spans="1:17" ht="12" customHeight="1" x14ac:dyDescent="0.25">
      <c r="A89" s="167" t="s">
        <v>155</v>
      </c>
      <c r="B89" s="174" t="str">
        <f>IF(RES_hhdet_tes!B89=0,"",RES_hhdet_tes!B89/RES_hhdet_fec!B89)</f>
        <v/>
      </c>
      <c r="C89" s="174" t="str">
        <f>IF(RES_hhdet_tes!C89=0,"",RES_hhdet_tes!C89/RES_hhdet_fec!C89)</f>
        <v/>
      </c>
      <c r="D89" s="174" t="str">
        <f>IF(RES_hhdet_tes!D89=0,"",RES_hhdet_tes!D89/RES_hhdet_fec!D89)</f>
        <v/>
      </c>
      <c r="E89" s="174" t="str">
        <f>IF(RES_hhdet_tes!E89=0,"",RES_hhdet_tes!E89/RES_hhdet_fec!E89)</f>
        <v/>
      </c>
      <c r="F89" s="174" t="str">
        <f>IF(RES_hhdet_tes!F89=0,"",RES_hhdet_tes!F89/RES_hhdet_fec!F89)</f>
        <v/>
      </c>
      <c r="G89" s="174" t="str">
        <f>IF(RES_hhdet_tes!G89=0,"",RES_hhdet_tes!G89/RES_hhdet_fec!G89)</f>
        <v/>
      </c>
      <c r="H89" s="174" t="str">
        <f>IF(RES_hhdet_tes!H89=0,"",RES_hhdet_tes!H89/RES_hhdet_fec!H89)</f>
        <v/>
      </c>
      <c r="I89" s="174" t="str">
        <f>IF(RES_hhdet_tes!I89=0,"",RES_hhdet_tes!I89/RES_hhdet_fec!I89)</f>
        <v/>
      </c>
      <c r="J89" s="174" t="str">
        <f>IF(RES_hhdet_tes!J89=0,"",RES_hhdet_tes!J89/RES_hhdet_fec!J89)</f>
        <v/>
      </c>
      <c r="K89" s="174" t="str">
        <f>IF(RES_hhdet_tes!K89=0,"",RES_hhdet_tes!K89/RES_hhdet_fec!K89)</f>
        <v/>
      </c>
      <c r="L89" s="174">
        <f>IF(RES_hhdet_tes!L89=0,"",RES_hhdet_tes!L89/RES_hhdet_fec!L89)</f>
        <v>0.56513555870029664</v>
      </c>
      <c r="M89" s="174">
        <f>IF(RES_hhdet_tes!M89=0,"",RES_hhdet_tes!M89/RES_hhdet_fec!M89)</f>
        <v>0.56927452038888582</v>
      </c>
      <c r="N89" s="174">
        <f>IF(RES_hhdet_tes!N89=0,"",RES_hhdet_tes!N89/RES_hhdet_fec!N89)</f>
        <v>0.56943173705269479</v>
      </c>
      <c r="O89" s="174">
        <f>IF(RES_hhdet_tes!O89=0,"",RES_hhdet_tes!O89/RES_hhdet_fec!O89)</f>
        <v>0.57178203622649026</v>
      </c>
      <c r="P89" s="174">
        <f>IF(RES_hhdet_tes!P89=0,"",RES_hhdet_tes!P89/RES_hhdet_fec!P89)</f>
        <v>0.57390765718520353</v>
      </c>
      <c r="Q89" s="174">
        <f>IF(RES_hhdet_tes!Q89=0,"",RES_hhdet_tes!Q89/RES_hhdet_fec!Q89)</f>
        <v>0.5758624599788652</v>
      </c>
    </row>
    <row r="90" spans="1:17" ht="12" customHeight="1" x14ac:dyDescent="0.25">
      <c r="A90" s="166" t="s">
        <v>55</v>
      </c>
      <c r="B90" s="173" t="str">
        <f>IF(RES_hhdet_tes!B90=0,"",RES_hhdet_tes!B90/RES_hhdet_fec!B90)</f>
        <v/>
      </c>
      <c r="C90" s="173" t="str">
        <f>IF(RES_hhdet_tes!C90=0,"",RES_hhdet_tes!C90/RES_hhdet_fec!C90)</f>
        <v/>
      </c>
      <c r="D90" s="173" t="str">
        <f>IF(RES_hhdet_tes!D90=0,"",RES_hhdet_tes!D90/RES_hhdet_fec!D90)</f>
        <v/>
      </c>
      <c r="E90" s="173" t="str">
        <f>IF(RES_hhdet_tes!E90=0,"",RES_hhdet_tes!E90/RES_hhdet_fec!E90)</f>
        <v/>
      </c>
      <c r="F90" s="173" t="str">
        <f>IF(RES_hhdet_tes!F90=0,"",RES_hhdet_tes!F90/RES_hhdet_fec!F90)</f>
        <v/>
      </c>
      <c r="G90" s="173" t="str">
        <f>IF(RES_hhdet_tes!G90=0,"",RES_hhdet_tes!G90/RES_hhdet_fec!G90)</f>
        <v/>
      </c>
      <c r="H90" s="173" t="str">
        <f>IF(RES_hhdet_tes!H90=0,"",RES_hhdet_tes!H90/RES_hhdet_fec!H90)</f>
        <v/>
      </c>
      <c r="I90" s="173" t="str">
        <f>IF(RES_hhdet_tes!I90=0,"",RES_hhdet_tes!I90/RES_hhdet_fec!I90)</f>
        <v/>
      </c>
      <c r="J90" s="173" t="str">
        <f>IF(RES_hhdet_tes!J90=0,"",RES_hhdet_tes!J90/RES_hhdet_fec!J90)</f>
        <v/>
      </c>
      <c r="K90" s="173" t="str">
        <f>IF(RES_hhdet_tes!K90=0,"",RES_hhdet_tes!K90/RES_hhdet_fec!K90)</f>
        <v/>
      </c>
      <c r="L90" s="173">
        <f>IF(RES_hhdet_tes!L90=0,"",RES_hhdet_tes!L90/RES_hhdet_fec!L90)</f>
        <v>0.45093696753620433</v>
      </c>
      <c r="M90" s="173">
        <f>IF(RES_hhdet_tes!M90=0,"",RES_hhdet_tes!M90/RES_hhdet_fec!M90)</f>
        <v>0.45122721192558213</v>
      </c>
      <c r="N90" s="173">
        <f>IF(RES_hhdet_tes!N90=0,"",RES_hhdet_tes!N90/RES_hhdet_fec!N90)</f>
        <v>0.45175714193248567</v>
      </c>
      <c r="O90" s="173">
        <f>IF(RES_hhdet_tes!O90=0,"",RES_hhdet_tes!O90/RES_hhdet_fec!O90)</f>
        <v>0.45284268904243713</v>
      </c>
      <c r="P90" s="173">
        <f>IF(RES_hhdet_tes!P90=0,"",RES_hhdet_tes!P90/RES_hhdet_fec!P90)</f>
        <v>0.4534833398538668</v>
      </c>
      <c r="Q90" s="173">
        <f>IF(RES_hhdet_tes!Q90=0,"",RES_hhdet_tes!Q90/RES_hhdet_fec!Q90)</f>
        <v>0.45390604554273889</v>
      </c>
    </row>
    <row r="91" spans="1:17" ht="12" customHeight="1" x14ac:dyDescent="0.25">
      <c r="A91" s="147" t="s">
        <v>59</v>
      </c>
      <c r="B91" s="172" t="str">
        <f>IF(RES_hhdet_tes!B91=0,"",RES_hhdet_tes!B91/RES_hhdet_fec!B91)</f>
        <v/>
      </c>
      <c r="C91" s="172" t="str">
        <f>IF(RES_hhdet_tes!C91=0,"",RES_hhdet_tes!C91/RES_hhdet_fec!C91)</f>
        <v/>
      </c>
      <c r="D91" s="172" t="str">
        <f>IF(RES_hhdet_tes!D91=0,"",RES_hhdet_tes!D91/RES_hhdet_fec!D91)</f>
        <v/>
      </c>
      <c r="E91" s="172" t="str">
        <f>IF(RES_hhdet_tes!E91=0,"",RES_hhdet_tes!E91/RES_hhdet_fec!E91)</f>
        <v/>
      </c>
      <c r="F91" s="172" t="str">
        <f>IF(RES_hhdet_tes!F91=0,"",RES_hhdet_tes!F91/RES_hhdet_fec!F91)</f>
        <v/>
      </c>
      <c r="G91" s="172" t="str">
        <f>IF(RES_hhdet_tes!G91=0,"",RES_hhdet_tes!G91/RES_hhdet_fec!G91)</f>
        <v/>
      </c>
      <c r="H91" s="172" t="str">
        <f>IF(RES_hhdet_tes!H91=0,"",RES_hhdet_tes!H91/RES_hhdet_fec!H91)</f>
        <v/>
      </c>
      <c r="I91" s="172" t="str">
        <f>IF(RES_hhdet_tes!I91=0,"",RES_hhdet_tes!I91/RES_hhdet_fec!I91)</f>
        <v/>
      </c>
      <c r="J91" s="172" t="str">
        <f>IF(RES_hhdet_tes!J91=0,"",RES_hhdet_tes!J91/RES_hhdet_fec!J91)</f>
        <v/>
      </c>
      <c r="K91" s="172" t="str">
        <f>IF(RES_hhdet_tes!K91=0,"",RES_hhdet_tes!K91/RES_hhdet_fec!K91)</f>
        <v/>
      </c>
      <c r="L91" s="172">
        <f>IF(RES_hhdet_tes!L91=0,"",RES_hhdet_tes!L91/RES_hhdet_fec!L91)</f>
        <v>1</v>
      </c>
      <c r="M91" s="172">
        <f>IF(RES_hhdet_tes!M91=0,"",RES_hhdet_tes!M91/RES_hhdet_fec!M91)</f>
        <v>0.99999999999999967</v>
      </c>
      <c r="N91" s="172">
        <f>IF(RES_hhdet_tes!N91=0,"",RES_hhdet_tes!N91/RES_hhdet_fec!N91)</f>
        <v>1</v>
      </c>
      <c r="O91" s="172">
        <f>IF(RES_hhdet_tes!O91=0,"",RES_hhdet_tes!O91/RES_hhdet_fec!O91)</f>
        <v>1</v>
      </c>
      <c r="P91" s="172">
        <f>IF(RES_hhdet_tes!P91=0,"",RES_hhdet_tes!P91/RES_hhdet_fec!P91)</f>
        <v>1</v>
      </c>
      <c r="Q91" s="172">
        <f>IF(RES_hhdet_tes!Q91=0,"",RES_hhdet_tes!Q91/RES_hhdet_fec!Q91)</f>
        <v>1</v>
      </c>
    </row>
    <row r="92" spans="1:17" ht="12" customHeight="1" x14ac:dyDescent="0.25">
      <c r="A92" s="163" t="s">
        <v>144</v>
      </c>
      <c r="B92" s="171">
        <f>IF(RES_hhdet_tes!B92=0,"",RES_hhdet_tes!B92/RES_hhdet_fec!B92)</f>
        <v>0.45093696753620427</v>
      </c>
      <c r="C92" s="171">
        <f>IF(RES_hhdet_tes!C92=0,"",RES_hhdet_tes!C92/RES_hhdet_fec!C92)</f>
        <v>0.46037389379042565</v>
      </c>
      <c r="D92" s="171">
        <f>IF(RES_hhdet_tes!D92=0,"",RES_hhdet_tes!D92/RES_hhdet_fec!D92)</f>
        <v>0.46266459674500426</v>
      </c>
      <c r="E92" s="171">
        <f>IF(RES_hhdet_tes!E92=0,"",RES_hhdet_tes!E92/RES_hhdet_fec!E92)</f>
        <v>0.46777765651584668</v>
      </c>
      <c r="F92" s="171">
        <f>IF(RES_hhdet_tes!F92=0,"",RES_hhdet_tes!F92/RES_hhdet_fec!F92)</f>
        <v>0.47670629060966963</v>
      </c>
      <c r="G92" s="171">
        <f>IF(RES_hhdet_tes!G92=0,"",RES_hhdet_tes!G92/RES_hhdet_fec!G92)</f>
        <v>0.48931128176639965</v>
      </c>
      <c r="H92" s="171">
        <f>IF(RES_hhdet_tes!H92=0,"",RES_hhdet_tes!H92/RES_hhdet_fec!H92)</f>
        <v>0.50282806381582235</v>
      </c>
      <c r="I92" s="171">
        <f>IF(RES_hhdet_tes!I92=0,"",RES_hhdet_tes!I92/RES_hhdet_fec!I92)</f>
        <v>0.51585759859670777</v>
      </c>
      <c r="J92" s="171">
        <f>IF(RES_hhdet_tes!J92=0,"",RES_hhdet_tes!J92/RES_hhdet_fec!J92)</f>
        <v>0.52928195329371175</v>
      </c>
      <c r="K92" s="171">
        <f>IF(RES_hhdet_tes!K92=0,"",RES_hhdet_tes!K92/RES_hhdet_fec!K92)</f>
        <v>0.53285616475446174</v>
      </c>
      <c r="L92" s="171">
        <f>IF(RES_hhdet_tes!L92=0,"",RES_hhdet_tes!L92/RES_hhdet_fec!L92)</f>
        <v>0.5336974013486534</v>
      </c>
      <c r="M92" s="171">
        <f>IF(RES_hhdet_tes!M92=0,"",RES_hhdet_tes!M92/RES_hhdet_fec!M92)</f>
        <v>0.53414783239067698</v>
      </c>
      <c r="N92" s="171">
        <f>IF(RES_hhdet_tes!N92=0,"",RES_hhdet_tes!N92/RES_hhdet_fec!N92)</f>
        <v>0.53547156526959672</v>
      </c>
      <c r="O92" s="171">
        <f>IF(RES_hhdet_tes!O92=0,"",RES_hhdet_tes!O92/RES_hhdet_fec!O92)</f>
        <v>0.53828065797928992</v>
      </c>
      <c r="P92" s="171">
        <f>IF(RES_hhdet_tes!P92=0,"",RES_hhdet_tes!P92/RES_hhdet_fec!P92)</f>
        <v>0.54145564850493133</v>
      </c>
      <c r="Q92" s="171">
        <f>IF(RES_hhdet_tes!Q92=0,"",RES_hhdet_tes!Q92/RES_hhdet_fec!Q92)</f>
        <v>0.54486660645326157</v>
      </c>
    </row>
    <row r="93" spans="1:17" ht="12" customHeight="1" x14ac:dyDescent="0.25">
      <c r="A93" s="161" t="s">
        <v>143</v>
      </c>
      <c r="B93" s="170" t="str">
        <f>IF(RES_hhdet_tes!B93=0,"",RES_hhdet_tes!B93/RES_hhdet_fec!B93)</f>
        <v/>
      </c>
      <c r="C93" s="170" t="str">
        <f>IF(RES_hhdet_tes!C93=0,"",RES_hhdet_tes!C93/RES_hhdet_fec!C93)</f>
        <v/>
      </c>
      <c r="D93" s="170" t="str">
        <f>IF(RES_hhdet_tes!D93=0,"",RES_hhdet_tes!D93/RES_hhdet_fec!D93)</f>
        <v/>
      </c>
      <c r="E93" s="170" t="str">
        <f>IF(RES_hhdet_tes!E93=0,"",RES_hhdet_tes!E93/RES_hhdet_fec!E93)</f>
        <v/>
      </c>
      <c r="F93" s="170" t="str">
        <f>IF(RES_hhdet_tes!F93=0,"",RES_hhdet_tes!F93/RES_hhdet_fec!F93)</f>
        <v/>
      </c>
      <c r="G93" s="170" t="str">
        <f>IF(RES_hhdet_tes!G93=0,"",RES_hhdet_tes!G93/RES_hhdet_fec!G93)</f>
        <v/>
      </c>
      <c r="H93" s="170" t="str">
        <f>IF(RES_hhdet_tes!H93=0,"",RES_hhdet_tes!H93/RES_hhdet_fec!H93)</f>
        <v/>
      </c>
      <c r="I93" s="170" t="str">
        <f>IF(RES_hhdet_tes!I93=0,"",RES_hhdet_tes!I93/RES_hhdet_fec!I93)</f>
        <v/>
      </c>
      <c r="J93" s="170" t="str">
        <f>IF(RES_hhdet_tes!J93=0,"",RES_hhdet_tes!J93/RES_hhdet_fec!J93)</f>
        <v/>
      </c>
      <c r="K93" s="170" t="str">
        <f>IF(RES_hhdet_tes!K93=0,"",RES_hhdet_tes!K93/RES_hhdet_fec!K93)</f>
        <v/>
      </c>
      <c r="L93" s="170">
        <f>IF(RES_hhdet_tes!L93=0,"",RES_hhdet_tes!L93/RES_hhdet_fec!L93)</f>
        <v>0.65247342512335282</v>
      </c>
      <c r="M93" s="170">
        <f>IF(RES_hhdet_tes!M93=0,"",RES_hhdet_tes!M93/RES_hhdet_fec!M93)</f>
        <v>0.65314769036868559</v>
      </c>
      <c r="N93" s="170">
        <f>IF(RES_hhdet_tes!N93=0,"",RES_hhdet_tes!N93/RES_hhdet_fec!N93)</f>
        <v>0.65492888402678973</v>
      </c>
      <c r="O93" s="170">
        <f>IF(RES_hhdet_tes!O93=0,"",RES_hhdet_tes!O93/RES_hhdet_fec!O93)</f>
        <v>0.65732117675563451</v>
      </c>
      <c r="P93" s="170">
        <f>IF(RES_hhdet_tes!P93=0,"",RES_hhdet_tes!P93/RES_hhdet_fec!P93)</f>
        <v>0.66012524900026182</v>
      </c>
      <c r="Q93" s="170">
        <f>IF(RES_hhdet_tes!Q93=0,"",RES_hhdet_tes!Q93/RES_hhdet_fec!Q93)</f>
        <v>0.66262085449512276</v>
      </c>
    </row>
    <row r="94" spans="1:17" ht="12" customHeight="1" x14ac:dyDescent="0.25">
      <c r="A94" s="148" t="s">
        <v>57</v>
      </c>
      <c r="B94" s="73" t="str">
        <f>IF(RES_hhdet_tes!B94=0,"",RES_hhdet_tes!B94/RES_hhdet_fec!B94)</f>
        <v/>
      </c>
      <c r="C94" s="73" t="str">
        <f>IF(RES_hhdet_tes!C94=0,"",RES_hhdet_tes!C94/RES_hhdet_fec!C94)</f>
        <v/>
      </c>
      <c r="D94" s="73" t="str">
        <f>IF(RES_hhdet_tes!D94=0,"",RES_hhdet_tes!D94/RES_hhdet_fec!D94)</f>
        <v/>
      </c>
      <c r="E94" s="73" t="str">
        <f>IF(RES_hhdet_tes!E94=0,"",RES_hhdet_tes!E94/RES_hhdet_fec!E94)</f>
        <v/>
      </c>
      <c r="F94" s="73" t="str">
        <f>IF(RES_hhdet_tes!F94=0,"",RES_hhdet_tes!F94/RES_hhdet_fec!F94)</f>
        <v/>
      </c>
      <c r="G94" s="73" t="str">
        <f>IF(RES_hhdet_tes!G94=0,"",RES_hhdet_tes!G94/RES_hhdet_fec!G94)</f>
        <v/>
      </c>
      <c r="H94" s="73" t="str">
        <f>IF(RES_hhdet_tes!H94=0,"",RES_hhdet_tes!H94/RES_hhdet_fec!H94)</f>
        <v/>
      </c>
      <c r="I94" s="73" t="str">
        <f>IF(RES_hhdet_tes!I94=0,"",RES_hhdet_tes!I94/RES_hhdet_fec!I94)</f>
        <v/>
      </c>
      <c r="J94" s="73" t="str">
        <f>IF(RES_hhdet_tes!J94=0,"",RES_hhdet_tes!J94/RES_hhdet_fec!J94)</f>
        <v/>
      </c>
      <c r="K94" s="73" t="str">
        <f>IF(RES_hhdet_tes!K94=0,"",RES_hhdet_tes!K94/RES_hhdet_fec!K94)</f>
        <v/>
      </c>
      <c r="L94" s="73">
        <f>IF(RES_hhdet_tes!L94=0,"",RES_hhdet_tes!L94/RES_hhdet_fec!L94)</f>
        <v>0.54112436104344497</v>
      </c>
      <c r="M94" s="73">
        <f>IF(RES_hhdet_tes!M94=0,"",RES_hhdet_tes!M94/RES_hhdet_fec!M94)</f>
        <v>0.54141305531681549</v>
      </c>
      <c r="N94" s="73">
        <f>IF(RES_hhdet_tes!N94=0,"",RES_hhdet_tes!N94/RES_hhdet_fec!N94)</f>
        <v>0.54170488225516455</v>
      </c>
      <c r="O94" s="73">
        <f>IF(RES_hhdet_tes!O94=0,"",RES_hhdet_tes!O94/RES_hhdet_fec!O94)</f>
        <v>0.54310645373977351</v>
      </c>
      <c r="P94" s="73">
        <f>IF(RES_hhdet_tes!P94=0,"",RES_hhdet_tes!P94/RES_hhdet_fec!P94)</f>
        <v>0.54500120523300866</v>
      </c>
      <c r="Q94" s="73">
        <f>IF(RES_hhdet_tes!Q94=0,"",RES_hhdet_tes!Q94/RES_hhdet_fec!Q94)</f>
        <v>0.54649092257766096</v>
      </c>
    </row>
    <row r="95" spans="1:17" ht="12" customHeight="1" x14ac:dyDescent="0.25">
      <c r="A95" s="148" t="s">
        <v>59</v>
      </c>
      <c r="B95" s="73" t="str">
        <f>IF(RES_hhdet_tes!B95=0,"",RES_hhdet_tes!B95/RES_hhdet_fec!B95)</f>
        <v/>
      </c>
      <c r="C95" s="73" t="str">
        <f>IF(RES_hhdet_tes!C95=0,"",RES_hhdet_tes!C95/RES_hhdet_fec!C95)</f>
        <v/>
      </c>
      <c r="D95" s="73" t="str">
        <f>IF(RES_hhdet_tes!D95=0,"",RES_hhdet_tes!D95/RES_hhdet_fec!D95)</f>
        <v/>
      </c>
      <c r="E95" s="73" t="str">
        <f>IF(RES_hhdet_tes!E95=0,"",RES_hhdet_tes!E95/RES_hhdet_fec!E95)</f>
        <v/>
      </c>
      <c r="F95" s="73" t="str">
        <f>IF(RES_hhdet_tes!F95=0,"",RES_hhdet_tes!F95/RES_hhdet_fec!F95)</f>
        <v/>
      </c>
      <c r="G95" s="73" t="str">
        <f>IF(RES_hhdet_tes!G95=0,"",RES_hhdet_tes!G95/RES_hhdet_fec!G95)</f>
        <v/>
      </c>
      <c r="H95" s="73" t="str">
        <f>IF(RES_hhdet_tes!H95=0,"",RES_hhdet_tes!H95/RES_hhdet_fec!H95)</f>
        <v/>
      </c>
      <c r="I95" s="73" t="str">
        <f>IF(RES_hhdet_tes!I95=0,"",RES_hhdet_tes!I95/RES_hhdet_fec!I95)</f>
        <v/>
      </c>
      <c r="J95" s="73" t="str">
        <f>IF(RES_hhdet_tes!J95=0,"",RES_hhdet_tes!J95/RES_hhdet_fec!J95)</f>
        <v/>
      </c>
      <c r="K95" s="73" t="str">
        <f>IF(RES_hhdet_tes!K95=0,"",RES_hhdet_tes!K95/RES_hhdet_fec!K95)</f>
        <v/>
      </c>
      <c r="L95" s="73">
        <f>IF(RES_hhdet_tes!L95=0,"",RES_hhdet_tes!L95/RES_hhdet_fec!L95)</f>
        <v>1</v>
      </c>
      <c r="M95" s="73">
        <f>IF(RES_hhdet_tes!M95=0,"",RES_hhdet_tes!M95/RES_hhdet_fec!M95)</f>
        <v>1.0000000000000004</v>
      </c>
      <c r="N95" s="73">
        <f>IF(RES_hhdet_tes!N95=0,"",RES_hhdet_tes!N95/RES_hhdet_fec!N95)</f>
        <v>1</v>
      </c>
      <c r="O95" s="73">
        <f>IF(RES_hhdet_tes!O95=0,"",RES_hhdet_tes!O95/RES_hhdet_fec!O95)</f>
        <v>1.0000000000000002</v>
      </c>
      <c r="P95" s="73">
        <f>IF(RES_hhdet_tes!P95=0,"",RES_hhdet_tes!P95/RES_hhdet_fec!P95)</f>
        <v>1.0000000000000002</v>
      </c>
      <c r="Q95" s="73">
        <f>IF(RES_hhdet_tes!Q95=0,"",RES_hhdet_tes!Q95/RES_hhdet_fec!Q95)</f>
        <v>0.99999999999999944</v>
      </c>
    </row>
    <row r="96" spans="1:17" ht="12" customHeight="1" x14ac:dyDescent="0.25">
      <c r="A96" s="163" t="s">
        <v>142</v>
      </c>
      <c r="B96" s="171">
        <f>IF(RES_hhdet_tes!B96=0,"",RES_hhdet_tes!B96/RES_hhdet_fec!B96)</f>
        <v>0.57619723629626074</v>
      </c>
      <c r="C96" s="171">
        <f>IF(RES_hhdet_tes!C96=0,"",RES_hhdet_tes!C96/RES_hhdet_fec!C96)</f>
        <v>0.57619723629626085</v>
      </c>
      <c r="D96" s="171">
        <f>IF(RES_hhdet_tes!D96=0,"",RES_hhdet_tes!D96/RES_hhdet_fec!D96)</f>
        <v>0.60810529528369361</v>
      </c>
      <c r="E96" s="171">
        <f>IF(RES_hhdet_tes!E96=0,"",RES_hhdet_tes!E96/RES_hhdet_fec!E96)</f>
        <v>0.61689760420728879</v>
      </c>
      <c r="F96" s="171">
        <f>IF(RES_hhdet_tes!F96=0,"",RES_hhdet_tes!F96/RES_hhdet_fec!F96)</f>
        <v>0.63099994611738863</v>
      </c>
      <c r="G96" s="171">
        <f>IF(RES_hhdet_tes!G96=0,"",RES_hhdet_tes!G96/RES_hhdet_fec!G96)</f>
        <v>0.64224006898872332</v>
      </c>
      <c r="H96" s="171">
        <f>IF(RES_hhdet_tes!H96=0,"",RES_hhdet_tes!H96/RES_hhdet_fec!H96)</f>
        <v>0.65191991389423842</v>
      </c>
      <c r="I96" s="171">
        <f>IF(RES_hhdet_tes!I96=0,"",RES_hhdet_tes!I96/RES_hhdet_fec!I96)</f>
        <v>0.66370664374290012</v>
      </c>
      <c r="J96" s="171">
        <f>IF(RES_hhdet_tes!J96=0,"",RES_hhdet_tes!J96/RES_hhdet_fec!J96)</f>
        <v>0.67416728955414795</v>
      </c>
      <c r="K96" s="171">
        <f>IF(RES_hhdet_tes!K96=0,"",RES_hhdet_tes!K96/RES_hhdet_fec!K96)</f>
        <v>0.6749733586088178</v>
      </c>
      <c r="L96" s="171">
        <f>IF(RES_hhdet_tes!L96=0,"",RES_hhdet_tes!L96/RES_hhdet_fec!L96)</f>
        <v>0.68145333031907729</v>
      </c>
      <c r="M96" s="171">
        <f>IF(RES_hhdet_tes!M96=0,"",RES_hhdet_tes!M96/RES_hhdet_fec!M96)</f>
        <v>0.68243624196166885</v>
      </c>
      <c r="N96" s="171">
        <f>IF(RES_hhdet_tes!N96=0,"",RES_hhdet_tes!N96/RES_hhdet_fec!N96)</f>
        <v>0.6869847787120914</v>
      </c>
      <c r="O96" s="171">
        <f>IF(RES_hhdet_tes!O96=0,"",RES_hhdet_tes!O96/RES_hhdet_fec!O96)</f>
        <v>0.68994199205376838</v>
      </c>
      <c r="P96" s="171">
        <f>IF(RES_hhdet_tes!P96=0,"",RES_hhdet_tes!P96/RES_hhdet_fec!P96)</f>
        <v>0.69191962531211182</v>
      </c>
      <c r="Q96" s="171">
        <f>IF(RES_hhdet_tes!Q96=0,"",RES_hhdet_tes!Q96/RES_hhdet_fec!Q96)</f>
        <v>0.69619213270937108</v>
      </c>
    </row>
    <row r="97" spans="1:17" ht="12" customHeight="1" x14ac:dyDescent="0.25">
      <c r="A97" s="161" t="s">
        <v>141</v>
      </c>
      <c r="B97" s="170" t="str">
        <f>IF(RES_hhdet_tes!B97=0,"",RES_hhdet_tes!B97/RES_hhdet_fec!B97)</f>
        <v/>
      </c>
      <c r="C97" s="170" t="str">
        <f>IF(RES_hhdet_tes!C97=0,"",RES_hhdet_tes!C97/RES_hhdet_fec!C97)</f>
        <v/>
      </c>
      <c r="D97" s="170" t="str">
        <f>IF(RES_hhdet_tes!D97=0,"",RES_hhdet_tes!D97/RES_hhdet_fec!D97)</f>
        <v/>
      </c>
      <c r="E97" s="170" t="str">
        <f>IF(RES_hhdet_tes!E97=0,"",RES_hhdet_tes!E97/RES_hhdet_fec!E97)</f>
        <v/>
      </c>
      <c r="F97" s="170" t="str">
        <f>IF(RES_hhdet_tes!F97=0,"",RES_hhdet_tes!F97/RES_hhdet_fec!F97)</f>
        <v/>
      </c>
      <c r="G97" s="170" t="str">
        <f>IF(RES_hhdet_tes!G97=0,"",RES_hhdet_tes!G97/RES_hhdet_fec!G97)</f>
        <v/>
      </c>
      <c r="H97" s="170" t="str">
        <f>IF(RES_hhdet_tes!H97=0,"",RES_hhdet_tes!H97/RES_hhdet_fec!H97)</f>
        <v/>
      </c>
      <c r="I97" s="170" t="str">
        <f>IF(RES_hhdet_tes!I97=0,"",RES_hhdet_tes!I97/RES_hhdet_fec!I97)</f>
        <v/>
      </c>
      <c r="J97" s="170" t="str">
        <f>IF(RES_hhdet_tes!J97=0,"",RES_hhdet_tes!J97/RES_hhdet_fec!J97)</f>
        <v/>
      </c>
      <c r="K97" s="170" t="str">
        <f>IF(RES_hhdet_tes!K97=0,"",RES_hhdet_tes!K97/RES_hhdet_fec!K97)</f>
        <v/>
      </c>
      <c r="L97" s="170">
        <f>IF(RES_hhdet_tes!L97=0,"",RES_hhdet_tes!L97/RES_hhdet_fec!L97)</f>
        <v>0.77354955357529531</v>
      </c>
      <c r="M97" s="170">
        <f>IF(RES_hhdet_tes!M97=0,"",RES_hhdet_tes!M97/RES_hhdet_fec!M97)</f>
        <v>0.77233614448619681</v>
      </c>
      <c r="N97" s="170">
        <f>IF(RES_hhdet_tes!N97=0,"",RES_hhdet_tes!N97/RES_hhdet_fec!N97)</f>
        <v>0.77734804760037268</v>
      </c>
      <c r="O97" s="170">
        <f>IF(RES_hhdet_tes!O97=0,"",RES_hhdet_tes!O97/RES_hhdet_fec!O97)</f>
        <v>0.7811934652193866</v>
      </c>
      <c r="P97" s="170">
        <f>IF(RES_hhdet_tes!P97=0,"",RES_hhdet_tes!P97/RES_hhdet_fec!P97)</f>
        <v>0.78228102436527736</v>
      </c>
      <c r="Q97" s="170">
        <f>IF(RES_hhdet_tes!Q97=0,"",RES_hhdet_tes!Q97/RES_hhdet_fec!Q97)</f>
        <v>0.78480801810716794</v>
      </c>
    </row>
    <row r="98" spans="1:17" ht="12" customHeight="1" x14ac:dyDescent="0.25">
      <c r="A98" s="148" t="s">
        <v>60</v>
      </c>
      <c r="B98" s="73" t="str">
        <f>IF(RES_hhdet_tes!B98=0,"",RES_hhdet_tes!B98/RES_hhdet_fec!B98)</f>
        <v/>
      </c>
      <c r="C98" s="73" t="str">
        <f>IF(RES_hhdet_tes!C98=0,"",RES_hhdet_tes!C98/RES_hhdet_fec!C98)</f>
        <v/>
      </c>
      <c r="D98" s="73" t="str">
        <f>IF(RES_hhdet_tes!D98=0,"",RES_hhdet_tes!D98/RES_hhdet_fec!D98)</f>
        <v/>
      </c>
      <c r="E98" s="73" t="str">
        <f>IF(RES_hhdet_tes!E98=0,"",RES_hhdet_tes!E98/RES_hhdet_fec!E98)</f>
        <v/>
      </c>
      <c r="F98" s="73" t="str">
        <f>IF(RES_hhdet_tes!F98=0,"",RES_hhdet_tes!F98/RES_hhdet_fec!F98)</f>
        <v/>
      </c>
      <c r="G98" s="73" t="str">
        <f>IF(RES_hhdet_tes!G98=0,"",RES_hhdet_tes!G98/RES_hhdet_fec!G98)</f>
        <v/>
      </c>
      <c r="H98" s="73" t="str">
        <f>IF(RES_hhdet_tes!H98=0,"",RES_hhdet_tes!H98/RES_hhdet_fec!H98)</f>
        <v/>
      </c>
      <c r="I98" s="73" t="str">
        <f>IF(RES_hhdet_tes!I98=0,"",RES_hhdet_tes!I98/RES_hhdet_fec!I98)</f>
        <v/>
      </c>
      <c r="J98" s="73" t="str">
        <f>IF(RES_hhdet_tes!J98=0,"",RES_hhdet_tes!J98/RES_hhdet_fec!J98)</f>
        <v/>
      </c>
      <c r="K98" s="73" t="str">
        <f>IF(RES_hhdet_tes!K98=0,"",RES_hhdet_tes!K98/RES_hhdet_fec!K98)</f>
        <v/>
      </c>
      <c r="L98" s="73">
        <f>IF(RES_hhdet_tes!L98=0,"",RES_hhdet_tes!L98/RES_hhdet_fec!L98)</f>
        <v>0.69143668355551269</v>
      </c>
      <c r="M98" s="73">
        <f>IF(RES_hhdet_tes!M98=0,"",RES_hhdet_tes!M98/RES_hhdet_fec!M98)</f>
        <v>0.6917792032455341</v>
      </c>
      <c r="N98" s="73">
        <f>IF(RES_hhdet_tes!N98=0,"",RES_hhdet_tes!N98/RES_hhdet_fec!N98)</f>
        <v>0.69321456186603791</v>
      </c>
      <c r="O98" s="73">
        <f>IF(RES_hhdet_tes!O98=0,"",RES_hhdet_tes!O98/RES_hhdet_fec!O98)</f>
        <v>0.6947286113485116</v>
      </c>
      <c r="P98" s="73">
        <f>IF(RES_hhdet_tes!P98=0,"",RES_hhdet_tes!P98/RES_hhdet_fec!P98)</f>
        <v>0.69618098426854169</v>
      </c>
      <c r="Q98" s="73">
        <f>IF(RES_hhdet_tes!Q98=0,"",RES_hhdet_tes!Q98/RES_hhdet_fec!Q98)</f>
        <v>0.69803162964408849</v>
      </c>
    </row>
    <row r="99" spans="1:17" ht="12" customHeight="1" x14ac:dyDescent="0.25">
      <c r="A99" s="148" t="s">
        <v>59</v>
      </c>
      <c r="B99" s="73" t="str">
        <f>IF(RES_hhdet_tes!B99=0,"",RES_hhdet_tes!B99/RES_hhdet_fec!B99)</f>
        <v/>
      </c>
      <c r="C99" s="73" t="str">
        <f>IF(RES_hhdet_tes!C99=0,"",RES_hhdet_tes!C99/RES_hhdet_fec!C99)</f>
        <v/>
      </c>
      <c r="D99" s="73" t="str">
        <f>IF(RES_hhdet_tes!D99=0,"",RES_hhdet_tes!D99/RES_hhdet_fec!D99)</f>
        <v/>
      </c>
      <c r="E99" s="73" t="str">
        <f>IF(RES_hhdet_tes!E99=0,"",RES_hhdet_tes!E99/RES_hhdet_fec!E99)</f>
        <v/>
      </c>
      <c r="F99" s="73" t="str">
        <f>IF(RES_hhdet_tes!F99=0,"",RES_hhdet_tes!F99/RES_hhdet_fec!F99)</f>
        <v/>
      </c>
      <c r="G99" s="73" t="str">
        <f>IF(RES_hhdet_tes!G99=0,"",RES_hhdet_tes!G99/RES_hhdet_fec!G99)</f>
        <v/>
      </c>
      <c r="H99" s="73" t="str">
        <f>IF(RES_hhdet_tes!H99=0,"",RES_hhdet_tes!H99/RES_hhdet_fec!H99)</f>
        <v/>
      </c>
      <c r="I99" s="73" t="str">
        <f>IF(RES_hhdet_tes!I99=0,"",RES_hhdet_tes!I99/RES_hhdet_fec!I99)</f>
        <v/>
      </c>
      <c r="J99" s="73" t="str">
        <f>IF(RES_hhdet_tes!J99=0,"",RES_hhdet_tes!J99/RES_hhdet_fec!J99)</f>
        <v/>
      </c>
      <c r="K99" s="73" t="str">
        <f>IF(RES_hhdet_tes!K99=0,"",RES_hhdet_tes!K99/RES_hhdet_fec!K99)</f>
        <v/>
      </c>
      <c r="L99" s="73">
        <f>IF(RES_hhdet_tes!L99=0,"",RES_hhdet_tes!L99/RES_hhdet_fec!L99)</f>
        <v>1</v>
      </c>
      <c r="M99" s="73">
        <f>IF(RES_hhdet_tes!M99=0,"",RES_hhdet_tes!M99/RES_hhdet_fec!M99)</f>
        <v>0.99999999999999978</v>
      </c>
      <c r="N99" s="73">
        <f>IF(RES_hhdet_tes!N99=0,"",RES_hhdet_tes!N99/RES_hhdet_fec!N99)</f>
        <v>1.0000000000000002</v>
      </c>
      <c r="O99" s="73">
        <f>IF(RES_hhdet_tes!O99=0,"",RES_hhdet_tes!O99/RES_hhdet_fec!O99)</f>
        <v>0.99999999999999956</v>
      </c>
      <c r="P99" s="73">
        <f>IF(RES_hhdet_tes!P99=0,"",RES_hhdet_tes!P99/RES_hhdet_fec!P99)</f>
        <v>1</v>
      </c>
      <c r="Q99" s="73">
        <f>IF(RES_hhdet_tes!Q99=0,"",RES_hhdet_tes!Q99/RES_hhdet_fec!Q99)</f>
        <v>1</v>
      </c>
    </row>
    <row r="100" spans="1:17" ht="12" customHeight="1" x14ac:dyDescent="0.25">
      <c r="A100" s="158" t="s">
        <v>62</v>
      </c>
      <c r="B100" s="169">
        <f>IF(RES_hhdet_tes!B100=0,"",RES_hhdet_tes!B100/RES_hhdet_fec!B100)</f>
        <v>0.76580689599290308</v>
      </c>
      <c r="C100" s="169">
        <f>IF(RES_hhdet_tes!C100=0,"",RES_hhdet_tes!C100/RES_hhdet_fec!C100)</f>
        <v>0.7642136241897004</v>
      </c>
      <c r="D100" s="169">
        <f>IF(RES_hhdet_tes!D100=0,"",RES_hhdet_tes!D100/RES_hhdet_fec!D100)</f>
        <v>0.77586504676598933</v>
      </c>
      <c r="E100" s="169">
        <f>IF(RES_hhdet_tes!E100=0,"",RES_hhdet_tes!E100/RES_hhdet_fec!E100)</f>
        <v>0.7719939421757116</v>
      </c>
      <c r="F100" s="169">
        <f>IF(RES_hhdet_tes!F100=0,"",RES_hhdet_tes!F100/RES_hhdet_fec!F100)</f>
        <v>0.7747326940084035</v>
      </c>
      <c r="G100" s="169">
        <f>IF(RES_hhdet_tes!G100=0,"",RES_hhdet_tes!G100/RES_hhdet_fec!G100)</f>
        <v>0.7814308402614053</v>
      </c>
      <c r="H100" s="169">
        <f>IF(RES_hhdet_tes!H100=0,"",RES_hhdet_tes!H100/RES_hhdet_fec!H100)</f>
        <v>0.78480030677093249</v>
      </c>
      <c r="I100" s="169">
        <f>IF(RES_hhdet_tes!I100=0,"",RES_hhdet_tes!I100/RES_hhdet_fec!I100)</f>
        <v>0.7937108708495817</v>
      </c>
      <c r="J100" s="169">
        <f>IF(RES_hhdet_tes!J100=0,"",RES_hhdet_tes!J100/RES_hhdet_fec!J100)</f>
        <v>0.80416306672593041</v>
      </c>
      <c r="K100" s="169">
        <f>IF(RES_hhdet_tes!K100=0,"",RES_hhdet_tes!K100/RES_hhdet_fec!K100)</f>
        <v>0.80177650453046734</v>
      </c>
      <c r="L100" s="169">
        <f>IF(RES_hhdet_tes!L100=0,"",RES_hhdet_tes!L100/RES_hhdet_fec!L100)</f>
        <v>0.81069152611643025</v>
      </c>
      <c r="M100" s="169">
        <f>IF(RES_hhdet_tes!M100=0,"",RES_hhdet_tes!M100/RES_hhdet_fec!M100)</f>
        <v>0.80384435048502401</v>
      </c>
      <c r="N100" s="169">
        <f>IF(RES_hhdet_tes!N100=0,"",RES_hhdet_tes!N100/RES_hhdet_fec!N100)</f>
        <v>0.80958264594618146</v>
      </c>
      <c r="O100" s="169">
        <f>IF(RES_hhdet_tes!O100=0,"",RES_hhdet_tes!O100/RES_hhdet_fec!O100)</f>
        <v>0.81093093344033729</v>
      </c>
      <c r="P100" s="169">
        <f>IF(RES_hhdet_tes!P100=0,"",RES_hhdet_tes!P100/RES_hhdet_fec!P100)</f>
        <v>0.81444602478766048</v>
      </c>
      <c r="Q100" s="169">
        <f>IF(RES_hhdet_tes!Q100=0,"",RES_hhdet_tes!Q100/RES_hhdet_fec!Q100)</f>
        <v>0.80069021094356918</v>
      </c>
    </row>
    <row r="101" spans="1:17" ht="12" customHeight="1" x14ac:dyDescent="0.25">
      <c r="A101" s="23" t="s">
        <v>55</v>
      </c>
      <c r="B101" s="73" t="str">
        <f>IF(RES_hhdet_tes!B101=0,"",RES_hhdet_tes!B101/RES_hhdet_fec!B101)</f>
        <v/>
      </c>
      <c r="C101" s="73" t="str">
        <f>IF(RES_hhdet_tes!C101=0,"",RES_hhdet_tes!C101/RES_hhdet_fec!C101)</f>
        <v/>
      </c>
      <c r="D101" s="73" t="str">
        <f>IF(RES_hhdet_tes!D101=0,"",RES_hhdet_tes!D101/RES_hhdet_fec!D101)</f>
        <v/>
      </c>
      <c r="E101" s="73" t="str">
        <f>IF(RES_hhdet_tes!E101=0,"",RES_hhdet_tes!E101/RES_hhdet_fec!E101)</f>
        <v/>
      </c>
      <c r="F101" s="73" t="str">
        <f>IF(RES_hhdet_tes!F101=0,"",RES_hhdet_tes!F101/RES_hhdet_fec!F101)</f>
        <v/>
      </c>
      <c r="G101" s="73" t="str">
        <f>IF(RES_hhdet_tes!G101=0,"",RES_hhdet_tes!G101/RES_hhdet_fec!G101)</f>
        <v/>
      </c>
      <c r="H101" s="73" t="str">
        <f>IF(RES_hhdet_tes!H101=0,"",RES_hhdet_tes!H101/RES_hhdet_fec!H101)</f>
        <v/>
      </c>
      <c r="I101" s="73" t="str">
        <f>IF(RES_hhdet_tes!I101=0,"",RES_hhdet_tes!I101/RES_hhdet_fec!I101)</f>
        <v/>
      </c>
      <c r="J101" s="73" t="str">
        <f>IF(RES_hhdet_tes!J101=0,"",RES_hhdet_tes!J101/RES_hhdet_fec!J101)</f>
        <v/>
      </c>
      <c r="K101" s="73" t="str">
        <f>IF(RES_hhdet_tes!K101=0,"",RES_hhdet_tes!K101/RES_hhdet_fec!K101)</f>
        <v/>
      </c>
      <c r="L101" s="73" t="str">
        <f>IF(RES_hhdet_tes!L101=0,"",RES_hhdet_tes!L101/RES_hhdet_fec!L101)</f>
        <v/>
      </c>
      <c r="M101" s="73" t="str">
        <f>IF(RES_hhdet_tes!M101=0,"",RES_hhdet_tes!M101/RES_hhdet_fec!M101)</f>
        <v/>
      </c>
      <c r="N101" s="73" t="str">
        <f>IF(RES_hhdet_tes!N101=0,"",RES_hhdet_tes!N101/RES_hhdet_fec!N101)</f>
        <v/>
      </c>
      <c r="O101" s="73" t="str">
        <f>IF(RES_hhdet_tes!O101=0,"",RES_hhdet_tes!O101/RES_hhdet_fec!O101)</f>
        <v/>
      </c>
      <c r="P101" s="73" t="str">
        <f>IF(RES_hhdet_tes!P101=0,"",RES_hhdet_tes!P101/RES_hhdet_fec!P101)</f>
        <v/>
      </c>
      <c r="Q101" s="73" t="str">
        <f>IF(RES_hhdet_tes!Q101=0,"",RES_hhdet_tes!Q101/RES_hhdet_fec!Q101)</f>
        <v/>
      </c>
    </row>
    <row r="102" spans="1:17" ht="12" customHeight="1" x14ac:dyDescent="0.25">
      <c r="A102" s="23" t="s">
        <v>57</v>
      </c>
      <c r="B102" s="73">
        <f>IF(RES_hhdet_tes!B102=0,"",RES_hhdet_tes!B102/RES_hhdet_fec!B102)</f>
        <v>0.3872747260727597</v>
      </c>
      <c r="C102" s="73">
        <f>IF(RES_hhdet_tes!C102=0,"",RES_hhdet_tes!C102/RES_hhdet_fec!C102)</f>
        <v>0.4119752332845964</v>
      </c>
      <c r="D102" s="73">
        <f>IF(RES_hhdet_tes!D102=0,"",RES_hhdet_tes!D102/RES_hhdet_fec!D102)</f>
        <v>0.43111022273986632</v>
      </c>
      <c r="E102" s="73">
        <f>IF(RES_hhdet_tes!E102=0,"",RES_hhdet_tes!E102/RES_hhdet_fec!E102)</f>
        <v>0.44061546248197975</v>
      </c>
      <c r="F102" s="73">
        <f>IF(RES_hhdet_tes!F102=0,"",RES_hhdet_tes!F102/RES_hhdet_fec!F102)</f>
        <v>0.44521613090301893</v>
      </c>
      <c r="G102" s="73">
        <f>IF(RES_hhdet_tes!G102=0,"",RES_hhdet_tes!G102/RES_hhdet_fec!G102)</f>
        <v>0.44698430550220092</v>
      </c>
      <c r="H102" s="73">
        <f>IF(RES_hhdet_tes!H102=0,"",RES_hhdet_tes!H102/RES_hhdet_fec!H102)</f>
        <v>0.44843123052778228</v>
      </c>
      <c r="I102" s="73">
        <f>IF(RES_hhdet_tes!I102=0,"",RES_hhdet_tes!I102/RES_hhdet_fec!I102)</f>
        <v>0.44992091787062571</v>
      </c>
      <c r="J102" s="73">
        <f>IF(RES_hhdet_tes!J102=0,"",RES_hhdet_tes!J102/RES_hhdet_fec!J102)</f>
        <v>0.45120331586340873</v>
      </c>
      <c r="K102" s="73">
        <f>IF(RES_hhdet_tes!K102=0,"",RES_hhdet_tes!K102/RES_hhdet_fec!K102)</f>
        <v>0.4528246110124009</v>
      </c>
      <c r="L102" s="73">
        <f>IF(RES_hhdet_tes!L102=0,"",RES_hhdet_tes!L102/RES_hhdet_fec!L102)</f>
        <v>0.45598783095725121</v>
      </c>
      <c r="M102" s="73">
        <f>IF(RES_hhdet_tes!M102=0,"",RES_hhdet_tes!M102/RES_hhdet_fec!M102)</f>
        <v>0.46075142809043595</v>
      </c>
      <c r="N102" s="73">
        <f>IF(RES_hhdet_tes!N102=0,"",RES_hhdet_tes!N102/RES_hhdet_fec!N102)</f>
        <v>0.46487143955193544</v>
      </c>
      <c r="O102" s="73">
        <f>IF(RES_hhdet_tes!O102=0,"",RES_hhdet_tes!O102/RES_hhdet_fec!O102)</f>
        <v>0.46603396183430462</v>
      </c>
      <c r="P102" s="73">
        <f>IF(RES_hhdet_tes!P102=0,"",RES_hhdet_tes!P102/RES_hhdet_fec!P102)</f>
        <v>0.46669218109475874</v>
      </c>
      <c r="Q102" s="73">
        <f>IF(RES_hhdet_tes!Q102=0,"",RES_hhdet_tes!Q102/RES_hhdet_fec!Q102)</f>
        <v>0.46922056182658572</v>
      </c>
    </row>
    <row r="103" spans="1:17" ht="12" customHeight="1" x14ac:dyDescent="0.25">
      <c r="A103" s="29" t="s">
        <v>140</v>
      </c>
      <c r="B103" s="65">
        <f>IF(RES_hhdet_tes!B103=0,"",RES_hhdet_tes!B103/RES_hhdet_fec!B103)</f>
        <v>0.77188552964877433</v>
      </c>
      <c r="C103" s="65">
        <f>IF(RES_hhdet_tes!C103=0,"",RES_hhdet_tes!C103/RES_hhdet_fec!C103)</f>
        <v>0.77325820131923662</v>
      </c>
      <c r="D103" s="65">
        <f>IF(RES_hhdet_tes!D103=0,"",RES_hhdet_tes!D103/RES_hhdet_fec!D103)</f>
        <v>0.78917222609993365</v>
      </c>
      <c r="E103" s="65">
        <f>IF(RES_hhdet_tes!E103=0,"",RES_hhdet_tes!E103/RES_hhdet_fec!E103)</f>
        <v>0.79410121187022265</v>
      </c>
      <c r="F103" s="65">
        <f>IF(RES_hhdet_tes!F103=0,"",RES_hhdet_tes!F103/RES_hhdet_fec!F103)</f>
        <v>0.80290202205614847</v>
      </c>
      <c r="G103" s="65">
        <f>IF(RES_hhdet_tes!G103=0,"",RES_hhdet_tes!G103/RES_hhdet_fec!G103)</f>
        <v>0.80973224828761203</v>
      </c>
      <c r="H103" s="65">
        <f>IF(RES_hhdet_tes!H103=0,"",RES_hhdet_tes!H103/RES_hhdet_fec!H103)</f>
        <v>0.81564839853819082</v>
      </c>
      <c r="I103" s="65">
        <f>IF(RES_hhdet_tes!I103=0,"",RES_hhdet_tes!I103/RES_hhdet_fec!I103)</f>
        <v>0.82247551201639713</v>
      </c>
      <c r="J103" s="65">
        <f>IF(RES_hhdet_tes!J103=0,"",RES_hhdet_tes!J103/RES_hhdet_fec!J103)</f>
        <v>0.8286095926749083</v>
      </c>
      <c r="K103" s="65">
        <f>IF(RES_hhdet_tes!K103=0,"",RES_hhdet_tes!K103/RES_hhdet_fec!K103)</f>
        <v>0.82937914163789028</v>
      </c>
      <c r="L103" s="65">
        <f>IF(RES_hhdet_tes!L103=0,"",RES_hhdet_tes!L103/RES_hhdet_fec!L103)</f>
        <v>0.83301210933741832</v>
      </c>
      <c r="M103" s="65">
        <f>IF(RES_hhdet_tes!M103=0,"",RES_hhdet_tes!M103/RES_hhdet_fec!M103)</f>
        <v>0.83361819262180903</v>
      </c>
      <c r="N103" s="65">
        <f>IF(RES_hhdet_tes!N103=0,"",RES_hhdet_tes!N103/RES_hhdet_fec!N103)</f>
        <v>0.83650350499035375</v>
      </c>
      <c r="O103" s="65">
        <f>IF(RES_hhdet_tes!O103=0,"",RES_hhdet_tes!O103/RES_hhdet_fec!O103)</f>
        <v>0.8385123229994399</v>
      </c>
      <c r="P103" s="65">
        <f>IF(RES_hhdet_tes!P103=0,"",RES_hhdet_tes!P103/RES_hhdet_fec!P103)</f>
        <v>0.83982155663672653</v>
      </c>
      <c r="Q103" s="65">
        <f>IF(RES_hhdet_tes!Q103=0,"",RES_hhdet_tes!Q103/RES_hhdet_fec!Q103)</f>
        <v>0.84139862426437917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75" t="str">
        <f>IF(RES_hhdet_tes!B105=0,"",RES_hhdet_tes!B105/RES_hhdet_fec!B105)</f>
        <v/>
      </c>
      <c r="C105" s="175" t="str">
        <f>IF(RES_hhdet_tes!C105=0,"",RES_hhdet_tes!C105/RES_hhdet_fec!C105)</f>
        <v/>
      </c>
      <c r="D105" s="175" t="str">
        <f>IF(RES_hhdet_tes!D105=0,"",RES_hhdet_tes!D105/RES_hhdet_fec!D105)</f>
        <v/>
      </c>
      <c r="E105" s="175" t="str">
        <f>IF(RES_hhdet_tes!E105=0,"",RES_hhdet_tes!E105/RES_hhdet_fec!E105)</f>
        <v/>
      </c>
      <c r="F105" s="175" t="str">
        <f>IF(RES_hhdet_tes!F105=0,"",RES_hhdet_tes!F105/RES_hhdet_fec!F105)</f>
        <v/>
      </c>
      <c r="G105" s="175" t="str">
        <f>IF(RES_hhdet_tes!G105=0,"",RES_hhdet_tes!G105/RES_hhdet_fec!G105)</f>
        <v/>
      </c>
      <c r="H105" s="175" t="str">
        <f>IF(RES_hhdet_tes!H105=0,"",RES_hhdet_tes!H105/RES_hhdet_fec!H105)</f>
        <v/>
      </c>
      <c r="I105" s="175" t="str">
        <f>IF(RES_hhdet_tes!I105=0,"",RES_hhdet_tes!I105/RES_hhdet_fec!I105)</f>
        <v/>
      </c>
      <c r="J105" s="175" t="str">
        <f>IF(RES_hhdet_tes!J105=0,"",RES_hhdet_tes!J105/RES_hhdet_fec!J105)</f>
        <v/>
      </c>
      <c r="K105" s="175" t="str">
        <f>IF(RES_hhdet_tes!K105=0,"",RES_hhdet_tes!K105/RES_hhdet_fec!K105)</f>
        <v/>
      </c>
      <c r="L105" s="175" t="str">
        <f>IF(RES_hhdet_tes!L105=0,"",RES_hhdet_tes!L105/RES_hhdet_fec!L105)</f>
        <v/>
      </c>
      <c r="M105" s="175" t="str">
        <f>IF(RES_hhdet_tes!M105=0,"",RES_hhdet_tes!M105/RES_hhdet_fec!M105)</f>
        <v/>
      </c>
      <c r="N105" s="175" t="str">
        <f>IF(RES_hhdet_tes!N105=0,"",RES_hhdet_tes!N105/RES_hhdet_fec!N105)</f>
        <v/>
      </c>
      <c r="O105" s="175" t="str">
        <f>IF(RES_hhdet_tes!O105=0,"",RES_hhdet_tes!O105/RES_hhdet_fec!O105)</f>
        <v/>
      </c>
      <c r="P105" s="175" t="str">
        <f>IF(RES_hhdet_tes!P105=0,"",RES_hhdet_tes!P105/RES_hhdet_fec!P105)</f>
        <v/>
      </c>
      <c r="Q105" s="175" t="str">
        <f>IF(RES_hhdet_tes!Q105=0,"",RES_hhdet_tes!Q105/RES_hhdet_fec!Q105)</f>
        <v/>
      </c>
    </row>
    <row r="106" spans="1:17" ht="12.95" customHeight="1" x14ac:dyDescent="0.25">
      <c r="A106" s="158" t="s">
        <v>65</v>
      </c>
      <c r="B106" s="169" t="str">
        <f>IF(RES_hhdet_tes!B106=0,"",RES_hhdet_tes!B106/RES_hhdet_fec!B106)</f>
        <v/>
      </c>
      <c r="C106" s="169" t="str">
        <f>IF(RES_hhdet_tes!C106=0,"",RES_hhdet_tes!C106/RES_hhdet_fec!C106)</f>
        <v/>
      </c>
      <c r="D106" s="169" t="str">
        <f>IF(RES_hhdet_tes!D106=0,"",RES_hhdet_tes!D106/RES_hhdet_fec!D106)</f>
        <v/>
      </c>
      <c r="E106" s="169" t="str">
        <f>IF(RES_hhdet_tes!E106=0,"",RES_hhdet_tes!E106/RES_hhdet_fec!E106)</f>
        <v/>
      </c>
      <c r="F106" s="169" t="str">
        <f>IF(RES_hhdet_tes!F106=0,"",RES_hhdet_tes!F106/RES_hhdet_fec!F106)</f>
        <v/>
      </c>
      <c r="G106" s="169" t="str">
        <f>IF(RES_hhdet_tes!G106=0,"",RES_hhdet_tes!G106/RES_hhdet_fec!G106)</f>
        <v/>
      </c>
      <c r="H106" s="169" t="str">
        <f>IF(RES_hhdet_tes!H106=0,"",RES_hhdet_tes!H106/RES_hhdet_fec!H106)</f>
        <v/>
      </c>
      <c r="I106" s="169" t="str">
        <f>IF(RES_hhdet_tes!I106=0,"",RES_hhdet_tes!I106/RES_hhdet_fec!I106)</f>
        <v/>
      </c>
      <c r="J106" s="169" t="str">
        <f>IF(RES_hhdet_tes!J106=0,"",RES_hhdet_tes!J106/RES_hhdet_fec!J106)</f>
        <v/>
      </c>
      <c r="K106" s="169" t="str">
        <f>IF(RES_hhdet_tes!K106=0,"",RES_hhdet_tes!K106/RES_hhdet_fec!K106)</f>
        <v/>
      </c>
      <c r="L106" s="169" t="str">
        <f>IF(RES_hhdet_tes!L106=0,"",RES_hhdet_tes!L106/RES_hhdet_fec!L106)</f>
        <v/>
      </c>
      <c r="M106" s="169" t="str">
        <f>IF(RES_hhdet_tes!M106=0,"",RES_hhdet_tes!M106/RES_hhdet_fec!M106)</f>
        <v/>
      </c>
      <c r="N106" s="169" t="str">
        <f>IF(RES_hhdet_tes!N106=0,"",RES_hhdet_tes!N106/RES_hhdet_fec!N106)</f>
        <v/>
      </c>
      <c r="O106" s="169" t="str">
        <f>IF(RES_hhdet_tes!O106=0,"",RES_hhdet_tes!O106/RES_hhdet_fec!O106)</f>
        <v/>
      </c>
      <c r="P106" s="169" t="str">
        <f>IF(RES_hhdet_tes!P106=0,"",RES_hhdet_tes!P106/RES_hhdet_fec!P106)</f>
        <v/>
      </c>
      <c r="Q106" s="169" t="str">
        <f>IF(RES_hhdet_tes!Q106=0,"",RES_hhdet_tes!Q106/RES_hhdet_fec!Q106)</f>
        <v/>
      </c>
    </row>
    <row r="107" spans="1:17" ht="12" customHeight="1" x14ac:dyDescent="0.25">
      <c r="A107" s="23" t="s">
        <v>153</v>
      </c>
      <c r="B107" s="73" t="str">
        <f>IF(RES_hhdet_tes!B107=0,"",RES_hhdet_tes!B107/RES_hhdet_fec!B107)</f>
        <v/>
      </c>
      <c r="C107" s="73" t="str">
        <f>IF(RES_hhdet_tes!C107=0,"",RES_hhdet_tes!C107/RES_hhdet_fec!C107)</f>
        <v/>
      </c>
      <c r="D107" s="73" t="str">
        <f>IF(RES_hhdet_tes!D107=0,"",RES_hhdet_tes!D107/RES_hhdet_fec!D107)</f>
        <v/>
      </c>
      <c r="E107" s="73" t="str">
        <f>IF(RES_hhdet_tes!E107=0,"",RES_hhdet_tes!E107/RES_hhdet_fec!E107)</f>
        <v/>
      </c>
      <c r="F107" s="73" t="str">
        <f>IF(RES_hhdet_tes!F107=0,"",RES_hhdet_tes!F107/RES_hhdet_fec!F107)</f>
        <v/>
      </c>
      <c r="G107" s="73" t="str">
        <f>IF(RES_hhdet_tes!G107=0,"",RES_hhdet_tes!G107/RES_hhdet_fec!G107)</f>
        <v/>
      </c>
      <c r="H107" s="73" t="str">
        <f>IF(RES_hhdet_tes!H107=0,"",RES_hhdet_tes!H107/RES_hhdet_fec!H107)</f>
        <v/>
      </c>
      <c r="I107" s="73" t="str">
        <f>IF(RES_hhdet_tes!I107=0,"",RES_hhdet_tes!I107/RES_hhdet_fec!I107)</f>
        <v/>
      </c>
      <c r="J107" s="73" t="str">
        <f>IF(RES_hhdet_tes!J107=0,"",RES_hhdet_tes!J107/RES_hhdet_fec!J107)</f>
        <v/>
      </c>
      <c r="K107" s="73" t="str">
        <f>IF(RES_hhdet_tes!K107=0,"",RES_hhdet_tes!K107/RES_hhdet_fec!K107)</f>
        <v/>
      </c>
      <c r="L107" s="73" t="str">
        <f>IF(RES_hhdet_tes!L107=0,"",RES_hhdet_tes!L107/RES_hhdet_fec!L107)</f>
        <v/>
      </c>
      <c r="M107" s="73" t="str">
        <f>IF(RES_hhdet_tes!M107=0,"",RES_hhdet_tes!M107/RES_hhdet_fec!M107)</f>
        <v/>
      </c>
      <c r="N107" s="73" t="str">
        <f>IF(RES_hhdet_tes!N107=0,"",RES_hhdet_tes!N107/RES_hhdet_fec!N107)</f>
        <v/>
      </c>
      <c r="O107" s="73" t="str">
        <f>IF(RES_hhdet_tes!O107=0,"",RES_hhdet_tes!O107/RES_hhdet_fec!O107)</f>
        <v/>
      </c>
      <c r="P107" s="73" t="str">
        <f>IF(RES_hhdet_tes!P107=0,"",RES_hhdet_tes!P107/RES_hhdet_fec!P107)</f>
        <v/>
      </c>
      <c r="Q107" s="73" t="str">
        <f>IF(RES_hhdet_tes!Q107=0,"",RES_hhdet_tes!Q107/RES_hhdet_fec!Q107)</f>
        <v/>
      </c>
    </row>
    <row r="108" spans="1:17" ht="12" customHeight="1" x14ac:dyDescent="0.25">
      <c r="A108" s="23" t="s">
        <v>60</v>
      </c>
      <c r="B108" s="73" t="str">
        <f>IF(RES_hhdet_tes!B108=0,"",RES_hhdet_tes!B108/RES_hhdet_fec!B108)</f>
        <v/>
      </c>
      <c r="C108" s="73" t="str">
        <f>IF(RES_hhdet_tes!C108=0,"",RES_hhdet_tes!C108/RES_hhdet_fec!C108)</f>
        <v/>
      </c>
      <c r="D108" s="73" t="str">
        <f>IF(RES_hhdet_tes!D108=0,"",RES_hhdet_tes!D108/RES_hhdet_fec!D108)</f>
        <v/>
      </c>
      <c r="E108" s="73" t="str">
        <f>IF(RES_hhdet_tes!E108=0,"",RES_hhdet_tes!E108/RES_hhdet_fec!E108)</f>
        <v/>
      </c>
      <c r="F108" s="73" t="str">
        <f>IF(RES_hhdet_tes!F108=0,"",RES_hhdet_tes!F108/RES_hhdet_fec!F108)</f>
        <v/>
      </c>
      <c r="G108" s="73" t="str">
        <f>IF(RES_hhdet_tes!G108=0,"",RES_hhdet_tes!G108/RES_hhdet_fec!G108)</f>
        <v/>
      </c>
      <c r="H108" s="73" t="str">
        <f>IF(RES_hhdet_tes!H108=0,"",RES_hhdet_tes!H108/RES_hhdet_fec!H108)</f>
        <v/>
      </c>
      <c r="I108" s="73" t="str">
        <f>IF(RES_hhdet_tes!I108=0,"",RES_hhdet_tes!I108/RES_hhdet_fec!I108)</f>
        <v/>
      </c>
      <c r="J108" s="73" t="str">
        <f>IF(RES_hhdet_tes!J108=0,"",RES_hhdet_tes!J108/RES_hhdet_fec!J108)</f>
        <v/>
      </c>
      <c r="K108" s="73" t="str">
        <f>IF(RES_hhdet_tes!K108=0,"",RES_hhdet_tes!K108/RES_hhdet_fec!K108)</f>
        <v/>
      </c>
      <c r="L108" s="73" t="str">
        <f>IF(RES_hhdet_tes!L108=0,"",RES_hhdet_tes!L108/RES_hhdet_fec!L108)</f>
        <v/>
      </c>
      <c r="M108" s="73" t="str">
        <f>IF(RES_hhdet_tes!M108=0,"",RES_hhdet_tes!M108/RES_hhdet_fec!M108)</f>
        <v/>
      </c>
      <c r="N108" s="73" t="str">
        <f>IF(RES_hhdet_tes!N108=0,"",RES_hhdet_tes!N108/RES_hhdet_fec!N108)</f>
        <v/>
      </c>
      <c r="O108" s="73" t="str">
        <f>IF(RES_hhdet_tes!O108=0,"",RES_hhdet_tes!O108/RES_hhdet_fec!O108)</f>
        <v/>
      </c>
      <c r="P108" s="73" t="str">
        <f>IF(RES_hhdet_tes!P108=0,"",RES_hhdet_tes!P108/RES_hhdet_fec!P108)</f>
        <v/>
      </c>
      <c r="Q108" s="73" t="str">
        <f>IF(RES_hhdet_tes!Q108=0,"",RES_hhdet_tes!Q108/RES_hhdet_fec!Q108)</f>
        <v/>
      </c>
    </row>
    <row r="109" spans="1:17" ht="12.95" customHeight="1" x14ac:dyDescent="0.25">
      <c r="A109" s="158" t="s">
        <v>112</v>
      </c>
      <c r="B109" s="169" t="str">
        <f>IF(RES_hhdet_tes!B109=0,"",RES_hhdet_tes!B109/RES_hhdet_fec!B109)</f>
        <v/>
      </c>
      <c r="C109" s="169" t="str">
        <f>IF(RES_hhdet_tes!C109=0,"",RES_hhdet_tes!C109/RES_hhdet_fec!C109)</f>
        <v/>
      </c>
      <c r="D109" s="169" t="str">
        <f>IF(RES_hhdet_tes!D109=0,"",RES_hhdet_tes!D109/RES_hhdet_fec!D109)</f>
        <v/>
      </c>
      <c r="E109" s="169" t="str">
        <f>IF(RES_hhdet_tes!E109=0,"",RES_hhdet_tes!E109/RES_hhdet_fec!E109)</f>
        <v/>
      </c>
      <c r="F109" s="169" t="str">
        <f>IF(RES_hhdet_tes!F109=0,"",RES_hhdet_tes!F109/RES_hhdet_fec!F109)</f>
        <v/>
      </c>
      <c r="G109" s="169" t="str">
        <f>IF(RES_hhdet_tes!G109=0,"",RES_hhdet_tes!G109/RES_hhdet_fec!G109)</f>
        <v/>
      </c>
      <c r="H109" s="169" t="str">
        <f>IF(RES_hhdet_tes!H109=0,"",RES_hhdet_tes!H109/RES_hhdet_fec!H109)</f>
        <v/>
      </c>
      <c r="I109" s="169" t="str">
        <f>IF(RES_hhdet_tes!I109=0,"",RES_hhdet_tes!I109/RES_hhdet_fec!I109)</f>
        <v/>
      </c>
      <c r="J109" s="169" t="str">
        <f>IF(RES_hhdet_tes!J109=0,"",RES_hhdet_tes!J109/RES_hhdet_fec!J109)</f>
        <v/>
      </c>
      <c r="K109" s="169" t="str">
        <f>IF(RES_hhdet_tes!K109=0,"",RES_hhdet_tes!K109/RES_hhdet_fec!K109)</f>
        <v/>
      </c>
      <c r="L109" s="169" t="str">
        <f>IF(RES_hhdet_tes!L109=0,"",RES_hhdet_tes!L109/RES_hhdet_fec!L109)</f>
        <v/>
      </c>
      <c r="M109" s="169" t="str">
        <f>IF(RES_hhdet_tes!M109=0,"",RES_hhdet_tes!M109/RES_hhdet_fec!M109)</f>
        <v/>
      </c>
      <c r="N109" s="169" t="str">
        <f>IF(RES_hhdet_tes!N109=0,"",RES_hhdet_tes!N109/RES_hhdet_fec!N109)</f>
        <v/>
      </c>
      <c r="O109" s="169" t="str">
        <f>IF(RES_hhdet_tes!O109=0,"",RES_hhdet_tes!O109/RES_hhdet_fec!O109)</f>
        <v/>
      </c>
      <c r="P109" s="169" t="str">
        <f>IF(RES_hhdet_tes!P109=0,"",RES_hhdet_tes!P109/RES_hhdet_fec!P109)</f>
        <v/>
      </c>
      <c r="Q109" s="169" t="str">
        <f>IF(RES_hhdet_tes!Q109=0,"",RES_hhdet_tes!Q109/RES_hhdet_fec!Q109)</f>
        <v/>
      </c>
    </row>
    <row r="110" spans="1:17" ht="12" customHeight="1" x14ac:dyDescent="0.25">
      <c r="A110" s="23" t="s">
        <v>60</v>
      </c>
      <c r="B110" s="73" t="str">
        <f>IF(RES_hhdet_tes!B110=0,"",RES_hhdet_tes!B110/RES_hhdet_fec!B110)</f>
        <v/>
      </c>
      <c r="C110" s="73" t="str">
        <f>IF(RES_hhdet_tes!C110=0,"",RES_hhdet_tes!C110/RES_hhdet_fec!C110)</f>
        <v/>
      </c>
      <c r="D110" s="73" t="str">
        <f>IF(RES_hhdet_tes!D110=0,"",RES_hhdet_tes!D110/RES_hhdet_fec!D110)</f>
        <v/>
      </c>
      <c r="E110" s="73" t="str">
        <f>IF(RES_hhdet_tes!E110=0,"",RES_hhdet_tes!E110/RES_hhdet_fec!E110)</f>
        <v/>
      </c>
      <c r="F110" s="73" t="str">
        <f>IF(RES_hhdet_tes!F110=0,"",RES_hhdet_tes!F110/RES_hhdet_fec!F110)</f>
        <v/>
      </c>
      <c r="G110" s="73" t="str">
        <f>IF(RES_hhdet_tes!G110=0,"",RES_hhdet_tes!G110/RES_hhdet_fec!G110)</f>
        <v/>
      </c>
      <c r="H110" s="73" t="str">
        <f>IF(RES_hhdet_tes!H110=0,"",RES_hhdet_tes!H110/RES_hhdet_fec!H110)</f>
        <v/>
      </c>
      <c r="I110" s="73" t="str">
        <f>IF(RES_hhdet_tes!I110=0,"",RES_hhdet_tes!I110/RES_hhdet_fec!I110)</f>
        <v/>
      </c>
      <c r="J110" s="73" t="str">
        <f>IF(RES_hhdet_tes!J110=0,"",RES_hhdet_tes!J110/RES_hhdet_fec!J110)</f>
        <v/>
      </c>
      <c r="K110" s="73" t="str">
        <f>IF(RES_hhdet_tes!K110=0,"",RES_hhdet_tes!K110/RES_hhdet_fec!K110)</f>
        <v/>
      </c>
      <c r="L110" s="73" t="str">
        <f>IF(RES_hhdet_tes!L110=0,"",RES_hhdet_tes!L110/RES_hhdet_fec!L110)</f>
        <v/>
      </c>
      <c r="M110" s="73" t="str">
        <f>IF(RES_hhdet_tes!M110=0,"",RES_hhdet_tes!M110/RES_hhdet_fec!M110)</f>
        <v/>
      </c>
      <c r="N110" s="73" t="str">
        <f>IF(RES_hhdet_tes!N110=0,"",RES_hhdet_tes!N110/RES_hhdet_fec!N110)</f>
        <v/>
      </c>
      <c r="O110" s="73" t="str">
        <f>IF(RES_hhdet_tes!O110=0,"",RES_hhdet_tes!O110/RES_hhdet_fec!O110)</f>
        <v/>
      </c>
      <c r="P110" s="73" t="str">
        <f>IF(RES_hhdet_tes!P110=0,"",RES_hhdet_tes!P110/RES_hhdet_fec!P110)</f>
        <v/>
      </c>
      <c r="Q110" s="73" t="str">
        <f>IF(RES_hhdet_tes!Q110=0,"",RES_hhdet_tes!Q110/RES_hhdet_fec!Q110)</f>
        <v/>
      </c>
    </row>
    <row r="111" spans="1:17" ht="12" customHeight="1" x14ac:dyDescent="0.25">
      <c r="A111" s="158" t="s">
        <v>63</v>
      </c>
      <c r="B111" s="169" t="str">
        <f>IF(RES_hhdet_tes!B111=0,"",RES_hhdet_tes!B111/RES_hhdet_fec!B111)</f>
        <v/>
      </c>
      <c r="C111" s="169" t="str">
        <f>IF(RES_hhdet_tes!C111=0,"",RES_hhdet_tes!C111/RES_hhdet_fec!C111)</f>
        <v/>
      </c>
      <c r="D111" s="169" t="str">
        <f>IF(RES_hhdet_tes!D111=0,"",RES_hhdet_tes!D111/RES_hhdet_fec!D111)</f>
        <v/>
      </c>
      <c r="E111" s="169" t="str">
        <f>IF(RES_hhdet_tes!E111=0,"",RES_hhdet_tes!E111/RES_hhdet_fec!E111)</f>
        <v/>
      </c>
      <c r="F111" s="169" t="str">
        <f>IF(RES_hhdet_tes!F111=0,"",RES_hhdet_tes!F111/RES_hhdet_fec!F111)</f>
        <v/>
      </c>
      <c r="G111" s="169" t="str">
        <f>IF(RES_hhdet_tes!G111=0,"",RES_hhdet_tes!G111/RES_hhdet_fec!G111)</f>
        <v/>
      </c>
      <c r="H111" s="169" t="str">
        <f>IF(RES_hhdet_tes!H111=0,"",RES_hhdet_tes!H111/RES_hhdet_fec!H111)</f>
        <v/>
      </c>
      <c r="I111" s="169" t="str">
        <f>IF(RES_hhdet_tes!I111=0,"",RES_hhdet_tes!I111/RES_hhdet_fec!I111)</f>
        <v/>
      </c>
      <c r="J111" s="169" t="str">
        <f>IF(RES_hhdet_tes!J111=0,"",RES_hhdet_tes!J111/RES_hhdet_fec!J111)</f>
        <v/>
      </c>
      <c r="K111" s="169" t="str">
        <f>IF(RES_hhdet_tes!K111=0,"",RES_hhdet_tes!K111/RES_hhdet_fec!K111)</f>
        <v/>
      </c>
      <c r="L111" s="169" t="str">
        <f>IF(RES_hhdet_tes!L111=0,"",RES_hhdet_tes!L111/RES_hhdet_fec!L111)</f>
        <v/>
      </c>
      <c r="M111" s="169" t="str">
        <f>IF(RES_hhdet_tes!M111=0,"",RES_hhdet_tes!M111/RES_hhdet_fec!M111)</f>
        <v/>
      </c>
      <c r="N111" s="169" t="str">
        <f>IF(RES_hhdet_tes!N111=0,"",RES_hhdet_tes!N111/RES_hhdet_fec!N111)</f>
        <v/>
      </c>
      <c r="O111" s="169" t="str">
        <f>IF(RES_hhdet_tes!O111=0,"",RES_hhdet_tes!O111/RES_hhdet_fec!O111)</f>
        <v/>
      </c>
      <c r="P111" s="169" t="str">
        <f>IF(RES_hhdet_tes!P111=0,"",RES_hhdet_tes!P111/RES_hhdet_fec!P111)</f>
        <v/>
      </c>
      <c r="Q111" s="169" t="str">
        <f>IF(RES_hhdet_tes!Q111=0,"",RES_hhdet_tes!Q111/RES_hhdet_fec!Q111)</f>
        <v/>
      </c>
    </row>
    <row r="112" spans="1:17" ht="12" customHeight="1" x14ac:dyDescent="0.25">
      <c r="A112" s="167" t="s">
        <v>152</v>
      </c>
      <c r="B112" s="174" t="str">
        <f>IF(RES_hhdet_tes!B112=0,"",RES_hhdet_tes!B112/RES_hhdet_fec!B112)</f>
        <v/>
      </c>
      <c r="C112" s="174" t="str">
        <f>IF(RES_hhdet_tes!C112=0,"",RES_hhdet_tes!C112/RES_hhdet_fec!C112)</f>
        <v/>
      </c>
      <c r="D112" s="174" t="str">
        <f>IF(RES_hhdet_tes!D112=0,"",RES_hhdet_tes!D112/RES_hhdet_fec!D112)</f>
        <v/>
      </c>
      <c r="E112" s="174" t="str">
        <f>IF(RES_hhdet_tes!E112=0,"",RES_hhdet_tes!E112/RES_hhdet_fec!E112)</f>
        <v/>
      </c>
      <c r="F112" s="174" t="str">
        <f>IF(RES_hhdet_tes!F112=0,"",RES_hhdet_tes!F112/RES_hhdet_fec!F112)</f>
        <v/>
      </c>
      <c r="G112" s="174" t="str">
        <f>IF(RES_hhdet_tes!G112=0,"",RES_hhdet_tes!G112/RES_hhdet_fec!G112)</f>
        <v/>
      </c>
      <c r="H112" s="174" t="str">
        <f>IF(RES_hhdet_tes!H112=0,"",RES_hhdet_tes!H112/RES_hhdet_fec!H112)</f>
        <v/>
      </c>
      <c r="I112" s="174" t="str">
        <f>IF(RES_hhdet_tes!I112=0,"",RES_hhdet_tes!I112/RES_hhdet_fec!I112)</f>
        <v/>
      </c>
      <c r="J112" s="174" t="str">
        <f>IF(RES_hhdet_tes!J112=0,"",RES_hhdet_tes!J112/RES_hhdet_fec!J112)</f>
        <v/>
      </c>
      <c r="K112" s="174" t="str">
        <f>IF(RES_hhdet_tes!K112=0,"",RES_hhdet_tes!K112/RES_hhdet_fec!K112)</f>
        <v/>
      </c>
      <c r="L112" s="174" t="str">
        <f>IF(RES_hhdet_tes!L112=0,"",RES_hhdet_tes!L112/RES_hhdet_fec!L112)</f>
        <v/>
      </c>
      <c r="M112" s="174" t="str">
        <f>IF(RES_hhdet_tes!M112=0,"",RES_hhdet_tes!M112/RES_hhdet_fec!M112)</f>
        <v/>
      </c>
      <c r="N112" s="174" t="str">
        <f>IF(RES_hhdet_tes!N112=0,"",RES_hhdet_tes!N112/RES_hhdet_fec!N112)</f>
        <v/>
      </c>
      <c r="O112" s="174" t="str">
        <f>IF(RES_hhdet_tes!O112=0,"",RES_hhdet_tes!O112/RES_hhdet_fec!O112)</f>
        <v/>
      </c>
      <c r="P112" s="174" t="str">
        <f>IF(RES_hhdet_tes!P112=0,"",RES_hhdet_tes!P112/RES_hhdet_fec!P112)</f>
        <v/>
      </c>
      <c r="Q112" s="174" t="str">
        <f>IF(RES_hhdet_tes!Q112=0,"",RES_hhdet_tes!Q112/RES_hhdet_fec!Q112)</f>
        <v/>
      </c>
    </row>
    <row r="113" spans="1:17" ht="12" customHeight="1" x14ac:dyDescent="0.25">
      <c r="A113" s="167" t="s">
        <v>151</v>
      </c>
      <c r="B113" s="174" t="str">
        <f>IF(RES_hhdet_tes!B113=0,"",RES_hhdet_tes!B113/RES_hhdet_fec!B113)</f>
        <v/>
      </c>
      <c r="C113" s="174" t="str">
        <f>IF(RES_hhdet_tes!C113=0,"",RES_hhdet_tes!C113/RES_hhdet_fec!C113)</f>
        <v/>
      </c>
      <c r="D113" s="174" t="str">
        <f>IF(RES_hhdet_tes!D113=0,"",RES_hhdet_tes!D113/RES_hhdet_fec!D113)</f>
        <v/>
      </c>
      <c r="E113" s="174" t="str">
        <f>IF(RES_hhdet_tes!E113=0,"",RES_hhdet_tes!E113/RES_hhdet_fec!E113)</f>
        <v/>
      </c>
      <c r="F113" s="174" t="str">
        <f>IF(RES_hhdet_tes!F113=0,"",RES_hhdet_tes!F113/RES_hhdet_fec!F113)</f>
        <v/>
      </c>
      <c r="G113" s="174" t="str">
        <f>IF(RES_hhdet_tes!G113=0,"",RES_hhdet_tes!G113/RES_hhdet_fec!G113)</f>
        <v/>
      </c>
      <c r="H113" s="174" t="str">
        <f>IF(RES_hhdet_tes!H113=0,"",RES_hhdet_tes!H113/RES_hhdet_fec!H113)</f>
        <v/>
      </c>
      <c r="I113" s="174" t="str">
        <f>IF(RES_hhdet_tes!I113=0,"",RES_hhdet_tes!I113/RES_hhdet_fec!I113)</f>
        <v/>
      </c>
      <c r="J113" s="174" t="str">
        <f>IF(RES_hhdet_tes!J113=0,"",RES_hhdet_tes!J113/RES_hhdet_fec!J113)</f>
        <v/>
      </c>
      <c r="K113" s="174" t="str">
        <f>IF(RES_hhdet_tes!K113=0,"",RES_hhdet_tes!K113/RES_hhdet_fec!K113)</f>
        <v/>
      </c>
      <c r="L113" s="174" t="str">
        <f>IF(RES_hhdet_tes!L113=0,"",RES_hhdet_tes!L113/RES_hhdet_fec!L113)</f>
        <v/>
      </c>
      <c r="M113" s="174" t="str">
        <f>IF(RES_hhdet_tes!M113=0,"",RES_hhdet_tes!M113/RES_hhdet_fec!M113)</f>
        <v/>
      </c>
      <c r="N113" s="174" t="str">
        <f>IF(RES_hhdet_tes!N113=0,"",RES_hhdet_tes!N113/RES_hhdet_fec!N113)</f>
        <v/>
      </c>
      <c r="O113" s="174" t="str">
        <f>IF(RES_hhdet_tes!O113=0,"",RES_hhdet_tes!O113/RES_hhdet_fec!O113)</f>
        <v/>
      </c>
      <c r="P113" s="174" t="str">
        <f>IF(RES_hhdet_tes!P113=0,"",RES_hhdet_tes!P113/RES_hhdet_fec!P113)</f>
        <v/>
      </c>
      <c r="Q113" s="174" t="str">
        <f>IF(RES_hhdet_tes!Q113=0,"",RES_hhdet_tes!Q113/RES_hhdet_fec!Q113)</f>
        <v/>
      </c>
    </row>
    <row r="114" spans="1:17" ht="12" customHeight="1" x14ac:dyDescent="0.25">
      <c r="A114" s="166" t="s">
        <v>79</v>
      </c>
      <c r="B114" s="173" t="str">
        <f>IF(RES_hhdet_tes!B114=0,"",RES_hhdet_tes!B114/RES_hhdet_fec!B114)</f>
        <v/>
      </c>
      <c r="C114" s="173" t="str">
        <f>IF(RES_hhdet_tes!C114=0,"",RES_hhdet_tes!C114/RES_hhdet_fec!C114)</f>
        <v/>
      </c>
      <c r="D114" s="173" t="str">
        <f>IF(RES_hhdet_tes!D114=0,"",RES_hhdet_tes!D114/RES_hhdet_fec!D114)</f>
        <v/>
      </c>
      <c r="E114" s="173" t="str">
        <f>IF(RES_hhdet_tes!E114=0,"",RES_hhdet_tes!E114/RES_hhdet_fec!E114)</f>
        <v/>
      </c>
      <c r="F114" s="173" t="str">
        <f>IF(RES_hhdet_tes!F114=0,"",RES_hhdet_tes!F114/RES_hhdet_fec!F114)</f>
        <v/>
      </c>
      <c r="G114" s="173" t="str">
        <f>IF(RES_hhdet_tes!G114=0,"",RES_hhdet_tes!G114/RES_hhdet_fec!G114)</f>
        <v/>
      </c>
      <c r="H114" s="173" t="str">
        <f>IF(RES_hhdet_tes!H114=0,"",RES_hhdet_tes!H114/RES_hhdet_fec!H114)</f>
        <v/>
      </c>
      <c r="I114" s="173" t="str">
        <f>IF(RES_hhdet_tes!I114=0,"",RES_hhdet_tes!I114/RES_hhdet_fec!I114)</f>
        <v/>
      </c>
      <c r="J114" s="173" t="str">
        <f>IF(RES_hhdet_tes!J114=0,"",RES_hhdet_tes!J114/RES_hhdet_fec!J114)</f>
        <v/>
      </c>
      <c r="K114" s="173" t="str">
        <f>IF(RES_hhdet_tes!K114=0,"",RES_hhdet_tes!K114/RES_hhdet_fec!K114)</f>
        <v/>
      </c>
      <c r="L114" s="173" t="str">
        <f>IF(RES_hhdet_tes!L114=0,"",RES_hhdet_tes!L114/RES_hhdet_fec!L114)</f>
        <v/>
      </c>
      <c r="M114" s="173" t="str">
        <f>IF(RES_hhdet_tes!M114=0,"",RES_hhdet_tes!M114/RES_hhdet_fec!M114)</f>
        <v/>
      </c>
      <c r="N114" s="173" t="str">
        <f>IF(RES_hhdet_tes!N114=0,"",RES_hhdet_tes!N114/RES_hhdet_fec!N114)</f>
        <v/>
      </c>
      <c r="O114" s="173" t="str">
        <f>IF(RES_hhdet_tes!O114=0,"",RES_hhdet_tes!O114/RES_hhdet_fec!O114)</f>
        <v/>
      </c>
      <c r="P114" s="173" t="str">
        <f>IF(RES_hhdet_tes!P114=0,"",RES_hhdet_tes!P114/RES_hhdet_fec!P114)</f>
        <v/>
      </c>
      <c r="Q114" s="173" t="str">
        <f>IF(RES_hhdet_tes!Q114=0,"",RES_hhdet_tes!Q114/RES_hhdet_fec!Q114)</f>
        <v/>
      </c>
    </row>
    <row r="115" spans="1:17" ht="12" customHeight="1" x14ac:dyDescent="0.25">
      <c r="A115" s="147" t="s">
        <v>59</v>
      </c>
      <c r="B115" s="172" t="str">
        <f>IF(RES_hhdet_tes!B115=0,"",RES_hhdet_tes!B115/RES_hhdet_fec!B115)</f>
        <v/>
      </c>
      <c r="C115" s="172" t="str">
        <f>IF(RES_hhdet_tes!C115=0,"",RES_hhdet_tes!C115/RES_hhdet_fec!C115)</f>
        <v/>
      </c>
      <c r="D115" s="172" t="str">
        <f>IF(RES_hhdet_tes!D115=0,"",RES_hhdet_tes!D115/RES_hhdet_fec!D115)</f>
        <v/>
      </c>
      <c r="E115" s="172" t="str">
        <f>IF(RES_hhdet_tes!E115=0,"",RES_hhdet_tes!E115/RES_hhdet_fec!E115)</f>
        <v/>
      </c>
      <c r="F115" s="172" t="str">
        <f>IF(RES_hhdet_tes!F115=0,"",RES_hhdet_tes!F115/RES_hhdet_fec!F115)</f>
        <v/>
      </c>
      <c r="G115" s="172" t="str">
        <f>IF(RES_hhdet_tes!G115=0,"",RES_hhdet_tes!G115/RES_hhdet_fec!G115)</f>
        <v/>
      </c>
      <c r="H115" s="172" t="str">
        <f>IF(RES_hhdet_tes!H115=0,"",RES_hhdet_tes!H115/RES_hhdet_fec!H115)</f>
        <v/>
      </c>
      <c r="I115" s="172" t="str">
        <f>IF(RES_hhdet_tes!I115=0,"",RES_hhdet_tes!I115/RES_hhdet_fec!I115)</f>
        <v/>
      </c>
      <c r="J115" s="172" t="str">
        <f>IF(RES_hhdet_tes!J115=0,"",RES_hhdet_tes!J115/RES_hhdet_fec!J115)</f>
        <v/>
      </c>
      <c r="K115" s="172" t="str">
        <f>IF(RES_hhdet_tes!K115=0,"",RES_hhdet_tes!K115/RES_hhdet_fec!K115)</f>
        <v/>
      </c>
      <c r="L115" s="172" t="str">
        <f>IF(RES_hhdet_tes!L115=0,"",RES_hhdet_tes!L115/RES_hhdet_fec!L115)</f>
        <v/>
      </c>
      <c r="M115" s="172" t="str">
        <f>IF(RES_hhdet_tes!M115=0,"",RES_hhdet_tes!M115/RES_hhdet_fec!M115)</f>
        <v/>
      </c>
      <c r="N115" s="172" t="str">
        <f>IF(RES_hhdet_tes!N115=0,"",RES_hhdet_tes!N115/RES_hhdet_fec!N115)</f>
        <v/>
      </c>
      <c r="O115" s="172" t="str">
        <f>IF(RES_hhdet_tes!O115=0,"",RES_hhdet_tes!O115/RES_hhdet_fec!O115)</f>
        <v/>
      </c>
      <c r="P115" s="172" t="str">
        <f>IF(RES_hhdet_tes!P115=0,"",RES_hhdet_tes!P115/RES_hhdet_fec!P115)</f>
        <v/>
      </c>
      <c r="Q115" s="172" t="str">
        <f>IF(RES_hhdet_tes!Q115=0,"",RES_hhdet_tes!Q115/RES_hhdet_fec!Q115)</f>
        <v/>
      </c>
    </row>
    <row r="116" spans="1:17" ht="12" customHeight="1" x14ac:dyDescent="0.25">
      <c r="A116" s="163" t="s">
        <v>142</v>
      </c>
      <c r="B116" s="171" t="str">
        <f>IF(RES_hhdet_tes!B116=0,"",RES_hhdet_tes!B116/RES_hhdet_fec!B116)</f>
        <v/>
      </c>
      <c r="C116" s="171" t="str">
        <f>IF(RES_hhdet_tes!C116=0,"",RES_hhdet_tes!C116/RES_hhdet_fec!C116)</f>
        <v/>
      </c>
      <c r="D116" s="171" t="str">
        <f>IF(RES_hhdet_tes!D116=0,"",RES_hhdet_tes!D116/RES_hhdet_fec!D116)</f>
        <v/>
      </c>
      <c r="E116" s="171" t="str">
        <f>IF(RES_hhdet_tes!E116=0,"",RES_hhdet_tes!E116/RES_hhdet_fec!E116)</f>
        <v/>
      </c>
      <c r="F116" s="171" t="str">
        <f>IF(RES_hhdet_tes!F116=0,"",RES_hhdet_tes!F116/RES_hhdet_fec!F116)</f>
        <v/>
      </c>
      <c r="G116" s="171" t="str">
        <f>IF(RES_hhdet_tes!G116=0,"",RES_hhdet_tes!G116/RES_hhdet_fec!G116)</f>
        <v/>
      </c>
      <c r="H116" s="171" t="str">
        <f>IF(RES_hhdet_tes!H116=0,"",RES_hhdet_tes!H116/RES_hhdet_fec!H116)</f>
        <v/>
      </c>
      <c r="I116" s="171" t="str">
        <f>IF(RES_hhdet_tes!I116=0,"",RES_hhdet_tes!I116/RES_hhdet_fec!I116)</f>
        <v/>
      </c>
      <c r="J116" s="171" t="str">
        <f>IF(RES_hhdet_tes!J116=0,"",RES_hhdet_tes!J116/RES_hhdet_fec!J116)</f>
        <v/>
      </c>
      <c r="K116" s="171" t="str">
        <f>IF(RES_hhdet_tes!K116=0,"",RES_hhdet_tes!K116/RES_hhdet_fec!K116)</f>
        <v/>
      </c>
      <c r="L116" s="171" t="str">
        <f>IF(RES_hhdet_tes!L116=0,"",RES_hhdet_tes!L116/RES_hhdet_fec!L116)</f>
        <v/>
      </c>
      <c r="M116" s="171" t="str">
        <f>IF(RES_hhdet_tes!M116=0,"",RES_hhdet_tes!M116/RES_hhdet_fec!M116)</f>
        <v/>
      </c>
      <c r="N116" s="171" t="str">
        <f>IF(RES_hhdet_tes!N116=0,"",RES_hhdet_tes!N116/RES_hhdet_fec!N116)</f>
        <v/>
      </c>
      <c r="O116" s="171" t="str">
        <f>IF(RES_hhdet_tes!O116=0,"",RES_hhdet_tes!O116/RES_hhdet_fec!O116)</f>
        <v/>
      </c>
      <c r="P116" s="171" t="str">
        <f>IF(RES_hhdet_tes!P116=0,"",RES_hhdet_tes!P116/RES_hhdet_fec!P116)</f>
        <v/>
      </c>
      <c r="Q116" s="171" t="str">
        <f>IF(RES_hhdet_tes!Q116=0,"",RES_hhdet_tes!Q116/RES_hhdet_fec!Q116)</f>
        <v/>
      </c>
    </row>
    <row r="117" spans="1:17" ht="12" customHeight="1" x14ac:dyDescent="0.25">
      <c r="A117" s="161" t="s">
        <v>141</v>
      </c>
      <c r="B117" s="170" t="str">
        <f>IF(RES_hhdet_tes!B117=0,"",RES_hhdet_tes!B117/RES_hhdet_fec!B117)</f>
        <v/>
      </c>
      <c r="C117" s="170" t="str">
        <f>IF(RES_hhdet_tes!C117=0,"",RES_hhdet_tes!C117/RES_hhdet_fec!C117)</f>
        <v/>
      </c>
      <c r="D117" s="170" t="str">
        <f>IF(RES_hhdet_tes!D117=0,"",RES_hhdet_tes!D117/RES_hhdet_fec!D117)</f>
        <v/>
      </c>
      <c r="E117" s="170" t="str">
        <f>IF(RES_hhdet_tes!E117=0,"",RES_hhdet_tes!E117/RES_hhdet_fec!E117)</f>
        <v/>
      </c>
      <c r="F117" s="170" t="str">
        <f>IF(RES_hhdet_tes!F117=0,"",RES_hhdet_tes!F117/RES_hhdet_fec!F117)</f>
        <v/>
      </c>
      <c r="G117" s="170" t="str">
        <f>IF(RES_hhdet_tes!G117=0,"",RES_hhdet_tes!G117/RES_hhdet_fec!G117)</f>
        <v/>
      </c>
      <c r="H117" s="170" t="str">
        <f>IF(RES_hhdet_tes!H117=0,"",RES_hhdet_tes!H117/RES_hhdet_fec!H117)</f>
        <v/>
      </c>
      <c r="I117" s="170" t="str">
        <f>IF(RES_hhdet_tes!I117=0,"",RES_hhdet_tes!I117/RES_hhdet_fec!I117)</f>
        <v/>
      </c>
      <c r="J117" s="170" t="str">
        <f>IF(RES_hhdet_tes!J117=0,"",RES_hhdet_tes!J117/RES_hhdet_fec!J117)</f>
        <v/>
      </c>
      <c r="K117" s="170" t="str">
        <f>IF(RES_hhdet_tes!K117=0,"",RES_hhdet_tes!K117/RES_hhdet_fec!K117)</f>
        <v/>
      </c>
      <c r="L117" s="170" t="str">
        <f>IF(RES_hhdet_tes!L117=0,"",RES_hhdet_tes!L117/RES_hhdet_fec!L117)</f>
        <v/>
      </c>
      <c r="M117" s="170" t="str">
        <f>IF(RES_hhdet_tes!M117=0,"",RES_hhdet_tes!M117/RES_hhdet_fec!M117)</f>
        <v/>
      </c>
      <c r="N117" s="170" t="str">
        <f>IF(RES_hhdet_tes!N117=0,"",RES_hhdet_tes!N117/RES_hhdet_fec!N117)</f>
        <v/>
      </c>
      <c r="O117" s="170" t="str">
        <f>IF(RES_hhdet_tes!O117=0,"",RES_hhdet_tes!O117/RES_hhdet_fec!O117)</f>
        <v/>
      </c>
      <c r="P117" s="170" t="str">
        <f>IF(RES_hhdet_tes!P117=0,"",RES_hhdet_tes!P117/RES_hhdet_fec!P117)</f>
        <v/>
      </c>
      <c r="Q117" s="170" t="str">
        <f>IF(RES_hhdet_tes!Q117=0,"",RES_hhdet_tes!Q117/RES_hhdet_fec!Q117)</f>
        <v/>
      </c>
    </row>
    <row r="118" spans="1:17" ht="12" customHeight="1" x14ac:dyDescent="0.25">
      <c r="A118" s="148" t="s">
        <v>60</v>
      </c>
      <c r="B118" s="73" t="str">
        <f>IF(RES_hhdet_tes!B118=0,"",RES_hhdet_tes!B118/RES_hhdet_fec!B118)</f>
        <v/>
      </c>
      <c r="C118" s="73" t="str">
        <f>IF(RES_hhdet_tes!C118=0,"",RES_hhdet_tes!C118/RES_hhdet_fec!C118)</f>
        <v/>
      </c>
      <c r="D118" s="73" t="str">
        <f>IF(RES_hhdet_tes!D118=0,"",RES_hhdet_tes!D118/RES_hhdet_fec!D118)</f>
        <v/>
      </c>
      <c r="E118" s="73" t="str">
        <f>IF(RES_hhdet_tes!E118=0,"",RES_hhdet_tes!E118/RES_hhdet_fec!E118)</f>
        <v/>
      </c>
      <c r="F118" s="73" t="str">
        <f>IF(RES_hhdet_tes!F118=0,"",RES_hhdet_tes!F118/RES_hhdet_fec!F118)</f>
        <v/>
      </c>
      <c r="G118" s="73" t="str">
        <f>IF(RES_hhdet_tes!G118=0,"",RES_hhdet_tes!G118/RES_hhdet_fec!G118)</f>
        <v/>
      </c>
      <c r="H118" s="73" t="str">
        <f>IF(RES_hhdet_tes!H118=0,"",RES_hhdet_tes!H118/RES_hhdet_fec!H118)</f>
        <v/>
      </c>
      <c r="I118" s="73" t="str">
        <f>IF(RES_hhdet_tes!I118=0,"",RES_hhdet_tes!I118/RES_hhdet_fec!I118)</f>
        <v/>
      </c>
      <c r="J118" s="73" t="str">
        <f>IF(RES_hhdet_tes!J118=0,"",RES_hhdet_tes!J118/RES_hhdet_fec!J118)</f>
        <v/>
      </c>
      <c r="K118" s="73" t="str">
        <f>IF(RES_hhdet_tes!K118=0,"",RES_hhdet_tes!K118/RES_hhdet_fec!K118)</f>
        <v/>
      </c>
      <c r="L118" s="73" t="str">
        <f>IF(RES_hhdet_tes!L118=0,"",RES_hhdet_tes!L118/RES_hhdet_fec!L118)</f>
        <v/>
      </c>
      <c r="M118" s="73" t="str">
        <f>IF(RES_hhdet_tes!M118=0,"",RES_hhdet_tes!M118/RES_hhdet_fec!M118)</f>
        <v/>
      </c>
      <c r="N118" s="73" t="str">
        <f>IF(RES_hhdet_tes!N118=0,"",RES_hhdet_tes!N118/RES_hhdet_fec!N118)</f>
        <v/>
      </c>
      <c r="O118" s="73" t="str">
        <f>IF(RES_hhdet_tes!O118=0,"",RES_hhdet_tes!O118/RES_hhdet_fec!O118)</f>
        <v/>
      </c>
      <c r="P118" s="73" t="str">
        <f>IF(RES_hhdet_tes!P118=0,"",RES_hhdet_tes!P118/RES_hhdet_fec!P118)</f>
        <v/>
      </c>
      <c r="Q118" s="73" t="str">
        <f>IF(RES_hhdet_tes!Q118=0,"",RES_hhdet_tes!Q118/RES_hhdet_fec!Q118)</f>
        <v/>
      </c>
    </row>
    <row r="119" spans="1:17" ht="12" customHeight="1" x14ac:dyDescent="0.25">
      <c r="A119" s="148" t="s">
        <v>59</v>
      </c>
      <c r="B119" s="73" t="str">
        <f>IF(RES_hhdet_tes!B119=0,"",RES_hhdet_tes!B119/RES_hhdet_fec!B119)</f>
        <v/>
      </c>
      <c r="C119" s="73" t="str">
        <f>IF(RES_hhdet_tes!C119=0,"",RES_hhdet_tes!C119/RES_hhdet_fec!C119)</f>
        <v/>
      </c>
      <c r="D119" s="73" t="str">
        <f>IF(RES_hhdet_tes!D119=0,"",RES_hhdet_tes!D119/RES_hhdet_fec!D119)</f>
        <v/>
      </c>
      <c r="E119" s="73" t="str">
        <f>IF(RES_hhdet_tes!E119=0,"",RES_hhdet_tes!E119/RES_hhdet_fec!E119)</f>
        <v/>
      </c>
      <c r="F119" s="73" t="str">
        <f>IF(RES_hhdet_tes!F119=0,"",RES_hhdet_tes!F119/RES_hhdet_fec!F119)</f>
        <v/>
      </c>
      <c r="G119" s="73" t="str">
        <f>IF(RES_hhdet_tes!G119=0,"",RES_hhdet_tes!G119/RES_hhdet_fec!G119)</f>
        <v/>
      </c>
      <c r="H119" s="73" t="str">
        <f>IF(RES_hhdet_tes!H119=0,"",RES_hhdet_tes!H119/RES_hhdet_fec!H119)</f>
        <v/>
      </c>
      <c r="I119" s="73" t="str">
        <f>IF(RES_hhdet_tes!I119=0,"",RES_hhdet_tes!I119/RES_hhdet_fec!I119)</f>
        <v/>
      </c>
      <c r="J119" s="73" t="str">
        <f>IF(RES_hhdet_tes!J119=0,"",RES_hhdet_tes!J119/RES_hhdet_fec!J119)</f>
        <v/>
      </c>
      <c r="K119" s="73" t="str">
        <f>IF(RES_hhdet_tes!K119=0,"",RES_hhdet_tes!K119/RES_hhdet_fec!K119)</f>
        <v/>
      </c>
      <c r="L119" s="73" t="str">
        <f>IF(RES_hhdet_tes!L119=0,"",RES_hhdet_tes!L119/RES_hhdet_fec!L119)</f>
        <v/>
      </c>
      <c r="M119" s="73" t="str">
        <f>IF(RES_hhdet_tes!M119=0,"",RES_hhdet_tes!M119/RES_hhdet_fec!M119)</f>
        <v/>
      </c>
      <c r="N119" s="73" t="str">
        <f>IF(RES_hhdet_tes!N119=0,"",RES_hhdet_tes!N119/RES_hhdet_fec!N119)</f>
        <v/>
      </c>
      <c r="O119" s="73" t="str">
        <f>IF(RES_hhdet_tes!O119=0,"",RES_hhdet_tes!O119/RES_hhdet_fec!O119)</f>
        <v/>
      </c>
      <c r="P119" s="73" t="str">
        <f>IF(RES_hhdet_tes!P119=0,"",RES_hhdet_tes!P119/RES_hhdet_fec!P119)</f>
        <v/>
      </c>
      <c r="Q119" s="73" t="str">
        <f>IF(RES_hhdet_tes!Q119=0,"",RES_hhdet_tes!Q119/RES_hhdet_fec!Q119)</f>
        <v/>
      </c>
    </row>
    <row r="120" spans="1:17" ht="12" customHeight="1" x14ac:dyDescent="0.25">
      <c r="A120" s="158" t="s">
        <v>62</v>
      </c>
      <c r="B120" s="169" t="str">
        <f>IF(RES_hhdet_tes!B120=0,"",RES_hhdet_tes!B120/RES_hhdet_fec!B120)</f>
        <v/>
      </c>
      <c r="C120" s="169" t="str">
        <f>IF(RES_hhdet_tes!C120=0,"",RES_hhdet_tes!C120/RES_hhdet_fec!C120)</f>
        <v/>
      </c>
      <c r="D120" s="169" t="str">
        <f>IF(RES_hhdet_tes!D120=0,"",RES_hhdet_tes!D120/RES_hhdet_fec!D120)</f>
        <v/>
      </c>
      <c r="E120" s="169" t="str">
        <f>IF(RES_hhdet_tes!E120=0,"",RES_hhdet_tes!E120/RES_hhdet_fec!E120)</f>
        <v/>
      </c>
      <c r="F120" s="169" t="str">
        <f>IF(RES_hhdet_tes!F120=0,"",RES_hhdet_tes!F120/RES_hhdet_fec!F120)</f>
        <v/>
      </c>
      <c r="G120" s="169" t="str">
        <f>IF(RES_hhdet_tes!G120=0,"",RES_hhdet_tes!G120/RES_hhdet_fec!G120)</f>
        <v/>
      </c>
      <c r="H120" s="169" t="str">
        <f>IF(RES_hhdet_tes!H120=0,"",RES_hhdet_tes!H120/RES_hhdet_fec!H120)</f>
        <v/>
      </c>
      <c r="I120" s="169" t="str">
        <f>IF(RES_hhdet_tes!I120=0,"",RES_hhdet_tes!I120/RES_hhdet_fec!I120)</f>
        <v/>
      </c>
      <c r="J120" s="169" t="str">
        <f>IF(RES_hhdet_tes!J120=0,"",RES_hhdet_tes!J120/RES_hhdet_fec!J120)</f>
        <v/>
      </c>
      <c r="K120" s="169" t="str">
        <f>IF(RES_hhdet_tes!K120=0,"",RES_hhdet_tes!K120/RES_hhdet_fec!K120)</f>
        <v/>
      </c>
      <c r="L120" s="169" t="str">
        <f>IF(RES_hhdet_tes!L120=0,"",RES_hhdet_tes!L120/RES_hhdet_fec!L120)</f>
        <v/>
      </c>
      <c r="M120" s="169" t="str">
        <f>IF(RES_hhdet_tes!M120=0,"",RES_hhdet_tes!M120/RES_hhdet_fec!M120)</f>
        <v/>
      </c>
      <c r="N120" s="169" t="str">
        <f>IF(RES_hhdet_tes!N120=0,"",RES_hhdet_tes!N120/RES_hhdet_fec!N120)</f>
        <v/>
      </c>
      <c r="O120" s="169" t="str">
        <f>IF(RES_hhdet_tes!O120=0,"",RES_hhdet_tes!O120/RES_hhdet_fec!O120)</f>
        <v/>
      </c>
      <c r="P120" s="169" t="str">
        <f>IF(RES_hhdet_tes!P120=0,"",RES_hhdet_tes!P120/RES_hhdet_fec!P120)</f>
        <v/>
      </c>
      <c r="Q120" s="169" t="str">
        <f>IF(RES_hhdet_tes!Q120=0,"",RES_hhdet_tes!Q120/RES_hhdet_fec!Q120)</f>
        <v/>
      </c>
    </row>
    <row r="121" spans="1:17" ht="12" customHeight="1" x14ac:dyDescent="0.25">
      <c r="A121" s="23" t="s">
        <v>57</v>
      </c>
      <c r="B121" s="73" t="str">
        <f>IF(RES_hhdet_tes!B121=0,"",RES_hhdet_tes!B121/RES_hhdet_fec!B121)</f>
        <v/>
      </c>
      <c r="C121" s="73" t="str">
        <f>IF(RES_hhdet_tes!C121=0,"",RES_hhdet_tes!C121/RES_hhdet_fec!C121)</f>
        <v/>
      </c>
      <c r="D121" s="73" t="str">
        <f>IF(RES_hhdet_tes!D121=0,"",RES_hhdet_tes!D121/RES_hhdet_fec!D121)</f>
        <v/>
      </c>
      <c r="E121" s="73" t="str">
        <f>IF(RES_hhdet_tes!E121=0,"",RES_hhdet_tes!E121/RES_hhdet_fec!E121)</f>
        <v/>
      </c>
      <c r="F121" s="73" t="str">
        <f>IF(RES_hhdet_tes!F121=0,"",RES_hhdet_tes!F121/RES_hhdet_fec!F121)</f>
        <v/>
      </c>
      <c r="G121" s="73" t="str">
        <f>IF(RES_hhdet_tes!G121=0,"",RES_hhdet_tes!G121/RES_hhdet_fec!G121)</f>
        <v/>
      </c>
      <c r="H121" s="73" t="str">
        <f>IF(RES_hhdet_tes!H121=0,"",RES_hhdet_tes!H121/RES_hhdet_fec!H121)</f>
        <v/>
      </c>
      <c r="I121" s="73" t="str">
        <f>IF(RES_hhdet_tes!I121=0,"",RES_hhdet_tes!I121/RES_hhdet_fec!I121)</f>
        <v/>
      </c>
      <c r="J121" s="73" t="str">
        <f>IF(RES_hhdet_tes!J121=0,"",RES_hhdet_tes!J121/RES_hhdet_fec!J121)</f>
        <v/>
      </c>
      <c r="K121" s="73" t="str">
        <f>IF(RES_hhdet_tes!K121=0,"",RES_hhdet_tes!K121/RES_hhdet_fec!K121)</f>
        <v/>
      </c>
      <c r="L121" s="73" t="str">
        <f>IF(RES_hhdet_tes!L121=0,"",RES_hhdet_tes!L121/RES_hhdet_fec!L121)</f>
        <v/>
      </c>
      <c r="M121" s="73" t="str">
        <f>IF(RES_hhdet_tes!M121=0,"",RES_hhdet_tes!M121/RES_hhdet_fec!M121)</f>
        <v/>
      </c>
      <c r="N121" s="73" t="str">
        <f>IF(RES_hhdet_tes!N121=0,"",RES_hhdet_tes!N121/RES_hhdet_fec!N121)</f>
        <v/>
      </c>
      <c r="O121" s="73" t="str">
        <f>IF(RES_hhdet_tes!O121=0,"",RES_hhdet_tes!O121/RES_hhdet_fec!O121)</f>
        <v/>
      </c>
      <c r="P121" s="73" t="str">
        <f>IF(RES_hhdet_tes!P121=0,"",RES_hhdet_tes!P121/RES_hhdet_fec!P121)</f>
        <v/>
      </c>
      <c r="Q121" s="73" t="str">
        <f>IF(RES_hhdet_tes!Q121=0,"",RES_hhdet_tes!Q121/RES_hhdet_fec!Q121)</f>
        <v/>
      </c>
    </row>
    <row r="122" spans="1:17" ht="12" customHeight="1" x14ac:dyDescent="0.25">
      <c r="A122" s="29" t="s">
        <v>140</v>
      </c>
      <c r="B122" s="65" t="str">
        <f>IF(RES_hhdet_tes!B122=0,"",RES_hhdet_tes!B122/RES_hhdet_fec!B122)</f>
        <v/>
      </c>
      <c r="C122" s="65" t="str">
        <f>IF(RES_hhdet_tes!C122=0,"",RES_hhdet_tes!C122/RES_hhdet_fec!C122)</f>
        <v/>
      </c>
      <c r="D122" s="65" t="str">
        <f>IF(RES_hhdet_tes!D122=0,"",RES_hhdet_tes!D122/RES_hhdet_fec!D122)</f>
        <v/>
      </c>
      <c r="E122" s="65" t="str">
        <f>IF(RES_hhdet_tes!E122=0,"",RES_hhdet_tes!E122/RES_hhdet_fec!E122)</f>
        <v/>
      </c>
      <c r="F122" s="65" t="str">
        <f>IF(RES_hhdet_tes!F122=0,"",RES_hhdet_tes!F122/RES_hhdet_fec!F122)</f>
        <v/>
      </c>
      <c r="G122" s="65" t="str">
        <f>IF(RES_hhdet_tes!G122=0,"",RES_hhdet_tes!G122/RES_hhdet_fec!G122)</f>
        <v/>
      </c>
      <c r="H122" s="65" t="str">
        <f>IF(RES_hhdet_tes!H122=0,"",RES_hhdet_tes!H122/RES_hhdet_fec!H122)</f>
        <v/>
      </c>
      <c r="I122" s="65" t="str">
        <f>IF(RES_hhdet_tes!I122=0,"",RES_hhdet_tes!I122/RES_hhdet_fec!I122)</f>
        <v/>
      </c>
      <c r="J122" s="65" t="str">
        <f>IF(RES_hhdet_tes!J122=0,"",RES_hhdet_tes!J122/RES_hhdet_fec!J122)</f>
        <v/>
      </c>
      <c r="K122" s="65" t="str">
        <f>IF(RES_hhdet_tes!K122=0,"",RES_hhdet_tes!K122/RES_hhdet_fec!K122)</f>
        <v/>
      </c>
      <c r="L122" s="65" t="str">
        <f>IF(RES_hhdet_tes!L122=0,"",RES_hhdet_tes!L122/RES_hhdet_fec!L122)</f>
        <v/>
      </c>
      <c r="M122" s="65" t="str">
        <f>IF(RES_hhdet_tes!M122=0,"",RES_hhdet_tes!M122/RES_hhdet_fec!M122)</f>
        <v/>
      </c>
      <c r="N122" s="65" t="str">
        <f>IF(RES_hhdet_tes!N122=0,"",RES_hhdet_tes!N122/RES_hhdet_fec!N122)</f>
        <v/>
      </c>
      <c r="O122" s="65" t="str">
        <f>IF(RES_hhdet_tes!O122=0,"",RES_hhdet_tes!O122/RES_hhdet_fec!O122)</f>
        <v/>
      </c>
      <c r="P122" s="65" t="str">
        <f>IF(RES_hhdet_tes!P122=0,"",RES_hhdet_tes!P122/RES_hhdet_fec!P122)</f>
        <v/>
      </c>
      <c r="Q122" s="65" t="str">
        <f>IF(RES_hhdet_tes!Q122=0,"",RES_hhdet_tes!Q122/RES_hhdet_fec!Q122)</f>
        <v/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75">
        <f>IF(RES_hhdet_tes!B124=0,"",RES_hhdet_tes!B124/RES_hhdet_fec!B124)</f>
        <v>0.70026196608613178</v>
      </c>
      <c r="C124" s="175">
        <f>IF(RES_hhdet_tes!C124=0,"",RES_hhdet_tes!C124/RES_hhdet_fec!C124)</f>
        <v>0.70642767179902743</v>
      </c>
      <c r="D124" s="175">
        <f>IF(RES_hhdet_tes!D124=0,"",RES_hhdet_tes!D124/RES_hhdet_fec!D124)</f>
        <v>0.70497125384640025</v>
      </c>
      <c r="E124" s="175">
        <f>IF(RES_hhdet_tes!E124=0,"",RES_hhdet_tes!E124/RES_hhdet_fec!E124)</f>
        <v>0.70478310883575379</v>
      </c>
      <c r="F124" s="175">
        <f>IF(RES_hhdet_tes!F124=0,"",RES_hhdet_tes!F124/RES_hhdet_fec!F124)</f>
        <v>0.70926148544105383</v>
      </c>
      <c r="G124" s="175">
        <f>IF(RES_hhdet_tes!G124=0,"",RES_hhdet_tes!G124/RES_hhdet_fec!G124)</f>
        <v>0.71343264417190766</v>
      </c>
      <c r="H124" s="175">
        <f>IF(RES_hhdet_tes!H124=0,"",RES_hhdet_tes!H124/RES_hhdet_fec!H124)</f>
        <v>0.71646775721747236</v>
      </c>
      <c r="I124" s="175">
        <f>IF(RES_hhdet_tes!I124=0,"",RES_hhdet_tes!I124/RES_hhdet_fec!I124)</f>
        <v>0.72267387578412368</v>
      </c>
      <c r="J124" s="175">
        <f>IF(RES_hhdet_tes!J124=0,"",RES_hhdet_tes!J124/RES_hhdet_fec!J124)</f>
        <v>0.72746446727514591</v>
      </c>
      <c r="K124" s="175">
        <f>IF(RES_hhdet_tes!K124=0,"",RES_hhdet_tes!K124/RES_hhdet_fec!K124)</f>
        <v>0.73151912800727525</v>
      </c>
      <c r="L124" s="175">
        <f>IF(RES_hhdet_tes!L124=0,"",RES_hhdet_tes!L124/RES_hhdet_fec!L124)</f>
        <v>0.73476574632073244</v>
      </c>
      <c r="M124" s="175">
        <f>IF(RES_hhdet_tes!M124=0,"",RES_hhdet_tes!M124/RES_hhdet_fec!M124)</f>
        <v>0.73438557501632651</v>
      </c>
      <c r="N124" s="175">
        <f>IF(RES_hhdet_tes!N124=0,"",RES_hhdet_tes!N124/RES_hhdet_fec!N124)</f>
        <v>0.73857138501628794</v>
      </c>
      <c r="O124" s="175">
        <f>IF(RES_hhdet_tes!O124=0,"",RES_hhdet_tes!O124/RES_hhdet_fec!O124)</f>
        <v>0.74437021869240738</v>
      </c>
      <c r="P124" s="175">
        <f>IF(RES_hhdet_tes!P124=0,"",RES_hhdet_tes!P124/RES_hhdet_fec!P124)</f>
        <v>0.75099152478005204</v>
      </c>
      <c r="Q124" s="175">
        <f>IF(RES_hhdet_tes!Q124=0,"",RES_hhdet_tes!Q124/RES_hhdet_fec!Q124)</f>
        <v>0.75254240389708948</v>
      </c>
    </row>
    <row r="125" spans="1:17" ht="12.95" customHeight="1" x14ac:dyDescent="0.25">
      <c r="A125" s="158" t="s">
        <v>65</v>
      </c>
      <c r="B125" s="169">
        <f>IF(RES_hhdet_tes!B125=0,"",RES_hhdet_tes!B125/RES_hhdet_fec!B125)</f>
        <v>0.67254011259835456</v>
      </c>
      <c r="C125" s="169">
        <f>IF(RES_hhdet_tes!C125=0,"",RES_hhdet_tes!C125/RES_hhdet_fec!C125)</f>
        <v>0.67578741075158966</v>
      </c>
      <c r="D125" s="169">
        <f>IF(RES_hhdet_tes!D125=0,"",RES_hhdet_tes!D125/RES_hhdet_fec!D125)</f>
        <v>0.67474404427524204</v>
      </c>
      <c r="E125" s="169">
        <f>IF(RES_hhdet_tes!E125=0,"",RES_hhdet_tes!E125/RES_hhdet_fec!E125)</f>
        <v>0.67632706837730616</v>
      </c>
      <c r="F125" s="169">
        <f>IF(RES_hhdet_tes!F125=0,"",RES_hhdet_tes!F125/RES_hhdet_fec!F125)</f>
        <v>0.67781404578908566</v>
      </c>
      <c r="G125" s="169">
        <f>IF(RES_hhdet_tes!G125=0,"",RES_hhdet_tes!G125/RES_hhdet_fec!G125)</f>
        <v>0.68046855285369601</v>
      </c>
      <c r="H125" s="169">
        <f>IF(RES_hhdet_tes!H125=0,"",RES_hhdet_tes!H125/RES_hhdet_fec!H125)</f>
        <v>0.68234479415737426</v>
      </c>
      <c r="I125" s="169">
        <f>IF(RES_hhdet_tes!I125=0,"",RES_hhdet_tes!I125/RES_hhdet_fec!I125)</f>
        <v>0.68429924001935216</v>
      </c>
      <c r="J125" s="169">
        <f>IF(RES_hhdet_tes!J125=0,"",RES_hhdet_tes!J125/RES_hhdet_fec!J125)</f>
        <v>0.68717528069567202</v>
      </c>
      <c r="K125" s="169">
        <f>IF(RES_hhdet_tes!K125=0,"",RES_hhdet_tes!K125/RES_hhdet_fec!K125)</f>
        <v>0.69077534347172043</v>
      </c>
      <c r="L125" s="169">
        <f>IF(RES_hhdet_tes!L125=0,"",RES_hhdet_tes!L125/RES_hhdet_fec!L125)</f>
        <v>0.69266902962638277</v>
      </c>
      <c r="M125" s="169">
        <f>IF(RES_hhdet_tes!M125=0,"",RES_hhdet_tes!M125/RES_hhdet_fec!M125)</f>
        <v>0.69494213596287269</v>
      </c>
      <c r="N125" s="169">
        <f>IF(RES_hhdet_tes!N125=0,"",RES_hhdet_tes!N125/RES_hhdet_fec!N125)</f>
        <v>0.69851388579246454</v>
      </c>
      <c r="O125" s="169">
        <f>IF(RES_hhdet_tes!O125=0,"",RES_hhdet_tes!O125/RES_hhdet_fec!O125)</f>
        <v>0.7024204355567033</v>
      </c>
      <c r="P125" s="169">
        <f>IF(RES_hhdet_tes!P125=0,"",RES_hhdet_tes!P125/RES_hhdet_fec!P125)</f>
        <v>0.70609544614075892</v>
      </c>
      <c r="Q125" s="169">
        <f>IF(RES_hhdet_tes!Q125=0,"",RES_hhdet_tes!Q125/RES_hhdet_fec!Q125)</f>
        <v>0.70777506469201312</v>
      </c>
    </row>
    <row r="126" spans="1:17" ht="12" customHeight="1" x14ac:dyDescent="0.25">
      <c r="A126" s="23" t="s">
        <v>149</v>
      </c>
      <c r="B126" s="73">
        <f>IF(RES_hhdet_tes!B126=0,"",RES_hhdet_tes!B126/RES_hhdet_fec!B126)</f>
        <v>0.67153980362534493</v>
      </c>
      <c r="C126" s="73">
        <f>IF(RES_hhdet_tes!C126=0,"",RES_hhdet_tes!C126/RES_hhdet_fec!C126)</f>
        <v>0.67355400830866541</v>
      </c>
      <c r="D126" s="73">
        <f>IF(RES_hhdet_tes!D126=0,"",RES_hhdet_tes!D126/RES_hhdet_fec!D126)</f>
        <v>0.6740655918265025</v>
      </c>
      <c r="E126" s="73">
        <f>IF(RES_hhdet_tes!E126=0,"",RES_hhdet_tes!E126/RES_hhdet_fec!E126)</f>
        <v>0.67566901380709188</v>
      </c>
      <c r="F126" s="73">
        <f>IF(RES_hhdet_tes!F126=0,"",RES_hhdet_tes!F126/RES_hhdet_fec!F126)</f>
        <v>0.67743149181493412</v>
      </c>
      <c r="G126" s="73">
        <f>IF(RES_hhdet_tes!G126=0,"",RES_hhdet_tes!G126/RES_hhdet_fec!G126)</f>
        <v>0.67948064148397147</v>
      </c>
      <c r="H126" s="73">
        <f>IF(RES_hhdet_tes!H126=0,"",RES_hhdet_tes!H126/RES_hhdet_fec!H126)</f>
        <v>0.68133819177866461</v>
      </c>
      <c r="I126" s="73">
        <f>IF(RES_hhdet_tes!I126=0,"",RES_hhdet_tes!I126/RES_hhdet_fec!I126)</f>
        <v>0.68346889254798338</v>
      </c>
      <c r="J126" s="73">
        <f>IF(RES_hhdet_tes!J126=0,"",RES_hhdet_tes!J126/RES_hhdet_fec!J126)</f>
        <v>0.68487973242085154</v>
      </c>
      <c r="K126" s="73">
        <f>IF(RES_hhdet_tes!K126=0,"",RES_hhdet_tes!K126/RES_hhdet_fec!K126)</f>
        <v>0.68791855172465877</v>
      </c>
      <c r="L126" s="73">
        <f>IF(RES_hhdet_tes!L126=0,"",RES_hhdet_tes!L126/RES_hhdet_fec!L126)</f>
        <v>0.69025551648968397</v>
      </c>
      <c r="M126" s="73">
        <f>IF(RES_hhdet_tes!M126=0,"",RES_hhdet_tes!M126/RES_hhdet_fec!M126)</f>
        <v>0.69237747684963058</v>
      </c>
      <c r="N126" s="73">
        <f>IF(RES_hhdet_tes!N126=0,"",RES_hhdet_tes!N126/RES_hhdet_fec!N126)</f>
        <v>0.69684721954946904</v>
      </c>
      <c r="O126" s="73">
        <f>IF(RES_hhdet_tes!O126=0,"",RES_hhdet_tes!O126/RES_hhdet_fec!O126)</f>
        <v>0.70140032069758784</v>
      </c>
      <c r="P126" s="73">
        <f>IF(RES_hhdet_tes!P126=0,"",RES_hhdet_tes!P126/RES_hhdet_fec!P126)</f>
        <v>0.70466892542156567</v>
      </c>
      <c r="Q126" s="73">
        <f>IF(RES_hhdet_tes!Q126=0,"",RES_hhdet_tes!Q126/RES_hhdet_fec!Q126)</f>
        <v>0.70637881759848209</v>
      </c>
    </row>
    <row r="127" spans="1:17" ht="12" customHeight="1" x14ac:dyDescent="0.25">
      <c r="A127" s="23" t="s">
        <v>60</v>
      </c>
      <c r="B127" s="73">
        <f>IF(RES_hhdet_tes!B127=0,"",RES_hhdet_tes!B127/RES_hhdet_fec!B127)</f>
        <v>1.0000000000000004</v>
      </c>
      <c r="C127" s="73">
        <f>IF(RES_hhdet_tes!C127=0,"",RES_hhdet_tes!C127/RES_hhdet_fec!C127)</f>
        <v>1.0000000000000004</v>
      </c>
      <c r="D127" s="73">
        <f>IF(RES_hhdet_tes!D127=0,"",RES_hhdet_tes!D127/RES_hhdet_fec!D127)</f>
        <v>0.99999999999999967</v>
      </c>
      <c r="E127" s="73">
        <f>IF(RES_hhdet_tes!E127=0,"",RES_hhdet_tes!E127/RES_hhdet_fec!E127)</f>
        <v>1.0000000000000007</v>
      </c>
      <c r="F127" s="73">
        <f>IF(RES_hhdet_tes!F127=0,"",RES_hhdet_tes!F127/RES_hhdet_fec!F127)</f>
        <v>0.99999999999999956</v>
      </c>
      <c r="G127" s="73">
        <f>IF(RES_hhdet_tes!G127=0,"",RES_hhdet_tes!G127/RES_hhdet_fec!G127)</f>
        <v>1</v>
      </c>
      <c r="H127" s="73">
        <f>IF(RES_hhdet_tes!H127=0,"",RES_hhdet_tes!H127/RES_hhdet_fec!H127)</f>
        <v>1.0000000000000002</v>
      </c>
      <c r="I127" s="73">
        <f>IF(RES_hhdet_tes!I127=0,"",RES_hhdet_tes!I127/RES_hhdet_fec!I127)</f>
        <v>1.0000000000000002</v>
      </c>
      <c r="J127" s="73">
        <f>IF(RES_hhdet_tes!J127=0,"",RES_hhdet_tes!J127/RES_hhdet_fec!J127)</f>
        <v>0.99999999999999933</v>
      </c>
      <c r="K127" s="73">
        <f>IF(RES_hhdet_tes!K127=0,"",RES_hhdet_tes!K127/RES_hhdet_fec!K127)</f>
        <v>1.0000000000000004</v>
      </c>
      <c r="L127" s="73">
        <f>IF(RES_hhdet_tes!L127=0,"",RES_hhdet_tes!L127/RES_hhdet_fec!L127)</f>
        <v>1.0000000000000007</v>
      </c>
      <c r="M127" s="73">
        <f>IF(RES_hhdet_tes!M127=0,"",RES_hhdet_tes!M127/RES_hhdet_fec!M127)</f>
        <v>1.0000000000000002</v>
      </c>
      <c r="N127" s="73">
        <f>IF(RES_hhdet_tes!N127=0,"",RES_hhdet_tes!N127/RES_hhdet_fec!N127)</f>
        <v>1.0000000000000004</v>
      </c>
      <c r="O127" s="73">
        <f>IF(RES_hhdet_tes!O127=0,"",RES_hhdet_tes!O127/RES_hhdet_fec!O127)</f>
        <v>0.99999999999999978</v>
      </c>
      <c r="P127" s="73">
        <f>IF(RES_hhdet_tes!P127=0,"",RES_hhdet_tes!P127/RES_hhdet_fec!P127)</f>
        <v>1.0000000000000002</v>
      </c>
      <c r="Q127" s="73">
        <f>IF(RES_hhdet_tes!Q127=0,"",RES_hhdet_tes!Q127/RES_hhdet_fec!Q127)</f>
        <v>1</v>
      </c>
    </row>
    <row r="128" spans="1:17" ht="12.95" customHeight="1" x14ac:dyDescent="0.25">
      <c r="A128" s="158" t="s">
        <v>112</v>
      </c>
      <c r="B128" s="169">
        <f>IF(RES_hhdet_tes!B128=0,"",RES_hhdet_tes!B128/RES_hhdet_fec!B128)</f>
        <v>1.4777416635507929</v>
      </c>
      <c r="C128" s="169">
        <f>IF(RES_hhdet_tes!C128=0,"",RES_hhdet_tes!C128/RES_hhdet_fec!C128)</f>
        <v>1.5192061287820047</v>
      </c>
      <c r="D128" s="169">
        <f>IF(RES_hhdet_tes!D128=0,"",RES_hhdet_tes!D128/RES_hhdet_fec!D128)</f>
        <v>1.542475998014688</v>
      </c>
      <c r="E128" s="169">
        <f>IF(RES_hhdet_tes!E128=0,"",RES_hhdet_tes!E128/RES_hhdet_fec!E128)</f>
        <v>1.5944059432924196</v>
      </c>
      <c r="F128" s="169">
        <f>IF(RES_hhdet_tes!F128=0,"",RES_hhdet_tes!F128/RES_hhdet_fec!F128)</f>
        <v>1.6909165892383282</v>
      </c>
      <c r="G128" s="169">
        <f>IF(RES_hhdet_tes!G128=0,"",RES_hhdet_tes!G128/RES_hhdet_fec!G128)</f>
        <v>1.7609920777644457</v>
      </c>
      <c r="H128" s="169">
        <f>IF(RES_hhdet_tes!H128=0,"",RES_hhdet_tes!H128/RES_hhdet_fec!H128)</f>
        <v>1.8248376180972545</v>
      </c>
      <c r="I128" s="169">
        <f>IF(RES_hhdet_tes!I128=0,"",RES_hhdet_tes!I128/RES_hhdet_fec!I128)</f>
        <v>1.8755450675409719</v>
      </c>
      <c r="J128" s="169">
        <f>IF(RES_hhdet_tes!J128=0,"",RES_hhdet_tes!J128/RES_hhdet_fec!J128)</f>
        <v>1.9188918018652639</v>
      </c>
      <c r="K128" s="169">
        <f>IF(RES_hhdet_tes!K128=0,"",RES_hhdet_tes!K128/RES_hhdet_fec!K128)</f>
        <v>2.0166152262642192</v>
      </c>
      <c r="L128" s="169">
        <f>IF(RES_hhdet_tes!L128=0,"",RES_hhdet_tes!L128/RES_hhdet_fec!L128)</f>
        <v>2.0880231829337186</v>
      </c>
      <c r="M128" s="169">
        <f>IF(RES_hhdet_tes!M128=0,"",RES_hhdet_tes!M128/RES_hhdet_fec!M128)</f>
        <v>2.1402732983086046</v>
      </c>
      <c r="N128" s="169">
        <f>IF(RES_hhdet_tes!N128=0,"",RES_hhdet_tes!N128/RES_hhdet_fec!N128)</f>
        <v>2.2504672753501462</v>
      </c>
      <c r="O128" s="169">
        <f>IF(RES_hhdet_tes!O128=0,"",RES_hhdet_tes!O128/RES_hhdet_fec!O128)</f>
        <v>2.4456054218299359</v>
      </c>
      <c r="P128" s="169">
        <f>IF(RES_hhdet_tes!P128=0,"",RES_hhdet_tes!P128/RES_hhdet_fec!P128)</f>
        <v>2.6190540731110654</v>
      </c>
      <c r="Q128" s="169">
        <f>IF(RES_hhdet_tes!Q128=0,"",RES_hhdet_tes!Q128/RES_hhdet_fec!Q128)</f>
        <v>2.7278748094466336</v>
      </c>
    </row>
    <row r="129" spans="1:17" ht="12" customHeight="1" x14ac:dyDescent="0.25">
      <c r="A129" s="23" t="s">
        <v>60</v>
      </c>
      <c r="B129" s="73">
        <f>IF(RES_hhdet_tes!B129=0,"",RES_hhdet_tes!B129/RES_hhdet_fec!B129)</f>
        <v>1.4777416635507929</v>
      </c>
      <c r="C129" s="73">
        <f>IF(RES_hhdet_tes!C129=0,"",RES_hhdet_tes!C129/RES_hhdet_fec!C129)</f>
        <v>1.5192061287820047</v>
      </c>
      <c r="D129" s="73">
        <f>IF(RES_hhdet_tes!D129=0,"",RES_hhdet_tes!D129/RES_hhdet_fec!D129)</f>
        <v>1.542475998014688</v>
      </c>
      <c r="E129" s="73">
        <f>IF(RES_hhdet_tes!E129=0,"",RES_hhdet_tes!E129/RES_hhdet_fec!E129)</f>
        <v>1.5944059432924196</v>
      </c>
      <c r="F129" s="73">
        <f>IF(RES_hhdet_tes!F129=0,"",RES_hhdet_tes!F129/RES_hhdet_fec!F129)</f>
        <v>1.6909165892383282</v>
      </c>
      <c r="G129" s="73">
        <f>IF(RES_hhdet_tes!G129=0,"",RES_hhdet_tes!G129/RES_hhdet_fec!G129)</f>
        <v>1.7609920777644457</v>
      </c>
      <c r="H129" s="73">
        <f>IF(RES_hhdet_tes!H129=0,"",RES_hhdet_tes!H129/RES_hhdet_fec!H129)</f>
        <v>1.8248376180972545</v>
      </c>
      <c r="I129" s="73">
        <f>IF(RES_hhdet_tes!I129=0,"",RES_hhdet_tes!I129/RES_hhdet_fec!I129)</f>
        <v>1.8755450675409719</v>
      </c>
      <c r="J129" s="73">
        <f>IF(RES_hhdet_tes!J129=0,"",RES_hhdet_tes!J129/RES_hhdet_fec!J129)</f>
        <v>1.9188918018652639</v>
      </c>
      <c r="K129" s="73">
        <f>IF(RES_hhdet_tes!K129=0,"",RES_hhdet_tes!K129/RES_hhdet_fec!K129)</f>
        <v>2.0166152262642192</v>
      </c>
      <c r="L129" s="73">
        <f>IF(RES_hhdet_tes!L129=0,"",RES_hhdet_tes!L129/RES_hhdet_fec!L129)</f>
        <v>2.0880231829337186</v>
      </c>
      <c r="M129" s="73">
        <f>IF(RES_hhdet_tes!M129=0,"",RES_hhdet_tes!M129/RES_hhdet_fec!M129)</f>
        <v>2.1402732983086046</v>
      </c>
      <c r="N129" s="73">
        <f>IF(RES_hhdet_tes!N129=0,"",RES_hhdet_tes!N129/RES_hhdet_fec!N129)</f>
        <v>2.2504672753501462</v>
      </c>
      <c r="O129" s="73">
        <f>IF(RES_hhdet_tes!O129=0,"",RES_hhdet_tes!O129/RES_hhdet_fec!O129)</f>
        <v>2.4456054218299359</v>
      </c>
      <c r="P129" s="73">
        <f>IF(RES_hhdet_tes!P129=0,"",RES_hhdet_tes!P129/RES_hhdet_fec!P129)</f>
        <v>2.6190540731110654</v>
      </c>
      <c r="Q129" s="73">
        <f>IF(RES_hhdet_tes!Q129=0,"",RES_hhdet_tes!Q129/RES_hhdet_fec!Q129)</f>
        <v>2.7278748094466336</v>
      </c>
    </row>
    <row r="130" spans="1:17" ht="12" customHeight="1" x14ac:dyDescent="0.25">
      <c r="A130" s="158" t="s">
        <v>63</v>
      </c>
      <c r="B130" s="169">
        <f>IF(RES_hhdet_tes!B130=0,"",RES_hhdet_tes!B130/RES_hhdet_fec!B130)</f>
        <v>0.73359141231262714</v>
      </c>
      <c r="C130" s="169">
        <f>IF(RES_hhdet_tes!C130=0,"",RES_hhdet_tes!C130/RES_hhdet_fec!C130)</f>
        <v>0.73228691567412552</v>
      </c>
      <c r="D130" s="169">
        <f>IF(RES_hhdet_tes!D130=0,"",RES_hhdet_tes!D130/RES_hhdet_fec!D130)</f>
        <v>0.74696201963646036</v>
      </c>
      <c r="E130" s="169">
        <f>IF(RES_hhdet_tes!E130=0,"",RES_hhdet_tes!E130/RES_hhdet_fec!E130)</f>
        <v>0.74829896140260022</v>
      </c>
      <c r="F130" s="169">
        <f>IF(RES_hhdet_tes!F130=0,"",RES_hhdet_tes!F130/RES_hhdet_fec!F130)</f>
        <v>0.74975670051630172</v>
      </c>
      <c r="G130" s="169">
        <f>IF(RES_hhdet_tes!G130=0,"",RES_hhdet_tes!G130/RES_hhdet_fec!G130)</f>
        <v>0.75158610514035473</v>
      </c>
      <c r="H130" s="169">
        <f>IF(RES_hhdet_tes!H130=0,"",RES_hhdet_tes!H130/RES_hhdet_fec!H130)</f>
        <v>0.75164327581262413</v>
      </c>
      <c r="I130" s="169">
        <f>IF(RES_hhdet_tes!I130=0,"",RES_hhdet_tes!I130/RES_hhdet_fec!I130)</f>
        <v>0.75374708530695311</v>
      </c>
      <c r="J130" s="169">
        <f>IF(RES_hhdet_tes!J130=0,"",RES_hhdet_tes!J130/RES_hhdet_fec!J130)</f>
        <v>0.75522501671505726</v>
      </c>
      <c r="K130" s="169">
        <f>IF(RES_hhdet_tes!K130=0,"",RES_hhdet_tes!K130/RES_hhdet_fec!K130)</f>
        <v>0.75819907166454814</v>
      </c>
      <c r="L130" s="169">
        <f>IF(RES_hhdet_tes!L130=0,"",RES_hhdet_tes!L130/RES_hhdet_fec!L130)</f>
        <v>0.7638127655244068</v>
      </c>
      <c r="M130" s="169">
        <f>IF(RES_hhdet_tes!M130=0,"",RES_hhdet_tes!M130/RES_hhdet_fec!M130)</f>
        <v>0.7676036016979918</v>
      </c>
      <c r="N130" s="169">
        <f>IF(RES_hhdet_tes!N130=0,"",RES_hhdet_tes!N130/RES_hhdet_fec!N130)</f>
        <v>0.77051891776963044</v>
      </c>
      <c r="O130" s="169">
        <f>IF(RES_hhdet_tes!O130=0,"",RES_hhdet_tes!O130/RES_hhdet_fec!O130)</f>
        <v>0.77405000725078821</v>
      </c>
      <c r="P130" s="169">
        <f>IF(RES_hhdet_tes!P130=0,"",RES_hhdet_tes!P130/RES_hhdet_fec!P130)</f>
        <v>0.77767431876116722</v>
      </c>
      <c r="Q130" s="169">
        <f>IF(RES_hhdet_tes!Q130=0,"",RES_hhdet_tes!Q130/RES_hhdet_fec!Q130)</f>
        <v>0.78125865998545019</v>
      </c>
    </row>
    <row r="131" spans="1:17" ht="12" customHeight="1" x14ac:dyDescent="0.25">
      <c r="A131" s="167" t="s">
        <v>148</v>
      </c>
      <c r="B131" s="174">
        <f>IF(RES_hhdet_tes!B131=0,"",RES_hhdet_tes!B131/RES_hhdet_fec!B131)</f>
        <v>0.75521395460090102</v>
      </c>
      <c r="C131" s="174">
        <f>IF(RES_hhdet_tes!C131=0,"",RES_hhdet_tes!C131/RES_hhdet_fec!C131)</f>
        <v>0.75606491709305768</v>
      </c>
      <c r="D131" s="174">
        <f>IF(RES_hhdet_tes!D131=0,"",RES_hhdet_tes!D131/RES_hhdet_fec!D131)</f>
        <v>0.75621019558404889</v>
      </c>
      <c r="E131" s="174">
        <f>IF(RES_hhdet_tes!E131=0,"",RES_hhdet_tes!E131/RES_hhdet_fec!E131)</f>
        <v>0.75717120313018693</v>
      </c>
      <c r="F131" s="174">
        <f>IF(RES_hhdet_tes!F131=0,"",RES_hhdet_tes!F131/RES_hhdet_fec!F131)</f>
        <v>0.75826179195021337</v>
      </c>
      <c r="G131" s="174">
        <f>IF(RES_hhdet_tes!G131=0,"",RES_hhdet_tes!G131/RES_hhdet_fec!G131)</f>
        <v>0.75948530183437812</v>
      </c>
      <c r="H131" s="174">
        <f>IF(RES_hhdet_tes!H131=0,"",RES_hhdet_tes!H131/RES_hhdet_fec!H131)</f>
        <v>0.76044016322625085</v>
      </c>
      <c r="I131" s="174">
        <f>IF(RES_hhdet_tes!I131=0,"",RES_hhdet_tes!I131/RES_hhdet_fec!I131)</f>
        <v>0.76172512045209662</v>
      </c>
      <c r="J131" s="174">
        <f>IF(RES_hhdet_tes!J131=0,"",RES_hhdet_tes!J131/RES_hhdet_fec!J131)</f>
        <v>0.76253957776869474</v>
      </c>
      <c r="K131" s="174">
        <f>IF(RES_hhdet_tes!K131=0,"",RES_hhdet_tes!K131/RES_hhdet_fec!K131)</f>
        <v>0.76437143243687733</v>
      </c>
      <c r="L131" s="174">
        <f>IF(RES_hhdet_tes!L131=0,"",RES_hhdet_tes!L131/RES_hhdet_fec!L131)</f>
        <v>0.76574437844213572</v>
      </c>
      <c r="M131" s="174">
        <f>IF(RES_hhdet_tes!M131=0,"",RES_hhdet_tes!M131/RES_hhdet_fec!M131)</f>
        <v>0.76678142976362162</v>
      </c>
      <c r="N131" s="174">
        <f>IF(RES_hhdet_tes!N131=0,"",RES_hhdet_tes!N131/RES_hhdet_fec!N131)</f>
        <v>0.76933557821468501</v>
      </c>
      <c r="O131" s="174">
        <f>IF(RES_hhdet_tes!O131=0,"",RES_hhdet_tes!O131/RES_hhdet_fec!O131)</f>
        <v>0.7718970883866032</v>
      </c>
      <c r="P131" s="174">
        <f>IF(RES_hhdet_tes!P131=0,"",RES_hhdet_tes!P131/RES_hhdet_fec!P131)</f>
        <v>0.77515823361588643</v>
      </c>
      <c r="Q131" s="174">
        <f>IF(RES_hhdet_tes!Q131=0,"",RES_hhdet_tes!Q131/RES_hhdet_fec!Q131)</f>
        <v>0.77878280039585379</v>
      </c>
    </row>
    <row r="132" spans="1:17" ht="12" customHeight="1" x14ac:dyDescent="0.25">
      <c r="A132" s="167" t="s">
        <v>147</v>
      </c>
      <c r="B132" s="174" t="str">
        <f>IF(RES_hhdet_tes!B132=0,"",RES_hhdet_tes!B132/RES_hhdet_fec!B132)</f>
        <v/>
      </c>
      <c r="C132" s="174" t="str">
        <f>IF(RES_hhdet_tes!C132=0,"",RES_hhdet_tes!C132/RES_hhdet_fec!C132)</f>
        <v/>
      </c>
      <c r="D132" s="174" t="str">
        <f>IF(RES_hhdet_tes!D132=0,"",RES_hhdet_tes!D132/RES_hhdet_fec!D132)</f>
        <v/>
      </c>
      <c r="E132" s="174" t="str">
        <f>IF(RES_hhdet_tes!E132=0,"",RES_hhdet_tes!E132/RES_hhdet_fec!E132)</f>
        <v/>
      </c>
      <c r="F132" s="174" t="str">
        <f>IF(RES_hhdet_tes!F132=0,"",RES_hhdet_tes!F132/RES_hhdet_fec!F132)</f>
        <v/>
      </c>
      <c r="G132" s="174" t="str">
        <f>IF(RES_hhdet_tes!G132=0,"",RES_hhdet_tes!G132/RES_hhdet_fec!G132)</f>
        <v/>
      </c>
      <c r="H132" s="174" t="str">
        <f>IF(RES_hhdet_tes!H132=0,"",RES_hhdet_tes!H132/RES_hhdet_fec!H132)</f>
        <v/>
      </c>
      <c r="I132" s="174" t="str">
        <f>IF(RES_hhdet_tes!I132=0,"",RES_hhdet_tes!I132/RES_hhdet_fec!I132)</f>
        <v/>
      </c>
      <c r="J132" s="174" t="str">
        <f>IF(RES_hhdet_tes!J132=0,"",RES_hhdet_tes!J132/RES_hhdet_fec!J132)</f>
        <v/>
      </c>
      <c r="K132" s="174" t="str">
        <f>IF(RES_hhdet_tes!K132=0,"",RES_hhdet_tes!K132/RES_hhdet_fec!K132)</f>
        <v/>
      </c>
      <c r="L132" s="174">
        <f>IF(RES_hhdet_tes!L132=0,"",RES_hhdet_tes!L132/RES_hhdet_fec!L132)</f>
        <v>0.85860394423873909</v>
      </c>
      <c r="M132" s="174">
        <f>IF(RES_hhdet_tes!M132=0,"",RES_hhdet_tes!M132/RES_hhdet_fec!M132)</f>
        <v>0.85873939613925288</v>
      </c>
      <c r="N132" s="174">
        <f>IF(RES_hhdet_tes!N132=0,"",RES_hhdet_tes!N132/RES_hhdet_fec!N132)</f>
        <v>0.85891398797177065</v>
      </c>
      <c r="O132" s="174">
        <f>IF(RES_hhdet_tes!O132=0,"",RES_hhdet_tes!O132/RES_hhdet_fec!O132)</f>
        <v>0.85925178605947405</v>
      </c>
      <c r="P132" s="174">
        <f>IF(RES_hhdet_tes!P132=0,"",RES_hhdet_tes!P132/RES_hhdet_fec!P132)</f>
        <v>0.8598031385512489</v>
      </c>
      <c r="Q132" s="174">
        <f>IF(RES_hhdet_tes!Q132=0,"",RES_hhdet_tes!Q132/RES_hhdet_fec!Q132)</f>
        <v>0.86057286969135249</v>
      </c>
    </row>
    <row r="133" spans="1:17" ht="12" customHeight="1" x14ac:dyDescent="0.25">
      <c r="A133" s="166" t="s">
        <v>61</v>
      </c>
      <c r="B133" s="173" t="str">
        <f>IF(RES_hhdet_tes!B133=0,"",RES_hhdet_tes!B133/RES_hhdet_fec!B133)</f>
        <v/>
      </c>
      <c r="C133" s="173" t="str">
        <f>IF(RES_hhdet_tes!C133=0,"",RES_hhdet_tes!C133/RES_hhdet_fec!C133)</f>
        <v/>
      </c>
      <c r="D133" s="173" t="str">
        <f>IF(RES_hhdet_tes!D133=0,"",RES_hhdet_tes!D133/RES_hhdet_fec!D133)</f>
        <v/>
      </c>
      <c r="E133" s="173" t="str">
        <f>IF(RES_hhdet_tes!E133=0,"",RES_hhdet_tes!E133/RES_hhdet_fec!E133)</f>
        <v/>
      </c>
      <c r="F133" s="173" t="str">
        <f>IF(RES_hhdet_tes!F133=0,"",RES_hhdet_tes!F133/RES_hhdet_fec!F133)</f>
        <v/>
      </c>
      <c r="G133" s="173" t="str">
        <f>IF(RES_hhdet_tes!G133=0,"",RES_hhdet_tes!G133/RES_hhdet_fec!G133)</f>
        <v/>
      </c>
      <c r="H133" s="173" t="str">
        <f>IF(RES_hhdet_tes!H133=0,"",RES_hhdet_tes!H133/RES_hhdet_fec!H133)</f>
        <v/>
      </c>
      <c r="I133" s="173" t="str">
        <f>IF(RES_hhdet_tes!I133=0,"",RES_hhdet_tes!I133/RES_hhdet_fec!I133)</f>
        <v/>
      </c>
      <c r="J133" s="173" t="str">
        <f>IF(RES_hhdet_tes!J133=0,"",RES_hhdet_tes!J133/RES_hhdet_fec!J133)</f>
        <v/>
      </c>
      <c r="K133" s="173" t="str">
        <f>IF(RES_hhdet_tes!K133=0,"",RES_hhdet_tes!K133/RES_hhdet_fec!K133)</f>
        <v/>
      </c>
      <c r="L133" s="173">
        <f>IF(RES_hhdet_tes!L133=0,"",RES_hhdet_tes!L133/RES_hhdet_fec!L133)</f>
        <v>0.78464057427019174</v>
      </c>
      <c r="M133" s="173">
        <f>IF(RES_hhdet_tes!M133=0,"",RES_hhdet_tes!M133/RES_hhdet_fec!M133)</f>
        <v>0.78484612061271675</v>
      </c>
      <c r="N133" s="173">
        <f>IF(RES_hhdet_tes!N133=0,"",RES_hhdet_tes!N133/RES_hhdet_fec!N133)</f>
        <v>0.78507655231091367</v>
      </c>
      <c r="O133" s="173">
        <f>IF(RES_hhdet_tes!O133=0,"",RES_hhdet_tes!O133/RES_hhdet_fec!O133)</f>
        <v>0.78555462362406392</v>
      </c>
      <c r="P133" s="173">
        <f>IF(RES_hhdet_tes!P133=0,"",RES_hhdet_tes!P133/RES_hhdet_fec!P133)</f>
        <v>0.78635177726526051</v>
      </c>
      <c r="Q133" s="173">
        <f>IF(RES_hhdet_tes!Q133=0,"",RES_hhdet_tes!Q133/RES_hhdet_fec!Q133)</f>
        <v>0.78746189997777172</v>
      </c>
    </row>
    <row r="134" spans="1:17" ht="12" customHeight="1" x14ac:dyDescent="0.25">
      <c r="A134" s="147" t="s">
        <v>59</v>
      </c>
      <c r="B134" s="172" t="str">
        <f>IF(RES_hhdet_tes!B134=0,"",RES_hhdet_tes!B134/RES_hhdet_fec!B134)</f>
        <v/>
      </c>
      <c r="C134" s="172" t="str">
        <f>IF(RES_hhdet_tes!C134=0,"",RES_hhdet_tes!C134/RES_hhdet_fec!C134)</f>
        <v/>
      </c>
      <c r="D134" s="172" t="str">
        <f>IF(RES_hhdet_tes!D134=0,"",RES_hhdet_tes!D134/RES_hhdet_fec!D134)</f>
        <v/>
      </c>
      <c r="E134" s="172" t="str">
        <f>IF(RES_hhdet_tes!E134=0,"",RES_hhdet_tes!E134/RES_hhdet_fec!E134)</f>
        <v/>
      </c>
      <c r="F134" s="172" t="str">
        <f>IF(RES_hhdet_tes!F134=0,"",RES_hhdet_tes!F134/RES_hhdet_fec!F134)</f>
        <v/>
      </c>
      <c r="G134" s="172" t="str">
        <f>IF(RES_hhdet_tes!G134=0,"",RES_hhdet_tes!G134/RES_hhdet_fec!G134)</f>
        <v/>
      </c>
      <c r="H134" s="172" t="str">
        <f>IF(RES_hhdet_tes!H134=0,"",RES_hhdet_tes!H134/RES_hhdet_fec!H134)</f>
        <v/>
      </c>
      <c r="I134" s="172" t="str">
        <f>IF(RES_hhdet_tes!I134=0,"",RES_hhdet_tes!I134/RES_hhdet_fec!I134)</f>
        <v/>
      </c>
      <c r="J134" s="172" t="str">
        <f>IF(RES_hhdet_tes!J134=0,"",RES_hhdet_tes!J134/RES_hhdet_fec!J134)</f>
        <v/>
      </c>
      <c r="K134" s="172" t="str">
        <f>IF(RES_hhdet_tes!K134=0,"",RES_hhdet_tes!K134/RES_hhdet_fec!K134)</f>
        <v/>
      </c>
      <c r="L134" s="172">
        <f>IF(RES_hhdet_tes!L134=0,"",RES_hhdet_tes!L134/RES_hhdet_fec!L134)</f>
        <v>1</v>
      </c>
      <c r="M134" s="172">
        <f>IF(RES_hhdet_tes!M134=0,"",RES_hhdet_tes!M134/RES_hhdet_fec!M134)</f>
        <v>1.0000000000000002</v>
      </c>
      <c r="N134" s="172">
        <f>IF(RES_hhdet_tes!N134=0,"",RES_hhdet_tes!N134/RES_hhdet_fec!N134)</f>
        <v>1.0000000000000002</v>
      </c>
      <c r="O134" s="172">
        <f>IF(RES_hhdet_tes!O134=0,"",RES_hhdet_tes!O134/RES_hhdet_fec!O134)</f>
        <v>0.99999999999999978</v>
      </c>
      <c r="P134" s="172">
        <f>IF(RES_hhdet_tes!P134=0,"",RES_hhdet_tes!P134/RES_hhdet_fec!P134)</f>
        <v>0.99999999999999967</v>
      </c>
      <c r="Q134" s="172">
        <f>IF(RES_hhdet_tes!Q134=0,"",RES_hhdet_tes!Q134/RES_hhdet_fec!Q134)</f>
        <v>1.0000000000000002</v>
      </c>
    </row>
    <row r="135" spans="1:17" ht="12" customHeight="1" x14ac:dyDescent="0.25">
      <c r="A135" s="163" t="s">
        <v>142</v>
      </c>
      <c r="B135" s="171">
        <f>IF(RES_hhdet_tes!B135=0,"",RES_hhdet_tes!B135/RES_hhdet_fec!B135)</f>
        <v>0.57619723629626074</v>
      </c>
      <c r="C135" s="171">
        <f>IF(RES_hhdet_tes!C135=0,"",RES_hhdet_tes!C135/RES_hhdet_fec!C135)</f>
        <v>0.61695399231991888</v>
      </c>
      <c r="D135" s="171">
        <f>IF(RES_hhdet_tes!D135=0,"",RES_hhdet_tes!D135/RES_hhdet_fec!D135)</f>
        <v>0.66419270602414926</v>
      </c>
      <c r="E135" s="171">
        <f>IF(RES_hhdet_tes!E135=0,"",RES_hhdet_tes!E135/RES_hhdet_fec!E135)</f>
        <v>0.6652461322578932</v>
      </c>
      <c r="F135" s="171">
        <f>IF(RES_hhdet_tes!F135=0,"",RES_hhdet_tes!F135/RES_hhdet_fec!F135)</f>
        <v>0.66588132423791491</v>
      </c>
      <c r="G135" s="171">
        <f>IF(RES_hhdet_tes!G135=0,"",RES_hhdet_tes!G135/RES_hhdet_fec!G135)</f>
        <v>0.66718281745928687</v>
      </c>
      <c r="H135" s="171">
        <f>IF(RES_hhdet_tes!H135=0,"",RES_hhdet_tes!H135/RES_hhdet_fec!H135)</f>
        <v>0.66948830714269214</v>
      </c>
      <c r="I135" s="171">
        <f>IF(RES_hhdet_tes!I135=0,"",RES_hhdet_tes!I135/RES_hhdet_fec!I135)</f>
        <v>0.67218610396043876</v>
      </c>
      <c r="J135" s="171">
        <f>IF(RES_hhdet_tes!J135=0,"",RES_hhdet_tes!J135/RES_hhdet_fec!J135)</f>
        <v>0.67481708681120922</v>
      </c>
      <c r="K135" s="171">
        <f>IF(RES_hhdet_tes!K135=0,"",RES_hhdet_tes!K135/RES_hhdet_fec!K135)</f>
        <v>0.67618200661298622</v>
      </c>
      <c r="L135" s="171">
        <f>IF(RES_hhdet_tes!L135=0,"",RES_hhdet_tes!L135/RES_hhdet_fec!L135)</f>
        <v>0.67766884321949061</v>
      </c>
      <c r="M135" s="171">
        <f>IF(RES_hhdet_tes!M135=0,"",RES_hhdet_tes!M135/RES_hhdet_fec!M135)</f>
        <v>0.68043805244503208</v>
      </c>
      <c r="N135" s="171">
        <f>IF(RES_hhdet_tes!N135=0,"",RES_hhdet_tes!N135/RES_hhdet_fec!N135)</f>
        <v>0.6848986776553011</v>
      </c>
      <c r="O135" s="171">
        <f>IF(RES_hhdet_tes!O135=0,"",RES_hhdet_tes!O135/RES_hhdet_fec!O135)</f>
        <v>0.68821261141203682</v>
      </c>
      <c r="P135" s="171">
        <f>IF(RES_hhdet_tes!P135=0,"",RES_hhdet_tes!P135/RES_hhdet_fec!P135)</f>
        <v>0.69122693956002335</v>
      </c>
      <c r="Q135" s="171">
        <f>IF(RES_hhdet_tes!Q135=0,"",RES_hhdet_tes!Q135/RES_hhdet_fec!Q135)</f>
        <v>0.69645015229583651</v>
      </c>
    </row>
    <row r="136" spans="1:17" ht="12" customHeight="1" x14ac:dyDescent="0.25">
      <c r="A136" s="161" t="s">
        <v>141</v>
      </c>
      <c r="B136" s="170" t="str">
        <f>IF(RES_hhdet_tes!B136=0,"",RES_hhdet_tes!B136/RES_hhdet_fec!B136)</f>
        <v/>
      </c>
      <c r="C136" s="170" t="str">
        <f>IF(RES_hhdet_tes!C136=0,"",RES_hhdet_tes!C136/RES_hhdet_fec!C136)</f>
        <v/>
      </c>
      <c r="D136" s="170" t="str">
        <f>IF(RES_hhdet_tes!D136=0,"",RES_hhdet_tes!D136/RES_hhdet_fec!D136)</f>
        <v/>
      </c>
      <c r="E136" s="170" t="str">
        <f>IF(RES_hhdet_tes!E136=0,"",RES_hhdet_tes!E136/RES_hhdet_fec!E136)</f>
        <v/>
      </c>
      <c r="F136" s="170" t="str">
        <f>IF(RES_hhdet_tes!F136=0,"",RES_hhdet_tes!F136/RES_hhdet_fec!F136)</f>
        <v/>
      </c>
      <c r="G136" s="170" t="str">
        <f>IF(RES_hhdet_tes!G136=0,"",RES_hhdet_tes!G136/RES_hhdet_fec!G136)</f>
        <v/>
      </c>
      <c r="H136" s="170" t="str">
        <f>IF(RES_hhdet_tes!H136=0,"",RES_hhdet_tes!H136/RES_hhdet_fec!H136)</f>
        <v/>
      </c>
      <c r="I136" s="170" t="str">
        <f>IF(RES_hhdet_tes!I136=0,"",RES_hhdet_tes!I136/RES_hhdet_fec!I136)</f>
        <v/>
      </c>
      <c r="J136" s="170" t="str">
        <f>IF(RES_hhdet_tes!J136=0,"",RES_hhdet_tes!J136/RES_hhdet_fec!J136)</f>
        <v/>
      </c>
      <c r="K136" s="170" t="str">
        <f>IF(RES_hhdet_tes!K136=0,"",RES_hhdet_tes!K136/RES_hhdet_fec!K136)</f>
        <v/>
      </c>
      <c r="L136" s="170">
        <f>IF(RES_hhdet_tes!L136=0,"",RES_hhdet_tes!L136/RES_hhdet_fec!L136)</f>
        <v>0.77354955357529531</v>
      </c>
      <c r="M136" s="170">
        <f>IF(RES_hhdet_tes!M136=0,"",RES_hhdet_tes!M136/RES_hhdet_fec!M136)</f>
        <v>0.77208314613553164</v>
      </c>
      <c r="N136" s="170">
        <f>IF(RES_hhdet_tes!N136=0,"",RES_hhdet_tes!N136/RES_hhdet_fec!N136)</f>
        <v>0.77682212656386707</v>
      </c>
      <c r="O136" s="170">
        <f>IF(RES_hhdet_tes!O136=0,"",RES_hhdet_tes!O136/RES_hhdet_fec!O136)</f>
        <v>0.78027203050607985</v>
      </c>
      <c r="P136" s="170">
        <f>IF(RES_hhdet_tes!P136=0,"",RES_hhdet_tes!P136/RES_hhdet_fec!P136)</f>
        <v>0.78113694817578128</v>
      </c>
      <c r="Q136" s="170">
        <f>IF(RES_hhdet_tes!Q136=0,"",RES_hhdet_tes!Q136/RES_hhdet_fec!Q136)</f>
        <v>0.78448724507064882</v>
      </c>
    </row>
    <row r="137" spans="1:17" ht="12" customHeight="1" x14ac:dyDescent="0.25">
      <c r="A137" s="148" t="s">
        <v>60</v>
      </c>
      <c r="B137" s="73" t="str">
        <f>IF(RES_hhdet_tes!B137=0,"",RES_hhdet_tes!B137/RES_hhdet_fec!B137)</f>
        <v/>
      </c>
      <c r="C137" s="73" t="str">
        <f>IF(RES_hhdet_tes!C137=0,"",RES_hhdet_tes!C137/RES_hhdet_fec!C137)</f>
        <v/>
      </c>
      <c r="D137" s="73" t="str">
        <f>IF(RES_hhdet_tes!D137=0,"",RES_hhdet_tes!D137/RES_hhdet_fec!D137)</f>
        <v/>
      </c>
      <c r="E137" s="73" t="str">
        <f>IF(RES_hhdet_tes!E137=0,"",RES_hhdet_tes!E137/RES_hhdet_fec!E137)</f>
        <v/>
      </c>
      <c r="F137" s="73" t="str">
        <f>IF(RES_hhdet_tes!F137=0,"",RES_hhdet_tes!F137/RES_hhdet_fec!F137)</f>
        <v/>
      </c>
      <c r="G137" s="73" t="str">
        <f>IF(RES_hhdet_tes!G137=0,"",RES_hhdet_tes!G137/RES_hhdet_fec!G137)</f>
        <v/>
      </c>
      <c r="H137" s="73" t="str">
        <f>IF(RES_hhdet_tes!H137=0,"",RES_hhdet_tes!H137/RES_hhdet_fec!H137)</f>
        <v/>
      </c>
      <c r="I137" s="73" t="str">
        <f>IF(RES_hhdet_tes!I137=0,"",RES_hhdet_tes!I137/RES_hhdet_fec!I137)</f>
        <v/>
      </c>
      <c r="J137" s="73" t="str">
        <f>IF(RES_hhdet_tes!J137=0,"",RES_hhdet_tes!J137/RES_hhdet_fec!J137)</f>
        <v/>
      </c>
      <c r="K137" s="73" t="str">
        <f>IF(RES_hhdet_tes!K137=0,"",RES_hhdet_tes!K137/RES_hhdet_fec!K137)</f>
        <v/>
      </c>
      <c r="L137" s="73">
        <f>IF(RES_hhdet_tes!L137=0,"",RES_hhdet_tes!L137/RES_hhdet_fec!L137)</f>
        <v>0.6914366835555128</v>
      </c>
      <c r="M137" s="73">
        <f>IF(RES_hhdet_tes!M137=0,"",RES_hhdet_tes!M137/RES_hhdet_fec!M137)</f>
        <v>0.69143668355551291</v>
      </c>
      <c r="N137" s="73">
        <f>IF(RES_hhdet_tes!N137=0,"",RES_hhdet_tes!N137/RES_hhdet_fec!N137)</f>
        <v>0.69248991106522817</v>
      </c>
      <c r="O137" s="73">
        <f>IF(RES_hhdet_tes!O137=0,"",RES_hhdet_tes!O137/RES_hhdet_fec!O137)</f>
        <v>0.69344305717269639</v>
      </c>
      <c r="P137" s="73">
        <f>IF(RES_hhdet_tes!P137=0,"",RES_hhdet_tes!P137/RES_hhdet_fec!P137)</f>
        <v>0.69458446701137044</v>
      </c>
      <c r="Q137" s="73">
        <f>IF(RES_hhdet_tes!Q137=0,"",RES_hhdet_tes!Q137/RES_hhdet_fec!Q137)</f>
        <v>0.69758150455002232</v>
      </c>
    </row>
    <row r="138" spans="1:17" ht="12" customHeight="1" x14ac:dyDescent="0.25">
      <c r="A138" s="148" t="s">
        <v>59</v>
      </c>
      <c r="B138" s="73" t="str">
        <f>IF(RES_hhdet_tes!B138=0,"",RES_hhdet_tes!B138/RES_hhdet_fec!B138)</f>
        <v/>
      </c>
      <c r="C138" s="73" t="str">
        <f>IF(RES_hhdet_tes!C138=0,"",RES_hhdet_tes!C138/RES_hhdet_fec!C138)</f>
        <v/>
      </c>
      <c r="D138" s="73" t="str">
        <f>IF(RES_hhdet_tes!D138=0,"",RES_hhdet_tes!D138/RES_hhdet_fec!D138)</f>
        <v/>
      </c>
      <c r="E138" s="73" t="str">
        <f>IF(RES_hhdet_tes!E138=0,"",RES_hhdet_tes!E138/RES_hhdet_fec!E138)</f>
        <v/>
      </c>
      <c r="F138" s="73" t="str">
        <f>IF(RES_hhdet_tes!F138=0,"",RES_hhdet_tes!F138/RES_hhdet_fec!F138)</f>
        <v/>
      </c>
      <c r="G138" s="73" t="str">
        <f>IF(RES_hhdet_tes!G138=0,"",RES_hhdet_tes!G138/RES_hhdet_fec!G138)</f>
        <v/>
      </c>
      <c r="H138" s="73" t="str">
        <f>IF(RES_hhdet_tes!H138=0,"",RES_hhdet_tes!H138/RES_hhdet_fec!H138)</f>
        <v/>
      </c>
      <c r="I138" s="73" t="str">
        <f>IF(RES_hhdet_tes!I138=0,"",RES_hhdet_tes!I138/RES_hhdet_fec!I138)</f>
        <v/>
      </c>
      <c r="J138" s="73" t="str">
        <f>IF(RES_hhdet_tes!J138=0,"",RES_hhdet_tes!J138/RES_hhdet_fec!J138)</f>
        <v/>
      </c>
      <c r="K138" s="73" t="str">
        <f>IF(RES_hhdet_tes!K138=0,"",RES_hhdet_tes!K138/RES_hhdet_fec!K138)</f>
        <v/>
      </c>
      <c r="L138" s="73">
        <f>IF(RES_hhdet_tes!L138=0,"",RES_hhdet_tes!L138/RES_hhdet_fec!L138)</f>
        <v>0.99999999999999978</v>
      </c>
      <c r="M138" s="73">
        <f>IF(RES_hhdet_tes!M138=0,"",RES_hhdet_tes!M138/RES_hhdet_fec!M138)</f>
        <v>1</v>
      </c>
      <c r="N138" s="73">
        <f>IF(RES_hhdet_tes!N138=0,"",RES_hhdet_tes!N138/RES_hhdet_fec!N138)</f>
        <v>1</v>
      </c>
      <c r="O138" s="73">
        <f>IF(RES_hhdet_tes!O138=0,"",RES_hhdet_tes!O138/RES_hhdet_fec!O138)</f>
        <v>0.99999999999999989</v>
      </c>
      <c r="P138" s="73">
        <f>IF(RES_hhdet_tes!P138=0,"",RES_hhdet_tes!P138/RES_hhdet_fec!P138)</f>
        <v>1</v>
      </c>
      <c r="Q138" s="73">
        <f>IF(RES_hhdet_tes!Q138=0,"",RES_hhdet_tes!Q138/RES_hhdet_fec!Q138)</f>
        <v>1</v>
      </c>
    </row>
    <row r="139" spans="1:17" ht="12" customHeight="1" x14ac:dyDescent="0.25">
      <c r="A139" s="158" t="s">
        <v>62</v>
      </c>
      <c r="B139" s="169">
        <f>IF(RES_hhdet_tes!B139=0,"",RES_hhdet_tes!B139/RES_hhdet_fec!B139)</f>
        <v>0.7658065401534272</v>
      </c>
      <c r="C139" s="169">
        <f>IF(RES_hhdet_tes!C139=0,"",RES_hhdet_tes!C139/RES_hhdet_fec!C139)</f>
        <v>0.77184647367499903</v>
      </c>
      <c r="D139" s="169">
        <f>IF(RES_hhdet_tes!D139=0,"",RES_hhdet_tes!D139/RES_hhdet_fec!D139)</f>
        <v>0.76988966171133066</v>
      </c>
      <c r="E139" s="169">
        <f>IF(RES_hhdet_tes!E139=0,"",RES_hhdet_tes!E139/RES_hhdet_fec!E139)</f>
        <v>0.76767012577188454</v>
      </c>
      <c r="F139" s="169">
        <f>IF(RES_hhdet_tes!F139=0,"",RES_hhdet_tes!F139/RES_hhdet_fec!F139)</f>
        <v>0.76875508188639452</v>
      </c>
      <c r="G139" s="169">
        <f>IF(RES_hhdet_tes!G139=0,"",RES_hhdet_tes!G139/RES_hhdet_fec!G139)</f>
        <v>0.77615369685065094</v>
      </c>
      <c r="H139" s="169">
        <f>IF(RES_hhdet_tes!H139=0,"",RES_hhdet_tes!H139/RES_hhdet_fec!H139)</f>
        <v>0.78098039054735691</v>
      </c>
      <c r="I139" s="169">
        <f>IF(RES_hhdet_tes!I139=0,"",RES_hhdet_tes!I139/RES_hhdet_fec!I139)</f>
        <v>0.79121098245117027</v>
      </c>
      <c r="J139" s="169">
        <f>IF(RES_hhdet_tes!J139=0,"",RES_hhdet_tes!J139/RES_hhdet_fec!J139)</f>
        <v>0.80353692693236978</v>
      </c>
      <c r="K139" s="169">
        <f>IF(RES_hhdet_tes!K139=0,"",RES_hhdet_tes!K139/RES_hhdet_fec!K139)</f>
        <v>0.80385848122967907</v>
      </c>
      <c r="L139" s="169">
        <f>IF(RES_hhdet_tes!L139=0,"",RES_hhdet_tes!L139/RES_hhdet_fec!L139)</f>
        <v>0.80976924754398893</v>
      </c>
      <c r="M139" s="169">
        <f>IF(RES_hhdet_tes!M139=0,"",RES_hhdet_tes!M139/RES_hhdet_fec!M139)</f>
        <v>0.80323502113306244</v>
      </c>
      <c r="N139" s="169">
        <f>IF(RES_hhdet_tes!N139=0,"",RES_hhdet_tes!N139/RES_hhdet_fec!N139)</f>
        <v>0.80814037656759896</v>
      </c>
      <c r="O139" s="169">
        <f>IF(RES_hhdet_tes!O139=0,"",RES_hhdet_tes!O139/RES_hhdet_fec!O139)</f>
        <v>0.80968431052277068</v>
      </c>
      <c r="P139" s="169">
        <f>IF(RES_hhdet_tes!P139=0,"",RES_hhdet_tes!P139/RES_hhdet_fec!P139)</f>
        <v>0.81391732816188944</v>
      </c>
      <c r="Q139" s="169">
        <f>IF(RES_hhdet_tes!Q139=0,"",RES_hhdet_tes!Q139/RES_hhdet_fec!Q139)</f>
        <v>0.80060542402055324</v>
      </c>
    </row>
    <row r="140" spans="1:17" ht="12" customHeight="1" x14ac:dyDescent="0.25">
      <c r="A140" s="23" t="s">
        <v>57</v>
      </c>
      <c r="B140" s="73">
        <f>IF(RES_hhdet_tes!B140=0,"",RES_hhdet_tes!B140/RES_hhdet_fec!B140)</f>
        <v>0.38727472607275965</v>
      </c>
      <c r="C140" s="73">
        <f>IF(RES_hhdet_tes!C140=0,"",RES_hhdet_tes!C140/RES_hhdet_fec!C140)</f>
        <v>0.4173742774455963</v>
      </c>
      <c r="D140" s="73">
        <f>IF(RES_hhdet_tes!D140=0,"",RES_hhdet_tes!D140/RES_hhdet_fec!D140)</f>
        <v>0.42512988794431894</v>
      </c>
      <c r="E140" s="73">
        <f>IF(RES_hhdet_tes!E140=0,"",RES_hhdet_tes!E140/RES_hhdet_fec!E140)</f>
        <v>0.43785640458846797</v>
      </c>
      <c r="F140" s="73">
        <f>IF(RES_hhdet_tes!F140=0,"",RES_hhdet_tes!F140/RES_hhdet_fec!F140)</f>
        <v>0.44264752412031244</v>
      </c>
      <c r="G140" s="73">
        <f>IF(RES_hhdet_tes!G140=0,"",RES_hhdet_tes!G140/RES_hhdet_fec!G140)</f>
        <v>0.44472918711945847</v>
      </c>
      <c r="H140" s="73">
        <f>IF(RES_hhdet_tes!H140=0,"",RES_hhdet_tes!H140/RES_hhdet_fec!H140)</f>
        <v>0.44669819493946555</v>
      </c>
      <c r="I140" s="73">
        <f>IF(RES_hhdet_tes!I140=0,"",RES_hhdet_tes!I140/RES_hhdet_fec!I140)</f>
        <v>0.44997284248578728</v>
      </c>
      <c r="J140" s="73">
        <f>IF(RES_hhdet_tes!J140=0,"",RES_hhdet_tes!J140/RES_hhdet_fec!J140)</f>
        <v>0.45071025956343191</v>
      </c>
      <c r="K140" s="73">
        <f>IF(RES_hhdet_tes!K140=0,"",RES_hhdet_tes!K140/RES_hhdet_fec!K140)</f>
        <v>0.45243516398442118</v>
      </c>
      <c r="L140" s="73">
        <f>IF(RES_hhdet_tes!L140=0,"",RES_hhdet_tes!L140/RES_hhdet_fec!L140)</f>
        <v>0.45374867315389272</v>
      </c>
      <c r="M140" s="73">
        <f>IF(RES_hhdet_tes!M140=0,"",RES_hhdet_tes!M140/RES_hhdet_fec!M140)</f>
        <v>0.46102760967311529</v>
      </c>
      <c r="N140" s="73">
        <f>IF(RES_hhdet_tes!N140=0,"",RES_hhdet_tes!N140/RES_hhdet_fec!N140)</f>
        <v>0.46532306859842942</v>
      </c>
      <c r="O140" s="73">
        <f>IF(RES_hhdet_tes!O140=0,"",RES_hhdet_tes!O140/RES_hhdet_fec!O140)</f>
        <v>0.46608643970121005</v>
      </c>
      <c r="P140" s="73">
        <f>IF(RES_hhdet_tes!P140=0,"",RES_hhdet_tes!P140/RES_hhdet_fec!P140)</f>
        <v>0.46677730837186526</v>
      </c>
      <c r="Q140" s="73">
        <f>IF(RES_hhdet_tes!Q140=0,"",RES_hhdet_tes!Q140/RES_hhdet_fec!Q140)</f>
        <v>0.46915887667315165</v>
      </c>
    </row>
    <row r="141" spans="1:17" ht="12" customHeight="1" x14ac:dyDescent="0.25">
      <c r="A141" s="29" t="s">
        <v>140</v>
      </c>
      <c r="B141" s="65">
        <f>IF(RES_hhdet_tes!B141=0,"",RES_hhdet_tes!B141/RES_hhdet_fec!B141)</f>
        <v>0.77188552964877444</v>
      </c>
      <c r="C141" s="65">
        <f>IF(RES_hhdet_tes!C141=0,"",RES_hhdet_tes!C141/RES_hhdet_fec!C141)</f>
        <v>0.78091951677924498</v>
      </c>
      <c r="D141" s="65">
        <f>IF(RES_hhdet_tes!D141=0,"",RES_hhdet_tes!D141/RES_hhdet_fec!D141)</f>
        <v>0.78328351169767685</v>
      </c>
      <c r="E141" s="65">
        <f>IF(RES_hhdet_tes!E141=0,"",RES_hhdet_tes!E141/RES_hhdet_fec!E141)</f>
        <v>0.78968934023788251</v>
      </c>
      <c r="F141" s="65">
        <f>IF(RES_hhdet_tes!F141=0,"",RES_hhdet_tes!F141/RES_hhdet_fec!F141)</f>
        <v>0.79657366821303532</v>
      </c>
      <c r="G141" s="65">
        <f>IF(RES_hhdet_tes!G141=0,"",RES_hhdet_tes!G141/RES_hhdet_fec!G141)</f>
        <v>0.80414725450960289</v>
      </c>
      <c r="H141" s="65">
        <f>IF(RES_hhdet_tes!H141=0,"",RES_hhdet_tes!H141/RES_hhdet_fec!H141)</f>
        <v>0.81160355222831337</v>
      </c>
      <c r="I141" s="65">
        <f>IF(RES_hhdet_tes!I141=0,"",RES_hhdet_tes!I141/RES_hhdet_fec!I141)</f>
        <v>0.819660928454646</v>
      </c>
      <c r="J141" s="65">
        <f>IF(RES_hhdet_tes!J141=0,"",RES_hhdet_tes!J141/RES_hhdet_fec!J141)</f>
        <v>0.82798192129757531</v>
      </c>
      <c r="K141" s="65">
        <f>IF(RES_hhdet_tes!K141=0,"",RES_hhdet_tes!K141/RES_hhdet_fec!K141)</f>
        <v>0.83176014375290808</v>
      </c>
      <c r="L141" s="65">
        <f>IF(RES_hhdet_tes!L141=0,"",RES_hhdet_tes!L141/RES_hhdet_fec!L141)</f>
        <v>0.83226293926363715</v>
      </c>
      <c r="M141" s="65">
        <f>IF(RES_hhdet_tes!M141=0,"",RES_hhdet_tes!M141/RES_hhdet_fec!M141)</f>
        <v>0.83288842657898476</v>
      </c>
      <c r="N141" s="65">
        <f>IF(RES_hhdet_tes!N141=0,"",RES_hhdet_tes!N141/RES_hhdet_fec!N141)</f>
        <v>0.83483420890520821</v>
      </c>
      <c r="O141" s="65">
        <f>IF(RES_hhdet_tes!O141=0,"",RES_hhdet_tes!O141/RES_hhdet_fec!O141)</f>
        <v>0.83711294515011248</v>
      </c>
      <c r="P141" s="65">
        <f>IF(RES_hhdet_tes!P141=0,"",RES_hhdet_tes!P141/RES_hhdet_fec!P141)</f>
        <v>0.83922583482372071</v>
      </c>
      <c r="Q141" s="65">
        <f>IF(RES_hhdet_tes!Q141=0,"",RES_hhdet_tes!Q141/RES_hhdet_fec!Q141)</f>
        <v>0.84131259771837597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75">
        <f>IF(RES_hhdet_tes!B143=0,"",RES_hhdet_tes!B143/RES_hhdet_fec!B143)</f>
        <v>0.87169735385461822</v>
      </c>
      <c r="C143" s="175">
        <f>IF(RES_hhdet_tes!C143=0,"",RES_hhdet_tes!C143/RES_hhdet_fec!C143)</f>
        <v>0.90250502142654099</v>
      </c>
      <c r="D143" s="175">
        <f>IF(RES_hhdet_tes!D143=0,"",RES_hhdet_tes!D143/RES_hhdet_fec!D143)</f>
        <v>0.9261176074068701</v>
      </c>
      <c r="E143" s="175">
        <f>IF(RES_hhdet_tes!E143=0,"",RES_hhdet_tes!E143/RES_hhdet_fec!E143)</f>
        <v>0.95118791971874628</v>
      </c>
      <c r="F143" s="175">
        <f>IF(RES_hhdet_tes!F143=0,"",RES_hhdet_tes!F143/RES_hhdet_fec!F143)</f>
        <v>0.95864188318619425</v>
      </c>
      <c r="G143" s="175">
        <f>IF(RES_hhdet_tes!G143=0,"",RES_hhdet_tes!G143/RES_hhdet_fec!G143)</f>
        <v>0.99675085302811428</v>
      </c>
      <c r="H143" s="175">
        <f>IF(RES_hhdet_tes!H143=0,"",RES_hhdet_tes!H143/RES_hhdet_fec!H143)</f>
        <v>1.0159293636075168</v>
      </c>
      <c r="I143" s="175">
        <f>IF(RES_hhdet_tes!I143=0,"",RES_hhdet_tes!I143/RES_hhdet_fec!I143)</f>
        <v>1.0224166225331606</v>
      </c>
      <c r="J143" s="175">
        <f>IF(RES_hhdet_tes!J143=0,"",RES_hhdet_tes!J143/RES_hhdet_fec!J143)</f>
        <v>1.0721541478198162</v>
      </c>
      <c r="K143" s="175">
        <f>IF(RES_hhdet_tes!K143=0,"",RES_hhdet_tes!K143/RES_hhdet_fec!K143)</f>
        <v>1.1027278530619251</v>
      </c>
      <c r="L143" s="175">
        <f>IF(RES_hhdet_tes!L143=0,"",RES_hhdet_tes!L143/RES_hhdet_fec!L143)</f>
        <v>1.1408408761277984</v>
      </c>
      <c r="M143" s="175">
        <f>IF(RES_hhdet_tes!M143=0,"",RES_hhdet_tes!M143/RES_hhdet_fec!M143)</f>
        <v>1.1835610196354744</v>
      </c>
      <c r="N143" s="175">
        <f>IF(RES_hhdet_tes!N143=0,"",RES_hhdet_tes!N143/RES_hhdet_fec!N143)</f>
        <v>1.2266751443148636</v>
      </c>
      <c r="O143" s="175">
        <f>IF(RES_hhdet_tes!O143=0,"",RES_hhdet_tes!O143/RES_hhdet_fec!O143)</f>
        <v>1.2325387983536669</v>
      </c>
      <c r="P143" s="175">
        <f>IF(RES_hhdet_tes!P143=0,"",RES_hhdet_tes!P143/RES_hhdet_fec!P143)</f>
        <v>1.2172405072242916</v>
      </c>
      <c r="Q143" s="175">
        <f>IF(RES_hhdet_tes!Q143=0,"",RES_hhdet_tes!Q143/RES_hhdet_fec!Q143)</f>
        <v>1.2312511145290979</v>
      </c>
    </row>
    <row r="144" spans="1:17" ht="12.95" customHeight="1" x14ac:dyDescent="0.25">
      <c r="A144" s="158" t="s">
        <v>65</v>
      </c>
      <c r="B144" s="169">
        <f>IF(RES_hhdet_tes!B144=0,"",RES_hhdet_tes!B144/RES_hhdet_fec!B144)</f>
        <v>1.0073097054380171</v>
      </c>
      <c r="C144" s="169">
        <f>IF(RES_hhdet_tes!C144=0,"",RES_hhdet_tes!C144/RES_hhdet_fec!C144)</f>
        <v>1.0441707386433892</v>
      </c>
      <c r="D144" s="169">
        <f>IF(RES_hhdet_tes!D144=0,"",RES_hhdet_tes!D144/RES_hhdet_fec!D144)</f>
        <v>1.059945621265749</v>
      </c>
      <c r="E144" s="169">
        <f>IF(RES_hhdet_tes!E144=0,"",RES_hhdet_tes!E144/RES_hhdet_fec!E144)</f>
        <v>1.0887615757267708</v>
      </c>
      <c r="F144" s="169">
        <f>IF(RES_hhdet_tes!F144=0,"",RES_hhdet_tes!F144/RES_hhdet_fec!F144)</f>
        <v>1.1100558821157036</v>
      </c>
      <c r="G144" s="169">
        <f>IF(RES_hhdet_tes!G144=0,"",RES_hhdet_tes!G144/RES_hhdet_fec!G144)</f>
        <v>1.1856540871375914</v>
      </c>
      <c r="H144" s="169">
        <f>IF(RES_hhdet_tes!H144=0,"",RES_hhdet_tes!H144/RES_hhdet_fec!H144)</f>
        <v>1.2297982478742624</v>
      </c>
      <c r="I144" s="169">
        <f>IF(RES_hhdet_tes!I144=0,"",RES_hhdet_tes!I144/RES_hhdet_fec!I144)</f>
        <v>1.2620143281814251</v>
      </c>
      <c r="J144" s="169">
        <f>IF(RES_hhdet_tes!J144=0,"",RES_hhdet_tes!J144/RES_hhdet_fec!J144)</f>
        <v>1.4204586135790831</v>
      </c>
      <c r="K144" s="169">
        <f>IF(RES_hhdet_tes!K144=0,"",RES_hhdet_tes!K144/RES_hhdet_fec!K144)</f>
        <v>1.4926237363030415</v>
      </c>
      <c r="L144" s="169">
        <f>IF(RES_hhdet_tes!L144=0,"",RES_hhdet_tes!L144/RES_hhdet_fec!L144)</f>
        <v>1.5508905920437246</v>
      </c>
      <c r="M144" s="169">
        <f>IF(RES_hhdet_tes!M144=0,"",RES_hhdet_tes!M144/RES_hhdet_fec!M144)</f>
        <v>1.6743027395890904</v>
      </c>
      <c r="N144" s="169">
        <f>IF(RES_hhdet_tes!N144=0,"",RES_hhdet_tes!N144/RES_hhdet_fec!N144)</f>
        <v>1.7957523823212069</v>
      </c>
      <c r="O144" s="169">
        <f>IF(RES_hhdet_tes!O144=0,"",RES_hhdet_tes!O144/RES_hhdet_fec!O144)</f>
        <v>1.8701145691270487</v>
      </c>
      <c r="P144" s="169">
        <f>IF(RES_hhdet_tes!P144=0,"",RES_hhdet_tes!P144/RES_hhdet_fec!P144)</f>
        <v>1.8883256853681953</v>
      </c>
      <c r="Q144" s="169">
        <f>IF(RES_hhdet_tes!Q144=0,"",RES_hhdet_tes!Q144/RES_hhdet_fec!Q144)</f>
        <v>1.9647762354557825</v>
      </c>
    </row>
    <row r="145" spans="1:17" ht="12" customHeight="1" x14ac:dyDescent="0.25">
      <c r="A145" s="23" t="s">
        <v>60</v>
      </c>
      <c r="B145" s="73">
        <f>IF(RES_hhdet_tes!B145=0,"",RES_hhdet_tes!B145/RES_hhdet_fec!B145)</f>
        <v>1.0073097054380171</v>
      </c>
      <c r="C145" s="73">
        <f>IF(RES_hhdet_tes!C145=0,"",RES_hhdet_tes!C145/RES_hhdet_fec!C145)</f>
        <v>1.0441707386433892</v>
      </c>
      <c r="D145" s="73">
        <f>IF(RES_hhdet_tes!D145=0,"",RES_hhdet_tes!D145/RES_hhdet_fec!D145)</f>
        <v>1.059945621265749</v>
      </c>
      <c r="E145" s="73">
        <f>IF(RES_hhdet_tes!E145=0,"",RES_hhdet_tes!E145/RES_hhdet_fec!E145)</f>
        <v>1.0887615757267708</v>
      </c>
      <c r="F145" s="73">
        <f>IF(RES_hhdet_tes!F145=0,"",RES_hhdet_tes!F145/RES_hhdet_fec!F145)</f>
        <v>1.1100558821157036</v>
      </c>
      <c r="G145" s="73">
        <f>IF(RES_hhdet_tes!G145=0,"",RES_hhdet_tes!G145/RES_hhdet_fec!G145)</f>
        <v>1.1856540871375914</v>
      </c>
      <c r="H145" s="73">
        <f>IF(RES_hhdet_tes!H145=0,"",RES_hhdet_tes!H145/RES_hhdet_fec!H145)</f>
        <v>1.2297982478742624</v>
      </c>
      <c r="I145" s="73">
        <f>IF(RES_hhdet_tes!I145=0,"",RES_hhdet_tes!I145/RES_hhdet_fec!I145)</f>
        <v>1.2620143281814251</v>
      </c>
      <c r="J145" s="73">
        <f>IF(RES_hhdet_tes!J145=0,"",RES_hhdet_tes!J145/RES_hhdet_fec!J145)</f>
        <v>1.4204586135790831</v>
      </c>
      <c r="K145" s="73">
        <f>IF(RES_hhdet_tes!K145=0,"",RES_hhdet_tes!K145/RES_hhdet_fec!K145)</f>
        <v>1.4926237363030415</v>
      </c>
      <c r="L145" s="73">
        <f>IF(RES_hhdet_tes!L145=0,"",RES_hhdet_tes!L145/RES_hhdet_fec!L145)</f>
        <v>1.5508905920437246</v>
      </c>
      <c r="M145" s="73">
        <f>IF(RES_hhdet_tes!M145=0,"",RES_hhdet_tes!M145/RES_hhdet_fec!M145)</f>
        <v>1.6743027395890904</v>
      </c>
      <c r="N145" s="73">
        <f>IF(RES_hhdet_tes!N145=0,"",RES_hhdet_tes!N145/RES_hhdet_fec!N145)</f>
        <v>1.7957523823212069</v>
      </c>
      <c r="O145" s="73">
        <f>IF(RES_hhdet_tes!O145=0,"",RES_hhdet_tes!O145/RES_hhdet_fec!O145)</f>
        <v>1.8701145691270487</v>
      </c>
      <c r="P145" s="73">
        <f>IF(RES_hhdet_tes!P145=0,"",RES_hhdet_tes!P145/RES_hhdet_fec!P145)</f>
        <v>1.8883256853681953</v>
      </c>
      <c r="Q145" s="73">
        <f>IF(RES_hhdet_tes!Q145=0,"",RES_hhdet_tes!Q145/RES_hhdet_fec!Q145)</f>
        <v>1.9647762354557825</v>
      </c>
    </row>
    <row r="146" spans="1:17" ht="12.95" customHeight="1" x14ac:dyDescent="0.25">
      <c r="A146" s="158" t="s">
        <v>112</v>
      </c>
      <c r="B146" s="169">
        <f>IF(RES_hhdet_tes!B146=0,"",RES_hhdet_tes!B146/RES_hhdet_fec!B146)</f>
        <v>1.4777416635507932</v>
      </c>
      <c r="C146" s="169">
        <f>IF(RES_hhdet_tes!C146=0,"",RES_hhdet_tes!C146/RES_hhdet_fec!C146)</f>
        <v>1.6104525458644652</v>
      </c>
      <c r="D146" s="169">
        <f>IF(RES_hhdet_tes!D146=0,"",RES_hhdet_tes!D146/RES_hhdet_fec!D146)</f>
        <v>1.6493162105753971</v>
      </c>
      <c r="E146" s="169">
        <f>IF(RES_hhdet_tes!E146=0,"",RES_hhdet_tes!E146/RES_hhdet_fec!E146)</f>
        <v>1.7031577633793347</v>
      </c>
      <c r="F146" s="169">
        <f>IF(RES_hhdet_tes!F146=0,"",RES_hhdet_tes!F146/RES_hhdet_fec!F146)</f>
        <v>1.7370809011006729</v>
      </c>
      <c r="G146" s="169">
        <f>IF(RES_hhdet_tes!G146=0,"",RES_hhdet_tes!G146/RES_hhdet_fec!G146)</f>
        <v>1.8318741229670152</v>
      </c>
      <c r="H146" s="169">
        <f>IF(RES_hhdet_tes!H146=0,"",RES_hhdet_tes!H146/RES_hhdet_fec!H146)</f>
        <v>1.8706873167315465</v>
      </c>
      <c r="I146" s="169">
        <f>IF(RES_hhdet_tes!I146=0,"",RES_hhdet_tes!I146/RES_hhdet_fec!I146)</f>
        <v>1.8997255588267761</v>
      </c>
      <c r="J146" s="169">
        <f>IF(RES_hhdet_tes!J146=0,"",RES_hhdet_tes!J146/RES_hhdet_fec!J146)</f>
        <v>2.045808328519795</v>
      </c>
      <c r="K146" s="169">
        <f>IF(RES_hhdet_tes!K146=0,"",RES_hhdet_tes!K146/RES_hhdet_fec!K146)</f>
        <v>2.1107209469739749</v>
      </c>
      <c r="L146" s="169">
        <f>IF(RES_hhdet_tes!L146=0,"",RES_hhdet_tes!L146/RES_hhdet_fec!L146)</f>
        <v>2.1628883002211166</v>
      </c>
      <c r="M146" s="169">
        <f>IF(RES_hhdet_tes!M146=0,"",RES_hhdet_tes!M146/RES_hhdet_fec!M146)</f>
        <v>2.2724545783980656</v>
      </c>
      <c r="N146" s="169">
        <f>IF(RES_hhdet_tes!N146=0,"",RES_hhdet_tes!N146/RES_hhdet_fec!N146)</f>
        <v>2.3805059183555084</v>
      </c>
      <c r="O146" s="169">
        <f>IF(RES_hhdet_tes!O146=0,"",RES_hhdet_tes!O146/RES_hhdet_fec!O146)</f>
        <v>2.4453045177034816</v>
      </c>
      <c r="P146" s="169">
        <f>IF(RES_hhdet_tes!P146=0,"",RES_hhdet_tes!P146/RES_hhdet_fec!P146)</f>
        <v>2.4601343581854955</v>
      </c>
      <c r="Q146" s="169">
        <f>IF(RES_hhdet_tes!Q146=0,"",RES_hhdet_tes!Q146/RES_hhdet_fec!Q146)</f>
        <v>2.5255921905551024</v>
      </c>
    </row>
    <row r="147" spans="1:17" ht="12" customHeight="1" x14ac:dyDescent="0.25">
      <c r="A147" s="23" t="s">
        <v>60</v>
      </c>
      <c r="B147" s="73">
        <f>IF(RES_hhdet_tes!B147=0,"",RES_hhdet_tes!B147/RES_hhdet_fec!B147)</f>
        <v>1.4777416635507932</v>
      </c>
      <c r="C147" s="73">
        <f>IF(RES_hhdet_tes!C147=0,"",RES_hhdet_tes!C147/RES_hhdet_fec!C147)</f>
        <v>1.6104525458644652</v>
      </c>
      <c r="D147" s="73">
        <f>IF(RES_hhdet_tes!D147=0,"",RES_hhdet_tes!D147/RES_hhdet_fec!D147)</f>
        <v>1.6493162105753971</v>
      </c>
      <c r="E147" s="73">
        <f>IF(RES_hhdet_tes!E147=0,"",RES_hhdet_tes!E147/RES_hhdet_fec!E147)</f>
        <v>1.7031577633793347</v>
      </c>
      <c r="F147" s="73">
        <f>IF(RES_hhdet_tes!F147=0,"",RES_hhdet_tes!F147/RES_hhdet_fec!F147)</f>
        <v>1.7370809011006729</v>
      </c>
      <c r="G147" s="73">
        <f>IF(RES_hhdet_tes!G147=0,"",RES_hhdet_tes!G147/RES_hhdet_fec!G147)</f>
        <v>1.8318741229670152</v>
      </c>
      <c r="H147" s="73">
        <f>IF(RES_hhdet_tes!H147=0,"",RES_hhdet_tes!H147/RES_hhdet_fec!H147)</f>
        <v>1.8706873167315465</v>
      </c>
      <c r="I147" s="73">
        <f>IF(RES_hhdet_tes!I147=0,"",RES_hhdet_tes!I147/RES_hhdet_fec!I147)</f>
        <v>1.8997255588267761</v>
      </c>
      <c r="J147" s="73">
        <f>IF(RES_hhdet_tes!J147=0,"",RES_hhdet_tes!J147/RES_hhdet_fec!J147)</f>
        <v>2.045808328519795</v>
      </c>
      <c r="K147" s="73">
        <f>IF(RES_hhdet_tes!K147=0,"",RES_hhdet_tes!K147/RES_hhdet_fec!K147)</f>
        <v>2.1107209469739749</v>
      </c>
      <c r="L147" s="73">
        <f>IF(RES_hhdet_tes!L147=0,"",RES_hhdet_tes!L147/RES_hhdet_fec!L147)</f>
        <v>2.1628883002211166</v>
      </c>
      <c r="M147" s="73">
        <f>IF(RES_hhdet_tes!M147=0,"",RES_hhdet_tes!M147/RES_hhdet_fec!M147)</f>
        <v>2.2724545783980656</v>
      </c>
      <c r="N147" s="73">
        <f>IF(RES_hhdet_tes!N147=0,"",RES_hhdet_tes!N147/RES_hhdet_fec!N147)</f>
        <v>2.3805059183555084</v>
      </c>
      <c r="O147" s="73">
        <f>IF(RES_hhdet_tes!O147=0,"",RES_hhdet_tes!O147/RES_hhdet_fec!O147)</f>
        <v>2.4453045177034816</v>
      </c>
      <c r="P147" s="73">
        <f>IF(RES_hhdet_tes!P147=0,"",RES_hhdet_tes!P147/RES_hhdet_fec!P147)</f>
        <v>2.4601343581854955</v>
      </c>
      <c r="Q147" s="73">
        <f>IF(RES_hhdet_tes!Q147=0,"",RES_hhdet_tes!Q147/RES_hhdet_fec!Q147)</f>
        <v>2.5255921905551024</v>
      </c>
    </row>
    <row r="148" spans="1:17" ht="12" customHeight="1" x14ac:dyDescent="0.25">
      <c r="A148" s="158" t="s">
        <v>63</v>
      </c>
      <c r="B148" s="169">
        <f>IF(RES_hhdet_tes!B148=0,"",RES_hhdet_tes!B148/RES_hhdet_fec!B148)</f>
        <v>0.57332864098573333</v>
      </c>
      <c r="C148" s="169">
        <f>IF(RES_hhdet_tes!C148=0,"",RES_hhdet_tes!C148/RES_hhdet_fec!C148)</f>
        <v>0.61511328811254951</v>
      </c>
      <c r="D148" s="169">
        <f>IF(RES_hhdet_tes!D148=0,"",RES_hhdet_tes!D148/RES_hhdet_fec!D148)</f>
        <v>0.62773997737086873</v>
      </c>
      <c r="E148" s="169">
        <f>IF(RES_hhdet_tes!E148=0,"",RES_hhdet_tes!E148/RES_hhdet_fec!E148)</f>
        <v>0.64072599368667704</v>
      </c>
      <c r="F148" s="169">
        <f>IF(RES_hhdet_tes!F148=0,"",RES_hhdet_tes!F148/RES_hhdet_fec!F148)</f>
        <v>0.64857941183751522</v>
      </c>
      <c r="G148" s="169">
        <f>IF(RES_hhdet_tes!G148=0,"",RES_hhdet_tes!G148/RES_hhdet_fec!G148)</f>
        <v>0.66073964750967706</v>
      </c>
      <c r="H148" s="169">
        <f>IF(RES_hhdet_tes!H148=0,"",RES_hhdet_tes!H148/RES_hhdet_fec!H148)</f>
        <v>0.66664135699620497</v>
      </c>
      <c r="I148" s="169">
        <f>IF(RES_hhdet_tes!I148=0,"",RES_hhdet_tes!I148/RES_hhdet_fec!I148)</f>
        <v>0.67068514496799725</v>
      </c>
      <c r="J148" s="169">
        <f>IF(RES_hhdet_tes!J148=0,"",RES_hhdet_tes!J148/RES_hhdet_fec!J148)</f>
        <v>0.67796023144873618</v>
      </c>
      <c r="K148" s="169">
        <f>IF(RES_hhdet_tes!K148=0,"",RES_hhdet_tes!K148/RES_hhdet_fec!K148)</f>
        <v>0.68163724417697225</v>
      </c>
      <c r="L148" s="169">
        <f>IF(RES_hhdet_tes!L148=0,"",RES_hhdet_tes!L148/RES_hhdet_fec!L148)</f>
        <v>0.68813445348598279</v>
      </c>
      <c r="M148" s="169">
        <f>IF(RES_hhdet_tes!M148=0,"",RES_hhdet_tes!M148/RES_hhdet_fec!M148)</f>
        <v>0.69163094938963821</v>
      </c>
      <c r="N148" s="169">
        <f>IF(RES_hhdet_tes!N148=0,"",RES_hhdet_tes!N148/RES_hhdet_fec!N148)</f>
        <v>0.69408113082841483</v>
      </c>
      <c r="O148" s="169">
        <f>IF(RES_hhdet_tes!O148=0,"",RES_hhdet_tes!O148/RES_hhdet_fec!O148)</f>
        <v>0.69761909425134871</v>
      </c>
      <c r="P148" s="169">
        <f>IF(RES_hhdet_tes!P148=0,"",RES_hhdet_tes!P148/RES_hhdet_fec!P148)</f>
        <v>0.69968062357943084</v>
      </c>
      <c r="Q148" s="169">
        <f>IF(RES_hhdet_tes!Q148=0,"",RES_hhdet_tes!Q148/RES_hhdet_fec!Q148)</f>
        <v>0.70141957643151787</v>
      </c>
    </row>
    <row r="149" spans="1:17" ht="12" customHeight="1" x14ac:dyDescent="0.25">
      <c r="A149" s="167" t="s">
        <v>144</v>
      </c>
      <c r="B149" s="174">
        <f>IF(RES_hhdet_tes!B149=0,"",RES_hhdet_tes!B149/RES_hhdet_fec!B149)</f>
        <v>0.45093696753620416</v>
      </c>
      <c r="C149" s="174">
        <f>IF(RES_hhdet_tes!C149=0,"",RES_hhdet_tes!C149/RES_hhdet_fec!C149)</f>
        <v>0.460153884325884</v>
      </c>
      <c r="D149" s="174">
        <f>IF(RES_hhdet_tes!D149=0,"",RES_hhdet_tes!D149/RES_hhdet_fec!D149)</f>
        <v>0.46231767877619562</v>
      </c>
      <c r="E149" s="174">
        <f>IF(RES_hhdet_tes!E149=0,"",RES_hhdet_tes!E149/RES_hhdet_fec!E149)</f>
        <v>0.46736173395635705</v>
      </c>
      <c r="F149" s="174">
        <f>IF(RES_hhdet_tes!F149=0,"",RES_hhdet_tes!F149/RES_hhdet_fec!F149)</f>
        <v>0.47645845114076962</v>
      </c>
      <c r="G149" s="174">
        <f>IF(RES_hhdet_tes!G149=0,"",RES_hhdet_tes!G149/RES_hhdet_fec!G149)</f>
        <v>0.48905621450758174</v>
      </c>
      <c r="H149" s="174">
        <f>IF(RES_hhdet_tes!H149=0,"",RES_hhdet_tes!H149/RES_hhdet_fec!H149)</f>
        <v>0.50278517544109136</v>
      </c>
      <c r="I149" s="174">
        <f>IF(RES_hhdet_tes!I149=0,"",RES_hhdet_tes!I149/RES_hhdet_fec!I149)</f>
        <v>0.51579592872177538</v>
      </c>
      <c r="J149" s="174">
        <f>IF(RES_hhdet_tes!J149=0,"",RES_hhdet_tes!J149/RES_hhdet_fec!J149)</f>
        <v>0.52935768626360957</v>
      </c>
      <c r="K149" s="174">
        <f>IF(RES_hhdet_tes!K149=0,"",RES_hhdet_tes!K149/RES_hhdet_fec!K149)</f>
        <v>0.5328640674991002</v>
      </c>
      <c r="L149" s="174">
        <f>IF(RES_hhdet_tes!L149=0,"",RES_hhdet_tes!L149/RES_hhdet_fec!L149)</f>
        <v>0.53369937792394795</v>
      </c>
      <c r="M149" s="174">
        <f>IF(RES_hhdet_tes!M149=0,"",RES_hhdet_tes!M149/RES_hhdet_fec!M149)</f>
        <v>0.53418034126876401</v>
      </c>
      <c r="N149" s="174">
        <f>IF(RES_hhdet_tes!N149=0,"",RES_hhdet_tes!N149/RES_hhdet_fec!N149)</f>
        <v>0.53535746524604444</v>
      </c>
      <c r="O149" s="174">
        <f>IF(RES_hhdet_tes!O149=0,"",RES_hhdet_tes!O149/RES_hhdet_fec!O149)</f>
        <v>0.53815700698831048</v>
      </c>
      <c r="P149" s="174">
        <f>IF(RES_hhdet_tes!P149=0,"",RES_hhdet_tes!P149/RES_hhdet_fec!P149)</f>
        <v>0.54139427693183795</v>
      </c>
      <c r="Q149" s="174">
        <f>IF(RES_hhdet_tes!Q149=0,"",RES_hhdet_tes!Q149/RES_hhdet_fec!Q149)</f>
        <v>0.5455247928493806</v>
      </c>
    </row>
    <row r="150" spans="1:17" ht="12" customHeight="1" x14ac:dyDescent="0.25">
      <c r="A150" s="167" t="s">
        <v>143</v>
      </c>
      <c r="B150" s="174" t="str">
        <f>IF(RES_hhdet_tes!B150=0,"",RES_hhdet_tes!B150/RES_hhdet_fec!B150)</f>
        <v/>
      </c>
      <c r="C150" s="174" t="str">
        <f>IF(RES_hhdet_tes!C150=0,"",RES_hhdet_tes!C150/RES_hhdet_fec!C150)</f>
        <v/>
      </c>
      <c r="D150" s="174" t="str">
        <f>IF(RES_hhdet_tes!D150=0,"",RES_hhdet_tes!D150/RES_hhdet_fec!D150)</f>
        <v/>
      </c>
      <c r="E150" s="174" t="str">
        <f>IF(RES_hhdet_tes!E150=0,"",RES_hhdet_tes!E150/RES_hhdet_fec!E150)</f>
        <v/>
      </c>
      <c r="F150" s="174" t="str">
        <f>IF(RES_hhdet_tes!F150=0,"",RES_hhdet_tes!F150/RES_hhdet_fec!F150)</f>
        <v/>
      </c>
      <c r="G150" s="174" t="str">
        <f>IF(RES_hhdet_tes!G150=0,"",RES_hhdet_tes!G150/RES_hhdet_fec!G150)</f>
        <v/>
      </c>
      <c r="H150" s="174" t="str">
        <f>IF(RES_hhdet_tes!H150=0,"",RES_hhdet_tes!H150/RES_hhdet_fec!H150)</f>
        <v/>
      </c>
      <c r="I150" s="174" t="str">
        <f>IF(RES_hhdet_tes!I150=0,"",RES_hhdet_tes!I150/RES_hhdet_fec!I150)</f>
        <v/>
      </c>
      <c r="J150" s="174" t="str">
        <f>IF(RES_hhdet_tes!J150=0,"",RES_hhdet_tes!J150/RES_hhdet_fec!J150)</f>
        <v/>
      </c>
      <c r="K150" s="174" t="str">
        <f>IF(RES_hhdet_tes!K150=0,"",RES_hhdet_tes!K150/RES_hhdet_fec!K150)</f>
        <v/>
      </c>
      <c r="L150" s="174">
        <f>IF(RES_hhdet_tes!L150=0,"",RES_hhdet_tes!L150/RES_hhdet_fec!L150)</f>
        <v>0.65247342512335327</v>
      </c>
      <c r="M150" s="174">
        <f>IF(RES_hhdet_tes!M150=0,"",RES_hhdet_tes!M150/RES_hhdet_fec!M150)</f>
        <v>0.6531610208912898</v>
      </c>
      <c r="N150" s="174">
        <f>IF(RES_hhdet_tes!N150=0,"",RES_hhdet_tes!N150/RES_hhdet_fec!N150)</f>
        <v>0.65495292764221436</v>
      </c>
      <c r="O150" s="174">
        <f>IF(RES_hhdet_tes!O150=0,"",RES_hhdet_tes!O150/RES_hhdet_fec!O150)</f>
        <v>0.6575958775442341</v>
      </c>
      <c r="P150" s="174">
        <f>IF(RES_hhdet_tes!P150=0,"",RES_hhdet_tes!P150/RES_hhdet_fec!P150)</f>
        <v>0.6606204443460556</v>
      </c>
      <c r="Q150" s="174">
        <f>IF(RES_hhdet_tes!Q150=0,"",RES_hhdet_tes!Q150/RES_hhdet_fec!Q150)</f>
        <v>0.66340340500827055</v>
      </c>
    </row>
    <row r="151" spans="1:17" ht="12" customHeight="1" x14ac:dyDescent="0.25">
      <c r="A151" s="166" t="s">
        <v>57</v>
      </c>
      <c r="B151" s="173" t="str">
        <f>IF(RES_hhdet_tes!B151=0,"",RES_hhdet_tes!B151/RES_hhdet_fec!B151)</f>
        <v/>
      </c>
      <c r="C151" s="173" t="str">
        <f>IF(RES_hhdet_tes!C151=0,"",RES_hhdet_tes!C151/RES_hhdet_fec!C151)</f>
        <v/>
      </c>
      <c r="D151" s="173" t="str">
        <f>IF(RES_hhdet_tes!D151=0,"",RES_hhdet_tes!D151/RES_hhdet_fec!D151)</f>
        <v/>
      </c>
      <c r="E151" s="173" t="str">
        <f>IF(RES_hhdet_tes!E151=0,"",RES_hhdet_tes!E151/RES_hhdet_fec!E151)</f>
        <v/>
      </c>
      <c r="F151" s="173" t="str">
        <f>IF(RES_hhdet_tes!F151=0,"",RES_hhdet_tes!F151/RES_hhdet_fec!F151)</f>
        <v/>
      </c>
      <c r="G151" s="173" t="str">
        <f>IF(RES_hhdet_tes!G151=0,"",RES_hhdet_tes!G151/RES_hhdet_fec!G151)</f>
        <v/>
      </c>
      <c r="H151" s="173" t="str">
        <f>IF(RES_hhdet_tes!H151=0,"",RES_hhdet_tes!H151/RES_hhdet_fec!H151)</f>
        <v/>
      </c>
      <c r="I151" s="173" t="str">
        <f>IF(RES_hhdet_tes!I151=0,"",RES_hhdet_tes!I151/RES_hhdet_fec!I151)</f>
        <v/>
      </c>
      <c r="J151" s="173" t="str">
        <f>IF(RES_hhdet_tes!J151=0,"",RES_hhdet_tes!J151/RES_hhdet_fec!J151)</f>
        <v/>
      </c>
      <c r="K151" s="173" t="str">
        <f>IF(RES_hhdet_tes!K151=0,"",RES_hhdet_tes!K151/RES_hhdet_fec!K151)</f>
        <v/>
      </c>
      <c r="L151" s="173">
        <f>IF(RES_hhdet_tes!L151=0,"",RES_hhdet_tes!L151/RES_hhdet_fec!L151)</f>
        <v>0.54112436104344541</v>
      </c>
      <c r="M151" s="173">
        <f>IF(RES_hhdet_tes!M151=0,"",RES_hhdet_tes!M151/RES_hhdet_fec!M151)</f>
        <v>0.54143068011982931</v>
      </c>
      <c r="N151" s="173">
        <f>IF(RES_hhdet_tes!N151=0,"",RES_hhdet_tes!N151/RES_hhdet_fec!N151)</f>
        <v>0.54173681501062254</v>
      </c>
      <c r="O151" s="173">
        <f>IF(RES_hhdet_tes!O151=0,"",RES_hhdet_tes!O151/RES_hhdet_fec!O151)</f>
        <v>0.54347271219798654</v>
      </c>
      <c r="P151" s="173">
        <f>IF(RES_hhdet_tes!P151=0,"",RES_hhdet_tes!P151/RES_hhdet_fec!P151)</f>
        <v>0.54566413557675342</v>
      </c>
      <c r="Q151" s="173">
        <f>IF(RES_hhdet_tes!Q151=0,"",RES_hhdet_tes!Q151/RES_hhdet_fec!Q151)</f>
        <v>0.54754283632509437</v>
      </c>
    </row>
    <row r="152" spans="1:17" ht="12" customHeight="1" x14ac:dyDescent="0.25">
      <c r="A152" s="147" t="s">
        <v>59</v>
      </c>
      <c r="B152" s="172" t="str">
        <f>IF(RES_hhdet_tes!B152=0,"",RES_hhdet_tes!B152/RES_hhdet_fec!B152)</f>
        <v/>
      </c>
      <c r="C152" s="172" t="str">
        <f>IF(RES_hhdet_tes!C152=0,"",RES_hhdet_tes!C152/RES_hhdet_fec!C152)</f>
        <v/>
      </c>
      <c r="D152" s="172" t="str">
        <f>IF(RES_hhdet_tes!D152=0,"",RES_hhdet_tes!D152/RES_hhdet_fec!D152)</f>
        <v/>
      </c>
      <c r="E152" s="172" t="str">
        <f>IF(RES_hhdet_tes!E152=0,"",RES_hhdet_tes!E152/RES_hhdet_fec!E152)</f>
        <v/>
      </c>
      <c r="F152" s="172" t="str">
        <f>IF(RES_hhdet_tes!F152=0,"",RES_hhdet_tes!F152/RES_hhdet_fec!F152)</f>
        <v/>
      </c>
      <c r="G152" s="172" t="str">
        <f>IF(RES_hhdet_tes!G152=0,"",RES_hhdet_tes!G152/RES_hhdet_fec!G152)</f>
        <v/>
      </c>
      <c r="H152" s="172" t="str">
        <f>IF(RES_hhdet_tes!H152=0,"",RES_hhdet_tes!H152/RES_hhdet_fec!H152)</f>
        <v/>
      </c>
      <c r="I152" s="172" t="str">
        <f>IF(RES_hhdet_tes!I152=0,"",RES_hhdet_tes!I152/RES_hhdet_fec!I152)</f>
        <v/>
      </c>
      <c r="J152" s="172" t="str">
        <f>IF(RES_hhdet_tes!J152=0,"",RES_hhdet_tes!J152/RES_hhdet_fec!J152)</f>
        <v/>
      </c>
      <c r="K152" s="172" t="str">
        <f>IF(RES_hhdet_tes!K152=0,"",RES_hhdet_tes!K152/RES_hhdet_fec!K152)</f>
        <v/>
      </c>
      <c r="L152" s="172">
        <f>IF(RES_hhdet_tes!L152=0,"",RES_hhdet_tes!L152/RES_hhdet_fec!L152)</f>
        <v>1.0000000000000004</v>
      </c>
      <c r="M152" s="172">
        <f>IF(RES_hhdet_tes!M152=0,"",RES_hhdet_tes!M152/RES_hhdet_fec!M152)</f>
        <v>1.0000000000000002</v>
      </c>
      <c r="N152" s="172">
        <f>IF(RES_hhdet_tes!N152=0,"",RES_hhdet_tes!N152/RES_hhdet_fec!N152)</f>
        <v>1</v>
      </c>
      <c r="O152" s="172">
        <f>IF(RES_hhdet_tes!O152=0,"",RES_hhdet_tes!O152/RES_hhdet_fec!O152)</f>
        <v>0.99999999999999978</v>
      </c>
      <c r="P152" s="172">
        <f>IF(RES_hhdet_tes!P152=0,"",RES_hhdet_tes!P152/RES_hhdet_fec!P152)</f>
        <v>0.99999999999999978</v>
      </c>
      <c r="Q152" s="172">
        <f>IF(RES_hhdet_tes!Q152=0,"",RES_hhdet_tes!Q152/RES_hhdet_fec!Q152)</f>
        <v>1</v>
      </c>
    </row>
    <row r="153" spans="1:17" ht="12" customHeight="1" x14ac:dyDescent="0.25">
      <c r="A153" s="163" t="s">
        <v>142</v>
      </c>
      <c r="B153" s="171">
        <f>IF(RES_hhdet_tes!B153=0,"",RES_hhdet_tes!B153/RES_hhdet_fec!B153)</f>
        <v>0.57619723629626052</v>
      </c>
      <c r="C153" s="171">
        <f>IF(RES_hhdet_tes!C153=0,"",RES_hhdet_tes!C153/RES_hhdet_fec!C153)</f>
        <v>0.61734428458881185</v>
      </c>
      <c r="D153" s="171">
        <f>IF(RES_hhdet_tes!D153=0,"",RES_hhdet_tes!D153/RES_hhdet_fec!D153)</f>
        <v>0.62959784292160692</v>
      </c>
      <c r="E153" s="171">
        <f>IF(RES_hhdet_tes!E153=0,"",RES_hhdet_tes!E153/RES_hhdet_fec!E153)</f>
        <v>0.64218728017073934</v>
      </c>
      <c r="F153" s="171">
        <f>IF(RES_hhdet_tes!F153=0,"",RES_hhdet_tes!F153/RES_hhdet_fec!F153)</f>
        <v>0.64983361121383376</v>
      </c>
      <c r="G153" s="171">
        <f>IF(RES_hhdet_tes!G153=0,"",RES_hhdet_tes!G153/RES_hhdet_fec!G153)</f>
        <v>0.66159491548541649</v>
      </c>
      <c r="H153" s="171">
        <f>IF(RES_hhdet_tes!H153=0,"",RES_hhdet_tes!H153/RES_hhdet_fec!H153)</f>
        <v>0.66732276460868289</v>
      </c>
      <c r="I153" s="171">
        <f>IF(RES_hhdet_tes!I153=0,"",RES_hhdet_tes!I153/RES_hhdet_fec!I153)</f>
        <v>0.67128152508602335</v>
      </c>
      <c r="J153" s="171">
        <f>IF(RES_hhdet_tes!J153=0,"",RES_hhdet_tes!J153/RES_hhdet_fec!J153)</f>
        <v>0.67829304025142645</v>
      </c>
      <c r="K153" s="171">
        <f>IF(RES_hhdet_tes!K153=0,"",RES_hhdet_tes!K153/RES_hhdet_fec!K153)</f>
        <v>0.68193637318918732</v>
      </c>
      <c r="L153" s="171">
        <f>IF(RES_hhdet_tes!L153=0,"",RES_hhdet_tes!L153/RES_hhdet_fec!L153)</f>
        <v>0.68312861318269757</v>
      </c>
      <c r="M153" s="171">
        <f>IF(RES_hhdet_tes!M153=0,"",RES_hhdet_tes!M153/RES_hhdet_fec!M153)</f>
        <v>0.68568567484675502</v>
      </c>
      <c r="N153" s="171">
        <f>IF(RES_hhdet_tes!N153=0,"",RES_hhdet_tes!N153/RES_hhdet_fec!N153)</f>
        <v>0.68777920279554217</v>
      </c>
      <c r="O153" s="171">
        <f>IF(RES_hhdet_tes!O153=0,"",RES_hhdet_tes!O153/RES_hhdet_fec!O153)</f>
        <v>0.69073607129592818</v>
      </c>
      <c r="P153" s="171">
        <f>IF(RES_hhdet_tes!P153=0,"",RES_hhdet_tes!P153/RES_hhdet_fec!P153)</f>
        <v>0.69275618446706422</v>
      </c>
      <c r="Q153" s="171">
        <f>IF(RES_hhdet_tes!Q153=0,"",RES_hhdet_tes!Q153/RES_hhdet_fec!Q153)</f>
        <v>0.6946486515054735</v>
      </c>
    </row>
    <row r="154" spans="1:17" ht="12" customHeight="1" x14ac:dyDescent="0.25">
      <c r="A154" s="161" t="s">
        <v>141</v>
      </c>
      <c r="B154" s="170" t="str">
        <f>IF(RES_hhdet_tes!B154=0,"",RES_hhdet_tes!B154/RES_hhdet_fec!B154)</f>
        <v/>
      </c>
      <c r="C154" s="170" t="str">
        <f>IF(RES_hhdet_tes!C154=0,"",RES_hhdet_tes!C154/RES_hhdet_fec!C154)</f>
        <v/>
      </c>
      <c r="D154" s="170" t="str">
        <f>IF(RES_hhdet_tes!D154=0,"",RES_hhdet_tes!D154/RES_hhdet_fec!D154)</f>
        <v/>
      </c>
      <c r="E154" s="170" t="str">
        <f>IF(RES_hhdet_tes!E154=0,"",RES_hhdet_tes!E154/RES_hhdet_fec!E154)</f>
        <v/>
      </c>
      <c r="F154" s="170" t="str">
        <f>IF(RES_hhdet_tes!F154=0,"",RES_hhdet_tes!F154/RES_hhdet_fec!F154)</f>
        <v/>
      </c>
      <c r="G154" s="170" t="str">
        <f>IF(RES_hhdet_tes!G154=0,"",RES_hhdet_tes!G154/RES_hhdet_fec!G154)</f>
        <v/>
      </c>
      <c r="H154" s="170" t="str">
        <f>IF(RES_hhdet_tes!H154=0,"",RES_hhdet_tes!H154/RES_hhdet_fec!H154)</f>
        <v/>
      </c>
      <c r="I154" s="170" t="str">
        <f>IF(RES_hhdet_tes!I154=0,"",RES_hhdet_tes!I154/RES_hhdet_fec!I154)</f>
        <v/>
      </c>
      <c r="J154" s="170" t="str">
        <f>IF(RES_hhdet_tes!J154=0,"",RES_hhdet_tes!J154/RES_hhdet_fec!J154)</f>
        <v/>
      </c>
      <c r="K154" s="170" t="str">
        <f>IF(RES_hhdet_tes!K154=0,"",RES_hhdet_tes!K154/RES_hhdet_fec!K154)</f>
        <v/>
      </c>
      <c r="L154" s="170">
        <f>IF(RES_hhdet_tes!L154=0,"",RES_hhdet_tes!L154/RES_hhdet_fec!L154)</f>
        <v>0.77354955357529553</v>
      </c>
      <c r="M154" s="170">
        <f>IF(RES_hhdet_tes!M154=0,"",RES_hhdet_tes!M154/RES_hhdet_fec!M154)</f>
        <v>0.7731424868751624</v>
      </c>
      <c r="N154" s="170">
        <f>IF(RES_hhdet_tes!N154=0,"",RES_hhdet_tes!N154/RES_hhdet_fec!N154)</f>
        <v>0.77824383313193524</v>
      </c>
      <c r="O154" s="170">
        <f>IF(RES_hhdet_tes!O154=0,"",RES_hhdet_tes!O154/RES_hhdet_fec!O154)</f>
        <v>0.78232459900479068</v>
      </c>
      <c r="P154" s="170">
        <f>IF(RES_hhdet_tes!P154=0,"",RES_hhdet_tes!P154/RES_hhdet_fec!P154)</f>
        <v>0.78283460799115234</v>
      </c>
      <c r="Q154" s="170">
        <f>IF(RES_hhdet_tes!Q154=0,"",RES_hhdet_tes!Q154/RES_hhdet_fec!Q154)</f>
        <v>0.78489255258481705</v>
      </c>
    </row>
    <row r="155" spans="1:17" ht="12" customHeight="1" x14ac:dyDescent="0.25">
      <c r="A155" s="148" t="s">
        <v>60</v>
      </c>
      <c r="B155" s="73" t="str">
        <f>IF(RES_hhdet_tes!B155=0,"",RES_hhdet_tes!B155/RES_hhdet_fec!B155)</f>
        <v/>
      </c>
      <c r="C155" s="73" t="str">
        <f>IF(RES_hhdet_tes!C155=0,"",RES_hhdet_tes!C155/RES_hhdet_fec!C155)</f>
        <v/>
      </c>
      <c r="D155" s="73" t="str">
        <f>IF(RES_hhdet_tes!D155=0,"",RES_hhdet_tes!D155/RES_hhdet_fec!D155)</f>
        <v/>
      </c>
      <c r="E155" s="73" t="str">
        <f>IF(RES_hhdet_tes!E155=0,"",RES_hhdet_tes!E155/RES_hhdet_fec!E155)</f>
        <v/>
      </c>
      <c r="F155" s="73" t="str">
        <f>IF(RES_hhdet_tes!F155=0,"",RES_hhdet_tes!F155/RES_hhdet_fec!F155)</f>
        <v/>
      </c>
      <c r="G155" s="73" t="str">
        <f>IF(RES_hhdet_tes!G155=0,"",RES_hhdet_tes!G155/RES_hhdet_fec!G155)</f>
        <v/>
      </c>
      <c r="H155" s="73" t="str">
        <f>IF(RES_hhdet_tes!H155=0,"",RES_hhdet_tes!H155/RES_hhdet_fec!H155)</f>
        <v/>
      </c>
      <c r="I155" s="73" t="str">
        <f>IF(RES_hhdet_tes!I155=0,"",RES_hhdet_tes!I155/RES_hhdet_fec!I155)</f>
        <v/>
      </c>
      <c r="J155" s="73" t="str">
        <f>IF(RES_hhdet_tes!J155=0,"",RES_hhdet_tes!J155/RES_hhdet_fec!J155)</f>
        <v/>
      </c>
      <c r="K155" s="73" t="str">
        <f>IF(RES_hhdet_tes!K155=0,"",RES_hhdet_tes!K155/RES_hhdet_fec!K155)</f>
        <v/>
      </c>
      <c r="L155" s="73">
        <f>IF(RES_hhdet_tes!L155=0,"",RES_hhdet_tes!L155/RES_hhdet_fec!L155)</f>
        <v>0.69143668355551324</v>
      </c>
      <c r="M155" s="73">
        <f>IF(RES_hhdet_tes!M155=0,"",RES_hhdet_tes!M155/RES_hhdet_fec!M155)</f>
        <v>0.69287086310969204</v>
      </c>
      <c r="N155" s="73">
        <f>IF(RES_hhdet_tes!N155=0,"",RES_hhdet_tes!N155/RES_hhdet_fec!N155)</f>
        <v>0.69444883784616163</v>
      </c>
      <c r="O155" s="73">
        <f>IF(RES_hhdet_tes!O155=0,"",RES_hhdet_tes!O155/RES_hhdet_fec!O155)</f>
        <v>0.69630673049274605</v>
      </c>
      <c r="P155" s="73">
        <f>IF(RES_hhdet_tes!P155=0,"",RES_hhdet_tes!P155/RES_hhdet_fec!P155)</f>
        <v>0.69695349034821674</v>
      </c>
      <c r="Q155" s="73">
        <f>IF(RES_hhdet_tes!Q155=0,"",RES_hhdet_tes!Q155/RES_hhdet_fec!Q155)</f>
        <v>0.69815025273696618</v>
      </c>
    </row>
    <row r="156" spans="1:17" ht="12" customHeight="1" x14ac:dyDescent="0.25">
      <c r="A156" s="148" t="s">
        <v>59</v>
      </c>
      <c r="B156" s="73" t="str">
        <f>IF(RES_hhdet_tes!B156=0,"",RES_hhdet_tes!B156/RES_hhdet_fec!B156)</f>
        <v/>
      </c>
      <c r="C156" s="73" t="str">
        <f>IF(RES_hhdet_tes!C156=0,"",RES_hhdet_tes!C156/RES_hhdet_fec!C156)</f>
        <v/>
      </c>
      <c r="D156" s="73" t="str">
        <f>IF(RES_hhdet_tes!D156=0,"",RES_hhdet_tes!D156/RES_hhdet_fec!D156)</f>
        <v/>
      </c>
      <c r="E156" s="73" t="str">
        <f>IF(RES_hhdet_tes!E156=0,"",RES_hhdet_tes!E156/RES_hhdet_fec!E156)</f>
        <v/>
      </c>
      <c r="F156" s="73" t="str">
        <f>IF(RES_hhdet_tes!F156=0,"",RES_hhdet_tes!F156/RES_hhdet_fec!F156)</f>
        <v/>
      </c>
      <c r="G156" s="73" t="str">
        <f>IF(RES_hhdet_tes!G156=0,"",RES_hhdet_tes!G156/RES_hhdet_fec!G156)</f>
        <v/>
      </c>
      <c r="H156" s="73" t="str">
        <f>IF(RES_hhdet_tes!H156=0,"",RES_hhdet_tes!H156/RES_hhdet_fec!H156)</f>
        <v/>
      </c>
      <c r="I156" s="73" t="str">
        <f>IF(RES_hhdet_tes!I156=0,"",RES_hhdet_tes!I156/RES_hhdet_fec!I156)</f>
        <v/>
      </c>
      <c r="J156" s="73" t="str">
        <f>IF(RES_hhdet_tes!J156=0,"",RES_hhdet_tes!J156/RES_hhdet_fec!J156)</f>
        <v/>
      </c>
      <c r="K156" s="73" t="str">
        <f>IF(RES_hhdet_tes!K156=0,"",RES_hhdet_tes!K156/RES_hhdet_fec!K156)</f>
        <v/>
      </c>
      <c r="L156" s="73">
        <f>IF(RES_hhdet_tes!L156=0,"",RES_hhdet_tes!L156/RES_hhdet_fec!L156)</f>
        <v>1</v>
      </c>
      <c r="M156" s="73">
        <f>IF(RES_hhdet_tes!M156=0,"",RES_hhdet_tes!M156/RES_hhdet_fec!M156)</f>
        <v>1</v>
      </c>
      <c r="N156" s="73">
        <f>IF(RES_hhdet_tes!N156=0,"",RES_hhdet_tes!N156/RES_hhdet_fec!N156)</f>
        <v>0.99999999999999978</v>
      </c>
      <c r="O156" s="73">
        <f>IF(RES_hhdet_tes!O156=0,"",RES_hhdet_tes!O156/RES_hhdet_fec!O156)</f>
        <v>1.0000000000000002</v>
      </c>
      <c r="P156" s="73">
        <f>IF(RES_hhdet_tes!P156=0,"",RES_hhdet_tes!P156/RES_hhdet_fec!P156)</f>
        <v>1</v>
      </c>
      <c r="Q156" s="73">
        <f>IF(RES_hhdet_tes!Q156=0,"",RES_hhdet_tes!Q156/RES_hhdet_fec!Q156)</f>
        <v>0.99999999999999967</v>
      </c>
    </row>
    <row r="157" spans="1:17" ht="12" customHeight="1" x14ac:dyDescent="0.25">
      <c r="A157" s="158" t="s">
        <v>62</v>
      </c>
      <c r="B157" s="169">
        <f>IF(RES_hhdet_tes!B157=0,"",RES_hhdet_tes!B157/RES_hhdet_fec!B157)</f>
        <v>0.76578079394943632</v>
      </c>
      <c r="C157" s="169">
        <f>IF(RES_hhdet_tes!C157=0,"",RES_hhdet_tes!C157/RES_hhdet_fec!C157)</f>
        <v>0.78590168361271917</v>
      </c>
      <c r="D157" s="169">
        <f>IF(RES_hhdet_tes!D157=0,"",RES_hhdet_tes!D157/RES_hhdet_fec!D157)</f>
        <v>0.78839082380238923</v>
      </c>
      <c r="E157" s="169">
        <f>IF(RES_hhdet_tes!E157=0,"",RES_hhdet_tes!E157/RES_hhdet_fec!E157)</f>
        <v>0.78608215730688202</v>
      </c>
      <c r="F157" s="169">
        <f>IF(RES_hhdet_tes!F157=0,"",RES_hhdet_tes!F157/RES_hhdet_fec!F157)</f>
        <v>0.78446602408973187</v>
      </c>
      <c r="G157" s="169">
        <f>IF(RES_hhdet_tes!G157=0,"",RES_hhdet_tes!G157/RES_hhdet_fec!G157)</f>
        <v>0.79156515498616686</v>
      </c>
      <c r="H157" s="169">
        <f>IF(RES_hhdet_tes!H157=0,"",RES_hhdet_tes!H157/RES_hhdet_fec!H157)</f>
        <v>0.79271813624847531</v>
      </c>
      <c r="I157" s="169">
        <f>IF(RES_hhdet_tes!I157=0,"",RES_hhdet_tes!I157/RES_hhdet_fec!I157)</f>
        <v>0.79766632489839384</v>
      </c>
      <c r="J157" s="169">
        <f>IF(RES_hhdet_tes!J157=0,"",RES_hhdet_tes!J157/RES_hhdet_fec!J157)</f>
        <v>0.80664616112373533</v>
      </c>
      <c r="K157" s="169">
        <f>IF(RES_hhdet_tes!K157=0,"",RES_hhdet_tes!K157/RES_hhdet_fec!K157)</f>
        <v>0.80564144976163476</v>
      </c>
      <c r="L157" s="169">
        <f>IF(RES_hhdet_tes!L157=0,"",RES_hhdet_tes!L157/RES_hhdet_fec!L157)</f>
        <v>0.81200320198472575</v>
      </c>
      <c r="M157" s="169">
        <f>IF(RES_hhdet_tes!M157=0,"",RES_hhdet_tes!M157/RES_hhdet_fec!M157)</f>
        <v>0.80600871855475753</v>
      </c>
      <c r="N157" s="169">
        <f>IF(RES_hhdet_tes!N157=0,"",RES_hhdet_tes!N157/RES_hhdet_fec!N157)</f>
        <v>0.81006389692358527</v>
      </c>
      <c r="O157" s="169">
        <f>IF(RES_hhdet_tes!O157=0,"",RES_hhdet_tes!O157/RES_hhdet_fec!O157)</f>
        <v>0.81116356748067076</v>
      </c>
      <c r="P157" s="169">
        <f>IF(RES_hhdet_tes!P157=0,"",RES_hhdet_tes!P157/RES_hhdet_fec!P157)</f>
        <v>0.81418693245577922</v>
      </c>
      <c r="Q157" s="169">
        <f>IF(RES_hhdet_tes!Q157=0,"",RES_hhdet_tes!Q157/RES_hhdet_fec!Q157)</f>
        <v>0.79975072496551747</v>
      </c>
    </row>
    <row r="158" spans="1:17" ht="12" customHeight="1" x14ac:dyDescent="0.25">
      <c r="A158" s="23" t="s">
        <v>57</v>
      </c>
      <c r="B158" s="73">
        <f>IF(RES_hhdet_tes!B158=0,"",RES_hhdet_tes!B158/RES_hhdet_fec!B158)</f>
        <v>0.38727472607275976</v>
      </c>
      <c r="C158" s="73">
        <f>IF(RES_hhdet_tes!C158=0,"",RES_hhdet_tes!C158/RES_hhdet_fec!C158)</f>
        <v>0.42723494538660456</v>
      </c>
      <c r="D158" s="73">
        <f>IF(RES_hhdet_tes!D158=0,"",RES_hhdet_tes!D158/RES_hhdet_fec!D158)</f>
        <v>0.43722492211439168</v>
      </c>
      <c r="E158" s="73">
        <f>IF(RES_hhdet_tes!E158=0,"",RES_hhdet_tes!E158/RES_hhdet_fec!E158)</f>
        <v>0.44497315201823079</v>
      </c>
      <c r="F158" s="73">
        <f>IF(RES_hhdet_tes!F158=0,"",RES_hhdet_tes!F158/RES_hhdet_fec!F158)</f>
        <v>0.44767210318993167</v>
      </c>
      <c r="G158" s="73">
        <f>IF(RES_hhdet_tes!G158=0,"",RES_hhdet_tes!G158/RES_hhdet_fec!G158)</f>
        <v>0.45033837289533818</v>
      </c>
      <c r="H158" s="73">
        <f>IF(RES_hhdet_tes!H158=0,"",RES_hhdet_tes!H158/RES_hhdet_fec!H158)</f>
        <v>0.45181501195877855</v>
      </c>
      <c r="I158" s="73">
        <f>IF(RES_hhdet_tes!I158=0,"",RES_hhdet_tes!I158/RES_hhdet_fec!I158)</f>
        <v>0.4525222190289076</v>
      </c>
      <c r="J158" s="73">
        <f>IF(RES_hhdet_tes!J158=0,"",RES_hhdet_tes!J158/RES_hhdet_fec!J158)</f>
        <v>0.45549631250529465</v>
      </c>
      <c r="K158" s="73">
        <f>IF(RES_hhdet_tes!K158=0,"",RES_hhdet_tes!K158/RES_hhdet_fec!K158)</f>
        <v>0.45732408667090818</v>
      </c>
      <c r="L158" s="73">
        <f>IF(RES_hhdet_tes!L158=0,"",RES_hhdet_tes!L158/RES_hhdet_fec!L158)</f>
        <v>0.45875006312796179</v>
      </c>
      <c r="M158" s="73">
        <f>IF(RES_hhdet_tes!M158=0,"",RES_hhdet_tes!M158/RES_hhdet_fec!M158)</f>
        <v>0.46194204741313227</v>
      </c>
      <c r="N158" s="73">
        <f>IF(RES_hhdet_tes!N158=0,"",RES_hhdet_tes!N158/RES_hhdet_fec!N158)</f>
        <v>0.46353772540814514</v>
      </c>
      <c r="O158" s="73">
        <f>IF(RES_hhdet_tes!O158=0,"",RES_hhdet_tes!O158/RES_hhdet_fec!O158)</f>
        <v>0.46516556692450872</v>
      </c>
      <c r="P158" s="73">
        <f>IF(RES_hhdet_tes!P158=0,"",RES_hhdet_tes!P158/RES_hhdet_fec!P158)</f>
        <v>0.46592308468948079</v>
      </c>
      <c r="Q158" s="73">
        <f>IF(RES_hhdet_tes!Q158=0,"",RES_hhdet_tes!Q158/RES_hhdet_fec!Q158)</f>
        <v>0.46877815894516295</v>
      </c>
    </row>
    <row r="159" spans="1:17" ht="12" customHeight="1" x14ac:dyDescent="0.25">
      <c r="A159" s="29" t="s">
        <v>140</v>
      </c>
      <c r="B159" s="65">
        <f>IF(RES_hhdet_tes!B159=0,"",RES_hhdet_tes!B159/RES_hhdet_fec!B159)</f>
        <v>0.77188552964877444</v>
      </c>
      <c r="C159" s="65">
        <f>IF(RES_hhdet_tes!C159=0,"",RES_hhdet_tes!C159/RES_hhdet_fec!C159)</f>
        <v>0.795029563439141</v>
      </c>
      <c r="D159" s="65">
        <f>IF(RES_hhdet_tes!D159=0,"",RES_hhdet_tes!D159/RES_hhdet_fec!D159)</f>
        <v>0.80194800987675086</v>
      </c>
      <c r="E159" s="65">
        <f>IF(RES_hhdet_tes!E159=0,"",RES_hhdet_tes!E159/RES_hhdet_fec!E159)</f>
        <v>0.80906380647809162</v>
      </c>
      <c r="F159" s="65">
        <f>IF(RES_hhdet_tes!F159=0,"",RES_hhdet_tes!F159/RES_hhdet_fec!F159)</f>
        <v>0.81349951633805495</v>
      </c>
      <c r="G159" s="65">
        <f>IF(RES_hhdet_tes!G159=0,"",RES_hhdet_tes!G159/RES_hhdet_fec!G159)</f>
        <v>0.82060912547304909</v>
      </c>
      <c r="H159" s="65">
        <f>IF(RES_hhdet_tes!H159=0,"",RES_hhdet_tes!H159/RES_hhdet_fec!H159)</f>
        <v>0.82408340005340919</v>
      </c>
      <c r="I159" s="65">
        <f>IF(RES_hhdet_tes!I159=0,"",RES_hhdet_tes!I159/RES_hhdet_fec!I159)</f>
        <v>0.82650655951867114</v>
      </c>
      <c r="J159" s="65">
        <f>IF(RES_hhdet_tes!J159=0,"",RES_hhdet_tes!J159/RES_hhdet_fec!J159)</f>
        <v>0.83079481750388284</v>
      </c>
      <c r="K159" s="65">
        <f>IF(RES_hhdet_tes!K159=0,"",RES_hhdet_tes!K159/RES_hhdet_fec!K159)</f>
        <v>0.83305070422853145</v>
      </c>
      <c r="L159" s="65">
        <f>IF(RES_hhdet_tes!L159=0,"",RES_hhdet_tes!L159/RES_hhdet_fec!L159)</f>
        <v>0.83412554503088077</v>
      </c>
      <c r="M159" s="65">
        <f>IF(RES_hhdet_tes!M159=0,"",RES_hhdet_tes!M159/RES_hhdet_fec!M159)</f>
        <v>0.83586944145280984</v>
      </c>
      <c r="N159" s="65">
        <f>IF(RES_hhdet_tes!N159=0,"",RES_hhdet_tes!N159/RES_hhdet_fec!N159)</f>
        <v>0.83723165475603667</v>
      </c>
      <c r="O159" s="65">
        <f>IF(RES_hhdet_tes!O159=0,"",RES_hhdet_tes!O159/RES_hhdet_fec!O159)</f>
        <v>0.83889777012321776</v>
      </c>
      <c r="P159" s="65">
        <f>IF(RES_hhdet_tes!P159=0,"",RES_hhdet_tes!P159/RES_hhdet_fec!P159)</f>
        <v>0.83963979474869666</v>
      </c>
      <c r="Q159" s="65">
        <f>IF(RES_hhdet_tes!Q159=0,"",RES_hhdet_tes!Q159/RES_hhdet_fec!Q159)</f>
        <v>0.8403891350888979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75">
        <f>IF(RES_hhdet_tes!B161=0,"",RES_hhdet_tes!B161/RES_hhdet_fec!B161)</f>
        <v>0.6398410986597175</v>
      </c>
      <c r="C161" s="175">
        <f>IF(RES_hhdet_tes!C161=0,"",RES_hhdet_tes!C161/RES_hhdet_fec!C161)</f>
        <v>0.64445083079217191</v>
      </c>
      <c r="D161" s="175">
        <f>IF(RES_hhdet_tes!D161=0,"",RES_hhdet_tes!D161/RES_hhdet_fec!D161)</f>
        <v>0.64428520643407561</v>
      </c>
      <c r="E161" s="175">
        <f>IF(RES_hhdet_tes!E161=0,"",RES_hhdet_tes!E161/RES_hhdet_fec!E161)</f>
        <v>0.64575885196209037</v>
      </c>
      <c r="F161" s="175">
        <f>IF(RES_hhdet_tes!F161=0,"",RES_hhdet_tes!F161/RES_hhdet_fec!F161)</f>
        <v>0.64896927177888242</v>
      </c>
      <c r="G161" s="175">
        <f>IF(RES_hhdet_tes!G161=0,"",RES_hhdet_tes!G161/RES_hhdet_fec!G161)</f>
        <v>0.66359089425527684</v>
      </c>
      <c r="H161" s="175">
        <f>IF(RES_hhdet_tes!H161=0,"",RES_hhdet_tes!H161/RES_hhdet_fec!H161)</f>
        <v>0.67801115774112186</v>
      </c>
      <c r="I161" s="175">
        <f>IF(RES_hhdet_tes!I161=0,"",RES_hhdet_tes!I161/RES_hhdet_fec!I161)</f>
        <v>0.69433112416114129</v>
      </c>
      <c r="J161" s="175">
        <f>IF(RES_hhdet_tes!J161=0,"",RES_hhdet_tes!J161/RES_hhdet_fec!J161)</f>
        <v>0.7119079042431451</v>
      </c>
      <c r="K161" s="175">
        <f>IF(RES_hhdet_tes!K161=0,"",RES_hhdet_tes!K161/RES_hhdet_fec!K161)</f>
        <v>0.72479281733949763</v>
      </c>
      <c r="L161" s="175">
        <f>IF(RES_hhdet_tes!L161=0,"",RES_hhdet_tes!L161/RES_hhdet_fec!L161)</f>
        <v>0.73785821129161022</v>
      </c>
      <c r="M161" s="175">
        <f>IF(RES_hhdet_tes!M161=0,"",RES_hhdet_tes!M161/RES_hhdet_fec!M161)</f>
        <v>0.74842517315067791</v>
      </c>
      <c r="N161" s="175">
        <f>IF(RES_hhdet_tes!N161=0,"",RES_hhdet_tes!N161/RES_hhdet_fec!N161)</f>
        <v>0.75900930939093003</v>
      </c>
      <c r="O161" s="175">
        <f>IF(RES_hhdet_tes!O161=0,"",RES_hhdet_tes!O161/RES_hhdet_fec!O161)</f>
        <v>0.76079407831312285</v>
      </c>
      <c r="P161" s="175">
        <f>IF(RES_hhdet_tes!P161=0,"",RES_hhdet_tes!P161/RES_hhdet_fec!P161)</f>
        <v>0.76352102036411151</v>
      </c>
      <c r="Q161" s="175">
        <f>IF(RES_hhdet_tes!Q161=0,"",RES_hhdet_tes!Q161/RES_hhdet_fec!Q161)</f>
        <v>0.76394131206587323</v>
      </c>
    </row>
    <row r="162" spans="1:17" ht="12.95" customHeight="1" x14ac:dyDescent="0.25">
      <c r="A162" s="158" t="s">
        <v>65</v>
      </c>
      <c r="B162" s="169">
        <f>IF(RES_hhdet_tes!B162=0,"",RES_hhdet_tes!B162/RES_hhdet_fec!B162)</f>
        <v>0.63796281344407768</v>
      </c>
      <c r="C162" s="169">
        <f>IF(RES_hhdet_tes!C162=0,"",RES_hhdet_tes!C162/RES_hhdet_fec!C162)</f>
        <v>0.64023459281725792</v>
      </c>
      <c r="D162" s="169">
        <f>IF(RES_hhdet_tes!D162=0,"",RES_hhdet_tes!D162/RES_hhdet_fec!D162)</f>
        <v>0.64076137346794049</v>
      </c>
      <c r="E162" s="169">
        <f>IF(RES_hhdet_tes!E162=0,"",RES_hhdet_tes!E162/RES_hhdet_fec!E162)</f>
        <v>0.64102190452227958</v>
      </c>
      <c r="F162" s="169">
        <f>IF(RES_hhdet_tes!F162=0,"",RES_hhdet_tes!F162/RES_hhdet_fec!F162)</f>
        <v>0.64219396967063191</v>
      </c>
      <c r="G162" s="169">
        <f>IF(RES_hhdet_tes!G162=0,"",RES_hhdet_tes!G162/RES_hhdet_fec!G162)</f>
        <v>0.65534980822936884</v>
      </c>
      <c r="H162" s="169">
        <f>IF(RES_hhdet_tes!H162=0,"",RES_hhdet_tes!H162/RES_hhdet_fec!H162)</f>
        <v>0.66920039336410875</v>
      </c>
      <c r="I162" s="169">
        <f>IF(RES_hhdet_tes!I162=0,"",RES_hhdet_tes!I162/RES_hhdet_fec!I162)</f>
        <v>0.68312616254967551</v>
      </c>
      <c r="J162" s="169">
        <f>IF(RES_hhdet_tes!J162=0,"",RES_hhdet_tes!J162/RES_hhdet_fec!J162)</f>
        <v>0.70087466194572623</v>
      </c>
      <c r="K162" s="169">
        <f>IF(RES_hhdet_tes!K162=0,"",RES_hhdet_tes!K162/RES_hhdet_fec!K162)</f>
        <v>0.71800350315869432</v>
      </c>
      <c r="L162" s="169">
        <f>IF(RES_hhdet_tes!L162=0,"",RES_hhdet_tes!L162/RES_hhdet_fec!L162)</f>
        <v>0.73408809575765055</v>
      </c>
      <c r="M162" s="169">
        <f>IF(RES_hhdet_tes!M162=0,"",RES_hhdet_tes!M162/RES_hhdet_fec!M162)</f>
        <v>0.75119390289233856</v>
      </c>
      <c r="N162" s="169">
        <f>IF(RES_hhdet_tes!N162=0,"",RES_hhdet_tes!N162/RES_hhdet_fec!N162)</f>
        <v>0.76607376283119522</v>
      </c>
      <c r="O162" s="169">
        <f>IF(RES_hhdet_tes!O162=0,"",RES_hhdet_tes!O162/RES_hhdet_fec!O162)</f>
        <v>0.76682353598767605</v>
      </c>
      <c r="P162" s="169">
        <f>IF(RES_hhdet_tes!P162=0,"",RES_hhdet_tes!P162/RES_hhdet_fec!P162)</f>
        <v>0.76797511176332556</v>
      </c>
      <c r="Q162" s="169">
        <f>IF(RES_hhdet_tes!Q162=0,"",RES_hhdet_tes!Q162/RES_hhdet_fec!Q162)</f>
        <v>0.7687232620069776</v>
      </c>
    </row>
    <row r="163" spans="1:17" ht="12" customHeight="1" x14ac:dyDescent="0.25">
      <c r="A163" s="23" t="s">
        <v>60</v>
      </c>
      <c r="B163" s="65">
        <f>IF(RES_hhdet_tes!B163=0,"",RES_hhdet_tes!B163/RES_hhdet_fec!B163)</f>
        <v>0.63796281344407768</v>
      </c>
      <c r="C163" s="65">
        <f>IF(RES_hhdet_tes!C163=0,"",RES_hhdet_tes!C163/RES_hhdet_fec!C163)</f>
        <v>0.64023459281725792</v>
      </c>
      <c r="D163" s="65">
        <f>IF(RES_hhdet_tes!D163=0,"",RES_hhdet_tes!D163/RES_hhdet_fec!D163)</f>
        <v>0.64076137346794049</v>
      </c>
      <c r="E163" s="65">
        <f>IF(RES_hhdet_tes!E163=0,"",RES_hhdet_tes!E163/RES_hhdet_fec!E163)</f>
        <v>0.64102190452227958</v>
      </c>
      <c r="F163" s="65">
        <f>IF(RES_hhdet_tes!F163=0,"",RES_hhdet_tes!F163/RES_hhdet_fec!F163)</f>
        <v>0.64219396967063191</v>
      </c>
      <c r="G163" s="65">
        <f>IF(RES_hhdet_tes!G163=0,"",RES_hhdet_tes!G163/RES_hhdet_fec!G163)</f>
        <v>0.65534980822936884</v>
      </c>
      <c r="H163" s="65">
        <f>IF(RES_hhdet_tes!H163=0,"",RES_hhdet_tes!H163/RES_hhdet_fec!H163)</f>
        <v>0.66920039336410875</v>
      </c>
      <c r="I163" s="65">
        <f>IF(RES_hhdet_tes!I163=0,"",RES_hhdet_tes!I163/RES_hhdet_fec!I163)</f>
        <v>0.68312616254967551</v>
      </c>
      <c r="J163" s="65">
        <f>IF(RES_hhdet_tes!J163=0,"",RES_hhdet_tes!J163/RES_hhdet_fec!J163)</f>
        <v>0.70087466194572623</v>
      </c>
      <c r="K163" s="65">
        <f>IF(RES_hhdet_tes!K163=0,"",RES_hhdet_tes!K163/RES_hhdet_fec!K163)</f>
        <v>0.71800350315869432</v>
      </c>
      <c r="L163" s="65">
        <f>IF(RES_hhdet_tes!L163=0,"",RES_hhdet_tes!L163/RES_hhdet_fec!L163)</f>
        <v>0.73408809575765055</v>
      </c>
      <c r="M163" s="65">
        <f>IF(RES_hhdet_tes!M163=0,"",RES_hhdet_tes!M163/RES_hhdet_fec!M163)</f>
        <v>0.75119390289233856</v>
      </c>
      <c r="N163" s="65">
        <f>IF(RES_hhdet_tes!N163=0,"",RES_hhdet_tes!N163/RES_hhdet_fec!N163)</f>
        <v>0.76607376283119522</v>
      </c>
      <c r="O163" s="65">
        <f>IF(RES_hhdet_tes!O163=0,"",RES_hhdet_tes!O163/RES_hhdet_fec!O163)</f>
        <v>0.76682353598767605</v>
      </c>
      <c r="P163" s="65">
        <f>IF(RES_hhdet_tes!P163=0,"",RES_hhdet_tes!P163/RES_hhdet_fec!P163)</f>
        <v>0.76797511176332556</v>
      </c>
      <c r="Q163" s="65">
        <f>IF(RES_hhdet_tes!Q163=0,"",RES_hhdet_tes!Q163/RES_hhdet_fec!Q163)</f>
        <v>0.7687232620069776</v>
      </c>
    </row>
    <row r="164" spans="1:17" ht="12.95" customHeight="1" x14ac:dyDescent="0.25">
      <c r="A164" s="158" t="s">
        <v>112</v>
      </c>
      <c r="B164" s="169">
        <f>IF(RES_hhdet_tes!B164=0,"",RES_hhdet_tes!B164/RES_hhdet_fec!B164)</f>
        <v>1.4777416635507936</v>
      </c>
      <c r="C164" s="169">
        <f>IF(RES_hhdet_tes!C164=0,"",RES_hhdet_tes!C164/RES_hhdet_fec!C164)</f>
        <v>1.5005113803247656</v>
      </c>
      <c r="D164" s="169">
        <f>IF(RES_hhdet_tes!D164=0,"",RES_hhdet_tes!D164/RES_hhdet_fec!D164)</f>
        <v>1.5202876987006073</v>
      </c>
      <c r="E164" s="169">
        <f>IF(RES_hhdet_tes!E164=0,"",RES_hhdet_tes!E164/RES_hhdet_fec!E164)</f>
        <v>1.557077517704889</v>
      </c>
      <c r="F164" s="169">
        <f>IF(RES_hhdet_tes!F164=0,"",RES_hhdet_tes!F164/RES_hhdet_fec!F164)</f>
        <v>1.5984571763777227</v>
      </c>
      <c r="G164" s="169">
        <f>IF(RES_hhdet_tes!G164=0,"",RES_hhdet_tes!G164/RES_hhdet_fec!G164)</f>
        <v>1.6869850191191287</v>
      </c>
      <c r="H164" s="169">
        <f>IF(RES_hhdet_tes!H164=0,"",RES_hhdet_tes!H164/RES_hhdet_fec!H164)</f>
        <v>1.7671047295437563</v>
      </c>
      <c r="I164" s="169">
        <f>IF(RES_hhdet_tes!I164=0,"",RES_hhdet_tes!I164/RES_hhdet_fec!I164)</f>
        <v>1.824770393166901</v>
      </c>
      <c r="J164" s="169">
        <f>IF(RES_hhdet_tes!J164=0,"",RES_hhdet_tes!J164/RES_hhdet_fec!J164)</f>
        <v>1.9863231978514475</v>
      </c>
      <c r="K164" s="169">
        <f>IF(RES_hhdet_tes!K164=0,"",RES_hhdet_tes!K164/RES_hhdet_fec!K164)</f>
        <v>2.0722987776254498</v>
      </c>
      <c r="L164" s="169">
        <f>IF(RES_hhdet_tes!L164=0,"",RES_hhdet_tes!L164/RES_hhdet_fec!L164)</f>
        <v>2.1561299555073803</v>
      </c>
      <c r="M164" s="169">
        <f>IF(RES_hhdet_tes!M164=0,"",RES_hhdet_tes!M164/RES_hhdet_fec!M164)</f>
        <v>2.2364642900492786</v>
      </c>
      <c r="N164" s="169">
        <f>IF(RES_hhdet_tes!N164=0,"",RES_hhdet_tes!N164/RES_hhdet_fec!N164)</f>
        <v>2.2761454160321297</v>
      </c>
      <c r="O164" s="169">
        <f>IF(RES_hhdet_tes!O164=0,"",RES_hhdet_tes!O164/RES_hhdet_fec!O164)</f>
        <v>2.4526718187666385</v>
      </c>
      <c r="P164" s="169">
        <f>IF(RES_hhdet_tes!P164=0,"",RES_hhdet_tes!P164/RES_hhdet_fec!P164)</f>
        <v>2.6006930176613561</v>
      </c>
      <c r="Q164" s="169">
        <f>IF(RES_hhdet_tes!Q164=0,"",RES_hhdet_tes!Q164/RES_hhdet_fec!Q164)</f>
        <v>2.6748166521441061</v>
      </c>
    </row>
    <row r="165" spans="1:17" ht="12" customHeight="1" x14ac:dyDescent="0.25">
      <c r="A165" s="23" t="s">
        <v>60</v>
      </c>
      <c r="B165" s="73">
        <f>IF(RES_hhdet_tes!B165=0,"",RES_hhdet_tes!B165/RES_hhdet_fec!B165)</f>
        <v>1.4777416635507936</v>
      </c>
      <c r="C165" s="73">
        <f>IF(RES_hhdet_tes!C165=0,"",RES_hhdet_tes!C165/RES_hhdet_fec!C165)</f>
        <v>1.5005113803247656</v>
      </c>
      <c r="D165" s="73">
        <f>IF(RES_hhdet_tes!D165=0,"",RES_hhdet_tes!D165/RES_hhdet_fec!D165)</f>
        <v>1.5202876987006073</v>
      </c>
      <c r="E165" s="73">
        <f>IF(RES_hhdet_tes!E165=0,"",RES_hhdet_tes!E165/RES_hhdet_fec!E165)</f>
        <v>1.557077517704889</v>
      </c>
      <c r="F165" s="73">
        <f>IF(RES_hhdet_tes!F165=0,"",RES_hhdet_tes!F165/RES_hhdet_fec!F165)</f>
        <v>1.5984571763777227</v>
      </c>
      <c r="G165" s="73">
        <f>IF(RES_hhdet_tes!G165=0,"",RES_hhdet_tes!G165/RES_hhdet_fec!G165)</f>
        <v>1.6869850191191287</v>
      </c>
      <c r="H165" s="73">
        <f>IF(RES_hhdet_tes!H165=0,"",RES_hhdet_tes!H165/RES_hhdet_fec!H165)</f>
        <v>1.7671047295437563</v>
      </c>
      <c r="I165" s="73">
        <f>IF(RES_hhdet_tes!I165=0,"",RES_hhdet_tes!I165/RES_hhdet_fec!I165)</f>
        <v>1.824770393166901</v>
      </c>
      <c r="J165" s="73">
        <f>IF(RES_hhdet_tes!J165=0,"",RES_hhdet_tes!J165/RES_hhdet_fec!J165)</f>
        <v>1.9863231978514475</v>
      </c>
      <c r="K165" s="73">
        <f>IF(RES_hhdet_tes!K165=0,"",RES_hhdet_tes!K165/RES_hhdet_fec!K165)</f>
        <v>2.0722987776254498</v>
      </c>
      <c r="L165" s="73">
        <f>IF(RES_hhdet_tes!L165=0,"",RES_hhdet_tes!L165/RES_hhdet_fec!L165)</f>
        <v>2.1561299555073803</v>
      </c>
      <c r="M165" s="73">
        <f>IF(RES_hhdet_tes!M165=0,"",RES_hhdet_tes!M165/RES_hhdet_fec!M165)</f>
        <v>2.2364642900492786</v>
      </c>
      <c r="N165" s="73">
        <f>IF(RES_hhdet_tes!N165=0,"",RES_hhdet_tes!N165/RES_hhdet_fec!N165)</f>
        <v>2.2761454160321297</v>
      </c>
      <c r="O165" s="73">
        <f>IF(RES_hhdet_tes!O165=0,"",RES_hhdet_tes!O165/RES_hhdet_fec!O165)</f>
        <v>2.4526718187666385</v>
      </c>
      <c r="P165" s="73">
        <f>IF(RES_hhdet_tes!P165=0,"",RES_hhdet_tes!P165/RES_hhdet_fec!P165)</f>
        <v>2.6006930176613561</v>
      </c>
      <c r="Q165" s="73">
        <f>IF(RES_hhdet_tes!Q165=0,"",RES_hhdet_tes!Q165/RES_hhdet_fec!Q165)</f>
        <v>2.6748166521441061</v>
      </c>
    </row>
    <row r="166" spans="1:17" ht="12" customHeight="1" x14ac:dyDescent="0.25">
      <c r="A166" s="158" t="s">
        <v>63</v>
      </c>
      <c r="B166" s="169">
        <f>IF(RES_hhdet_tes!B166=0,"",RES_hhdet_tes!B166/RES_hhdet_fec!B166)</f>
        <v>0.57331830046553522</v>
      </c>
      <c r="C166" s="169">
        <f>IF(RES_hhdet_tes!C166=0,"",RES_hhdet_tes!C166/RES_hhdet_fec!C166)</f>
        <v>0.58078802195676305</v>
      </c>
      <c r="D166" s="169">
        <f>IF(RES_hhdet_tes!D166=0,"",RES_hhdet_tes!D166/RES_hhdet_fec!D166)</f>
        <v>0.58228272272582993</v>
      </c>
      <c r="E166" s="169">
        <f>IF(RES_hhdet_tes!E166=0,"",RES_hhdet_tes!E166/RES_hhdet_fec!E166)</f>
        <v>0.58962318587292772</v>
      </c>
      <c r="F166" s="169">
        <f>IF(RES_hhdet_tes!F166=0,"",RES_hhdet_tes!F166/RES_hhdet_fec!F166)</f>
        <v>0.59524716469761563</v>
      </c>
      <c r="G166" s="169">
        <f>IF(RES_hhdet_tes!G166=0,"",RES_hhdet_tes!G166/RES_hhdet_fec!G166)</f>
        <v>0.61288000486529304</v>
      </c>
      <c r="H166" s="169">
        <f>IF(RES_hhdet_tes!H166=0,"",RES_hhdet_tes!H166/RES_hhdet_fec!H166)</f>
        <v>0.63147937832610224</v>
      </c>
      <c r="I166" s="169">
        <f>IF(RES_hhdet_tes!I166=0,"",RES_hhdet_tes!I166/RES_hhdet_fec!I166)</f>
        <v>0.65063657686899135</v>
      </c>
      <c r="J166" s="169">
        <f>IF(RES_hhdet_tes!J166=0,"",RES_hhdet_tes!J166/RES_hhdet_fec!J166)</f>
        <v>0.67200380925004721</v>
      </c>
      <c r="K166" s="169">
        <f>IF(RES_hhdet_tes!K166=0,"",RES_hhdet_tes!K166/RES_hhdet_fec!K166)</f>
        <v>0.67586601689636516</v>
      </c>
      <c r="L166" s="169">
        <f>IF(RES_hhdet_tes!L166=0,"",RES_hhdet_tes!L166/RES_hhdet_fec!L166)</f>
        <v>0.68223734390569313</v>
      </c>
      <c r="M166" s="169">
        <f>IF(RES_hhdet_tes!M166=0,"",RES_hhdet_tes!M166/RES_hhdet_fec!M166)</f>
        <v>0.68503040196716369</v>
      </c>
      <c r="N166" s="169">
        <f>IF(RES_hhdet_tes!N166=0,"",RES_hhdet_tes!N166/RES_hhdet_fec!N166)</f>
        <v>0.68699551223538047</v>
      </c>
      <c r="O166" s="169">
        <f>IF(RES_hhdet_tes!O166=0,"",RES_hhdet_tes!O166/RES_hhdet_fec!O166)</f>
        <v>0.69066351219484023</v>
      </c>
      <c r="P166" s="169">
        <f>IF(RES_hhdet_tes!P166=0,"",RES_hhdet_tes!P166/RES_hhdet_fec!P166)</f>
        <v>0.69470349846987756</v>
      </c>
      <c r="Q166" s="169">
        <f>IF(RES_hhdet_tes!Q166=0,"",RES_hhdet_tes!Q166/RES_hhdet_fec!Q166)</f>
        <v>0.69819518132566805</v>
      </c>
    </row>
    <row r="167" spans="1:17" ht="12" customHeight="1" x14ac:dyDescent="0.25">
      <c r="A167" s="167" t="s">
        <v>144</v>
      </c>
      <c r="B167" s="174">
        <f>IF(RES_hhdet_tes!B167=0,"",RES_hhdet_tes!B167/RES_hhdet_fec!B167)</f>
        <v>0.45093696753620427</v>
      </c>
      <c r="C167" s="174">
        <f>IF(RES_hhdet_tes!C167=0,"",RES_hhdet_tes!C167/RES_hhdet_fec!C167)</f>
        <v>0.46037217930483149</v>
      </c>
      <c r="D167" s="174">
        <f>IF(RES_hhdet_tes!D167=0,"",RES_hhdet_tes!D167/RES_hhdet_fec!D167)</f>
        <v>0.46265627222163491</v>
      </c>
      <c r="E167" s="174">
        <f>IF(RES_hhdet_tes!E167=0,"",RES_hhdet_tes!E167/RES_hhdet_fec!E167)</f>
        <v>0.46776571193909922</v>
      </c>
      <c r="F167" s="174">
        <f>IF(RES_hhdet_tes!F167=0,"",RES_hhdet_tes!F167/RES_hhdet_fec!F167)</f>
        <v>0.47669269252169716</v>
      </c>
      <c r="G167" s="174">
        <f>IF(RES_hhdet_tes!G167=0,"",RES_hhdet_tes!G167/RES_hhdet_fec!G167)</f>
        <v>0.48930729215544017</v>
      </c>
      <c r="H167" s="174">
        <f>IF(RES_hhdet_tes!H167=0,"",RES_hhdet_tes!H167/RES_hhdet_fec!H167)</f>
        <v>0.5028218280574549</v>
      </c>
      <c r="I167" s="174">
        <f>IF(RES_hhdet_tes!I167=0,"",RES_hhdet_tes!I167/RES_hhdet_fec!I167)</f>
        <v>0.51585507134123743</v>
      </c>
      <c r="J167" s="174">
        <f>IF(RES_hhdet_tes!J167=0,"",RES_hhdet_tes!J167/RES_hhdet_fec!J167)</f>
        <v>0.52928366192321696</v>
      </c>
      <c r="K167" s="174">
        <f>IF(RES_hhdet_tes!K167=0,"",RES_hhdet_tes!K167/RES_hhdet_fec!K167)</f>
        <v>0.53285746772738862</v>
      </c>
      <c r="L167" s="174">
        <f>IF(RES_hhdet_tes!L167=0,"",RES_hhdet_tes!L167/RES_hhdet_fec!L167)</f>
        <v>0.53369869356326394</v>
      </c>
      <c r="M167" s="174">
        <f>IF(RES_hhdet_tes!M167=0,"",RES_hhdet_tes!M167/RES_hhdet_fec!M167)</f>
        <v>0.53414851257062612</v>
      </c>
      <c r="N167" s="174">
        <f>IF(RES_hhdet_tes!N167=0,"",RES_hhdet_tes!N167/RES_hhdet_fec!N167)</f>
        <v>0.53546821152428481</v>
      </c>
      <c r="O167" s="174">
        <f>IF(RES_hhdet_tes!O167=0,"",RES_hhdet_tes!O167/RES_hhdet_fec!O167)</f>
        <v>0.53828069170282566</v>
      </c>
      <c r="P167" s="174">
        <f>IF(RES_hhdet_tes!P167=0,"",RES_hhdet_tes!P167/RES_hhdet_fec!P167)</f>
        <v>0.54145329370410866</v>
      </c>
      <c r="Q167" s="174">
        <f>IF(RES_hhdet_tes!Q167=0,"",RES_hhdet_tes!Q167/RES_hhdet_fec!Q167)</f>
        <v>0.54503604257363503</v>
      </c>
    </row>
    <row r="168" spans="1:17" ht="12" customHeight="1" x14ac:dyDescent="0.25">
      <c r="A168" s="167" t="s">
        <v>143</v>
      </c>
      <c r="B168" s="174" t="str">
        <f>IF(RES_hhdet_tes!B168=0,"",RES_hhdet_tes!B168/RES_hhdet_fec!B168)</f>
        <v/>
      </c>
      <c r="C168" s="174" t="str">
        <f>IF(RES_hhdet_tes!C168=0,"",RES_hhdet_tes!C168/RES_hhdet_fec!C168)</f>
        <v/>
      </c>
      <c r="D168" s="174" t="str">
        <f>IF(RES_hhdet_tes!D168=0,"",RES_hhdet_tes!D168/RES_hhdet_fec!D168)</f>
        <v/>
      </c>
      <c r="E168" s="174" t="str">
        <f>IF(RES_hhdet_tes!E168=0,"",RES_hhdet_tes!E168/RES_hhdet_fec!E168)</f>
        <v/>
      </c>
      <c r="F168" s="174" t="str">
        <f>IF(RES_hhdet_tes!F168=0,"",RES_hhdet_tes!F168/RES_hhdet_fec!F168)</f>
        <v/>
      </c>
      <c r="G168" s="174" t="str">
        <f>IF(RES_hhdet_tes!G168=0,"",RES_hhdet_tes!G168/RES_hhdet_fec!G168)</f>
        <v/>
      </c>
      <c r="H168" s="174" t="str">
        <f>IF(RES_hhdet_tes!H168=0,"",RES_hhdet_tes!H168/RES_hhdet_fec!H168)</f>
        <v/>
      </c>
      <c r="I168" s="174" t="str">
        <f>IF(RES_hhdet_tes!I168=0,"",RES_hhdet_tes!I168/RES_hhdet_fec!I168)</f>
        <v/>
      </c>
      <c r="J168" s="174" t="str">
        <f>IF(RES_hhdet_tes!J168=0,"",RES_hhdet_tes!J168/RES_hhdet_fec!J168)</f>
        <v/>
      </c>
      <c r="K168" s="174" t="str">
        <f>IF(RES_hhdet_tes!K168=0,"",RES_hhdet_tes!K168/RES_hhdet_fec!K168)</f>
        <v/>
      </c>
      <c r="L168" s="174">
        <f>IF(RES_hhdet_tes!L168=0,"",RES_hhdet_tes!L168/RES_hhdet_fec!L168)</f>
        <v>0.65247342512335293</v>
      </c>
      <c r="M168" s="174">
        <f>IF(RES_hhdet_tes!M168=0,"",RES_hhdet_tes!M168/RES_hhdet_fec!M168)</f>
        <v>0.65314800490910641</v>
      </c>
      <c r="N168" s="174">
        <f>IF(RES_hhdet_tes!N168=0,"",RES_hhdet_tes!N168/RES_hhdet_fec!N168)</f>
        <v>0.65492866832288132</v>
      </c>
      <c r="O168" s="174">
        <f>IF(RES_hhdet_tes!O168=0,"",RES_hhdet_tes!O168/RES_hhdet_fec!O168)</f>
        <v>0.65732304267138686</v>
      </c>
      <c r="P168" s="174">
        <f>IF(RES_hhdet_tes!P168=0,"",RES_hhdet_tes!P168/RES_hhdet_fec!P168)</f>
        <v>0.66013160997342235</v>
      </c>
      <c r="Q168" s="174">
        <f>IF(RES_hhdet_tes!Q168=0,"",RES_hhdet_tes!Q168/RES_hhdet_fec!Q168)</f>
        <v>0.6626280929938464</v>
      </c>
    </row>
    <row r="169" spans="1:17" ht="12" customHeight="1" x14ac:dyDescent="0.25">
      <c r="A169" s="166" t="s">
        <v>57</v>
      </c>
      <c r="B169" s="173" t="str">
        <f>IF(RES_hhdet_tes!B169=0,"",RES_hhdet_tes!B169/RES_hhdet_fec!B169)</f>
        <v/>
      </c>
      <c r="C169" s="173" t="str">
        <f>IF(RES_hhdet_tes!C169=0,"",RES_hhdet_tes!C169/RES_hhdet_fec!C169)</f>
        <v/>
      </c>
      <c r="D169" s="173" t="str">
        <f>IF(RES_hhdet_tes!D169=0,"",RES_hhdet_tes!D169/RES_hhdet_fec!D169)</f>
        <v/>
      </c>
      <c r="E169" s="173" t="str">
        <f>IF(RES_hhdet_tes!E169=0,"",RES_hhdet_tes!E169/RES_hhdet_fec!E169)</f>
        <v/>
      </c>
      <c r="F169" s="173" t="str">
        <f>IF(RES_hhdet_tes!F169=0,"",RES_hhdet_tes!F169/RES_hhdet_fec!F169)</f>
        <v/>
      </c>
      <c r="G169" s="173" t="str">
        <f>IF(RES_hhdet_tes!G169=0,"",RES_hhdet_tes!G169/RES_hhdet_fec!G169)</f>
        <v/>
      </c>
      <c r="H169" s="173" t="str">
        <f>IF(RES_hhdet_tes!H169=0,"",RES_hhdet_tes!H169/RES_hhdet_fec!H169)</f>
        <v/>
      </c>
      <c r="I169" s="173" t="str">
        <f>IF(RES_hhdet_tes!I169=0,"",RES_hhdet_tes!I169/RES_hhdet_fec!I169)</f>
        <v/>
      </c>
      <c r="J169" s="173" t="str">
        <f>IF(RES_hhdet_tes!J169=0,"",RES_hhdet_tes!J169/RES_hhdet_fec!J169)</f>
        <v/>
      </c>
      <c r="K169" s="173" t="str">
        <f>IF(RES_hhdet_tes!K169=0,"",RES_hhdet_tes!K169/RES_hhdet_fec!K169)</f>
        <v/>
      </c>
      <c r="L169" s="173">
        <f>IF(RES_hhdet_tes!L169=0,"",RES_hhdet_tes!L169/RES_hhdet_fec!L169)</f>
        <v>0.54112436104344497</v>
      </c>
      <c r="M169" s="173">
        <f>IF(RES_hhdet_tes!M169=0,"",RES_hhdet_tes!M169/RES_hhdet_fec!M169)</f>
        <v>0.54141347118295402</v>
      </c>
      <c r="N169" s="173">
        <f>IF(RES_hhdet_tes!N169=0,"",RES_hhdet_tes!N169/RES_hhdet_fec!N169)</f>
        <v>0.54170459577494756</v>
      </c>
      <c r="O169" s="173">
        <f>IF(RES_hhdet_tes!O169=0,"",RES_hhdet_tes!O169/RES_hhdet_fec!O169)</f>
        <v>0.5431089415645447</v>
      </c>
      <c r="P169" s="173">
        <f>IF(RES_hhdet_tes!P169=0,"",RES_hhdet_tes!P169/RES_hhdet_fec!P169)</f>
        <v>0.5450097208262179</v>
      </c>
      <c r="Q169" s="173">
        <f>IF(RES_hhdet_tes!Q169=0,"",RES_hhdet_tes!Q169/RES_hhdet_fec!Q169)</f>
        <v>0.54650065265410985</v>
      </c>
    </row>
    <row r="170" spans="1:17" ht="12" customHeight="1" x14ac:dyDescent="0.25">
      <c r="A170" s="147" t="s">
        <v>59</v>
      </c>
      <c r="B170" s="172" t="str">
        <f>IF(RES_hhdet_tes!B170=0,"",RES_hhdet_tes!B170/RES_hhdet_fec!B170)</f>
        <v/>
      </c>
      <c r="C170" s="172" t="str">
        <f>IF(RES_hhdet_tes!C170=0,"",RES_hhdet_tes!C170/RES_hhdet_fec!C170)</f>
        <v/>
      </c>
      <c r="D170" s="172" t="str">
        <f>IF(RES_hhdet_tes!D170=0,"",RES_hhdet_tes!D170/RES_hhdet_fec!D170)</f>
        <v/>
      </c>
      <c r="E170" s="172" t="str">
        <f>IF(RES_hhdet_tes!E170=0,"",RES_hhdet_tes!E170/RES_hhdet_fec!E170)</f>
        <v/>
      </c>
      <c r="F170" s="172" t="str">
        <f>IF(RES_hhdet_tes!F170=0,"",RES_hhdet_tes!F170/RES_hhdet_fec!F170)</f>
        <v/>
      </c>
      <c r="G170" s="172" t="str">
        <f>IF(RES_hhdet_tes!G170=0,"",RES_hhdet_tes!G170/RES_hhdet_fec!G170)</f>
        <v/>
      </c>
      <c r="H170" s="172" t="str">
        <f>IF(RES_hhdet_tes!H170=0,"",RES_hhdet_tes!H170/RES_hhdet_fec!H170)</f>
        <v/>
      </c>
      <c r="I170" s="172" t="str">
        <f>IF(RES_hhdet_tes!I170=0,"",RES_hhdet_tes!I170/RES_hhdet_fec!I170)</f>
        <v/>
      </c>
      <c r="J170" s="172" t="str">
        <f>IF(RES_hhdet_tes!J170=0,"",RES_hhdet_tes!J170/RES_hhdet_fec!J170)</f>
        <v/>
      </c>
      <c r="K170" s="172" t="str">
        <f>IF(RES_hhdet_tes!K170=0,"",RES_hhdet_tes!K170/RES_hhdet_fec!K170)</f>
        <v/>
      </c>
      <c r="L170" s="172">
        <f>IF(RES_hhdet_tes!L170=0,"",RES_hhdet_tes!L170/RES_hhdet_fec!L170)</f>
        <v>1</v>
      </c>
      <c r="M170" s="172">
        <f>IF(RES_hhdet_tes!M170=0,"",RES_hhdet_tes!M170/RES_hhdet_fec!M170)</f>
        <v>1</v>
      </c>
      <c r="N170" s="172">
        <f>IF(RES_hhdet_tes!N170=0,"",RES_hhdet_tes!N170/RES_hhdet_fec!N170)</f>
        <v>1.0000000000000002</v>
      </c>
      <c r="O170" s="172">
        <f>IF(RES_hhdet_tes!O170=0,"",RES_hhdet_tes!O170/RES_hhdet_fec!O170)</f>
        <v>1.0000000000000004</v>
      </c>
      <c r="P170" s="172">
        <f>IF(RES_hhdet_tes!P170=0,"",RES_hhdet_tes!P170/RES_hhdet_fec!P170)</f>
        <v>0.99999999999999967</v>
      </c>
      <c r="Q170" s="172">
        <f>IF(RES_hhdet_tes!Q170=0,"",RES_hhdet_tes!Q170/RES_hhdet_fec!Q170)</f>
        <v>0.99999999999999978</v>
      </c>
    </row>
    <row r="171" spans="1:17" ht="12" customHeight="1" x14ac:dyDescent="0.25">
      <c r="A171" s="163" t="s">
        <v>142</v>
      </c>
      <c r="B171" s="171">
        <f>IF(RES_hhdet_tes!B171=0,"",RES_hhdet_tes!B171/RES_hhdet_fec!B171)</f>
        <v>0.57619723629626063</v>
      </c>
      <c r="C171" s="171">
        <f>IF(RES_hhdet_tes!C171=0,"",RES_hhdet_tes!C171/RES_hhdet_fec!C171)</f>
        <v>0.58378550168177912</v>
      </c>
      <c r="D171" s="171">
        <f>IF(RES_hhdet_tes!D171=0,"",RES_hhdet_tes!D171/RES_hhdet_fec!D171)</f>
        <v>0.58556365713801195</v>
      </c>
      <c r="E171" s="171">
        <f>IF(RES_hhdet_tes!E171=0,"",RES_hhdet_tes!E171/RES_hhdet_fec!E171)</f>
        <v>0.59299131156681661</v>
      </c>
      <c r="F171" s="171">
        <f>IF(RES_hhdet_tes!F171=0,"",RES_hhdet_tes!F171/RES_hhdet_fec!F171)</f>
        <v>0.59958825558599338</v>
      </c>
      <c r="G171" s="171">
        <f>IF(RES_hhdet_tes!G171=0,"",RES_hhdet_tes!G171/RES_hhdet_fec!G171)</f>
        <v>0.6174924057911958</v>
      </c>
      <c r="H171" s="171">
        <f>IF(RES_hhdet_tes!H171=0,"",RES_hhdet_tes!H171/RES_hhdet_fec!H171)</f>
        <v>0.63630007218250484</v>
      </c>
      <c r="I171" s="171">
        <f>IF(RES_hhdet_tes!I171=0,"",RES_hhdet_tes!I171/RES_hhdet_fec!I171)</f>
        <v>0.65585517057093601</v>
      </c>
      <c r="J171" s="171">
        <f>IF(RES_hhdet_tes!J171=0,"",RES_hhdet_tes!J171/RES_hhdet_fec!J171)</f>
        <v>0.67703753994047422</v>
      </c>
      <c r="K171" s="171">
        <f>IF(RES_hhdet_tes!K171=0,"",RES_hhdet_tes!K171/RES_hhdet_fec!K171)</f>
        <v>0.68116500486027243</v>
      </c>
      <c r="L171" s="171">
        <f>IF(RES_hhdet_tes!L171=0,"",RES_hhdet_tes!L171/RES_hhdet_fec!L171)</f>
        <v>0.68193599050103604</v>
      </c>
      <c r="M171" s="171">
        <f>IF(RES_hhdet_tes!M171=0,"",RES_hhdet_tes!M171/RES_hhdet_fec!M171)</f>
        <v>0.68325879342464868</v>
      </c>
      <c r="N171" s="171">
        <f>IF(RES_hhdet_tes!N171=0,"",RES_hhdet_tes!N171/RES_hhdet_fec!N171)</f>
        <v>0.68473579626795922</v>
      </c>
      <c r="O171" s="171">
        <f>IF(RES_hhdet_tes!O171=0,"",RES_hhdet_tes!O171/RES_hhdet_fec!O171)</f>
        <v>0.68780033177460609</v>
      </c>
      <c r="P171" s="171">
        <f>IF(RES_hhdet_tes!P171=0,"",RES_hhdet_tes!P171/RES_hhdet_fec!P171)</f>
        <v>0.69163635351804564</v>
      </c>
      <c r="Q171" s="171">
        <f>IF(RES_hhdet_tes!Q171=0,"",RES_hhdet_tes!Q171/RES_hhdet_fec!Q171)</f>
        <v>0.69522734231663985</v>
      </c>
    </row>
    <row r="172" spans="1:17" ht="12" customHeight="1" x14ac:dyDescent="0.25">
      <c r="A172" s="161" t="s">
        <v>141</v>
      </c>
      <c r="B172" s="170" t="str">
        <f>IF(RES_hhdet_tes!B172=0,"",RES_hhdet_tes!B172/RES_hhdet_fec!B172)</f>
        <v/>
      </c>
      <c r="C172" s="170" t="str">
        <f>IF(RES_hhdet_tes!C172=0,"",RES_hhdet_tes!C172/RES_hhdet_fec!C172)</f>
        <v/>
      </c>
      <c r="D172" s="170" t="str">
        <f>IF(RES_hhdet_tes!D172=0,"",RES_hhdet_tes!D172/RES_hhdet_fec!D172)</f>
        <v/>
      </c>
      <c r="E172" s="170" t="str">
        <f>IF(RES_hhdet_tes!E172=0,"",RES_hhdet_tes!E172/RES_hhdet_fec!E172)</f>
        <v/>
      </c>
      <c r="F172" s="170" t="str">
        <f>IF(RES_hhdet_tes!F172=0,"",RES_hhdet_tes!F172/RES_hhdet_fec!F172)</f>
        <v/>
      </c>
      <c r="G172" s="170" t="str">
        <f>IF(RES_hhdet_tes!G172=0,"",RES_hhdet_tes!G172/RES_hhdet_fec!G172)</f>
        <v/>
      </c>
      <c r="H172" s="170" t="str">
        <f>IF(RES_hhdet_tes!H172=0,"",RES_hhdet_tes!H172/RES_hhdet_fec!H172)</f>
        <v/>
      </c>
      <c r="I172" s="170" t="str">
        <f>IF(RES_hhdet_tes!I172=0,"",RES_hhdet_tes!I172/RES_hhdet_fec!I172)</f>
        <v/>
      </c>
      <c r="J172" s="170" t="str">
        <f>IF(RES_hhdet_tes!J172=0,"",RES_hhdet_tes!J172/RES_hhdet_fec!J172)</f>
        <v/>
      </c>
      <c r="K172" s="170" t="str">
        <f>IF(RES_hhdet_tes!K172=0,"",RES_hhdet_tes!K172/RES_hhdet_fec!K172)</f>
        <v/>
      </c>
      <c r="L172" s="170">
        <f>IF(RES_hhdet_tes!L172=0,"",RES_hhdet_tes!L172/RES_hhdet_fec!L172)</f>
        <v>0.77354955357529542</v>
      </c>
      <c r="M172" s="170">
        <f>IF(RES_hhdet_tes!M172=0,"",RES_hhdet_tes!M172/RES_hhdet_fec!M172)</f>
        <v>0.77264279980745143</v>
      </c>
      <c r="N172" s="170">
        <f>IF(RES_hhdet_tes!N172=0,"",RES_hhdet_tes!N172/RES_hhdet_fec!N172)</f>
        <v>0.77712060974186303</v>
      </c>
      <c r="O172" s="170">
        <f>IF(RES_hhdet_tes!O172=0,"",RES_hhdet_tes!O172/RES_hhdet_fec!O172)</f>
        <v>0.78117919920453804</v>
      </c>
      <c r="P172" s="170">
        <f>IF(RES_hhdet_tes!P172=0,"",RES_hhdet_tes!P172/RES_hhdet_fec!P172)</f>
        <v>0.78304369014463016</v>
      </c>
      <c r="Q172" s="170">
        <f>IF(RES_hhdet_tes!Q172=0,"",RES_hhdet_tes!Q172/RES_hhdet_fec!Q172)</f>
        <v>0.78561855527782254</v>
      </c>
    </row>
    <row r="173" spans="1:17" ht="12" customHeight="1" x14ac:dyDescent="0.25">
      <c r="A173" s="148" t="s">
        <v>60</v>
      </c>
      <c r="B173" s="73" t="str">
        <f>IF(RES_hhdet_tes!B173=0,"",RES_hhdet_tes!B173/RES_hhdet_fec!B173)</f>
        <v/>
      </c>
      <c r="C173" s="73" t="str">
        <f>IF(RES_hhdet_tes!C173=0,"",RES_hhdet_tes!C173/RES_hhdet_fec!C173)</f>
        <v/>
      </c>
      <c r="D173" s="73" t="str">
        <f>IF(RES_hhdet_tes!D173=0,"",RES_hhdet_tes!D173/RES_hhdet_fec!D173)</f>
        <v/>
      </c>
      <c r="E173" s="73" t="str">
        <f>IF(RES_hhdet_tes!E173=0,"",RES_hhdet_tes!E173/RES_hhdet_fec!E173)</f>
        <v/>
      </c>
      <c r="F173" s="73" t="str">
        <f>IF(RES_hhdet_tes!F173=0,"",RES_hhdet_tes!F173/RES_hhdet_fec!F173)</f>
        <v/>
      </c>
      <c r="G173" s="73" t="str">
        <f>IF(RES_hhdet_tes!G173=0,"",RES_hhdet_tes!G173/RES_hhdet_fec!G173)</f>
        <v/>
      </c>
      <c r="H173" s="73" t="str">
        <f>IF(RES_hhdet_tes!H173=0,"",RES_hhdet_tes!H173/RES_hhdet_fec!H173)</f>
        <v/>
      </c>
      <c r="I173" s="73" t="str">
        <f>IF(RES_hhdet_tes!I173=0,"",RES_hhdet_tes!I173/RES_hhdet_fec!I173)</f>
        <v/>
      </c>
      <c r="J173" s="73" t="str">
        <f>IF(RES_hhdet_tes!J173=0,"",RES_hhdet_tes!J173/RES_hhdet_fec!J173)</f>
        <v/>
      </c>
      <c r="K173" s="73" t="str">
        <f>IF(RES_hhdet_tes!K173=0,"",RES_hhdet_tes!K173/RES_hhdet_fec!K173)</f>
        <v/>
      </c>
      <c r="L173" s="73">
        <f>IF(RES_hhdet_tes!L173=0,"",RES_hhdet_tes!L173/RES_hhdet_fec!L173)</f>
        <v>0.69143668355551291</v>
      </c>
      <c r="M173" s="73">
        <f>IF(RES_hhdet_tes!M173=0,"",RES_hhdet_tes!M173/RES_hhdet_fec!M173)</f>
        <v>0.69219436597407857</v>
      </c>
      <c r="N173" s="73">
        <f>IF(RES_hhdet_tes!N173=0,"",RES_hhdet_tes!N173/RES_hhdet_fec!N173)</f>
        <v>0.69290118207161389</v>
      </c>
      <c r="O173" s="73">
        <f>IF(RES_hhdet_tes!O173=0,"",RES_hhdet_tes!O173/RES_hhdet_fec!O173)</f>
        <v>0.69470870789285033</v>
      </c>
      <c r="P173" s="73">
        <f>IF(RES_hhdet_tes!P173=0,"",RES_hhdet_tes!P173/RES_hhdet_fec!P173)</f>
        <v>0.6972452569886366</v>
      </c>
      <c r="Q173" s="73">
        <f>IF(RES_hhdet_tes!Q173=0,"",RES_hhdet_tes!Q173/RES_hhdet_fec!Q173)</f>
        <v>0.69916901676410381</v>
      </c>
    </row>
    <row r="174" spans="1:17" ht="12" customHeight="1" x14ac:dyDescent="0.25">
      <c r="A174" s="159" t="s">
        <v>59</v>
      </c>
      <c r="B174" s="65" t="str">
        <f>IF(RES_hhdet_tes!B174=0,"",RES_hhdet_tes!B174/RES_hhdet_fec!B174)</f>
        <v/>
      </c>
      <c r="C174" s="65" t="str">
        <f>IF(RES_hhdet_tes!C174=0,"",RES_hhdet_tes!C174/RES_hhdet_fec!C174)</f>
        <v/>
      </c>
      <c r="D174" s="65" t="str">
        <f>IF(RES_hhdet_tes!D174=0,"",RES_hhdet_tes!D174/RES_hhdet_fec!D174)</f>
        <v/>
      </c>
      <c r="E174" s="65" t="str">
        <f>IF(RES_hhdet_tes!E174=0,"",RES_hhdet_tes!E174/RES_hhdet_fec!E174)</f>
        <v/>
      </c>
      <c r="F174" s="65" t="str">
        <f>IF(RES_hhdet_tes!F174=0,"",RES_hhdet_tes!F174/RES_hhdet_fec!F174)</f>
        <v/>
      </c>
      <c r="G174" s="65" t="str">
        <f>IF(RES_hhdet_tes!G174=0,"",RES_hhdet_tes!G174/RES_hhdet_fec!G174)</f>
        <v/>
      </c>
      <c r="H174" s="65" t="str">
        <f>IF(RES_hhdet_tes!H174=0,"",RES_hhdet_tes!H174/RES_hhdet_fec!H174)</f>
        <v/>
      </c>
      <c r="I174" s="65" t="str">
        <f>IF(RES_hhdet_tes!I174=0,"",RES_hhdet_tes!I174/RES_hhdet_fec!I174)</f>
        <v/>
      </c>
      <c r="J174" s="65" t="str">
        <f>IF(RES_hhdet_tes!J174=0,"",RES_hhdet_tes!J174/RES_hhdet_fec!J174)</f>
        <v/>
      </c>
      <c r="K174" s="65" t="str">
        <f>IF(RES_hhdet_tes!K174=0,"",RES_hhdet_tes!K174/RES_hhdet_fec!K174)</f>
        <v/>
      </c>
      <c r="L174" s="65">
        <f>IF(RES_hhdet_tes!L174=0,"",RES_hhdet_tes!L174/RES_hhdet_fec!L174)</f>
        <v>0.99999999999999978</v>
      </c>
      <c r="M174" s="65">
        <f>IF(RES_hhdet_tes!M174=0,"",RES_hhdet_tes!M174/RES_hhdet_fec!M174)</f>
        <v>0.99999999999999978</v>
      </c>
      <c r="N174" s="65">
        <f>IF(RES_hhdet_tes!N174=0,"",RES_hhdet_tes!N174/RES_hhdet_fec!N174)</f>
        <v>1</v>
      </c>
      <c r="O174" s="65">
        <f>IF(RES_hhdet_tes!O174=0,"",RES_hhdet_tes!O174/RES_hhdet_fec!O174)</f>
        <v>1.0000000000000002</v>
      </c>
      <c r="P174" s="65">
        <f>IF(RES_hhdet_tes!P174=0,"",RES_hhdet_tes!P174/RES_hhdet_fec!P174)</f>
        <v>1</v>
      </c>
      <c r="Q174" s="65">
        <f>IF(RES_hhdet_tes!Q174=0,"",RES_hhdet_tes!Q174/RES_hhdet_fec!Q174)</f>
        <v>1</v>
      </c>
    </row>
    <row r="175" spans="1:17" ht="12" customHeight="1" x14ac:dyDescent="0.25">
      <c r="A175" s="158" t="s">
        <v>62</v>
      </c>
      <c r="B175" s="169">
        <f>IF(RES_hhdet_tes!B175=0,"",RES_hhdet_tes!B175/RES_hhdet_fec!B175)</f>
        <v>0.76580813860671471</v>
      </c>
      <c r="C175" s="169">
        <f>IF(RES_hhdet_tes!C175=0,"",RES_hhdet_tes!C175/RES_hhdet_fec!C175)</f>
        <v>0.76696144787629006</v>
      </c>
      <c r="D175" s="169">
        <f>IF(RES_hhdet_tes!D175=0,"",RES_hhdet_tes!D175/RES_hhdet_fec!D175)</f>
        <v>0.76380577601788113</v>
      </c>
      <c r="E175" s="169">
        <f>IF(RES_hhdet_tes!E175=0,"",RES_hhdet_tes!E175/RES_hhdet_fec!E175)</f>
        <v>0.75917686150291996</v>
      </c>
      <c r="F175" s="169">
        <f>IF(RES_hhdet_tes!F175=0,"",RES_hhdet_tes!F175/RES_hhdet_fec!F175)</f>
        <v>0.75736070528004074</v>
      </c>
      <c r="G175" s="169">
        <f>IF(RES_hhdet_tes!G175=0,"",RES_hhdet_tes!G175/RES_hhdet_fec!G175)</f>
        <v>0.76748876634244179</v>
      </c>
      <c r="H175" s="169">
        <f>IF(RES_hhdet_tes!H175=0,"",RES_hhdet_tes!H175/RES_hhdet_fec!H175)</f>
        <v>0.77573891683834906</v>
      </c>
      <c r="I175" s="169">
        <f>IF(RES_hhdet_tes!I175=0,"",RES_hhdet_tes!I175/RES_hhdet_fec!I175)</f>
        <v>0.78912118016648403</v>
      </c>
      <c r="J175" s="169">
        <f>IF(RES_hhdet_tes!J175=0,"",RES_hhdet_tes!J175/RES_hhdet_fec!J175)</f>
        <v>0.80539146185009058</v>
      </c>
      <c r="K175" s="169">
        <f>IF(RES_hhdet_tes!K175=0,"",RES_hhdet_tes!K175/RES_hhdet_fec!K175)</f>
        <v>0.80487670334286521</v>
      </c>
      <c r="L175" s="169">
        <f>IF(RES_hhdet_tes!L175=0,"",RES_hhdet_tes!L175/RES_hhdet_fec!L175)</f>
        <v>0.81101980473434332</v>
      </c>
      <c r="M175" s="169">
        <f>IF(RES_hhdet_tes!M175=0,"",RES_hhdet_tes!M175/RES_hhdet_fec!M175)</f>
        <v>0.80481244076180913</v>
      </c>
      <c r="N175" s="169">
        <f>IF(RES_hhdet_tes!N175=0,"",RES_hhdet_tes!N175/RES_hhdet_fec!N175)</f>
        <v>0.8082715649140777</v>
      </c>
      <c r="O175" s="169">
        <f>IF(RES_hhdet_tes!O175=0,"",RES_hhdet_tes!O175/RES_hhdet_fec!O175)</f>
        <v>0.80936829931250964</v>
      </c>
      <c r="P175" s="169">
        <f>IF(RES_hhdet_tes!P175=0,"",RES_hhdet_tes!P175/RES_hhdet_fec!P175)</f>
        <v>0.813949901151377</v>
      </c>
      <c r="Q175" s="169">
        <f>IF(RES_hhdet_tes!Q175=0,"",RES_hhdet_tes!Q175/RES_hhdet_fec!Q175)</f>
        <v>0.80038188682020017</v>
      </c>
    </row>
    <row r="176" spans="1:17" ht="12" customHeight="1" x14ac:dyDescent="0.25">
      <c r="A176" s="23" t="s">
        <v>57</v>
      </c>
      <c r="B176" s="73">
        <f>IF(RES_hhdet_tes!B176=0,"",RES_hhdet_tes!B176/RES_hhdet_fec!B176)</f>
        <v>0.38727472607275976</v>
      </c>
      <c r="C176" s="73">
        <f>IF(RES_hhdet_tes!C176=0,"",RES_hhdet_tes!C176/RES_hhdet_fec!C176)</f>
        <v>0.41392269133707782</v>
      </c>
      <c r="D176" s="73">
        <f>IF(RES_hhdet_tes!D176=0,"",RES_hhdet_tes!D176/RES_hhdet_fec!D176)</f>
        <v>0.42302673215057707</v>
      </c>
      <c r="E176" s="73">
        <f>IF(RES_hhdet_tes!E176=0,"",RES_hhdet_tes!E176/RES_hhdet_fec!E176)</f>
        <v>0.43559416035924153</v>
      </c>
      <c r="F176" s="73">
        <f>IF(RES_hhdet_tes!F176=0,"",RES_hhdet_tes!F176/RES_hhdet_fec!F176)</f>
        <v>0.44043129802968367</v>
      </c>
      <c r="G176" s="73">
        <f>IF(RES_hhdet_tes!G176=0,"",RES_hhdet_tes!G176/RES_hhdet_fec!G176)</f>
        <v>0.44281509781731565</v>
      </c>
      <c r="H176" s="73">
        <f>IF(RES_hhdet_tes!H176=0,"",RES_hhdet_tes!H176/RES_hhdet_fec!H176)</f>
        <v>0.44530968471273397</v>
      </c>
      <c r="I176" s="73">
        <f>IF(RES_hhdet_tes!I176=0,"",RES_hhdet_tes!I176/RES_hhdet_fec!I176)</f>
        <v>0.4482835755491193</v>
      </c>
      <c r="J176" s="73">
        <f>IF(RES_hhdet_tes!J176=0,"",RES_hhdet_tes!J176/RES_hhdet_fec!J176)</f>
        <v>0.44949072436548732</v>
      </c>
      <c r="K176" s="73">
        <f>IF(RES_hhdet_tes!K176=0,"",RES_hhdet_tes!K176/RES_hhdet_fec!K176)</f>
        <v>0.45414198908215403</v>
      </c>
      <c r="L176" s="73">
        <f>IF(RES_hhdet_tes!L176=0,"",RES_hhdet_tes!L176/RES_hhdet_fec!L176)</f>
        <v>0.45682111395736114</v>
      </c>
      <c r="M176" s="73">
        <f>IF(RES_hhdet_tes!M176=0,"",RES_hhdet_tes!M176/RES_hhdet_fec!M176)</f>
        <v>0.46443098348183631</v>
      </c>
      <c r="N176" s="73">
        <f>IF(RES_hhdet_tes!N176=0,"",RES_hhdet_tes!N176/RES_hhdet_fec!N176)</f>
        <v>0.46447474687232621</v>
      </c>
      <c r="O176" s="73">
        <f>IF(RES_hhdet_tes!O176=0,"",RES_hhdet_tes!O176/RES_hhdet_fec!O176)</f>
        <v>0.46520273850136989</v>
      </c>
      <c r="P176" s="73">
        <f>IF(RES_hhdet_tes!P176=0,"",RES_hhdet_tes!P176/RES_hhdet_fec!P176)</f>
        <v>0.466134466465285</v>
      </c>
      <c r="Q176" s="73">
        <f>IF(RES_hhdet_tes!Q176=0,"",RES_hhdet_tes!Q176/RES_hhdet_fec!Q176)</f>
        <v>0.46863556177554577</v>
      </c>
    </row>
    <row r="177" spans="1:17" ht="12" customHeight="1" x14ac:dyDescent="0.25">
      <c r="A177" s="29" t="s">
        <v>140</v>
      </c>
      <c r="B177" s="65">
        <f>IF(RES_hhdet_tes!B177=0,"",RES_hhdet_tes!B177/RES_hhdet_fec!B177)</f>
        <v>0.77188552964877444</v>
      </c>
      <c r="C177" s="65">
        <f>IF(RES_hhdet_tes!C177=0,"",RES_hhdet_tes!C177/RES_hhdet_fec!C177)</f>
        <v>0.77601524900436347</v>
      </c>
      <c r="D177" s="65">
        <f>IF(RES_hhdet_tes!D177=0,"",RES_hhdet_tes!D177/RES_hhdet_fec!D177)</f>
        <v>0.77700405170866538</v>
      </c>
      <c r="E177" s="65">
        <f>IF(RES_hhdet_tes!E177=0,"",RES_hhdet_tes!E177/RES_hhdet_fec!E177)</f>
        <v>0.78064147976260956</v>
      </c>
      <c r="F177" s="65">
        <f>IF(RES_hhdet_tes!F177=0,"",RES_hhdet_tes!F177/RES_hhdet_fec!F177)</f>
        <v>0.78410546042958751</v>
      </c>
      <c r="G177" s="65">
        <f>IF(RES_hhdet_tes!G177=0,"",RES_hhdet_tes!G177/RES_hhdet_fec!G177)</f>
        <v>0.79470985120201798</v>
      </c>
      <c r="H177" s="65">
        <f>IF(RES_hhdet_tes!H177=0,"",RES_hhdet_tes!H177/RES_hhdet_fec!H177)</f>
        <v>0.80588857663681779</v>
      </c>
      <c r="I177" s="65">
        <f>IF(RES_hhdet_tes!I177=0,"",RES_hhdet_tes!I177/RES_hhdet_fec!I177)</f>
        <v>0.81756904898986937</v>
      </c>
      <c r="J177" s="65">
        <f>IF(RES_hhdet_tes!J177=0,"",RES_hhdet_tes!J177/RES_hhdet_fec!J177)</f>
        <v>0.83018738394866454</v>
      </c>
      <c r="K177" s="65">
        <f>IF(RES_hhdet_tes!K177=0,"",RES_hhdet_tes!K177/RES_hhdet_fec!K177)</f>
        <v>0.83264755802712076</v>
      </c>
      <c r="L177" s="65">
        <f>IF(RES_hhdet_tes!L177=0,"",RES_hhdet_tes!L177/RES_hhdet_fec!L177)</f>
        <v>0.8332786884723582</v>
      </c>
      <c r="M177" s="65">
        <f>IF(RES_hhdet_tes!M177=0,"",RES_hhdet_tes!M177/RES_hhdet_fec!M177)</f>
        <v>0.83413574926677536</v>
      </c>
      <c r="N177" s="65">
        <f>IF(RES_hhdet_tes!N177=0,"",RES_hhdet_tes!N177/RES_hhdet_fec!N177)</f>
        <v>0.83509790013442842</v>
      </c>
      <c r="O177" s="65">
        <f>IF(RES_hhdet_tes!O177=0,"",RES_hhdet_tes!O177/RES_hhdet_fec!O177)</f>
        <v>0.83688605680309203</v>
      </c>
      <c r="P177" s="65">
        <f>IF(RES_hhdet_tes!P177=0,"",RES_hhdet_tes!P177/RES_hhdet_fec!P177)</f>
        <v>0.83934376317590775</v>
      </c>
      <c r="Q177" s="65">
        <f>IF(RES_hhdet_tes!Q177=0,"",RES_hhdet_tes!Q177/RES_hhdet_fec!Q177)</f>
        <v>0.84116336861452401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177</v>
      </c>
    </row>
    <row r="3" spans="1:17" ht="12" customHeight="1" x14ac:dyDescent="0.25">
      <c r="A3" s="152" t="s">
        <v>172</v>
      </c>
      <c r="B3" s="168">
        <f>SUM(B4,B7,B9,B19)</f>
        <v>1222.4870521737482</v>
      </c>
      <c r="C3" s="168">
        <f t="shared" ref="C3:Q3" si="0">SUM(C4,C7,C9,C19)</f>
        <v>774.80848528467538</v>
      </c>
      <c r="D3" s="168">
        <f t="shared" si="0"/>
        <v>1385.7048287701919</v>
      </c>
      <c r="E3" s="168">
        <f t="shared" si="0"/>
        <v>1582.9625139456284</v>
      </c>
      <c r="F3" s="168">
        <f t="shared" si="0"/>
        <v>1189.0327967376422</v>
      </c>
      <c r="G3" s="168">
        <f t="shared" si="0"/>
        <v>1063.9650249857614</v>
      </c>
      <c r="H3" s="168">
        <f t="shared" si="0"/>
        <v>1055.8407367090344</v>
      </c>
      <c r="I3" s="168">
        <f t="shared" si="0"/>
        <v>888.73934063141564</v>
      </c>
      <c r="J3" s="168">
        <f t="shared" si="0"/>
        <v>815.56434379263715</v>
      </c>
      <c r="K3" s="168">
        <f t="shared" si="0"/>
        <v>566.26997072371421</v>
      </c>
      <c r="L3" s="168">
        <f t="shared" si="0"/>
        <v>784.60674821038049</v>
      </c>
      <c r="M3" s="168">
        <f t="shared" si="0"/>
        <v>988.88313809763349</v>
      </c>
      <c r="N3" s="168">
        <f t="shared" si="0"/>
        <v>960.34501464572827</v>
      </c>
      <c r="O3" s="168">
        <f t="shared" si="0"/>
        <v>783.24379264677225</v>
      </c>
      <c r="P3" s="168">
        <f t="shared" si="0"/>
        <v>542.09899318791065</v>
      </c>
      <c r="Q3" s="168">
        <f t="shared" si="0"/>
        <v>550.45431373325528</v>
      </c>
    </row>
    <row r="4" spans="1:17" ht="12.95" customHeight="1" x14ac:dyDescent="0.25">
      <c r="A4" s="158" t="s">
        <v>65</v>
      </c>
      <c r="B4" s="157">
        <f t="shared" ref="B4:Q4" si="1">SUM(B5:B6)</f>
        <v>1092.0223897450421</v>
      </c>
      <c r="C4" s="157">
        <f t="shared" si="1"/>
        <v>676.16121649979948</v>
      </c>
      <c r="D4" s="157">
        <f t="shared" si="1"/>
        <v>1229.3542893790896</v>
      </c>
      <c r="E4" s="157">
        <f t="shared" si="1"/>
        <v>1407.5176907930718</v>
      </c>
      <c r="F4" s="157">
        <f t="shared" si="1"/>
        <v>1040.0893667057142</v>
      </c>
      <c r="G4" s="157">
        <f t="shared" si="1"/>
        <v>926.31696337559561</v>
      </c>
      <c r="H4" s="157">
        <f t="shared" si="1"/>
        <v>920.21564298670785</v>
      </c>
      <c r="I4" s="157">
        <f t="shared" si="1"/>
        <v>758.68135426350148</v>
      </c>
      <c r="J4" s="157">
        <f t="shared" si="1"/>
        <v>700.22054609956911</v>
      </c>
      <c r="K4" s="157">
        <f t="shared" si="1"/>
        <v>484.15597065676809</v>
      </c>
      <c r="L4" s="157">
        <f t="shared" si="1"/>
        <v>681.20019922407528</v>
      </c>
      <c r="M4" s="157">
        <f t="shared" si="1"/>
        <v>872.65389647899804</v>
      </c>
      <c r="N4" s="157">
        <f t="shared" si="1"/>
        <v>843.93267929883223</v>
      </c>
      <c r="O4" s="157">
        <f t="shared" si="1"/>
        <v>678.15527376037164</v>
      </c>
      <c r="P4" s="157">
        <f t="shared" si="1"/>
        <v>463.7295661977555</v>
      </c>
      <c r="Q4" s="157">
        <f t="shared" si="1"/>
        <v>467.81553601945814</v>
      </c>
    </row>
    <row r="5" spans="1:17" ht="12" customHeight="1" x14ac:dyDescent="0.25">
      <c r="A5" s="23" t="s">
        <v>58</v>
      </c>
      <c r="B5" s="156">
        <v>1092.0223897450421</v>
      </c>
      <c r="C5" s="156">
        <v>676.16121649979948</v>
      </c>
      <c r="D5" s="156">
        <v>1229.3542893790896</v>
      </c>
      <c r="E5" s="156">
        <v>1407.5176907930718</v>
      </c>
      <c r="F5" s="156">
        <v>1040.0893667057142</v>
      </c>
      <c r="G5" s="156">
        <v>926.31696337559561</v>
      </c>
      <c r="H5" s="156">
        <v>920.21564298670785</v>
      </c>
      <c r="I5" s="156">
        <v>758.68135426350148</v>
      </c>
      <c r="J5" s="156">
        <v>700.22054609956911</v>
      </c>
      <c r="K5" s="156">
        <v>484.15597065676809</v>
      </c>
      <c r="L5" s="156">
        <v>681.20019922407528</v>
      </c>
      <c r="M5" s="156">
        <v>872.65389647899804</v>
      </c>
      <c r="N5" s="156">
        <v>843.93267929883223</v>
      </c>
      <c r="O5" s="156">
        <v>678.15527376037164</v>
      </c>
      <c r="P5" s="156">
        <v>463.7295661977555</v>
      </c>
      <c r="Q5" s="156">
        <v>467.81553601945814</v>
      </c>
    </row>
    <row r="6" spans="1:17" ht="12" customHeight="1" x14ac:dyDescent="0.25">
      <c r="A6" s="23" t="s">
        <v>60</v>
      </c>
      <c r="B6" s="156">
        <v>0</v>
      </c>
      <c r="C6" s="156">
        <v>0</v>
      </c>
      <c r="D6" s="156">
        <v>0</v>
      </c>
      <c r="E6" s="156">
        <v>0</v>
      </c>
      <c r="F6" s="156">
        <v>0</v>
      </c>
      <c r="G6" s="156">
        <v>0</v>
      </c>
      <c r="H6" s="156">
        <v>0</v>
      </c>
      <c r="I6" s="156">
        <v>0</v>
      </c>
      <c r="J6" s="156">
        <v>0</v>
      </c>
      <c r="K6" s="156">
        <v>0</v>
      </c>
      <c r="L6" s="156">
        <v>0</v>
      </c>
      <c r="M6" s="156">
        <v>0</v>
      </c>
      <c r="N6" s="156">
        <v>0</v>
      </c>
      <c r="O6" s="156">
        <v>0</v>
      </c>
      <c r="P6" s="156">
        <v>0</v>
      </c>
      <c r="Q6" s="156">
        <v>0</v>
      </c>
    </row>
    <row r="7" spans="1:17" ht="12.95" customHeight="1" x14ac:dyDescent="0.25">
      <c r="A7" s="158" t="s">
        <v>112</v>
      </c>
      <c r="B7" s="157">
        <f t="shared" ref="B7:Q7" si="2">B8</f>
        <v>0</v>
      </c>
      <c r="C7" s="157">
        <f t="shared" si="2"/>
        <v>0</v>
      </c>
      <c r="D7" s="157">
        <f t="shared" si="2"/>
        <v>0</v>
      </c>
      <c r="E7" s="157">
        <f t="shared" si="2"/>
        <v>0</v>
      </c>
      <c r="F7" s="157">
        <f t="shared" si="2"/>
        <v>0</v>
      </c>
      <c r="G7" s="157">
        <f t="shared" si="2"/>
        <v>0</v>
      </c>
      <c r="H7" s="157">
        <f t="shared" si="2"/>
        <v>0</v>
      </c>
      <c r="I7" s="157">
        <f t="shared" si="2"/>
        <v>0</v>
      </c>
      <c r="J7" s="157">
        <f t="shared" si="2"/>
        <v>0</v>
      </c>
      <c r="K7" s="157">
        <f t="shared" si="2"/>
        <v>0</v>
      </c>
      <c r="L7" s="157">
        <f t="shared" si="2"/>
        <v>0</v>
      </c>
      <c r="M7" s="157">
        <f t="shared" si="2"/>
        <v>0</v>
      </c>
      <c r="N7" s="157">
        <f t="shared" si="2"/>
        <v>0</v>
      </c>
      <c r="O7" s="157">
        <f t="shared" si="2"/>
        <v>0</v>
      </c>
      <c r="P7" s="157">
        <f t="shared" si="2"/>
        <v>0</v>
      </c>
      <c r="Q7" s="157">
        <f t="shared" si="2"/>
        <v>0</v>
      </c>
    </row>
    <row r="8" spans="1:17" ht="12" customHeight="1" x14ac:dyDescent="0.25">
      <c r="A8" s="23" t="s">
        <v>60</v>
      </c>
      <c r="B8" s="156">
        <v>0</v>
      </c>
      <c r="C8" s="156">
        <v>0</v>
      </c>
      <c r="D8" s="156">
        <v>0</v>
      </c>
      <c r="E8" s="156">
        <v>0</v>
      </c>
      <c r="F8" s="156">
        <v>0</v>
      </c>
      <c r="G8" s="156">
        <v>0</v>
      </c>
      <c r="H8" s="156">
        <v>0</v>
      </c>
      <c r="I8" s="156">
        <v>0</v>
      </c>
      <c r="J8" s="156">
        <v>0</v>
      </c>
      <c r="K8" s="156">
        <v>0</v>
      </c>
      <c r="L8" s="156">
        <v>0</v>
      </c>
      <c r="M8" s="156">
        <v>0</v>
      </c>
      <c r="N8" s="156">
        <v>0</v>
      </c>
      <c r="O8" s="156">
        <v>0</v>
      </c>
      <c r="P8" s="156">
        <v>0</v>
      </c>
      <c r="Q8" s="156">
        <v>0</v>
      </c>
    </row>
    <row r="9" spans="1:17" ht="12" customHeight="1" x14ac:dyDescent="0.25">
      <c r="A9" s="158" t="s">
        <v>63</v>
      </c>
      <c r="B9" s="157">
        <f>SUM(B10:B12,B15:B16)</f>
        <v>63.421677389018399</v>
      </c>
      <c r="C9" s="157">
        <f t="shared" ref="C9:Q9" si="3">SUM(C10:C12,C15:C16)</f>
        <v>49.687168782079198</v>
      </c>
      <c r="D9" s="157">
        <f t="shared" si="3"/>
        <v>81.104435381853691</v>
      </c>
      <c r="E9" s="157">
        <f t="shared" si="3"/>
        <v>90.741928086679764</v>
      </c>
      <c r="F9" s="157">
        <f t="shared" si="3"/>
        <v>76.047373794516361</v>
      </c>
      <c r="G9" s="157">
        <f t="shared" si="3"/>
        <v>71.789131881016246</v>
      </c>
      <c r="H9" s="157">
        <f t="shared" si="3"/>
        <v>71.217199537018445</v>
      </c>
      <c r="I9" s="157">
        <f t="shared" si="3"/>
        <v>71.432874105606928</v>
      </c>
      <c r="J9" s="157">
        <f t="shared" si="3"/>
        <v>65.145302464053145</v>
      </c>
      <c r="K9" s="157">
        <f t="shared" si="3"/>
        <v>46.221548860514325</v>
      </c>
      <c r="L9" s="157">
        <f t="shared" si="3"/>
        <v>59.454136603645381</v>
      </c>
      <c r="M9" s="157">
        <f t="shared" si="3"/>
        <v>71.620836470584592</v>
      </c>
      <c r="N9" s="157">
        <f t="shared" si="3"/>
        <v>73.813638335083738</v>
      </c>
      <c r="O9" s="157">
        <f t="shared" si="3"/>
        <v>70.592340446361732</v>
      </c>
      <c r="P9" s="157">
        <f t="shared" si="3"/>
        <v>55.012242951319855</v>
      </c>
      <c r="Q9" s="157">
        <f t="shared" si="3"/>
        <v>57.602912470847912</v>
      </c>
    </row>
    <row r="10" spans="1:17" ht="12" customHeight="1" x14ac:dyDescent="0.25">
      <c r="A10" s="167" t="s">
        <v>171</v>
      </c>
      <c r="B10" s="132">
        <v>59.355062587895851</v>
      </c>
      <c r="C10" s="132">
        <v>45.794356269457836</v>
      </c>
      <c r="D10" s="132">
        <v>77.169109954801911</v>
      </c>
      <c r="E10" s="132">
        <v>86.732545006520994</v>
      </c>
      <c r="F10" s="132">
        <v>72.557545069354816</v>
      </c>
      <c r="G10" s="132">
        <v>68.834888097559826</v>
      </c>
      <c r="H10" s="132">
        <v>68.454347873534644</v>
      </c>
      <c r="I10" s="132">
        <v>68.995710467987323</v>
      </c>
      <c r="J10" s="132">
        <v>63.027176815237731</v>
      </c>
      <c r="K10" s="132">
        <v>44.640586465661357</v>
      </c>
      <c r="L10" s="132">
        <v>57.743448517769025</v>
      </c>
      <c r="M10" s="132">
        <v>69.686535760157867</v>
      </c>
      <c r="N10" s="132">
        <v>71.988635562071522</v>
      </c>
      <c r="O10" s="132">
        <v>69.076930336544763</v>
      </c>
      <c r="P10" s="132">
        <v>53.883831829721863</v>
      </c>
      <c r="Q10" s="132">
        <v>56.622800195200618</v>
      </c>
    </row>
    <row r="11" spans="1:17" ht="12" customHeight="1" x14ac:dyDescent="0.25">
      <c r="A11" s="167" t="s">
        <v>144</v>
      </c>
      <c r="B11" s="132">
        <v>4.06661480112255</v>
      </c>
      <c r="C11" s="132">
        <v>3.8928125126213642</v>
      </c>
      <c r="D11" s="132">
        <v>3.9353254270517843</v>
      </c>
      <c r="E11" s="132">
        <v>4.0093830801587647</v>
      </c>
      <c r="F11" s="132">
        <v>3.4898287251615439</v>
      </c>
      <c r="G11" s="132">
        <v>2.954243783456421</v>
      </c>
      <c r="H11" s="132">
        <v>2.7628516634837994</v>
      </c>
      <c r="I11" s="132">
        <v>2.4371636376196042</v>
      </c>
      <c r="J11" s="132">
        <v>2.1181256488154134</v>
      </c>
      <c r="K11" s="132">
        <v>1.5809623948529652</v>
      </c>
      <c r="L11" s="132">
        <v>1.6363749631189073</v>
      </c>
      <c r="M11" s="132">
        <v>1.8319453732946596</v>
      </c>
      <c r="N11" s="132">
        <v>1.7282828163808002</v>
      </c>
      <c r="O11" s="132">
        <v>1.4300501458609249</v>
      </c>
      <c r="P11" s="132">
        <v>1.0632992499101324</v>
      </c>
      <c r="Q11" s="132">
        <v>0.92536813090266035</v>
      </c>
    </row>
    <row r="12" spans="1:17" ht="12" customHeight="1" x14ac:dyDescent="0.25">
      <c r="A12" s="167" t="s">
        <v>143</v>
      </c>
      <c r="B12" s="132">
        <f>SUM(B13:B14)</f>
        <v>0</v>
      </c>
      <c r="C12" s="132">
        <f t="shared" ref="C12:Q12" si="4">SUM(C13:C14)</f>
        <v>0</v>
      </c>
      <c r="D12" s="132">
        <f t="shared" si="4"/>
        <v>0</v>
      </c>
      <c r="E12" s="132">
        <f t="shared" si="4"/>
        <v>0</v>
      </c>
      <c r="F12" s="132">
        <f t="shared" si="4"/>
        <v>0</v>
      </c>
      <c r="G12" s="132">
        <f t="shared" si="4"/>
        <v>0</v>
      </c>
      <c r="H12" s="132">
        <f t="shared" si="4"/>
        <v>0</v>
      </c>
      <c r="I12" s="132">
        <f t="shared" si="4"/>
        <v>0</v>
      </c>
      <c r="J12" s="132">
        <f t="shared" si="4"/>
        <v>0</v>
      </c>
      <c r="K12" s="132">
        <f t="shared" si="4"/>
        <v>0</v>
      </c>
      <c r="L12" s="132">
        <f t="shared" si="4"/>
        <v>7.4313122757443728E-2</v>
      </c>
      <c r="M12" s="132">
        <f t="shared" si="4"/>
        <v>0.10235533713206736</v>
      </c>
      <c r="N12" s="132">
        <f t="shared" si="4"/>
        <v>9.6719956631417692E-2</v>
      </c>
      <c r="O12" s="132">
        <f t="shared" si="4"/>
        <v>8.53599639560359E-2</v>
      </c>
      <c r="P12" s="132">
        <f t="shared" si="4"/>
        <v>6.5111871687860715E-2</v>
      </c>
      <c r="Q12" s="132">
        <f t="shared" si="4"/>
        <v>5.4744144744630824E-2</v>
      </c>
    </row>
    <row r="13" spans="1:17" ht="12" customHeight="1" x14ac:dyDescent="0.25">
      <c r="A13" s="166" t="s">
        <v>57</v>
      </c>
      <c r="B13" s="165">
        <v>0</v>
      </c>
      <c r="C13" s="165">
        <v>0</v>
      </c>
      <c r="D13" s="165">
        <v>0</v>
      </c>
      <c r="E13" s="165">
        <v>0</v>
      </c>
      <c r="F13" s="165">
        <v>0</v>
      </c>
      <c r="G13" s="165">
        <v>0</v>
      </c>
      <c r="H13" s="165">
        <v>0</v>
      </c>
      <c r="I13" s="165">
        <v>0</v>
      </c>
      <c r="J13" s="165">
        <v>0</v>
      </c>
      <c r="K13" s="165">
        <v>0</v>
      </c>
      <c r="L13" s="165">
        <v>7.4313122757443728E-2</v>
      </c>
      <c r="M13" s="165">
        <v>0.10235533713206736</v>
      </c>
      <c r="N13" s="165">
        <v>9.6719956631417692E-2</v>
      </c>
      <c r="O13" s="165">
        <v>8.53599639560359E-2</v>
      </c>
      <c r="P13" s="165">
        <v>6.5111871687860715E-2</v>
      </c>
      <c r="Q13" s="165">
        <v>5.4744144744630824E-2</v>
      </c>
    </row>
    <row r="14" spans="1:17" ht="12" customHeight="1" x14ac:dyDescent="0.25">
      <c r="A14" s="147" t="s">
        <v>59</v>
      </c>
      <c r="B14" s="164">
        <v>0</v>
      </c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>
        <v>0</v>
      </c>
      <c r="C15" s="162">
        <v>0</v>
      </c>
      <c r="D15" s="162">
        <v>0</v>
      </c>
      <c r="E15" s="162">
        <v>0</v>
      </c>
      <c r="F15" s="162">
        <v>0</v>
      </c>
      <c r="G15" s="162">
        <v>0</v>
      </c>
      <c r="H15" s="162">
        <v>0</v>
      </c>
      <c r="I15" s="162">
        <v>0</v>
      </c>
      <c r="J15" s="162">
        <v>0</v>
      </c>
      <c r="K15" s="162">
        <v>0</v>
      </c>
      <c r="L15" s="162">
        <v>0</v>
      </c>
      <c r="M15" s="162">
        <v>0</v>
      </c>
      <c r="N15" s="162">
        <v>0</v>
      </c>
      <c r="O15" s="162">
        <v>0</v>
      </c>
      <c r="P15" s="162">
        <v>0</v>
      </c>
      <c r="Q15" s="162">
        <v>0</v>
      </c>
    </row>
    <row r="16" spans="1:17" ht="12" customHeight="1" x14ac:dyDescent="0.25">
      <c r="A16" s="161" t="s">
        <v>141</v>
      </c>
      <c r="B16" s="160">
        <f>SUM(B17:B18)</f>
        <v>0</v>
      </c>
      <c r="C16" s="160">
        <f t="shared" ref="C16:Q16" si="5">SUM(C17:C18)</f>
        <v>0</v>
      </c>
      <c r="D16" s="160">
        <f t="shared" si="5"/>
        <v>0</v>
      </c>
      <c r="E16" s="160">
        <f t="shared" si="5"/>
        <v>0</v>
      </c>
      <c r="F16" s="160">
        <f t="shared" si="5"/>
        <v>0</v>
      </c>
      <c r="G16" s="160">
        <f t="shared" si="5"/>
        <v>0</v>
      </c>
      <c r="H16" s="160">
        <f t="shared" si="5"/>
        <v>0</v>
      </c>
      <c r="I16" s="160">
        <f t="shared" si="5"/>
        <v>0</v>
      </c>
      <c r="J16" s="160">
        <f t="shared" si="5"/>
        <v>0</v>
      </c>
      <c r="K16" s="160">
        <f t="shared" si="5"/>
        <v>0</v>
      </c>
      <c r="L16" s="160">
        <f t="shared" si="5"/>
        <v>0</v>
      </c>
      <c r="M16" s="160">
        <f t="shared" si="5"/>
        <v>0</v>
      </c>
      <c r="N16" s="160">
        <f t="shared" si="5"/>
        <v>0</v>
      </c>
      <c r="O16" s="160">
        <f t="shared" si="5"/>
        <v>0</v>
      </c>
      <c r="P16" s="160">
        <f t="shared" si="5"/>
        <v>0</v>
      </c>
      <c r="Q16" s="160">
        <f t="shared" si="5"/>
        <v>0</v>
      </c>
    </row>
    <row r="17" spans="1:17" ht="12" customHeight="1" x14ac:dyDescent="0.25">
      <c r="A17" s="148" t="s">
        <v>60</v>
      </c>
      <c r="B17" s="156">
        <v>0</v>
      </c>
      <c r="C17" s="156">
        <v>0</v>
      </c>
      <c r="D17" s="156">
        <v>0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0</v>
      </c>
      <c r="M17" s="156">
        <v>0</v>
      </c>
      <c r="N17" s="156">
        <v>0</v>
      </c>
      <c r="O17" s="156">
        <v>0</v>
      </c>
      <c r="P17" s="156">
        <v>0</v>
      </c>
      <c r="Q17" s="156">
        <v>0</v>
      </c>
    </row>
    <row r="18" spans="1:17" ht="12" customHeight="1" x14ac:dyDescent="0.25">
      <c r="A18" s="148" t="s">
        <v>59</v>
      </c>
      <c r="B18" s="156">
        <v>0</v>
      </c>
      <c r="C18" s="156">
        <v>0</v>
      </c>
      <c r="D18" s="156">
        <v>0</v>
      </c>
      <c r="E18" s="156">
        <v>0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0</v>
      </c>
      <c r="M18" s="156">
        <v>0</v>
      </c>
      <c r="N18" s="156">
        <v>0</v>
      </c>
      <c r="O18" s="156">
        <v>0</v>
      </c>
      <c r="P18" s="156">
        <v>0</v>
      </c>
      <c r="Q18" s="156">
        <v>0</v>
      </c>
    </row>
    <row r="19" spans="1:17" ht="12" customHeight="1" x14ac:dyDescent="0.25">
      <c r="A19" s="158" t="s">
        <v>62</v>
      </c>
      <c r="B19" s="157">
        <f>SUM(B20:B22)</f>
        <v>67.042985039687636</v>
      </c>
      <c r="C19" s="157">
        <f t="shared" ref="C19:Q19" si="6">SUM(C20:C22)</f>
        <v>48.960100002796658</v>
      </c>
      <c r="D19" s="157">
        <f t="shared" si="6"/>
        <v>75.246104009248796</v>
      </c>
      <c r="E19" s="157">
        <f t="shared" si="6"/>
        <v>84.702895065876973</v>
      </c>
      <c r="F19" s="157">
        <f t="shared" si="6"/>
        <v>72.896056237411855</v>
      </c>
      <c r="G19" s="157">
        <f t="shared" si="6"/>
        <v>65.858929729149551</v>
      </c>
      <c r="H19" s="157">
        <f t="shared" si="6"/>
        <v>64.407894185308137</v>
      </c>
      <c r="I19" s="157">
        <f t="shared" si="6"/>
        <v>58.625112262307205</v>
      </c>
      <c r="J19" s="157">
        <f t="shared" si="6"/>
        <v>50.198495229014917</v>
      </c>
      <c r="K19" s="157">
        <f t="shared" si="6"/>
        <v>35.892451206431772</v>
      </c>
      <c r="L19" s="157">
        <f t="shared" si="6"/>
        <v>43.952412382659858</v>
      </c>
      <c r="M19" s="157">
        <f t="shared" si="6"/>
        <v>44.608405148050892</v>
      </c>
      <c r="N19" s="157">
        <f t="shared" si="6"/>
        <v>42.598697011812256</v>
      </c>
      <c r="O19" s="157">
        <f t="shared" si="6"/>
        <v>34.496178440038847</v>
      </c>
      <c r="P19" s="157">
        <f t="shared" si="6"/>
        <v>23.357184038835239</v>
      </c>
      <c r="Q19" s="157">
        <f t="shared" si="6"/>
        <v>25.035865242949228</v>
      </c>
    </row>
    <row r="20" spans="1:17" ht="12" customHeight="1" x14ac:dyDescent="0.25">
      <c r="A20" s="23" t="s">
        <v>58</v>
      </c>
      <c r="B20" s="156">
        <v>65.570469918993467</v>
      </c>
      <c r="C20" s="156">
        <v>46.507622293522672</v>
      </c>
      <c r="D20" s="156">
        <v>71.629551115860167</v>
      </c>
      <c r="E20" s="156">
        <v>78.29178670698775</v>
      </c>
      <c r="F20" s="156">
        <v>65.292263620467523</v>
      </c>
      <c r="G20" s="156">
        <v>59.219419043335321</v>
      </c>
      <c r="H20" s="156">
        <v>57.385339617801066</v>
      </c>
      <c r="I20" s="156">
        <v>52.709317279283596</v>
      </c>
      <c r="J20" s="156">
        <v>45.380868018105112</v>
      </c>
      <c r="K20" s="156">
        <v>31.573322954430669</v>
      </c>
      <c r="L20" s="156">
        <v>39.901587625388082</v>
      </c>
      <c r="M20" s="156">
        <v>38.016144403868552</v>
      </c>
      <c r="N20" s="156">
        <v>36.827557882482338</v>
      </c>
      <c r="O20" s="156">
        <v>29.422619638980638</v>
      </c>
      <c r="P20" s="156">
        <v>19.615137089611071</v>
      </c>
      <c r="Q20" s="156">
        <v>19.523771989891721</v>
      </c>
    </row>
    <row r="21" spans="1:17" ht="12" customHeight="1" x14ac:dyDescent="0.25">
      <c r="A21" s="23" t="s">
        <v>57</v>
      </c>
      <c r="B21" s="156">
        <v>1.472515120694162</v>
      </c>
      <c r="C21" s="156">
        <v>2.4524777092739845</v>
      </c>
      <c r="D21" s="156">
        <v>3.6165528933886226</v>
      </c>
      <c r="E21" s="156">
        <v>6.4111083588892175</v>
      </c>
      <c r="F21" s="156">
        <v>7.6037926169443359</v>
      </c>
      <c r="G21" s="156">
        <v>6.6395106858142263</v>
      </c>
      <c r="H21" s="156">
        <v>7.0225545675070782</v>
      </c>
      <c r="I21" s="156">
        <v>5.9157949830236101</v>
      </c>
      <c r="J21" s="156">
        <v>4.8176272109098077</v>
      </c>
      <c r="K21" s="156">
        <v>4.3191282520011054</v>
      </c>
      <c r="L21" s="156">
        <v>4.0508247572717773</v>
      </c>
      <c r="M21" s="156">
        <v>6.5922607441823429</v>
      </c>
      <c r="N21" s="156">
        <v>5.7711391293299181</v>
      </c>
      <c r="O21" s="156">
        <v>5.0735588010582111</v>
      </c>
      <c r="P21" s="156">
        <v>3.7420469492241679</v>
      </c>
      <c r="Q21" s="156">
        <v>5.5120932530575066</v>
      </c>
    </row>
    <row r="22" spans="1:17" ht="12" customHeight="1" x14ac:dyDescent="0.25">
      <c r="A22" s="29" t="s">
        <v>140</v>
      </c>
      <c r="B22" s="57">
        <v>0</v>
      </c>
      <c r="C22" s="57">
        <v>0</v>
      </c>
      <c r="D22" s="57">
        <v>0</v>
      </c>
      <c r="E22" s="57">
        <v>0</v>
      </c>
      <c r="F22" s="57">
        <v>0</v>
      </c>
      <c r="G22" s="57">
        <v>0</v>
      </c>
      <c r="H22" s="57">
        <v>0</v>
      </c>
      <c r="I22" s="57">
        <v>0</v>
      </c>
      <c r="J22" s="57">
        <v>0</v>
      </c>
      <c r="K22" s="57">
        <v>0</v>
      </c>
      <c r="L22" s="57">
        <v>0</v>
      </c>
      <c r="M22" s="57">
        <v>0</v>
      </c>
      <c r="N22" s="57">
        <v>0</v>
      </c>
      <c r="O22" s="57">
        <v>0</v>
      </c>
      <c r="P22" s="57">
        <v>0</v>
      </c>
      <c r="Q22" s="57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 t="shared" ref="B24" si="7">SUM(B25,B28,B30,B39)</f>
        <v>8.9077938852838514</v>
      </c>
      <c r="C24" s="168">
        <f t="shared" ref="C24" si="8">SUM(C25,C28,C30,C39)</f>
        <v>8.6397188587064608</v>
      </c>
      <c r="D24" s="168">
        <f t="shared" ref="D24" si="9">SUM(D25,D28,D30,D39)</f>
        <v>9.6567161852935666</v>
      </c>
      <c r="E24" s="168">
        <f t="shared" ref="E24" si="10">SUM(E25,E28,E30,E39)</f>
        <v>9.8757194986078556</v>
      </c>
      <c r="F24" s="168">
        <f t="shared" ref="F24" si="11">SUM(F25,F28,F30,F39)</f>
        <v>9.6682876138794427</v>
      </c>
      <c r="G24" s="168">
        <f t="shared" ref="G24" si="12">SUM(G25,G28,G30,G39)</f>
        <v>9.6778531620427799</v>
      </c>
      <c r="H24" s="168">
        <f t="shared" ref="H24" si="13">SUM(H25,H28,H30,H39)</f>
        <v>9.6041294848105299</v>
      </c>
      <c r="I24" s="168">
        <f t="shared" ref="I24" si="14">SUM(I25,I28,I30,I39)</f>
        <v>9.1653594617267995</v>
      </c>
      <c r="J24" s="168">
        <f t="shared" ref="J24" si="15">SUM(J25,J28,J30,J39)</f>
        <v>9.26787814367629</v>
      </c>
      <c r="K24" s="168">
        <f t="shared" ref="K24" si="16">SUM(K25,K28,K30,K39)</f>
        <v>8.9897968927537857</v>
      </c>
      <c r="L24" s="168">
        <f t="shared" ref="L24" si="17">SUM(L25,L28,L30,L39)</f>
        <v>9.8082167851539914</v>
      </c>
      <c r="M24" s="168">
        <f t="shared" ref="M24" si="18">SUM(M25,M28,M30,M39)</f>
        <v>11.093140628528944</v>
      </c>
      <c r="N24" s="168">
        <f t="shared" ref="N24" si="19">SUM(N25,N28,N30,N39)</f>
        <v>10.896501382932824</v>
      </c>
      <c r="O24" s="168">
        <f t="shared" ref="O24" si="20">SUM(O25,O28,O30,O39)</f>
        <v>10.925125783773234</v>
      </c>
      <c r="P24" s="168">
        <f t="shared" ref="P24" si="21">SUM(P25,P28,P30,P39)</f>
        <v>10.842605801695505</v>
      </c>
      <c r="Q24" s="168">
        <f t="shared" ref="Q24" si="22">SUM(Q25,Q28,Q30,Q39)</f>
        <v>11.550430328383129</v>
      </c>
    </row>
    <row r="25" spans="1:17" ht="12.95" customHeight="1" x14ac:dyDescent="0.25">
      <c r="A25" s="158" t="s">
        <v>65</v>
      </c>
      <c r="B25" s="157">
        <f t="shared" ref="B25:Q25" si="23">SUM(B26:B27)</f>
        <v>8.8140968456305924</v>
      </c>
      <c r="C25" s="157">
        <f t="shared" si="23"/>
        <v>8.5232473094577585</v>
      </c>
      <c r="D25" s="157">
        <f t="shared" si="23"/>
        <v>9.5183625193998758</v>
      </c>
      <c r="E25" s="157">
        <f t="shared" si="23"/>
        <v>9.6872059601598011</v>
      </c>
      <c r="F25" s="157">
        <f t="shared" si="23"/>
        <v>9.4419318585422651</v>
      </c>
      <c r="G25" s="157">
        <f t="shared" si="23"/>
        <v>9.4432626131077129</v>
      </c>
      <c r="H25" s="157">
        <f t="shared" si="23"/>
        <v>9.3520289347096028</v>
      </c>
      <c r="I25" s="157">
        <f t="shared" si="23"/>
        <v>8.9179638337976161</v>
      </c>
      <c r="J25" s="157">
        <f t="shared" si="23"/>
        <v>9.0326760860331774</v>
      </c>
      <c r="K25" s="157">
        <f t="shared" si="23"/>
        <v>8.7314739444307037</v>
      </c>
      <c r="L25" s="157">
        <f t="shared" si="23"/>
        <v>9.5784987041342244</v>
      </c>
      <c r="M25" s="157">
        <f t="shared" si="23"/>
        <v>10.806229124408844</v>
      </c>
      <c r="N25" s="157">
        <f t="shared" si="23"/>
        <v>10.61979735738635</v>
      </c>
      <c r="O25" s="157">
        <f t="shared" si="23"/>
        <v>10.619802472494573</v>
      </c>
      <c r="P25" s="157">
        <f t="shared" si="23"/>
        <v>10.521401903888597</v>
      </c>
      <c r="Q25" s="157">
        <f t="shared" si="23"/>
        <v>11.082237248374401</v>
      </c>
    </row>
    <row r="26" spans="1:17" ht="12" customHeight="1" x14ac:dyDescent="0.25">
      <c r="A26" s="23" t="s">
        <v>84</v>
      </c>
      <c r="B26" s="156">
        <v>8.8140968456305924</v>
      </c>
      <c r="C26" s="156">
        <v>8.5232473094577585</v>
      </c>
      <c r="D26" s="156">
        <v>9.5183625193998758</v>
      </c>
      <c r="E26" s="156">
        <v>9.6872059601598011</v>
      </c>
      <c r="F26" s="156">
        <v>9.4419318585422651</v>
      </c>
      <c r="G26" s="156">
        <v>9.4432626131077129</v>
      </c>
      <c r="H26" s="156">
        <v>9.3520289347096028</v>
      </c>
      <c r="I26" s="156">
        <v>8.9179638337976161</v>
      </c>
      <c r="J26" s="156">
        <v>9.0326760860331774</v>
      </c>
      <c r="K26" s="156">
        <v>8.7314739444307037</v>
      </c>
      <c r="L26" s="156">
        <v>9.5784987041342244</v>
      </c>
      <c r="M26" s="156">
        <v>10.806229124408844</v>
      </c>
      <c r="N26" s="156">
        <v>10.61979735738635</v>
      </c>
      <c r="O26" s="156">
        <v>10.619802472494573</v>
      </c>
      <c r="P26" s="156">
        <v>10.521401903888597</v>
      </c>
      <c r="Q26" s="156">
        <v>11.082237248374401</v>
      </c>
    </row>
    <row r="27" spans="1:17" ht="12" customHeight="1" x14ac:dyDescent="0.25">
      <c r="A27" s="23" t="s">
        <v>60</v>
      </c>
      <c r="B27" s="156">
        <v>0</v>
      </c>
      <c r="C27" s="156">
        <v>0</v>
      </c>
      <c r="D27" s="156">
        <v>0</v>
      </c>
      <c r="E27" s="156">
        <v>0</v>
      </c>
      <c r="F27" s="156">
        <v>0</v>
      </c>
      <c r="G27" s="156">
        <v>0</v>
      </c>
      <c r="H27" s="156">
        <v>0</v>
      </c>
      <c r="I27" s="156">
        <v>0</v>
      </c>
      <c r="J27" s="156">
        <v>0</v>
      </c>
      <c r="K27" s="156">
        <v>0</v>
      </c>
      <c r="L27" s="156">
        <v>0</v>
      </c>
      <c r="M27" s="156">
        <v>0</v>
      </c>
      <c r="N27" s="156">
        <v>0</v>
      </c>
      <c r="O27" s="156">
        <v>0</v>
      </c>
      <c r="P27" s="156">
        <v>0</v>
      </c>
      <c r="Q27" s="156">
        <v>0</v>
      </c>
    </row>
    <row r="28" spans="1:17" ht="12.95" customHeight="1" x14ac:dyDescent="0.25">
      <c r="A28" s="158" t="s">
        <v>112</v>
      </c>
      <c r="B28" s="157">
        <f t="shared" ref="B28:Q28" si="24">B29</f>
        <v>0</v>
      </c>
      <c r="C28" s="157">
        <f t="shared" si="24"/>
        <v>0</v>
      </c>
      <c r="D28" s="157">
        <f t="shared" si="24"/>
        <v>0</v>
      </c>
      <c r="E28" s="157">
        <f t="shared" si="24"/>
        <v>0</v>
      </c>
      <c r="F28" s="157">
        <f t="shared" si="24"/>
        <v>0</v>
      </c>
      <c r="G28" s="157">
        <f t="shared" si="24"/>
        <v>0</v>
      </c>
      <c r="H28" s="157">
        <f t="shared" si="24"/>
        <v>0</v>
      </c>
      <c r="I28" s="157">
        <f t="shared" si="24"/>
        <v>0</v>
      </c>
      <c r="J28" s="157">
        <f t="shared" si="24"/>
        <v>0</v>
      </c>
      <c r="K28" s="157">
        <f t="shared" si="24"/>
        <v>0</v>
      </c>
      <c r="L28" s="157">
        <f t="shared" si="24"/>
        <v>0</v>
      </c>
      <c r="M28" s="157">
        <f t="shared" si="24"/>
        <v>0</v>
      </c>
      <c r="N28" s="157">
        <f t="shared" si="24"/>
        <v>0</v>
      </c>
      <c r="O28" s="157">
        <f t="shared" si="24"/>
        <v>0</v>
      </c>
      <c r="P28" s="157">
        <f t="shared" si="24"/>
        <v>0</v>
      </c>
      <c r="Q28" s="157">
        <f t="shared" si="24"/>
        <v>0</v>
      </c>
    </row>
    <row r="29" spans="1:17" ht="12" customHeight="1" x14ac:dyDescent="0.25">
      <c r="A29" s="23" t="s">
        <v>60</v>
      </c>
      <c r="B29" s="156">
        <v>0</v>
      </c>
      <c r="C29" s="156">
        <v>0</v>
      </c>
      <c r="D29" s="156">
        <v>0</v>
      </c>
      <c r="E29" s="156">
        <v>0</v>
      </c>
      <c r="F29" s="156">
        <v>0</v>
      </c>
      <c r="G29" s="156">
        <v>0</v>
      </c>
      <c r="H29" s="156">
        <v>0</v>
      </c>
      <c r="I29" s="156">
        <v>0</v>
      </c>
      <c r="J29" s="156">
        <v>0</v>
      </c>
      <c r="K29" s="156">
        <v>0</v>
      </c>
      <c r="L29" s="156">
        <v>0</v>
      </c>
      <c r="M29" s="156">
        <v>0</v>
      </c>
      <c r="N29" s="156">
        <v>0</v>
      </c>
      <c r="O29" s="156">
        <v>0</v>
      </c>
      <c r="P29" s="156">
        <v>0</v>
      </c>
      <c r="Q29" s="156">
        <v>0</v>
      </c>
    </row>
    <row r="30" spans="1:17" ht="12" customHeight="1" x14ac:dyDescent="0.25">
      <c r="A30" s="158" t="s">
        <v>63</v>
      </c>
      <c r="B30" s="157">
        <f t="shared" ref="B30" si="25">SUM(B31:B32,B35:B36)</f>
        <v>6.8417810113445804E-2</v>
      </c>
      <c r="C30" s="157">
        <f t="shared" ref="C30" si="26">SUM(C31:C32,C35:C36)</f>
        <v>7.3983299028135607E-2</v>
      </c>
      <c r="D30" s="157">
        <f t="shared" ref="D30" si="27">SUM(D31:D32,D35:D36)</f>
        <v>7.7230761505891268E-2</v>
      </c>
      <c r="E30" s="157">
        <f t="shared" ref="E30" si="28">SUM(E31:E32,E35:E36)</f>
        <v>8.1763096884610462E-2</v>
      </c>
      <c r="F30" s="157">
        <f t="shared" ref="F30" si="29">SUM(F31:F32,F35:F36)</f>
        <v>8.6585321608297364E-2</v>
      </c>
      <c r="G30" s="157">
        <f t="shared" ref="G30" si="30">SUM(G31:G32,G35:G36)</f>
        <v>9.1378548727543515E-2</v>
      </c>
      <c r="H30" s="157">
        <f t="shared" ref="H30" si="31">SUM(H31:H32,H35:H36)</f>
        <v>9.5921995152432687E-2</v>
      </c>
      <c r="I30" s="157">
        <f t="shared" ref="I30" si="32">SUM(I31:I32,I35:I36)</f>
        <v>0.10158958100963951</v>
      </c>
      <c r="J30" s="157">
        <f t="shared" ref="J30" si="33">SUM(J31:J32,J35:J36)</f>
        <v>0.10551184563465976</v>
      </c>
      <c r="K30" s="157">
        <f t="shared" ref="K30" si="34">SUM(K31:K32,K35:K36)</f>
        <v>0.10839210983859117</v>
      </c>
      <c r="L30" s="157">
        <f t="shared" ref="L30" si="35">SUM(L31:L32,L35:L36)</f>
        <v>0.11127151580881221</v>
      </c>
      <c r="M30" s="157">
        <f t="shared" ref="M30" si="36">SUM(M31:M32,M35:M36)</f>
        <v>0.11915841550009448</v>
      </c>
      <c r="N30" s="157">
        <f t="shared" ref="N30" si="37">SUM(N31:N32,N35:N36)</f>
        <v>0.1258657020765919</v>
      </c>
      <c r="O30" s="157">
        <f t="shared" ref="O30" si="38">SUM(O31:O32,O35:O36)</f>
        <v>0.14187278899728692</v>
      </c>
      <c r="P30" s="157">
        <f t="shared" ref="P30" si="39">SUM(P31:P32,P35:P36)</f>
        <v>0.1579619846777249</v>
      </c>
      <c r="Q30" s="157">
        <f t="shared" ref="Q30" si="40">SUM(Q31:Q32,Q35:Q36)</f>
        <v>0.17815857631805246</v>
      </c>
    </row>
    <row r="31" spans="1:17" ht="12" customHeight="1" x14ac:dyDescent="0.25">
      <c r="A31" s="167" t="s">
        <v>169</v>
      </c>
      <c r="B31" s="132">
        <v>6.8417810113445804E-2</v>
      </c>
      <c r="C31" s="132">
        <v>7.3983299028135607E-2</v>
      </c>
      <c r="D31" s="132">
        <v>7.7230761505891268E-2</v>
      </c>
      <c r="E31" s="132">
        <v>8.1763096884610462E-2</v>
      </c>
      <c r="F31" s="132">
        <v>8.6585321608297364E-2</v>
      </c>
      <c r="G31" s="132">
        <v>9.1378548727543515E-2</v>
      </c>
      <c r="H31" s="132">
        <v>9.5921995152432687E-2</v>
      </c>
      <c r="I31" s="132">
        <v>0.10158958100963951</v>
      </c>
      <c r="J31" s="132">
        <v>0.10551184563465976</v>
      </c>
      <c r="K31" s="132">
        <v>0.10839210983859117</v>
      </c>
      <c r="L31" s="132">
        <v>0.10651547595233582</v>
      </c>
      <c r="M31" s="132">
        <v>0.11270357441969384</v>
      </c>
      <c r="N31" s="132">
        <v>0.11927796509240864</v>
      </c>
      <c r="O31" s="132">
        <v>0.13389798267613479</v>
      </c>
      <c r="P31" s="132">
        <v>0.1489105585686501</v>
      </c>
      <c r="Q31" s="132">
        <v>0.16807412860193624</v>
      </c>
    </row>
    <row r="32" spans="1:17" ht="12" customHeight="1" x14ac:dyDescent="0.25">
      <c r="A32" s="167" t="s">
        <v>168</v>
      </c>
      <c r="B32" s="132">
        <f t="shared" ref="B32" si="41">SUM(B33:B34)</f>
        <v>0</v>
      </c>
      <c r="C32" s="132">
        <f t="shared" ref="C32" si="42">SUM(C33:C34)</f>
        <v>0</v>
      </c>
      <c r="D32" s="132">
        <f t="shared" ref="D32" si="43">SUM(D33:D34)</f>
        <v>0</v>
      </c>
      <c r="E32" s="132">
        <f t="shared" ref="E32" si="44">SUM(E33:E34)</f>
        <v>0</v>
      </c>
      <c r="F32" s="132">
        <f t="shared" ref="F32" si="45">SUM(F33:F34)</f>
        <v>0</v>
      </c>
      <c r="G32" s="132">
        <f t="shared" ref="G32" si="46">SUM(G33:G34)</f>
        <v>0</v>
      </c>
      <c r="H32" s="132">
        <f t="shared" ref="H32" si="47">SUM(H33:H34)</f>
        <v>0</v>
      </c>
      <c r="I32" s="132">
        <f t="shared" ref="I32" si="48">SUM(I33:I34)</f>
        <v>0</v>
      </c>
      <c r="J32" s="132">
        <f t="shared" ref="J32" si="49">SUM(J33:J34)</f>
        <v>0</v>
      </c>
      <c r="K32" s="132">
        <f t="shared" ref="K32" si="50">SUM(K33:K34)</f>
        <v>0</v>
      </c>
      <c r="L32" s="132">
        <f t="shared" ref="L32" si="51">SUM(L33:L34)</f>
        <v>4.7560398564763995E-3</v>
      </c>
      <c r="M32" s="132">
        <f t="shared" ref="M32" si="52">SUM(M33:M34)</f>
        <v>6.4548410804006464E-3</v>
      </c>
      <c r="N32" s="132">
        <f t="shared" ref="N32" si="53">SUM(N33:N34)</f>
        <v>6.5877369841832491E-3</v>
      </c>
      <c r="O32" s="132">
        <f t="shared" ref="O32" si="54">SUM(O33:O34)</f>
        <v>7.974806321152144E-3</v>
      </c>
      <c r="P32" s="132">
        <f t="shared" ref="P32" si="55">SUM(P33:P34)</f>
        <v>9.051426109074806E-3</v>
      </c>
      <c r="Q32" s="132">
        <f t="shared" ref="Q32" si="56">SUM(Q33:Q34)</f>
        <v>1.0084447716116206E-2</v>
      </c>
    </row>
    <row r="33" spans="1:17" ht="12" customHeight="1" x14ac:dyDescent="0.25">
      <c r="A33" s="166" t="s">
        <v>57</v>
      </c>
      <c r="B33" s="165">
        <v>0</v>
      </c>
      <c r="C33" s="165">
        <v>0</v>
      </c>
      <c r="D33" s="165">
        <v>0</v>
      </c>
      <c r="E33" s="165">
        <v>0</v>
      </c>
      <c r="F33" s="165">
        <v>0</v>
      </c>
      <c r="G33" s="165">
        <v>0</v>
      </c>
      <c r="H33" s="165">
        <v>0</v>
      </c>
      <c r="I33" s="165">
        <v>0</v>
      </c>
      <c r="J33" s="165">
        <v>0</v>
      </c>
      <c r="K33" s="165">
        <v>0</v>
      </c>
      <c r="L33" s="165">
        <v>4.7560398564763995E-3</v>
      </c>
      <c r="M33" s="165">
        <v>6.4548410804006464E-3</v>
      </c>
      <c r="N33" s="165">
        <v>6.5877369841832491E-3</v>
      </c>
      <c r="O33" s="165">
        <v>7.974806321152144E-3</v>
      </c>
      <c r="P33" s="165">
        <v>9.051426109074806E-3</v>
      </c>
      <c r="Q33" s="165">
        <v>1.0084447716116206E-2</v>
      </c>
    </row>
    <row r="34" spans="1:17" ht="12" customHeight="1" x14ac:dyDescent="0.25">
      <c r="A34" s="147" t="s">
        <v>59</v>
      </c>
      <c r="B34" s="164">
        <v>0</v>
      </c>
      <c r="C34" s="164">
        <v>0</v>
      </c>
      <c r="D34" s="164">
        <v>0</v>
      </c>
      <c r="E34" s="164">
        <v>0</v>
      </c>
      <c r="F34" s="164">
        <v>0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0</v>
      </c>
      <c r="M34" s="164">
        <v>0</v>
      </c>
      <c r="N34" s="164">
        <v>0</v>
      </c>
      <c r="O34" s="164">
        <v>0</v>
      </c>
      <c r="P34" s="164">
        <v>0</v>
      </c>
      <c r="Q34" s="164">
        <v>0</v>
      </c>
    </row>
    <row r="35" spans="1:17" ht="12" customHeight="1" x14ac:dyDescent="0.25">
      <c r="A35" s="163" t="s">
        <v>142</v>
      </c>
      <c r="B35" s="162">
        <v>0</v>
      </c>
      <c r="C35" s="162">
        <v>0</v>
      </c>
      <c r="D35" s="162">
        <v>0</v>
      </c>
      <c r="E35" s="162">
        <v>0</v>
      </c>
      <c r="F35" s="162">
        <v>0</v>
      </c>
      <c r="G35" s="162">
        <v>0</v>
      </c>
      <c r="H35" s="162">
        <v>0</v>
      </c>
      <c r="I35" s="162">
        <v>0</v>
      </c>
      <c r="J35" s="162">
        <v>0</v>
      </c>
      <c r="K35" s="162">
        <v>0</v>
      </c>
      <c r="L35" s="162">
        <v>0</v>
      </c>
      <c r="M35" s="162">
        <v>0</v>
      </c>
      <c r="N35" s="162">
        <v>0</v>
      </c>
      <c r="O35" s="162">
        <v>0</v>
      </c>
      <c r="P35" s="162">
        <v>0</v>
      </c>
      <c r="Q35" s="162">
        <v>0</v>
      </c>
    </row>
    <row r="36" spans="1:17" ht="12" customHeight="1" x14ac:dyDescent="0.25">
      <c r="A36" s="161" t="s">
        <v>141</v>
      </c>
      <c r="B36" s="160">
        <f t="shared" ref="B36" si="57">SUM(B37:B38)</f>
        <v>0</v>
      </c>
      <c r="C36" s="160">
        <f t="shared" ref="C36" si="58">SUM(C37:C38)</f>
        <v>0</v>
      </c>
      <c r="D36" s="160">
        <f t="shared" ref="D36" si="59">SUM(D37:D38)</f>
        <v>0</v>
      </c>
      <c r="E36" s="160">
        <f t="shared" ref="E36" si="60">SUM(E37:E38)</f>
        <v>0</v>
      </c>
      <c r="F36" s="160">
        <f t="shared" ref="F36" si="61">SUM(F37:F38)</f>
        <v>0</v>
      </c>
      <c r="G36" s="160">
        <f t="shared" ref="G36" si="62">SUM(G37:G38)</f>
        <v>0</v>
      </c>
      <c r="H36" s="160">
        <f t="shared" ref="H36" si="63">SUM(H37:H38)</f>
        <v>0</v>
      </c>
      <c r="I36" s="160">
        <f t="shared" ref="I36" si="64">SUM(I37:I38)</f>
        <v>0</v>
      </c>
      <c r="J36" s="160">
        <f t="shared" ref="J36" si="65">SUM(J37:J38)</f>
        <v>0</v>
      </c>
      <c r="K36" s="160">
        <f t="shared" ref="K36" si="66">SUM(K37:K38)</f>
        <v>0</v>
      </c>
      <c r="L36" s="160">
        <f t="shared" ref="L36" si="67">SUM(L37:L38)</f>
        <v>0</v>
      </c>
      <c r="M36" s="160">
        <f t="shared" ref="M36" si="68">SUM(M37:M38)</f>
        <v>0</v>
      </c>
      <c r="N36" s="160">
        <f t="shared" ref="N36" si="69">SUM(N37:N38)</f>
        <v>0</v>
      </c>
      <c r="O36" s="160">
        <f t="shared" ref="O36" si="70">SUM(O37:O38)</f>
        <v>0</v>
      </c>
      <c r="P36" s="160">
        <f t="shared" ref="P36" si="71">SUM(P37:P38)</f>
        <v>0</v>
      </c>
      <c r="Q36" s="160">
        <f t="shared" ref="Q36" si="72">SUM(Q37:Q38)</f>
        <v>0</v>
      </c>
    </row>
    <row r="37" spans="1:17" ht="12" customHeight="1" x14ac:dyDescent="0.25">
      <c r="A37" s="148" t="s">
        <v>60</v>
      </c>
      <c r="B37" s="156">
        <v>0</v>
      </c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0</v>
      </c>
      <c r="M37" s="156">
        <v>0</v>
      </c>
      <c r="N37" s="156">
        <v>0</v>
      </c>
      <c r="O37" s="156">
        <v>0</v>
      </c>
      <c r="P37" s="156">
        <v>0</v>
      </c>
      <c r="Q37" s="156">
        <v>0</v>
      </c>
    </row>
    <row r="38" spans="1:17" ht="12" customHeight="1" x14ac:dyDescent="0.25">
      <c r="A38" s="148" t="s">
        <v>59</v>
      </c>
      <c r="B38" s="156">
        <v>0</v>
      </c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0</v>
      </c>
      <c r="M38" s="156">
        <v>0</v>
      </c>
      <c r="N38" s="156">
        <v>0</v>
      </c>
      <c r="O38" s="156">
        <v>0</v>
      </c>
      <c r="P38" s="156">
        <v>0</v>
      </c>
      <c r="Q38" s="156">
        <v>0</v>
      </c>
    </row>
    <row r="39" spans="1:17" ht="12" customHeight="1" x14ac:dyDescent="0.25">
      <c r="A39" s="158" t="s">
        <v>62</v>
      </c>
      <c r="B39" s="157">
        <f t="shared" ref="B39" si="73">SUM(B40:B41)</f>
        <v>2.5279229539813937E-2</v>
      </c>
      <c r="C39" s="157">
        <f t="shared" ref="C39" si="74">SUM(C40:C41)</f>
        <v>4.2488250220566244E-2</v>
      </c>
      <c r="D39" s="157">
        <f t="shared" ref="D39" si="75">SUM(D40:D41)</f>
        <v>6.1122904387799881E-2</v>
      </c>
      <c r="E39" s="157">
        <f t="shared" ref="E39" si="76">SUM(E40:E41)</f>
        <v>0.10675044156344422</v>
      </c>
      <c r="F39" s="157">
        <f t="shared" ref="F39" si="77">SUM(F40:F41)</f>
        <v>0.13977043372888109</v>
      </c>
      <c r="G39" s="157">
        <f t="shared" ref="G39" si="78">SUM(G40:G41)</f>
        <v>0.14321200020752323</v>
      </c>
      <c r="H39" s="157">
        <f t="shared" ref="H39" si="79">SUM(H40:H41)</f>
        <v>0.15617855494849511</v>
      </c>
      <c r="I39" s="157">
        <f t="shared" ref="I39" si="80">SUM(I40:I41)</f>
        <v>0.14580604691954333</v>
      </c>
      <c r="J39" s="157">
        <f t="shared" ref="J39" si="81">SUM(J40:J41)</f>
        <v>0.12969021200845363</v>
      </c>
      <c r="K39" s="157">
        <f t="shared" ref="K39" si="82">SUM(K40:K41)</f>
        <v>0.14993083848448954</v>
      </c>
      <c r="L39" s="157">
        <f t="shared" ref="L39" si="83">SUM(L40:L41)</f>
        <v>0.1184465652109548</v>
      </c>
      <c r="M39" s="157">
        <f t="shared" ref="M39" si="84">SUM(M40:M41)</f>
        <v>0.16775308862000482</v>
      </c>
      <c r="N39" s="157">
        <f t="shared" ref="N39" si="85">SUM(N40:N41)</f>
        <v>0.1508383234698818</v>
      </c>
      <c r="O39" s="157">
        <f t="shared" ref="O39" si="86">SUM(O40:O41)</f>
        <v>0.16345052228137499</v>
      </c>
      <c r="P39" s="157">
        <f t="shared" ref="P39" si="87">SUM(P40:P41)</f>
        <v>0.16324191312918435</v>
      </c>
      <c r="Q39" s="157">
        <f t="shared" ref="Q39" si="88">SUM(Q40:Q41)</f>
        <v>0.29003450369067607</v>
      </c>
    </row>
    <row r="40" spans="1:17" ht="12" customHeight="1" x14ac:dyDescent="0.25">
      <c r="A40" s="23" t="s">
        <v>57</v>
      </c>
      <c r="B40" s="156">
        <v>2.5279229539813937E-2</v>
      </c>
      <c r="C40" s="156">
        <v>4.2488250220566244E-2</v>
      </c>
      <c r="D40" s="156">
        <v>6.1122904387799881E-2</v>
      </c>
      <c r="E40" s="156">
        <v>0.10675044156344422</v>
      </c>
      <c r="F40" s="156">
        <v>0.13977043372888109</v>
      </c>
      <c r="G40" s="156">
        <v>0.14321200020752323</v>
      </c>
      <c r="H40" s="156">
        <v>0.15617855494849511</v>
      </c>
      <c r="I40" s="156">
        <v>0.14580604691954333</v>
      </c>
      <c r="J40" s="156">
        <v>0.12969021200845363</v>
      </c>
      <c r="K40" s="156">
        <v>0.14993083848448954</v>
      </c>
      <c r="L40" s="156">
        <v>0.1184465652109548</v>
      </c>
      <c r="M40" s="156">
        <v>0.16775308862000482</v>
      </c>
      <c r="N40" s="156">
        <v>0.1508383234698818</v>
      </c>
      <c r="O40" s="156">
        <v>0.16345052228137499</v>
      </c>
      <c r="P40" s="156">
        <v>0.16324191312918435</v>
      </c>
      <c r="Q40" s="156">
        <v>0.29003450369067607</v>
      </c>
    </row>
    <row r="41" spans="1:17" ht="12" customHeight="1" x14ac:dyDescent="0.25">
      <c r="A41" s="29" t="s">
        <v>140</v>
      </c>
      <c r="B41" s="57">
        <v>0</v>
      </c>
      <c r="C41" s="57">
        <v>0</v>
      </c>
      <c r="D41" s="57"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 t="shared" ref="B43" si="89">SUM(B44,B47,B49,B58)</f>
        <v>12.774623880344377</v>
      </c>
      <c r="C43" s="168">
        <f t="shared" ref="C43" si="90">SUM(C44,C47,C49,C58)</f>
        <v>9.6617423811259542</v>
      </c>
      <c r="D43" s="168">
        <f t="shared" ref="D43" si="91">SUM(D44,D47,D49,D58)</f>
        <v>9.6725811321530735</v>
      </c>
      <c r="E43" s="168">
        <f t="shared" ref="E43" si="92">SUM(E44,E47,E49,E58)</f>
        <v>9.6623176852650801</v>
      </c>
      <c r="F43" s="168">
        <f t="shared" ref="F43" si="93">SUM(F44,F47,F49,F58)</f>
        <v>9.6836631324633302</v>
      </c>
      <c r="G43" s="168">
        <f t="shared" ref="G43" si="94">SUM(G44,G47,G49,G58)</f>
        <v>3.244615969603307</v>
      </c>
      <c r="H43" s="168">
        <f t="shared" ref="H43" si="95">SUM(H44,H47,H49,H58)</f>
        <v>6.2654589875638429</v>
      </c>
      <c r="I43" s="168">
        <f t="shared" ref="I43" si="96">SUM(I44,I47,I49,I58)</f>
        <v>3.1437073647267084</v>
      </c>
      <c r="J43" s="168">
        <f t="shared" ref="J43" si="97">SUM(J44,J47,J49,J58)</f>
        <v>3.1432236357795982</v>
      </c>
      <c r="K43" s="168">
        <f t="shared" ref="K43" si="98">SUM(K44,K47,K49,K58)</f>
        <v>6.2756665117809822</v>
      </c>
      <c r="L43" s="168">
        <f t="shared" ref="L43" si="99">SUM(L44,L47,L49,L58)</f>
        <v>6.34747679316557</v>
      </c>
      <c r="M43" s="168">
        <f t="shared" ref="M43" si="100">SUM(M44,M47,M49,M58)</f>
        <v>3.1630257241447568</v>
      </c>
      <c r="N43" s="168">
        <f t="shared" ref="N43" si="101">SUM(N44,N47,N49,N58)</f>
        <v>3.1548134167077251</v>
      </c>
      <c r="O43" s="168">
        <f t="shared" ref="O43" si="102">SUM(O44,O47,O49,O58)</f>
        <v>3.1541750261078327</v>
      </c>
      <c r="P43" s="168">
        <f t="shared" ref="P43" si="103">SUM(P44,P47,P49,P58)</f>
        <v>3.152094634816454</v>
      </c>
      <c r="Q43" s="168">
        <f t="shared" ref="Q43" si="104">SUM(Q44,Q47,Q49,Q58)</f>
        <v>3.1794449594406475</v>
      </c>
    </row>
    <row r="44" spans="1:17" ht="12.95" customHeight="1" x14ac:dyDescent="0.25">
      <c r="A44" s="158" t="s">
        <v>65</v>
      </c>
      <c r="B44" s="157">
        <f t="shared" ref="B44:Q44" si="105">SUM(B45:B46)</f>
        <v>12.7442888048966</v>
      </c>
      <c r="C44" s="157">
        <f t="shared" si="105"/>
        <v>9.6173121348721953</v>
      </c>
      <c r="D44" s="157">
        <f t="shared" si="105"/>
        <v>9.618366957263996</v>
      </c>
      <c r="E44" s="157">
        <f t="shared" si="105"/>
        <v>9.5774150291040439</v>
      </c>
      <c r="F44" s="157">
        <f t="shared" si="105"/>
        <v>9.580951786536021</v>
      </c>
      <c r="G44" s="157">
        <f t="shared" si="105"/>
        <v>3.1862860845673788</v>
      </c>
      <c r="H44" s="157">
        <f t="shared" si="105"/>
        <v>6.202479761711956</v>
      </c>
      <c r="I44" s="157">
        <f t="shared" si="105"/>
        <v>3.1007434938479981</v>
      </c>
      <c r="J44" s="157">
        <f t="shared" si="105"/>
        <v>3.0980133653040127</v>
      </c>
      <c r="K44" s="157">
        <f t="shared" si="105"/>
        <v>6.20499272093996</v>
      </c>
      <c r="L44" s="157">
        <f t="shared" si="105"/>
        <v>6.296639954186106</v>
      </c>
      <c r="M44" s="157">
        <f t="shared" si="105"/>
        <v>3.1123217259933327</v>
      </c>
      <c r="N44" s="157">
        <f t="shared" si="105"/>
        <v>3.1126896122090271</v>
      </c>
      <c r="O44" s="157">
        <f t="shared" si="105"/>
        <v>3.1122726448716342</v>
      </c>
      <c r="P44" s="157">
        <f t="shared" si="105"/>
        <v>3.1118556775342414</v>
      </c>
      <c r="Q44" s="157">
        <f t="shared" si="105"/>
        <v>3.1114387660601213</v>
      </c>
    </row>
    <row r="45" spans="1:17" ht="12" customHeight="1" x14ac:dyDescent="0.25">
      <c r="A45" s="23" t="s">
        <v>166</v>
      </c>
      <c r="B45" s="156">
        <v>12.7442888048966</v>
      </c>
      <c r="C45" s="156">
        <v>9.6173121348721953</v>
      </c>
      <c r="D45" s="156">
        <v>9.618366957263996</v>
      </c>
      <c r="E45" s="156">
        <v>9.5774150291040439</v>
      </c>
      <c r="F45" s="156">
        <v>9.580951786536021</v>
      </c>
      <c r="G45" s="156">
        <v>3.1862860845673788</v>
      </c>
      <c r="H45" s="156">
        <v>6.202479761711956</v>
      </c>
      <c r="I45" s="156">
        <v>3.1007434938479981</v>
      </c>
      <c r="J45" s="156">
        <v>3.0980133653040127</v>
      </c>
      <c r="K45" s="156">
        <v>6.20499272093996</v>
      </c>
      <c r="L45" s="156">
        <v>6.296639954186106</v>
      </c>
      <c r="M45" s="156">
        <v>3.1123217259933327</v>
      </c>
      <c r="N45" s="156">
        <v>3.1126896122090271</v>
      </c>
      <c r="O45" s="156">
        <v>3.1122726448716342</v>
      </c>
      <c r="P45" s="156">
        <v>3.1118556775342414</v>
      </c>
      <c r="Q45" s="156">
        <v>3.1114387660601213</v>
      </c>
    </row>
    <row r="46" spans="1:17" ht="12" customHeight="1" x14ac:dyDescent="0.25">
      <c r="A46" s="23" t="s">
        <v>60</v>
      </c>
      <c r="B46" s="156">
        <v>0</v>
      </c>
      <c r="C46" s="156">
        <v>0</v>
      </c>
      <c r="D46" s="156">
        <v>0</v>
      </c>
      <c r="E46" s="156">
        <v>0</v>
      </c>
      <c r="F46" s="156">
        <v>0</v>
      </c>
      <c r="G46" s="156">
        <v>0</v>
      </c>
      <c r="H46" s="156">
        <v>0</v>
      </c>
      <c r="I46" s="156">
        <v>0</v>
      </c>
      <c r="J46" s="156">
        <v>0</v>
      </c>
      <c r="K46" s="156">
        <v>0</v>
      </c>
      <c r="L46" s="156">
        <v>0</v>
      </c>
      <c r="M46" s="156">
        <v>0</v>
      </c>
      <c r="N46" s="156">
        <v>0</v>
      </c>
      <c r="O46" s="156">
        <v>0</v>
      </c>
      <c r="P46" s="156">
        <v>0</v>
      </c>
      <c r="Q46" s="156">
        <v>0</v>
      </c>
    </row>
    <row r="47" spans="1:17" ht="12.95" customHeight="1" x14ac:dyDescent="0.25">
      <c r="A47" s="158" t="s">
        <v>112</v>
      </c>
      <c r="B47" s="157">
        <f t="shared" ref="B47:Q47" si="106">B48</f>
        <v>0</v>
      </c>
      <c r="C47" s="157">
        <f t="shared" si="106"/>
        <v>0</v>
      </c>
      <c r="D47" s="157">
        <f t="shared" si="106"/>
        <v>0</v>
      </c>
      <c r="E47" s="157">
        <f t="shared" si="106"/>
        <v>0</v>
      </c>
      <c r="F47" s="157">
        <f t="shared" si="106"/>
        <v>0</v>
      </c>
      <c r="G47" s="157">
        <f t="shared" si="106"/>
        <v>0</v>
      </c>
      <c r="H47" s="157">
        <f t="shared" si="106"/>
        <v>0</v>
      </c>
      <c r="I47" s="157">
        <f t="shared" si="106"/>
        <v>0</v>
      </c>
      <c r="J47" s="157">
        <f t="shared" si="106"/>
        <v>0</v>
      </c>
      <c r="K47" s="157">
        <f t="shared" si="106"/>
        <v>0</v>
      </c>
      <c r="L47" s="157">
        <f t="shared" si="106"/>
        <v>0</v>
      </c>
      <c r="M47" s="157">
        <f t="shared" si="106"/>
        <v>0</v>
      </c>
      <c r="N47" s="157">
        <f t="shared" si="106"/>
        <v>0</v>
      </c>
      <c r="O47" s="157">
        <f t="shared" si="106"/>
        <v>0</v>
      </c>
      <c r="P47" s="157">
        <f t="shared" si="106"/>
        <v>0</v>
      </c>
      <c r="Q47" s="157">
        <f t="shared" si="106"/>
        <v>0</v>
      </c>
    </row>
    <row r="48" spans="1:17" ht="12" customHeight="1" x14ac:dyDescent="0.25">
      <c r="A48" s="23" t="s">
        <v>60</v>
      </c>
      <c r="B48" s="156">
        <v>0</v>
      </c>
      <c r="C48" s="156">
        <v>0</v>
      </c>
      <c r="D48" s="156">
        <v>0</v>
      </c>
      <c r="E48" s="156">
        <v>0</v>
      </c>
      <c r="F48" s="156">
        <v>0</v>
      </c>
      <c r="G48" s="156">
        <v>0</v>
      </c>
      <c r="H48" s="156">
        <v>0</v>
      </c>
      <c r="I48" s="156">
        <v>0</v>
      </c>
      <c r="J48" s="156">
        <v>0</v>
      </c>
      <c r="K48" s="156">
        <v>0</v>
      </c>
      <c r="L48" s="156">
        <v>0</v>
      </c>
      <c r="M48" s="156">
        <v>0</v>
      </c>
      <c r="N48" s="156">
        <v>0</v>
      </c>
      <c r="O48" s="156">
        <v>0</v>
      </c>
      <c r="P48" s="156">
        <v>0</v>
      </c>
      <c r="Q48" s="156">
        <v>0</v>
      </c>
    </row>
    <row r="49" spans="1:17" ht="12" customHeight="1" x14ac:dyDescent="0.25">
      <c r="A49" s="158" t="s">
        <v>63</v>
      </c>
      <c r="B49" s="157">
        <f t="shared" ref="B49" si="107">SUM(B50:B51,B54:B55)</f>
        <v>0</v>
      </c>
      <c r="C49" s="157">
        <f t="shared" ref="C49" si="108">SUM(C50:C51,C54:C55)</f>
        <v>0</v>
      </c>
      <c r="D49" s="157">
        <f t="shared" ref="D49" si="109">SUM(D50:D51,D54:D55)</f>
        <v>0</v>
      </c>
      <c r="E49" s="157">
        <f t="shared" ref="E49" si="110">SUM(E50:E51,E54:E55)</f>
        <v>0</v>
      </c>
      <c r="F49" s="157">
        <f t="shared" ref="F49" si="111">SUM(F50:F51,F54:F55)</f>
        <v>0</v>
      </c>
      <c r="G49" s="157">
        <f t="shared" ref="G49" si="112">SUM(G50:G51,G54:G55)</f>
        <v>0</v>
      </c>
      <c r="H49" s="157">
        <f t="shared" ref="H49" si="113">SUM(H50:H51,H54:H55)</f>
        <v>0</v>
      </c>
      <c r="I49" s="157">
        <f t="shared" ref="I49" si="114">SUM(I50:I51,I54:I55)</f>
        <v>0</v>
      </c>
      <c r="J49" s="157">
        <f t="shared" ref="J49" si="115">SUM(J50:J51,J54:J55)</f>
        <v>0</v>
      </c>
      <c r="K49" s="157">
        <f t="shared" ref="K49" si="116">SUM(K50:K51,K54:K55)</f>
        <v>0</v>
      </c>
      <c r="L49" s="157">
        <f t="shared" ref="L49" si="117">SUM(L50:L51,L54:L55)</f>
        <v>0</v>
      </c>
      <c r="M49" s="157">
        <f t="shared" ref="M49" si="118">SUM(M50:M51,M54:M55)</f>
        <v>0</v>
      </c>
      <c r="N49" s="157">
        <f t="shared" ref="N49" si="119">SUM(N50:N51,N54:N55)</f>
        <v>0</v>
      </c>
      <c r="O49" s="157">
        <f t="shared" ref="O49" si="120">SUM(O50:O51,O54:O55)</f>
        <v>0</v>
      </c>
      <c r="P49" s="157">
        <f t="shared" ref="P49" si="121">SUM(P50:P51,P54:P55)</f>
        <v>0</v>
      </c>
      <c r="Q49" s="157">
        <f t="shared" ref="Q49" si="122">SUM(Q50:Q51,Q54:Q55)</f>
        <v>0</v>
      </c>
    </row>
    <row r="50" spans="1:17" ht="12" customHeight="1" x14ac:dyDescent="0.25">
      <c r="A50" s="167" t="s">
        <v>165</v>
      </c>
      <c r="B50" s="132">
        <v>0</v>
      </c>
      <c r="C50" s="132">
        <v>0</v>
      </c>
      <c r="D50" s="132">
        <v>0</v>
      </c>
      <c r="E50" s="132">
        <v>0</v>
      </c>
      <c r="F50" s="132">
        <v>0</v>
      </c>
      <c r="G50" s="132">
        <v>0</v>
      </c>
      <c r="H50" s="132">
        <v>0</v>
      </c>
      <c r="I50" s="132">
        <v>0</v>
      </c>
      <c r="J50" s="132">
        <v>0</v>
      </c>
      <c r="K50" s="132">
        <v>0</v>
      </c>
      <c r="L50" s="132">
        <v>0</v>
      </c>
      <c r="M50" s="132">
        <v>0</v>
      </c>
      <c r="N50" s="132">
        <v>0</v>
      </c>
      <c r="O50" s="132">
        <v>0</v>
      </c>
      <c r="P50" s="132">
        <v>0</v>
      </c>
      <c r="Q50" s="132">
        <v>0</v>
      </c>
    </row>
    <row r="51" spans="1:17" ht="12" customHeight="1" x14ac:dyDescent="0.25">
      <c r="A51" s="167" t="s">
        <v>164</v>
      </c>
      <c r="B51" s="132">
        <f t="shared" ref="B51" si="123">SUM(B52:B53)</f>
        <v>0</v>
      </c>
      <c r="C51" s="132">
        <f t="shared" ref="C51" si="124">SUM(C52:C53)</f>
        <v>0</v>
      </c>
      <c r="D51" s="132">
        <f t="shared" ref="D51" si="125">SUM(D52:D53)</f>
        <v>0</v>
      </c>
      <c r="E51" s="132">
        <f t="shared" ref="E51" si="126">SUM(E52:E53)</f>
        <v>0</v>
      </c>
      <c r="F51" s="132">
        <f t="shared" ref="F51" si="127">SUM(F52:F53)</f>
        <v>0</v>
      </c>
      <c r="G51" s="132">
        <f t="shared" ref="G51" si="128">SUM(G52:G53)</f>
        <v>0</v>
      </c>
      <c r="H51" s="132">
        <f t="shared" ref="H51" si="129">SUM(H52:H53)</f>
        <v>0</v>
      </c>
      <c r="I51" s="132">
        <f t="shared" ref="I51" si="130">SUM(I52:I53)</f>
        <v>0</v>
      </c>
      <c r="J51" s="132">
        <f t="shared" ref="J51" si="131">SUM(J52:J53)</f>
        <v>0</v>
      </c>
      <c r="K51" s="132">
        <f t="shared" ref="K51" si="132">SUM(K52:K53)</f>
        <v>0</v>
      </c>
      <c r="L51" s="132">
        <f t="shared" ref="L51" si="133">SUM(L52:L53)</f>
        <v>0</v>
      </c>
      <c r="M51" s="132">
        <f t="shared" ref="M51" si="134">SUM(M52:M53)</f>
        <v>0</v>
      </c>
      <c r="N51" s="132">
        <f t="shared" ref="N51" si="135">SUM(N52:N53)</f>
        <v>0</v>
      </c>
      <c r="O51" s="132">
        <f t="shared" ref="O51" si="136">SUM(O52:O53)</f>
        <v>0</v>
      </c>
      <c r="P51" s="132">
        <f t="shared" ref="P51" si="137">SUM(P52:P53)</f>
        <v>0</v>
      </c>
      <c r="Q51" s="132">
        <f t="shared" ref="Q51" si="138">SUM(Q52:Q53)</f>
        <v>0</v>
      </c>
    </row>
    <row r="52" spans="1:17" ht="12" customHeight="1" x14ac:dyDescent="0.25">
      <c r="A52" s="166" t="s">
        <v>163</v>
      </c>
      <c r="B52" s="165">
        <v>0</v>
      </c>
      <c r="C52" s="165">
        <v>0</v>
      </c>
      <c r="D52" s="165">
        <v>0</v>
      </c>
      <c r="E52" s="165">
        <v>0</v>
      </c>
      <c r="F52" s="165">
        <v>0</v>
      </c>
      <c r="G52" s="165">
        <v>0</v>
      </c>
      <c r="H52" s="165">
        <v>0</v>
      </c>
      <c r="I52" s="165">
        <v>0</v>
      </c>
      <c r="J52" s="165">
        <v>0</v>
      </c>
      <c r="K52" s="165">
        <v>0</v>
      </c>
      <c r="L52" s="165">
        <v>0</v>
      </c>
      <c r="M52" s="165">
        <v>0</v>
      </c>
      <c r="N52" s="165">
        <v>0</v>
      </c>
      <c r="O52" s="165">
        <v>0</v>
      </c>
      <c r="P52" s="165">
        <v>0</v>
      </c>
      <c r="Q52" s="165">
        <v>0</v>
      </c>
    </row>
    <row r="53" spans="1:17" ht="12" customHeight="1" x14ac:dyDescent="0.25">
      <c r="A53" s="147" t="s">
        <v>59</v>
      </c>
      <c r="B53" s="164">
        <v>0</v>
      </c>
      <c r="C53" s="164">
        <v>0</v>
      </c>
      <c r="D53" s="164">
        <v>0</v>
      </c>
      <c r="E53" s="164">
        <v>0</v>
      </c>
      <c r="F53" s="164">
        <v>0</v>
      </c>
      <c r="G53" s="164">
        <v>0</v>
      </c>
      <c r="H53" s="164">
        <v>0</v>
      </c>
      <c r="I53" s="164">
        <v>0</v>
      </c>
      <c r="J53" s="164">
        <v>0</v>
      </c>
      <c r="K53" s="164">
        <v>0</v>
      </c>
      <c r="L53" s="164">
        <v>0</v>
      </c>
      <c r="M53" s="164">
        <v>0</v>
      </c>
      <c r="N53" s="164">
        <v>0</v>
      </c>
      <c r="O53" s="164">
        <v>0</v>
      </c>
      <c r="P53" s="164">
        <v>0</v>
      </c>
      <c r="Q53" s="164">
        <v>0</v>
      </c>
    </row>
    <row r="54" spans="1:17" ht="12" customHeight="1" x14ac:dyDescent="0.25">
      <c r="A54" s="163" t="s">
        <v>142</v>
      </c>
      <c r="B54" s="162">
        <v>0</v>
      </c>
      <c r="C54" s="162">
        <v>0</v>
      </c>
      <c r="D54" s="162">
        <v>0</v>
      </c>
      <c r="E54" s="162">
        <v>0</v>
      </c>
      <c r="F54" s="162">
        <v>0</v>
      </c>
      <c r="G54" s="162">
        <v>0</v>
      </c>
      <c r="H54" s="162">
        <v>0</v>
      </c>
      <c r="I54" s="162">
        <v>0</v>
      </c>
      <c r="J54" s="162">
        <v>0</v>
      </c>
      <c r="K54" s="162">
        <v>0</v>
      </c>
      <c r="L54" s="162">
        <v>0</v>
      </c>
      <c r="M54" s="162">
        <v>0</v>
      </c>
      <c r="N54" s="162">
        <v>0</v>
      </c>
      <c r="O54" s="162">
        <v>0</v>
      </c>
      <c r="P54" s="162">
        <v>0</v>
      </c>
      <c r="Q54" s="162">
        <v>0</v>
      </c>
    </row>
    <row r="55" spans="1:17" ht="12" customHeight="1" x14ac:dyDescent="0.25">
      <c r="A55" s="161" t="s">
        <v>141</v>
      </c>
      <c r="B55" s="160">
        <f t="shared" ref="B55" si="139">SUM(B56:B57)</f>
        <v>0</v>
      </c>
      <c r="C55" s="160">
        <f t="shared" ref="C55" si="140">SUM(C56:C57)</f>
        <v>0</v>
      </c>
      <c r="D55" s="160">
        <f t="shared" ref="D55" si="141">SUM(D56:D57)</f>
        <v>0</v>
      </c>
      <c r="E55" s="160">
        <f t="shared" ref="E55" si="142">SUM(E56:E57)</f>
        <v>0</v>
      </c>
      <c r="F55" s="160">
        <f t="shared" ref="F55" si="143">SUM(F56:F57)</f>
        <v>0</v>
      </c>
      <c r="G55" s="160">
        <f t="shared" ref="G55" si="144">SUM(G56:G57)</f>
        <v>0</v>
      </c>
      <c r="H55" s="160">
        <f t="shared" ref="H55" si="145">SUM(H56:H57)</f>
        <v>0</v>
      </c>
      <c r="I55" s="160">
        <f t="shared" ref="I55" si="146">SUM(I56:I57)</f>
        <v>0</v>
      </c>
      <c r="J55" s="160">
        <f t="shared" ref="J55" si="147">SUM(J56:J57)</f>
        <v>0</v>
      </c>
      <c r="K55" s="160">
        <f t="shared" ref="K55" si="148">SUM(K56:K57)</f>
        <v>0</v>
      </c>
      <c r="L55" s="160">
        <f t="shared" ref="L55" si="149">SUM(L56:L57)</f>
        <v>0</v>
      </c>
      <c r="M55" s="160">
        <f t="shared" ref="M55" si="150">SUM(M56:M57)</f>
        <v>0</v>
      </c>
      <c r="N55" s="160">
        <f t="shared" ref="N55" si="151">SUM(N56:N57)</f>
        <v>0</v>
      </c>
      <c r="O55" s="160">
        <f t="shared" ref="O55" si="152">SUM(O56:O57)</f>
        <v>0</v>
      </c>
      <c r="P55" s="160">
        <f t="shared" ref="P55" si="153">SUM(P56:P57)</f>
        <v>0</v>
      </c>
      <c r="Q55" s="160">
        <f t="shared" ref="Q55" si="154">SUM(Q56:Q57)</f>
        <v>0</v>
      </c>
    </row>
    <row r="56" spans="1:17" ht="12" customHeight="1" x14ac:dyDescent="0.25">
      <c r="A56" s="148" t="s">
        <v>60</v>
      </c>
      <c r="B56" s="156">
        <v>0</v>
      </c>
      <c r="C56" s="156">
        <v>0</v>
      </c>
      <c r="D56" s="156">
        <v>0</v>
      </c>
      <c r="E56" s="156">
        <v>0</v>
      </c>
      <c r="F56" s="156">
        <v>0</v>
      </c>
      <c r="G56" s="156">
        <v>0</v>
      </c>
      <c r="H56" s="156">
        <v>0</v>
      </c>
      <c r="I56" s="156">
        <v>0</v>
      </c>
      <c r="J56" s="156">
        <v>0</v>
      </c>
      <c r="K56" s="156">
        <v>0</v>
      </c>
      <c r="L56" s="156">
        <v>0</v>
      </c>
      <c r="M56" s="156">
        <v>0</v>
      </c>
      <c r="N56" s="156">
        <v>0</v>
      </c>
      <c r="O56" s="156">
        <v>0</v>
      </c>
      <c r="P56" s="156">
        <v>0</v>
      </c>
      <c r="Q56" s="156">
        <v>0</v>
      </c>
    </row>
    <row r="57" spans="1:17" ht="12" customHeight="1" x14ac:dyDescent="0.25">
      <c r="A57" s="148" t="s">
        <v>59</v>
      </c>
      <c r="B57" s="156">
        <v>0</v>
      </c>
      <c r="C57" s="156">
        <v>0</v>
      </c>
      <c r="D57" s="156">
        <v>0</v>
      </c>
      <c r="E57" s="156">
        <v>0</v>
      </c>
      <c r="F57" s="156">
        <v>0</v>
      </c>
      <c r="G57" s="156">
        <v>0</v>
      </c>
      <c r="H57" s="156">
        <v>0</v>
      </c>
      <c r="I57" s="156">
        <v>0</v>
      </c>
      <c r="J57" s="156">
        <v>0</v>
      </c>
      <c r="K57" s="156">
        <v>0</v>
      </c>
      <c r="L57" s="156">
        <v>0</v>
      </c>
      <c r="M57" s="156">
        <v>0</v>
      </c>
      <c r="N57" s="156">
        <v>0</v>
      </c>
      <c r="O57" s="156">
        <v>0</v>
      </c>
      <c r="P57" s="156">
        <v>0</v>
      </c>
      <c r="Q57" s="156">
        <v>0</v>
      </c>
    </row>
    <row r="58" spans="1:17" ht="12" customHeight="1" x14ac:dyDescent="0.25">
      <c r="A58" s="158" t="s">
        <v>62</v>
      </c>
      <c r="B58" s="157">
        <f t="shared" ref="B58" si="155">SUM(B59:B60)</f>
        <v>3.0335075447776728E-2</v>
      </c>
      <c r="C58" s="157">
        <f t="shared" ref="C58" si="156">SUM(C59:C60)</f>
        <v>4.4430246253759076E-2</v>
      </c>
      <c r="D58" s="157">
        <f t="shared" ref="D58" si="157">SUM(D59:D60)</f>
        <v>5.4214174889077635E-2</v>
      </c>
      <c r="E58" s="157">
        <f t="shared" ref="E58" si="158">SUM(E59:E60)</f>
        <v>8.4902656161035386E-2</v>
      </c>
      <c r="F58" s="157">
        <f t="shared" ref="F58" si="159">SUM(F59:F60)</f>
        <v>0.10271134592730854</v>
      </c>
      <c r="G58" s="157">
        <f t="shared" ref="G58" si="160">SUM(G59:G60)</f>
        <v>5.8329885035928231E-2</v>
      </c>
      <c r="H58" s="157">
        <f t="shared" ref="H58" si="161">SUM(H59:H60)</f>
        <v>6.2979225851886977E-2</v>
      </c>
      <c r="I58" s="157">
        <f t="shared" ref="I58" si="162">SUM(I59:I60)</f>
        <v>4.2963870878710293E-2</v>
      </c>
      <c r="J58" s="157">
        <f t="shared" ref="J58" si="163">SUM(J59:J60)</f>
        <v>4.5210270475585644E-2</v>
      </c>
      <c r="K58" s="157">
        <f t="shared" ref="K58" si="164">SUM(K59:K60)</f>
        <v>7.067379084102221E-2</v>
      </c>
      <c r="L58" s="157">
        <f t="shared" ref="L58" si="165">SUM(L59:L60)</f>
        <v>5.0836838979463637E-2</v>
      </c>
      <c r="M58" s="157">
        <f t="shared" ref="M58" si="166">SUM(M59:M60)</f>
        <v>5.0703998151423908E-2</v>
      </c>
      <c r="N58" s="157">
        <f t="shared" ref="N58" si="167">SUM(N59:N60)</f>
        <v>4.2123804498697806E-2</v>
      </c>
      <c r="O58" s="157">
        <f t="shared" ref="O58" si="168">SUM(O59:O60)</f>
        <v>4.1902381236198348E-2</v>
      </c>
      <c r="P58" s="157">
        <f t="shared" ref="P58" si="169">SUM(P59:P60)</f>
        <v>4.0238957282212481E-2</v>
      </c>
      <c r="Q58" s="157">
        <f t="shared" ref="Q58" si="170">SUM(Q59:Q60)</f>
        <v>6.8006193380526436E-2</v>
      </c>
    </row>
    <row r="59" spans="1:17" ht="12" customHeight="1" x14ac:dyDescent="0.25">
      <c r="A59" s="23" t="s">
        <v>57</v>
      </c>
      <c r="B59" s="156">
        <v>3.0335075447776728E-2</v>
      </c>
      <c r="C59" s="156">
        <v>4.4430246253759076E-2</v>
      </c>
      <c r="D59" s="156">
        <v>5.4214174889077635E-2</v>
      </c>
      <c r="E59" s="156">
        <v>8.4902656161035386E-2</v>
      </c>
      <c r="F59" s="156">
        <v>0.10271134592730854</v>
      </c>
      <c r="G59" s="156">
        <v>5.8329885035928231E-2</v>
      </c>
      <c r="H59" s="156">
        <v>6.2979225851886977E-2</v>
      </c>
      <c r="I59" s="156">
        <v>4.2963870878710293E-2</v>
      </c>
      <c r="J59" s="156">
        <v>4.5210270475585644E-2</v>
      </c>
      <c r="K59" s="156">
        <v>7.067379084102221E-2</v>
      </c>
      <c r="L59" s="156">
        <v>5.0836838979463637E-2</v>
      </c>
      <c r="M59" s="156">
        <v>5.0703998151423908E-2</v>
      </c>
      <c r="N59" s="156">
        <v>4.2123804498697806E-2</v>
      </c>
      <c r="O59" s="156">
        <v>4.1902381236198348E-2</v>
      </c>
      <c r="P59" s="156">
        <v>4.0238957282212481E-2</v>
      </c>
      <c r="Q59" s="156">
        <v>6.8006193380526436E-2</v>
      </c>
    </row>
    <row r="60" spans="1:17" ht="12" customHeight="1" x14ac:dyDescent="0.25">
      <c r="A60" s="29" t="s">
        <v>140</v>
      </c>
      <c r="B60" s="57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0</v>
      </c>
      <c r="J60" s="57">
        <v>0</v>
      </c>
      <c r="K60" s="57">
        <v>0</v>
      </c>
      <c r="L60" s="57">
        <v>0</v>
      </c>
      <c r="M60" s="57">
        <v>0</v>
      </c>
      <c r="N60" s="57">
        <v>0</v>
      </c>
      <c r="O60" s="57">
        <v>0</v>
      </c>
      <c r="P60" s="57">
        <v>0</v>
      </c>
      <c r="Q60" s="57"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0.44877624424460172</v>
      </c>
      <c r="C62" s="168">
        <f t="shared" ref="C62:Q62" si="171">SUM(C63,C66,C68,C77)</f>
        <v>1.8791063038440075</v>
      </c>
      <c r="D62" s="168">
        <f t="shared" si="171"/>
        <v>3.0539029989600093</v>
      </c>
      <c r="E62" s="168">
        <f t="shared" si="171"/>
        <v>7.2824617653480015</v>
      </c>
      <c r="F62" s="168">
        <f t="shared" si="171"/>
        <v>13.622563568988003</v>
      </c>
      <c r="G62" s="168">
        <f t="shared" si="171"/>
        <v>33.089998822667027</v>
      </c>
      <c r="H62" s="168">
        <f t="shared" si="171"/>
        <v>57.536218348488021</v>
      </c>
      <c r="I62" s="168">
        <f t="shared" si="171"/>
        <v>77.031497043863979</v>
      </c>
      <c r="J62" s="168">
        <f t="shared" si="171"/>
        <v>91.413144116316019</v>
      </c>
      <c r="K62" s="168">
        <f t="shared" si="171"/>
        <v>119.34390794436007</v>
      </c>
      <c r="L62" s="168">
        <f t="shared" si="171"/>
        <v>115.90206612202766</v>
      </c>
      <c r="M62" s="168">
        <f t="shared" si="171"/>
        <v>131.42496782153086</v>
      </c>
      <c r="N62" s="168">
        <f t="shared" si="171"/>
        <v>125.51528345483322</v>
      </c>
      <c r="O62" s="168">
        <f t="shared" si="171"/>
        <v>105.5811731558093</v>
      </c>
      <c r="P62" s="168">
        <f t="shared" si="171"/>
        <v>106.1413083558115</v>
      </c>
      <c r="Q62" s="168">
        <f t="shared" si="171"/>
        <v>121.56731496302515</v>
      </c>
    </row>
    <row r="63" spans="1:17" ht="12.95" customHeight="1" x14ac:dyDescent="0.25">
      <c r="A63" s="158" t="s">
        <v>65</v>
      </c>
      <c r="B63" s="157">
        <f t="shared" ref="B63:Q63" si="172">SUM(B64:B65)</f>
        <v>0.28339838053509403</v>
      </c>
      <c r="C63" s="157">
        <f t="shared" si="172"/>
        <v>1.1179399078197256</v>
      </c>
      <c r="D63" s="157">
        <f t="shared" si="172"/>
        <v>1.9258805397039185</v>
      </c>
      <c r="E63" s="157">
        <f t="shared" si="172"/>
        <v>4.660485790819032</v>
      </c>
      <c r="F63" s="157">
        <f t="shared" si="172"/>
        <v>8.3268750930149267</v>
      </c>
      <c r="G63" s="157">
        <f t="shared" si="172"/>
        <v>19.874521651401171</v>
      </c>
      <c r="H63" s="157">
        <f t="shared" si="172"/>
        <v>34.701751087631145</v>
      </c>
      <c r="I63" s="157">
        <f t="shared" si="172"/>
        <v>43.734977946664401</v>
      </c>
      <c r="J63" s="157">
        <f t="shared" si="172"/>
        <v>51.948715304645482</v>
      </c>
      <c r="K63" s="157">
        <f t="shared" si="172"/>
        <v>67.316261133442865</v>
      </c>
      <c r="L63" s="157">
        <f t="shared" si="172"/>
        <v>68.273613913069312</v>
      </c>
      <c r="M63" s="157">
        <f t="shared" si="172"/>
        <v>80.3055312062138</v>
      </c>
      <c r="N63" s="157">
        <f t="shared" si="172"/>
        <v>75.347343477735933</v>
      </c>
      <c r="O63" s="157">
        <f t="shared" si="172"/>
        <v>60.75165949719144</v>
      </c>
      <c r="P63" s="157">
        <f t="shared" si="172"/>
        <v>58.69215128805353</v>
      </c>
      <c r="Q63" s="157">
        <f t="shared" si="172"/>
        <v>66.135875526930604</v>
      </c>
    </row>
    <row r="64" spans="1:17" ht="12" customHeight="1" x14ac:dyDescent="0.25">
      <c r="A64" s="23" t="s">
        <v>161</v>
      </c>
      <c r="B64" s="156">
        <v>0.28339838053509403</v>
      </c>
      <c r="C64" s="156">
        <v>1.1179399078197256</v>
      </c>
      <c r="D64" s="156">
        <v>1.9258805397039185</v>
      </c>
      <c r="E64" s="156">
        <v>4.660485790819032</v>
      </c>
      <c r="F64" s="156">
        <v>8.3268750930149267</v>
      </c>
      <c r="G64" s="156">
        <v>19.874521651401171</v>
      </c>
      <c r="H64" s="156">
        <v>34.701751087631145</v>
      </c>
      <c r="I64" s="156">
        <v>43.734977946664401</v>
      </c>
      <c r="J64" s="156">
        <v>51.948715304645482</v>
      </c>
      <c r="K64" s="156">
        <v>67.316261133442865</v>
      </c>
      <c r="L64" s="156">
        <v>68.273613913069312</v>
      </c>
      <c r="M64" s="156">
        <v>80.3055312062138</v>
      </c>
      <c r="N64" s="156">
        <v>75.347343477735933</v>
      </c>
      <c r="O64" s="156">
        <v>60.75165949719144</v>
      </c>
      <c r="P64" s="156">
        <v>58.69215128805353</v>
      </c>
      <c r="Q64" s="156">
        <v>66.135875526930604</v>
      </c>
    </row>
    <row r="65" spans="1:17" ht="12" customHeight="1" x14ac:dyDescent="0.25">
      <c r="A65" s="23" t="s">
        <v>60</v>
      </c>
      <c r="B65" s="156">
        <v>0</v>
      </c>
      <c r="C65" s="156">
        <v>0</v>
      </c>
      <c r="D65" s="156">
        <v>0</v>
      </c>
      <c r="E65" s="156">
        <v>0</v>
      </c>
      <c r="F65" s="156">
        <v>0</v>
      </c>
      <c r="G65" s="156">
        <v>0</v>
      </c>
      <c r="H65" s="156">
        <v>0</v>
      </c>
      <c r="I65" s="156">
        <v>0</v>
      </c>
      <c r="J65" s="156">
        <v>0</v>
      </c>
      <c r="K65" s="156">
        <v>0</v>
      </c>
      <c r="L65" s="156">
        <v>0</v>
      </c>
      <c r="M65" s="156">
        <v>0</v>
      </c>
      <c r="N65" s="156">
        <v>0</v>
      </c>
      <c r="O65" s="156">
        <v>0</v>
      </c>
      <c r="P65" s="156">
        <v>0</v>
      </c>
      <c r="Q65" s="156">
        <v>0</v>
      </c>
    </row>
    <row r="66" spans="1:17" ht="12.95" customHeight="1" x14ac:dyDescent="0.25">
      <c r="A66" s="158" t="s">
        <v>112</v>
      </c>
      <c r="B66" s="157">
        <f t="shared" ref="B66:Q66" si="173">B67</f>
        <v>0</v>
      </c>
      <c r="C66" s="157">
        <f t="shared" si="173"/>
        <v>0</v>
      </c>
      <c r="D66" s="157">
        <f t="shared" si="173"/>
        <v>0</v>
      </c>
      <c r="E66" s="157">
        <f t="shared" si="173"/>
        <v>0</v>
      </c>
      <c r="F66" s="157">
        <f t="shared" si="173"/>
        <v>0</v>
      </c>
      <c r="G66" s="157">
        <f t="shared" si="173"/>
        <v>0</v>
      </c>
      <c r="H66" s="157">
        <f t="shared" si="173"/>
        <v>0</v>
      </c>
      <c r="I66" s="157">
        <f t="shared" si="173"/>
        <v>0</v>
      </c>
      <c r="J66" s="157">
        <f t="shared" si="173"/>
        <v>0</v>
      </c>
      <c r="K66" s="157">
        <f t="shared" si="173"/>
        <v>0</v>
      </c>
      <c r="L66" s="157">
        <f t="shared" si="173"/>
        <v>0</v>
      </c>
      <c r="M66" s="157">
        <f t="shared" si="173"/>
        <v>0</v>
      </c>
      <c r="N66" s="157">
        <f t="shared" si="173"/>
        <v>0</v>
      </c>
      <c r="O66" s="157">
        <f t="shared" si="173"/>
        <v>0</v>
      </c>
      <c r="P66" s="157">
        <f t="shared" si="173"/>
        <v>0</v>
      </c>
      <c r="Q66" s="157">
        <f t="shared" si="173"/>
        <v>0</v>
      </c>
    </row>
    <row r="67" spans="1:17" ht="12" customHeight="1" x14ac:dyDescent="0.25">
      <c r="A67" s="23" t="s">
        <v>60</v>
      </c>
      <c r="B67" s="156">
        <v>0</v>
      </c>
      <c r="C67" s="156">
        <v>0</v>
      </c>
      <c r="D67" s="156">
        <v>0</v>
      </c>
      <c r="E67" s="156">
        <v>0</v>
      </c>
      <c r="F67" s="156">
        <v>0</v>
      </c>
      <c r="G67" s="156">
        <v>0</v>
      </c>
      <c r="H67" s="156">
        <v>0</v>
      </c>
      <c r="I67" s="156">
        <v>0</v>
      </c>
      <c r="J67" s="156">
        <v>0</v>
      </c>
      <c r="K67" s="156">
        <v>0</v>
      </c>
      <c r="L67" s="156">
        <v>0</v>
      </c>
      <c r="M67" s="156">
        <v>0</v>
      </c>
      <c r="N67" s="156">
        <v>0</v>
      </c>
      <c r="O67" s="156">
        <v>0</v>
      </c>
      <c r="P67" s="156">
        <v>0</v>
      </c>
      <c r="Q67" s="156">
        <v>0</v>
      </c>
    </row>
    <row r="68" spans="1:17" ht="12" customHeight="1" x14ac:dyDescent="0.25">
      <c r="A68" s="158" t="s">
        <v>63</v>
      </c>
      <c r="B68" s="157">
        <f>SUM(B69:B70,B73:B74)</f>
        <v>9.3368066675662414E-2</v>
      </c>
      <c r="C68" s="157">
        <f t="shared" ref="C68:Q68" si="174">SUM(C69:C70,C73:C74)</f>
        <v>0.42842758100969047</v>
      </c>
      <c r="D68" s="157">
        <f t="shared" si="174"/>
        <v>0.62753757933463994</v>
      </c>
      <c r="E68" s="157">
        <f t="shared" si="174"/>
        <v>1.4667133455036736</v>
      </c>
      <c r="F68" s="157">
        <f t="shared" si="174"/>
        <v>2.9418839557741072</v>
      </c>
      <c r="G68" s="157">
        <f t="shared" si="174"/>
        <v>7.360857288684258</v>
      </c>
      <c r="H68" s="157">
        <f t="shared" si="174"/>
        <v>12.757834029354463</v>
      </c>
      <c r="I68" s="157">
        <f t="shared" si="174"/>
        <v>18.576408209598487</v>
      </c>
      <c r="J68" s="157">
        <f t="shared" si="174"/>
        <v>21.906972511392102</v>
      </c>
      <c r="K68" s="157">
        <f t="shared" si="174"/>
        <v>28.931536222563814</v>
      </c>
      <c r="L68" s="157">
        <f t="shared" si="174"/>
        <v>26.440152945810944</v>
      </c>
      <c r="M68" s="157">
        <f t="shared" si="174"/>
        <v>28.502640086752717</v>
      </c>
      <c r="N68" s="157">
        <f t="shared" si="174"/>
        <v>27.746057177187179</v>
      </c>
      <c r="O68" s="157">
        <f t="shared" si="174"/>
        <v>24.676796590569442</v>
      </c>
      <c r="P68" s="157">
        <f t="shared" si="174"/>
        <v>26.191286877476589</v>
      </c>
      <c r="Q68" s="157">
        <f t="shared" si="174"/>
        <v>30.731745561525933</v>
      </c>
    </row>
    <row r="69" spans="1:17" ht="12" customHeight="1" x14ac:dyDescent="0.25">
      <c r="A69" s="167" t="s">
        <v>160</v>
      </c>
      <c r="B69" s="132">
        <v>9.3368066675662414E-2</v>
      </c>
      <c r="C69" s="132">
        <v>0.42842758100969047</v>
      </c>
      <c r="D69" s="132">
        <v>0.62753757933463994</v>
      </c>
      <c r="E69" s="132">
        <v>1.4667133455036736</v>
      </c>
      <c r="F69" s="132">
        <v>2.9418839557741072</v>
      </c>
      <c r="G69" s="132">
        <v>7.360857288684258</v>
      </c>
      <c r="H69" s="132">
        <v>12.757834029354463</v>
      </c>
      <c r="I69" s="132">
        <v>18.576408209598487</v>
      </c>
      <c r="J69" s="132">
        <v>21.906972511392102</v>
      </c>
      <c r="K69" s="132">
        <v>28.931536222563814</v>
      </c>
      <c r="L69" s="132">
        <v>25.292945387467849</v>
      </c>
      <c r="M69" s="132">
        <v>26.996514505354341</v>
      </c>
      <c r="N69" s="132">
        <v>26.277327875365852</v>
      </c>
      <c r="O69" s="132">
        <v>23.286661448669935</v>
      </c>
      <c r="P69" s="132">
        <v>24.681682358783483</v>
      </c>
      <c r="Q69" s="132">
        <v>29.015485325396202</v>
      </c>
    </row>
    <row r="70" spans="1:17" ht="12" customHeight="1" x14ac:dyDescent="0.25">
      <c r="A70" s="167" t="s">
        <v>159</v>
      </c>
      <c r="B70" s="132">
        <f>SUM(B71:B72)</f>
        <v>0</v>
      </c>
      <c r="C70" s="132">
        <f t="shared" ref="C70:Q70" si="175">SUM(C71:C72)</f>
        <v>0</v>
      </c>
      <c r="D70" s="132">
        <f t="shared" si="175"/>
        <v>0</v>
      </c>
      <c r="E70" s="132">
        <f t="shared" si="175"/>
        <v>0</v>
      </c>
      <c r="F70" s="132">
        <f t="shared" si="175"/>
        <v>0</v>
      </c>
      <c r="G70" s="132">
        <f t="shared" si="175"/>
        <v>0</v>
      </c>
      <c r="H70" s="132">
        <f t="shared" si="175"/>
        <v>0</v>
      </c>
      <c r="I70" s="132">
        <f t="shared" si="175"/>
        <v>0</v>
      </c>
      <c r="J70" s="132">
        <f t="shared" si="175"/>
        <v>0</v>
      </c>
      <c r="K70" s="132">
        <f t="shared" si="175"/>
        <v>0</v>
      </c>
      <c r="L70" s="132">
        <f t="shared" si="175"/>
        <v>1.1472075583430941</v>
      </c>
      <c r="M70" s="132">
        <f t="shared" si="175"/>
        <v>1.506125581398374</v>
      </c>
      <c r="N70" s="132">
        <f t="shared" si="175"/>
        <v>1.4687293018213265</v>
      </c>
      <c r="O70" s="132">
        <f t="shared" si="175"/>
        <v>1.3901351418995063</v>
      </c>
      <c r="P70" s="132">
        <f t="shared" si="175"/>
        <v>1.5096045186931042</v>
      </c>
      <c r="Q70" s="132">
        <f t="shared" si="175"/>
        <v>1.7162602361297303</v>
      </c>
    </row>
    <row r="71" spans="1:17" ht="12" customHeight="1" x14ac:dyDescent="0.25">
      <c r="A71" s="166" t="s">
        <v>109</v>
      </c>
      <c r="B71" s="165">
        <v>0</v>
      </c>
      <c r="C71" s="165">
        <v>0</v>
      </c>
      <c r="D71" s="165">
        <v>0</v>
      </c>
      <c r="E71" s="165">
        <v>0</v>
      </c>
      <c r="F71" s="165">
        <v>0</v>
      </c>
      <c r="G71" s="165">
        <v>0</v>
      </c>
      <c r="H71" s="165">
        <v>0</v>
      </c>
      <c r="I71" s="165">
        <v>0</v>
      </c>
      <c r="J71" s="165">
        <v>0</v>
      </c>
      <c r="K71" s="165">
        <v>0</v>
      </c>
      <c r="L71" s="165">
        <v>1.1472075583430941</v>
      </c>
      <c r="M71" s="165">
        <v>1.506125581398374</v>
      </c>
      <c r="N71" s="165">
        <v>1.4687293018213265</v>
      </c>
      <c r="O71" s="165">
        <v>1.3901351418995063</v>
      </c>
      <c r="P71" s="165">
        <v>1.5096045186931042</v>
      </c>
      <c r="Q71" s="165">
        <v>1.7162602361297303</v>
      </c>
    </row>
    <row r="72" spans="1:17" ht="12" customHeight="1" x14ac:dyDescent="0.25">
      <c r="A72" s="147" t="s">
        <v>59</v>
      </c>
      <c r="B72" s="164">
        <v>0</v>
      </c>
      <c r="C72" s="164">
        <v>0</v>
      </c>
      <c r="D72" s="164">
        <v>0</v>
      </c>
      <c r="E72" s="164">
        <v>0</v>
      </c>
      <c r="F72" s="164">
        <v>0</v>
      </c>
      <c r="G72" s="164">
        <v>0</v>
      </c>
      <c r="H72" s="164">
        <v>0</v>
      </c>
      <c r="I72" s="164">
        <v>0</v>
      </c>
      <c r="J72" s="164">
        <v>0</v>
      </c>
      <c r="K72" s="164">
        <v>0</v>
      </c>
      <c r="L72" s="164">
        <v>0</v>
      </c>
      <c r="M72" s="164">
        <v>0</v>
      </c>
      <c r="N72" s="164">
        <v>0</v>
      </c>
      <c r="O72" s="164">
        <v>0</v>
      </c>
      <c r="P72" s="164">
        <v>0</v>
      </c>
      <c r="Q72" s="164">
        <v>0</v>
      </c>
    </row>
    <row r="73" spans="1:17" ht="12" customHeight="1" x14ac:dyDescent="0.25">
      <c r="A73" s="163" t="s">
        <v>142</v>
      </c>
      <c r="B73" s="162">
        <v>0</v>
      </c>
      <c r="C73" s="162">
        <v>0</v>
      </c>
      <c r="D73" s="162">
        <v>0</v>
      </c>
      <c r="E73" s="162">
        <v>0</v>
      </c>
      <c r="F73" s="162">
        <v>0</v>
      </c>
      <c r="G73" s="162">
        <v>0</v>
      </c>
      <c r="H73" s="162">
        <v>0</v>
      </c>
      <c r="I73" s="162">
        <v>0</v>
      </c>
      <c r="J73" s="162">
        <v>0</v>
      </c>
      <c r="K73" s="162">
        <v>0</v>
      </c>
      <c r="L73" s="162">
        <v>0</v>
      </c>
      <c r="M73" s="162">
        <v>0</v>
      </c>
      <c r="N73" s="162">
        <v>0</v>
      </c>
      <c r="O73" s="162">
        <v>0</v>
      </c>
      <c r="P73" s="162">
        <v>0</v>
      </c>
      <c r="Q73" s="162">
        <v>0</v>
      </c>
    </row>
    <row r="74" spans="1:17" ht="12" customHeight="1" x14ac:dyDescent="0.25">
      <c r="A74" s="161" t="s">
        <v>141</v>
      </c>
      <c r="B74" s="160">
        <f>SUM(B75:B76)</f>
        <v>0</v>
      </c>
      <c r="C74" s="160">
        <f t="shared" ref="C74:Q74" si="176">SUM(C75:C76)</f>
        <v>0</v>
      </c>
      <c r="D74" s="160">
        <f t="shared" si="176"/>
        <v>0</v>
      </c>
      <c r="E74" s="160">
        <f t="shared" si="176"/>
        <v>0</v>
      </c>
      <c r="F74" s="160">
        <f t="shared" si="176"/>
        <v>0</v>
      </c>
      <c r="G74" s="160">
        <f t="shared" si="176"/>
        <v>0</v>
      </c>
      <c r="H74" s="160">
        <f t="shared" si="176"/>
        <v>0</v>
      </c>
      <c r="I74" s="160">
        <f t="shared" si="176"/>
        <v>0</v>
      </c>
      <c r="J74" s="160">
        <f t="shared" si="176"/>
        <v>0</v>
      </c>
      <c r="K74" s="160">
        <f t="shared" si="176"/>
        <v>0</v>
      </c>
      <c r="L74" s="160">
        <f t="shared" si="176"/>
        <v>0</v>
      </c>
      <c r="M74" s="160">
        <f t="shared" si="176"/>
        <v>0</v>
      </c>
      <c r="N74" s="160">
        <f t="shared" si="176"/>
        <v>0</v>
      </c>
      <c r="O74" s="160">
        <f t="shared" si="176"/>
        <v>0</v>
      </c>
      <c r="P74" s="160">
        <f t="shared" si="176"/>
        <v>0</v>
      </c>
      <c r="Q74" s="160">
        <f t="shared" si="176"/>
        <v>0</v>
      </c>
    </row>
    <row r="75" spans="1:17" ht="12" customHeight="1" x14ac:dyDescent="0.25">
      <c r="A75" s="148" t="s">
        <v>60</v>
      </c>
      <c r="B75" s="156">
        <v>0</v>
      </c>
      <c r="C75" s="156">
        <v>0</v>
      </c>
      <c r="D75" s="156">
        <v>0</v>
      </c>
      <c r="E75" s="156">
        <v>0</v>
      </c>
      <c r="F75" s="156">
        <v>0</v>
      </c>
      <c r="G75" s="156">
        <v>0</v>
      </c>
      <c r="H75" s="156">
        <v>0</v>
      </c>
      <c r="I75" s="156">
        <v>0</v>
      </c>
      <c r="J75" s="156">
        <v>0</v>
      </c>
      <c r="K75" s="156">
        <v>0</v>
      </c>
      <c r="L75" s="156">
        <v>0</v>
      </c>
      <c r="M75" s="156">
        <v>0</v>
      </c>
      <c r="N75" s="156">
        <v>0</v>
      </c>
      <c r="O75" s="156">
        <v>0</v>
      </c>
      <c r="P75" s="156">
        <v>0</v>
      </c>
      <c r="Q75" s="156">
        <v>0</v>
      </c>
    </row>
    <row r="76" spans="1:17" ht="12" customHeight="1" x14ac:dyDescent="0.25">
      <c r="A76" s="148" t="s">
        <v>59</v>
      </c>
      <c r="B76" s="156">
        <v>0</v>
      </c>
      <c r="C76" s="156">
        <v>0</v>
      </c>
      <c r="D76" s="156">
        <v>0</v>
      </c>
      <c r="E76" s="156">
        <v>0</v>
      </c>
      <c r="F76" s="156">
        <v>0</v>
      </c>
      <c r="G76" s="156">
        <v>0</v>
      </c>
      <c r="H76" s="156">
        <v>0</v>
      </c>
      <c r="I76" s="156">
        <v>0</v>
      </c>
      <c r="J76" s="156">
        <v>0</v>
      </c>
      <c r="K76" s="156">
        <v>0</v>
      </c>
      <c r="L76" s="156">
        <v>0</v>
      </c>
      <c r="M76" s="156">
        <v>0</v>
      </c>
      <c r="N76" s="156">
        <v>0</v>
      </c>
      <c r="O76" s="156">
        <v>0</v>
      </c>
      <c r="P76" s="156">
        <v>0</v>
      </c>
      <c r="Q76" s="156">
        <v>0</v>
      </c>
    </row>
    <row r="77" spans="1:17" ht="12" customHeight="1" x14ac:dyDescent="0.25">
      <c r="A77" s="158" t="s">
        <v>62</v>
      </c>
      <c r="B77" s="157">
        <f>SUM(B78:B79)</f>
        <v>7.2009797033845274E-2</v>
      </c>
      <c r="C77" s="157">
        <f t="shared" ref="C77:Q77" si="177">SUM(C78:C79)</f>
        <v>0.33273881501459146</v>
      </c>
      <c r="D77" s="157">
        <f t="shared" si="177"/>
        <v>0.50048487992145108</v>
      </c>
      <c r="E77" s="157">
        <f t="shared" si="177"/>
        <v>1.1552626290252968</v>
      </c>
      <c r="F77" s="157">
        <f t="shared" si="177"/>
        <v>2.3538045201989677</v>
      </c>
      <c r="G77" s="157">
        <f t="shared" si="177"/>
        <v>5.8546198825815994</v>
      </c>
      <c r="H77" s="157">
        <f t="shared" si="177"/>
        <v>10.076633231502411</v>
      </c>
      <c r="I77" s="157">
        <f t="shared" si="177"/>
        <v>14.7201108876011</v>
      </c>
      <c r="J77" s="157">
        <f t="shared" si="177"/>
        <v>17.557456300278435</v>
      </c>
      <c r="K77" s="157">
        <f t="shared" si="177"/>
        <v>23.09611058835338</v>
      </c>
      <c r="L77" s="157">
        <f t="shared" si="177"/>
        <v>21.188299263147396</v>
      </c>
      <c r="M77" s="157">
        <f t="shared" si="177"/>
        <v>22.616796528564333</v>
      </c>
      <c r="N77" s="157">
        <f t="shared" si="177"/>
        <v>22.421882799910115</v>
      </c>
      <c r="O77" s="157">
        <f t="shared" si="177"/>
        <v>20.15271706804841</v>
      </c>
      <c r="P77" s="157">
        <f t="shared" si="177"/>
        <v>21.25787019028138</v>
      </c>
      <c r="Q77" s="157">
        <f t="shared" si="177"/>
        <v>24.699693874568631</v>
      </c>
    </row>
    <row r="78" spans="1:17" ht="12" customHeight="1" x14ac:dyDescent="0.25">
      <c r="A78" s="23" t="s">
        <v>109</v>
      </c>
      <c r="B78" s="156">
        <v>7.2009797033845274E-2</v>
      </c>
      <c r="C78" s="156">
        <v>0.33273881501459146</v>
      </c>
      <c r="D78" s="156">
        <v>0.50048487992145108</v>
      </c>
      <c r="E78" s="156">
        <v>1.1552626290252968</v>
      </c>
      <c r="F78" s="156">
        <v>2.3538045201989677</v>
      </c>
      <c r="G78" s="156">
        <v>5.8546198825815994</v>
      </c>
      <c r="H78" s="156">
        <v>10.076633231502411</v>
      </c>
      <c r="I78" s="156">
        <v>14.7201108876011</v>
      </c>
      <c r="J78" s="156">
        <v>17.557456300278435</v>
      </c>
      <c r="K78" s="156">
        <v>23.09611058835338</v>
      </c>
      <c r="L78" s="156">
        <v>21.188299263147396</v>
      </c>
      <c r="M78" s="156">
        <v>22.616796528564333</v>
      </c>
      <c r="N78" s="156">
        <v>22.421882799910115</v>
      </c>
      <c r="O78" s="156">
        <v>20.15271706804841</v>
      </c>
      <c r="P78" s="156">
        <v>21.25787019028138</v>
      </c>
      <c r="Q78" s="156">
        <v>24.699693874568631</v>
      </c>
    </row>
    <row r="79" spans="1:17" ht="12" customHeight="1" x14ac:dyDescent="0.25">
      <c r="A79" s="29" t="s">
        <v>140</v>
      </c>
      <c r="B79" s="57">
        <v>0</v>
      </c>
      <c r="C79" s="57">
        <v>0</v>
      </c>
      <c r="D79" s="57">
        <v>0</v>
      </c>
      <c r="E79" s="57">
        <v>0</v>
      </c>
      <c r="F79" s="57">
        <v>0</v>
      </c>
      <c r="G79" s="57">
        <v>0</v>
      </c>
      <c r="H79" s="57">
        <v>0</v>
      </c>
      <c r="I79" s="57">
        <v>0</v>
      </c>
      <c r="J79" s="57">
        <v>0</v>
      </c>
      <c r="K79" s="57">
        <v>0</v>
      </c>
      <c r="L79" s="57">
        <v>0</v>
      </c>
      <c r="M79" s="57">
        <v>0</v>
      </c>
      <c r="N79" s="57">
        <v>0</v>
      </c>
      <c r="O79" s="57">
        <v>0</v>
      </c>
      <c r="P79" s="57">
        <v>0</v>
      </c>
      <c r="Q79" s="57"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9.0887775065609553</v>
      </c>
      <c r="C81" s="168">
        <f t="shared" ref="C81:Q81" si="178">SUM(C82,C85,C87,C100)</f>
        <v>10.583876571263339</v>
      </c>
      <c r="D81" s="168">
        <f t="shared" si="178"/>
        <v>13.119334350371076</v>
      </c>
      <c r="E81" s="168">
        <f t="shared" si="178"/>
        <v>17.792503837379996</v>
      </c>
      <c r="F81" s="168">
        <f t="shared" si="178"/>
        <v>22.328796814440054</v>
      </c>
      <c r="G81" s="168">
        <f t="shared" si="178"/>
        <v>23.397252771692088</v>
      </c>
      <c r="H81" s="168">
        <f t="shared" si="178"/>
        <v>25.06725811041175</v>
      </c>
      <c r="I81" s="168">
        <f t="shared" si="178"/>
        <v>24.18066948031829</v>
      </c>
      <c r="J81" s="168">
        <f t="shared" si="178"/>
        <v>22.331185081612439</v>
      </c>
      <c r="K81" s="168">
        <f t="shared" si="178"/>
        <v>26.63955168448657</v>
      </c>
      <c r="L81" s="168">
        <f t="shared" si="178"/>
        <v>21.884478891970161</v>
      </c>
      <c r="M81" s="168">
        <f t="shared" si="178"/>
        <v>27.435122450143481</v>
      </c>
      <c r="N81" s="168">
        <f t="shared" si="178"/>
        <v>25.388047499730945</v>
      </c>
      <c r="O81" s="168">
        <f t="shared" si="178"/>
        <v>26.453441084482563</v>
      </c>
      <c r="P81" s="168">
        <f t="shared" si="178"/>
        <v>26.004811464041527</v>
      </c>
      <c r="Q81" s="168">
        <f t="shared" si="178"/>
        <v>40.264720272263396</v>
      </c>
    </row>
    <row r="82" spans="1:17" ht="12.95" customHeight="1" x14ac:dyDescent="0.25">
      <c r="A82" s="158" t="s">
        <v>65</v>
      </c>
      <c r="B82" s="157">
        <f t="shared" ref="B82:Q82" si="179">SUM(B83:B84)</f>
        <v>0</v>
      </c>
      <c r="C82" s="157">
        <f t="shared" si="179"/>
        <v>0</v>
      </c>
      <c r="D82" s="157">
        <f t="shared" si="179"/>
        <v>0</v>
      </c>
      <c r="E82" s="157">
        <f t="shared" si="179"/>
        <v>0</v>
      </c>
      <c r="F82" s="157">
        <f t="shared" si="179"/>
        <v>0</v>
      </c>
      <c r="G82" s="157">
        <f t="shared" si="179"/>
        <v>0</v>
      </c>
      <c r="H82" s="157">
        <f t="shared" si="179"/>
        <v>0</v>
      </c>
      <c r="I82" s="157">
        <f t="shared" si="179"/>
        <v>0</v>
      </c>
      <c r="J82" s="157">
        <f t="shared" si="179"/>
        <v>0</v>
      </c>
      <c r="K82" s="157">
        <f t="shared" si="179"/>
        <v>0</v>
      </c>
      <c r="L82" s="157">
        <f t="shared" si="179"/>
        <v>0</v>
      </c>
      <c r="M82" s="157">
        <f t="shared" si="179"/>
        <v>0</v>
      </c>
      <c r="N82" s="157">
        <f t="shared" si="179"/>
        <v>0</v>
      </c>
      <c r="O82" s="157">
        <f t="shared" si="179"/>
        <v>0</v>
      </c>
      <c r="P82" s="157">
        <f t="shared" si="179"/>
        <v>0</v>
      </c>
      <c r="Q82" s="157">
        <f t="shared" si="179"/>
        <v>0</v>
      </c>
    </row>
    <row r="83" spans="1:17" ht="12" customHeight="1" x14ac:dyDescent="0.25">
      <c r="A83" s="23" t="s">
        <v>157</v>
      </c>
      <c r="B83" s="156">
        <v>0</v>
      </c>
      <c r="C83" s="156">
        <v>0</v>
      </c>
      <c r="D83" s="156">
        <v>0</v>
      </c>
      <c r="E83" s="156">
        <v>0</v>
      </c>
      <c r="F83" s="156">
        <v>0</v>
      </c>
      <c r="G83" s="156">
        <v>0</v>
      </c>
      <c r="H83" s="156">
        <v>0</v>
      </c>
      <c r="I83" s="156">
        <v>0</v>
      </c>
      <c r="J83" s="156">
        <v>0</v>
      </c>
      <c r="K83" s="156">
        <v>0</v>
      </c>
      <c r="L83" s="156">
        <v>0</v>
      </c>
      <c r="M83" s="156">
        <v>0</v>
      </c>
      <c r="N83" s="156">
        <v>0</v>
      </c>
      <c r="O83" s="156">
        <v>0</v>
      </c>
      <c r="P83" s="156">
        <v>0</v>
      </c>
      <c r="Q83" s="156">
        <v>0</v>
      </c>
    </row>
    <row r="84" spans="1:17" ht="12" customHeight="1" x14ac:dyDescent="0.25">
      <c r="A84" s="23" t="s">
        <v>60</v>
      </c>
      <c r="B84" s="156">
        <v>0</v>
      </c>
      <c r="C84" s="156">
        <v>0</v>
      </c>
      <c r="D84" s="156">
        <v>0</v>
      </c>
      <c r="E84" s="156">
        <v>0</v>
      </c>
      <c r="F84" s="156">
        <v>0</v>
      </c>
      <c r="G84" s="156">
        <v>0</v>
      </c>
      <c r="H84" s="156">
        <v>0</v>
      </c>
      <c r="I84" s="156">
        <v>0</v>
      </c>
      <c r="J84" s="156">
        <v>0</v>
      </c>
      <c r="K84" s="156">
        <v>0</v>
      </c>
      <c r="L84" s="156">
        <v>0</v>
      </c>
      <c r="M84" s="156">
        <v>0</v>
      </c>
      <c r="N84" s="156">
        <v>0</v>
      </c>
      <c r="O84" s="156">
        <v>0</v>
      </c>
      <c r="P84" s="156">
        <v>0</v>
      </c>
      <c r="Q84" s="156">
        <v>0</v>
      </c>
    </row>
    <row r="85" spans="1:17" ht="12.95" customHeight="1" x14ac:dyDescent="0.25">
      <c r="A85" s="158" t="s">
        <v>112</v>
      </c>
      <c r="B85" s="157">
        <f t="shared" ref="B85:Q85" si="180">B86</f>
        <v>0</v>
      </c>
      <c r="C85" s="157">
        <f t="shared" si="180"/>
        <v>0</v>
      </c>
      <c r="D85" s="157">
        <f t="shared" si="180"/>
        <v>0</v>
      </c>
      <c r="E85" s="157">
        <f t="shared" si="180"/>
        <v>0</v>
      </c>
      <c r="F85" s="157">
        <f t="shared" si="180"/>
        <v>0</v>
      </c>
      <c r="G85" s="157">
        <f t="shared" si="180"/>
        <v>0</v>
      </c>
      <c r="H85" s="157">
        <f t="shared" si="180"/>
        <v>0</v>
      </c>
      <c r="I85" s="157">
        <f t="shared" si="180"/>
        <v>0</v>
      </c>
      <c r="J85" s="157">
        <f t="shared" si="180"/>
        <v>0</v>
      </c>
      <c r="K85" s="157">
        <f t="shared" si="180"/>
        <v>0</v>
      </c>
      <c r="L85" s="157">
        <f t="shared" si="180"/>
        <v>0</v>
      </c>
      <c r="M85" s="157">
        <f t="shared" si="180"/>
        <v>0</v>
      </c>
      <c r="N85" s="157">
        <f t="shared" si="180"/>
        <v>0</v>
      </c>
      <c r="O85" s="157">
        <f t="shared" si="180"/>
        <v>0</v>
      </c>
      <c r="P85" s="157">
        <f t="shared" si="180"/>
        <v>0</v>
      </c>
      <c r="Q85" s="157">
        <f t="shared" si="180"/>
        <v>0</v>
      </c>
    </row>
    <row r="86" spans="1:17" ht="12" customHeight="1" x14ac:dyDescent="0.25">
      <c r="A86" s="23" t="s">
        <v>60</v>
      </c>
      <c r="B86" s="156">
        <v>0</v>
      </c>
      <c r="C86" s="156">
        <v>0</v>
      </c>
      <c r="D86" s="156">
        <v>0</v>
      </c>
      <c r="E86" s="156">
        <v>0</v>
      </c>
      <c r="F86" s="156">
        <v>0</v>
      </c>
      <c r="G86" s="156">
        <v>0</v>
      </c>
      <c r="H86" s="156">
        <v>0</v>
      </c>
      <c r="I86" s="156">
        <v>0</v>
      </c>
      <c r="J86" s="156">
        <v>0</v>
      </c>
      <c r="K86" s="156">
        <v>0</v>
      </c>
      <c r="L86" s="156">
        <v>0</v>
      </c>
      <c r="M86" s="156">
        <v>0</v>
      </c>
      <c r="N86" s="156">
        <v>0</v>
      </c>
      <c r="O86" s="156">
        <v>0</v>
      </c>
      <c r="P86" s="156">
        <v>0</v>
      </c>
      <c r="Q86" s="156">
        <v>0</v>
      </c>
    </row>
    <row r="87" spans="1:17" ht="12" customHeight="1" x14ac:dyDescent="0.25">
      <c r="A87" s="158" t="s">
        <v>63</v>
      </c>
      <c r="B87" s="157">
        <f>SUM(B88:B89,B92:B93,B96:B97)</f>
        <v>6.3034277317657903</v>
      </c>
      <c r="C87" s="157">
        <f t="shared" ref="C87:Q87" si="181">SUM(C88:C89,C92:C93,C96:C97)</f>
        <v>6.3546192010877824</v>
      </c>
      <c r="D87" s="157">
        <f t="shared" si="181"/>
        <v>5.6088225649055543</v>
      </c>
      <c r="E87" s="157">
        <f t="shared" si="181"/>
        <v>5.1769999881085074</v>
      </c>
      <c r="F87" s="157">
        <f t="shared" si="181"/>
        <v>4.8164919579395251</v>
      </c>
      <c r="G87" s="157">
        <f t="shared" si="181"/>
        <v>4.8731933067348328</v>
      </c>
      <c r="H87" s="157">
        <f t="shared" si="181"/>
        <v>5.0137880160504711</v>
      </c>
      <c r="I87" s="157">
        <f t="shared" si="181"/>
        <v>4.9951498351778554</v>
      </c>
      <c r="J87" s="157">
        <f t="shared" si="181"/>
        <v>5.1005609490212862</v>
      </c>
      <c r="K87" s="157">
        <f t="shared" si="181"/>
        <v>5.3610151622870754</v>
      </c>
      <c r="L87" s="157">
        <f t="shared" si="181"/>
        <v>5.1549526994383434</v>
      </c>
      <c r="M87" s="157">
        <f t="shared" si="181"/>
        <v>5.0549602283131234</v>
      </c>
      <c r="N87" s="157">
        <f t="shared" si="181"/>
        <v>4.7642314241219745</v>
      </c>
      <c r="O87" s="157">
        <f t="shared" si="181"/>
        <v>4.783505431104917</v>
      </c>
      <c r="P87" s="157">
        <f t="shared" si="181"/>
        <v>4.9403267666305082</v>
      </c>
      <c r="Q87" s="157">
        <f t="shared" si="181"/>
        <v>4.9010415900324631</v>
      </c>
    </row>
    <row r="88" spans="1:17" ht="12" customHeight="1" x14ac:dyDescent="0.25">
      <c r="A88" s="167" t="s">
        <v>156</v>
      </c>
      <c r="B88" s="132">
        <v>0</v>
      </c>
      <c r="C88" s="132">
        <v>0</v>
      </c>
      <c r="D88" s="132">
        <v>0</v>
      </c>
      <c r="E88" s="132">
        <v>0</v>
      </c>
      <c r="F88" s="132">
        <v>0</v>
      </c>
      <c r="G88" s="132">
        <v>0</v>
      </c>
      <c r="H88" s="132">
        <v>0</v>
      </c>
      <c r="I88" s="132">
        <v>0</v>
      </c>
      <c r="J88" s="132">
        <v>0</v>
      </c>
      <c r="K88" s="132">
        <v>0</v>
      </c>
      <c r="L88" s="132">
        <v>0</v>
      </c>
      <c r="M88" s="132">
        <v>0</v>
      </c>
      <c r="N88" s="132">
        <v>0</v>
      </c>
      <c r="O88" s="132">
        <v>0</v>
      </c>
      <c r="P88" s="132">
        <v>0</v>
      </c>
      <c r="Q88" s="132">
        <v>0</v>
      </c>
    </row>
    <row r="89" spans="1:17" ht="12" customHeight="1" x14ac:dyDescent="0.25">
      <c r="A89" s="167" t="s">
        <v>155</v>
      </c>
      <c r="B89" s="132">
        <f>SUM(B90:B91)</f>
        <v>0</v>
      </c>
      <c r="C89" s="132">
        <f t="shared" ref="C89:Q89" si="182">SUM(C90:C91)</f>
        <v>0</v>
      </c>
      <c r="D89" s="132">
        <f t="shared" si="182"/>
        <v>0</v>
      </c>
      <c r="E89" s="132">
        <f t="shared" si="182"/>
        <v>0</v>
      </c>
      <c r="F89" s="132">
        <f t="shared" si="182"/>
        <v>0</v>
      </c>
      <c r="G89" s="132">
        <f t="shared" si="182"/>
        <v>0</v>
      </c>
      <c r="H89" s="132">
        <f t="shared" si="182"/>
        <v>0</v>
      </c>
      <c r="I89" s="132">
        <f t="shared" si="182"/>
        <v>0</v>
      </c>
      <c r="J89" s="132">
        <f t="shared" si="182"/>
        <v>0</v>
      </c>
      <c r="K89" s="132">
        <f t="shared" si="182"/>
        <v>0</v>
      </c>
      <c r="L89" s="132">
        <f t="shared" si="182"/>
        <v>0</v>
      </c>
      <c r="M89" s="132">
        <f t="shared" si="182"/>
        <v>0</v>
      </c>
      <c r="N89" s="132">
        <f t="shared" si="182"/>
        <v>0</v>
      </c>
      <c r="O89" s="132">
        <f t="shared" si="182"/>
        <v>0</v>
      </c>
      <c r="P89" s="132">
        <f t="shared" si="182"/>
        <v>0</v>
      </c>
      <c r="Q89" s="132">
        <f t="shared" si="182"/>
        <v>0</v>
      </c>
    </row>
    <row r="90" spans="1:17" ht="12" customHeight="1" x14ac:dyDescent="0.25">
      <c r="A90" s="166" t="s">
        <v>55</v>
      </c>
      <c r="B90" s="165">
        <v>0</v>
      </c>
      <c r="C90" s="165">
        <v>0</v>
      </c>
      <c r="D90" s="165">
        <v>0</v>
      </c>
      <c r="E90" s="165">
        <v>0</v>
      </c>
      <c r="F90" s="165">
        <v>0</v>
      </c>
      <c r="G90" s="165">
        <v>0</v>
      </c>
      <c r="H90" s="165">
        <v>0</v>
      </c>
      <c r="I90" s="165">
        <v>0</v>
      </c>
      <c r="J90" s="165">
        <v>0</v>
      </c>
      <c r="K90" s="165">
        <v>0</v>
      </c>
      <c r="L90" s="165">
        <v>0</v>
      </c>
      <c r="M90" s="165">
        <v>0</v>
      </c>
      <c r="N90" s="165">
        <v>0</v>
      </c>
      <c r="O90" s="165">
        <v>0</v>
      </c>
      <c r="P90" s="165">
        <v>0</v>
      </c>
      <c r="Q90" s="165">
        <v>0</v>
      </c>
    </row>
    <row r="91" spans="1:17" ht="12" customHeight="1" x14ac:dyDescent="0.25">
      <c r="A91" s="147" t="s">
        <v>59</v>
      </c>
      <c r="B91" s="164">
        <v>0</v>
      </c>
      <c r="C91" s="164">
        <v>0</v>
      </c>
      <c r="D91" s="164">
        <v>0</v>
      </c>
      <c r="E91" s="164">
        <v>0</v>
      </c>
      <c r="F91" s="164">
        <v>0</v>
      </c>
      <c r="G91" s="164">
        <v>0</v>
      </c>
      <c r="H91" s="164">
        <v>0</v>
      </c>
      <c r="I91" s="164">
        <v>0</v>
      </c>
      <c r="J91" s="164">
        <v>0</v>
      </c>
      <c r="K91" s="164">
        <v>0</v>
      </c>
      <c r="L91" s="164">
        <v>0</v>
      </c>
      <c r="M91" s="164">
        <v>0</v>
      </c>
      <c r="N91" s="164">
        <v>0</v>
      </c>
      <c r="O91" s="164">
        <v>0</v>
      </c>
      <c r="P91" s="164">
        <v>0</v>
      </c>
      <c r="Q91" s="164">
        <v>0</v>
      </c>
    </row>
    <row r="92" spans="1:17" ht="12" customHeight="1" x14ac:dyDescent="0.25">
      <c r="A92" s="163" t="s">
        <v>144</v>
      </c>
      <c r="B92" s="162">
        <v>6.3034277317657903</v>
      </c>
      <c r="C92" s="162">
        <v>6.3546192010877824</v>
      </c>
      <c r="D92" s="162">
        <v>5.6088225649055543</v>
      </c>
      <c r="E92" s="162">
        <v>5.1769999881085074</v>
      </c>
      <c r="F92" s="162">
        <v>4.8164919579395251</v>
      </c>
      <c r="G92" s="162">
        <v>4.8731933067348328</v>
      </c>
      <c r="H92" s="162">
        <v>5.0137880160504711</v>
      </c>
      <c r="I92" s="162">
        <v>4.9951498351778554</v>
      </c>
      <c r="J92" s="162">
        <v>5.1005609490212862</v>
      </c>
      <c r="K92" s="162">
        <v>5.3610151622870754</v>
      </c>
      <c r="L92" s="162">
        <v>4.9314188261839531</v>
      </c>
      <c r="M92" s="162">
        <v>4.7878527569384488</v>
      </c>
      <c r="N92" s="162">
        <v>4.5121007631818699</v>
      </c>
      <c r="O92" s="162">
        <v>4.5141341953682224</v>
      </c>
      <c r="P92" s="162">
        <v>4.6556448164257365</v>
      </c>
      <c r="Q92" s="162">
        <v>4.6273208663093088</v>
      </c>
    </row>
    <row r="93" spans="1:17" ht="12" customHeight="1" x14ac:dyDescent="0.25">
      <c r="A93" s="161" t="s">
        <v>143</v>
      </c>
      <c r="B93" s="160">
        <f>SUM(B94:B95)</f>
        <v>0</v>
      </c>
      <c r="C93" s="160">
        <f t="shared" ref="C93:Q93" si="183">SUM(C94:C95)</f>
        <v>0</v>
      </c>
      <c r="D93" s="160">
        <f t="shared" si="183"/>
        <v>0</v>
      </c>
      <c r="E93" s="160">
        <f t="shared" si="183"/>
        <v>0</v>
      </c>
      <c r="F93" s="160">
        <f t="shared" si="183"/>
        <v>0</v>
      </c>
      <c r="G93" s="160">
        <f t="shared" si="183"/>
        <v>0</v>
      </c>
      <c r="H93" s="160">
        <f t="shared" si="183"/>
        <v>0</v>
      </c>
      <c r="I93" s="160">
        <f t="shared" si="183"/>
        <v>0</v>
      </c>
      <c r="J93" s="160">
        <f t="shared" si="183"/>
        <v>0</v>
      </c>
      <c r="K93" s="160">
        <f t="shared" si="183"/>
        <v>0</v>
      </c>
      <c r="L93" s="160">
        <f t="shared" si="183"/>
        <v>0.22353387325439072</v>
      </c>
      <c r="M93" s="160">
        <f t="shared" si="183"/>
        <v>0.26710747137467422</v>
      </c>
      <c r="N93" s="160">
        <f t="shared" si="183"/>
        <v>0.25213066094010428</v>
      </c>
      <c r="O93" s="160">
        <f t="shared" si="183"/>
        <v>0.26937123573669469</v>
      </c>
      <c r="P93" s="160">
        <f t="shared" si="183"/>
        <v>0.28468195020477205</v>
      </c>
      <c r="Q93" s="160">
        <f t="shared" si="183"/>
        <v>0.2737207237231542</v>
      </c>
    </row>
    <row r="94" spans="1:17" ht="12" customHeight="1" x14ac:dyDescent="0.25">
      <c r="A94" s="148" t="s">
        <v>57</v>
      </c>
      <c r="B94" s="156">
        <v>0</v>
      </c>
      <c r="C94" s="156">
        <v>0</v>
      </c>
      <c r="D94" s="156">
        <v>0</v>
      </c>
      <c r="E94" s="156">
        <v>0</v>
      </c>
      <c r="F94" s="156">
        <v>0</v>
      </c>
      <c r="G94" s="156">
        <v>0</v>
      </c>
      <c r="H94" s="156">
        <v>0</v>
      </c>
      <c r="I94" s="156">
        <v>0</v>
      </c>
      <c r="J94" s="156">
        <v>0</v>
      </c>
      <c r="K94" s="156">
        <v>0</v>
      </c>
      <c r="L94" s="156">
        <v>0.22353387325439072</v>
      </c>
      <c r="M94" s="156">
        <v>0.26710747137467422</v>
      </c>
      <c r="N94" s="156">
        <v>0.25213066094010428</v>
      </c>
      <c r="O94" s="156">
        <v>0.26937123573669469</v>
      </c>
      <c r="P94" s="156">
        <v>0.28468195020477205</v>
      </c>
      <c r="Q94" s="156">
        <v>0.2737207237231542</v>
      </c>
    </row>
    <row r="95" spans="1:17" ht="12" customHeight="1" x14ac:dyDescent="0.25">
      <c r="A95" s="148" t="s">
        <v>59</v>
      </c>
      <c r="B95" s="156">
        <v>0</v>
      </c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0</v>
      </c>
      <c r="I95" s="156">
        <v>0</v>
      </c>
      <c r="J95" s="156">
        <v>0</v>
      </c>
      <c r="K95" s="156">
        <v>0</v>
      </c>
      <c r="L95" s="156">
        <v>0</v>
      </c>
      <c r="M95" s="156">
        <v>0</v>
      </c>
      <c r="N95" s="156">
        <v>0</v>
      </c>
      <c r="O95" s="156">
        <v>0</v>
      </c>
      <c r="P95" s="156">
        <v>0</v>
      </c>
      <c r="Q95" s="156">
        <v>0</v>
      </c>
    </row>
    <row r="96" spans="1:17" ht="12" customHeight="1" x14ac:dyDescent="0.25">
      <c r="A96" s="163" t="s">
        <v>142</v>
      </c>
      <c r="B96" s="162">
        <v>0</v>
      </c>
      <c r="C96" s="162">
        <v>0</v>
      </c>
      <c r="D96" s="162">
        <v>0</v>
      </c>
      <c r="E96" s="162">
        <v>0</v>
      </c>
      <c r="F96" s="162">
        <v>0</v>
      </c>
      <c r="G96" s="162">
        <v>0</v>
      </c>
      <c r="H96" s="162">
        <v>0</v>
      </c>
      <c r="I96" s="162">
        <v>0</v>
      </c>
      <c r="J96" s="162">
        <v>0</v>
      </c>
      <c r="K96" s="162">
        <v>0</v>
      </c>
      <c r="L96" s="162">
        <v>0</v>
      </c>
      <c r="M96" s="162">
        <v>0</v>
      </c>
      <c r="N96" s="162">
        <v>0</v>
      </c>
      <c r="O96" s="162">
        <v>0</v>
      </c>
      <c r="P96" s="162">
        <v>0</v>
      </c>
      <c r="Q96" s="162">
        <v>0</v>
      </c>
    </row>
    <row r="97" spans="1:17" ht="12" customHeight="1" x14ac:dyDescent="0.25">
      <c r="A97" s="161" t="s">
        <v>141</v>
      </c>
      <c r="B97" s="160">
        <f>SUM(B98:B99)</f>
        <v>0</v>
      </c>
      <c r="C97" s="160">
        <f t="shared" ref="C97:Q97" si="184">SUM(C98:C99)</f>
        <v>0</v>
      </c>
      <c r="D97" s="160">
        <f t="shared" si="184"/>
        <v>0</v>
      </c>
      <c r="E97" s="160">
        <f t="shared" si="184"/>
        <v>0</v>
      </c>
      <c r="F97" s="160">
        <f t="shared" si="184"/>
        <v>0</v>
      </c>
      <c r="G97" s="160">
        <f t="shared" si="184"/>
        <v>0</v>
      </c>
      <c r="H97" s="160">
        <f t="shared" si="184"/>
        <v>0</v>
      </c>
      <c r="I97" s="160">
        <f t="shared" si="184"/>
        <v>0</v>
      </c>
      <c r="J97" s="160">
        <f t="shared" si="184"/>
        <v>0</v>
      </c>
      <c r="K97" s="160">
        <f t="shared" si="184"/>
        <v>0</v>
      </c>
      <c r="L97" s="160">
        <f t="shared" si="184"/>
        <v>0</v>
      </c>
      <c r="M97" s="160">
        <f t="shared" si="184"/>
        <v>0</v>
      </c>
      <c r="N97" s="160">
        <f t="shared" si="184"/>
        <v>0</v>
      </c>
      <c r="O97" s="160">
        <f t="shared" si="184"/>
        <v>0</v>
      </c>
      <c r="P97" s="160">
        <f t="shared" si="184"/>
        <v>0</v>
      </c>
      <c r="Q97" s="160">
        <f t="shared" si="184"/>
        <v>0</v>
      </c>
    </row>
    <row r="98" spans="1:17" ht="12" customHeight="1" x14ac:dyDescent="0.25">
      <c r="A98" s="148" t="s">
        <v>60</v>
      </c>
      <c r="B98" s="156">
        <v>0</v>
      </c>
      <c r="C98" s="156">
        <v>0</v>
      </c>
      <c r="D98" s="156">
        <v>0</v>
      </c>
      <c r="E98" s="156">
        <v>0</v>
      </c>
      <c r="F98" s="156">
        <v>0</v>
      </c>
      <c r="G98" s="156">
        <v>0</v>
      </c>
      <c r="H98" s="156">
        <v>0</v>
      </c>
      <c r="I98" s="156">
        <v>0</v>
      </c>
      <c r="J98" s="156">
        <v>0</v>
      </c>
      <c r="K98" s="156">
        <v>0</v>
      </c>
      <c r="L98" s="156">
        <v>0</v>
      </c>
      <c r="M98" s="156">
        <v>0</v>
      </c>
      <c r="N98" s="156">
        <v>0</v>
      </c>
      <c r="O98" s="156">
        <v>0</v>
      </c>
      <c r="P98" s="156">
        <v>0</v>
      </c>
      <c r="Q98" s="156">
        <v>0</v>
      </c>
    </row>
    <row r="99" spans="1:17" ht="12" customHeight="1" x14ac:dyDescent="0.25">
      <c r="A99" s="148" t="s">
        <v>59</v>
      </c>
      <c r="B99" s="156">
        <v>0</v>
      </c>
      <c r="C99" s="156">
        <v>0</v>
      </c>
      <c r="D99" s="156">
        <v>0</v>
      </c>
      <c r="E99" s="156">
        <v>0</v>
      </c>
      <c r="F99" s="156">
        <v>0</v>
      </c>
      <c r="G99" s="156">
        <v>0</v>
      </c>
      <c r="H99" s="156">
        <v>0</v>
      </c>
      <c r="I99" s="156">
        <v>0</v>
      </c>
      <c r="J99" s="156">
        <v>0</v>
      </c>
      <c r="K99" s="156">
        <v>0</v>
      </c>
      <c r="L99" s="156">
        <v>0</v>
      </c>
      <c r="M99" s="156">
        <v>0</v>
      </c>
      <c r="N99" s="156">
        <v>0</v>
      </c>
      <c r="O99" s="156">
        <v>0</v>
      </c>
      <c r="P99" s="156">
        <v>0</v>
      </c>
      <c r="Q99" s="156">
        <v>0</v>
      </c>
    </row>
    <row r="100" spans="1:17" ht="12" customHeight="1" x14ac:dyDescent="0.25">
      <c r="A100" s="158" t="s">
        <v>62</v>
      </c>
      <c r="B100" s="157">
        <f>SUM(B101:B103)</f>
        <v>2.7853497747951659</v>
      </c>
      <c r="C100" s="157">
        <f t="shared" ref="C100:Q100" si="185">SUM(C101:C103)</f>
        <v>4.2292573701755565</v>
      </c>
      <c r="D100" s="157">
        <f t="shared" si="185"/>
        <v>7.510511785465523</v>
      </c>
      <c r="E100" s="157">
        <f t="shared" si="185"/>
        <v>12.615503849271489</v>
      </c>
      <c r="F100" s="157">
        <f t="shared" si="185"/>
        <v>17.512304856500528</v>
      </c>
      <c r="G100" s="157">
        <f t="shared" si="185"/>
        <v>18.524059464957254</v>
      </c>
      <c r="H100" s="157">
        <f t="shared" si="185"/>
        <v>20.053470094361277</v>
      </c>
      <c r="I100" s="157">
        <f t="shared" si="185"/>
        <v>19.185519645140435</v>
      </c>
      <c r="J100" s="157">
        <f t="shared" si="185"/>
        <v>17.230624132591153</v>
      </c>
      <c r="K100" s="157">
        <f t="shared" si="185"/>
        <v>21.278536522199495</v>
      </c>
      <c r="L100" s="157">
        <f t="shared" si="185"/>
        <v>16.729526192531818</v>
      </c>
      <c r="M100" s="157">
        <f t="shared" si="185"/>
        <v>22.380162221830357</v>
      </c>
      <c r="N100" s="157">
        <f t="shared" si="185"/>
        <v>20.623816075608971</v>
      </c>
      <c r="O100" s="157">
        <f t="shared" si="185"/>
        <v>21.669935653377646</v>
      </c>
      <c r="P100" s="157">
        <f t="shared" si="185"/>
        <v>21.064484697411018</v>
      </c>
      <c r="Q100" s="157">
        <f t="shared" si="185"/>
        <v>35.363678682230933</v>
      </c>
    </row>
    <row r="101" spans="1:17" ht="12" customHeight="1" x14ac:dyDescent="0.25">
      <c r="A101" s="23" t="s">
        <v>55</v>
      </c>
      <c r="B101" s="156">
        <v>0</v>
      </c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>
        <v>2.7853497747951659</v>
      </c>
      <c r="C102" s="156">
        <v>4.2292573701755565</v>
      </c>
      <c r="D102" s="156">
        <v>7.510511785465523</v>
      </c>
      <c r="E102" s="156">
        <v>12.615503849271489</v>
      </c>
      <c r="F102" s="156">
        <v>17.512304856500528</v>
      </c>
      <c r="G102" s="156">
        <v>18.524059464957254</v>
      </c>
      <c r="H102" s="156">
        <v>20.053470094361277</v>
      </c>
      <c r="I102" s="156">
        <v>19.185519645140435</v>
      </c>
      <c r="J102" s="156">
        <v>17.230624132591153</v>
      </c>
      <c r="K102" s="156">
        <v>21.278536522199495</v>
      </c>
      <c r="L102" s="156">
        <v>16.729526192531818</v>
      </c>
      <c r="M102" s="156">
        <v>22.380162221830357</v>
      </c>
      <c r="N102" s="156">
        <v>20.623816075608971</v>
      </c>
      <c r="O102" s="156">
        <v>21.669935653377646</v>
      </c>
      <c r="P102" s="156">
        <v>21.064484697411018</v>
      </c>
      <c r="Q102" s="156">
        <v>35.363678682230933</v>
      </c>
    </row>
    <row r="103" spans="1:17" ht="12" customHeight="1" x14ac:dyDescent="0.25">
      <c r="A103" s="29" t="s">
        <v>140</v>
      </c>
      <c r="B103" s="57">
        <v>0</v>
      </c>
      <c r="C103" s="57">
        <v>0</v>
      </c>
      <c r="D103" s="57">
        <v>0</v>
      </c>
      <c r="E103" s="57">
        <v>0</v>
      </c>
      <c r="F103" s="57">
        <v>0</v>
      </c>
      <c r="G103" s="57">
        <v>0</v>
      </c>
      <c r="H103" s="57">
        <v>0</v>
      </c>
      <c r="I103" s="57">
        <v>0</v>
      </c>
      <c r="J103" s="57">
        <v>0</v>
      </c>
      <c r="K103" s="57">
        <v>0</v>
      </c>
      <c r="L103" s="57">
        <v>0</v>
      </c>
      <c r="M103" s="57">
        <v>0</v>
      </c>
      <c r="N103" s="57">
        <v>0</v>
      </c>
      <c r="O103" s="57">
        <v>0</v>
      </c>
      <c r="P103" s="57">
        <v>0</v>
      </c>
      <c r="Q103" s="57"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186">SUM(C106,C109,C111,C120)</f>
        <v>0</v>
      </c>
      <c r="D105" s="168">
        <f t="shared" si="186"/>
        <v>0</v>
      </c>
      <c r="E105" s="168">
        <f t="shared" si="186"/>
        <v>0</v>
      </c>
      <c r="F105" s="168">
        <f t="shared" si="186"/>
        <v>0</v>
      </c>
      <c r="G105" s="168">
        <f t="shared" si="186"/>
        <v>0</v>
      </c>
      <c r="H105" s="168">
        <f t="shared" si="186"/>
        <v>0</v>
      </c>
      <c r="I105" s="168">
        <f t="shared" si="186"/>
        <v>0</v>
      </c>
      <c r="J105" s="168">
        <f t="shared" si="186"/>
        <v>0</v>
      </c>
      <c r="K105" s="168">
        <f t="shared" si="186"/>
        <v>0</v>
      </c>
      <c r="L105" s="168">
        <f t="shared" si="186"/>
        <v>0</v>
      </c>
      <c r="M105" s="168">
        <f t="shared" si="186"/>
        <v>0</v>
      </c>
      <c r="N105" s="168">
        <f t="shared" si="186"/>
        <v>0</v>
      </c>
      <c r="O105" s="168">
        <f t="shared" si="186"/>
        <v>0</v>
      </c>
      <c r="P105" s="168">
        <f t="shared" si="186"/>
        <v>0</v>
      </c>
      <c r="Q105" s="168">
        <f t="shared" si="186"/>
        <v>0</v>
      </c>
    </row>
    <row r="106" spans="1:17" ht="12.95" customHeight="1" x14ac:dyDescent="0.25">
      <c r="A106" s="158" t="s">
        <v>65</v>
      </c>
      <c r="B106" s="157">
        <f t="shared" ref="B106:Q106" si="187">SUM(B107:B108)</f>
        <v>0</v>
      </c>
      <c r="C106" s="157">
        <f t="shared" si="187"/>
        <v>0</v>
      </c>
      <c r="D106" s="157">
        <f t="shared" si="187"/>
        <v>0</v>
      </c>
      <c r="E106" s="157">
        <f t="shared" si="187"/>
        <v>0</v>
      </c>
      <c r="F106" s="157">
        <f t="shared" si="187"/>
        <v>0</v>
      </c>
      <c r="G106" s="157">
        <f t="shared" si="187"/>
        <v>0</v>
      </c>
      <c r="H106" s="157">
        <f t="shared" si="187"/>
        <v>0</v>
      </c>
      <c r="I106" s="157">
        <f t="shared" si="187"/>
        <v>0</v>
      </c>
      <c r="J106" s="157">
        <f t="shared" si="187"/>
        <v>0</v>
      </c>
      <c r="K106" s="157">
        <f t="shared" si="187"/>
        <v>0</v>
      </c>
      <c r="L106" s="157">
        <f t="shared" si="187"/>
        <v>0</v>
      </c>
      <c r="M106" s="157">
        <f t="shared" si="187"/>
        <v>0</v>
      </c>
      <c r="N106" s="157">
        <f t="shared" si="187"/>
        <v>0</v>
      </c>
      <c r="O106" s="157">
        <f t="shared" si="187"/>
        <v>0</v>
      </c>
      <c r="P106" s="157">
        <f t="shared" si="187"/>
        <v>0</v>
      </c>
      <c r="Q106" s="157">
        <f t="shared" si="187"/>
        <v>0</v>
      </c>
    </row>
    <row r="107" spans="1:17" ht="12" customHeight="1" x14ac:dyDescent="0.25">
      <c r="A107" s="23" t="s">
        <v>153</v>
      </c>
      <c r="B107" s="156">
        <v>0</v>
      </c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>
        <v>0</v>
      </c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>
        <f t="shared" ref="B109:Q109" si="188">B110</f>
        <v>0</v>
      </c>
      <c r="C109" s="157">
        <f t="shared" si="188"/>
        <v>0</v>
      </c>
      <c r="D109" s="157">
        <f t="shared" si="188"/>
        <v>0</v>
      </c>
      <c r="E109" s="157">
        <f t="shared" si="188"/>
        <v>0</v>
      </c>
      <c r="F109" s="157">
        <f t="shared" si="188"/>
        <v>0</v>
      </c>
      <c r="G109" s="157">
        <f t="shared" si="188"/>
        <v>0</v>
      </c>
      <c r="H109" s="157">
        <f t="shared" si="188"/>
        <v>0</v>
      </c>
      <c r="I109" s="157">
        <f t="shared" si="188"/>
        <v>0</v>
      </c>
      <c r="J109" s="157">
        <f t="shared" si="188"/>
        <v>0</v>
      </c>
      <c r="K109" s="157">
        <f t="shared" si="188"/>
        <v>0</v>
      </c>
      <c r="L109" s="157">
        <f t="shared" si="188"/>
        <v>0</v>
      </c>
      <c r="M109" s="157">
        <f t="shared" si="188"/>
        <v>0</v>
      </c>
      <c r="N109" s="157">
        <f t="shared" si="188"/>
        <v>0</v>
      </c>
      <c r="O109" s="157">
        <f t="shared" si="188"/>
        <v>0</v>
      </c>
      <c r="P109" s="157">
        <f t="shared" si="188"/>
        <v>0</v>
      </c>
      <c r="Q109" s="157">
        <f t="shared" si="188"/>
        <v>0</v>
      </c>
    </row>
    <row r="110" spans="1:17" ht="12" customHeight="1" x14ac:dyDescent="0.25">
      <c r="A110" s="23" t="s">
        <v>60</v>
      </c>
      <c r="B110" s="156">
        <v>0</v>
      </c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>
        <f>SUM(B112:B113,B116:B117)</f>
        <v>0</v>
      </c>
      <c r="C111" s="157">
        <f t="shared" ref="C111:Q111" si="189">SUM(C112:C113,C116:C117)</f>
        <v>0</v>
      </c>
      <c r="D111" s="157">
        <f t="shared" si="189"/>
        <v>0</v>
      </c>
      <c r="E111" s="157">
        <f t="shared" si="189"/>
        <v>0</v>
      </c>
      <c r="F111" s="157">
        <f t="shared" si="189"/>
        <v>0</v>
      </c>
      <c r="G111" s="157">
        <f t="shared" si="189"/>
        <v>0</v>
      </c>
      <c r="H111" s="157">
        <f t="shared" si="189"/>
        <v>0</v>
      </c>
      <c r="I111" s="157">
        <f t="shared" si="189"/>
        <v>0</v>
      </c>
      <c r="J111" s="157">
        <f t="shared" si="189"/>
        <v>0</v>
      </c>
      <c r="K111" s="157">
        <f t="shared" si="189"/>
        <v>0</v>
      </c>
      <c r="L111" s="157">
        <f t="shared" si="189"/>
        <v>0</v>
      </c>
      <c r="M111" s="157">
        <f t="shared" si="189"/>
        <v>0</v>
      </c>
      <c r="N111" s="157">
        <f t="shared" si="189"/>
        <v>0</v>
      </c>
      <c r="O111" s="157">
        <f t="shared" si="189"/>
        <v>0</v>
      </c>
      <c r="P111" s="157">
        <f t="shared" si="189"/>
        <v>0</v>
      </c>
      <c r="Q111" s="157">
        <f t="shared" si="189"/>
        <v>0</v>
      </c>
    </row>
    <row r="112" spans="1:17" ht="12" customHeight="1" x14ac:dyDescent="0.25">
      <c r="A112" s="167" t="s">
        <v>152</v>
      </c>
      <c r="B112" s="132">
        <v>0</v>
      </c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>
        <f>SUM(B114:B115)</f>
        <v>0</v>
      </c>
      <c r="C113" s="132">
        <f t="shared" ref="C113:Q113" si="190">SUM(C114:C115)</f>
        <v>0</v>
      </c>
      <c r="D113" s="132">
        <f t="shared" si="190"/>
        <v>0</v>
      </c>
      <c r="E113" s="132">
        <f t="shared" si="190"/>
        <v>0</v>
      </c>
      <c r="F113" s="132">
        <f t="shared" si="190"/>
        <v>0</v>
      </c>
      <c r="G113" s="132">
        <f t="shared" si="190"/>
        <v>0</v>
      </c>
      <c r="H113" s="132">
        <f t="shared" si="190"/>
        <v>0</v>
      </c>
      <c r="I113" s="132">
        <f t="shared" si="190"/>
        <v>0</v>
      </c>
      <c r="J113" s="132">
        <f t="shared" si="190"/>
        <v>0</v>
      </c>
      <c r="K113" s="132">
        <f t="shared" si="190"/>
        <v>0</v>
      </c>
      <c r="L113" s="132">
        <f t="shared" si="190"/>
        <v>0</v>
      </c>
      <c r="M113" s="132">
        <f t="shared" si="190"/>
        <v>0</v>
      </c>
      <c r="N113" s="132">
        <f t="shared" si="190"/>
        <v>0</v>
      </c>
      <c r="O113" s="132">
        <f t="shared" si="190"/>
        <v>0</v>
      </c>
      <c r="P113" s="132">
        <f t="shared" si="190"/>
        <v>0</v>
      </c>
      <c r="Q113" s="132">
        <f t="shared" si="190"/>
        <v>0</v>
      </c>
    </row>
    <row r="114" spans="1:17" ht="12" customHeight="1" x14ac:dyDescent="0.25">
      <c r="A114" s="166" t="s">
        <v>79</v>
      </c>
      <c r="B114" s="165">
        <v>0</v>
      </c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>
        <v>0</v>
      </c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>
        <v>0</v>
      </c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>
        <f>SUM(B118:B119)</f>
        <v>0</v>
      </c>
      <c r="C117" s="160">
        <f t="shared" ref="C117:Q117" si="191">SUM(C118:C119)</f>
        <v>0</v>
      </c>
      <c r="D117" s="160">
        <f t="shared" si="191"/>
        <v>0</v>
      </c>
      <c r="E117" s="160">
        <f t="shared" si="191"/>
        <v>0</v>
      </c>
      <c r="F117" s="160">
        <f t="shared" si="191"/>
        <v>0</v>
      </c>
      <c r="G117" s="160">
        <f t="shared" si="191"/>
        <v>0</v>
      </c>
      <c r="H117" s="160">
        <f t="shared" si="191"/>
        <v>0</v>
      </c>
      <c r="I117" s="160">
        <f t="shared" si="191"/>
        <v>0</v>
      </c>
      <c r="J117" s="160">
        <f t="shared" si="191"/>
        <v>0</v>
      </c>
      <c r="K117" s="160">
        <f t="shared" si="191"/>
        <v>0</v>
      </c>
      <c r="L117" s="160">
        <f t="shared" si="191"/>
        <v>0</v>
      </c>
      <c r="M117" s="160">
        <f t="shared" si="191"/>
        <v>0</v>
      </c>
      <c r="N117" s="160">
        <f t="shared" si="191"/>
        <v>0</v>
      </c>
      <c r="O117" s="160">
        <f t="shared" si="191"/>
        <v>0</v>
      </c>
      <c r="P117" s="160">
        <f t="shared" si="191"/>
        <v>0</v>
      </c>
      <c r="Q117" s="160">
        <f t="shared" si="191"/>
        <v>0</v>
      </c>
    </row>
    <row r="118" spans="1:17" ht="12" customHeight="1" x14ac:dyDescent="0.25">
      <c r="A118" s="148" t="s">
        <v>60</v>
      </c>
      <c r="B118" s="156">
        <v>0</v>
      </c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>
        <v>0</v>
      </c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>
        <f>SUM(B121:B122)</f>
        <v>0</v>
      </c>
      <c r="C120" s="157">
        <f t="shared" ref="C120:Q120" si="192">SUM(C121:C122)</f>
        <v>0</v>
      </c>
      <c r="D120" s="157">
        <f t="shared" si="192"/>
        <v>0</v>
      </c>
      <c r="E120" s="157">
        <f t="shared" si="192"/>
        <v>0</v>
      </c>
      <c r="F120" s="157">
        <f t="shared" si="192"/>
        <v>0</v>
      </c>
      <c r="G120" s="157">
        <f t="shared" si="192"/>
        <v>0</v>
      </c>
      <c r="H120" s="157">
        <f t="shared" si="192"/>
        <v>0</v>
      </c>
      <c r="I120" s="157">
        <f t="shared" si="192"/>
        <v>0</v>
      </c>
      <c r="J120" s="157">
        <f t="shared" si="192"/>
        <v>0</v>
      </c>
      <c r="K120" s="157">
        <f t="shared" si="192"/>
        <v>0</v>
      </c>
      <c r="L120" s="157">
        <f t="shared" si="192"/>
        <v>0</v>
      </c>
      <c r="M120" s="157">
        <f t="shared" si="192"/>
        <v>0</v>
      </c>
      <c r="N120" s="157">
        <f t="shared" si="192"/>
        <v>0</v>
      </c>
      <c r="O120" s="157">
        <f t="shared" si="192"/>
        <v>0</v>
      </c>
      <c r="P120" s="157">
        <f t="shared" si="192"/>
        <v>0</v>
      </c>
      <c r="Q120" s="157">
        <f t="shared" si="192"/>
        <v>0</v>
      </c>
    </row>
    <row r="121" spans="1:17" ht="12" customHeight="1" x14ac:dyDescent="0.25">
      <c r="A121" s="23" t="s">
        <v>57</v>
      </c>
      <c r="B121" s="156">
        <v>0</v>
      </c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>
        <v>0</v>
      </c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3.8790977728844491</v>
      </c>
      <c r="C124" s="168">
        <f t="shared" ref="C124:Q124" si="193">SUM(C125,C128,C130,C139)</f>
        <v>6.8945407397220819</v>
      </c>
      <c r="D124" s="168">
        <f t="shared" si="193"/>
        <v>7.980390054758022</v>
      </c>
      <c r="E124" s="168">
        <f t="shared" si="193"/>
        <v>13.560143941910882</v>
      </c>
      <c r="F124" s="168">
        <f t="shared" si="193"/>
        <v>16.932422029091232</v>
      </c>
      <c r="G124" s="168">
        <f t="shared" si="193"/>
        <v>17.171313968264702</v>
      </c>
      <c r="H124" s="168">
        <f t="shared" si="193"/>
        <v>18.249843505877674</v>
      </c>
      <c r="I124" s="168">
        <f t="shared" si="193"/>
        <v>16.120675799801113</v>
      </c>
      <c r="J124" s="168">
        <f t="shared" si="193"/>
        <v>13.456686546936067</v>
      </c>
      <c r="K124" s="168">
        <f t="shared" si="193"/>
        <v>15.406679824654805</v>
      </c>
      <c r="L124" s="168">
        <f t="shared" si="193"/>
        <v>11.609541119411515</v>
      </c>
      <c r="M124" s="168">
        <f t="shared" si="193"/>
        <v>14.892140489934736</v>
      </c>
      <c r="N124" s="168">
        <f t="shared" si="193"/>
        <v>12.703064105571039</v>
      </c>
      <c r="O124" s="168">
        <f t="shared" si="193"/>
        <v>12.35383892789576</v>
      </c>
      <c r="P124" s="168">
        <f t="shared" si="193"/>
        <v>11.748147067863501</v>
      </c>
      <c r="Q124" s="168">
        <f t="shared" si="193"/>
        <v>20.733223137251262</v>
      </c>
    </row>
    <row r="125" spans="1:17" ht="12.95" customHeight="1" x14ac:dyDescent="0.25">
      <c r="A125" s="158" t="s">
        <v>65</v>
      </c>
      <c r="B125" s="157">
        <f t="shared" ref="B125:Q125" si="194">SUM(B126:B127)</f>
        <v>0</v>
      </c>
      <c r="C125" s="157">
        <f t="shared" si="194"/>
        <v>0</v>
      </c>
      <c r="D125" s="157">
        <f t="shared" si="194"/>
        <v>0</v>
      </c>
      <c r="E125" s="157">
        <f t="shared" si="194"/>
        <v>0</v>
      </c>
      <c r="F125" s="157">
        <f t="shared" si="194"/>
        <v>0</v>
      </c>
      <c r="G125" s="157">
        <f t="shared" si="194"/>
        <v>0</v>
      </c>
      <c r="H125" s="157">
        <f t="shared" si="194"/>
        <v>0</v>
      </c>
      <c r="I125" s="157">
        <f t="shared" si="194"/>
        <v>0</v>
      </c>
      <c r="J125" s="157">
        <f t="shared" si="194"/>
        <v>0</v>
      </c>
      <c r="K125" s="157">
        <f t="shared" si="194"/>
        <v>0</v>
      </c>
      <c r="L125" s="157">
        <f t="shared" si="194"/>
        <v>0</v>
      </c>
      <c r="M125" s="157">
        <f t="shared" si="194"/>
        <v>0</v>
      </c>
      <c r="N125" s="157">
        <f t="shared" si="194"/>
        <v>0</v>
      </c>
      <c r="O125" s="157">
        <f t="shared" si="194"/>
        <v>0</v>
      </c>
      <c r="P125" s="157">
        <f t="shared" si="194"/>
        <v>0</v>
      </c>
      <c r="Q125" s="157">
        <f t="shared" si="194"/>
        <v>0</v>
      </c>
    </row>
    <row r="126" spans="1:17" ht="12" customHeight="1" x14ac:dyDescent="0.25">
      <c r="A126" s="23" t="s">
        <v>149</v>
      </c>
      <c r="B126" s="156">
        <v>0</v>
      </c>
      <c r="C126" s="156">
        <v>0</v>
      </c>
      <c r="D126" s="156">
        <v>0</v>
      </c>
      <c r="E126" s="156">
        <v>0</v>
      </c>
      <c r="F126" s="156">
        <v>0</v>
      </c>
      <c r="G126" s="156">
        <v>0</v>
      </c>
      <c r="H126" s="156">
        <v>0</v>
      </c>
      <c r="I126" s="156">
        <v>0</v>
      </c>
      <c r="J126" s="156">
        <v>0</v>
      </c>
      <c r="K126" s="156">
        <v>0</v>
      </c>
      <c r="L126" s="156">
        <v>0</v>
      </c>
      <c r="M126" s="156">
        <v>0</v>
      </c>
      <c r="N126" s="156">
        <v>0</v>
      </c>
      <c r="O126" s="156">
        <v>0</v>
      </c>
      <c r="P126" s="156">
        <v>0</v>
      </c>
      <c r="Q126" s="156">
        <v>0</v>
      </c>
    </row>
    <row r="127" spans="1:17" ht="12" customHeight="1" x14ac:dyDescent="0.25">
      <c r="A127" s="23" t="s">
        <v>60</v>
      </c>
      <c r="B127" s="156">
        <v>0</v>
      </c>
      <c r="C127" s="156">
        <v>0</v>
      </c>
      <c r="D127" s="156">
        <v>0</v>
      </c>
      <c r="E127" s="156">
        <v>0</v>
      </c>
      <c r="F127" s="156">
        <v>0</v>
      </c>
      <c r="G127" s="156">
        <v>0</v>
      </c>
      <c r="H127" s="156">
        <v>0</v>
      </c>
      <c r="I127" s="156">
        <v>0</v>
      </c>
      <c r="J127" s="156">
        <v>0</v>
      </c>
      <c r="K127" s="156">
        <v>0</v>
      </c>
      <c r="L127" s="156">
        <v>0</v>
      </c>
      <c r="M127" s="156">
        <v>0</v>
      </c>
      <c r="N127" s="156">
        <v>0</v>
      </c>
      <c r="O127" s="156">
        <v>0</v>
      </c>
      <c r="P127" s="156">
        <v>0</v>
      </c>
      <c r="Q127" s="156">
        <v>0</v>
      </c>
    </row>
    <row r="128" spans="1:17" ht="12.95" customHeight="1" x14ac:dyDescent="0.25">
      <c r="A128" s="158" t="s">
        <v>112</v>
      </c>
      <c r="B128" s="157">
        <f t="shared" ref="B128:Q128" si="195">B129</f>
        <v>0</v>
      </c>
      <c r="C128" s="157">
        <f t="shared" si="195"/>
        <v>0</v>
      </c>
      <c r="D128" s="157">
        <f t="shared" si="195"/>
        <v>0</v>
      </c>
      <c r="E128" s="157">
        <f t="shared" si="195"/>
        <v>0</v>
      </c>
      <c r="F128" s="157">
        <f t="shared" si="195"/>
        <v>0</v>
      </c>
      <c r="G128" s="157">
        <f t="shared" si="195"/>
        <v>0</v>
      </c>
      <c r="H128" s="157">
        <f t="shared" si="195"/>
        <v>0</v>
      </c>
      <c r="I128" s="157">
        <f t="shared" si="195"/>
        <v>0</v>
      </c>
      <c r="J128" s="157">
        <f t="shared" si="195"/>
        <v>0</v>
      </c>
      <c r="K128" s="157">
        <f t="shared" si="195"/>
        <v>0</v>
      </c>
      <c r="L128" s="157">
        <f t="shared" si="195"/>
        <v>0</v>
      </c>
      <c r="M128" s="157">
        <f t="shared" si="195"/>
        <v>0</v>
      </c>
      <c r="N128" s="157">
        <f t="shared" si="195"/>
        <v>0</v>
      </c>
      <c r="O128" s="157">
        <f t="shared" si="195"/>
        <v>0</v>
      </c>
      <c r="P128" s="157">
        <f t="shared" si="195"/>
        <v>0</v>
      </c>
      <c r="Q128" s="157">
        <f t="shared" si="195"/>
        <v>0</v>
      </c>
    </row>
    <row r="129" spans="1:17" ht="12" customHeight="1" x14ac:dyDescent="0.25">
      <c r="A129" s="23" t="s">
        <v>60</v>
      </c>
      <c r="B129" s="156">
        <v>0</v>
      </c>
      <c r="C129" s="156">
        <v>0</v>
      </c>
      <c r="D129" s="156">
        <v>0</v>
      </c>
      <c r="E129" s="156">
        <v>0</v>
      </c>
      <c r="F129" s="156">
        <v>0</v>
      </c>
      <c r="G129" s="156">
        <v>0</v>
      </c>
      <c r="H129" s="156">
        <v>0</v>
      </c>
      <c r="I129" s="156">
        <v>0</v>
      </c>
      <c r="J129" s="156">
        <v>0</v>
      </c>
      <c r="K129" s="156">
        <v>0</v>
      </c>
      <c r="L129" s="156">
        <v>0</v>
      </c>
      <c r="M129" s="156">
        <v>0</v>
      </c>
      <c r="N129" s="156">
        <v>0</v>
      </c>
      <c r="O129" s="156">
        <v>0</v>
      </c>
      <c r="P129" s="156">
        <v>0</v>
      </c>
      <c r="Q129" s="156">
        <v>0</v>
      </c>
    </row>
    <row r="130" spans="1:17" ht="12" customHeight="1" x14ac:dyDescent="0.25">
      <c r="A130" s="158" t="s">
        <v>63</v>
      </c>
      <c r="B130" s="157">
        <f>SUM(B131:B132,B135:B136)</f>
        <v>0</v>
      </c>
      <c r="C130" s="157">
        <f t="shared" ref="C130:Q130" si="196">SUM(C131:C132,C135:C136)</f>
        <v>0</v>
      </c>
      <c r="D130" s="157">
        <f t="shared" si="196"/>
        <v>0</v>
      </c>
      <c r="E130" s="157">
        <f t="shared" si="196"/>
        <v>0</v>
      </c>
      <c r="F130" s="157">
        <f t="shared" si="196"/>
        <v>0</v>
      </c>
      <c r="G130" s="157">
        <f t="shared" si="196"/>
        <v>0</v>
      </c>
      <c r="H130" s="157">
        <f t="shared" si="196"/>
        <v>0</v>
      </c>
      <c r="I130" s="157">
        <f t="shared" si="196"/>
        <v>0</v>
      </c>
      <c r="J130" s="157">
        <f t="shared" si="196"/>
        <v>0</v>
      </c>
      <c r="K130" s="157">
        <f t="shared" si="196"/>
        <v>0</v>
      </c>
      <c r="L130" s="157">
        <f t="shared" si="196"/>
        <v>0</v>
      </c>
      <c r="M130" s="157">
        <f t="shared" si="196"/>
        <v>0</v>
      </c>
      <c r="N130" s="157">
        <f t="shared" si="196"/>
        <v>0</v>
      </c>
      <c r="O130" s="157">
        <f t="shared" si="196"/>
        <v>0</v>
      </c>
      <c r="P130" s="157">
        <f t="shared" si="196"/>
        <v>0</v>
      </c>
      <c r="Q130" s="157">
        <f t="shared" si="196"/>
        <v>0</v>
      </c>
    </row>
    <row r="131" spans="1:17" ht="12" customHeight="1" x14ac:dyDescent="0.25">
      <c r="A131" s="167" t="s">
        <v>148</v>
      </c>
      <c r="B131" s="132">
        <v>0</v>
      </c>
      <c r="C131" s="132">
        <v>0</v>
      </c>
      <c r="D131" s="132">
        <v>0</v>
      </c>
      <c r="E131" s="132">
        <v>0</v>
      </c>
      <c r="F131" s="132">
        <v>0</v>
      </c>
      <c r="G131" s="132">
        <v>0</v>
      </c>
      <c r="H131" s="132">
        <v>0</v>
      </c>
      <c r="I131" s="132">
        <v>0</v>
      </c>
      <c r="J131" s="132">
        <v>0</v>
      </c>
      <c r="K131" s="132">
        <v>0</v>
      </c>
      <c r="L131" s="132">
        <v>0</v>
      </c>
      <c r="M131" s="132">
        <v>0</v>
      </c>
      <c r="N131" s="132">
        <v>0</v>
      </c>
      <c r="O131" s="132">
        <v>0</v>
      </c>
      <c r="P131" s="132">
        <v>0</v>
      </c>
      <c r="Q131" s="132">
        <v>0</v>
      </c>
    </row>
    <row r="132" spans="1:17" ht="12" customHeight="1" x14ac:dyDescent="0.25">
      <c r="A132" s="167" t="s">
        <v>147</v>
      </c>
      <c r="B132" s="132">
        <f>SUM(B133:B134)</f>
        <v>0</v>
      </c>
      <c r="C132" s="132">
        <f t="shared" ref="C132:Q132" si="197">SUM(C133:C134)</f>
        <v>0</v>
      </c>
      <c r="D132" s="132">
        <f t="shared" si="197"/>
        <v>0</v>
      </c>
      <c r="E132" s="132">
        <f t="shared" si="197"/>
        <v>0</v>
      </c>
      <c r="F132" s="132">
        <f t="shared" si="197"/>
        <v>0</v>
      </c>
      <c r="G132" s="132">
        <f t="shared" si="197"/>
        <v>0</v>
      </c>
      <c r="H132" s="132">
        <f t="shared" si="197"/>
        <v>0</v>
      </c>
      <c r="I132" s="132">
        <f t="shared" si="197"/>
        <v>0</v>
      </c>
      <c r="J132" s="132">
        <f t="shared" si="197"/>
        <v>0</v>
      </c>
      <c r="K132" s="132">
        <f t="shared" si="197"/>
        <v>0</v>
      </c>
      <c r="L132" s="132">
        <f t="shared" si="197"/>
        <v>0</v>
      </c>
      <c r="M132" s="132">
        <f t="shared" si="197"/>
        <v>0</v>
      </c>
      <c r="N132" s="132">
        <f t="shared" si="197"/>
        <v>0</v>
      </c>
      <c r="O132" s="132">
        <f t="shared" si="197"/>
        <v>0</v>
      </c>
      <c r="P132" s="132">
        <f t="shared" si="197"/>
        <v>0</v>
      </c>
      <c r="Q132" s="132">
        <f t="shared" si="197"/>
        <v>0</v>
      </c>
    </row>
    <row r="133" spans="1:17" ht="12" customHeight="1" x14ac:dyDescent="0.25">
      <c r="A133" s="166" t="s">
        <v>61</v>
      </c>
      <c r="B133" s="165">
        <v>0</v>
      </c>
      <c r="C133" s="165">
        <v>0</v>
      </c>
      <c r="D133" s="165">
        <v>0</v>
      </c>
      <c r="E133" s="165">
        <v>0</v>
      </c>
      <c r="F133" s="165">
        <v>0</v>
      </c>
      <c r="G133" s="165">
        <v>0</v>
      </c>
      <c r="H133" s="165">
        <v>0</v>
      </c>
      <c r="I133" s="165">
        <v>0</v>
      </c>
      <c r="J133" s="165">
        <v>0</v>
      </c>
      <c r="K133" s="165">
        <v>0</v>
      </c>
      <c r="L133" s="165">
        <v>0</v>
      </c>
      <c r="M133" s="165">
        <v>0</v>
      </c>
      <c r="N133" s="165">
        <v>0</v>
      </c>
      <c r="O133" s="165">
        <v>0</v>
      </c>
      <c r="P133" s="165">
        <v>0</v>
      </c>
      <c r="Q133" s="165">
        <v>0</v>
      </c>
    </row>
    <row r="134" spans="1:17" ht="12" customHeight="1" x14ac:dyDescent="0.25">
      <c r="A134" s="147" t="s">
        <v>59</v>
      </c>
      <c r="B134" s="164">
        <v>0</v>
      </c>
      <c r="C134" s="164">
        <v>0</v>
      </c>
      <c r="D134" s="164">
        <v>0</v>
      </c>
      <c r="E134" s="164">
        <v>0</v>
      </c>
      <c r="F134" s="164">
        <v>0</v>
      </c>
      <c r="G134" s="164">
        <v>0</v>
      </c>
      <c r="H134" s="164">
        <v>0</v>
      </c>
      <c r="I134" s="164">
        <v>0</v>
      </c>
      <c r="J134" s="164">
        <v>0</v>
      </c>
      <c r="K134" s="164">
        <v>0</v>
      </c>
      <c r="L134" s="164">
        <v>0</v>
      </c>
      <c r="M134" s="164">
        <v>0</v>
      </c>
      <c r="N134" s="164">
        <v>0</v>
      </c>
      <c r="O134" s="164">
        <v>0</v>
      </c>
      <c r="P134" s="164">
        <v>0</v>
      </c>
      <c r="Q134" s="164">
        <v>0</v>
      </c>
    </row>
    <row r="135" spans="1:17" ht="12" customHeight="1" x14ac:dyDescent="0.25">
      <c r="A135" s="163" t="s">
        <v>142</v>
      </c>
      <c r="B135" s="162">
        <v>0</v>
      </c>
      <c r="C135" s="162">
        <v>0</v>
      </c>
      <c r="D135" s="162">
        <v>0</v>
      </c>
      <c r="E135" s="162">
        <v>0</v>
      </c>
      <c r="F135" s="162">
        <v>0</v>
      </c>
      <c r="G135" s="162">
        <v>0</v>
      </c>
      <c r="H135" s="162">
        <v>0</v>
      </c>
      <c r="I135" s="162">
        <v>0</v>
      </c>
      <c r="J135" s="162">
        <v>0</v>
      </c>
      <c r="K135" s="162">
        <v>0</v>
      </c>
      <c r="L135" s="162">
        <v>0</v>
      </c>
      <c r="M135" s="162">
        <v>0</v>
      </c>
      <c r="N135" s="162">
        <v>0</v>
      </c>
      <c r="O135" s="162">
        <v>0</v>
      </c>
      <c r="P135" s="162">
        <v>0</v>
      </c>
      <c r="Q135" s="162">
        <v>0</v>
      </c>
    </row>
    <row r="136" spans="1:17" ht="12" customHeight="1" x14ac:dyDescent="0.25">
      <c r="A136" s="161" t="s">
        <v>141</v>
      </c>
      <c r="B136" s="160">
        <f t="shared" ref="B136" si="198">SUM(B137:B138)</f>
        <v>0</v>
      </c>
      <c r="C136" s="160">
        <f t="shared" ref="C136" si="199">SUM(C137:C138)</f>
        <v>0</v>
      </c>
      <c r="D136" s="160">
        <f t="shared" ref="D136" si="200">SUM(D137:D138)</f>
        <v>0</v>
      </c>
      <c r="E136" s="160">
        <f t="shared" ref="E136" si="201">SUM(E137:E138)</f>
        <v>0</v>
      </c>
      <c r="F136" s="160">
        <f t="shared" ref="F136" si="202">SUM(F137:F138)</f>
        <v>0</v>
      </c>
      <c r="G136" s="160">
        <f t="shared" ref="G136" si="203">SUM(G137:G138)</f>
        <v>0</v>
      </c>
      <c r="H136" s="160">
        <f t="shared" ref="H136" si="204">SUM(H137:H138)</f>
        <v>0</v>
      </c>
      <c r="I136" s="160">
        <f t="shared" ref="I136" si="205">SUM(I137:I138)</f>
        <v>0</v>
      </c>
      <c r="J136" s="160">
        <f t="shared" ref="J136" si="206">SUM(J137:J138)</f>
        <v>0</v>
      </c>
      <c r="K136" s="160">
        <f t="shared" ref="K136" si="207">SUM(K137:K138)</f>
        <v>0</v>
      </c>
      <c r="L136" s="160">
        <f t="shared" ref="L136" si="208">SUM(L137:L138)</f>
        <v>0</v>
      </c>
      <c r="M136" s="160">
        <f t="shared" ref="M136" si="209">SUM(M137:M138)</f>
        <v>0</v>
      </c>
      <c r="N136" s="160">
        <f t="shared" ref="N136" si="210">SUM(N137:N138)</f>
        <v>0</v>
      </c>
      <c r="O136" s="160">
        <f t="shared" ref="O136" si="211">SUM(O137:O138)</f>
        <v>0</v>
      </c>
      <c r="P136" s="160">
        <f t="shared" ref="P136" si="212">SUM(P137:P138)</f>
        <v>0</v>
      </c>
      <c r="Q136" s="160">
        <f t="shared" ref="Q136" si="213">SUM(Q137:Q138)</f>
        <v>0</v>
      </c>
    </row>
    <row r="137" spans="1:17" ht="12" customHeight="1" x14ac:dyDescent="0.25">
      <c r="A137" s="148" t="s">
        <v>60</v>
      </c>
      <c r="B137" s="156">
        <v>0</v>
      </c>
      <c r="C137" s="156">
        <v>0</v>
      </c>
      <c r="D137" s="156">
        <v>0</v>
      </c>
      <c r="E137" s="156">
        <v>0</v>
      </c>
      <c r="F137" s="156">
        <v>0</v>
      </c>
      <c r="G137" s="156">
        <v>0</v>
      </c>
      <c r="H137" s="156">
        <v>0</v>
      </c>
      <c r="I137" s="156">
        <v>0</v>
      </c>
      <c r="J137" s="156">
        <v>0</v>
      </c>
      <c r="K137" s="156">
        <v>0</v>
      </c>
      <c r="L137" s="156">
        <v>0</v>
      </c>
      <c r="M137" s="156">
        <v>0</v>
      </c>
      <c r="N137" s="156">
        <v>0</v>
      </c>
      <c r="O137" s="156">
        <v>0</v>
      </c>
      <c r="P137" s="156">
        <v>0</v>
      </c>
      <c r="Q137" s="156">
        <v>0</v>
      </c>
    </row>
    <row r="138" spans="1:17" ht="12" customHeight="1" x14ac:dyDescent="0.25">
      <c r="A138" s="148" t="s">
        <v>59</v>
      </c>
      <c r="B138" s="156">
        <v>0</v>
      </c>
      <c r="C138" s="156">
        <v>0</v>
      </c>
      <c r="D138" s="156">
        <v>0</v>
      </c>
      <c r="E138" s="156">
        <v>0</v>
      </c>
      <c r="F138" s="156">
        <v>0</v>
      </c>
      <c r="G138" s="156">
        <v>0</v>
      </c>
      <c r="H138" s="156">
        <v>0</v>
      </c>
      <c r="I138" s="156">
        <v>0</v>
      </c>
      <c r="J138" s="156">
        <v>0</v>
      </c>
      <c r="K138" s="156">
        <v>0</v>
      </c>
      <c r="L138" s="156">
        <v>0</v>
      </c>
      <c r="M138" s="156">
        <v>0</v>
      </c>
      <c r="N138" s="156">
        <v>0</v>
      </c>
      <c r="O138" s="156">
        <v>0</v>
      </c>
      <c r="P138" s="156">
        <v>0</v>
      </c>
      <c r="Q138" s="156">
        <v>0</v>
      </c>
    </row>
    <row r="139" spans="1:17" ht="12" customHeight="1" x14ac:dyDescent="0.25">
      <c r="A139" s="158" t="s">
        <v>62</v>
      </c>
      <c r="B139" s="157">
        <f>SUM(B140:B141)</f>
        <v>3.8790977728844491</v>
      </c>
      <c r="C139" s="157">
        <f t="shared" ref="C139:Q139" si="214">SUM(C140:C141)</f>
        <v>6.8945407397220819</v>
      </c>
      <c r="D139" s="157">
        <f t="shared" si="214"/>
        <v>7.980390054758022</v>
      </c>
      <c r="E139" s="157">
        <f t="shared" si="214"/>
        <v>13.560143941910882</v>
      </c>
      <c r="F139" s="157">
        <f t="shared" si="214"/>
        <v>16.932422029091232</v>
      </c>
      <c r="G139" s="157">
        <f t="shared" si="214"/>
        <v>17.171313968264702</v>
      </c>
      <c r="H139" s="157">
        <f t="shared" si="214"/>
        <v>18.249843505877674</v>
      </c>
      <c r="I139" s="157">
        <f t="shared" si="214"/>
        <v>16.120675799801113</v>
      </c>
      <c r="J139" s="157">
        <f t="shared" si="214"/>
        <v>13.456686546936067</v>
      </c>
      <c r="K139" s="157">
        <f t="shared" si="214"/>
        <v>15.406679824654805</v>
      </c>
      <c r="L139" s="157">
        <f t="shared" si="214"/>
        <v>11.609541119411515</v>
      </c>
      <c r="M139" s="157">
        <f t="shared" si="214"/>
        <v>14.892140489934736</v>
      </c>
      <c r="N139" s="157">
        <f t="shared" si="214"/>
        <v>12.703064105571039</v>
      </c>
      <c r="O139" s="157">
        <f t="shared" si="214"/>
        <v>12.35383892789576</v>
      </c>
      <c r="P139" s="157">
        <f t="shared" si="214"/>
        <v>11.748147067863501</v>
      </c>
      <c r="Q139" s="157">
        <f t="shared" si="214"/>
        <v>20.733223137251262</v>
      </c>
    </row>
    <row r="140" spans="1:17" ht="12" customHeight="1" x14ac:dyDescent="0.25">
      <c r="A140" s="23" t="s">
        <v>57</v>
      </c>
      <c r="B140" s="156">
        <v>3.8790977728844491</v>
      </c>
      <c r="C140" s="156">
        <v>6.8945407397220819</v>
      </c>
      <c r="D140" s="156">
        <v>7.980390054758022</v>
      </c>
      <c r="E140" s="156">
        <v>13.560143941910882</v>
      </c>
      <c r="F140" s="156">
        <v>16.932422029091232</v>
      </c>
      <c r="G140" s="156">
        <v>17.171313968264702</v>
      </c>
      <c r="H140" s="156">
        <v>18.249843505877674</v>
      </c>
      <c r="I140" s="156">
        <v>16.120675799801113</v>
      </c>
      <c r="J140" s="156">
        <v>13.456686546936067</v>
      </c>
      <c r="K140" s="156">
        <v>15.406679824654805</v>
      </c>
      <c r="L140" s="156">
        <v>11.609541119411515</v>
      </c>
      <c r="M140" s="156">
        <v>14.892140489934736</v>
      </c>
      <c r="N140" s="156">
        <v>12.703064105571039</v>
      </c>
      <c r="O140" s="156">
        <v>12.35383892789576</v>
      </c>
      <c r="P140" s="156">
        <v>11.748147067863501</v>
      </c>
      <c r="Q140" s="156">
        <v>20.733223137251262</v>
      </c>
    </row>
    <row r="141" spans="1:17" ht="12" customHeight="1" x14ac:dyDescent="0.25">
      <c r="A141" s="29" t="s">
        <v>140</v>
      </c>
      <c r="B141" s="57">
        <v>0</v>
      </c>
      <c r="C141" s="57">
        <v>0</v>
      </c>
      <c r="D141" s="57">
        <v>0</v>
      </c>
      <c r="E141" s="57">
        <v>0</v>
      </c>
      <c r="F141" s="57">
        <v>0</v>
      </c>
      <c r="G141" s="57">
        <v>0</v>
      </c>
      <c r="H141" s="57">
        <v>0</v>
      </c>
      <c r="I141" s="57">
        <v>0</v>
      </c>
      <c r="J141" s="57">
        <v>0</v>
      </c>
      <c r="K141" s="57">
        <v>0</v>
      </c>
      <c r="L141" s="57">
        <v>0</v>
      </c>
      <c r="M141" s="57">
        <v>0</v>
      </c>
      <c r="N141" s="57">
        <v>0</v>
      </c>
      <c r="O141" s="57">
        <v>0</v>
      </c>
      <c r="P141" s="57">
        <v>0</v>
      </c>
      <c r="Q141" s="57"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 t="shared" ref="B143" si="215">SUM(B144,B146,B148,B157)</f>
        <v>6.7057988404635699E-2</v>
      </c>
      <c r="C143" s="168">
        <f t="shared" ref="C143" si="216">SUM(C144,C146,C148,C157)</f>
        <v>9.6782897083425246E-2</v>
      </c>
      <c r="D143" s="168">
        <f t="shared" ref="D143" si="217">SUM(D144,D146,D148,D157)</f>
        <v>0.12153138276847636</v>
      </c>
      <c r="E143" s="168">
        <f t="shared" ref="E143" si="218">SUM(E144,E146,E148,E157)</f>
        <v>0.20508245074246387</v>
      </c>
      <c r="F143" s="168">
        <f t="shared" ref="F143" si="219">SUM(F144,F146,F148,F157)</f>
        <v>0.26637164692622162</v>
      </c>
      <c r="G143" s="168">
        <f t="shared" ref="G143" si="220">SUM(G144,G146,G148,G157)</f>
        <v>0.3789586363077691</v>
      </c>
      <c r="H143" s="168">
        <f t="shared" ref="H143" si="221">SUM(H144,H146,H148,H157)</f>
        <v>0.48202902925944557</v>
      </c>
      <c r="I143" s="168">
        <f t="shared" ref="I143" si="222">SUM(I144,I146,I148,I157)</f>
        <v>0.47705286127765006</v>
      </c>
      <c r="J143" s="168">
        <f t="shared" ref="J143" si="223">SUM(J144,J146,J148,J157)</f>
        <v>0.66661045497936067</v>
      </c>
      <c r="K143" s="168">
        <f t="shared" ref="K143" si="224">SUM(K144,K146,K148,K157)</f>
        <v>0.91337328599207024</v>
      </c>
      <c r="L143" s="168">
        <f t="shared" ref="L143" si="225">SUM(L144,L146,L148,L157)</f>
        <v>0.80908633266159746</v>
      </c>
      <c r="M143" s="168">
        <f t="shared" ref="M143" si="226">SUM(M144,M146,M148,M157)</f>
        <v>1.3566625057176052</v>
      </c>
      <c r="N143" s="168">
        <f t="shared" ref="N143" si="227">SUM(N144,N146,N148,N157)</f>
        <v>1.4052006519077236</v>
      </c>
      <c r="O143" s="168">
        <f t="shared" ref="O143" si="228">SUM(O144,O146,O148,O157)</f>
        <v>1.5227536229101557</v>
      </c>
      <c r="P143" s="168">
        <f t="shared" ref="P143" si="229">SUM(P144,P146,P148,P157)</f>
        <v>1.4228608993174687</v>
      </c>
      <c r="Q143" s="168">
        <f t="shared" ref="Q143" si="230">SUM(Q144,Q146,Q148,Q157)</f>
        <v>2.4611049722361917</v>
      </c>
    </row>
    <row r="144" spans="1:17" ht="12.95" customHeight="1" x14ac:dyDescent="0.25">
      <c r="A144" s="158" t="s">
        <v>65</v>
      </c>
      <c r="B144" s="157">
        <f t="shared" ref="B144:Q144" si="231">B145</f>
        <v>0</v>
      </c>
      <c r="C144" s="157">
        <f t="shared" si="231"/>
        <v>0</v>
      </c>
      <c r="D144" s="157">
        <f t="shared" si="231"/>
        <v>0</v>
      </c>
      <c r="E144" s="157">
        <f t="shared" si="231"/>
        <v>0</v>
      </c>
      <c r="F144" s="157">
        <f t="shared" si="231"/>
        <v>0</v>
      </c>
      <c r="G144" s="157">
        <f t="shared" si="231"/>
        <v>0</v>
      </c>
      <c r="H144" s="157">
        <f t="shared" si="231"/>
        <v>0</v>
      </c>
      <c r="I144" s="157">
        <f t="shared" si="231"/>
        <v>0</v>
      </c>
      <c r="J144" s="157">
        <f t="shared" si="231"/>
        <v>0</v>
      </c>
      <c r="K144" s="157">
        <f t="shared" si="231"/>
        <v>0</v>
      </c>
      <c r="L144" s="157">
        <f t="shared" si="231"/>
        <v>0</v>
      </c>
      <c r="M144" s="157">
        <f t="shared" si="231"/>
        <v>0</v>
      </c>
      <c r="N144" s="157">
        <f t="shared" si="231"/>
        <v>0</v>
      </c>
      <c r="O144" s="157">
        <f t="shared" si="231"/>
        <v>0</v>
      </c>
      <c r="P144" s="157">
        <f t="shared" si="231"/>
        <v>0</v>
      </c>
      <c r="Q144" s="157">
        <f t="shared" si="231"/>
        <v>0</v>
      </c>
    </row>
    <row r="145" spans="1:17" ht="12" customHeight="1" x14ac:dyDescent="0.25">
      <c r="A145" s="23" t="s">
        <v>60</v>
      </c>
      <c r="B145" s="156">
        <v>0</v>
      </c>
      <c r="C145" s="156">
        <v>0</v>
      </c>
      <c r="D145" s="156">
        <v>0</v>
      </c>
      <c r="E145" s="156">
        <v>0</v>
      </c>
      <c r="F145" s="156">
        <v>0</v>
      </c>
      <c r="G145" s="156">
        <v>0</v>
      </c>
      <c r="H145" s="156">
        <v>0</v>
      </c>
      <c r="I145" s="156">
        <v>0</v>
      </c>
      <c r="J145" s="156">
        <v>0</v>
      </c>
      <c r="K145" s="156">
        <v>0</v>
      </c>
      <c r="L145" s="156">
        <v>0</v>
      </c>
      <c r="M145" s="156">
        <v>0</v>
      </c>
      <c r="N145" s="156">
        <v>0</v>
      </c>
      <c r="O145" s="156">
        <v>0</v>
      </c>
      <c r="P145" s="156">
        <v>0</v>
      </c>
      <c r="Q145" s="156">
        <v>0</v>
      </c>
    </row>
    <row r="146" spans="1:17" ht="12.95" customHeight="1" x14ac:dyDescent="0.25">
      <c r="A146" s="158" t="s">
        <v>112</v>
      </c>
      <c r="B146" s="157">
        <f t="shared" ref="B146:Q146" si="232">B147</f>
        <v>0</v>
      </c>
      <c r="C146" s="157">
        <f t="shared" si="232"/>
        <v>0</v>
      </c>
      <c r="D146" s="157">
        <f t="shared" si="232"/>
        <v>0</v>
      </c>
      <c r="E146" s="157">
        <f t="shared" si="232"/>
        <v>0</v>
      </c>
      <c r="F146" s="157">
        <f t="shared" si="232"/>
        <v>0</v>
      </c>
      <c r="G146" s="157">
        <f t="shared" si="232"/>
        <v>0</v>
      </c>
      <c r="H146" s="157">
        <f t="shared" si="232"/>
        <v>0</v>
      </c>
      <c r="I146" s="157">
        <f t="shared" si="232"/>
        <v>0</v>
      </c>
      <c r="J146" s="157">
        <f t="shared" si="232"/>
        <v>0</v>
      </c>
      <c r="K146" s="157">
        <f t="shared" si="232"/>
        <v>0</v>
      </c>
      <c r="L146" s="157">
        <f t="shared" si="232"/>
        <v>0</v>
      </c>
      <c r="M146" s="157">
        <f t="shared" si="232"/>
        <v>0</v>
      </c>
      <c r="N146" s="157">
        <f t="shared" si="232"/>
        <v>0</v>
      </c>
      <c r="O146" s="157">
        <f t="shared" si="232"/>
        <v>0</v>
      </c>
      <c r="P146" s="157">
        <f t="shared" si="232"/>
        <v>0</v>
      </c>
      <c r="Q146" s="157">
        <f t="shared" si="232"/>
        <v>0</v>
      </c>
    </row>
    <row r="147" spans="1:17" ht="12" customHeight="1" x14ac:dyDescent="0.25">
      <c r="A147" s="23" t="s">
        <v>60</v>
      </c>
      <c r="B147" s="156">
        <v>0</v>
      </c>
      <c r="C147" s="156">
        <v>0</v>
      </c>
      <c r="D147" s="156">
        <v>0</v>
      </c>
      <c r="E147" s="156">
        <v>0</v>
      </c>
      <c r="F147" s="156">
        <v>0</v>
      </c>
      <c r="G147" s="156">
        <v>0</v>
      </c>
      <c r="H147" s="156">
        <v>0</v>
      </c>
      <c r="I147" s="156">
        <v>0</v>
      </c>
      <c r="J147" s="156">
        <v>0</v>
      </c>
      <c r="K147" s="156">
        <v>0</v>
      </c>
      <c r="L147" s="156">
        <v>0</v>
      </c>
      <c r="M147" s="156">
        <v>0</v>
      </c>
      <c r="N147" s="156">
        <v>0</v>
      </c>
      <c r="O147" s="156">
        <v>0</v>
      </c>
      <c r="P147" s="156">
        <v>0</v>
      </c>
      <c r="Q147" s="156">
        <v>0</v>
      </c>
    </row>
    <row r="148" spans="1:17" ht="12" customHeight="1" x14ac:dyDescent="0.25">
      <c r="A148" s="158" t="s">
        <v>63</v>
      </c>
      <c r="B148" s="157">
        <f t="shared" ref="B148" si="233">SUM(B149:B150,B153:B154)</f>
        <v>4.8941207234435707E-2</v>
      </c>
      <c r="C148" s="157">
        <f t="shared" ref="C148" si="234">SUM(C149:C150,C153:C154)</f>
        <v>4.9156688616009574E-2</v>
      </c>
      <c r="D148" s="157">
        <f t="shared" ref="D148" si="235">SUM(D149:D150,D153:D154)</f>
        <v>4.3288579697569628E-2</v>
      </c>
      <c r="E148" s="157">
        <f t="shared" ref="E148" si="236">SUM(E149:E150,E153:E154)</f>
        <v>3.9884437504688043E-2</v>
      </c>
      <c r="F148" s="157">
        <f t="shared" ref="F148" si="237">SUM(F149:F150,F153:F154)</f>
        <v>3.7177878204692663E-2</v>
      </c>
      <c r="G148" s="157">
        <f t="shared" ref="G148" si="238">SUM(G149:G150,G153:G154)</f>
        <v>3.7539295693477345E-2</v>
      </c>
      <c r="H148" s="157">
        <f t="shared" ref="H148" si="239">SUM(H149:H150,H153:H154)</f>
        <v>3.8766402185957255E-2</v>
      </c>
      <c r="I148" s="157">
        <f t="shared" ref="I148" si="240">SUM(I149:I150,I153:I154)</f>
        <v>3.8465957858018825E-2</v>
      </c>
      <c r="J148" s="157">
        <f t="shared" ref="J148" si="241">SUM(J149:J150,J153:J154)</f>
        <v>3.9443680611087786E-2</v>
      </c>
      <c r="K148" s="157">
        <f t="shared" ref="K148" si="242">SUM(K149:K150,K153:K154)</f>
        <v>4.1501483496757891E-2</v>
      </c>
      <c r="L148" s="157">
        <f t="shared" ref="L148" si="243">SUM(L149:L150,L153:L154)</f>
        <v>3.993091796166634E-2</v>
      </c>
      <c r="M148" s="157">
        <f t="shared" ref="M148" si="244">SUM(M149:M150,M153:M154)</f>
        <v>3.9036419867184868E-2</v>
      </c>
      <c r="N148" s="157">
        <f t="shared" ref="N148" si="245">SUM(N149:N150,N153:N154)</f>
        <v>3.6731624396658058E-2</v>
      </c>
      <c r="O148" s="157">
        <f t="shared" ref="O148" si="246">SUM(O149:O150,O153:O154)</f>
        <v>3.7018854033990203E-2</v>
      </c>
      <c r="P148" s="157">
        <f t="shared" ref="P148" si="247">SUM(P149:P150,P153:P154)</f>
        <v>3.834690201048898E-2</v>
      </c>
      <c r="Q148" s="157">
        <f t="shared" ref="Q148" si="248">SUM(Q149:Q150,Q153:Q154)</f>
        <v>3.8032774243638143E-2</v>
      </c>
    </row>
    <row r="149" spans="1:17" ht="12" customHeight="1" x14ac:dyDescent="0.25">
      <c r="A149" s="167" t="s">
        <v>144</v>
      </c>
      <c r="B149" s="132">
        <v>4.8941207234435707E-2</v>
      </c>
      <c r="C149" s="132">
        <v>4.9156688616009574E-2</v>
      </c>
      <c r="D149" s="132">
        <v>4.3288579697569628E-2</v>
      </c>
      <c r="E149" s="132">
        <v>3.9884437504688043E-2</v>
      </c>
      <c r="F149" s="132">
        <v>3.7177878204692663E-2</v>
      </c>
      <c r="G149" s="132">
        <v>3.7539295693477345E-2</v>
      </c>
      <c r="H149" s="132">
        <v>3.8766402185957255E-2</v>
      </c>
      <c r="I149" s="132">
        <v>3.8465957858018825E-2</v>
      </c>
      <c r="J149" s="132">
        <v>3.9443680611087786E-2</v>
      </c>
      <c r="K149" s="132">
        <v>4.1501483496757891E-2</v>
      </c>
      <c r="L149" s="132">
        <v>3.8147403015487691E-2</v>
      </c>
      <c r="M149" s="132">
        <v>3.6884806173717984E-2</v>
      </c>
      <c r="N149" s="132">
        <v>3.4934968855517175E-2</v>
      </c>
      <c r="O149" s="132">
        <v>3.4951311654432243E-2</v>
      </c>
      <c r="P149" s="132">
        <v>3.60110501113729E-2</v>
      </c>
      <c r="Q149" s="132">
        <v>3.6015884700414905E-2</v>
      </c>
    </row>
    <row r="150" spans="1:17" ht="12" customHeight="1" x14ac:dyDescent="0.25">
      <c r="A150" s="167" t="s">
        <v>143</v>
      </c>
      <c r="B150" s="132">
        <f t="shared" ref="B150" si="249">SUM(B151:B152)</f>
        <v>0</v>
      </c>
      <c r="C150" s="132">
        <f t="shared" ref="C150" si="250">SUM(C151:C152)</f>
        <v>0</v>
      </c>
      <c r="D150" s="132">
        <f t="shared" ref="D150" si="251">SUM(D151:D152)</f>
        <v>0</v>
      </c>
      <c r="E150" s="132">
        <f t="shared" ref="E150" si="252">SUM(E151:E152)</f>
        <v>0</v>
      </c>
      <c r="F150" s="132">
        <f t="shared" ref="F150" si="253">SUM(F151:F152)</f>
        <v>0</v>
      </c>
      <c r="G150" s="132">
        <f t="shared" ref="G150" si="254">SUM(G151:G152)</f>
        <v>0</v>
      </c>
      <c r="H150" s="132">
        <f t="shared" ref="H150" si="255">SUM(H151:H152)</f>
        <v>0</v>
      </c>
      <c r="I150" s="132">
        <f t="shared" ref="I150" si="256">SUM(I151:I152)</f>
        <v>0</v>
      </c>
      <c r="J150" s="132">
        <f t="shared" ref="J150" si="257">SUM(J151:J152)</f>
        <v>0</v>
      </c>
      <c r="K150" s="132">
        <f t="shared" ref="K150" si="258">SUM(K151:K152)</f>
        <v>0</v>
      </c>
      <c r="L150" s="132">
        <f t="shared" ref="L150" si="259">SUM(L151:L152)</f>
        <v>1.7835149461786486E-3</v>
      </c>
      <c r="M150" s="132">
        <f t="shared" ref="M150" si="260">SUM(M151:M152)</f>
        <v>2.1516136934668826E-3</v>
      </c>
      <c r="N150" s="132">
        <f t="shared" ref="N150" si="261">SUM(N151:N152)</f>
        <v>1.7966555411408859E-3</v>
      </c>
      <c r="O150" s="132">
        <f t="shared" ref="O150" si="262">SUM(O151:O152)</f>
        <v>2.0675423795579635E-3</v>
      </c>
      <c r="P150" s="132">
        <f t="shared" ref="P150" si="263">SUM(P151:P152)</f>
        <v>2.3358518991160797E-3</v>
      </c>
      <c r="Q150" s="132">
        <f t="shared" ref="Q150" si="264">SUM(Q151:Q152)</f>
        <v>2.0168895432232411E-3</v>
      </c>
    </row>
    <row r="151" spans="1:17" ht="12" customHeight="1" x14ac:dyDescent="0.25">
      <c r="A151" s="166" t="s">
        <v>57</v>
      </c>
      <c r="B151" s="165">
        <v>0</v>
      </c>
      <c r="C151" s="165">
        <v>0</v>
      </c>
      <c r="D151" s="165">
        <v>0</v>
      </c>
      <c r="E151" s="165">
        <v>0</v>
      </c>
      <c r="F151" s="165">
        <v>0</v>
      </c>
      <c r="G151" s="165">
        <v>0</v>
      </c>
      <c r="H151" s="165">
        <v>0</v>
      </c>
      <c r="I151" s="165">
        <v>0</v>
      </c>
      <c r="J151" s="165">
        <v>0</v>
      </c>
      <c r="K151" s="165">
        <v>0</v>
      </c>
      <c r="L151" s="165">
        <v>1.7835149461786486E-3</v>
      </c>
      <c r="M151" s="165">
        <v>2.1516136934668826E-3</v>
      </c>
      <c r="N151" s="165">
        <v>1.7966555411408859E-3</v>
      </c>
      <c r="O151" s="165">
        <v>2.0675423795579635E-3</v>
      </c>
      <c r="P151" s="165">
        <v>2.3358518991160797E-3</v>
      </c>
      <c r="Q151" s="165">
        <v>2.0168895432232411E-3</v>
      </c>
    </row>
    <row r="152" spans="1:17" ht="12" customHeight="1" x14ac:dyDescent="0.25">
      <c r="A152" s="147" t="s">
        <v>59</v>
      </c>
      <c r="B152" s="164">
        <v>0</v>
      </c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>
        <v>0</v>
      </c>
      <c r="C153" s="162">
        <v>0</v>
      </c>
      <c r="D153" s="162">
        <v>0</v>
      </c>
      <c r="E153" s="162">
        <v>0</v>
      </c>
      <c r="F153" s="162">
        <v>0</v>
      </c>
      <c r="G153" s="162">
        <v>0</v>
      </c>
      <c r="H153" s="162">
        <v>0</v>
      </c>
      <c r="I153" s="162">
        <v>0</v>
      </c>
      <c r="J153" s="162">
        <v>0</v>
      </c>
      <c r="K153" s="162">
        <v>0</v>
      </c>
      <c r="L153" s="162">
        <v>0</v>
      </c>
      <c r="M153" s="162">
        <v>0</v>
      </c>
      <c r="N153" s="162">
        <v>0</v>
      </c>
      <c r="O153" s="162">
        <v>0</v>
      </c>
      <c r="P153" s="162">
        <v>0</v>
      </c>
      <c r="Q153" s="162">
        <v>0</v>
      </c>
    </row>
    <row r="154" spans="1:17" ht="12" customHeight="1" x14ac:dyDescent="0.25">
      <c r="A154" s="161" t="s">
        <v>141</v>
      </c>
      <c r="B154" s="160">
        <f t="shared" ref="B154" si="265">SUM(B155:B156)</f>
        <v>0</v>
      </c>
      <c r="C154" s="160">
        <f t="shared" ref="C154" si="266">SUM(C155:C156)</f>
        <v>0</v>
      </c>
      <c r="D154" s="160">
        <f t="shared" ref="D154" si="267">SUM(D155:D156)</f>
        <v>0</v>
      </c>
      <c r="E154" s="160">
        <f t="shared" ref="E154" si="268">SUM(E155:E156)</f>
        <v>0</v>
      </c>
      <c r="F154" s="160">
        <f t="shared" ref="F154" si="269">SUM(F155:F156)</f>
        <v>0</v>
      </c>
      <c r="G154" s="160">
        <f t="shared" ref="G154" si="270">SUM(G155:G156)</f>
        <v>0</v>
      </c>
      <c r="H154" s="160">
        <f t="shared" ref="H154" si="271">SUM(H155:H156)</f>
        <v>0</v>
      </c>
      <c r="I154" s="160">
        <f t="shared" ref="I154" si="272">SUM(I155:I156)</f>
        <v>0</v>
      </c>
      <c r="J154" s="160">
        <f t="shared" ref="J154" si="273">SUM(J155:J156)</f>
        <v>0</v>
      </c>
      <c r="K154" s="160">
        <f t="shared" ref="K154" si="274">SUM(K155:K156)</f>
        <v>0</v>
      </c>
      <c r="L154" s="160">
        <f t="shared" ref="L154" si="275">SUM(L155:L156)</f>
        <v>0</v>
      </c>
      <c r="M154" s="160">
        <f t="shared" ref="M154" si="276">SUM(M155:M156)</f>
        <v>0</v>
      </c>
      <c r="N154" s="160">
        <f t="shared" ref="N154" si="277">SUM(N155:N156)</f>
        <v>0</v>
      </c>
      <c r="O154" s="160">
        <f t="shared" ref="O154" si="278">SUM(O155:O156)</f>
        <v>0</v>
      </c>
      <c r="P154" s="160">
        <f t="shared" ref="P154" si="279">SUM(P155:P156)</f>
        <v>0</v>
      </c>
      <c r="Q154" s="160">
        <f t="shared" ref="Q154" si="280">SUM(Q155:Q156)</f>
        <v>0</v>
      </c>
    </row>
    <row r="155" spans="1:17" ht="12" customHeight="1" x14ac:dyDescent="0.25">
      <c r="A155" s="148" t="s">
        <v>60</v>
      </c>
      <c r="B155" s="156">
        <v>0</v>
      </c>
      <c r="C155" s="156">
        <v>0</v>
      </c>
      <c r="D155" s="156">
        <v>0</v>
      </c>
      <c r="E155" s="156">
        <v>0</v>
      </c>
      <c r="F155" s="156">
        <v>0</v>
      </c>
      <c r="G155" s="156">
        <v>0</v>
      </c>
      <c r="H155" s="156">
        <v>0</v>
      </c>
      <c r="I155" s="156">
        <v>0</v>
      </c>
      <c r="J155" s="156">
        <v>0</v>
      </c>
      <c r="K155" s="156">
        <v>0</v>
      </c>
      <c r="L155" s="156">
        <v>0</v>
      </c>
      <c r="M155" s="156">
        <v>0</v>
      </c>
      <c r="N155" s="156">
        <v>0</v>
      </c>
      <c r="O155" s="156">
        <v>0</v>
      </c>
      <c r="P155" s="156">
        <v>0</v>
      </c>
      <c r="Q155" s="156">
        <v>0</v>
      </c>
    </row>
    <row r="156" spans="1:17" ht="12" customHeight="1" x14ac:dyDescent="0.25">
      <c r="A156" s="148" t="s">
        <v>59</v>
      </c>
      <c r="B156" s="156">
        <v>0</v>
      </c>
      <c r="C156" s="156">
        <v>0</v>
      </c>
      <c r="D156" s="156">
        <v>0</v>
      </c>
      <c r="E156" s="156">
        <v>0</v>
      </c>
      <c r="F156" s="156">
        <v>0</v>
      </c>
      <c r="G156" s="156">
        <v>0</v>
      </c>
      <c r="H156" s="156">
        <v>0</v>
      </c>
      <c r="I156" s="156">
        <v>0</v>
      </c>
      <c r="J156" s="156">
        <v>0</v>
      </c>
      <c r="K156" s="156">
        <v>0</v>
      </c>
      <c r="L156" s="156">
        <v>0</v>
      </c>
      <c r="M156" s="156">
        <v>0</v>
      </c>
      <c r="N156" s="156">
        <v>0</v>
      </c>
      <c r="O156" s="156">
        <v>0</v>
      </c>
      <c r="P156" s="156">
        <v>0</v>
      </c>
      <c r="Q156" s="156">
        <v>0</v>
      </c>
    </row>
    <row r="157" spans="1:17" ht="12" customHeight="1" x14ac:dyDescent="0.25">
      <c r="A157" s="158" t="s">
        <v>62</v>
      </c>
      <c r="B157" s="157">
        <f t="shared" ref="B157" si="281">SUM(B158:B159)</f>
        <v>1.8116781170199991E-2</v>
      </c>
      <c r="C157" s="157">
        <f t="shared" ref="C157" si="282">SUM(C158:C159)</f>
        <v>4.7626208467415672E-2</v>
      </c>
      <c r="D157" s="157">
        <f t="shared" ref="D157" si="283">SUM(D158:D159)</f>
        <v>7.8242803070906738E-2</v>
      </c>
      <c r="E157" s="157">
        <f t="shared" ref="E157" si="284">SUM(E158:E159)</f>
        <v>0.16519801323777583</v>
      </c>
      <c r="F157" s="157">
        <f t="shared" ref="F157" si="285">SUM(F158:F159)</f>
        <v>0.22919376872152897</v>
      </c>
      <c r="G157" s="157">
        <f t="shared" ref="G157" si="286">SUM(G158:G159)</f>
        <v>0.34141934061429174</v>
      </c>
      <c r="H157" s="157">
        <f t="shared" ref="H157" si="287">SUM(H158:H159)</f>
        <v>0.44326262707348829</v>
      </c>
      <c r="I157" s="157">
        <f t="shared" ref="I157" si="288">SUM(I158:I159)</f>
        <v>0.43858690341963125</v>
      </c>
      <c r="J157" s="157">
        <f t="shared" ref="J157" si="289">SUM(J158:J159)</f>
        <v>0.62716677436827284</v>
      </c>
      <c r="K157" s="157">
        <f t="shared" ref="K157" si="290">SUM(K158:K159)</f>
        <v>0.87187180249531238</v>
      </c>
      <c r="L157" s="157">
        <f t="shared" ref="L157" si="291">SUM(L158:L159)</f>
        <v>0.76915541469993109</v>
      </c>
      <c r="M157" s="157">
        <f t="shared" ref="M157" si="292">SUM(M158:M159)</f>
        <v>1.3176260858504203</v>
      </c>
      <c r="N157" s="157">
        <f t="shared" ref="N157" si="293">SUM(N158:N159)</f>
        <v>1.3684690275110656</v>
      </c>
      <c r="O157" s="157">
        <f t="shared" ref="O157" si="294">SUM(O158:O159)</f>
        <v>1.4857347688761655</v>
      </c>
      <c r="P157" s="157">
        <f t="shared" ref="P157" si="295">SUM(P158:P159)</f>
        <v>1.3845139973069798</v>
      </c>
      <c r="Q157" s="157">
        <f t="shared" ref="Q157" si="296">SUM(Q158:Q159)</f>
        <v>2.4230721979925538</v>
      </c>
    </row>
    <row r="158" spans="1:17" ht="12" customHeight="1" x14ac:dyDescent="0.25">
      <c r="A158" s="23" t="s">
        <v>57</v>
      </c>
      <c r="B158" s="156">
        <v>1.8116781170199991E-2</v>
      </c>
      <c r="C158" s="156">
        <v>4.7626208467415672E-2</v>
      </c>
      <c r="D158" s="156">
        <v>7.8242803070906738E-2</v>
      </c>
      <c r="E158" s="156">
        <v>0.16519801323777583</v>
      </c>
      <c r="F158" s="156">
        <v>0.22919376872152897</v>
      </c>
      <c r="G158" s="156">
        <v>0.34141934061429174</v>
      </c>
      <c r="H158" s="156">
        <v>0.44326262707348829</v>
      </c>
      <c r="I158" s="156">
        <v>0.43858690341963125</v>
      </c>
      <c r="J158" s="156">
        <v>0.62716677436827284</v>
      </c>
      <c r="K158" s="156">
        <v>0.87187180249531238</v>
      </c>
      <c r="L158" s="156">
        <v>0.76915541469993109</v>
      </c>
      <c r="M158" s="156">
        <v>1.3176260858504203</v>
      </c>
      <c r="N158" s="156">
        <v>1.3684690275110656</v>
      </c>
      <c r="O158" s="156">
        <v>1.4857347688761655</v>
      </c>
      <c r="P158" s="156">
        <v>1.3845139973069798</v>
      </c>
      <c r="Q158" s="156">
        <v>2.4230721979925538</v>
      </c>
    </row>
    <row r="159" spans="1:17" ht="12" customHeight="1" x14ac:dyDescent="0.25">
      <c r="A159" s="29" t="s">
        <v>140</v>
      </c>
      <c r="B159" s="57">
        <v>0</v>
      </c>
      <c r="C159" s="57">
        <v>0</v>
      </c>
      <c r="D159" s="57">
        <v>0</v>
      </c>
      <c r="E159" s="57">
        <v>0</v>
      </c>
      <c r="F159" s="57">
        <v>0</v>
      </c>
      <c r="G159" s="57">
        <v>0</v>
      </c>
      <c r="H159" s="57">
        <v>0</v>
      </c>
      <c r="I159" s="57">
        <v>0</v>
      </c>
      <c r="J159" s="57">
        <v>0</v>
      </c>
      <c r="K159" s="57">
        <v>0</v>
      </c>
      <c r="L159" s="57">
        <v>0</v>
      </c>
      <c r="M159" s="57">
        <v>0</v>
      </c>
      <c r="N159" s="57">
        <v>0</v>
      </c>
      <c r="O159" s="57">
        <v>0</v>
      </c>
      <c r="P159" s="57">
        <v>0</v>
      </c>
      <c r="Q159" s="57"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4.4161368633823601</v>
      </c>
      <c r="C161" s="168">
        <f t="shared" ref="C161:Q161" si="297">SUM(C162,C164,C166,C175)</f>
        <v>5.1560425088035906</v>
      </c>
      <c r="D161" s="168">
        <f t="shared" si="297"/>
        <v>5.1049015845033807</v>
      </c>
      <c r="E161" s="168">
        <f t="shared" si="297"/>
        <v>6.1236642443898095</v>
      </c>
      <c r="F161" s="168">
        <f t="shared" si="297"/>
        <v>5.6139008160178658</v>
      </c>
      <c r="G161" s="168">
        <f t="shared" si="297"/>
        <v>5.658918274749011</v>
      </c>
      <c r="H161" s="168">
        <f t="shared" si="297"/>
        <v>5.9643126244778477</v>
      </c>
      <c r="I161" s="168">
        <f t="shared" si="297"/>
        <v>5.5715600628822415</v>
      </c>
      <c r="J161" s="168">
        <f t="shared" si="297"/>
        <v>5.3660007374990473</v>
      </c>
      <c r="K161" s="168">
        <f t="shared" si="297"/>
        <v>5.9945877201096973</v>
      </c>
      <c r="L161" s="168">
        <f t="shared" si="297"/>
        <v>5.2250774997593261</v>
      </c>
      <c r="M161" s="168">
        <f t="shared" si="297"/>
        <v>6.3084654772848321</v>
      </c>
      <c r="N161" s="168">
        <f t="shared" si="297"/>
        <v>5.8263157229693245</v>
      </c>
      <c r="O161" s="168">
        <f t="shared" si="297"/>
        <v>5.9715950397335433</v>
      </c>
      <c r="P161" s="168">
        <f t="shared" si="297"/>
        <v>6.0243743982817985</v>
      </c>
      <c r="Q161" s="168">
        <f t="shared" si="297"/>
        <v>8.41163189633399</v>
      </c>
    </row>
    <row r="162" spans="1:17" ht="12.95" customHeight="1" x14ac:dyDescent="0.25">
      <c r="A162" s="158" t="s">
        <v>65</v>
      </c>
      <c r="B162" s="157">
        <f t="shared" ref="B162:Q162" si="298">B163</f>
        <v>0</v>
      </c>
      <c r="C162" s="157">
        <f t="shared" si="298"/>
        <v>0</v>
      </c>
      <c r="D162" s="157">
        <f t="shared" si="298"/>
        <v>0</v>
      </c>
      <c r="E162" s="157">
        <f t="shared" si="298"/>
        <v>0</v>
      </c>
      <c r="F162" s="157">
        <f t="shared" si="298"/>
        <v>0</v>
      </c>
      <c r="G162" s="157">
        <f t="shared" si="298"/>
        <v>0</v>
      </c>
      <c r="H162" s="157">
        <f t="shared" si="298"/>
        <v>0</v>
      </c>
      <c r="I162" s="157">
        <f t="shared" si="298"/>
        <v>0</v>
      </c>
      <c r="J162" s="157">
        <f t="shared" si="298"/>
        <v>0</v>
      </c>
      <c r="K162" s="157">
        <f t="shared" si="298"/>
        <v>0</v>
      </c>
      <c r="L162" s="157">
        <f t="shared" si="298"/>
        <v>0</v>
      </c>
      <c r="M162" s="157">
        <f t="shared" si="298"/>
        <v>0</v>
      </c>
      <c r="N162" s="157">
        <f t="shared" si="298"/>
        <v>0</v>
      </c>
      <c r="O162" s="157">
        <f t="shared" si="298"/>
        <v>0</v>
      </c>
      <c r="P162" s="157">
        <f t="shared" si="298"/>
        <v>0</v>
      </c>
      <c r="Q162" s="157">
        <f t="shared" si="298"/>
        <v>0</v>
      </c>
    </row>
    <row r="163" spans="1:17" ht="12" customHeight="1" x14ac:dyDescent="0.25">
      <c r="A163" s="23" t="s">
        <v>60</v>
      </c>
      <c r="B163" s="57">
        <v>0</v>
      </c>
      <c r="C163" s="57">
        <v>0</v>
      </c>
      <c r="D163" s="57">
        <v>0</v>
      </c>
      <c r="E163" s="57">
        <v>0</v>
      </c>
      <c r="F163" s="57">
        <v>0</v>
      </c>
      <c r="G163" s="57">
        <v>0</v>
      </c>
      <c r="H163" s="57">
        <v>0</v>
      </c>
      <c r="I163" s="57">
        <v>0</v>
      </c>
      <c r="J163" s="57">
        <v>0</v>
      </c>
      <c r="K163" s="57">
        <v>0</v>
      </c>
      <c r="L163" s="57">
        <v>0</v>
      </c>
      <c r="M163" s="57">
        <v>0</v>
      </c>
      <c r="N163" s="57">
        <v>0</v>
      </c>
      <c r="O163" s="57">
        <v>0</v>
      </c>
      <c r="P163" s="57">
        <v>0</v>
      </c>
      <c r="Q163" s="57">
        <v>0</v>
      </c>
    </row>
    <row r="164" spans="1:17" ht="12.95" customHeight="1" x14ac:dyDescent="0.25">
      <c r="A164" s="158" t="s">
        <v>112</v>
      </c>
      <c r="B164" s="157">
        <f t="shared" ref="B164:Q164" si="299">B165</f>
        <v>0</v>
      </c>
      <c r="C164" s="157">
        <f t="shared" si="299"/>
        <v>0</v>
      </c>
      <c r="D164" s="157">
        <f t="shared" si="299"/>
        <v>0</v>
      </c>
      <c r="E164" s="157">
        <f t="shared" si="299"/>
        <v>0</v>
      </c>
      <c r="F164" s="157">
        <f t="shared" si="299"/>
        <v>0</v>
      </c>
      <c r="G164" s="157">
        <f t="shared" si="299"/>
        <v>0</v>
      </c>
      <c r="H164" s="157">
        <f t="shared" si="299"/>
        <v>0</v>
      </c>
      <c r="I164" s="157">
        <f t="shared" si="299"/>
        <v>0</v>
      </c>
      <c r="J164" s="157">
        <f t="shared" si="299"/>
        <v>0</v>
      </c>
      <c r="K164" s="157">
        <f t="shared" si="299"/>
        <v>0</v>
      </c>
      <c r="L164" s="157">
        <f t="shared" si="299"/>
        <v>0</v>
      </c>
      <c r="M164" s="157">
        <f t="shared" si="299"/>
        <v>0</v>
      </c>
      <c r="N164" s="157">
        <f t="shared" si="299"/>
        <v>0</v>
      </c>
      <c r="O164" s="157">
        <f t="shared" si="299"/>
        <v>0</v>
      </c>
      <c r="P164" s="157">
        <f t="shared" si="299"/>
        <v>0</v>
      </c>
      <c r="Q164" s="157">
        <f t="shared" si="299"/>
        <v>0</v>
      </c>
    </row>
    <row r="165" spans="1:17" ht="12" customHeight="1" x14ac:dyDescent="0.25">
      <c r="A165" s="23" t="s">
        <v>60</v>
      </c>
      <c r="B165" s="156">
        <v>0</v>
      </c>
      <c r="C165" s="156">
        <v>0</v>
      </c>
      <c r="D165" s="156">
        <v>0</v>
      </c>
      <c r="E165" s="156">
        <v>0</v>
      </c>
      <c r="F165" s="156">
        <v>0</v>
      </c>
      <c r="G165" s="156">
        <v>0</v>
      </c>
      <c r="H165" s="156">
        <v>0</v>
      </c>
      <c r="I165" s="156">
        <v>0</v>
      </c>
      <c r="J165" s="156">
        <v>0</v>
      </c>
      <c r="K165" s="156">
        <v>0</v>
      </c>
      <c r="L165" s="156">
        <v>0</v>
      </c>
      <c r="M165" s="156">
        <v>0</v>
      </c>
      <c r="N165" s="156">
        <v>0</v>
      </c>
      <c r="O165" s="156">
        <v>0</v>
      </c>
      <c r="P165" s="156">
        <v>0</v>
      </c>
      <c r="Q165" s="156">
        <v>0</v>
      </c>
    </row>
    <row r="166" spans="1:17" ht="12" customHeight="1" x14ac:dyDescent="0.25">
      <c r="A166" s="158" t="s">
        <v>63</v>
      </c>
      <c r="B166" s="157">
        <f>SUM(B167:B168,B171:B172)</f>
        <v>3.2301196774727559</v>
      </c>
      <c r="C166" s="157">
        <f t="shared" ref="C166:Q166" si="300">SUM(C167:C168,C171:C172)</f>
        <v>3.256258221654452</v>
      </c>
      <c r="D166" s="157">
        <f t="shared" si="300"/>
        <v>2.8737713931045659</v>
      </c>
      <c r="E166" s="157">
        <f t="shared" si="300"/>
        <v>2.6523150940617546</v>
      </c>
      <c r="F166" s="157">
        <f t="shared" si="300"/>
        <v>2.4674370745324969</v>
      </c>
      <c r="G166" s="157">
        <f t="shared" si="300"/>
        <v>2.496857101717473</v>
      </c>
      <c r="H166" s="157">
        <f t="shared" si="300"/>
        <v>2.5685226473977827</v>
      </c>
      <c r="I166" s="157">
        <f t="shared" si="300"/>
        <v>2.5589725041699971</v>
      </c>
      <c r="J166" s="157">
        <f t="shared" si="300"/>
        <v>2.6131438404845646</v>
      </c>
      <c r="K166" s="157">
        <f t="shared" si="300"/>
        <v>2.7464217019913302</v>
      </c>
      <c r="L166" s="157">
        <f t="shared" si="300"/>
        <v>2.6405929619811612</v>
      </c>
      <c r="M166" s="157">
        <f t="shared" si="300"/>
        <v>2.5896207667797846</v>
      </c>
      <c r="N166" s="157">
        <f t="shared" si="300"/>
        <v>2.4407565526398907</v>
      </c>
      <c r="O166" s="157">
        <f t="shared" si="300"/>
        <v>2.4506284461703456</v>
      </c>
      <c r="P166" s="157">
        <f t="shared" si="300"/>
        <v>2.5309928598547375</v>
      </c>
      <c r="Q166" s="157">
        <f t="shared" si="300"/>
        <v>2.5106433118761231</v>
      </c>
    </row>
    <row r="167" spans="1:17" ht="12" customHeight="1" x14ac:dyDescent="0.25">
      <c r="A167" s="167" t="s">
        <v>144</v>
      </c>
      <c r="B167" s="132">
        <v>3.2301196774727559</v>
      </c>
      <c r="C167" s="132">
        <v>3.256258221654452</v>
      </c>
      <c r="D167" s="132">
        <v>2.8737713931045659</v>
      </c>
      <c r="E167" s="132">
        <v>2.6523150940617546</v>
      </c>
      <c r="F167" s="132">
        <v>2.4674370745324969</v>
      </c>
      <c r="G167" s="132">
        <v>2.496857101717473</v>
      </c>
      <c r="H167" s="132">
        <v>2.5685226473977827</v>
      </c>
      <c r="I167" s="132">
        <v>2.5589725041699971</v>
      </c>
      <c r="J167" s="132">
        <v>2.6131438404845646</v>
      </c>
      <c r="K167" s="132">
        <v>2.7464217019913302</v>
      </c>
      <c r="L167" s="132">
        <v>2.526150752934698</v>
      </c>
      <c r="M167" s="132">
        <v>2.452839610552247</v>
      </c>
      <c r="N167" s="132">
        <v>2.3116967962679369</v>
      </c>
      <c r="O167" s="132">
        <v>2.3126938331341216</v>
      </c>
      <c r="P167" s="132">
        <v>2.3850021161599826</v>
      </c>
      <c r="Q167" s="132">
        <v>2.3703254250833061</v>
      </c>
    </row>
    <row r="168" spans="1:17" ht="12" customHeight="1" x14ac:dyDescent="0.25">
      <c r="A168" s="167" t="s">
        <v>143</v>
      </c>
      <c r="B168" s="132">
        <f t="shared" ref="B168" si="301">SUM(B169:B170)</f>
        <v>0</v>
      </c>
      <c r="C168" s="132">
        <f t="shared" ref="C168" si="302">SUM(C169:C170)</f>
        <v>0</v>
      </c>
      <c r="D168" s="132">
        <f t="shared" ref="D168" si="303">SUM(D169:D170)</f>
        <v>0</v>
      </c>
      <c r="E168" s="132">
        <f t="shared" ref="E168" si="304">SUM(E169:E170)</f>
        <v>0</v>
      </c>
      <c r="F168" s="132">
        <f t="shared" ref="F168" si="305">SUM(F169:F170)</f>
        <v>0</v>
      </c>
      <c r="G168" s="132">
        <f t="shared" ref="G168" si="306">SUM(G169:G170)</f>
        <v>0</v>
      </c>
      <c r="H168" s="132">
        <f t="shared" ref="H168" si="307">SUM(H169:H170)</f>
        <v>0</v>
      </c>
      <c r="I168" s="132">
        <f t="shared" ref="I168" si="308">SUM(I169:I170)</f>
        <v>0</v>
      </c>
      <c r="J168" s="132">
        <f t="shared" ref="J168" si="309">SUM(J169:J170)</f>
        <v>0</v>
      </c>
      <c r="K168" s="132">
        <f t="shared" ref="K168" si="310">SUM(K169:K170)</f>
        <v>0</v>
      </c>
      <c r="L168" s="132">
        <f t="shared" ref="L168" si="311">SUM(L169:L170)</f>
        <v>0.11444220904646332</v>
      </c>
      <c r="M168" s="132">
        <f t="shared" ref="M168" si="312">SUM(M169:M170)</f>
        <v>0.13678115622753745</v>
      </c>
      <c r="N168" s="132">
        <f t="shared" ref="N168" si="313">SUM(N169:N170)</f>
        <v>0.12905975637195363</v>
      </c>
      <c r="O168" s="132">
        <f t="shared" ref="O168" si="314">SUM(O169:O170)</f>
        <v>0.1379346130362242</v>
      </c>
      <c r="P168" s="132">
        <f t="shared" ref="P168" si="315">SUM(P169:P170)</f>
        <v>0.14599074369475487</v>
      </c>
      <c r="Q168" s="132">
        <f t="shared" ref="Q168" si="316">SUM(Q169:Q170)</f>
        <v>0.14031788679281693</v>
      </c>
    </row>
    <row r="169" spans="1:17" ht="12" customHeight="1" x14ac:dyDescent="0.25">
      <c r="A169" s="166" t="s">
        <v>57</v>
      </c>
      <c r="B169" s="165">
        <v>0</v>
      </c>
      <c r="C169" s="165">
        <v>0</v>
      </c>
      <c r="D169" s="165">
        <v>0</v>
      </c>
      <c r="E169" s="165">
        <v>0</v>
      </c>
      <c r="F169" s="165">
        <v>0</v>
      </c>
      <c r="G169" s="165">
        <v>0</v>
      </c>
      <c r="H169" s="165">
        <v>0</v>
      </c>
      <c r="I169" s="165">
        <v>0</v>
      </c>
      <c r="J169" s="165">
        <v>0</v>
      </c>
      <c r="K169" s="165">
        <v>0</v>
      </c>
      <c r="L169" s="165">
        <v>0.11444220904646332</v>
      </c>
      <c r="M169" s="165">
        <v>0.13678115622753745</v>
      </c>
      <c r="N169" s="165">
        <v>0.12905975637195363</v>
      </c>
      <c r="O169" s="165">
        <v>0.1379346130362242</v>
      </c>
      <c r="P169" s="165">
        <v>0.14599074369475487</v>
      </c>
      <c r="Q169" s="165">
        <v>0.14031788679281693</v>
      </c>
    </row>
    <row r="170" spans="1:17" ht="12" customHeight="1" x14ac:dyDescent="0.25">
      <c r="A170" s="147" t="s">
        <v>59</v>
      </c>
      <c r="B170" s="164">
        <v>0</v>
      </c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0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>
        <v>0</v>
      </c>
      <c r="C171" s="162">
        <v>0</v>
      </c>
      <c r="D171" s="162">
        <v>0</v>
      </c>
      <c r="E171" s="162">
        <v>0</v>
      </c>
      <c r="F171" s="162">
        <v>0</v>
      </c>
      <c r="G171" s="162">
        <v>0</v>
      </c>
      <c r="H171" s="162">
        <v>0</v>
      </c>
      <c r="I171" s="162">
        <v>0</v>
      </c>
      <c r="J171" s="162">
        <v>0</v>
      </c>
      <c r="K171" s="162">
        <v>0</v>
      </c>
      <c r="L171" s="162">
        <v>0</v>
      </c>
      <c r="M171" s="162">
        <v>0</v>
      </c>
      <c r="N171" s="162">
        <v>0</v>
      </c>
      <c r="O171" s="162">
        <v>0</v>
      </c>
      <c r="P171" s="162">
        <v>0</v>
      </c>
      <c r="Q171" s="162">
        <v>0</v>
      </c>
    </row>
    <row r="172" spans="1:17" ht="12" customHeight="1" x14ac:dyDescent="0.25">
      <c r="A172" s="161" t="s">
        <v>141</v>
      </c>
      <c r="B172" s="160">
        <f t="shared" ref="B172" si="317">SUM(B173:B174)</f>
        <v>0</v>
      </c>
      <c r="C172" s="160">
        <f t="shared" ref="C172" si="318">SUM(C173:C174)</f>
        <v>0</v>
      </c>
      <c r="D172" s="160">
        <f t="shared" ref="D172" si="319">SUM(D173:D174)</f>
        <v>0</v>
      </c>
      <c r="E172" s="160">
        <f t="shared" ref="E172" si="320">SUM(E173:E174)</f>
        <v>0</v>
      </c>
      <c r="F172" s="160">
        <f t="shared" ref="F172" si="321">SUM(F173:F174)</f>
        <v>0</v>
      </c>
      <c r="G172" s="160">
        <f t="shared" ref="G172" si="322">SUM(G173:G174)</f>
        <v>0</v>
      </c>
      <c r="H172" s="160">
        <f t="shared" ref="H172" si="323">SUM(H173:H174)</f>
        <v>0</v>
      </c>
      <c r="I172" s="160">
        <f t="shared" ref="I172" si="324">SUM(I173:I174)</f>
        <v>0</v>
      </c>
      <c r="J172" s="160">
        <f t="shared" ref="J172" si="325">SUM(J173:J174)</f>
        <v>0</v>
      </c>
      <c r="K172" s="160">
        <f t="shared" ref="K172" si="326">SUM(K173:K174)</f>
        <v>0</v>
      </c>
      <c r="L172" s="160">
        <f t="shared" ref="L172" si="327">SUM(L173:L174)</f>
        <v>0</v>
      </c>
      <c r="M172" s="160">
        <f t="shared" ref="M172" si="328">SUM(M173:M174)</f>
        <v>0</v>
      </c>
      <c r="N172" s="160">
        <f t="shared" ref="N172" si="329">SUM(N173:N174)</f>
        <v>0</v>
      </c>
      <c r="O172" s="160">
        <f t="shared" ref="O172" si="330">SUM(O173:O174)</f>
        <v>0</v>
      </c>
      <c r="P172" s="160">
        <f t="shared" ref="P172" si="331">SUM(P173:P174)</f>
        <v>0</v>
      </c>
      <c r="Q172" s="160">
        <f t="shared" ref="Q172" si="332">SUM(Q173:Q174)</f>
        <v>0</v>
      </c>
    </row>
    <row r="173" spans="1:17" ht="12" customHeight="1" x14ac:dyDescent="0.25">
      <c r="A173" s="148" t="s">
        <v>60</v>
      </c>
      <c r="B173" s="156">
        <v>0</v>
      </c>
      <c r="C173" s="156">
        <v>0</v>
      </c>
      <c r="D173" s="156">
        <v>0</v>
      </c>
      <c r="E173" s="156">
        <v>0</v>
      </c>
      <c r="F173" s="156">
        <v>0</v>
      </c>
      <c r="G173" s="156">
        <v>0</v>
      </c>
      <c r="H173" s="156">
        <v>0</v>
      </c>
      <c r="I173" s="156">
        <v>0</v>
      </c>
      <c r="J173" s="156">
        <v>0</v>
      </c>
      <c r="K173" s="156">
        <v>0</v>
      </c>
      <c r="L173" s="156">
        <v>0</v>
      </c>
      <c r="M173" s="156">
        <v>0</v>
      </c>
      <c r="N173" s="156">
        <v>0</v>
      </c>
      <c r="O173" s="156">
        <v>0</v>
      </c>
      <c r="P173" s="156">
        <v>0</v>
      </c>
      <c r="Q173" s="156">
        <v>0</v>
      </c>
    </row>
    <row r="174" spans="1:17" ht="12" customHeight="1" x14ac:dyDescent="0.25">
      <c r="A174" s="159" t="s">
        <v>59</v>
      </c>
      <c r="B174" s="57">
        <v>0</v>
      </c>
      <c r="C174" s="57">
        <v>0</v>
      </c>
      <c r="D174" s="57"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0</v>
      </c>
      <c r="M174" s="57">
        <v>0</v>
      </c>
      <c r="N174" s="57">
        <v>0</v>
      </c>
      <c r="O174" s="57">
        <v>0</v>
      </c>
      <c r="P174" s="57">
        <v>0</v>
      </c>
      <c r="Q174" s="57">
        <v>0</v>
      </c>
    </row>
    <row r="175" spans="1:17" ht="12" customHeight="1" x14ac:dyDescent="0.25">
      <c r="A175" s="158" t="s">
        <v>62</v>
      </c>
      <c r="B175" s="157">
        <f>SUM(B176:B177)</f>
        <v>1.186017185909604</v>
      </c>
      <c r="C175" s="157">
        <f t="shared" ref="C175:Q175" si="333">SUM(C176:C177)</f>
        <v>1.8997842871491384</v>
      </c>
      <c r="D175" s="157">
        <f t="shared" si="333"/>
        <v>2.2311301913988144</v>
      </c>
      <c r="E175" s="157">
        <f t="shared" si="333"/>
        <v>3.4713491503280545</v>
      </c>
      <c r="F175" s="157">
        <f t="shared" si="333"/>
        <v>3.1464637414853684</v>
      </c>
      <c r="G175" s="157">
        <f t="shared" si="333"/>
        <v>3.1620611730315376</v>
      </c>
      <c r="H175" s="157">
        <f t="shared" si="333"/>
        <v>3.395789977080065</v>
      </c>
      <c r="I175" s="157">
        <f t="shared" si="333"/>
        <v>3.0125875587122439</v>
      </c>
      <c r="J175" s="157">
        <f t="shared" si="333"/>
        <v>2.7528568970144827</v>
      </c>
      <c r="K175" s="157">
        <f t="shared" si="333"/>
        <v>3.2481660181183667</v>
      </c>
      <c r="L175" s="157">
        <f t="shared" si="333"/>
        <v>2.5844845377781653</v>
      </c>
      <c r="M175" s="157">
        <f t="shared" si="333"/>
        <v>3.7188447105050479</v>
      </c>
      <c r="N175" s="157">
        <f t="shared" si="333"/>
        <v>3.3855591703294334</v>
      </c>
      <c r="O175" s="157">
        <f t="shared" si="333"/>
        <v>3.5209665935631982</v>
      </c>
      <c r="P175" s="157">
        <f t="shared" si="333"/>
        <v>3.4933815384270606</v>
      </c>
      <c r="Q175" s="157">
        <f t="shared" si="333"/>
        <v>5.900988584457866</v>
      </c>
    </row>
    <row r="176" spans="1:17" ht="12" customHeight="1" x14ac:dyDescent="0.25">
      <c r="A176" s="23" t="s">
        <v>57</v>
      </c>
      <c r="B176" s="156">
        <v>1.186017185909604</v>
      </c>
      <c r="C176" s="156">
        <v>1.8997842871491384</v>
      </c>
      <c r="D176" s="156">
        <v>2.2311301913988144</v>
      </c>
      <c r="E176" s="156">
        <v>3.4713491503280545</v>
      </c>
      <c r="F176" s="156">
        <v>3.1464637414853684</v>
      </c>
      <c r="G176" s="156">
        <v>3.1620611730315376</v>
      </c>
      <c r="H176" s="156">
        <v>3.395789977080065</v>
      </c>
      <c r="I176" s="156">
        <v>3.0125875587122439</v>
      </c>
      <c r="J176" s="156">
        <v>2.7528568970144827</v>
      </c>
      <c r="K176" s="156">
        <v>3.2481660181183667</v>
      </c>
      <c r="L176" s="156">
        <v>2.5844845377781653</v>
      </c>
      <c r="M176" s="156">
        <v>3.7188447105050479</v>
      </c>
      <c r="N176" s="156">
        <v>3.3855591703294334</v>
      </c>
      <c r="O176" s="156">
        <v>3.5209665935631982</v>
      </c>
      <c r="P176" s="156">
        <v>3.4933815384270606</v>
      </c>
      <c r="Q176" s="156">
        <v>5.900988584457866</v>
      </c>
    </row>
    <row r="177" spans="1:17" ht="12" customHeight="1" x14ac:dyDescent="0.25">
      <c r="A177" s="29" t="s">
        <v>140</v>
      </c>
      <c r="B177" s="57">
        <v>0</v>
      </c>
      <c r="C177" s="57">
        <v>0</v>
      </c>
      <c r="D177" s="57">
        <v>0</v>
      </c>
      <c r="E177" s="57">
        <v>0</v>
      </c>
      <c r="F177" s="57">
        <v>0</v>
      </c>
      <c r="G177" s="57">
        <v>0</v>
      </c>
      <c r="H177" s="57">
        <v>0</v>
      </c>
      <c r="I177" s="57">
        <v>0</v>
      </c>
      <c r="J177" s="57">
        <v>0</v>
      </c>
      <c r="K177" s="57">
        <v>0</v>
      </c>
      <c r="L177" s="57">
        <v>0</v>
      </c>
      <c r="M177" s="57">
        <v>0</v>
      </c>
      <c r="N177" s="57">
        <v>0</v>
      </c>
      <c r="O177" s="57">
        <v>0</v>
      </c>
      <c r="P177" s="57">
        <v>0</v>
      </c>
      <c r="Q177" s="57"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178</v>
      </c>
    </row>
    <row r="3" spans="1:17" ht="12" customHeight="1" x14ac:dyDescent="0.25">
      <c r="A3" s="152" t="s">
        <v>172</v>
      </c>
      <c r="B3" s="168">
        <f>SUM(B4,B7,B9,B19)</f>
        <v>9496.9286097294025</v>
      </c>
      <c r="C3" s="168">
        <f t="shared" ref="C3:Q3" si="0">SUM(C4,C7,C9,C19)</f>
        <v>6925.8261886877426</v>
      </c>
      <c r="D3" s="168">
        <f t="shared" si="0"/>
        <v>9821.1412972665439</v>
      </c>
      <c r="E3" s="168">
        <f t="shared" si="0"/>
        <v>10534.939902113232</v>
      </c>
      <c r="F3" s="168">
        <f t="shared" si="0"/>
        <v>8979.5207897826567</v>
      </c>
      <c r="G3" s="168">
        <f t="shared" si="0"/>
        <v>9171.5448482795837</v>
      </c>
      <c r="H3" s="168">
        <f t="shared" si="0"/>
        <v>9379.6280825013673</v>
      </c>
      <c r="I3" s="168">
        <f t="shared" si="0"/>
        <v>8686.0122778908517</v>
      </c>
      <c r="J3" s="168">
        <f t="shared" si="0"/>
        <v>8984.4971438842695</v>
      </c>
      <c r="K3" s="168">
        <f t="shared" si="0"/>
        <v>8193.731360034355</v>
      </c>
      <c r="L3" s="168">
        <f t="shared" si="0"/>
        <v>9412.3386290734798</v>
      </c>
      <c r="M3" s="168">
        <f t="shared" si="0"/>
        <v>10194.917937824514</v>
      </c>
      <c r="N3" s="168">
        <f t="shared" si="0"/>
        <v>9661.4626310815365</v>
      </c>
      <c r="O3" s="168">
        <f t="shared" si="0"/>
        <v>8984.8798183522213</v>
      </c>
      <c r="P3" s="168">
        <f t="shared" si="0"/>
        <v>8171.7764688792349</v>
      </c>
      <c r="Q3" s="168">
        <f t="shared" si="0"/>
        <v>8701.7184243808897</v>
      </c>
    </row>
    <row r="4" spans="1:17" ht="12.95" customHeight="1" x14ac:dyDescent="0.25">
      <c r="A4" s="158" t="s">
        <v>65</v>
      </c>
      <c r="B4" s="157">
        <f t="shared" ref="B4" si="1">SUM(B5:B6)</f>
        <v>6340.7720295303352</v>
      </c>
      <c r="C4" s="157">
        <f t="shared" ref="C4:Q4" si="2">SUM(C5:C6)</f>
        <v>3931.9843027340257</v>
      </c>
      <c r="D4" s="157">
        <f t="shared" si="2"/>
        <v>6703.757841031048</v>
      </c>
      <c r="E4" s="157">
        <f t="shared" si="2"/>
        <v>7362.0303840576353</v>
      </c>
      <c r="F4" s="157">
        <f t="shared" si="2"/>
        <v>5892.6275216064942</v>
      </c>
      <c r="G4" s="157">
        <f t="shared" si="2"/>
        <v>6038.7435244084791</v>
      </c>
      <c r="H4" s="157">
        <f t="shared" si="2"/>
        <v>6183.4269491994919</v>
      </c>
      <c r="I4" s="157">
        <f t="shared" si="2"/>
        <v>5513.6798539142374</v>
      </c>
      <c r="J4" s="157">
        <f t="shared" si="2"/>
        <v>5653.6066780851706</v>
      </c>
      <c r="K4" s="157">
        <f t="shared" si="2"/>
        <v>4949.1812240482104</v>
      </c>
      <c r="L4" s="157">
        <f t="shared" si="2"/>
        <v>6081.9132044019971</v>
      </c>
      <c r="M4" s="157">
        <f t="shared" si="2"/>
        <v>6761.7450174066407</v>
      </c>
      <c r="N4" s="157">
        <f t="shared" si="2"/>
        <v>6403.7792523784237</v>
      </c>
      <c r="O4" s="157">
        <f t="shared" si="2"/>
        <v>5825.6326036989512</v>
      </c>
      <c r="P4" s="157">
        <f t="shared" si="2"/>
        <v>5051.4709661816241</v>
      </c>
      <c r="Q4" s="157">
        <f t="shared" si="2"/>
        <v>5539.1078179164851</v>
      </c>
    </row>
    <row r="5" spans="1:17" ht="12" customHeight="1" x14ac:dyDescent="0.25">
      <c r="A5" s="23" t="s">
        <v>58</v>
      </c>
      <c r="B5" s="156">
        <f>IF(RES_hhdet_fec!B5=0,0,RES_hhdet_fec!B5/0.086*1000000/RES_hhdet_num!B$3)</f>
        <v>6315.6912920500181</v>
      </c>
      <c r="C5" s="156">
        <f>IF(RES_hhdet_fec!C5=0,0,RES_hhdet_fec!C5/0.086*1000000/RES_hhdet_num!C$3)</f>
        <v>3897.0570218942535</v>
      </c>
      <c r="D5" s="156">
        <f>IF(RES_hhdet_fec!D5=0,0,RES_hhdet_fec!D5/0.086*1000000/RES_hhdet_num!D$3)</f>
        <v>6685.49762847478</v>
      </c>
      <c r="E5" s="156">
        <f>IF(RES_hhdet_fec!E5=0,0,RES_hhdet_fec!E5/0.086*1000000/RES_hhdet_num!E$3)</f>
        <v>7342.4069635620908</v>
      </c>
      <c r="F5" s="156">
        <f>IF(RES_hhdet_fec!F5=0,0,RES_hhdet_fec!F5/0.086*1000000/RES_hhdet_num!F$3)</f>
        <v>5883.4554501695293</v>
      </c>
      <c r="G5" s="156">
        <f>IF(RES_hhdet_fec!G5=0,0,RES_hhdet_fec!G5/0.086*1000000/RES_hhdet_num!G$3)</f>
        <v>6014.338689075038</v>
      </c>
      <c r="H5" s="156">
        <f>IF(RES_hhdet_fec!H5=0,0,RES_hhdet_fec!H5/0.086*1000000/RES_hhdet_num!H$3)</f>
        <v>6157.7870451598701</v>
      </c>
      <c r="I5" s="156">
        <f>IF(RES_hhdet_fec!I5=0,0,RES_hhdet_fec!I5/0.086*1000000/RES_hhdet_num!I$3)</f>
        <v>5494.7130527296104</v>
      </c>
      <c r="J5" s="156">
        <f>IF(RES_hhdet_fec!J5=0,0,RES_hhdet_fec!J5/0.086*1000000/RES_hhdet_num!J$3)</f>
        <v>5599.6450747893605</v>
      </c>
      <c r="K5" s="156">
        <f>IF(RES_hhdet_fec!K5=0,0,RES_hhdet_fec!K5/0.086*1000000/RES_hhdet_num!K$3)</f>
        <v>4889.6537367252768</v>
      </c>
      <c r="L5" s="156">
        <f>IF(RES_hhdet_fec!L5=0,0,RES_hhdet_fec!L5/0.086*1000000/RES_hhdet_num!L$3)</f>
        <v>6018.7855774579712</v>
      </c>
      <c r="M5" s="156">
        <f>IF(RES_hhdet_fec!M5=0,0,RES_hhdet_fec!M5/0.086*1000000/RES_hhdet_num!M$3)</f>
        <v>6685.8593598007019</v>
      </c>
      <c r="N5" s="156">
        <f>IF(RES_hhdet_fec!N5=0,0,RES_hhdet_fec!N5/0.086*1000000/RES_hhdet_num!N$3)</f>
        <v>6356.2532189455387</v>
      </c>
      <c r="O5" s="156">
        <f>IF(RES_hhdet_fec!O5=0,0,RES_hhdet_fec!O5/0.086*1000000/RES_hhdet_num!O$3)</f>
        <v>5798.7368518252624</v>
      </c>
      <c r="P5" s="156">
        <f>IF(RES_hhdet_fec!P5=0,0,RES_hhdet_fec!P5/0.086*1000000/RES_hhdet_num!P$3)</f>
        <v>5018.4659908921549</v>
      </c>
      <c r="Q5" s="156">
        <f>IF(RES_hhdet_fec!Q5=0,0,RES_hhdet_fec!Q5/0.086*1000000/RES_hhdet_num!Q$3)</f>
        <v>5503.488390819949</v>
      </c>
    </row>
    <row r="6" spans="1:17" ht="12" customHeight="1" x14ac:dyDescent="0.25">
      <c r="A6" s="23" t="s">
        <v>60</v>
      </c>
      <c r="B6" s="156">
        <f>IF(RES_hhdet_fec!B6=0,0,RES_hhdet_fec!B6/0.086*1000000/RES_hhdet_num!B$3)</f>
        <v>25.080737480317485</v>
      </c>
      <c r="C6" s="156">
        <f>IF(RES_hhdet_fec!C6=0,0,RES_hhdet_fec!C6/0.086*1000000/RES_hhdet_num!C$3)</f>
        <v>34.927280839772436</v>
      </c>
      <c r="D6" s="156">
        <f>IF(RES_hhdet_fec!D6=0,0,RES_hhdet_fec!D6/0.086*1000000/RES_hhdet_num!D$3)</f>
        <v>18.260212556268034</v>
      </c>
      <c r="E6" s="156">
        <f>IF(RES_hhdet_fec!E6=0,0,RES_hhdet_fec!E6/0.086*1000000/RES_hhdet_num!E$3)</f>
        <v>19.623420495544597</v>
      </c>
      <c r="F6" s="156">
        <f>IF(RES_hhdet_fec!F6=0,0,RES_hhdet_fec!F6/0.086*1000000/RES_hhdet_num!F$3)</f>
        <v>9.172071436964977</v>
      </c>
      <c r="G6" s="156">
        <f>IF(RES_hhdet_fec!G6=0,0,RES_hhdet_fec!G6/0.086*1000000/RES_hhdet_num!G$3)</f>
        <v>24.404835333441163</v>
      </c>
      <c r="H6" s="156">
        <f>IF(RES_hhdet_fec!H6=0,0,RES_hhdet_fec!H6/0.086*1000000/RES_hhdet_num!H$3)</f>
        <v>25.639904039622188</v>
      </c>
      <c r="I6" s="156">
        <f>IF(RES_hhdet_fec!I6=0,0,RES_hhdet_fec!I6/0.086*1000000/RES_hhdet_num!I$3)</f>
        <v>18.966801184627201</v>
      </c>
      <c r="J6" s="156">
        <f>IF(RES_hhdet_fec!J6=0,0,RES_hhdet_fec!J6/0.086*1000000/RES_hhdet_num!J$3)</f>
        <v>53.961603295810534</v>
      </c>
      <c r="K6" s="156">
        <f>IF(RES_hhdet_fec!K6=0,0,RES_hhdet_fec!K6/0.086*1000000/RES_hhdet_num!K$3)</f>
        <v>59.527487322933744</v>
      </c>
      <c r="L6" s="156">
        <f>IF(RES_hhdet_fec!L6=0,0,RES_hhdet_fec!L6/0.086*1000000/RES_hhdet_num!L$3)</f>
        <v>63.12762694402597</v>
      </c>
      <c r="M6" s="156">
        <f>IF(RES_hhdet_fec!M6=0,0,RES_hhdet_fec!M6/0.086*1000000/RES_hhdet_num!M$3)</f>
        <v>75.885657605938505</v>
      </c>
      <c r="N6" s="156">
        <f>IF(RES_hhdet_fec!N6=0,0,RES_hhdet_fec!N6/0.086*1000000/RES_hhdet_num!N$3)</f>
        <v>47.52603343288542</v>
      </c>
      <c r="O6" s="156">
        <f>IF(RES_hhdet_fec!O6=0,0,RES_hhdet_fec!O6/0.086*1000000/RES_hhdet_num!O$3)</f>
        <v>26.895751873689033</v>
      </c>
      <c r="P6" s="156">
        <f>IF(RES_hhdet_fec!P6=0,0,RES_hhdet_fec!P6/0.086*1000000/RES_hhdet_num!P$3)</f>
        <v>33.004975289469485</v>
      </c>
      <c r="Q6" s="156">
        <f>IF(RES_hhdet_fec!Q6=0,0,RES_hhdet_fec!Q6/0.086*1000000/RES_hhdet_num!Q$3)</f>
        <v>35.619427096536398</v>
      </c>
    </row>
    <row r="7" spans="1:17" ht="12.95" customHeight="1" x14ac:dyDescent="0.25">
      <c r="A7" s="158" t="s">
        <v>112</v>
      </c>
      <c r="B7" s="157">
        <f t="shared" ref="B7:Q7" si="3">B8</f>
        <v>8.6562773162977518</v>
      </c>
      <c r="C7" s="157">
        <f t="shared" si="3"/>
        <v>8.7457597750331946</v>
      </c>
      <c r="D7" s="157">
        <f t="shared" si="3"/>
        <v>9.3576381809481255</v>
      </c>
      <c r="E7" s="157">
        <f t="shared" si="3"/>
        <v>9.8801096466076128</v>
      </c>
      <c r="F7" s="157">
        <f t="shared" si="3"/>
        <v>13.427609474518654</v>
      </c>
      <c r="G7" s="157">
        <f t="shared" si="3"/>
        <v>17.108050510330486</v>
      </c>
      <c r="H7" s="157">
        <f t="shared" si="3"/>
        <v>20.880335074213516</v>
      </c>
      <c r="I7" s="157">
        <f t="shared" si="3"/>
        <v>23.153273368810691</v>
      </c>
      <c r="J7" s="157">
        <f t="shared" si="3"/>
        <v>22.628939138480952</v>
      </c>
      <c r="K7" s="157">
        <f t="shared" si="3"/>
        <v>29.377108884990431</v>
      </c>
      <c r="L7" s="157">
        <f t="shared" si="3"/>
        <v>33.629914817226364</v>
      </c>
      <c r="M7" s="157">
        <f t="shared" si="3"/>
        <v>33.484346589308679</v>
      </c>
      <c r="N7" s="157">
        <f t="shared" si="3"/>
        <v>31.08328712783133</v>
      </c>
      <c r="O7" s="157">
        <f t="shared" si="3"/>
        <v>30.665037277752678</v>
      </c>
      <c r="P7" s="157">
        <f t="shared" si="3"/>
        <v>31.168202898781207</v>
      </c>
      <c r="Q7" s="157">
        <f t="shared" si="3"/>
        <v>33.67262447180962</v>
      </c>
    </row>
    <row r="8" spans="1:17" ht="12" customHeight="1" x14ac:dyDescent="0.25">
      <c r="A8" s="23" t="s">
        <v>60</v>
      </c>
      <c r="B8" s="156">
        <f>IF(RES_hhdet_fec!B8=0,0,RES_hhdet_fec!B8/0.086*1000000/RES_hhdet_num!B$3)</f>
        <v>8.6562773162977518</v>
      </c>
      <c r="C8" s="156">
        <f>IF(RES_hhdet_fec!C8=0,0,RES_hhdet_fec!C8/0.086*1000000/RES_hhdet_num!C$3)</f>
        <v>8.7457597750331946</v>
      </c>
      <c r="D8" s="156">
        <f>IF(RES_hhdet_fec!D8=0,0,RES_hhdet_fec!D8/0.086*1000000/RES_hhdet_num!D$3)</f>
        <v>9.3576381809481255</v>
      </c>
      <c r="E8" s="156">
        <f>IF(RES_hhdet_fec!E8=0,0,RES_hhdet_fec!E8/0.086*1000000/RES_hhdet_num!E$3)</f>
        <v>9.8801096466076128</v>
      </c>
      <c r="F8" s="156">
        <f>IF(RES_hhdet_fec!F8=0,0,RES_hhdet_fec!F8/0.086*1000000/RES_hhdet_num!F$3)</f>
        <v>13.427609474518654</v>
      </c>
      <c r="G8" s="156">
        <f>IF(RES_hhdet_fec!G8=0,0,RES_hhdet_fec!G8/0.086*1000000/RES_hhdet_num!G$3)</f>
        <v>17.108050510330486</v>
      </c>
      <c r="H8" s="156">
        <f>IF(RES_hhdet_fec!H8=0,0,RES_hhdet_fec!H8/0.086*1000000/RES_hhdet_num!H$3)</f>
        <v>20.880335074213516</v>
      </c>
      <c r="I8" s="156">
        <f>IF(RES_hhdet_fec!I8=0,0,RES_hhdet_fec!I8/0.086*1000000/RES_hhdet_num!I$3)</f>
        <v>23.153273368810691</v>
      </c>
      <c r="J8" s="156">
        <f>IF(RES_hhdet_fec!J8=0,0,RES_hhdet_fec!J8/0.086*1000000/RES_hhdet_num!J$3)</f>
        <v>22.628939138480952</v>
      </c>
      <c r="K8" s="156">
        <f>IF(RES_hhdet_fec!K8=0,0,RES_hhdet_fec!K8/0.086*1000000/RES_hhdet_num!K$3)</f>
        <v>29.377108884990431</v>
      </c>
      <c r="L8" s="156">
        <f>IF(RES_hhdet_fec!L8=0,0,RES_hhdet_fec!L8/0.086*1000000/RES_hhdet_num!L$3)</f>
        <v>33.629914817226364</v>
      </c>
      <c r="M8" s="156">
        <f>IF(RES_hhdet_fec!M8=0,0,RES_hhdet_fec!M8/0.086*1000000/RES_hhdet_num!M$3)</f>
        <v>33.484346589308679</v>
      </c>
      <c r="N8" s="156">
        <f>IF(RES_hhdet_fec!N8=0,0,RES_hhdet_fec!N8/0.086*1000000/RES_hhdet_num!N$3)</f>
        <v>31.08328712783133</v>
      </c>
      <c r="O8" s="156">
        <f>IF(RES_hhdet_fec!O8=0,0,RES_hhdet_fec!O8/0.086*1000000/RES_hhdet_num!O$3)</f>
        <v>30.665037277752678</v>
      </c>
      <c r="P8" s="156">
        <f>IF(RES_hhdet_fec!P8=0,0,RES_hhdet_fec!P8/0.086*1000000/RES_hhdet_num!P$3)</f>
        <v>31.168202898781207</v>
      </c>
      <c r="Q8" s="156">
        <f>IF(RES_hhdet_fec!Q8=0,0,RES_hhdet_fec!Q8/0.086*1000000/RES_hhdet_num!Q$3)</f>
        <v>33.67262447180962</v>
      </c>
    </row>
    <row r="9" spans="1:17" ht="12" customHeight="1" x14ac:dyDescent="0.25">
      <c r="A9" s="158" t="s">
        <v>63</v>
      </c>
      <c r="B9" s="157">
        <f>IF(RES_hhdet_fec!B9=0,0,RES_hhdet_fec!B9/0.086*1000000/RES_hhdet_num!B$3)</f>
        <v>1931.9785633237491</v>
      </c>
      <c r="C9" s="157">
        <f>IF(RES_hhdet_fec!C9=0,0,RES_hhdet_fec!C9/0.086*1000000/RES_hhdet_num!C$3)</f>
        <v>1838.6523966068519</v>
      </c>
      <c r="D9" s="157">
        <f>IF(RES_hhdet_fec!D9=0,0,RES_hhdet_fec!D9/0.086*1000000/RES_hhdet_num!D$3)</f>
        <v>1899.2920349146698</v>
      </c>
      <c r="E9" s="157">
        <f>IF(RES_hhdet_fec!E9=0,0,RES_hhdet_fec!E9/0.086*1000000/RES_hhdet_num!E$3)</f>
        <v>1930.9714098974534</v>
      </c>
      <c r="F9" s="157">
        <f>IF(RES_hhdet_fec!F9=0,0,RES_hhdet_fec!F9/0.086*1000000/RES_hhdet_num!F$3)</f>
        <v>1863.7889919007789</v>
      </c>
      <c r="G9" s="157">
        <f>IF(RES_hhdet_fec!G9=0,0,RES_hhdet_fec!G9/0.086*1000000/RES_hhdet_num!G$3)</f>
        <v>1874.1457923805149</v>
      </c>
      <c r="H9" s="157">
        <f>IF(RES_hhdet_fec!H9=0,0,RES_hhdet_fec!H9/0.086*1000000/RES_hhdet_num!H$3)</f>
        <v>1928.3975828837374</v>
      </c>
      <c r="I9" s="157">
        <f>IF(RES_hhdet_fec!I9=0,0,RES_hhdet_fec!I9/0.086*1000000/RES_hhdet_num!I$3)</f>
        <v>1918.7871928186364</v>
      </c>
      <c r="J9" s="157">
        <f>IF(RES_hhdet_fec!J9=0,0,RES_hhdet_fec!J9/0.086*1000000/RES_hhdet_num!J$3)</f>
        <v>2043.5949613371586</v>
      </c>
      <c r="K9" s="157">
        <f>IF(RES_hhdet_fec!K9=0,0,RES_hhdet_fec!K9/0.086*1000000/RES_hhdet_num!K$3)</f>
        <v>1992.3288284617702</v>
      </c>
      <c r="L9" s="157">
        <f>IF(RES_hhdet_fec!L9=0,0,RES_hhdet_fec!L9/0.086*1000000/RES_hhdet_num!L$3)</f>
        <v>2031.6891500435513</v>
      </c>
      <c r="M9" s="157">
        <f>IF(RES_hhdet_fec!M9=0,0,RES_hhdet_fec!M9/0.086*1000000/RES_hhdet_num!M$3)</f>
        <v>2145.9283894198879</v>
      </c>
      <c r="N9" s="157">
        <f>IF(RES_hhdet_fec!N9=0,0,RES_hhdet_fec!N9/0.086*1000000/RES_hhdet_num!N$3)</f>
        <v>2032.4045940162687</v>
      </c>
      <c r="O9" s="157">
        <f>IF(RES_hhdet_fec!O9=0,0,RES_hhdet_fec!O9/0.086*1000000/RES_hhdet_num!O$3)</f>
        <v>1984.8755125607927</v>
      </c>
      <c r="P9" s="157">
        <f>IF(RES_hhdet_fec!P9=0,0,RES_hhdet_fec!P9/0.086*1000000/RES_hhdet_num!P$3)</f>
        <v>1970.7737049436635</v>
      </c>
      <c r="Q9" s="157">
        <f>IF(RES_hhdet_fec!Q9=0,0,RES_hhdet_fec!Q9/0.086*1000000/RES_hhdet_num!Q$3)</f>
        <v>1998.7671012693904</v>
      </c>
    </row>
    <row r="10" spans="1:17" ht="12" customHeight="1" x14ac:dyDescent="0.25">
      <c r="A10" s="167" t="s">
        <v>171</v>
      </c>
      <c r="B10" s="132">
        <f>IF(RES_hhdet_fec!B10=0,0,RES_hhdet_fec!B10/0.086*1000000/RES_hhdet_num!B10)</f>
        <v>2855.7666624887966</v>
      </c>
      <c r="C10" s="132">
        <f>IF(RES_hhdet_fec!C10=0,0,RES_hhdet_fec!C10/0.086*1000000/RES_hhdet_num!C10)</f>
        <v>2140.3351083691146</v>
      </c>
      <c r="D10" s="132">
        <f>IF(RES_hhdet_fec!D10=0,0,RES_hhdet_fec!D10/0.086*1000000/RES_hhdet_num!D10)</f>
        <v>2514.2734169836203</v>
      </c>
      <c r="E10" s="132">
        <f>IF(RES_hhdet_fec!E10=0,0,RES_hhdet_fec!E10/0.086*1000000/RES_hhdet_num!E10)</f>
        <v>2686.2638365160124</v>
      </c>
      <c r="F10" s="132">
        <f>IF(RES_hhdet_fec!F10=0,0,RES_hhdet_fec!F10/0.086*1000000/RES_hhdet_num!F10)</f>
        <v>2500.35740958727</v>
      </c>
      <c r="G10" s="132">
        <f>IF(RES_hhdet_fec!G10=0,0,RES_hhdet_fec!G10/0.086*1000000/RES_hhdet_num!G10)</f>
        <v>2461.958610866684</v>
      </c>
      <c r="H10" s="132">
        <f>IF(RES_hhdet_fec!H10=0,0,RES_hhdet_fec!H10/0.086*1000000/RES_hhdet_num!H10)</f>
        <v>2476.5603721098901</v>
      </c>
      <c r="I10" s="132">
        <f>IF(RES_hhdet_fec!I10=0,0,RES_hhdet_fec!I10/0.086*1000000/RES_hhdet_num!I10)</f>
        <v>2520.6427063930632</v>
      </c>
      <c r="J10" s="132">
        <f>IF(RES_hhdet_fec!J10=0,0,RES_hhdet_fec!J10/0.086*1000000/RES_hhdet_num!J10)</f>
        <v>2520.0500196857465</v>
      </c>
      <c r="K10" s="132">
        <f>IF(RES_hhdet_fec!K10=0,0,RES_hhdet_fec!K10/0.086*1000000/RES_hhdet_num!K10)</f>
        <v>2495.5500856790304</v>
      </c>
      <c r="L10" s="132">
        <f>IF(RES_hhdet_fec!L10=0,0,RES_hhdet_fec!L10/0.086*1000000/RES_hhdet_num!L10)</f>
        <v>2532.2790206177106</v>
      </c>
      <c r="M10" s="132">
        <f>IF(RES_hhdet_fec!M10=0,0,RES_hhdet_fec!M10/0.086*1000000/RES_hhdet_num!M10)</f>
        <v>2630.5499707226481</v>
      </c>
      <c r="N10" s="132">
        <f>IF(RES_hhdet_fec!N10=0,0,RES_hhdet_fec!N10/0.086*1000000/RES_hhdet_num!N10)</f>
        <v>2600.7267778683372</v>
      </c>
      <c r="O10" s="132">
        <f>IF(RES_hhdet_fec!O10=0,0,RES_hhdet_fec!O10/0.086*1000000/RES_hhdet_num!O10)</f>
        <v>2597.6932548432801</v>
      </c>
      <c r="P10" s="132">
        <f>IF(RES_hhdet_fec!P10=0,0,RES_hhdet_fec!P10/0.086*1000000/RES_hhdet_num!P10)</f>
        <v>2497.0463951991815</v>
      </c>
      <c r="Q10" s="132">
        <f>IF(RES_hhdet_fec!Q10=0,0,RES_hhdet_fec!Q10/0.086*1000000/RES_hhdet_num!Q10)</f>
        <v>2641.6595343363588</v>
      </c>
    </row>
    <row r="11" spans="1:17" ht="12" customHeight="1" x14ac:dyDescent="0.25">
      <c r="A11" s="167" t="s">
        <v>144</v>
      </c>
      <c r="B11" s="132">
        <f>IF(RES_hhdet_fec!B11=0,0,RES_hhdet_fec!B11/0.086*1000000/RES_hhdet_num!B11)</f>
        <v>2198.0551064674014</v>
      </c>
      <c r="C11" s="132">
        <f>IF(RES_hhdet_fec!C11=0,0,RES_hhdet_fec!C11/0.086*1000000/RES_hhdet_num!C11)</f>
        <v>2185.4325080550511</v>
      </c>
      <c r="D11" s="132">
        <f>IF(RES_hhdet_fec!D11=0,0,RES_hhdet_fec!D11/0.086*1000000/RES_hhdet_num!D11)</f>
        <v>2165.1133539996654</v>
      </c>
      <c r="E11" s="132">
        <f>IF(RES_hhdet_fec!E11=0,0,RES_hhdet_fec!E11/0.086*1000000/RES_hhdet_num!E11)</f>
        <v>2194.3376693718301</v>
      </c>
      <c r="F11" s="132">
        <f>IF(RES_hhdet_fec!F11=0,0,RES_hhdet_fec!F11/0.086*1000000/RES_hhdet_num!F11)</f>
        <v>2153.0840417930713</v>
      </c>
      <c r="G11" s="132">
        <f>IF(RES_hhdet_fec!G11=0,0,RES_hhdet_fec!G11/0.086*1000000/RES_hhdet_num!G11)</f>
        <v>2174.014828193599</v>
      </c>
      <c r="H11" s="132">
        <f>IF(RES_hhdet_fec!H11=0,0,RES_hhdet_fec!H11/0.086*1000000/RES_hhdet_num!H11)</f>
        <v>2187.5141371815844</v>
      </c>
      <c r="I11" s="132">
        <f>IF(RES_hhdet_fec!I11=0,0,RES_hhdet_fec!I11/0.086*1000000/RES_hhdet_num!I11)</f>
        <v>2170.5606367858381</v>
      </c>
      <c r="J11" s="132">
        <f>IF(RES_hhdet_fec!J11=0,0,RES_hhdet_fec!J11/0.086*1000000/RES_hhdet_num!J11)</f>
        <v>2170.0883752819072</v>
      </c>
      <c r="K11" s="132">
        <f>IF(RES_hhdet_fec!K11=0,0,RES_hhdet_fec!K11/0.086*1000000/RES_hhdet_num!K11)</f>
        <v>2148.9913600227114</v>
      </c>
      <c r="L11" s="132">
        <f>IF(RES_hhdet_fec!L11=0,0,RES_hhdet_fec!L11/0.086*1000000/RES_hhdet_num!L11)</f>
        <v>2180.5408464711813</v>
      </c>
      <c r="M11" s="132">
        <f>IF(RES_hhdet_fec!M11=0,0,RES_hhdet_fec!M11/0.086*1000000/RES_hhdet_num!M11)</f>
        <v>2254.7842015086858</v>
      </c>
      <c r="N11" s="132">
        <f>IF(RES_hhdet_fec!N11=0,0,RES_hhdet_fec!N11/0.086*1000000/RES_hhdet_num!N11)</f>
        <v>2196.6066518761136</v>
      </c>
      <c r="O11" s="132">
        <f>IF(RES_hhdet_fec!O11=0,0,RES_hhdet_fec!O11/0.086*1000000/RES_hhdet_num!O11)</f>
        <v>2166.6816434251919</v>
      </c>
      <c r="P11" s="132">
        <f>IF(RES_hhdet_fec!P11=0,0,RES_hhdet_fec!P11/0.086*1000000/RES_hhdet_num!P11)</f>
        <v>2141.8745977892054</v>
      </c>
      <c r="Q11" s="132">
        <f>IF(RES_hhdet_fec!Q11=0,0,RES_hhdet_fec!Q11/0.086*1000000/RES_hhdet_num!Q11)</f>
        <v>2113.5999887229837</v>
      </c>
    </row>
    <row r="12" spans="1:17" ht="12" customHeight="1" x14ac:dyDescent="0.25">
      <c r="A12" s="167" t="s">
        <v>143</v>
      </c>
      <c r="B12" s="132">
        <f>IF(RES_hhdet_fec!B12=0,0,RES_hhdet_fec!B12/0.086*1000000/RES_hhdet_num!B12)</f>
        <v>0</v>
      </c>
      <c r="C12" s="132">
        <f>IF(RES_hhdet_fec!C12=0,0,RES_hhdet_fec!C12/0.086*1000000/RES_hhdet_num!C12)</f>
        <v>0</v>
      </c>
      <c r="D12" s="132">
        <f>IF(RES_hhdet_fec!D12=0,0,RES_hhdet_fec!D12/0.086*1000000/RES_hhdet_num!D12)</f>
        <v>0</v>
      </c>
      <c r="E12" s="132">
        <f>IF(RES_hhdet_fec!E12=0,0,RES_hhdet_fec!E12/0.086*1000000/RES_hhdet_num!E12)</f>
        <v>0</v>
      </c>
      <c r="F12" s="132">
        <f>IF(RES_hhdet_fec!F12=0,0,RES_hhdet_fec!F12/0.086*1000000/RES_hhdet_num!F12)</f>
        <v>0</v>
      </c>
      <c r="G12" s="132">
        <f>IF(RES_hhdet_fec!G12=0,0,RES_hhdet_fec!G12/0.086*1000000/RES_hhdet_num!G12)</f>
        <v>0</v>
      </c>
      <c r="H12" s="132">
        <f>IF(RES_hhdet_fec!H12=0,0,RES_hhdet_fec!H12/0.086*1000000/RES_hhdet_num!H12)</f>
        <v>0</v>
      </c>
      <c r="I12" s="132">
        <f>IF(RES_hhdet_fec!I12=0,0,RES_hhdet_fec!I12/0.086*1000000/RES_hhdet_num!I12)</f>
        <v>0</v>
      </c>
      <c r="J12" s="132">
        <f>IF(RES_hhdet_fec!J12=0,0,RES_hhdet_fec!J12/0.086*1000000/RES_hhdet_num!J12)</f>
        <v>0</v>
      </c>
      <c r="K12" s="132">
        <f>IF(RES_hhdet_fec!K12=0,0,RES_hhdet_fec!K12/0.086*1000000/RES_hhdet_num!K12)</f>
        <v>0</v>
      </c>
      <c r="L12" s="132">
        <f>IF(RES_hhdet_fec!L12=0,0,RES_hhdet_fec!L12/0.086*1000000/RES_hhdet_num!L12)</f>
        <v>1727.5175135320058</v>
      </c>
      <c r="M12" s="132">
        <f>IF(RES_hhdet_fec!M12=0,0,RES_hhdet_fec!M12/0.086*1000000/RES_hhdet_num!M12)</f>
        <v>1788.682795260411</v>
      </c>
      <c r="N12" s="132">
        <f>IF(RES_hhdet_fec!N12=0,0,RES_hhdet_fec!N12/0.086*1000000/RES_hhdet_num!N12)</f>
        <v>1750.4115370330953</v>
      </c>
      <c r="O12" s="132">
        <f>IF(RES_hhdet_fec!O12=0,0,RES_hhdet_fec!O12/0.086*1000000/RES_hhdet_num!O12)</f>
        <v>1733.3014925912817</v>
      </c>
      <c r="P12" s="132">
        <f>IF(RES_hhdet_fec!P12=0,0,RES_hhdet_fec!P12/0.086*1000000/RES_hhdet_num!P12)</f>
        <v>1720.4285243363772</v>
      </c>
      <c r="Q12" s="132">
        <f>IF(RES_hhdet_fec!Q12=0,0,RES_hhdet_fec!Q12/0.086*1000000/RES_hhdet_num!Q12)</f>
        <v>1704.6758112293096</v>
      </c>
    </row>
    <row r="13" spans="1:17" ht="12" customHeight="1" x14ac:dyDescent="0.25">
      <c r="A13" s="166" t="s">
        <v>57</v>
      </c>
      <c r="B13" s="165">
        <f>IF(RES_hhdet_fec!B13=0,0,RES_hhdet_fec!B13/0.086*1000000/RES_hhdet_num!B12)</f>
        <v>0</v>
      </c>
      <c r="C13" s="165">
        <f>IF(RES_hhdet_fec!C13=0,0,RES_hhdet_fec!C13/0.086*1000000/RES_hhdet_num!C12)</f>
        <v>0</v>
      </c>
      <c r="D13" s="165">
        <f>IF(RES_hhdet_fec!D13=0,0,RES_hhdet_fec!D13/0.086*1000000/RES_hhdet_num!D12)</f>
        <v>0</v>
      </c>
      <c r="E13" s="165">
        <f>IF(RES_hhdet_fec!E13=0,0,RES_hhdet_fec!E13/0.086*1000000/RES_hhdet_num!E12)</f>
        <v>0</v>
      </c>
      <c r="F13" s="165">
        <f>IF(RES_hhdet_fec!F13=0,0,RES_hhdet_fec!F13/0.086*1000000/RES_hhdet_num!F12)</f>
        <v>0</v>
      </c>
      <c r="G13" s="165">
        <f>IF(RES_hhdet_fec!G13=0,0,RES_hhdet_fec!G13/0.086*1000000/RES_hhdet_num!G12)</f>
        <v>0</v>
      </c>
      <c r="H13" s="165">
        <f>IF(RES_hhdet_fec!H13=0,0,RES_hhdet_fec!H13/0.086*1000000/RES_hhdet_num!H12)</f>
        <v>0</v>
      </c>
      <c r="I13" s="165">
        <f>IF(RES_hhdet_fec!I13=0,0,RES_hhdet_fec!I13/0.086*1000000/RES_hhdet_num!I12)</f>
        <v>0</v>
      </c>
      <c r="J13" s="165">
        <f>IF(RES_hhdet_fec!J13=0,0,RES_hhdet_fec!J13/0.086*1000000/RES_hhdet_num!J12)</f>
        <v>0</v>
      </c>
      <c r="K13" s="165">
        <f>IF(RES_hhdet_fec!K13=0,0,RES_hhdet_fec!K13/0.086*1000000/RES_hhdet_num!K12)</f>
        <v>0</v>
      </c>
      <c r="L13" s="165">
        <f>IF(RES_hhdet_fec!L13=0,0,RES_hhdet_fec!L13/0.086*1000000/RES_hhdet_num!L12)</f>
        <v>1308.3245078827119</v>
      </c>
      <c r="M13" s="165">
        <f>IF(RES_hhdet_fec!M13=0,0,RES_hhdet_fec!M13/0.086*1000000/RES_hhdet_num!M12)</f>
        <v>1352.8705209052114</v>
      </c>
      <c r="N13" s="165">
        <f>IF(RES_hhdet_fec!N13=0,0,RES_hhdet_fec!N13/0.086*1000000/RES_hhdet_num!N12)</f>
        <v>1317.9639911256702</v>
      </c>
      <c r="O13" s="165">
        <f>IF(RES_hhdet_fec!O13=0,0,RES_hhdet_fec!O13/0.086*1000000/RES_hhdet_num!O12)</f>
        <v>1300.0089860551145</v>
      </c>
      <c r="P13" s="165">
        <f>IF(RES_hhdet_fec!P13=0,0,RES_hhdet_fec!P13/0.086*1000000/RES_hhdet_num!P12)</f>
        <v>1285.1247586735224</v>
      </c>
      <c r="Q13" s="165">
        <f>IF(RES_hhdet_fec!Q13=0,0,RES_hhdet_fec!Q13/0.086*1000000/RES_hhdet_num!Q12)</f>
        <v>1268.1599932337942</v>
      </c>
    </row>
    <row r="14" spans="1:17" ht="12" customHeight="1" x14ac:dyDescent="0.25">
      <c r="A14" s="147" t="s">
        <v>59</v>
      </c>
      <c r="B14" s="164">
        <f>IF(RES_hhdet_fec!B14=0,0,RES_hhdet_fec!B14/0.086*1000000/RES_hhdet_num!B12)</f>
        <v>0</v>
      </c>
      <c r="C14" s="164">
        <f>IF(RES_hhdet_fec!C14=0,0,RES_hhdet_fec!C14/0.086*1000000/RES_hhdet_num!C12)</f>
        <v>0</v>
      </c>
      <c r="D14" s="164">
        <f>IF(RES_hhdet_fec!D14=0,0,RES_hhdet_fec!D14/0.086*1000000/RES_hhdet_num!D12)</f>
        <v>0</v>
      </c>
      <c r="E14" s="164">
        <f>IF(RES_hhdet_fec!E14=0,0,RES_hhdet_fec!E14/0.086*1000000/RES_hhdet_num!E12)</f>
        <v>0</v>
      </c>
      <c r="F14" s="164">
        <f>IF(RES_hhdet_fec!F14=0,0,RES_hhdet_fec!F14/0.086*1000000/RES_hhdet_num!F12)</f>
        <v>0</v>
      </c>
      <c r="G14" s="164">
        <f>IF(RES_hhdet_fec!G14=0,0,RES_hhdet_fec!G14/0.086*1000000/RES_hhdet_num!G12)</f>
        <v>0</v>
      </c>
      <c r="H14" s="164">
        <f>IF(RES_hhdet_fec!H14=0,0,RES_hhdet_fec!H14/0.086*1000000/RES_hhdet_num!H12)</f>
        <v>0</v>
      </c>
      <c r="I14" s="164">
        <f>IF(RES_hhdet_fec!I14=0,0,RES_hhdet_fec!I14/0.086*1000000/RES_hhdet_num!I12)</f>
        <v>0</v>
      </c>
      <c r="J14" s="164">
        <f>IF(RES_hhdet_fec!J14=0,0,RES_hhdet_fec!J14/0.086*1000000/RES_hhdet_num!J12)</f>
        <v>0</v>
      </c>
      <c r="K14" s="164">
        <f>IF(RES_hhdet_fec!K14=0,0,RES_hhdet_fec!K14/0.086*1000000/RES_hhdet_num!K12)</f>
        <v>0</v>
      </c>
      <c r="L14" s="164">
        <f>IF(RES_hhdet_fec!L14=0,0,RES_hhdet_fec!L14/0.086*1000000/RES_hhdet_num!L12)</f>
        <v>419.19300564929398</v>
      </c>
      <c r="M14" s="164">
        <f>IF(RES_hhdet_fec!M14=0,0,RES_hhdet_fec!M14/0.086*1000000/RES_hhdet_num!M12)</f>
        <v>435.81227435519952</v>
      </c>
      <c r="N14" s="164">
        <f>IF(RES_hhdet_fec!N14=0,0,RES_hhdet_fec!N14/0.086*1000000/RES_hhdet_num!N12)</f>
        <v>432.44754590742508</v>
      </c>
      <c r="O14" s="164">
        <f>IF(RES_hhdet_fec!O14=0,0,RES_hhdet_fec!O14/0.086*1000000/RES_hhdet_num!O12)</f>
        <v>433.29250653616697</v>
      </c>
      <c r="P14" s="164">
        <f>IF(RES_hhdet_fec!P14=0,0,RES_hhdet_fec!P14/0.086*1000000/RES_hhdet_num!P12)</f>
        <v>435.30376566285486</v>
      </c>
      <c r="Q14" s="164">
        <f>IF(RES_hhdet_fec!Q14=0,0,RES_hhdet_fec!Q14/0.086*1000000/RES_hhdet_num!Q12)</f>
        <v>436.51581799551502</v>
      </c>
    </row>
    <row r="15" spans="1:17" ht="12" customHeight="1" x14ac:dyDescent="0.25">
      <c r="A15" s="163" t="s">
        <v>142</v>
      </c>
      <c r="B15" s="162">
        <f>IF(RES_hhdet_fec!B15=0,0,RES_hhdet_fec!B15/0.086*1000000/RES_hhdet_num!B15)</f>
        <v>1798.2139387325119</v>
      </c>
      <c r="C15" s="162">
        <f>IF(RES_hhdet_fec!C15=0,0,RES_hhdet_fec!C15/0.086*1000000/RES_hhdet_num!C15)</f>
        <v>1789.0083179399585</v>
      </c>
      <c r="D15" s="162">
        <f>IF(RES_hhdet_fec!D15=0,0,RES_hhdet_fec!D15/0.086*1000000/RES_hhdet_num!D15)</f>
        <v>1768.8018714573368</v>
      </c>
      <c r="E15" s="162">
        <f>IF(RES_hhdet_fec!E15=0,0,RES_hhdet_fec!E15/0.086*1000000/RES_hhdet_num!E15)</f>
        <v>1770.5147559202285</v>
      </c>
      <c r="F15" s="162">
        <f>IF(RES_hhdet_fec!F15=0,0,RES_hhdet_fec!F15/0.086*1000000/RES_hhdet_num!F15)</f>
        <v>1731.6844353926247</v>
      </c>
      <c r="G15" s="162">
        <f>IF(RES_hhdet_fec!G15=0,0,RES_hhdet_fec!G15/0.086*1000000/RES_hhdet_num!G15)</f>
        <v>1736.5673987752039</v>
      </c>
      <c r="H15" s="162">
        <f>IF(RES_hhdet_fec!H15=0,0,RES_hhdet_fec!H15/0.086*1000000/RES_hhdet_num!H15)</f>
        <v>1797.825843245771</v>
      </c>
      <c r="I15" s="162">
        <f>IF(RES_hhdet_fec!I15=0,0,RES_hhdet_fec!I15/0.086*1000000/RES_hhdet_num!I15)</f>
        <v>1763.7005581887106</v>
      </c>
      <c r="J15" s="162">
        <f>IF(RES_hhdet_fec!J15=0,0,RES_hhdet_fec!J15/0.086*1000000/RES_hhdet_num!J15)</f>
        <v>1920.7903972050115</v>
      </c>
      <c r="K15" s="162">
        <f>IF(RES_hhdet_fec!K15=0,0,RES_hhdet_fec!K15/0.086*1000000/RES_hhdet_num!K15)</f>
        <v>1877.6253897697816</v>
      </c>
      <c r="L15" s="162">
        <f>IF(RES_hhdet_fec!L15=0,0,RES_hhdet_fec!L15/0.086*1000000/RES_hhdet_num!L15)</f>
        <v>1926.7471559680939</v>
      </c>
      <c r="M15" s="162">
        <f>IF(RES_hhdet_fec!M15=0,0,RES_hhdet_fec!M15/0.086*1000000/RES_hhdet_num!M15)</f>
        <v>2052.7654338217253</v>
      </c>
      <c r="N15" s="162">
        <f>IF(RES_hhdet_fec!N15=0,0,RES_hhdet_fec!N15/0.086*1000000/RES_hhdet_num!N15)</f>
        <v>1907.3913627912746</v>
      </c>
      <c r="O15" s="162">
        <f>IF(RES_hhdet_fec!O15=0,0,RES_hhdet_fec!O15/0.086*1000000/RES_hhdet_num!O15)</f>
        <v>1827.4714649408929</v>
      </c>
      <c r="P15" s="162">
        <f>IF(RES_hhdet_fec!P15=0,0,RES_hhdet_fec!P15/0.086*1000000/RES_hhdet_num!P15)</f>
        <v>1834.5692182329055</v>
      </c>
      <c r="Q15" s="162">
        <f>IF(RES_hhdet_fec!Q15=0,0,RES_hhdet_fec!Q15/0.086*1000000/RES_hhdet_num!Q15)</f>
        <v>1804.152520935882</v>
      </c>
    </row>
    <row r="16" spans="1:17" ht="12" customHeight="1" x14ac:dyDescent="0.25">
      <c r="A16" s="161" t="s">
        <v>141</v>
      </c>
      <c r="B16" s="160">
        <f>IF(RES_hhdet_fec!B16=0,0,RES_hhdet_fec!B16/0.086*1000000/RES_hhdet_num!B16)</f>
        <v>0</v>
      </c>
      <c r="C16" s="160">
        <f>IF(RES_hhdet_fec!C16=0,0,RES_hhdet_fec!C16/0.086*1000000/RES_hhdet_num!C16)</f>
        <v>0</v>
      </c>
      <c r="D16" s="160">
        <f>IF(RES_hhdet_fec!D16=0,0,RES_hhdet_fec!D16/0.086*1000000/RES_hhdet_num!D16)</f>
        <v>0</v>
      </c>
      <c r="E16" s="160">
        <f>IF(RES_hhdet_fec!E16=0,0,RES_hhdet_fec!E16/0.086*1000000/RES_hhdet_num!E16)</f>
        <v>0</v>
      </c>
      <c r="F16" s="160">
        <f>IF(RES_hhdet_fec!F16=0,0,RES_hhdet_fec!F16/0.086*1000000/RES_hhdet_num!F16)</f>
        <v>0</v>
      </c>
      <c r="G16" s="160">
        <f>IF(RES_hhdet_fec!G16=0,0,RES_hhdet_fec!G16/0.086*1000000/RES_hhdet_num!G16)</f>
        <v>0</v>
      </c>
      <c r="H16" s="160">
        <f>IF(RES_hhdet_fec!H16=0,0,RES_hhdet_fec!H16/0.086*1000000/RES_hhdet_num!H16)</f>
        <v>0</v>
      </c>
      <c r="I16" s="160">
        <f>IF(RES_hhdet_fec!I16=0,0,RES_hhdet_fec!I16/0.086*1000000/RES_hhdet_num!I16)</f>
        <v>0</v>
      </c>
      <c r="J16" s="160">
        <f>IF(RES_hhdet_fec!J16=0,0,RES_hhdet_fec!J16/0.086*1000000/RES_hhdet_num!J16)</f>
        <v>0</v>
      </c>
      <c r="K16" s="160">
        <f>IF(RES_hhdet_fec!K16=0,0,RES_hhdet_fec!K16/0.086*1000000/RES_hhdet_num!K16)</f>
        <v>0</v>
      </c>
      <c r="L16" s="160">
        <f>IF(RES_hhdet_fec!L16=0,0,RES_hhdet_fec!L16/0.086*1000000/RES_hhdet_num!L16)</f>
        <v>1575.2412992301508</v>
      </c>
      <c r="M16" s="160">
        <f>IF(RES_hhdet_fec!M16=0,0,RES_hhdet_fec!M16/0.086*1000000/RES_hhdet_num!M16)</f>
        <v>1667.471534648233</v>
      </c>
      <c r="N16" s="160">
        <f>IF(RES_hhdet_fec!N16=0,0,RES_hhdet_fec!N16/0.086*1000000/RES_hhdet_num!N16)</f>
        <v>1576.8823635821877</v>
      </c>
      <c r="O16" s="160">
        <f>IF(RES_hhdet_fec!O16=0,0,RES_hhdet_fec!O16/0.086*1000000/RES_hhdet_num!O16)</f>
        <v>1529.7753855007027</v>
      </c>
      <c r="P16" s="160">
        <f>IF(RES_hhdet_fec!P16=0,0,RES_hhdet_fec!P16/0.086*1000000/RES_hhdet_num!P16)</f>
        <v>1536.0452966026005</v>
      </c>
      <c r="Q16" s="160">
        <f>IF(RES_hhdet_fec!Q16=0,0,RES_hhdet_fec!Q16/0.086*1000000/RES_hhdet_num!Q16)</f>
        <v>1519.0073305570434</v>
      </c>
    </row>
    <row r="17" spans="1:17" ht="12" customHeight="1" x14ac:dyDescent="0.25">
      <c r="A17" s="148" t="s">
        <v>60</v>
      </c>
      <c r="B17" s="156">
        <f>IF(RES_hhdet_fec!B17=0,0,RES_hhdet_fec!B17/0.086*1000000/RES_hhdet_num!B16)</f>
        <v>0</v>
      </c>
      <c r="C17" s="156">
        <f>IF(RES_hhdet_fec!C17=0,0,RES_hhdet_fec!C17/0.086*1000000/RES_hhdet_num!C16)</f>
        <v>0</v>
      </c>
      <c r="D17" s="156">
        <f>IF(RES_hhdet_fec!D17=0,0,RES_hhdet_fec!D17/0.086*1000000/RES_hhdet_num!D16)</f>
        <v>0</v>
      </c>
      <c r="E17" s="156">
        <f>IF(RES_hhdet_fec!E17=0,0,RES_hhdet_fec!E17/0.086*1000000/RES_hhdet_num!E16)</f>
        <v>0</v>
      </c>
      <c r="F17" s="156">
        <f>IF(RES_hhdet_fec!F17=0,0,RES_hhdet_fec!F17/0.086*1000000/RES_hhdet_num!F16)</f>
        <v>0</v>
      </c>
      <c r="G17" s="156">
        <f>IF(RES_hhdet_fec!G17=0,0,RES_hhdet_fec!G17/0.086*1000000/RES_hhdet_num!G16)</f>
        <v>0</v>
      </c>
      <c r="H17" s="156">
        <f>IF(RES_hhdet_fec!H17=0,0,RES_hhdet_fec!H17/0.086*1000000/RES_hhdet_num!H16)</f>
        <v>0</v>
      </c>
      <c r="I17" s="156">
        <f>IF(RES_hhdet_fec!I17=0,0,RES_hhdet_fec!I17/0.086*1000000/RES_hhdet_num!I16)</f>
        <v>0</v>
      </c>
      <c r="J17" s="156">
        <f>IF(RES_hhdet_fec!J17=0,0,RES_hhdet_fec!J17/0.086*1000000/RES_hhdet_num!J16)</f>
        <v>0</v>
      </c>
      <c r="K17" s="156">
        <f>IF(RES_hhdet_fec!K17=0,0,RES_hhdet_fec!K17/0.086*1000000/RES_hhdet_num!K16)</f>
        <v>0</v>
      </c>
      <c r="L17" s="156">
        <f>IF(RES_hhdet_fec!L17=0,0,RES_hhdet_fec!L17/0.086*1000000/RES_hhdet_num!L16)</f>
        <v>1156.048293580857</v>
      </c>
      <c r="M17" s="156">
        <f>IF(RES_hhdet_fec!M17=0,0,RES_hhdet_fec!M17/0.086*1000000/RES_hhdet_num!M16)</f>
        <v>1231.6592602930332</v>
      </c>
      <c r="N17" s="156">
        <f>IF(RES_hhdet_fec!N17=0,0,RES_hhdet_fec!N17/0.086*1000000/RES_hhdet_num!N16)</f>
        <v>1144.4348176747628</v>
      </c>
      <c r="O17" s="156">
        <f>IF(RES_hhdet_fec!O17=0,0,RES_hhdet_fec!O17/0.086*1000000/RES_hhdet_num!O16)</f>
        <v>1096.4828789645355</v>
      </c>
      <c r="P17" s="156">
        <f>IF(RES_hhdet_fec!P17=0,0,RES_hhdet_fec!P17/0.086*1000000/RES_hhdet_num!P16)</f>
        <v>1100.7415309397456</v>
      </c>
      <c r="Q17" s="156">
        <f>IF(RES_hhdet_fec!Q17=0,0,RES_hhdet_fec!Q17/0.086*1000000/RES_hhdet_num!Q16)</f>
        <v>1082.4915125615282</v>
      </c>
    </row>
    <row r="18" spans="1:17" ht="12" customHeight="1" x14ac:dyDescent="0.25">
      <c r="A18" s="148" t="s">
        <v>59</v>
      </c>
      <c r="B18" s="156">
        <f>IF(RES_hhdet_fec!B18=0,0,RES_hhdet_fec!B18/0.086*1000000/RES_hhdet_num!B16)</f>
        <v>0</v>
      </c>
      <c r="C18" s="156">
        <f>IF(RES_hhdet_fec!C18=0,0,RES_hhdet_fec!C18/0.086*1000000/RES_hhdet_num!C16)</f>
        <v>0</v>
      </c>
      <c r="D18" s="156">
        <f>IF(RES_hhdet_fec!D18=0,0,RES_hhdet_fec!D18/0.086*1000000/RES_hhdet_num!D16)</f>
        <v>0</v>
      </c>
      <c r="E18" s="156">
        <f>IF(RES_hhdet_fec!E18=0,0,RES_hhdet_fec!E18/0.086*1000000/RES_hhdet_num!E16)</f>
        <v>0</v>
      </c>
      <c r="F18" s="156">
        <f>IF(RES_hhdet_fec!F18=0,0,RES_hhdet_fec!F18/0.086*1000000/RES_hhdet_num!F16)</f>
        <v>0</v>
      </c>
      <c r="G18" s="156">
        <f>IF(RES_hhdet_fec!G18=0,0,RES_hhdet_fec!G18/0.086*1000000/RES_hhdet_num!G16)</f>
        <v>0</v>
      </c>
      <c r="H18" s="156">
        <f>IF(RES_hhdet_fec!H18=0,0,RES_hhdet_fec!H18/0.086*1000000/RES_hhdet_num!H16)</f>
        <v>0</v>
      </c>
      <c r="I18" s="156">
        <f>IF(RES_hhdet_fec!I18=0,0,RES_hhdet_fec!I18/0.086*1000000/RES_hhdet_num!I16)</f>
        <v>0</v>
      </c>
      <c r="J18" s="156">
        <f>IF(RES_hhdet_fec!J18=0,0,RES_hhdet_fec!J18/0.086*1000000/RES_hhdet_num!J16)</f>
        <v>0</v>
      </c>
      <c r="K18" s="156">
        <f>IF(RES_hhdet_fec!K18=0,0,RES_hhdet_fec!K18/0.086*1000000/RES_hhdet_num!K16)</f>
        <v>0</v>
      </c>
      <c r="L18" s="156">
        <f>IF(RES_hhdet_fec!L18=0,0,RES_hhdet_fec!L18/0.086*1000000/RES_hhdet_num!L16)</f>
        <v>419.19300564929387</v>
      </c>
      <c r="M18" s="156">
        <f>IF(RES_hhdet_fec!M18=0,0,RES_hhdet_fec!M18/0.086*1000000/RES_hhdet_num!M16)</f>
        <v>435.81227435519969</v>
      </c>
      <c r="N18" s="156">
        <f>IF(RES_hhdet_fec!N18=0,0,RES_hhdet_fec!N18/0.086*1000000/RES_hhdet_num!N16)</f>
        <v>432.44754590742497</v>
      </c>
      <c r="O18" s="156">
        <f>IF(RES_hhdet_fec!O18=0,0,RES_hhdet_fec!O18/0.086*1000000/RES_hhdet_num!O16)</f>
        <v>433.29250653616702</v>
      </c>
      <c r="P18" s="156">
        <f>IF(RES_hhdet_fec!P18=0,0,RES_hhdet_fec!P18/0.086*1000000/RES_hhdet_num!P16)</f>
        <v>435.30376566285491</v>
      </c>
      <c r="Q18" s="156">
        <f>IF(RES_hhdet_fec!Q18=0,0,RES_hhdet_fec!Q18/0.086*1000000/RES_hhdet_num!Q16)</f>
        <v>436.51581799551519</v>
      </c>
    </row>
    <row r="19" spans="1:17" ht="12" customHeight="1" x14ac:dyDescent="0.25">
      <c r="A19" s="158" t="s">
        <v>62</v>
      </c>
      <c r="B19" s="157">
        <f>IF(RES_hhdet_fec!B19=0,0,RES_hhdet_fec!B19/0.086*1000000/RES_hhdet_num!B$3)</f>
        <v>1215.5217395590203</v>
      </c>
      <c r="C19" s="157">
        <f>IF(RES_hhdet_fec!C19=0,0,RES_hhdet_fec!C19/0.086*1000000/RES_hhdet_num!C$3)</f>
        <v>1146.4437295718312</v>
      </c>
      <c r="D19" s="157">
        <f>IF(RES_hhdet_fec!D19=0,0,RES_hhdet_fec!D19/0.086*1000000/RES_hhdet_num!D$3)</f>
        <v>1208.7337831398788</v>
      </c>
      <c r="E19" s="157">
        <f>IF(RES_hhdet_fec!E19=0,0,RES_hhdet_fec!E19/0.086*1000000/RES_hhdet_num!E$3)</f>
        <v>1232.057998511536</v>
      </c>
      <c r="F19" s="157">
        <f>IF(RES_hhdet_fec!F19=0,0,RES_hhdet_fec!F19/0.086*1000000/RES_hhdet_num!F$3)</f>
        <v>1209.6766668008652</v>
      </c>
      <c r="G19" s="157">
        <f>IF(RES_hhdet_fec!G19=0,0,RES_hhdet_fec!G19/0.086*1000000/RES_hhdet_num!G$3)</f>
        <v>1241.547480980259</v>
      </c>
      <c r="H19" s="157">
        <f>IF(RES_hhdet_fec!H19=0,0,RES_hhdet_fec!H19/0.086*1000000/RES_hhdet_num!H$3)</f>
        <v>1246.9232153439234</v>
      </c>
      <c r="I19" s="157">
        <f>IF(RES_hhdet_fec!I19=0,0,RES_hhdet_fec!I19/0.086*1000000/RES_hhdet_num!I$3)</f>
        <v>1230.3919577891656</v>
      </c>
      <c r="J19" s="157">
        <f>IF(RES_hhdet_fec!J19=0,0,RES_hhdet_fec!J19/0.086*1000000/RES_hhdet_num!J$3)</f>
        <v>1264.6665653234597</v>
      </c>
      <c r="K19" s="157">
        <f>IF(RES_hhdet_fec!K19=0,0,RES_hhdet_fec!K19/0.086*1000000/RES_hhdet_num!K$3)</f>
        <v>1222.8441986393846</v>
      </c>
      <c r="L19" s="157">
        <f>IF(RES_hhdet_fec!L19=0,0,RES_hhdet_fec!L19/0.086*1000000/RES_hhdet_num!L$3)</f>
        <v>1265.1063598107053</v>
      </c>
      <c r="M19" s="157">
        <f>IF(RES_hhdet_fec!M19=0,0,RES_hhdet_fec!M19/0.086*1000000/RES_hhdet_num!M$3)</f>
        <v>1253.7601844086753</v>
      </c>
      <c r="N19" s="157">
        <f>IF(RES_hhdet_fec!N19=0,0,RES_hhdet_fec!N19/0.086*1000000/RES_hhdet_num!N$3)</f>
        <v>1194.1954975590133</v>
      </c>
      <c r="O19" s="157">
        <f>IF(RES_hhdet_fec!O19=0,0,RES_hhdet_fec!O19/0.086*1000000/RES_hhdet_num!O$3)</f>
        <v>1143.706664814724</v>
      </c>
      <c r="P19" s="157">
        <f>IF(RES_hhdet_fec!P19=0,0,RES_hhdet_fec!P19/0.086*1000000/RES_hhdet_num!P$3)</f>
        <v>1118.3635948551657</v>
      </c>
      <c r="Q19" s="157">
        <f>IF(RES_hhdet_fec!Q19=0,0,RES_hhdet_fec!Q19/0.086*1000000/RES_hhdet_num!Q$3)</f>
        <v>1130.1708807232044</v>
      </c>
    </row>
    <row r="20" spans="1:17" ht="12" customHeight="1" x14ac:dyDescent="0.25">
      <c r="A20" s="23" t="s">
        <v>58</v>
      </c>
      <c r="B20" s="156">
        <f>IF(RES_hhdet_fec!B20=0,0,RES_hhdet_fec!B20/0.086*1000000/RES_hhdet_num!B20)</f>
        <v>2854.9034849077516</v>
      </c>
      <c r="C20" s="156">
        <f>IF(RES_hhdet_fec!C20=0,0,RES_hhdet_fec!C20/0.086*1000000/RES_hhdet_num!C20)</f>
        <v>1981.2659897771589</v>
      </c>
      <c r="D20" s="156">
        <f>IF(RES_hhdet_fec!D20=0,0,RES_hhdet_fec!D20/0.086*1000000/RES_hhdet_num!D20)</f>
        <v>2408.3008151769018</v>
      </c>
      <c r="E20" s="156">
        <f>IF(RES_hhdet_fec!E20=0,0,RES_hhdet_fec!E20/0.086*1000000/RES_hhdet_num!E20)</f>
        <v>2406.8516067232163</v>
      </c>
      <c r="F20" s="156">
        <f>IF(RES_hhdet_fec!F20=0,0,RES_hhdet_fec!F20/0.086*1000000/RES_hhdet_num!F20)</f>
        <v>2401.3098909298151</v>
      </c>
      <c r="G20" s="156">
        <f>IF(RES_hhdet_fec!G20=0,0,RES_hhdet_fec!G20/0.086*1000000/RES_hhdet_num!G20)</f>
        <v>2392.1604129023385</v>
      </c>
      <c r="H20" s="156">
        <f>IF(RES_hhdet_fec!H20=0,0,RES_hhdet_fec!H20/0.086*1000000/RES_hhdet_num!H20)</f>
        <v>2388.288702182952</v>
      </c>
      <c r="I20" s="156">
        <f>IF(RES_hhdet_fec!I20=0,0,RES_hhdet_fec!I20/0.086*1000000/RES_hhdet_num!I20)</f>
        <v>2372.1790018832594</v>
      </c>
      <c r="J20" s="156">
        <f>IF(RES_hhdet_fec!J20=0,0,RES_hhdet_fec!J20/0.086*1000000/RES_hhdet_num!J20)</f>
        <v>2355.4622554198759</v>
      </c>
      <c r="K20" s="156">
        <f>IF(RES_hhdet_fec!K20=0,0,RES_hhdet_fec!K20/0.086*1000000/RES_hhdet_num!K20)</f>
        <v>1853.1218986888412</v>
      </c>
      <c r="L20" s="156">
        <f>IF(RES_hhdet_fec!L20=0,0,RES_hhdet_fec!L20/0.086*1000000/RES_hhdet_num!L20)</f>
        <v>2406.6111819805528</v>
      </c>
      <c r="M20" s="156">
        <f>IF(RES_hhdet_fec!M20=0,0,RES_hhdet_fec!M20/0.086*1000000/RES_hhdet_num!M20)</f>
        <v>2322.2788703376</v>
      </c>
      <c r="N20" s="156">
        <f>IF(RES_hhdet_fec!N20=0,0,RES_hhdet_fec!N20/0.086*1000000/RES_hhdet_num!N20)</f>
        <v>2300.5850746227025</v>
      </c>
      <c r="O20" s="156">
        <f>IF(RES_hhdet_fec!O20=0,0,RES_hhdet_fec!O20/0.086*1000000/RES_hhdet_num!O20)</f>
        <v>2279.633332424411</v>
      </c>
      <c r="P20" s="156">
        <f>IF(RES_hhdet_fec!P20=0,0,RES_hhdet_fec!P20/0.086*1000000/RES_hhdet_num!P20)</f>
        <v>2226.6994570623669</v>
      </c>
      <c r="Q20" s="156">
        <f>IF(RES_hhdet_fec!Q20=0,0,RES_hhdet_fec!Q20/0.086*1000000/RES_hhdet_num!Q20)</f>
        <v>2223.6713740601067</v>
      </c>
    </row>
    <row r="21" spans="1:17" ht="12" customHeight="1" x14ac:dyDescent="0.25">
      <c r="A21" s="23" t="s">
        <v>57</v>
      </c>
      <c r="B21" s="156">
        <f>IF(RES_hhdet_fec!B21=0,0,RES_hhdet_fec!B21/0.086*1000000/RES_hhdet_num!B21)</f>
        <v>1854.3963210509778</v>
      </c>
      <c r="C21" s="156">
        <f>IF(RES_hhdet_fec!C21=0,0,RES_hhdet_fec!C21/0.086*1000000/RES_hhdet_num!C21)</f>
        <v>1859.1653268533228</v>
      </c>
      <c r="D21" s="156">
        <f>IF(RES_hhdet_fec!D21=0,0,RES_hhdet_fec!D21/0.086*1000000/RES_hhdet_num!D21)</f>
        <v>1846.4057762606603</v>
      </c>
      <c r="E21" s="156">
        <f>IF(RES_hhdet_fec!E21=0,0,RES_hhdet_fec!E21/0.086*1000000/RES_hhdet_num!E21)</f>
        <v>1846.4727209770942</v>
      </c>
      <c r="F21" s="156">
        <f>IF(RES_hhdet_fec!F21=0,0,RES_hhdet_fec!F21/0.086*1000000/RES_hhdet_num!F21)</f>
        <v>1847.081304631532</v>
      </c>
      <c r="G21" s="156">
        <f>IF(RES_hhdet_fec!G21=0,0,RES_hhdet_fec!G21/0.086*1000000/RES_hhdet_num!G21)</f>
        <v>1825.7580982882569</v>
      </c>
      <c r="H21" s="156">
        <f>IF(RES_hhdet_fec!H21=0,0,RES_hhdet_fec!H21/0.086*1000000/RES_hhdet_num!H21)</f>
        <v>1943.8406454801809</v>
      </c>
      <c r="I21" s="156">
        <f>IF(RES_hhdet_fec!I21=0,0,RES_hhdet_fec!I21/0.086*1000000/RES_hhdet_num!I21)</f>
        <v>1823.3703201718922</v>
      </c>
      <c r="J21" s="156">
        <f>IF(RES_hhdet_fec!J21=0,0,RES_hhdet_fec!J21/0.086*1000000/RES_hhdet_num!J21)</f>
        <v>1722.243515916565</v>
      </c>
      <c r="K21" s="156">
        <f>IF(RES_hhdet_fec!K21=0,0,RES_hhdet_fec!K21/0.086*1000000/RES_hhdet_num!K21)</f>
        <v>2011.4456904846984</v>
      </c>
      <c r="L21" s="156">
        <f>IF(RES_hhdet_fec!L21=0,0,RES_hhdet_fec!L21/0.086*1000000/RES_hhdet_num!L21)</f>
        <v>1571.9683099450815</v>
      </c>
      <c r="M21" s="156">
        <f>IF(RES_hhdet_fec!M21=0,0,RES_hhdet_fec!M21/0.086*1000000/RES_hhdet_num!M21)</f>
        <v>1969.3965005337054</v>
      </c>
      <c r="N21" s="156">
        <f>IF(RES_hhdet_fec!N21=0,0,RES_hhdet_fec!N21/0.086*1000000/RES_hhdet_num!N21)</f>
        <v>1759.1967010087267</v>
      </c>
      <c r="O21" s="156">
        <f>IF(RES_hhdet_fec!O21=0,0,RES_hhdet_fec!O21/0.086*1000000/RES_hhdet_num!O21)</f>
        <v>1771.1546022355406</v>
      </c>
      <c r="P21" s="156">
        <f>IF(RES_hhdet_fec!P21=0,0,RES_hhdet_fec!P21/0.086*1000000/RES_hhdet_num!P21)</f>
        <v>1652.3086511074771</v>
      </c>
      <c r="Q21" s="156">
        <f>IF(RES_hhdet_fec!Q21=0,0,RES_hhdet_fec!Q21/0.086*1000000/RES_hhdet_num!Q21)</f>
        <v>1665.0112495506241</v>
      </c>
    </row>
    <row r="22" spans="1:17" ht="12" customHeight="1" x14ac:dyDescent="0.25">
      <c r="A22" s="29" t="s">
        <v>140</v>
      </c>
      <c r="B22" s="57">
        <f>IF(RES_hhdet_fec!B22=0,0,RES_hhdet_fec!B22/0.086*1000000/RES_hhdet_num!B22)</f>
        <v>957.0234747889574</v>
      </c>
      <c r="C22" s="57">
        <f>IF(RES_hhdet_fec!C22=0,0,RES_hhdet_fec!C22/0.086*1000000/RES_hhdet_num!C22)</f>
        <v>1004.15488649025</v>
      </c>
      <c r="D22" s="57">
        <f>IF(RES_hhdet_fec!D22=0,0,RES_hhdet_fec!D22/0.086*1000000/RES_hhdet_num!D22)</f>
        <v>959.83385900186374</v>
      </c>
      <c r="E22" s="57">
        <f>IF(RES_hhdet_fec!E22=0,0,RES_hhdet_fec!E22/0.086*1000000/RES_hhdet_num!E22)</f>
        <v>962.28303001254801</v>
      </c>
      <c r="F22" s="57">
        <f>IF(RES_hhdet_fec!F22=0,0,RES_hhdet_fec!F22/0.086*1000000/RES_hhdet_num!F22)</f>
        <v>955.44407158097965</v>
      </c>
      <c r="G22" s="57">
        <f>IF(RES_hhdet_fec!G22=0,0,RES_hhdet_fec!G22/0.086*1000000/RES_hhdet_num!G22)</f>
        <v>985.05881443487669</v>
      </c>
      <c r="H22" s="57">
        <f>IF(RES_hhdet_fec!H22=0,0,RES_hhdet_fec!H22/0.086*1000000/RES_hhdet_num!H22)</f>
        <v>986.10894427737844</v>
      </c>
      <c r="I22" s="57">
        <f>IF(RES_hhdet_fec!I22=0,0,RES_hhdet_fec!I22/0.086*1000000/RES_hhdet_num!I22)</f>
        <v>975.31321139147974</v>
      </c>
      <c r="J22" s="57">
        <f>IF(RES_hhdet_fec!J22=0,0,RES_hhdet_fec!J22/0.086*1000000/RES_hhdet_num!J22)</f>
        <v>1038.601879311926</v>
      </c>
      <c r="K22" s="57">
        <f>IF(RES_hhdet_fec!K22=0,0,RES_hhdet_fec!K22/0.086*1000000/RES_hhdet_num!K22)</f>
        <v>1053.6433552283474</v>
      </c>
      <c r="L22" s="57">
        <f>IF(RES_hhdet_fec!L22=0,0,RES_hhdet_fec!L22/0.086*1000000/RES_hhdet_num!L22)</f>
        <v>1047.9776932312363</v>
      </c>
      <c r="M22" s="57">
        <f>IF(RES_hhdet_fec!M22=0,0,RES_hhdet_fec!M22/0.086*1000000/RES_hhdet_num!M22)</f>
        <v>1060.0022018180882</v>
      </c>
      <c r="N22" s="57">
        <f>IF(RES_hhdet_fec!N22=0,0,RES_hhdet_fec!N22/0.086*1000000/RES_hhdet_num!N22)</f>
        <v>1010.4343332113754</v>
      </c>
      <c r="O22" s="57">
        <f>IF(RES_hhdet_fec!O22=0,0,RES_hhdet_fec!O22/0.086*1000000/RES_hhdet_num!O22)</f>
        <v>969.22630908417216</v>
      </c>
      <c r="P22" s="57">
        <f>IF(RES_hhdet_fec!P22=0,0,RES_hhdet_fec!P22/0.086*1000000/RES_hhdet_num!P22)</f>
        <v>973.60884895437198</v>
      </c>
      <c r="Q22" s="57">
        <f>IF(RES_hhdet_fec!Q22=0,0,RES_hhdet_fec!Q22/0.086*1000000/RES_hhdet_num!Q22)</f>
        <v>957.56193183204584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>SUM(B25,B28,B30,B39)</f>
        <v>8172.6280617429429</v>
      </c>
      <c r="C24" s="168">
        <f t="shared" ref="C24:Q24" si="4">SUM(C25,C28,C30,C39)</f>
        <v>7879.3585465447732</v>
      </c>
      <c r="D24" s="168">
        <f t="shared" si="4"/>
        <v>8241.4666617453659</v>
      </c>
      <c r="E24" s="168">
        <f t="shared" si="4"/>
        <v>8322.7465426139406</v>
      </c>
      <c r="F24" s="168">
        <f t="shared" si="4"/>
        <v>7938.0088883217686</v>
      </c>
      <c r="G24" s="168">
        <f t="shared" si="4"/>
        <v>7974.9297499688109</v>
      </c>
      <c r="H24" s="168">
        <f t="shared" si="4"/>
        <v>7972.3291872967411</v>
      </c>
      <c r="I24" s="168">
        <f t="shared" si="4"/>
        <v>7547.3414001628234</v>
      </c>
      <c r="J24" s="168">
        <f t="shared" si="4"/>
        <v>7906.4750330042316</v>
      </c>
      <c r="K24" s="168">
        <f t="shared" si="4"/>
        <v>7765.5912339619254</v>
      </c>
      <c r="L24" s="168">
        <f t="shared" si="4"/>
        <v>8201.8195703324782</v>
      </c>
      <c r="M24" s="168">
        <f t="shared" si="4"/>
        <v>8989.0936399508118</v>
      </c>
      <c r="N24" s="168">
        <f t="shared" si="4"/>
        <v>8387.8155355153049</v>
      </c>
      <c r="O24" s="168">
        <f t="shared" si="4"/>
        <v>7709.6667859185172</v>
      </c>
      <c r="P24" s="168">
        <f t="shared" si="4"/>
        <v>7297.9988522542826</v>
      </c>
      <c r="Q24" s="168">
        <f t="shared" si="4"/>
        <v>7073.9594076290032</v>
      </c>
    </row>
    <row r="25" spans="1:17" ht="12.95" customHeight="1" x14ac:dyDescent="0.25">
      <c r="A25" s="158" t="s">
        <v>65</v>
      </c>
      <c r="B25" s="157">
        <f t="shared" ref="B25" si="5">SUM(B26:B27)</f>
        <v>5393.7804543071388</v>
      </c>
      <c r="C25" s="157">
        <f t="shared" ref="C25:Q25" si="6">SUM(C26:C27)</f>
        <v>5061.3325574688279</v>
      </c>
      <c r="D25" s="157">
        <f t="shared" si="6"/>
        <v>5480.5032888965052</v>
      </c>
      <c r="E25" s="157">
        <f t="shared" si="6"/>
        <v>5542.3934630400581</v>
      </c>
      <c r="F25" s="157">
        <f t="shared" si="6"/>
        <v>5194.7807884835629</v>
      </c>
      <c r="G25" s="157">
        <f t="shared" si="6"/>
        <v>5197.3325062898257</v>
      </c>
      <c r="H25" s="157">
        <f t="shared" si="6"/>
        <v>5122.6013196699751</v>
      </c>
      <c r="I25" s="157">
        <f t="shared" si="6"/>
        <v>4744.7269553361284</v>
      </c>
      <c r="J25" s="157">
        <f t="shared" si="6"/>
        <v>4893.4844760106762</v>
      </c>
      <c r="K25" s="157">
        <f t="shared" si="6"/>
        <v>4765.0456461495623</v>
      </c>
      <c r="L25" s="157">
        <f t="shared" si="6"/>
        <v>5191.3016008145951</v>
      </c>
      <c r="M25" s="157">
        <f t="shared" si="6"/>
        <v>5825.482900211292</v>
      </c>
      <c r="N25" s="157">
        <f t="shared" si="6"/>
        <v>5423.8141000280384</v>
      </c>
      <c r="O25" s="157">
        <f t="shared" si="6"/>
        <v>4865.8048980620451</v>
      </c>
      <c r="P25" s="157">
        <f t="shared" si="6"/>
        <v>4450.4241012540715</v>
      </c>
      <c r="Q25" s="157">
        <f t="shared" si="6"/>
        <v>4251.8767264277103</v>
      </c>
    </row>
    <row r="26" spans="1:17" ht="12" customHeight="1" x14ac:dyDescent="0.25">
      <c r="A26" s="23" t="s">
        <v>84</v>
      </c>
      <c r="B26" s="156">
        <f>IF(RES_hhdet_fec!B26=0,0,RES_hhdet_fec!B26/0.086*1000000/RES_hhdet_num!B$24)</f>
        <v>5331.0826686161627</v>
      </c>
      <c r="C26" s="156">
        <f>IF(RES_hhdet_fec!C26=0,0,RES_hhdet_fec!C26/0.086*1000000/RES_hhdet_num!C$24)</f>
        <v>4928.9378506118874</v>
      </c>
      <c r="D26" s="156">
        <f>IF(RES_hhdet_fec!D26=0,0,RES_hhdet_fec!D26/0.086*1000000/RES_hhdet_num!D$24)</f>
        <v>5435.8423954144291</v>
      </c>
      <c r="E26" s="156">
        <f>IF(RES_hhdet_fec!E26=0,0,RES_hhdet_fec!E26/0.086*1000000/RES_hhdet_num!E$24)</f>
        <v>5498.0249363377616</v>
      </c>
      <c r="F26" s="156">
        <f>IF(RES_hhdet_fec!F26=0,0,RES_hhdet_fec!F26/0.086*1000000/RES_hhdet_num!F$24)</f>
        <v>5170.1463175988529</v>
      </c>
      <c r="G26" s="156">
        <f>IF(RES_hhdet_fec!G26=0,0,RES_hhdet_fec!G26/0.086*1000000/RES_hhdet_num!G$24)</f>
        <v>5133.1966496648947</v>
      </c>
      <c r="H26" s="156">
        <f>IF(RES_hhdet_fec!H26=0,0,RES_hhdet_fec!H26/0.086*1000000/RES_hhdet_num!H$24)</f>
        <v>5057.3704583018398</v>
      </c>
      <c r="I26" s="156">
        <f>IF(RES_hhdet_fec!I26=0,0,RES_hhdet_fec!I26/0.086*1000000/RES_hhdet_num!I$24)</f>
        <v>4694.0262892362143</v>
      </c>
      <c r="J26" s="156">
        <f>IF(RES_hhdet_fec!J26=0,0,RES_hhdet_fec!J26/0.086*1000000/RES_hhdet_num!J$24)</f>
        <v>4749.2941502631702</v>
      </c>
      <c r="K26" s="156">
        <f>IF(RES_hhdet_fec!K26=0,0,RES_hhdet_fec!K26/0.086*1000000/RES_hhdet_num!K$24)</f>
        <v>4588.7322825752608</v>
      </c>
      <c r="L26" s="156">
        <f>IF(RES_hhdet_fec!L26=0,0,RES_hhdet_fec!L26/0.086*1000000/RES_hhdet_num!L$24)</f>
        <v>5026.0753716869231</v>
      </c>
      <c r="M26" s="156">
        <f>IF(RES_hhdet_fec!M26=0,0,RES_hhdet_fec!M26/0.086*1000000/RES_hhdet_num!M$24)</f>
        <v>5626.0281671972334</v>
      </c>
      <c r="N26" s="156">
        <f>IF(RES_hhdet_fec!N26=0,0,RES_hhdet_fec!N26/0.086*1000000/RES_hhdet_num!N$24)</f>
        <v>5299.5332177593109</v>
      </c>
      <c r="O26" s="156">
        <f>IF(RES_hhdet_fec!O26=0,0,RES_hhdet_fec!O26/0.086*1000000/RES_hhdet_num!O$24)</f>
        <v>4795.5171328849501</v>
      </c>
      <c r="P26" s="156">
        <f>IF(RES_hhdet_fec!P26=0,0,RES_hhdet_fec!P26/0.086*1000000/RES_hhdet_num!P$24)</f>
        <v>4359.2964411452331</v>
      </c>
      <c r="Q26" s="156">
        <f>IF(RES_hhdet_fec!Q26=0,0,RES_hhdet_fec!Q26/0.086*1000000/RES_hhdet_num!Q$24)</f>
        <v>4165.4365382092064</v>
      </c>
    </row>
    <row r="27" spans="1:17" ht="12" customHeight="1" x14ac:dyDescent="0.25">
      <c r="A27" s="23" t="s">
        <v>60</v>
      </c>
      <c r="B27" s="156">
        <f>IF(RES_hhdet_fec!B27=0,0,RES_hhdet_fec!B27/0.086*1000000/RES_hhdet_num!B$24)</f>
        <v>62.697785690976566</v>
      </c>
      <c r="C27" s="156">
        <f>IF(RES_hhdet_fec!C27=0,0,RES_hhdet_fec!C27/0.086*1000000/RES_hhdet_num!C$24)</f>
        <v>132.39470685694079</v>
      </c>
      <c r="D27" s="156">
        <f>IF(RES_hhdet_fec!D27=0,0,RES_hhdet_fec!D27/0.086*1000000/RES_hhdet_num!D$24)</f>
        <v>44.660893482075728</v>
      </c>
      <c r="E27" s="156">
        <f>IF(RES_hhdet_fec!E27=0,0,RES_hhdet_fec!E27/0.086*1000000/RES_hhdet_num!E$24)</f>
        <v>44.368526702296556</v>
      </c>
      <c r="F27" s="156">
        <f>IF(RES_hhdet_fec!F27=0,0,RES_hhdet_fec!F27/0.086*1000000/RES_hhdet_num!F$24)</f>
        <v>24.634470884709696</v>
      </c>
      <c r="G27" s="156">
        <f>IF(RES_hhdet_fec!G27=0,0,RES_hhdet_fec!G27/0.086*1000000/RES_hhdet_num!G$24)</f>
        <v>64.135856624930625</v>
      </c>
      <c r="H27" s="156">
        <f>IF(RES_hhdet_fec!H27=0,0,RES_hhdet_fec!H27/0.086*1000000/RES_hhdet_num!H$24)</f>
        <v>65.230861368135308</v>
      </c>
      <c r="I27" s="156">
        <f>IF(RES_hhdet_fec!I27=0,0,RES_hhdet_fec!I27/0.086*1000000/RES_hhdet_num!I$24)</f>
        <v>50.700666099913803</v>
      </c>
      <c r="J27" s="156">
        <f>IF(RES_hhdet_fec!J27=0,0,RES_hhdet_fec!J27/0.086*1000000/RES_hhdet_num!J$24)</f>
        <v>144.19032574750591</v>
      </c>
      <c r="K27" s="156">
        <f>IF(RES_hhdet_fec!K27=0,0,RES_hhdet_fec!K27/0.086*1000000/RES_hhdet_num!K$24)</f>
        <v>176.31336357430149</v>
      </c>
      <c r="L27" s="156">
        <f>IF(RES_hhdet_fec!L27=0,0,RES_hhdet_fec!L27/0.086*1000000/RES_hhdet_num!L$24)</f>
        <v>165.22622912767179</v>
      </c>
      <c r="M27" s="156">
        <f>IF(RES_hhdet_fec!M27=0,0,RES_hhdet_fec!M27/0.086*1000000/RES_hhdet_num!M$24)</f>
        <v>199.45473301405832</v>
      </c>
      <c r="N27" s="156">
        <f>IF(RES_hhdet_fec!N27=0,0,RES_hhdet_fec!N27/0.086*1000000/RES_hhdet_num!N$24)</f>
        <v>124.28088226872758</v>
      </c>
      <c r="O27" s="156">
        <f>IF(RES_hhdet_fec!O27=0,0,RES_hhdet_fec!O27/0.086*1000000/RES_hhdet_num!O$24)</f>
        <v>70.287765177094741</v>
      </c>
      <c r="P27" s="156">
        <f>IF(RES_hhdet_fec!P27=0,0,RES_hhdet_fec!P27/0.086*1000000/RES_hhdet_num!P$24)</f>
        <v>91.127660108838739</v>
      </c>
      <c r="Q27" s="156">
        <f>IF(RES_hhdet_fec!Q27=0,0,RES_hhdet_fec!Q27/0.086*1000000/RES_hhdet_num!Q$24)</f>
        <v>86.440188218504289</v>
      </c>
    </row>
    <row r="28" spans="1:17" ht="12.95" customHeight="1" x14ac:dyDescent="0.25">
      <c r="A28" s="158" t="s">
        <v>112</v>
      </c>
      <c r="B28" s="157">
        <f t="shared" ref="B28:Q28" si="7">B29</f>
        <v>8.6836292921823919</v>
      </c>
      <c r="C28" s="157">
        <f t="shared" si="7"/>
        <v>8.7064469336529129</v>
      </c>
      <c r="D28" s="157">
        <f t="shared" si="7"/>
        <v>9.3941172394673274</v>
      </c>
      <c r="E28" s="157">
        <f t="shared" si="7"/>
        <v>9.9403038644829103</v>
      </c>
      <c r="F28" s="157">
        <f t="shared" si="7"/>
        <v>13.406709683302125</v>
      </c>
      <c r="G28" s="157">
        <f t="shared" si="7"/>
        <v>16.804372697371623</v>
      </c>
      <c r="H28" s="157">
        <f t="shared" si="7"/>
        <v>20.575691064013416</v>
      </c>
      <c r="I28" s="157">
        <f t="shared" si="7"/>
        <v>22.577774324957758</v>
      </c>
      <c r="J28" s="157">
        <f t="shared" si="7"/>
        <v>22.120442852330441</v>
      </c>
      <c r="K28" s="157">
        <f t="shared" si="7"/>
        <v>27.878633751645427</v>
      </c>
      <c r="L28" s="157">
        <f t="shared" si="7"/>
        <v>33.571879129493112</v>
      </c>
      <c r="M28" s="157">
        <f t="shared" si="7"/>
        <v>34.660600973719625</v>
      </c>
      <c r="N28" s="157">
        <f t="shared" si="7"/>
        <v>32.086841116628399</v>
      </c>
      <c r="O28" s="157">
        <f t="shared" si="7"/>
        <v>30.385436263531378</v>
      </c>
      <c r="P28" s="157">
        <f t="shared" si="7"/>
        <v>30.228064211315726</v>
      </c>
      <c r="Q28" s="157">
        <f t="shared" si="7"/>
        <v>31.909689761581241</v>
      </c>
    </row>
    <row r="29" spans="1:17" ht="12" customHeight="1" x14ac:dyDescent="0.25">
      <c r="A29" s="23" t="s">
        <v>60</v>
      </c>
      <c r="B29" s="156">
        <f>IF(RES_hhdet_fec!B29=0,0,RES_hhdet_fec!B29/0.086*1000000/RES_hhdet_num!B$24)</f>
        <v>8.6836292921823919</v>
      </c>
      <c r="C29" s="156">
        <f>IF(RES_hhdet_fec!C29=0,0,RES_hhdet_fec!C29/0.086*1000000/RES_hhdet_num!C$24)</f>
        <v>8.7064469336529129</v>
      </c>
      <c r="D29" s="156">
        <f>IF(RES_hhdet_fec!D29=0,0,RES_hhdet_fec!D29/0.086*1000000/RES_hhdet_num!D$24)</f>
        <v>9.3941172394673274</v>
      </c>
      <c r="E29" s="156">
        <f>IF(RES_hhdet_fec!E29=0,0,RES_hhdet_fec!E29/0.086*1000000/RES_hhdet_num!E$24)</f>
        <v>9.9403038644829103</v>
      </c>
      <c r="F29" s="156">
        <f>IF(RES_hhdet_fec!F29=0,0,RES_hhdet_fec!F29/0.086*1000000/RES_hhdet_num!F$24)</f>
        <v>13.406709683302125</v>
      </c>
      <c r="G29" s="156">
        <f>IF(RES_hhdet_fec!G29=0,0,RES_hhdet_fec!G29/0.086*1000000/RES_hhdet_num!G$24)</f>
        <v>16.804372697371623</v>
      </c>
      <c r="H29" s="156">
        <f>IF(RES_hhdet_fec!H29=0,0,RES_hhdet_fec!H29/0.086*1000000/RES_hhdet_num!H$24)</f>
        <v>20.575691064013416</v>
      </c>
      <c r="I29" s="156">
        <f>IF(RES_hhdet_fec!I29=0,0,RES_hhdet_fec!I29/0.086*1000000/RES_hhdet_num!I$24)</f>
        <v>22.577774324957758</v>
      </c>
      <c r="J29" s="156">
        <f>IF(RES_hhdet_fec!J29=0,0,RES_hhdet_fec!J29/0.086*1000000/RES_hhdet_num!J$24)</f>
        <v>22.120442852330441</v>
      </c>
      <c r="K29" s="156">
        <f>IF(RES_hhdet_fec!K29=0,0,RES_hhdet_fec!K29/0.086*1000000/RES_hhdet_num!K$24)</f>
        <v>27.878633751645427</v>
      </c>
      <c r="L29" s="156">
        <f>IF(RES_hhdet_fec!L29=0,0,RES_hhdet_fec!L29/0.086*1000000/RES_hhdet_num!L$24)</f>
        <v>33.571879129493112</v>
      </c>
      <c r="M29" s="156">
        <f>IF(RES_hhdet_fec!M29=0,0,RES_hhdet_fec!M29/0.086*1000000/RES_hhdet_num!M$24)</f>
        <v>34.660600973719625</v>
      </c>
      <c r="N29" s="156">
        <f>IF(RES_hhdet_fec!N29=0,0,RES_hhdet_fec!N29/0.086*1000000/RES_hhdet_num!N$24)</f>
        <v>32.086841116628399</v>
      </c>
      <c r="O29" s="156">
        <f>IF(RES_hhdet_fec!O29=0,0,RES_hhdet_fec!O29/0.086*1000000/RES_hhdet_num!O$24)</f>
        <v>30.385436263531378</v>
      </c>
      <c r="P29" s="156">
        <f>IF(RES_hhdet_fec!P29=0,0,RES_hhdet_fec!P29/0.086*1000000/RES_hhdet_num!P$24)</f>
        <v>30.228064211315726</v>
      </c>
      <c r="Q29" s="156">
        <f>IF(RES_hhdet_fec!Q29=0,0,RES_hhdet_fec!Q29/0.086*1000000/RES_hhdet_num!Q$24)</f>
        <v>31.909689761581241</v>
      </c>
    </row>
    <row r="30" spans="1:17" ht="12" customHeight="1" x14ac:dyDescent="0.25">
      <c r="A30" s="158" t="s">
        <v>63</v>
      </c>
      <c r="B30" s="157">
        <f>IF(RES_hhdet_fec!B30=0,0,RES_hhdet_fec!B30/0.086*1000000/RES_hhdet_num!B$24)</f>
        <v>1805.7415242732134</v>
      </c>
      <c r="C30" s="157">
        <f>IF(RES_hhdet_fec!C30=0,0,RES_hhdet_fec!C30/0.086*1000000/RES_hhdet_num!C$24)</f>
        <v>1796.7690858189694</v>
      </c>
      <c r="D30" s="157">
        <f>IF(RES_hhdet_fec!D30=0,0,RES_hhdet_fec!D30/0.086*1000000/RES_hhdet_num!D$24)</f>
        <v>1776.8751688180666</v>
      </c>
      <c r="E30" s="157">
        <f>IF(RES_hhdet_fec!E30=0,0,RES_hhdet_fec!E30/0.086*1000000/RES_hhdet_num!E$24)</f>
        <v>1779.4776131486058</v>
      </c>
      <c r="F30" s="157">
        <f>IF(RES_hhdet_fec!F30=0,0,RES_hhdet_fec!F30/0.086*1000000/RES_hhdet_num!F$24)</f>
        <v>1740.9638245855685</v>
      </c>
      <c r="G30" s="157">
        <f>IF(RES_hhdet_fec!G30=0,0,RES_hhdet_fec!G30/0.086*1000000/RES_hhdet_num!G$24)</f>
        <v>1746.5621838119337</v>
      </c>
      <c r="H30" s="157">
        <f>IF(RES_hhdet_fec!H30=0,0,RES_hhdet_fec!H30/0.086*1000000/RES_hhdet_num!H$24)</f>
        <v>1807.0665166368046</v>
      </c>
      <c r="I30" s="157">
        <f>IF(RES_hhdet_fec!I30=0,0,RES_hhdet_fec!I30/0.086*1000000/RES_hhdet_num!I$24)</f>
        <v>1773.7236598618761</v>
      </c>
      <c r="J30" s="157">
        <f>IF(RES_hhdet_fec!J30=0,0,RES_hhdet_fec!J30/0.086*1000000/RES_hhdet_num!J$24)</f>
        <v>1927.1635625745562</v>
      </c>
      <c r="K30" s="157">
        <f>IF(RES_hhdet_fec!K30=0,0,RES_hhdet_fec!K30/0.086*1000000/RES_hhdet_num!K$24)</f>
        <v>1884.8186131006664</v>
      </c>
      <c r="L30" s="157">
        <f>IF(RES_hhdet_fec!L30=0,0,RES_hhdet_fec!L30/0.086*1000000/RES_hhdet_num!L$24)</f>
        <v>1908.860307287639</v>
      </c>
      <c r="M30" s="157">
        <f>IF(RES_hhdet_fec!M30=0,0,RES_hhdet_fec!M30/0.086*1000000/RES_hhdet_num!M$24)</f>
        <v>2025.5094553451554</v>
      </c>
      <c r="N30" s="157">
        <f>IF(RES_hhdet_fec!N30=0,0,RES_hhdet_fec!N30/0.086*1000000/RES_hhdet_num!N$24)</f>
        <v>1887.5192355238332</v>
      </c>
      <c r="O30" s="157">
        <f>IF(RES_hhdet_fec!O30=0,0,RES_hhdet_fec!O30/0.086*1000000/RES_hhdet_num!O$24)</f>
        <v>1810.5629219402704</v>
      </c>
      <c r="P30" s="157">
        <f>IF(RES_hhdet_fec!P30=0,0,RES_hhdet_fec!P30/0.086*1000000/RES_hhdet_num!P$24)</f>
        <v>1816.3354152809511</v>
      </c>
      <c r="Q30" s="157">
        <f>IF(RES_hhdet_fec!Q30=0,0,RES_hhdet_fec!Q30/0.086*1000000/RES_hhdet_num!Q$24)</f>
        <v>1788.3640850230615</v>
      </c>
    </row>
    <row r="31" spans="1:17" ht="12" customHeight="1" x14ac:dyDescent="0.25">
      <c r="A31" s="167" t="s">
        <v>169</v>
      </c>
      <c r="B31" s="132">
        <f>IF(RES_hhdet_fec!B31=0,0,RES_hhdet_fec!B31/0.086*1000000/RES_hhdet_num!B31)</f>
        <v>2198.0551064674014</v>
      </c>
      <c r="C31" s="132">
        <f>IF(RES_hhdet_fec!C31=0,0,RES_hhdet_fec!C31/0.086*1000000/RES_hhdet_num!C31)</f>
        <v>2185.4325080550511</v>
      </c>
      <c r="D31" s="132">
        <f>IF(RES_hhdet_fec!D31=0,0,RES_hhdet_fec!D31/0.086*1000000/RES_hhdet_num!D31)</f>
        <v>2165.1133539996654</v>
      </c>
      <c r="E31" s="132">
        <f>IF(RES_hhdet_fec!E31=0,0,RES_hhdet_fec!E31/0.086*1000000/RES_hhdet_num!E31)</f>
        <v>2194.3376693718301</v>
      </c>
      <c r="F31" s="132">
        <f>IF(RES_hhdet_fec!F31=0,0,RES_hhdet_fec!F31/0.086*1000000/RES_hhdet_num!F31)</f>
        <v>2153.0840417930717</v>
      </c>
      <c r="G31" s="132">
        <f>IF(RES_hhdet_fec!G31=0,0,RES_hhdet_fec!G31/0.086*1000000/RES_hhdet_num!G31)</f>
        <v>2174.0148281935985</v>
      </c>
      <c r="H31" s="132">
        <f>IF(RES_hhdet_fec!H31=0,0,RES_hhdet_fec!H31/0.086*1000000/RES_hhdet_num!H31)</f>
        <v>2187.5141371815844</v>
      </c>
      <c r="I31" s="132">
        <f>IF(RES_hhdet_fec!I31=0,0,RES_hhdet_fec!I31/0.086*1000000/RES_hhdet_num!I31)</f>
        <v>2170.5606367858377</v>
      </c>
      <c r="J31" s="132">
        <f>IF(RES_hhdet_fec!J31=0,0,RES_hhdet_fec!J31/0.086*1000000/RES_hhdet_num!J31)</f>
        <v>2170.0883752819059</v>
      </c>
      <c r="K31" s="132">
        <f>IF(RES_hhdet_fec!K31=0,0,RES_hhdet_fec!K31/0.086*1000000/RES_hhdet_num!K31)</f>
        <v>2148.991360022711</v>
      </c>
      <c r="L31" s="132">
        <f>IF(RES_hhdet_fec!L31=0,0,RES_hhdet_fec!L31/0.086*1000000/RES_hhdet_num!L31)</f>
        <v>2180.5408464711827</v>
      </c>
      <c r="M31" s="132">
        <f>IF(RES_hhdet_fec!M31=0,0,RES_hhdet_fec!M31/0.086*1000000/RES_hhdet_num!M31)</f>
        <v>2254.7842015086867</v>
      </c>
      <c r="N31" s="132">
        <f>IF(RES_hhdet_fec!N31=0,0,RES_hhdet_fec!N31/0.086*1000000/RES_hhdet_num!N31)</f>
        <v>2196.6066518761136</v>
      </c>
      <c r="O31" s="132">
        <f>IF(RES_hhdet_fec!O31=0,0,RES_hhdet_fec!O31/0.086*1000000/RES_hhdet_num!O31)</f>
        <v>2166.6816434251919</v>
      </c>
      <c r="P31" s="132">
        <f>IF(RES_hhdet_fec!P31=0,0,RES_hhdet_fec!P31/0.086*1000000/RES_hhdet_num!P31)</f>
        <v>2141.8745977892045</v>
      </c>
      <c r="Q31" s="132">
        <f>IF(RES_hhdet_fec!Q31=0,0,RES_hhdet_fec!Q31/0.086*1000000/RES_hhdet_num!Q31)</f>
        <v>2113.5999887229837</v>
      </c>
    </row>
    <row r="32" spans="1:17" ht="12" customHeight="1" x14ac:dyDescent="0.25">
      <c r="A32" s="167" t="s">
        <v>168</v>
      </c>
      <c r="B32" s="132">
        <f>IF(RES_hhdet_fec!B32=0,0,RES_hhdet_fec!B32/0.086*1000000/RES_hhdet_num!B32)</f>
        <v>0</v>
      </c>
      <c r="C32" s="132">
        <f>IF(RES_hhdet_fec!C32=0,0,RES_hhdet_fec!C32/0.086*1000000/RES_hhdet_num!C32)</f>
        <v>0</v>
      </c>
      <c r="D32" s="132">
        <f>IF(RES_hhdet_fec!D32=0,0,RES_hhdet_fec!D32/0.086*1000000/RES_hhdet_num!D32)</f>
        <v>0</v>
      </c>
      <c r="E32" s="132">
        <f>IF(RES_hhdet_fec!E32=0,0,RES_hhdet_fec!E32/0.086*1000000/RES_hhdet_num!E32)</f>
        <v>0</v>
      </c>
      <c r="F32" s="132">
        <f>IF(RES_hhdet_fec!F32=0,0,RES_hhdet_fec!F32/0.086*1000000/RES_hhdet_num!F32)</f>
        <v>0</v>
      </c>
      <c r="G32" s="132">
        <f>IF(RES_hhdet_fec!G32=0,0,RES_hhdet_fec!G32/0.086*1000000/RES_hhdet_num!G32)</f>
        <v>0</v>
      </c>
      <c r="H32" s="132">
        <f>IF(RES_hhdet_fec!H32=0,0,RES_hhdet_fec!H32/0.086*1000000/RES_hhdet_num!H32)</f>
        <v>0</v>
      </c>
      <c r="I32" s="132">
        <f>IF(RES_hhdet_fec!I32=0,0,RES_hhdet_fec!I32/0.086*1000000/RES_hhdet_num!I32)</f>
        <v>0</v>
      </c>
      <c r="J32" s="132">
        <f>IF(RES_hhdet_fec!J32=0,0,RES_hhdet_fec!J32/0.086*1000000/RES_hhdet_num!J32)</f>
        <v>0</v>
      </c>
      <c r="K32" s="132">
        <f>IF(RES_hhdet_fec!K32=0,0,RES_hhdet_fec!K32/0.086*1000000/RES_hhdet_num!K32)</f>
        <v>0</v>
      </c>
      <c r="L32" s="132">
        <f>IF(RES_hhdet_fec!L32=0,0,RES_hhdet_fec!L32/0.086*1000000/RES_hhdet_num!L32)</f>
        <v>1727.5175135320064</v>
      </c>
      <c r="M32" s="132">
        <f>IF(RES_hhdet_fec!M32=0,0,RES_hhdet_fec!M32/0.086*1000000/RES_hhdet_num!M32)</f>
        <v>1788.6827952604121</v>
      </c>
      <c r="N32" s="132">
        <f>IF(RES_hhdet_fec!N32=0,0,RES_hhdet_fec!N32/0.086*1000000/RES_hhdet_num!N32)</f>
        <v>1750.411537033096</v>
      </c>
      <c r="O32" s="132">
        <f>IF(RES_hhdet_fec!O32=0,0,RES_hhdet_fec!O32/0.086*1000000/RES_hhdet_num!O32)</f>
        <v>1733.3014925912823</v>
      </c>
      <c r="P32" s="132">
        <f>IF(RES_hhdet_fec!P32=0,0,RES_hhdet_fec!P32/0.086*1000000/RES_hhdet_num!P32)</f>
        <v>1720.428524336377</v>
      </c>
      <c r="Q32" s="132">
        <f>IF(RES_hhdet_fec!Q32=0,0,RES_hhdet_fec!Q32/0.086*1000000/RES_hhdet_num!Q32)</f>
        <v>1704.6758112293094</v>
      </c>
    </row>
    <row r="33" spans="1:17" ht="12" customHeight="1" x14ac:dyDescent="0.25">
      <c r="A33" s="166" t="s">
        <v>57</v>
      </c>
      <c r="B33" s="165">
        <f>IF(RES_hhdet_fec!B33=0,0,RES_hhdet_fec!B33/0.086*1000000/RES_hhdet_num!B32)</f>
        <v>0</v>
      </c>
      <c r="C33" s="165">
        <f>IF(RES_hhdet_fec!C33=0,0,RES_hhdet_fec!C33/0.086*1000000/RES_hhdet_num!C32)</f>
        <v>0</v>
      </c>
      <c r="D33" s="165">
        <f>IF(RES_hhdet_fec!D33=0,0,RES_hhdet_fec!D33/0.086*1000000/RES_hhdet_num!D32)</f>
        <v>0</v>
      </c>
      <c r="E33" s="165">
        <f>IF(RES_hhdet_fec!E33=0,0,RES_hhdet_fec!E33/0.086*1000000/RES_hhdet_num!E32)</f>
        <v>0</v>
      </c>
      <c r="F33" s="165">
        <f>IF(RES_hhdet_fec!F33=0,0,RES_hhdet_fec!F33/0.086*1000000/RES_hhdet_num!F32)</f>
        <v>0</v>
      </c>
      <c r="G33" s="165">
        <f>IF(RES_hhdet_fec!G33=0,0,RES_hhdet_fec!G33/0.086*1000000/RES_hhdet_num!G32)</f>
        <v>0</v>
      </c>
      <c r="H33" s="165">
        <f>IF(RES_hhdet_fec!H33=0,0,RES_hhdet_fec!H33/0.086*1000000/RES_hhdet_num!H32)</f>
        <v>0</v>
      </c>
      <c r="I33" s="165">
        <f>IF(RES_hhdet_fec!I33=0,0,RES_hhdet_fec!I33/0.086*1000000/RES_hhdet_num!I32)</f>
        <v>0</v>
      </c>
      <c r="J33" s="165">
        <f>IF(RES_hhdet_fec!J33=0,0,RES_hhdet_fec!J33/0.086*1000000/RES_hhdet_num!J32)</f>
        <v>0</v>
      </c>
      <c r="K33" s="165">
        <f>IF(RES_hhdet_fec!K33=0,0,RES_hhdet_fec!K33/0.086*1000000/RES_hhdet_num!K32)</f>
        <v>0</v>
      </c>
      <c r="L33" s="165">
        <f>IF(RES_hhdet_fec!L33=0,0,RES_hhdet_fec!L33/0.086*1000000/RES_hhdet_num!L32)</f>
        <v>1308.3245078827124</v>
      </c>
      <c r="M33" s="165">
        <f>IF(RES_hhdet_fec!M33=0,0,RES_hhdet_fec!M33/0.086*1000000/RES_hhdet_num!M32)</f>
        <v>1352.8705209052123</v>
      </c>
      <c r="N33" s="165">
        <f>IF(RES_hhdet_fec!N33=0,0,RES_hhdet_fec!N33/0.086*1000000/RES_hhdet_num!N32)</f>
        <v>1317.9639911256706</v>
      </c>
      <c r="O33" s="165">
        <f>IF(RES_hhdet_fec!O33=0,0,RES_hhdet_fec!O33/0.086*1000000/RES_hhdet_num!O32)</f>
        <v>1300.0089860551152</v>
      </c>
      <c r="P33" s="165">
        <f>IF(RES_hhdet_fec!P33=0,0,RES_hhdet_fec!P33/0.086*1000000/RES_hhdet_num!P32)</f>
        <v>1285.1247586735221</v>
      </c>
      <c r="Q33" s="165">
        <f>IF(RES_hhdet_fec!Q33=0,0,RES_hhdet_fec!Q33/0.086*1000000/RES_hhdet_num!Q32)</f>
        <v>1268.159993233794</v>
      </c>
    </row>
    <row r="34" spans="1:17" ht="12" customHeight="1" x14ac:dyDescent="0.25">
      <c r="A34" s="147" t="s">
        <v>59</v>
      </c>
      <c r="B34" s="164">
        <f>IF(RES_hhdet_fec!B34=0,0,RES_hhdet_fec!B34/0.086*1000000/RES_hhdet_num!B32)</f>
        <v>0</v>
      </c>
      <c r="C34" s="164">
        <f>IF(RES_hhdet_fec!C34=0,0,RES_hhdet_fec!C34/0.086*1000000/RES_hhdet_num!C32)</f>
        <v>0</v>
      </c>
      <c r="D34" s="164">
        <f>IF(RES_hhdet_fec!D34=0,0,RES_hhdet_fec!D34/0.086*1000000/RES_hhdet_num!D32)</f>
        <v>0</v>
      </c>
      <c r="E34" s="164">
        <f>IF(RES_hhdet_fec!E34=0,0,RES_hhdet_fec!E34/0.086*1000000/RES_hhdet_num!E32)</f>
        <v>0</v>
      </c>
      <c r="F34" s="164">
        <f>IF(RES_hhdet_fec!F34=0,0,RES_hhdet_fec!F34/0.086*1000000/RES_hhdet_num!F32)</f>
        <v>0</v>
      </c>
      <c r="G34" s="164">
        <f>IF(RES_hhdet_fec!G34=0,0,RES_hhdet_fec!G34/0.086*1000000/RES_hhdet_num!G32)</f>
        <v>0</v>
      </c>
      <c r="H34" s="164">
        <f>IF(RES_hhdet_fec!H34=0,0,RES_hhdet_fec!H34/0.086*1000000/RES_hhdet_num!H32)</f>
        <v>0</v>
      </c>
      <c r="I34" s="164">
        <f>IF(RES_hhdet_fec!I34=0,0,RES_hhdet_fec!I34/0.086*1000000/RES_hhdet_num!I32)</f>
        <v>0</v>
      </c>
      <c r="J34" s="164">
        <f>IF(RES_hhdet_fec!J34=0,0,RES_hhdet_fec!J34/0.086*1000000/RES_hhdet_num!J32)</f>
        <v>0</v>
      </c>
      <c r="K34" s="164">
        <f>IF(RES_hhdet_fec!K34=0,0,RES_hhdet_fec!K34/0.086*1000000/RES_hhdet_num!K32)</f>
        <v>0</v>
      </c>
      <c r="L34" s="164">
        <f>IF(RES_hhdet_fec!L34=0,0,RES_hhdet_fec!L34/0.086*1000000/RES_hhdet_num!L32)</f>
        <v>419.19300564929409</v>
      </c>
      <c r="M34" s="164">
        <f>IF(RES_hhdet_fec!M34=0,0,RES_hhdet_fec!M34/0.086*1000000/RES_hhdet_num!M32)</f>
        <v>435.8122743551998</v>
      </c>
      <c r="N34" s="164">
        <f>IF(RES_hhdet_fec!N34=0,0,RES_hhdet_fec!N34/0.086*1000000/RES_hhdet_num!N32)</f>
        <v>432.44754590742525</v>
      </c>
      <c r="O34" s="164">
        <f>IF(RES_hhdet_fec!O34=0,0,RES_hhdet_fec!O34/0.086*1000000/RES_hhdet_num!O32)</f>
        <v>433.2925065361672</v>
      </c>
      <c r="P34" s="164">
        <f>IF(RES_hhdet_fec!P34=0,0,RES_hhdet_fec!P34/0.086*1000000/RES_hhdet_num!P32)</f>
        <v>435.30376566285497</v>
      </c>
      <c r="Q34" s="164">
        <f>IF(RES_hhdet_fec!Q34=0,0,RES_hhdet_fec!Q34/0.086*1000000/RES_hhdet_num!Q32)</f>
        <v>436.51581799551519</v>
      </c>
    </row>
    <row r="35" spans="1:17" ht="12" customHeight="1" x14ac:dyDescent="0.25">
      <c r="A35" s="163" t="s">
        <v>142</v>
      </c>
      <c r="B35" s="162">
        <f>IF(RES_hhdet_fec!B35=0,0,RES_hhdet_fec!B35/0.086*1000000/RES_hhdet_num!B35)</f>
        <v>1798.2139387325124</v>
      </c>
      <c r="C35" s="162">
        <f>IF(RES_hhdet_fec!C35=0,0,RES_hhdet_fec!C35/0.086*1000000/RES_hhdet_num!C35)</f>
        <v>1789.0083179399592</v>
      </c>
      <c r="D35" s="162">
        <f>IF(RES_hhdet_fec!D35=0,0,RES_hhdet_fec!D35/0.086*1000000/RES_hhdet_num!D35)</f>
        <v>1768.8018714573368</v>
      </c>
      <c r="E35" s="162">
        <f>IF(RES_hhdet_fec!E35=0,0,RES_hhdet_fec!E35/0.086*1000000/RES_hhdet_num!E35)</f>
        <v>1770.5147559202289</v>
      </c>
      <c r="F35" s="162">
        <f>IF(RES_hhdet_fec!F35=0,0,RES_hhdet_fec!F35/0.086*1000000/RES_hhdet_num!F35)</f>
        <v>1731.6844353926256</v>
      </c>
      <c r="G35" s="162">
        <f>IF(RES_hhdet_fec!G35=0,0,RES_hhdet_fec!G35/0.086*1000000/RES_hhdet_num!G35)</f>
        <v>1736.5673987752039</v>
      </c>
      <c r="H35" s="162">
        <f>IF(RES_hhdet_fec!H35=0,0,RES_hhdet_fec!H35/0.086*1000000/RES_hhdet_num!H35)</f>
        <v>1797.8258432457721</v>
      </c>
      <c r="I35" s="162">
        <f>IF(RES_hhdet_fec!I35=0,0,RES_hhdet_fec!I35/0.086*1000000/RES_hhdet_num!I35)</f>
        <v>1763.7005581887108</v>
      </c>
      <c r="J35" s="162">
        <f>IF(RES_hhdet_fec!J35=0,0,RES_hhdet_fec!J35/0.086*1000000/RES_hhdet_num!J35)</f>
        <v>1920.7903972050119</v>
      </c>
      <c r="K35" s="162">
        <f>IF(RES_hhdet_fec!K35=0,0,RES_hhdet_fec!K35/0.086*1000000/RES_hhdet_num!K35)</f>
        <v>1877.6253897697825</v>
      </c>
      <c r="L35" s="162">
        <f>IF(RES_hhdet_fec!L35=0,0,RES_hhdet_fec!L35/0.086*1000000/RES_hhdet_num!L35)</f>
        <v>1926.7471559680939</v>
      </c>
      <c r="M35" s="162">
        <f>IF(RES_hhdet_fec!M35=0,0,RES_hhdet_fec!M35/0.086*1000000/RES_hhdet_num!M35)</f>
        <v>2052.7654338217258</v>
      </c>
      <c r="N35" s="162">
        <f>IF(RES_hhdet_fec!N35=0,0,RES_hhdet_fec!N35/0.086*1000000/RES_hhdet_num!N35)</f>
        <v>1907.3913627912739</v>
      </c>
      <c r="O35" s="162">
        <f>IF(RES_hhdet_fec!O35=0,0,RES_hhdet_fec!O35/0.086*1000000/RES_hhdet_num!O35)</f>
        <v>1827.4714649408934</v>
      </c>
      <c r="P35" s="162">
        <f>IF(RES_hhdet_fec!P35=0,0,RES_hhdet_fec!P35/0.086*1000000/RES_hhdet_num!P35)</f>
        <v>1834.5692182329058</v>
      </c>
      <c r="Q35" s="162">
        <f>IF(RES_hhdet_fec!Q35=0,0,RES_hhdet_fec!Q35/0.086*1000000/RES_hhdet_num!Q35)</f>
        <v>1804.1525209358836</v>
      </c>
    </row>
    <row r="36" spans="1:17" ht="12" customHeight="1" x14ac:dyDescent="0.25">
      <c r="A36" s="161" t="s">
        <v>141</v>
      </c>
      <c r="B36" s="160">
        <f>IF(RES_hhdet_fec!B36=0,0,RES_hhdet_fec!B36/0.086*1000000/RES_hhdet_num!B36)</f>
        <v>0</v>
      </c>
      <c r="C36" s="160">
        <f>IF(RES_hhdet_fec!C36=0,0,RES_hhdet_fec!C36/0.086*1000000/RES_hhdet_num!C36)</f>
        <v>0</v>
      </c>
      <c r="D36" s="160">
        <f>IF(RES_hhdet_fec!D36=0,0,RES_hhdet_fec!D36/0.086*1000000/RES_hhdet_num!D36)</f>
        <v>0</v>
      </c>
      <c r="E36" s="160">
        <f>IF(RES_hhdet_fec!E36=0,0,RES_hhdet_fec!E36/0.086*1000000/RES_hhdet_num!E36)</f>
        <v>0</v>
      </c>
      <c r="F36" s="160">
        <f>IF(RES_hhdet_fec!F36=0,0,RES_hhdet_fec!F36/0.086*1000000/RES_hhdet_num!F36)</f>
        <v>0</v>
      </c>
      <c r="G36" s="160">
        <f>IF(RES_hhdet_fec!G36=0,0,RES_hhdet_fec!G36/0.086*1000000/RES_hhdet_num!G36)</f>
        <v>0</v>
      </c>
      <c r="H36" s="160">
        <f>IF(RES_hhdet_fec!H36=0,0,RES_hhdet_fec!H36/0.086*1000000/RES_hhdet_num!H36)</f>
        <v>0</v>
      </c>
      <c r="I36" s="160">
        <f>IF(RES_hhdet_fec!I36=0,0,RES_hhdet_fec!I36/0.086*1000000/RES_hhdet_num!I36)</f>
        <v>0</v>
      </c>
      <c r="J36" s="160">
        <f>IF(RES_hhdet_fec!J36=0,0,RES_hhdet_fec!J36/0.086*1000000/RES_hhdet_num!J36)</f>
        <v>0</v>
      </c>
      <c r="K36" s="160">
        <f>IF(RES_hhdet_fec!K36=0,0,RES_hhdet_fec!K36/0.086*1000000/RES_hhdet_num!K36)</f>
        <v>0</v>
      </c>
      <c r="L36" s="160">
        <f>IF(RES_hhdet_fec!L36=0,0,RES_hhdet_fec!L36/0.086*1000000/RES_hhdet_num!L36)</f>
        <v>1575.2412992301513</v>
      </c>
      <c r="M36" s="160">
        <f>IF(RES_hhdet_fec!M36=0,0,RES_hhdet_fec!M36/0.086*1000000/RES_hhdet_num!M36)</f>
        <v>1667.471534648233</v>
      </c>
      <c r="N36" s="160">
        <f>IF(RES_hhdet_fec!N36=0,0,RES_hhdet_fec!N36/0.086*1000000/RES_hhdet_num!N36)</f>
        <v>1576.8823635821884</v>
      </c>
      <c r="O36" s="160">
        <f>IF(RES_hhdet_fec!O36=0,0,RES_hhdet_fec!O36/0.086*1000000/RES_hhdet_num!O36)</f>
        <v>1529.7753855007024</v>
      </c>
      <c r="P36" s="160">
        <f>IF(RES_hhdet_fec!P36=0,0,RES_hhdet_fec!P36/0.086*1000000/RES_hhdet_num!P36)</f>
        <v>1536.0452966026014</v>
      </c>
      <c r="Q36" s="160">
        <f>IF(RES_hhdet_fec!Q36=0,0,RES_hhdet_fec!Q36/0.086*1000000/RES_hhdet_num!Q36)</f>
        <v>1519.0073305570436</v>
      </c>
    </row>
    <row r="37" spans="1:17" ht="12" customHeight="1" x14ac:dyDescent="0.25">
      <c r="A37" s="148" t="s">
        <v>60</v>
      </c>
      <c r="B37" s="156">
        <f>IF(RES_hhdet_fec!B37=0,0,RES_hhdet_fec!B37/0.086*1000000/RES_hhdet_num!B36)</f>
        <v>0</v>
      </c>
      <c r="C37" s="156">
        <f>IF(RES_hhdet_fec!C37=0,0,RES_hhdet_fec!C37/0.086*1000000/RES_hhdet_num!C36)</f>
        <v>0</v>
      </c>
      <c r="D37" s="156">
        <f>IF(RES_hhdet_fec!D37=0,0,RES_hhdet_fec!D37/0.086*1000000/RES_hhdet_num!D36)</f>
        <v>0</v>
      </c>
      <c r="E37" s="156">
        <f>IF(RES_hhdet_fec!E37=0,0,RES_hhdet_fec!E37/0.086*1000000/RES_hhdet_num!E36)</f>
        <v>0</v>
      </c>
      <c r="F37" s="156">
        <f>IF(RES_hhdet_fec!F37=0,0,RES_hhdet_fec!F37/0.086*1000000/RES_hhdet_num!F36)</f>
        <v>0</v>
      </c>
      <c r="G37" s="156">
        <f>IF(RES_hhdet_fec!G37=0,0,RES_hhdet_fec!G37/0.086*1000000/RES_hhdet_num!G36)</f>
        <v>0</v>
      </c>
      <c r="H37" s="156">
        <f>IF(RES_hhdet_fec!H37=0,0,RES_hhdet_fec!H37/0.086*1000000/RES_hhdet_num!H36)</f>
        <v>0</v>
      </c>
      <c r="I37" s="156">
        <f>IF(RES_hhdet_fec!I37=0,0,RES_hhdet_fec!I37/0.086*1000000/RES_hhdet_num!I36)</f>
        <v>0</v>
      </c>
      <c r="J37" s="156">
        <f>IF(RES_hhdet_fec!J37=0,0,RES_hhdet_fec!J37/0.086*1000000/RES_hhdet_num!J36)</f>
        <v>0</v>
      </c>
      <c r="K37" s="156">
        <f>IF(RES_hhdet_fec!K37=0,0,RES_hhdet_fec!K37/0.086*1000000/RES_hhdet_num!K36)</f>
        <v>0</v>
      </c>
      <c r="L37" s="156">
        <f>IF(RES_hhdet_fec!L37=0,0,RES_hhdet_fec!L37/0.086*1000000/RES_hhdet_num!L36)</f>
        <v>1156.048293580857</v>
      </c>
      <c r="M37" s="156">
        <f>IF(RES_hhdet_fec!M37=0,0,RES_hhdet_fec!M37/0.086*1000000/RES_hhdet_num!M36)</f>
        <v>1231.6592602930334</v>
      </c>
      <c r="N37" s="156">
        <f>IF(RES_hhdet_fec!N37=0,0,RES_hhdet_fec!N37/0.086*1000000/RES_hhdet_num!N36)</f>
        <v>1144.4348176747633</v>
      </c>
      <c r="O37" s="156">
        <f>IF(RES_hhdet_fec!O37=0,0,RES_hhdet_fec!O37/0.086*1000000/RES_hhdet_num!O36)</f>
        <v>1096.4828789645353</v>
      </c>
      <c r="P37" s="156">
        <f>IF(RES_hhdet_fec!P37=0,0,RES_hhdet_fec!P37/0.086*1000000/RES_hhdet_num!P36)</f>
        <v>1100.7415309397459</v>
      </c>
      <c r="Q37" s="156">
        <f>IF(RES_hhdet_fec!Q37=0,0,RES_hhdet_fec!Q37/0.086*1000000/RES_hhdet_num!Q36)</f>
        <v>1082.4915125615287</v>
      </c>
    </row>
    <row r="38" spans="1:17" ht="12" customHeight="1" x14ac:dyDescent="0.25">
      <c r="A38" s="148" t="s">
        <v>59</v>
      </c>
      <c r="B38" s="156">
        <f>IF(RES_hhdet_fec!B38=0,0,RES_hhdet_fec!B38/0.086*1000000/RES_hhdet_num!B36)</f>
        <v>0</v>
      </c>
      <c r="C38" s="156">
        <f>IF(RES_hhdet_fec!C38=0,0,RES_hhdet_fec!C38/0.086*1000000/RES_hhdet_num!C36)</f>
        <v>0</v>
      </c>
      <c r="D38" s="156">
        <f>IF(RES_hhdet_fec!D38=0,0,RES_hhdet_fec!D38/0.086*1000000/RES_hhdet_num!D36)</f>
        <v>0</v>
      </c>
      <c r="E38" s="156">
        <f>IF(RES_hhdet_fec!E38=0,0,RES_hhdet_fec!E38/0.086*1000000/RES_hhdet_num!E36)</f>
        <v>0</v>
      </c>
      <c r="F38" s="156">
        <f>IF(RES_hhdet_fec!F38=0,0,RES_hhdet_fec!F38/0.086*1000000/RES_hhdet_num!F36)</f>
        <v>0</v>
      </c>
      <c r="G38" s="156">
        <f>IF(RES_hhdet_fec!G38=0,0,RES_hhdet_fec!G38/0.086*1000000/RES_hhdet_num!G36)</f>
        <v>0</v>
      </c>
      <c r="H38" s="156">
        <f>IF(RES_hhdet_fec!H38=0,0,RES_hhdet_fec!H38/0.086*1000000/RES_hhdet_num!H36)</f>
        <v>0</v>
      </c>
      <c r="I38" s="156">
        <f>IF(RES_hhdet_fec!I38=0,0,RES_hhdet_fec!I38/0.086*1000000/RES_hhdet_num!I36)</f>
        <v>0</v>
      </c>
      <c r="J38" s="156">
        <f>IF(RES_hhdet_fec!J38=0,0,RES_hhdet_fec!J38/0.086*1000000/RES_hhdet_num!J36)</f>
        <v>0</v>
      </c>
      <c r="K38" s="156">
        <f>IF(RES_hhdet_fec!K38=0,0,RES_hhdet_fec!K38/0.086*1000000/RES_hhdet_num!K36)</f>
        <v>0</v>
      </c>
      <c r="L38" s="156">
        <f>IF(RES_hhdet_fec!L38=0,0,RES_hhdet_fec!L38/0.086*1000000/RES_hhdet_num!L36)</f>
        <v>419.19300564929398</v>
      </c>
      <c r="M38" s="156">
        <f>IF(RES_hhdet_fec!M38=0,0,RES_hhdet_fec!M38/0.086*1000000/RES_hhdet_num!M36)</f>
        <v>435.81227435519969</v>
      </c>
      <c r="N38" s="156">
        <f>IF(RES_hhdet_fec!N38=0,0,RES_hhdet_fec!N38/0.086*1000000/RES_hhdet_num!N36)</f>
        <v>432.44754590742508</v>
      </c>
      <c r="O38" s="156">
        <f>IF(RES_hhdet_fec!O38=0,0,RES_hhdet_fec!O38/0.086*1000000/RES_hhdet_num!O36)</f>
        <v>433.29250653616708</v>
      </c>
      <c r="P38" s="156">
        <f>IF(RES_hhdet_fec!P38=0,0,RES_hhdet_fec!P38/0.086*1000000/RES_hhdet_num!P36)</f>
        <v>435.30376566285508</v>
      </c>
      <c r="Q38" s="156">
        <f>IF(RES_hhdet_fec!Q38=0,0,RES_hhdet_fec!Q38/0.086*1000000/RES_hhdet_num!Q36)</f>
        <v>436.51581799551514</v>
      </c>
    </row>
    <row r="39" spans="1:17" ht="12" customHeight="1" x14ac:dyDescent="0.25">
      <c r="A39" s="158" t="s">
        <v>62</v>
      </c>
      <c r="B39" s="157">
        <f>IF(RES_hhdet_fec!B39=0,0,RES_hhdet_fec!B39/0.086*1000000/RES_hhdet_num!B$24)</f>
        <v>964.42245387040839</v>
      </c>
      <c r="C39" s="157">
        <f>IF(RES_hhdet_fec!C39=0,0,RES_hhdet_fec!C39/0.086*1000000/RES_hhdet_num!C$24)</f>
        <v>1012.5504563233236</v>
      </c>
      <c r="D39" s="157">
        <f>IF(RES_hhdet_fec!D39=0,0,RES_hhdet_fec!D39/0.086*1000000/RES_hhdet_num!D$24)</f>
        <v>974.69408679132698</v>
      </c>
      <c r="E39" s="157">
        <f>IF(RES_hhdet_fec!E39=0,0,RES_hhdet_fec!E39/0.086*1000000/RES_hhdet_num!E$24)</f>
        <v>990.93516256079363</v>
      </c>
      <c r="F39" s="157">
        <f>IF(RES_hhdet_fec!F39=0,0,RES_hhdet_fec!F39/0.086*1000000/RES_hhdet_num!F$24)</f>
        <v>988.85756556933484</v>
      </c>
      <c r="G39" s="157">
        <f>IF(RES_hhdet_fec!G39=0,0,RES_hhdet_fec!G39/0.086*1000000/RES_hhdet_num!G$24)</f>
        <v>1014.2306871696803</v>
      </c>
      <c r="H39" s="157">
        <f>IF(RES_hhdet_fec!H39=0,0,RES_hhdet_fec!H39/0.086*1000000/RES_hhdet_num!H$24)</f>
        <v>1022.085659925949</v>
      </c>
      <c r="I39" s="157">
        <f>IF(RES_hhdet_fec!I39=0,0,RES_hhdet_fec!I39/0.086*1000000/RES_hhdet_num!I$24)</f>
        <v>1006.3130106398614</v>
      </c>
      <c r="J39" s="157">
        <f>IF(RES_hhdet_fec!J39=0,0,RES_hhdet_fec!J39/0.086*1000000/RES_hhdet_num!J$24)</f>
        <v>1063.7065515666686</v>
      </c>
      <c r="K39" s="157">
        <f>IF(RES_hhdet_fec!K39=0,0,RES_hhdet_fec!K39/0.086*1000000/RES_hhdet_num!K$24)</f>
        <v>1087.8483409600512</v>
      </c>
      <c r="L39" s="157">
        <f>IF(RES_hhdet_fec!L39=0,0,RES_hhdet_fec!L39/0.086*1000000/RES_hhdet_num!L$24)</f>
        <v>1068.0857831007509</v>
      </c>
      <c r="M39" s="157">
        <f>IF(RES_hhdet_fec!M39=0,0,RES_hhdet_fec!M39/0.086*1000000/RES_hhdet_num!M$24)</f>
        <v>1103.4406834206441</v>
      </c>
      <c r="N39" s="157">
        <f>IF(RES_hhdet_fec!N39=0,0,RES_hhdet_fec!N39/0.086*1000000/RES_hhdet_num!N$24)</f>
        <v>1044.3953588468055</v>
      </c>
      <c r="O39" s="157">
        <f>IF(RES_hhdet_fec!O39=0,0,RES_hhdet_fec!O39/0.086*1000000/RES_hhdet_num!O$24)</f>
        <v>1002.91352965267</v>
      </c>
      <c r="P39" s="157">
        <f>IF(RES_hhdet_fec!P39=0,0,RES_hhdet_fec!P39/0.086*1000000/RES_hhdet_num!P$24)</f>
        <v>1001.011271507945</v>
      </c>
      <c r="Q39" s="157">
        <f>IF(RES_hhdet_fec!Q39=0,0,RES_hhdet_fec!Q39/0.086*1000000/RES_hhdet_num!Q$24)</f>
        <v>1001.808906416651</v>
      </c>
    </row>
    <row r="40" spans="1:17" ht="12" customHeight="1" x14ac:dyDescent="0.25">
      <c r="A40" s="23" t="s">
        <v>57</v>
      </c>
      <c r="B40" s="156">
        <f>IF(RES_hhdet_fec!B40=0,0,RES_hhdet_fec!B40/0.086*1000000/RES_hhdet_num!B40)</f>
        <v>1854.3963210509771</v>
      </c>
      <c r="C40" s="156">
        <f>IF(RES_hhdet_fec!C40=0,0,RES_hhdet_fec!C40/0.086*1000000/RES_hhdet_num!C40)</f>
        <v>1798.1481923914221</v>
      </c>
      <c r="D40" s="156">
        <f>IF(RES_hhdet_fec!D40=0,0,RES_hhdet_fec!D40/0.086*1000000/RES_hhdet_num!D40)</f>
        <v>1769.9066808068203</v>
      </c>
      <c r="E40" s="156">
        <f>IF(RES_hhdet_fec!E40=0,0,RES_hhdet_fec!E40/0.086*1000000/RES_hhdet_num!E40)</f>
        <v>1807.1171445076775</v>
      </c>
      <c r="F40" s="156">
        <f>IF(RES_hhdet_fec!F40=0,0,RES_hhdet_fec!F40/0.086*1000000/RES_hhdet_num!F40)</f>
        <v>1814.7031315309696</v>
      </c>
      <c r="G40" s="156">
        <f>IF(RES_hhdet_fec!G40=0,0,RES_hhdet_fec!G40/0.086*1000000/RES_hhdet_num!G40)</f>
        <v>1811.2989715932615</v>
      </c>
      <c r="H40" s="156">
        <f>IF(RES_hhdet_fec!H40=0,0,RES_hhdet_fec!H40/0.086*1000000/RES_hhdet_num!H40)</f>
        <v>1920.1198951626016</v>
      </c>
      <c r="I40" s="156">
        <f>IF(RES_hhdet_fec!I40=0,0,RES_hhdet_fec!I40/0.086*1000000/RES_hhdet_num!I40)</f>
        <v>1802.6670128361179</v>
      </c>
      <c r="J40" s="156">
        <f>IF(RES_hhdet_fec!J40=0,0,RES_hhdet_fec!J40/0.086*1000000/RES_hhdet_num!J40)</f>
        <v>1703.9324241378779</v>
      </c>
      <c r="K40" s="156">
        <f>IF(RES_hhdet_fec!K40=0,0,RES_hhdet_fec!K40/0.086*1000000/RES_hhdet_num!K40)</f>
        <v>1975.7613113768127</v>
      </c>
      <c r="L40" s="156">
        <f>IF(RES_hhdet_fec!L40=0,0,RES_hhdet_fec!L40/0.086*1000000/RES_hhdet_num!L40)</f>
        <v>1537.8456449834439</v>
      </c>
      <c r="M40" s="156">
        <f>IF(RES_hhdet_fec!M40=0,0,RES_hhdet_fec!M40/0.086*1000000/RES_hhdet_num!M40)</f>
        <v>1958.4800357858408</v>
      </c>
      <c r="N40" s="156">
        <f>IF(RES_hhdet_fec!N40=0,0,RES_hhdet_fec!N40/0.086*1000000/RES_hhdet_num!N40)</f>
        <v>1756.3451705245088</v>
      </c>
      <c r="O40" s="156">
        <f>IF(RES_hhdet_fec!O40=0,0,RES_hhdet_fec!O40/0.086*1000000/RES_hhdet_num!O40)</f>
        <v>1763.2590581637212</v>
      </c>
      <c r="P40" s="156">
        <f>IF(RES_hhdet_fec!P40=0,0,RES_hhdet_fec!P40/0.086*1000000/RES_hhdet_num!P40)</f>
        <v>1640.3916101308428</v>
      </c>
      <c r="Q40" s="156">
        <f>IF(RES_hhdet_fec!Q40=0,0,RES_hhdet_fec!Q40/0.086*1000000/RES_hhdet_num!Q40)</f>
        <v>1653.5690695485589</v>
      </c>
    </row>
    <row r="41" spans="1:17" ht="12" customHeight="1" x14ac:dyDescent="0.25">
      <c r="A41" s="29" t="s">
        <v>140</v>
      </c>
      <c r="B41" s="57">
        <f>IF(RES_hhdet_fec!B41=0,0,RES_hhdet_fec!B41/0.086*1000000/RES_hhdet_num!B41)</f>
        <v>957.02347478895717</v>
      </c>
      <c r="C41" s="57">
        <f>IF(RES_hhdet_fec!C41=0,0,RES_hhdet_fec!C41/0.086*1000000/RES_hhdet_num!C41)</f>
        <v>1001.6669922829503</v>
      </c>
      <c r="D41" s="57">
        <f>IF(RES_hhdet_fec!D41=0,0,RES_hhdet_fec!D41/0.086*1000000/RES_hhdet_num!D41)</f>
        <v>958.69510409240502</v>
      </c>
      <c r="E41" s="57">
        <f>IF(RES_hhdet_fec!E41=0,0,RES_hhdet_fec!E41/0.086*1000000/RES_hhdet_num!E41)</f>
        <v>962.62197839719261</v>
      </c>
      <c r="F41" s="57">
        <f>IF(RES_hhdet_fec!F41=0,0,RES_hhdet_fec!F41/0.086*1000000/RES_hhdet_num!F41)</f>
        <v>952.49418761622485</v>
      </c>
      <c r="G41" s="57">
        <f>IF(RES_hhdet_fec!G41=0,0,RES_hhdet_fec!G41/0.086*1000000/RES_hhdet_num!G41)</f>
        <v>978.43513122963554</v>
      </c>
      <c r="H41" s="57">
        <f>IF(RES_hhdet_fec!H41=0,0,RES_hhdet_fec!H41/0.086*1000000/RES_hhdet_num!H41)</f>
        <v>980.76754448902307</v>
      </c>
      <c r="I41" s="57">
        <f>IF(RES_hhdet_fec!I41=0,0,RES_hhdet_fec!I41/0.086*1000000/RES_hhdet_num!I41)</f>
        <v>970.90181593815419</v>
      </c>
      <c r="J41" s="57">
        <f>IF(RES_hhdet_fec!J41=0,0,RES_hhdet_fec!J41/0.086*1000000/RES_hhdet_num!J41)</f>
        <v>1037.0171952561466</v>
      </c>
      <c r="K41" s="57">
        <f>IF(RES_hhdet_fec!K41=0,0,RES_hhdet_fec!K41/0.086*1000000/RES_hhdet_num!K41)</f>
        <v>1050.9669913618422</v>
      </c>
      <c r="L41" s="57">
        <f>IF(RES_hhdet_fec!L41=0,0,RES_hhdet_fec!L41/0.086*1000000/RES_hhdet_num!L41)</f>
        <v>1048.3008914150466</v>
      </c>
      <c r="M41" s="57">
        <f>IF(RES_hhdet_fec!M41=0,0,RES_hhdet_fec!M41/0.086*1000000/RES_hhdet_num!M41)</f>
        <v>1063.5310838364317</v>
      </c>
      <c r="N41" s="57">
        <f>IF(RES_hhdet_fec!N41=0,0,RES_hhdet_fec!N41/0.086*1000000/RES_hhdet_num!N41)</f>
        <v>1012.5170090701916</v>
      </c>
      <c r="O41" s="57">
        <f>IF(RES_hhdet_fec!O41=0,0,RES_hhdet_fec!O41/0.086*1000000/RES_hhdet_num!O41)</f>
        <v>969.69573592395068</v>
      </c>
      <c r="P41" s="57">
        <f>IF(RES_hhdet_fec!P41=0,0,RES_hhdet_fec!P41/0.086*1000000/RES_hhdet_num!P41)</f>
        <v>973.51509199721056</v>
      </c>
      <c r="Q41" s="57">
        <f>IF(RES_hhdet_fec!Q41=0,0,RES_hhdet_fec!Q41/0.086*1000000/RES_hhdet_num!Q41)</f>
        <v>955.80791483337873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>SUM(B44,B47,B49,B58)</f>
        <v>8307.9498222673737</v>
      </c>
      <c r="C43" s="168">
        <f t="shared" ref="C43:Q43" si="8">SUM(C44,C47,C49,C58)</f>
        <v>7693.154663946817</v>
      </c>
      <c r="D43" s="168">
        <f t="shared" si="8"/>
        <v>8395.8385055124581</v>
      </c>
      <c r="E43" s="168">
        <f t="shared" si="8"/>
        <v>8872.0694953825096</v>
      </c>
      <c r="F43" s="168">
        <f t="shared" si="8"/>
        <v>9009.3867254364959</v>
      </c>
      <c r="G43" s="168">
        <f t="shared" si="8"/>
        <v>6453.8066290117458</v>
      </c>
      <c r="H43" s="168">
        <f t="shared" si="8"/>
        <v>10078.09718709592</v>
      </c>
      <c r="I43" s="168">
        <f t="shared" si="8"/>
        <v>7607.9678291856771</v>
      </c>
      <c r="J43" s="168">
        <f t="shared" si="8"/>
        <v>7142.4051621237322</v>
      </c>
      <c r="K43" s="168">
        <f t="shared" si="8"/>
        <v>9170.5033099515622</v>
      </c>
      <c r="L43" s="168">
        <f t="shared" si="8"/>
        <v>9928.4320159107792</v>
      </c>
      <c r="M43" s="168">
        <f t="shared" si="8"/>
        <v>7955.585324398965</v>
      </c>
      <c r="N43" s="168">
        <f t="shared" si="8"/>
        <v>7837.4292342090848</v>
      </c>
      <c r="O43" s="168">
        <f t="shared" si="8"/>
        <v>7620.3453756896715</v>
      </c>
      <c r="P43" s="168">
        <f t="shared" si="8"/>
        <v>7393.364076625573</v>
      </c>
      <c r="Q43" s="168">
        <f t="shared" si="8"/>
        <v>7161.5859331642077</v>
      </c>
    </row>
    <row r="44" spans="1:17" ht="12.95" customHeight="1" x14ac:dyDescent="0.25">
      <c r="A44" s="158" t="s">
        <v>65</v>
      </c>
      <c r="B44" s="157">
        <f t="shared" ref="B44" si="9">SUM(B45:B46)</f>
        <v>5536.6647251597815</v>
      </c>
      <c r="C44" s="157">
        <f t="shared" ref="C44:Q44" si="10">SUM(C45:C46)</f>
        <v>4871.43439526367</v>
      </c>
      <c r="D44" s="157">
        <f t="shared" si="10"/>
        <v>5623.0764643831062</v>
      </c>
      <c r="E44" s="157">
        <f t="shared" si="10"/>
        <v>6078.7459619820975</v>
      </c>
      <c r="F44" s="157">
        <f t="shared" si="10"/>
        <v>6255.6124073352767</v>
      </c>
      <c r="G44" s="157">
        <f t="shared" si="10"/>
        <v>3671.1770700609768</v>
      </c>
      <c r="H44" s="157">
        <f t="shared" si="10"/>
        <v>7227.4023075311425</v>
      </c>
      <c r="I44" s="157">
        <f t="shared" si="10"/>
        <v>4810.1267513446082</v>
      </c>
      <c r="J44" s="157">
        <f t="shared" si="10"/>
        <v>4137.7209031827242</v>
      </c>
      <c r="K44" s="157">
        <f t="shared" si="10"/>
        <v>6179.3818950010482</v>
      </c>
      <c r="L44" s="157">
        <f t="shared" si="10"/>
        <v>6924.9992536268064</v>
      </c>
      <c r="M44" s="157">
        <f t="shared" si="10"/>
        <v>4797.8770636287763</v>
      </c>
      <c r="N44" s="157">
        <f t="shared" si="10"/>
        <v>4881.300997803015</v>
      </c>
      <c r="O44" s="157">
        <f t="shared" si="10"/>
        <v>4782.305104883857</v>
      </c>
      <c r="P44" s="157">
        <f t="shared" si="10"/>
        <v>4552.5808656623385</v>
      </c>
      <c r="Q44" s="157">
        <f t="shared" si="10"/>
        <v>4344.3889266629094</v>
      </c>
    </row>
    <row r="45" spans="1:17" ht="12" customHeight="1" x14ac:dyDescent="0.25">
      <c r="A45" s="23" t="s">
        <v>166</v>
      </c>
      <c r="B45" s="156">
        <f>IF(RES_hhdet_fec!B45=0,0,RES_hhdet_fec!B45/0.086*1000000/RES_hhdet_num!B$43)</f>
        <v>5473.9587616453618</v>
      </c>
      <c r="C45" s="156">
        <f>IF(RES_hhdet_fec!C45=0,0,RES_hhdet_fec!C45/0.086*1000000/RES_hhdet_num!C$43)</f>
        <v>4749.1190979564035</v>
      </c>
      <c r="D45" s="156">
        <f>IF(RES_hhdet_fec!D45=0,0,RES_hhdet_fec!D45/0.086*1000000/RES_hhdet_num!D$43)</f>
        <v>5579.5956418295073</v>
      </c>
      <c r="E45" s="156">
        <f>IF(RES_hhdet_fec!E45=0,0,RES_hhdet_fec!E45/0.086*1000000/RES_hhdet_num!E$43)</f>
        <v>6032.9880789525396</v>
      </c>
      <c r="F45" s="156">
        <f>IF(RES_hhdet_fec!F45=0,0,RES_hhdet_fec!F45/0.086*1000000/RES_hhdet_num!F$43)</f>
        <v>6227.806951737949</v>
      </c>
      <c r="G45" s="156">
        <f>IF(RES_hhdet_fec!G45=0,0,RES_hhdet_fec!G45/0.086*1000000/RES_hhdet_num!G$43)</f>
        <v>3628.758029823161</v>
      </c>
      <c r="H45" s="156">
        <f>IF(RES_hhdet_fec!H45=0,0,RES_hhdet_fec!H45/0.086*1000000/RES_hhdet_num!H$43)</f>
        <v>7139.7348722929619</v>
      </c>
      <c r="I45" s="156">
        <f>IF(RES_hhdet_fec!I45=0,0,RES_hhdet_fec!I45/0.086*1000000/RES_hhdet_num!I$43)</f>
        <v>4761.0110229318871</v>
      </c>
      <c r="J45" s="156">
        <f>IF(RES_hhdet_fec!J45=0,0,RES_hhdet_fec!J45/0.086*1000000/RES_hhdet_num!J$43)</f>
        <v>4016.3941019845233</v>
      </c>
      <c r="K45" s="156">
        <f>IF(RES_hhdet_fec!K45=0,0,RES_hhdet_fec!K45/0.086*1000000/RES_hhdet_num!K$43)</f>
        <v>5944.8863366147889</v>
      </c>
      <c r="L45" s="156">
        <f>IF(RES_hhdet_fec!L45=0,0,RES_hhdet_fec!L45/0.086*1000000/RES_hhdet_num!L$43)</f>
        <v>6696.9041996291326</v>
      </c>
      <c r="M45" s="156">
        <f>IF(RES_hhdet_fec!M45=0,0,RES_hhdet_fec!M45/0.086*1000000/RES_hhdet_num!M$43)</f>
        <v>4628.9774901756564</v>
      </c>
      <c r="N45" s="156">
        <f>IF(RES_hhdet_fec!N45=0,0,RES_hhdet_fec!N45/0.086*1000000/RES_hhdet_num!N$43)</f>
        <v>4767.634702769984</v>
      </c>
      <c r="O45" s="156">
        <f>IF(RES_hhdet_fec!O45=0,0,RES_hhdet_fec!O45/0.086*1000000/RES_hhdet_num!O$43)</f>
        <v>4713.0663913312819</v>
      </c>
      <c r="P45" s="156">
        <f>IF(RES_hhdet_fec!P45=0,0,RES_hhdet_fec!P45/0.086*1000000/RES_hhdet_num!P$43)</f>
        <v>4460.1439844786601</v>
      </c>
      <c r="Q45" s="156">
        <f>IF(RES_hhdet_fec!Q45=0,0,RES_hhdet_fec!Q45/0.086*1000000/RES_hhdet_num!Q$43)</f>
        <v>4257.6538625975754</v>
      </c>
    </row>
    <row r="46" spans="1:17" ht="12" customHeight="1" x14ac:dyDescent="0.25">
      <c r="A46" s="23" t="s">
        <v>60</v>
      </c>
      <c r="B46" s="156">
        <f>IF(RES_hhdet_fec!B46=0,0,RES_hhdet_fec!B46/0.086*1000000/RES_hhdet_num!B$43)</f>
        <v>62.705963514419949</v>
      </c>
      <c r="C46" s="156">
        <f>IF(RES_hhdet_fec!C46=0,0,RES_hhdet_fec!C46/0.086*1000000/RES_hhdet_num!C$43)</f>
        <v>122.31529730726658</v>
      </c>
      <c r="D46" s="156">
        <f>IF(RES_hhdet_fec!D46=0,0,RES_hhdet_fec!D46/0.086*1000000/RES_hhdet_num!D$43)</f>
        <v>43.480822553598763</v>
      </c>
      <c r="E46" s="156">
        <f>IF(RES_hhdet_fec!E46=0,0,RES_hhdet_fec!E46/0.086*1000000/RES_hhdet_num!E$43)</f>
        <v>45.757883029557931</v>
      </c>
      <c r="F46" s="156">
        <f>IF(RES_hhdet_fec!F46=0,0,RES_hhdet_fec!F46/0.086*1000000/RES_hhdet_num!F$43)</f>
        <v>27.805455597327963</v>
      </c>
      <c r="G46" s="156">
        <f>IF(RES_hhdet_fec!G46=0,0,RES_hhdet_fec!G46/0.086*1000000/RES_hhdet_num!G$43)</f>
        <v>42.419040237815977</v>
      </c>
      <c r="H46" s="156">
        <f>IF(RES_hhdet_fec!H46=0,0,RES_hhdet_fec!H46/0.086*1000000/RES_hhdet_num!H$43)</f>
        <v>87.667435238180374</v>
      </c>
      <c r="I46" s="156">
        <f>IF(RES_hhdet_fec!I46=0,0,RES_hhdet_fec!I46/0.086*1000000/RES_hhdet_num!I$43)</f>
        <v>49.115728412720891</v>
      </c>
      <c r="J46" s="156">
        <f>IF(RES_hhdet_fec!J46=0,0,RES_hhdet_fec!J46/0.086*1000000/RES_hhdet_num!J$43)</f>
        <v>121.3268011982008</v>
      </c>
      <c r="K46" s="156">
        <f>IF(RES_hhdet_fec!K46=0,0,RES_hhdet_fec!K46/0.086*1000000/RES_hhdet_num!K$43)</f>
        <v>234.49555838625923</v>
      </c>
      <c r="L46" s="156">
        <f>IF(RES_hhdet_fec!L46=0,0,RES_hhdet_fec!L46/0.086*1000000/RES_hhdet_num!L$43)</f>
        <v>228.09505399767392</v>
      </c>
      <c r="M46" s="156">
        <f>IF(RES_hhdet_fec!M46=0,0,RES_hhdet_fec!M46/0.086*1000000/RES_hhdet_num!M$43)</f>
        <v>168.89957345312001</v>
      </c>
      <c r="N46" s="156">
        <f>IF(RES_hhdet_fec!N46=0,0,RES_hhdet_fec!N46/0.086*1000000/RES_hhdet_num!N$43)</f>
        <v>113.66629503303132</v>
      </c>
      <c r="O46" s="156">
        <f>IF(RES_hhdet_fec!O46=0,0,RES_hhdet_fec!O46/0.086*1000000/RES_hhdet_num!O$43)</f>
        <v>69.238713552574822</v>
      </c>
      <c r="P46" s="156">
        <f>IF(RES_hhdet_fec!P46=0,0,RES_hhdet_fec!P46/0.086*1000000/RES_hhdet_num!P$43)</f>
        <v>92.436881183678821</v>
      </c>
      <c r="Q46" s="156">
        <f>IF(RES_hhdet_fec!Q46=0,0,RES_hhdet_fec!Q46/0.086*1000000/RES_hhdet_num!Q$43)</f>
        <v>86.735064065333788</v>
      </c>
    </row>
    <row r="47" spans="1:17" ht="12.95" customHeight="1" x14ac:dyDescent="0.25">
      <c r="A47" s="158" t="s">
        <v>112</v>
      </c>
      <c r="B47" s="157">
        <f t="shared" ref="B47:Q47" si="11">B48</f>
        <v>8.6432777952829767</v>
      </c>
      <c r="C47" s="157">
        <f t="shared" si="11"/>
        <v>8.7964051145624804</v>
      </c>
      <c r="D47" s="157">
        <f t="shared" si="11"/>
        <v>9.5511638286203482</v>
      </c>
      <c r="E47" s="157">
        <f t="shared" si="11"/>
        <v>10.293665893053815</v>
      </c>
      <c r="F47" s="157">
        <f t="shared" si="11"/>
        <v>13.730592207091433</v>
      </c>
      <c r="G47" s="157">
        <f t="shared" si="11"/>
        <v>17.079986798189697</v>
      </c>
      <c r="H47" s="157">
        <f t="shared" si="11"/>
        <v>20.81976321979786</v>
      </c>
      <c r="I47" s="157">
        <f t="shared" si="11"/>
        <v>22.522610142709475</v>
      </c>
      <c r="J47" s="157">
        <f t="shared" si="11"/>
        <v>22.051292262082917</v>
      </c>
      <c r="K47" s="157">
        <f t="shared" si="11"/>
        <v>26.738660099929852</v>
      </c>
      <c r="L47" s="157">
        <f t="shared" si="11"/>
        <v>32.988165462708444</v>
      </c>
      <c r="M47" s="157">
        <f t="shared" si="11"/>
        <v>34.293777472376185</v>
      </c>
      <c r="N47" s="157">
        <f t="shared" si="11"/>
        <v>31.057385298400003</v>
      </c>
      <c r="O47" s="157">
        <f t="shared" si="11"/>
        <v>30.794381867991603</v>
      </c>
      <c r="P47" s="157">
        <f t="shared" si="11"/>
        <v>30.549810652018536</v>
      </c>
      <c r="Q47" s="157">
        <f t="shared" si="11"/>
        <v>32.947541318815894</v>
      </c>
    </row>
    <row r="48" spans="1:17" ht="12" customHeight="1" x14ac:dyDescent="0.25">
      <c r="A48" s="23" t="s">
        <v>60</v>
      </c>
      <c r="B48" s="156">
        <f>IF(RES_hhdet_fec!B48=0,0,RES_hhdet_fec!B48/0.086*1000000/RES_hhdet_num!B$43)</f>
        <v>8.6432777952829767</v>
      </c>
      <c r="C48" s="156">
        <f>IF(RES_hhdet_fec!C48=0,0,RES_hhdet_fec!C48/0.086*1000000/RES_hhdet_num!C$43)</f>
        <v>8.7964051145624804</v>
      </c>
      <c r="D48" s="156">
        <f>IF(RES_hhdet_fec!D48=0,0,RES_hhdet_fec!D48/0.086*1000000/RES_hhdet_num!D$43)</f>
        <v>9.5511638286203482</v>
      </c>
      <c r="E48" s="156">
        <f>IF(RES_hhdet_fec!E48=0,0,RES_hhdet_fec!E48/0.086*1000000/RES_hhdet_num!E$43)</f>
        <v>10.293665893053815</v>
      </c>
      <c r="F48" s="156">
        <f>IF(RES_hhdet_fec!F48=0,0,RES_hhdet_fec!F48/0.086*1000000/RES_hhdet_num!F$43)</f>
        <v>13.730592207091433</v>
      </c>
      <c r="G48" s="156">
        <f>IF(RES_hhdet_fec!G48=0,0,RES_hhdet_fec!G48/0.086*1000000/RES_hhdet_num!G$43)</f>
        <v>17.079986798189697</v>
      </c>
      <c r="H48" s="156">
        <f>IF(RES_hhdet_fec!H48=0,0,RES_hhdet_fec!H48/0.086*1000000/RES_hhdet_num!H$43)</f>
        <v>20.81976321979786</v>
      </c>
      <c r="I48" s="156">
        <f>IF(RES_hhdet_fec!I48=0,0,RES_hhdet_fec!I48/0.086*1000000/RES_hhdet_num!I$43)</f>
        <v>22.522610142709475</v>
      </c>
      <c r="J48" s="156">
        <f>IF(RES_hhdet_fec!J48=0,0,RES_hhdet_fec!J48/0.086*1000000/RES_hhdet_num!J$43)</f>
        <v>22.051292262082917</v>
      </c>
      <c r="K48" s="156">
        <f>IF(RES_hhdet_fec!K48=0,0,RES_hhdet_fec!K48/0.086*1000000/RES_hhdet_num!K$43)</f>
        <v>26.738660099929852</v>
      </c>
      <c r="L48" s="156">
        <f>IF(RES_hhdet_fec!L48=0,0,RES_hhdet_fec!L48/0.086*1000000/RES_hhdet_num!L$43)</f>
        <v>32.988165462708444</v>
      </c>
      <c r="M48" s="156">
        <f>IF(RES_hhdet_fec!M48=0,0,RES_hhdet_fec!M48/0.086*1000000/RES_hhdet_num!M$43)</f>
        <v>34.293777472376185</v>
      </c>
      <c r="N48" s="156">
        <f>IF(RES_hhdet_fec!N48=0,0,RES_hhdet_fec!N48/0.086*1000000/RES_hhdet_num!N$43)</f>
        <v>31.057385298400003</v>
      </c>
      <c r="O48" s="156">
        <f>IF(RES_hhdet_fec!O48=0,0,RES_hhdet_fec!O48/0.086*1000000/RES_hhdet_num!O$43)</f>
        <v>30.794381867991603</v>
      </c>
      <c r="P48" s="156">
        <f>IF(RES_hhdet_fec!P48=0,0,RES_hhdet_fec!P48/0.086*1000000/RES_hhdet_num!P$43)</f>
        <v>30.549810652018536</v>
      </c>
      <c r="Q48" s="156">
        <f>IF(RES_hhdet_fec!Q48=0,0,RES_hhdet_fec!Q48/0.086*1000000/RES_hhdet_num!Q$43)</f>
        <v>32.947541318815894</v>
      </c>
    </row>
    <row r="49" spans="1:17" ht="12" customHeight="1" x14ac:dyDescent="0.25">
      <c r="A49" s="158" t="s">
        <v>63</v>
      </c>
      <c r="B49" s="157">
        <f>IF(RES_hhdet_fec!B49=0,0,RES_hhdet_fec!B49/0.086*1000000/RES_hhdet_num!B$43)</f>
        <v>1798.2139387325121</v>
      </c>
      <c r="C49" s="157">
        <f>IF(RES_hhdet_fec!C49=0,0,RES_hhdet_fec!C49/0.086*1000000/RES_hhdet_num!C$43)</f>
        <v>1789.0083179399592</v>
      </c>
      <c r="D49" s="157">
        <f>IF(RES_hhdet_fec!D49=0,0,RES_hhdet_fec!D49/0.086*1000000/RES_hhdet_num!D$43)</f>
        <v>1768.801871457337</v>
      </c>
      <c r="E49" s="157">
        <f>IF(RES_hhdet_fec!E49=0,0,RES_hhdet_fec!E49/0.086*1000000/RES_hhdet_num!E$43)</f>
        <v>1770.5147559202294</v>
      </c>
      <c r="F49" s="157">
        <f>IF(RES_hhdet_fec!F49=0,0,RES_hhdet_fec!F49/0.086*1000000/RES_hhdet_num!F$43)</f>
        <v>1731.6844353926249</v>
      </c>
      <c r="G49" s="157">
        <f>IF(RES_hhdet_fec!G49=0,0,RES_hhdet_fec!G49/0.086*1000000/RES_hhdet_num!G$43)</f>
        <v>1736.5673987752045</v>
      </c>
      <c r="H49" s="157">
        <f>IF(RES_hhdet_fec!H49=0,0,RES_hhdet_fec!H49/0.086*1000000/RES_hhdet_num!H$43)</f>
        <v>1797.8258432457719</v>
      </c>
      <c r="I49" s="157">
        <f>IF(RES_hhdet_fec!I49=0,0,RES_hhdet_fec!I49/0.086*1000000/RES_hhdet_num!I$43)</f>
        <v>1763.7005581887106</v>
      </c>
      <c r="J49" s="157">
        <f>IF(RES_hhdet_fec!J49=0,0,RES_hhdet_fec!J49/0.086*1000000/RES_hhdet_num!J$43)</f>
        <v>1920.7903972050115</v>
      </c>
      <c r="K49" s="157">
        <f>IF(RES_hhdet_fec!K49=0,0,RES_hhdet_fec!K49/0.086*1000000/RES_hhdet_num!K$43)</f>
        <v>1877.6253897697825</v>
      </c>
      <c r="L49" s="157">
        <f>IF(RES_hhdet_fec!L49=0,0,RES_hhdet_fec!L49/0.086*1000000/RES_hhdet_num!L$43)</f>
        <v>1902.0100809195665</v>
      </c>
      <c r="M49" s="157">
        <f>IF(RES_hhdet_fec!M49=0,0,RES_hhdet_fec!M49/0.086*1000000/RES_hhdet_num!M$43)</f>
        <v>2020.0460312728655</v>
      </c>
      <c r="N49" s="157">
        <f>IF(RES_hhdet_fec!N49=0,0,RES_hhdet_fec!N49/0.086*1000000/RES_hhdet_num!N$43)</f>
        <v>1879.1623555028805</v>
      </c>
      <c r="O49" s="157">
        <f>IF(RES_hhdet_fec!O49=0,0,RES_hhdet_fec!O49/0.086*1000000/RES_hhdet_num!O$43)</f>
        <v>1800.5284662360032</v>
      </c>
      <c r="P49" s="157">
        <f>IF(RES_hhdet_fec!P49=0,0,RES_hhdet_fec!P49/0.086*1000000/RES_hhdet_num!P$43)</f>
        <v>1806.9429126747666</v>
      </c>
      <c r="Q49" s="157">
        <f>IF(RES_hhdet_fec!Q49=0,0,RES_hhdet_fec!Q49/0.086*1000000/RES_hhdet_num!Q$43)</f>
        <v>1778.5425476488454</v>
      </c>
    </row>
    <row r="50" spans="1:17" ht="12" customHeight="1" x14ac:dyDescent="0.25">
      <c r="A50" s="167" t="s">
        <v>165</v>
      </c>
      <c r="B50" s="132">
        <f>IF(RES_hhdet_fec!B50=0,0,RES_hhdet_fec!B50/0.086*1000000/RES_hhdet_num!B50)</f>
        <v>0</v>
      </c>
      <c r="C50" s="132">
        <f>IF(RES_hhdet_fec!C50=0,0,RES_hhdet_fec!C50/0.086*1000000/RES_hhdet_num!C50)</f>
        <v>0</v>
      </c>
      <c r="D50" s="132">
        <f>IF(RES_hhdet_fec!D50=0,0,RES_hhdet_fec!D50/0.086*1000000/RES_hhdet_num!D50)</f>
        <v>0</v>
      </c>
      <c r="E50" s="132">
        <f>IF(RES_hhdet_fec!E50=0,0,RES_hhdet_fec!E50/0.086*1000000/RES_hhdet_num!E50)</f>
        <v>0</v>
      </c>
      <c r="F50" s="132">
        <f>IF(RES_hhdet_fec!F50=0,0,RES_hhdet_fec!F50/0.086*1000000/RES_hhdet_num!F50)</f>
        <v>0</v>
      </c>
      <c r="G50" s="132">
        <f>IF(RES_hhdet_fec!G50=0,0,RES_hhdet_fec!G50/0.086*1000000/RES_hhdet_num!G50)</f>
        <v>0</v>
      </c>
      <c r="H50" s="132">
        <f>IF(RES_hhdet_fec!H50=0,0,RES_hhdet_fec!H50/0.086*1000000/RES_hhdet_num!H50)</f>
        <v>0</v>
      </c>
      <c r="I50" s="132">
        <f>IF(RES_hhdet_fec!I50=0,0,RES_hhdet_fec!I50/0.086*1000000/RES_hhdet_num!I50)</f>
        <v>0</v>
      </c>
      <c r="J50" s="132">
        <f>IF(RES_hhdet_fec!J50=0,0,RES_hhdet_fec!J50/0.086*1000000/RES_hhdet_num!J50)</f>
        <v>0</v>
      </c>
      <c r="K50" s="132">
        <f>IF(RES_hhdet_fec!K50=0,0,RES_hhdet_fec!K50/0.086*1000000/RES_hhdet_num!K50)</f>
        <v>0</v>
      </c>
      <c r="L50" s="132">
        <f>IF(RES_hhdet_fec!L50=0,0,RES_hhdet_fec!L50/0.086*1000000/RES_hhdet_num!L50)</f>
        <v>0</v>
      </c>
      <c r="M50" s="132">
        <f>IF(RES_hhdet_fec!M50=0,0,RES_hhdet_fec!M50/0.086*1000000/RES_hhdet_num!M50)</f>
        <v>0</v>
      </c>
      <c r="N50" s="132">
        <f>IF(RES_hhdet_fec!N50=0,0,RES_hhdet_fec!N50/0.086*1000000/RES_hhdet_num!N50)</f>
        <v>0</v>
      </c>
      <c r="O50" s="132">
        <f>IF(RES_hhdet_fec!O50=0,0,RES_hhdet_fec!O50/0.086*1000000/RES_hhdet_num!O50)</f>
        <v>0</v>
      </c>
      <c r="P50" s="132">
        <f>IF(RES_hhdet_fec!P50=0,0,RES_hhdet_fec!P50/0.086*1000000/RES_hhdet_num!P50)</f>
        <v>0</v>
      </c>
      <c r="Q50" s="132">
        <f>IF(RES_hhdet_fec!Q50=0,0,RES_hhdet_fec!Q50/0.086*1000000/RES_hhdet_num!Q50)</f>
        <v>0</v>
      </c>
    </row>
    <row r="51" spans="1:17" ht="12" customHeight="1" x14ac:dyDescent="0.25">
      <c r="A51" s="167" t="s">
        <v>164</v>
      </c>
      <c r="B51" s="132">
        <f>IF(RES_hhdet_fec!B51=0,0,RES_hhdet_fec!B51/0.086*1000000/RES_hhdet_num!B51)</f>
        <v>0</v>
      </c>
      <c r="C51" s="132">
        <f>IF(RES_hhdet_fec!C51=0,0,RES_hhdet_fec!C51/0.086*1000000/RES_hhdet_num!C51)</f>
        <v>0</v>
      </c>
      <c r="D51" s="132">
        <f>IF(RES_hhdet_fec!D51=0,0,RES_hhdet_fec!D51/0.086*1000000/RES_hhdet_num!D51)</f>
        <v>0</v>
      </c>
      <c r="E51" s="132">
        <f>IF(RES_hhdet_fec!E51=0,0,RES_hhdet_fec!E51/0.086*1000000/RES_hhdet_num!E51)</f>
        <v>0</v>
      </c>
      <c r="F51" s="132">
        <f>IF(RES_hhdet_fec!F51=0,0,RES_hhdet_fec!F51/0.086*1000000/RES_hhdet_num!F51)</f>
        <v>0</v>
      </c>
      <c r="G51" s="132">
        <f>IF(RES_hhdet_fec!G51=0,0,RES_hhdet_fec!G51/0.086*1000000/RES_hhdet_num!G51)</f>
        <v>0</v>
      </c>
      <c r="H51" s="132">
        <f>IF(RES_hhdet_fec!H51=0,0,RES_hhdet_fec!H51/0.086*1000000/RES_hhdet_num!H51)</f>
        <v>0</v>
      </c>
      <c r="I51" s="132">
        <f>IF(RES_hhdet_fec!I51=0,0,RES_hhdet_fec!I51/0.086*1000000/RES_hhdet_num!I51)</f>
        <v>0</v>
      </c>
      <c r="J51" s="132">
        <f>IF(RES_hhdet_fec!J51=0,0,RES_hhdet_fec!J51/0.086*1000000/RES_hhdet_num!J51)</f>
        <v>0</v>
      </c>
      <c r="K51" s="132">
        <f>IF(RES_hhdet_fec!K51=0,0,RES_hhdet_fec!K51/0.086*1000000/RES_hhdet_num!K51)</f>
        <v>0</v>
      </c>
      <c r="L51" s="132">
        <f>IF(RES_hhdet_fec!L51=0,0,RES_hhdet_fec!L51/0.086*1000000/RES_hhdet_num!L51)</f>
        <v>0</v>
      </c>
      <c r="M51" s="132">
        <f>IF(RES_hhdet_fec!M51=0,0,RES_hhdet_fec!M51/0.086*1000000/RES_hhdet_num!M51)</f>
        <v>0</v>
      </c>
      <c r="N51" s="132">
        <f>IF(RES_hhdet_fec!N51=0,0,RES_hhdet_fec!N51/0.086*1000000/RES_hhdet_num!N51)</f>
        <v>0</v>
      </c>
      <c r="O51" s="132">
        <f>IF(RES_hhdet_fec!O51=0,0,RES_hhdet_fec!O51/0.086*1000000/RES_hhdet_num!O51)</f>
        <v>0</v>
      </c>
      <c r="P51" s="132">
        <f>IF(RES_hhdet_fec!P51=0,0,RES_hhdet_fec!P51/0.086*1000000/RES_hhdet_num!P51)</f>
        <v>0</v>
      </c>
      <c r="Q51" s="132">
        <f>IF(RES_hhdet_fec!Q51=0,0,RES_hhdet_fec!Q51/0.086*1000000/RES_hhdet_num!Q51)</f>
        <v>0</v>
      </c>
    </row>
    <row r="52" spans="1:17" ht="12" customHeight="1" x14ac:dyDescent="0.25">
      <c r="A52" s="166" t="s">
        <v>163</v>
      </c>
      <c r="B52" s="165">
        <f>IF(RES_hhdet_fec!B52=0,0,RES_hhdet_fec!B52/0.086*1000000/RES_hhdet_num!B51)</f>
        <v>0</v>
      </c>
      <c r="C52" s="165">
        <f>IF(RES_hhdet_fec!C52=0,0,RES_hhdet_fec!C52/0.086*1000000/RES_hhdet_num!C51)</f>
        <v>0</v>
      </c>
      <c r="D52" s="165">
        <f>IF(RES_hhdet_fec!D52=0,0,RES_hhdet_fec!D52/0.086*1000000/RES_hhdet_num!D51)</f>
        <v>0</v>
      </c>
      <c r="E52" s="165">
        <f>IF(RES_hhdet_fec!E52=0,0,RES_hhdet_fec!E52/0.086*1000000/RES_hhdet_num!E51)</f>
        <v>0</v>
      </c>
      <c r="F52" s="165">
        <f>IF(RES_hhdet_fec!F52=0,0,RES_hhdet_fec!F52/0.086*1000000/RES_hhdet_num!F51)</f>
        <v>0</v>
      </c>
      <c r="G52" s="165">
        <f>IF(RES_hhdet_fec!G52=0,0,RES_hhdet_fec!G52/0.086*1000000/RES_hhdet_num!G51)</f>
        <v>0</v>
      </c>
      <c r="H52" s="165">
        <f>IF(RES_hhdet_fec!H52=0,0,RES_hhdet_fec!H52/0.086*1000000/RES_hhdet_num!H51)</f>
        <v>0</v>
      </c>
      <c r="I52" s="165">
        <f>IF(RES_hhdet_fec!I52=0,0,RES_hhdet_fec!I52/0.086*1000000/RES_hhdet_num!I51)</f>
        <v>0</v>
      </c>
      <c r="J52" s="165">
        <f>IF(RES_hhdet_fec!J52=0,0,RES_hhdet_fec!J52/0.086*1000000/RES_hhdet_num!J51)</f>
        <v>0</v>
      </c>
      <c r="K52" s="165">
        <f>IF(RES_hhdet_fec!K52=0,0,RES_hhdet_fec!K52/0.086*1000000/RES_hhdet_num!K51)</f>
        <v>0</v>
      </c>
      <c r="L52" s="165">
        <f>IF(RES_hhdet_fec!L52=0,0,RES_hhdet_fec!L52/0.086*1000000/RES_hhdet_num!L51)</f>
        <v>0</v>
      </c>
      <c r="M52" s="165">
        <f>IF(RES_hhdet_fec!M52=0,0,RES_hhdet_fec!M52/0.086*1000000/RES_hhdet_num!M51)</f>
        <v>0</v>
      </c>
      <c r="N52" s="165">
        <f>IF(RES_hhdet_fec!N52=0,0,RES_hhdet_fec!N52/0.086*1000000/RES_hhdet_num!N51)</f>
        <v>0</v>
      </c>
      <c r="O52" s="165">
        <f>IF(RES_hhdet_fec!O52=0,0,RES_hhdet_fec!O52/0.086*1000000/RES_hhdet_num!O51)</f>
        <v>0</v>
      </c>
      <c r="P52" s="165">
        <f>IF(RES_hhdet_fec!P52=0,0,RES_hhdet_fec!P52/0.086*1000000/RES_hhdet_num!P51)</f>
        <v>0</v>
      </c>
      <c r="Q52" s="165">
        <f>IF(RES_hhdet_fec!Q52=0,0,RES_hhdet_fec!Q52/0.086*1000000/RES_hhdet_num!Q51)</f>
        <v>0</v>
      </c>
    </row>
    <row r="53" spans="1:17" ht="12" customHeight="1" x14ac:dyDescent="0.25">
      <c r="A53" s="147" t="s">
        <v>59</v>
      </c>
      <c r="B53" s="164">
        <f>IF(RES_hhdet_fec!B53=0,0,RES_hhdet_fec!B53/0.086*1000000/RES_hhdet_num!B51)</f>
        <v>0</v>
      </c>
      <c r="C53" s="164">
        <f>IF(RES_hhdet_fec!C53=0,0,RES_hhdet_fec!C53/0.086*1000000/RES_hhdet_num!C51)</f>
        <v>0</v>
      </c>
      <c r="D53" s="164">
        <f>IF(RES_hhdet_fec!D53=0,0,RES_hhdet_fec!D53/0.086*1000000/RES_hhdet_num!D51)</f>
        <v>0</v>
      </c>
      <c r="E53" s="164">
        <f>IF(RES_hhdet_fec!E53=0,0,RES_hhdet_fec!E53/0.086*1000000/RES_hhdet_num!E51)</f>
        <v>0</v>
      </c>
      <c r="F53" s="164">
        <f>IF(RES_hhdet_fec!F53=0,0,RES_hhdet_fec!F53/0.086*1000000/RES_hhdet_num!F51)</f>
        <v>0</v>
      </c>
      <c r="G53" s="164">
        <f>IF(RES_hhdet_fec!G53=0,0,RES_hhdet_fec!G53/0.086*1000000/RES_hhdet_num!G51)</f>
        <v>0</v>
      </c>
      <c r="H53" s="164">
        <f>IF(RES_hhdet_fec!H53=0,0,RES_hhdet_fec!H53/0.086*1000000/RES_hhdet_num!H51)</f>
        <v>0</v>
      </c>
      <c r="I53" s="164">
        <f>IF(RES_hhdet_fec!I53=0,0,RES_hhdet_fec!I53/0.086*1000000/RES_hhdet_num!I51)</f>
        <v>0</v>
      </c>
      <c r="J53" s="164">
        <f>IF(RES_hhdet_fec!J53=0,0,RES_hhdet_fec!J53/0.086*1000000/RES_hhdet_num!J51)</f>
        <v>0</v>
      </c>
      <c r="K53" s="164">
        <f>IF(RES_hhdet_fec!K53=0,0,RES_hhdet_fec!K53/0.086*1000000/RES_hhdet_num!K51)</f>
        <v>0</v>
      </c>
      <c r="L53" s="164">
        <f>IF(RES_hhdet_fec!L53=0,0,RES_hhdet_fec!L53/0.086*1000000/RES_hhdet_num!L51)</f>
        <v>0</v>
      </c>
      <c r="M53" s="164">
        <f>IF(RES_hhdet_fec!M53=0,0,RES_hhdet_fec!M53/0.086*1000000/RES_hhdet_num!M51)</f>
        <v>0</v>
      </c>
      <c r="N53" s="164">
        <f>IF(RES_hhdet_fec!N53=0,0,RES_hhdet_fec!N53/0.086*1000000/RES_hhdet_num!N51)</f>
        <v>0</v>
      </c>
      <c r="O53" s="164">
        <f>IF(RES_hhdet_fec!O53=0,0,RES_hhdet_fec!O53/0.086*1000000/RES_hhdet_num!O51)</f>
        <v>0</v>
      </c>
      <c r="P53" s="164">
        <f>IF(RES_hhdet_fec!P53=0,0,RES_hhdet_fec!P53/0.086*1000000/RES_hhdet_num!P51)</f>
        <v>0</v>
      </c>
      <c r="Q53" s="164">
        <f>IF(RES_hhdet_fec!Q53=0,0,RES_hhdet_fec!Q53/0.086*1000000/RES_hhdet_num!Q51)</f>
        <v>0</v>
      </c>
    </row>
    <row r="54" spans="1:17" ht="12" customHeight="1" x14ac:dyDescent="0.25">
      <c r="A54" s="163" t="s">
        <v>142</v>
      </c>
      <c r="B54" s="162">
        <f>IF(RES_hhdet_fec!B54=0,0,RES_hhdet_fec!B54/0.086*1000000/RES_hhdet_num!B54)</f>
        <v>1798.2139387325121</v>
      </c>
      <c r="C54" s="162">
        <f>IF(RES_hhdet_fec!C54=0,0,RES_hhdet_fec!C54/0.086*1000000/RES_hhdet_num!C54)</f>
        <v>1789.0083179399592</v>
      </c>
      <c r="D54" s="162">
        <f>IF(RES_hhdet_fec!D54=0,0,RES_hhdet_fec!D54/0.086*1000000/RES_hhdet_num!D54)</f>
        <v>1768.801871457337</v>
      </c>
      <c r="E54" s="162">
        <f>IF(RES_hhdet_fec!E54=0,0,RES_hhdet_fec!E54/0.086*1000000/RES_hhdet_num!E54)</f>
        <v>1770.5147559202294</v>
      </c>
      <c r="F54" s="162">
        <f>IF(RES_hhdet_fec!F54=0,0,RES_hhdet_fec!F54/0.086*1000000/RES_hhdet_num!F54)</f>
        <v>1731.6844353926249</v>
      </c>
      <c r="G54" s="162">
        <f>IF(RES_hhdet_fec!G54=0,0,RES_hhdet_fec!G54/0.086*1000000/RES_hhdet_num!G54)</f>
        <v>1736.5673987752045</v>
      </c>
      <c r="H54" s="162">
        <f>IF(RES_hhdet_fec!H54=0,0,RES_hhdet_fec!H54/0.086*1000000/RES_hhdet_num!H54)</f>
        <v>1797.8258432457719</v>
      </c>
      <c r="I54" s="162">
        <f>IF(RES_hhdet_fec!I54=0,0,RES_hhdet_fec!I54/0.086*1000000/RES_hhdet_num!I54)</f>
        <v>1763.7005581887106</v>
      </c>
      <c r="J54" s="162">
        <f>IF(RES_hhdet_fec!J54=0,0,RES_hhdet_fec!J54/0.086*1000000/RES_hhdet_num!J54)</f>
        <v>1920.7903972050115</v>
      </c>
      <c r="K54" s="162">
        <f>IF(RES_hhdet_fec!K54=0,0,RES_hhdet_fec!K54/0.086*1000000/RES_hhdet_num!K54)</f>
        <v>1877.6253897697825</v>
      </c>
      <c r="L54" s="162">
        <f>IF(RES_hhdet_fec!L54=0,0,RES_hhdet_fec!L54/0.086*1000000/RES_hhdet_num!L54)</f>
        <v>1926.7471559680932</v>
      </c>
      <c r="M54" s="162">
        <f>IF(RES_hhdet_fec!M54=0,0,RES_hhdet_fec!M54/0.086*1000000/RES_hhdet_num!M54)</f>
        <v>2052.7654338217258</v>
      </c>
      <c r="N54" s="162">
        <f>IF(RES_hhdet_fec!N54=0,0,RES_hhdet_fec!N54/0.086*1000000/RES_hhdet_num!N54)</f>
        <v>1907.3913627912743</v>
      </c>
      <c r="O54" s="162">
        <f>IF(RES_hhdet_fec!O54=0,0,RES_hhdet_fec!O54/0.086*1000000/RES_hhdet_num!O54)</f>
        <v>1827.4714649408932</v>
      </c>
      <c r="P54" s="162">
        <f>IF(RES_hhdet_fec!P54=0,0,RES_hhdet_fec!P54/0.086*1000000/RES_hhdet_num!P54)</f>
        <v>1834.569218232906</v>
      </c>
      <c r="Q54" s="162">
        <f>IF(RES_hhdet_fec!Q54=0,0,RES_hhdet_fec!Q54/0.086*1000000/RES_hhdet_num!Q54)</f>
        <v>1804.1525209358829</v>
      </c>
    </row>
    <row r="55" spans="1:17" ht="12" customHeight="1" x14ac:dyDescent="0.25">
      <c r="A55" s="161" t="s">
        <v>141</v>
      </c>
      <c r="B55" s="160">
        <f>IF(RES_hhdet_fec!B55=0,0,RES_hhdet_fec!B55/0.086*1000000/RES_hhdet_num!B55)</f>
        <v>0</v>
      </c>
      <c r="C55" s="160">
        <f>IF(RES_hhdet_fec!C55=0,0,RES_hhdet_fec!C55/0.086*1000000/RES_hhdet_num!C55)</f>
        <v>0</v>
      </c>
      <c r="D55" s="160">
        <f>IF(RES_hhdet_fec!D55=0,0,RES_hhdet_fec!D55/0.086*1000000/RES_hhdet_num!D55)</f>
        <v>0</v>
      </c>
      <c r="E55" s="160">
        <f>IF(RES_hhdet_fec!E55=0,0,RES_hhdet_fec!E55/0.086*1000000/RES_hhdet_num!E55)</f>
        <v>0</v>
      </c>
      <c r="F55" s="160">
        <f>IF(RES_hhdet_fec!F55=0,0,RES_hhdet_fec!F55/0.086*1000000/RES_hhdet_num!F55)</f>
        <v>0</v>
      </c>
      <c r="G55" s="160">
        <f>IF(RES_hhdet_fec!G55=0,0,RES_hhdet_fec!G55/0.086*1000000/RES_hhdet_num!G55)</f>
        <v>0</v>
      </c>
      <c r="H55" s="160">
        <f>IF(RES_hhdet_fec!H55=0,0,RES_hhdet_fec!H55/0.086*1000000/RES_hhdet_num!H55)</f>
        <v>0</v>
      </c>
      <c r="I55" s="160">
        <f>IF(RES_hhdet_fec!I55=0,0,RES_hhdet_fec!I55/0.086*1000000/RES_hhdet_num!I55)</f>
        <v>0</v>
      </c>
      <c r="J55" s="160">
        <f>IF(RES_hhdet_fec!J55=0,0,RES_hhdet_fec!J55/0.086*1000000/RES_hhdet_num!J55)</f>
        <v>0</v>
      </c>
      <c r="K55" s="160">
        <f>IF(RES_hhdet_fec!K55=0,0,RES_hhdet_fec!K55/0.086*1000000/RES_hhdet_num!K55)</f>
        <v>0</v>
      </c>
      <c r="L55" s="160">
        <f>IF(RES_hhdet_fec!L55=0,0,RES_hhdet_fec!L55/0.086*1000000/RES_hhdet_num!L55)</f>
        <v>1575.2412992301506</v>
      </c>
      <c r="M55" s="160">
        <f>IF(RES_hhdet_fec!M55=0,0,RES_hhdet_fec!M55/0.086*1000000/RES_hhdet_num!M55)</f>
        <v>1667.4715346482324</v>
      </c>
      <c r="N55" s="160">
        <f>IF(RES_hhdet_fec!N55=0,0,RES_hhdet_fec!N55/0.086*1000000/RES_hhdet_num!N55)</f>
        <v>1576.8823635821884</v>
      </c>
      <c r="O55" s="160">
        <f>IF(RES_hhdet_fec!O55=0,0,RES_hhdet_fec!O55/0.086*1000000/RES_hhdet_num!O55)</f>
        <v>1529.7753855007022</v>
      </c>
      <c r="P55" s="160">
        <f>IF(RES_hhdet_fec!P55=0,0,RES_hhdet_fec!P55/0.086*1000000/RES_hhdet_num!P55)</f>
        <v>1536.0452966026007</v>
      </c>
      <c r="Q55" s="160">
        <f>IF(RES_hhdet_fec!Q55=0,0,RES_hhdet_fec!Q55/0.086*1000000/RES_hhdet_num!Q55)</f>
        <v>1519.0073305570436</v>
      </c>
    </row>
    <row r="56" spans="1:17" ht="12" customHeight="1" x14ac:dyDescent="0.25">
      <c r="A56" s="148" t="s">
        <v>60</v>
      </c>
      <c r="B56" s="156">
        <f>IF(RES_hhdet_fec!B56=0,0,RES_hhdet_fec!B56/0.086*1000000/RES_hhdet_num!B55)</f>
        <v>0</v>
      </c>
      <c r="C56" s="156">
        <f>IF(RES_hhdet_fec!C56=0,0,RES_hhdet_fec!C56/0.086*1000000/RES_hhdet_num!C55)</f>
        <v>0</v>
      </c>
      <c r="D56" s="156">
        <f>IF(RES_hhdet_fec!D56=0,0,RES_hhdet_fec!D56/0.086*1000000/RES_hhdet_num!D55)</f>
        <v>0</v>
      </c>
      <c r="E56" s="156">
        <f>IF(RES_hhdet_fec!E56=0,0,RES_hhdet_fec!E56/0.086*1000000/RES_hhdet_num!E55)</f>
        <v>0</v>
      </c>
      <c r="F56" s="156">
        <f>IF(RES_hhdet_fec!F56=0,0,RES_hhdet_fec!F56/0.086*1000000/RES_hhdet_num!F55)</f>
        <v>0</v>
      </c>
      <c r="G56" s="156">
        <f>IF(RES_hhdet_fec!G56=0,0,RES_hhdet_fec!G56/0.086*1000000/RES_hhdet_num!G55)</f>
        <v>0</v>
      </c>
      <c r="H56" s="156">
        <f>IF(RES_hhdet_fec!H56=0,0,RES_hhdet_fec!H56/0.086*1000000/RES_hhdet_num!H55)</f>
        <v>0</v>
      </c>
      <c r="I56" s="156">
        <f>IF(RES_hhdet_fec!I56=0,0,RES_hhdet_fec!I56/0.086*1000000/RES_hhdet_num!I55)</f>
        <v>0</v>
      </c>
      <c r="J56" s="156">
        <f>IF(RES_hhdet_fec!J56=0,0,RES_hhdet_fec!J56/0.086*1000000/RES_hhdet_num!J55)</f>
        <v>0</v>
      </c>
      <c r="K56" s="156">
        <f>IF(RES_hhdet_fec!K56=0,0,RES_hhdet_fec!K56/0.086*1000000/RES_hhdet_num!K55)</f>
        <v>0</v>
      </c>
      <c r="L56" s="156">
        <f>IF(RES_hhdet_fec!L56=0,0,RES_hhdet_fec!L56/0.086*1000000/RES_hhdet_num!L55)</f>
        <v>1156.0482935808566</v>
      </c>
      <c r="M56" s="156">
        <f>IF(RES_hhdet_fec!M56=0,0,RES_hhdet_fec!M56/0.086*1000000/RES_hhdet_num!M55)</f>
        <v>1231.6592602930325</v>
      </c>
      <c r="N56" s="156">
        <f>IF(RES_hhdet_fec!N56=0,0,RES_hhdet_fec!N56/0.086*1000000/RES_hhdet_num!N55)</f>
        <v>1144.4348176747633</v>
      </c>
      <c r="O56" s="156">
        <f>IF(RES_hhdet_fec!O56=0,0,RES_hhdet_fec!O56/0.086*1000000/RES_hhdet_num!O55)</f>
        <v>1096.4828789645351</v>
      </c>
      <c r="P56" s="156">
        <f>IF(RES_hhdet_fec!P56=0,0,RES_hhdet_fec!P56/0.086*1000000/RES_hhdet_num!P55)</f>
        <v>1100.7415309397459</v>
      </c>
      <c r="Q56" s="156">
        <f>IF(RES_hhdet_fec!Q56=0,0,RES_hhdet_fec!Q56/0.086*1000000/RES_hhdet_num!Q55)</f>
        <v>1082.4915125615285</v>
      </c>
    </row>
    <row r="57" spans="1:17" ht="12" customHeight="1" x14ac:dyDescent="0.25">
      <c r="A57" s="148" t="s">
        <v>59</v>
      </c>
      <c r="B57" s="156">
        <f>IF(RES_hhdet_fec!B57=0,0,RES_hhdet_fec!B57/0.086*1000000/RES_hhdet_num!B55)</f>
        <v>0</v>
      </c>
      <c r="C57" s="156">
        <f>IF(RES_hhdet_fec!C57=0,0,RES_hhdet_fec!C57/0.086*1000000/RES_hhdet_num!C55)</f>
        <v>0</v>
      </c>
      <c r="D57" s="156">
        <f>IF(RES_hhdet_fec!D57=0,0,RES_hhdet_fec!D57/0.086*1000000/RES_hhdet_num!D55)</f>
        <v>0</v>
      </c>
      <c r="E57" s="156">
        <f>IF(RES_hhdet_fec!E57=0,0,RES_hhdet_fec!E57/0.086*1000000/RES_hhdet_num!E55)</f>
        <v>0</v>
      </c>
      <c r="F57" s="156">
        <f>IF(RES_hhdet_fec!F57=0,0,RES_hhdet_fec!F57/0.086*1000000/RES_hhdet_num!F55)</f>
        <v>0</v>
      </c>
      <c r="G57" s="156">
        <f>IF(RES_hhdet_fec!G57=0,0,RES_hhdet_fec!G57/0.086*1000000/RES_hhdet_num!G55)</f>
        <v>0</v>
      </c>
      <c r="H57" s="156">
        <f>IF(RES_hhdet_fec!H57=0,0,RES_hhdet_fec!H57/0.086*1000000/RES_hhdet_num!H55)</f>
        <v>0</v>
      </c>
      <c r="I57" s="156">
        <f>IF(RES_hhdet_fec!I57=0,0,RES_hhdet_fec!I57/0.086*1000000/RES_hhdet_num!I55)</f>
        <v>0</v>
      </c>
      <c r="J57" s="156">
        <f>IF(RES_hhdet_fec!J57=0,0,RES_hhdet_fec!J57/0.086*1000000/RES_hhdet_num!J55)</f>
        <v>0</v>
      </c>
      <c r="K57" s="156">
        <f>IF(RES_hhdet_fec!K57=0,0,RES_hhdet_fec!K57/0.086*1000000/RES_hhdet_num!K55)</f>
        <v>0</v>
      </c>
      <c r="L57" s="156">
        <f>IF(RES_hhdet_fec!L57=0,0,RES_hhdet_fec!L57/0.086*1000000/RES_hhdet_num!L55)</f>
        <v>419.19300564929398</v>
      </c>
      <c r="M57" s="156">
        <f>IF(RES_hhdet_fec!M57=0,0,RES_hhdet_fec!M57/0.086*1000000/RES_hhdet_num!M55)</f>
        <v>435.81227435519952</v>
      </c>
      <c r="N57" s="156">
        <f>IF(RES_hhdet_fec!N57=0,0,RES_hhdet_fec!N57/0.086*1000000/RES_hhdet_num!N55)</f>
        <v>432.44754590742514</v>
      </c>
      <c r="O57" s="156">
        <f>IF(RES_hhdet_fec!O57=0,0,RES_hhdet_fec!O57/0.086*1000000/RES_hhdet_num!O55)</f>
        <v>433.29250653616714</v>
      </c>
      <c r="P57" s="156">
        <f>IF(RES_hhdet_fec!P57=0,0,RES_hhdet_fec!P57/0.086*1000000/RES_hhdet_num!P55)</f>
        <v>435.30376566285497</v>
      </c>
      <c r="Q57" s="156">
        <f>IF(RES_hhdet_fec!Q57=0,0,RES_hhdet_fec!Q57/0.086*1000000/RES_hhdet_num!Q55)</f>
        <v>436.51581799551514</v>
      </c>
    </row>
    <row r="58" spans="1:17" ht="12" customHeight="1" x14ac:dyDescent="0.25">
      <c r="A58" s="158" t="s">
        <v>62</v>
      </c>
      <c r="B58" s="157">
        <f>IF(RES_hhdet_fec!B58=0,0,RES_hhdet_fec!B58/0.086*1000000/RES_hhdet_num!B$43)</f>
        <v>964.42788057979658</v>
      </c>
      <c r="C58" s="157">
        <f>IF(RES_hhdet_fec!C58=0,0,RES_hhdet_fec!C58/0.086*1000000/RES_hhdet_num!C$43)</f>
        <v>1023.915545628625</v>
      </c>
      <c r="D58" s="157">
        <f>IF(RES_hhdet_fec!D58=0,0,RES_hhdet_fec!D58/0.086*1000000/RES_hhdet_num!D$43)</f>
        <v>994.4090058433942</v>
      </c>
      <c r="E58" s="157">
        <f>IF(RES_hhdet_fec!E58=0,0,RES_hhdet_fec!E58/0.086*1000000/RES_hhdet_num!E$43)</f>
        <v>1012.5151115871291</v>
      </c>
      <c r="F58" s="157">
        <f>IF(RES_hhdet_fec!F58=0,0,RES_hhdet_fec!F58/0.086*1000000/RES_hhdet_num!F$43)</f>
        <v>1008.3592905015024</v>
      </c>
      <c r="G58" s="157">
        <f>IF(RES_hhdet_fec!G58=0,0,RES_hhdet_fec!G58/0.086*1000000/RES_hhdet_num!G$43)</f>
        <v>1028.9821733773756</v>
      </c>
      <c r="H58" s="157">
        <f>IF(RES_hhdet_fec!H58=0,0,RES_hhdet_fec!H58/0.086*1000000/RES_hhdet_num!H$43)</f>
        <v>1032.0492730992089</v>
      </c>
      <c r="I58" s="157">
        <f>IF(RES_hhdet_fec!I58=0,0,RES_hhdet_fec!I58/0.086*1000000/RES_hhdet_num!I$43)</f>
        <v>1011.6179095096489</v>
      </c>
      <c r="J58" s="157">
        <f>IF(RES_hhdet_fec!J58=0,0,RES_hhdet_fec!J58/0.086*1000000/RES_hhdet_num!J$43)</f>
        <v>1061.8425694739137</v>
      </c>
      <c r="K58" s="157">
        <f>IF(RES_hhdet_fec!K58=0,0,RES_hhdet_fec!K58/0.086*1000000/RES_hhdet_num!K$43)</f>
        <v>1086.7573650808017</v>
      </c>
      <c r="L58" s="157">
        <f>IF(RES_hhdet_fec!L58=0,0,RES_hhdet_fec!L58/0.086*1000000/RES_hhdet_num!L$43)</f>
        <v>1068.4345159016982</v>
      </c>
      <c r="M58" s="157">
        <f>IF(RES_hhdet_fec!M58=0,0,RES_hhdet_fec!M58/0.086*1000000/RES_hhdet_num!M$43)</f>
        <v>1103.3684520249474</v>
      </c>
      <c r="N58" s="157">
        <f>IF(RES_hhdet_fec!N58=0,0,RES_hhdet_fec!N58/0.086*1000000/RES_hhdet_num!N$43)</f>
        <v>1045.9084956047905</v>
      </c>
      <c r="O58" s="157">
        <f>IF(RES_hhdet_fec!O58=0,0,RES_hhdet_fec!O58/0.086*1000000/RES_hhdet_num!O$43)</f>
        <v>1006.7174227018191</v>
      </c>
      <c r="P58" s="157">
        <f>IF(RES_hhdet_fec!P58=0,0,RES_hhdet_fec!P58/0.086*1000000/RES_hhdet_num!P$43)</f>
        <v>1003.2904876364504</v>
      </c>
      <c r="Q58" s="157">
        <f>IF(RES_hhdet_fec!Q58=0,0,RES_hhdet_fec!Q58/0.086*1000000/RES_hhdet_num!Q$43)</f>
        <v>1005.7069175336374</v>
      </c>
    </row>
    <row r="59" spans="1:17" ht="12" customHeight="1" x14ac:dyDescent="0.25">
      <c r="A59" s="23" t="s">
        <v>57</v>
      </c>
      <c r="B59" s="156">
        <f>IF(RES_hhdet_fec!B59=0,0,RES_hhdet_fec!B59/0.086*1000000/RES_hhdet_num!B59)</f>
        <v>1854.3963210509776</v>
      </c>
      <c r="C59" s="156">
        <f>IF(RES_hhdet_fec!C59=0,0,RES_hhdet_fec!C59/0.086*1000000/RES_hhdet_num!C59)</f>
        <v>1880.3355415665296</v>
      </c>
      <c r="D59" s="156">
        <f>IF(RES_hhdet_fec!D59=0,0,RES_hhdet_fec!D59/0.086*1000000/RES_hhdet_num!D59)</f>
        <v>1878.880268020901</v>
      </c>
      <c r="E59" s="156">
        <f>IF(RES_hhdet_fec!E59=0,0,RES_hhdet_fec!E59/0.086*1000000/RES_hhdet_num!E59)</f>
        <v>1868.4490322520999</v>
      </c>
      <c r="F59" s="156">
        <f>IF(RES_hhdet_fec!F59=0,0,RES_hhdet_fec!F59/0.086*1000000/RES_hhdet_num!F59)</f>
        <v>1860.3819648211252</v>
      </c>
      <c r="G59" s="156">
        <f>IF(RES_hhdet_fec!G59=0,0,RES_hhdet_fec!G59/0.086*1000000/RES_hhdet_num!G59)</f>
        <v>1820.7988978359333</v>
      </c>
      <c r="H59" s="156">
        <f>IF(RES_hhdet_fec!H59=0,0,RES_hhdet_fec!H59/0.086*1000000/RES_hhdet_num!H59)</f>
        <v>1938.4350524442682</v>
      </c>
      <c r="I59" s="156">
        <f>IF(RES_hhdet_fec!I59=0,0,RES_hhdet_fec!I59/0.086*1000000/RES_hhdet_num!I59)</f>
        <v>1818.2769673413445</v>
      </c>
      <c r="J59" s="156">
        <f>IF(RES_hhdet_fec!J59=0,0,RES_hhdet_fec!J59/0.086*1000000/RES_hhdet_num!J59)</f>
        <v>1715.4145525350953</v>
      </c>
      <c r="K59" s="156">
        <f>IF(RES_hhdet_fec!K59=0,0,RES_hhdet_fec!K59/0.086*1000000/RES_hhdet_num!K59)</f>
        <v>1993.9936114184036</v>
      </c>
      <c r="L59" s="156">
        <f>IF(RES_hhdet_fec!L59=0,0,RES_hhdet_fec!L59/0.086*1000000/RES_hhdet_num!L59)</f>
        <v>1564.7050166194576</v>
      </c>
      <c r="M59" s="156">
        <f>IF(RES_hhdet_fec!M59=0,0,RES_hhdet_fec!M59/0.086*1000000/RES_hhdet_num!M59)</f>
        <v>1992.5726153635624</v>
      </c>
      <c r="N59" s="156">
        <f>IF(RES_hhdet_fec!N59=0,0,RES_hhdet_fec!N59/0.086*1000000/RES_hhdet_num!N59)</f>
        <v>1765.746131464027</v>
      </c>
      <c r="O59" s="156">
        <f>IF(RES_hhdet_fec!O59=0,0,RES_hhdet_fec!O59/0.086*1000000/RES_hhdet_num!O59)</f>
        <v>1773.3535903602606</v>
      </c>
      <c r="P59" s="156">
        <f>IF(RES_hhdet_fec!P59=0,0,RES_hhdet_fec!P59/0.086*1000000/RES_hhdet_num!P59)</f>
        <v>1639.8832758363028</v>
      </c>
      <c r="Q59" s="156">
        <f>IF(RES_hhdet_fec!Q59=0,0,RES_hhdet_fec!Q59/0.086*1000000/RES_hhdet_num!Q59)</f>
        <v>1653.7119519700393</v>
      </c>
    </row>
    <row r="60" spans="1:17" ht="12" customHeight="1" x14ac:dyDescent="0.25">
      <c r="A60" s="29" t="s">
        <v>140</v>
      </c>
      <c r="B60" s="57">
        <f>IF(RES_hhdet_fec!B60=0,0,RES_hhdet_fec!B60/0.086*1000000/RES_hhdet_num!B60)</f>
        <v>957.02347478895729</v>
      </c>
      <c r="C60" s="57">
        <f>IF(RES_hhdet_fec!C60=0,0,RES_hhdet_fec!C60/0.086*1000000/RES_hhdet_num!C60)</f>
        <v>1012.0176456049085</v>
      </c>
      <c r="D60" s="57">
        <f>IF(RES_hhdet_fec!D60=0,0,RES_hhdet_fec!D60/0.086*1000000/RES_hhdet_num!D60)</f>
        <v>976.67489622916241</v>
      </c>
      <c r="E60" s="57">
        <f>IF(RES_hhdet_fec!E60=0,0,RES_hhdet_fec!E60/0.086*1000000/RES_hhdet_num!E60)</f>
        <v>982.74349695530418</v>
      </c>
      <c r="F60" s="57">
        <f>IF(RES_hhdet_fec!F60=0,0,RES_hhdet_fec!F60/0.086*1000000/RES_hhdet_num!F60)</f>
        <v>970.87214404854785</v>
      </c>
      <c r="G60" s="57">
        <f>IF(RES_hhdet_fec!G60=0,0,RES_hhdet_fec!G60/0.086*1000000/RES_hhdet_num!G60)</f>
        <v>993.53894856827822</v>
      </c>
      <c r="H60" s="57">
        <f>IF(RES_hhdet_fec!H60=0,0,RES_hhdet_fec!H60/0.086*1000000/RES_hhdet_num!H60)</f>
        <v>990.4131772282343</v>
      </c>
      <c r="I60" s="57">
        <f>IF(RES_hhdet_fec!I60=0,0,RES_hhdet_fec!I60/0.086*1000000/RES_hhdet_num!I60)</f>
        <v>975.72037334597917</v>
      </c>
      <c r="J60" s="57">
        <f>IF(RES_hhdet_fec!J60=0,0,RES_hhdet_fec!J60/0.086*1000000/RES_hhdet_num!J60)</f>
        <v>1034.5220829747798</v>
      </c>
      <c r="K60" s="57">
        <f>IF(RES_hhdet_fec!K60=0,0,RES_hhdet_fec!K60/0.086*1000000/RES_hhdet_num!K60)</f>
        <v>1049.0766264150229</v>
      </c>
      <c r="L60" s="57">
        <f>IF(RES_hhdet_fec!L60=0,0,RES_hhdet_fec!L60/0.086*1000000/RES_hhdet_num!L60)</f>
        <v>1047.4446662706305</v>
      </c>
      <c r="M60" s="57">
        <f>IF(RES_hhdet_fec!M60=0,0,RES_hhdet_fec!M60/0.086*1000000/RES_hhdet_num!M60)</f>
        <v>1062.0101188464071</v>
      </c>
      <c r="N60" s="57">
        <f>IF(RES_hhdet_fec!N60=0,0,RES_hhdet_fec!N60/0.086*1000000/RES_hhdet_num!N60)</f>
        <v>1013.6356724770278</v>
      </c>
      <c r="O60" s="57">
        <f>IF(RES_hhdet_fec!O60=0,0,RES_hhdet_fec!O60/0.086*1000000/RES_hhdet_num!O60)</f>
        <v>973.09019307867368</v>
      </c>
      <c r="P60" s="57">
        <f>IF(RES_hhdet_fec!P60=0,0,RES_hhdet_fec!P60/0.086*1000000/RES_hhdet_num!P60)</f>
        <v>975.8664664455514</v>
      </c>
      <c r="Q60" s="57">
        <f>IF(RES_hhdet_fec!Q60=0,0,RES_hhdet_fec!Q60/0.086*1000000/RES_hhdet_num!Q60)</f>
        <v>959.85511486241433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8795.4334214297414</v>
      </c>
      <c r="C62" s="168">
        <f t="shared" ref="C62:Q62" si="12">SUM(C63,C66,C68,C77)</f>
        <v>8186.7718215510122</v>
      </c>
      <c r="D62" s="168">
        <f t="shared" si="12"/>
        <v>8866.5902233971774</v>
      </c>
      <c r="E62" s="168">
        <f t="shared" si="12"/>
        <v>9344.9860959761372</v>
      </c>
      <c r="F62" s="168">
        <f t="shared" si="12"/>
        <v>8605.9222756670752</v>
      </c>
      <c r="G62" s="168">
        <f t="shared" si="12"/>
        <v>8602.1977182753144</v>
      </c>
      <c r="H62" s="168">
        <f t="shared" si="12"/>
        <v>8753.8198221631228</v>
      </c>
      <c r="I62" s="168">
        <f t="shared" si="12"/>
        <v>8206.2357457278922</v>
      </c>
      <c r="J62" s="168">
        <f t="shared" si="12"/>
        <v>8421.9327945182122</v>
      </c>
      <c r="K62" s="168">
        <f t="shared" si="12"/>
        <v>8989.9110975360545</v>
      </c>
      <c r="L62" s="168">
        <f t="shared" si="12"/>
        <v>8719.3277556773992</v>
      </c>
      <c r="M62" s="168">
        <f t="shared" si="12"/>
        <v>9848.3222617877273</v>
      </c>
      <c r="N62" s="168">
        <f t="shared" si="12"/>
        <v>9274.4467287506959</v>
      </c>
      <c r="O62" s="168">
        <f t="shared" si="12"/>
        <v>7752.5705945678637</v>
      </c>
      <c r="P62" s="168">
        <f t="shared" si="12"/>
        <v>7698.4202690881575</v>
      </c>
      <c r="Q62" s="168">
        <f t="shared" si="12"/>
        <v>7724.795820912108</v>
      </c>
    </row>
    <row r="63" spans="1:17" ht="12.95" customHeight="1" x14ac:dyDescent="0.25">
      <c r="A63" s="158" t="s">
        <v>65</v>
      </c>
      <c r="B63" s="157">
        <f t="shared" ref="B63" si="13">SUM(B64:B65)</f>
        <v>5201.9440739281417</v>
      </c>
      <c r="C63" s="157">
        <f t="shared" ref="C63:Q63" si="14">SUM(C64:C65)</f>
        <v>4589.6536559797069</v>
      </c>
      <c r="D63" s="157">
        <f t="shared" si="14"/>
        <v>5282.1832809266261</v>
      </c>
      <c r="E63" s="157">
        <f t="shared" si="14"/>
        <v>5708.938271659219</v>
      </c>
      <c r="F63" s="157">
        <f t="shared" si="14"/>
        <v>5003.9892023945595</v>
      </c>
      <c r="G63" s="157">
        <f t="shared" si="14"/>
        <v>4956.3003607541414</v>
      </c>
      <c r="H63" s="157">
        <f t="shared" si="14"/>
        <v>5076.4564681159818</v>
      </c>
      <c r="I63" s="157">
        <f t="shared" si="14"/>
        <v>4518.7386396244237</v>
      </c>
      <c r="J63" s="157">
        <f t="shared" si="14"/>
        <v>4703.9198218379952</v>
      </c>
      <c r="K63" s="157">
        <f t="shared" si="14"/>
        <v>5029.0386047617385</v>
      </c>
      <c r="L63" s="157">
        <f t="shared" si="14"/>
        <v>5066.7365957672328</v>
      </c>
      <c r="M63" s="157">
        <f t="shared" si="14"/>
        <v>5953.912734007662</v>
      </c>
      <c r="N63" s="157">
        <f t="shared" si="14"/>
        <v>5472.2112473308716</v>
      </c>
      <c r="O63" s="157">
        <f t="shared" si="14"/>
        <v>4341.2764764889016</v>
      </c>
      <c r="P63" s="157">
        <f t="shared" si="14"/>
        <v>4160.355209227956</v>
      </c>
      <c r="Q63" s="157">
        <f t="shared" si="14"/>
        <v>4126.0395065513922</v>
      </c>
    </row>
    <row r="64" spans="1:17" ht="12" customHeight="1" x14ac:dyDescent="0.25">
      <c r="A64" s="23" t="s">
        <v>161</v>
      </c>
      <c r="B64" s="156">
        <f>IF(RES_hhdet_fec!B64=0,0,RES_hhdet_fec!B64/0.086*1000000/RES_hhdet_num!B$62)</f>
        <v>5139.1487598649128</v>
      </c>
      <c r="C64" s="156">
        <f>IF(RES_hhdet_fec!C64=0,0,RES_hhdet_fec!C64/0.086*1000000/RES_hhdet_num!C$62)</f>
        <v>4452.498717918591</v>
      </c>
      <c r="D64" s="156">
        <f>IF(RES_hhdet_fec!D64=0,0,RES_hhdet_fec!D64/0.086*1000000/RES_hhdet_num!D$62)</f>
        <v>5232.8398587206293</v>
      </c>
      <c r="E64" s="156">
        <f>IF(RES_hhdet_fec!E64=0,0,RES_hhdet_fec!E64/0.086*1000000/RES_hhdet_num!E$62)</f>
        <v>5656.319787520456</v>
      </c>
      <c r="F64" s="156">
        <f>IF(RES_hhdet_fec!F64=0,0,RES_hhdet_fec!F64/0.086*1000000/RES_hhdet_num!F$62)</f>
        <v>4976.8077053737206</v>
      </c>
      <c r="G64" s="156">
        <f>IF(RES_hhdet_fec!G64=0,0,RES_hhdet_fec!G64/0.086*1000000/RES_hhdet_num!G$62)</f>
        <v>4886.5407266357433</v>
      </c>
      <c r="H64" s="156">
        <f>IF(RES_hhdet_fec!H64=0,0,RES_hhdet_fec!H64/0.086*1000000/RES_hhdet_num!H$62)</f>
        <v>5003.1729267192286</v>
      </c>
      <c r="I64" s="156">
        <f>IF(RES_hhdet_fec!I64=0,0,RES_hhdet_fec!I64/0.086*1000000/RES_hhdet_num!I$62)</f>
        <v>4464.4761751553606</v>
      </c>
      <c r="J64" s="156">
        <f>IF(RES_hhdet_fec!J64=0,0,RES_hhdet_fec!J64/0.086*1000000/RES_hhdet_num!J$62)</f>
        <v>4549.702816051119</v>
      </c>
      <c r="K64" s="156">
        <f>IF(RES_hhdet_fec!K64=0,0,RES_hhdet_fec!K64/0.086*1000000/RES_hhdet_num!K$62)</f>
        <v>4823.5585195444874</v>
      </c>
      <c r="L64" s="156">
        <f>IF(RES_hhdet_fec!L64=0,0,RES_hhdet_fec!L64/0.086*1000000/RES_hhdet_num!L$62)</f>
        <v>4890.24669144576</v>
      </c>
      <c r="M64" s="156">
        <f>IF(RES_hhdet_fec!M64=0,0,RES_hhdet_fec!M64/0.086*1000000/RES_hhdet_num!M$62)</f>
        <v>5733.0638516799991</v>
      </c>
      <c r="N64" s="156">
        <f>IF(RES_hhdet_fec!N64=0,0,RES_hhdet_fec!N64/0.086*1000000/RES_hhdet_num!N$62)</f>
        <v>5337.8369771862963</v>
      </c>
      <c r="O64" s="156">
        <f>IF(RES_hhdet_fec!O64=0,0,RES_hhdet_fec!O64/0.086*1000000/RES_hhdet_num!O$62)</f>
        <v>4274.9594171905501</v>
      </c>
      <c r="P64" s="156">
        <f>IF(RES_hhdet_fec!P64=0,0,RES_hhdet_fec!P64/0.086*1000000/RES_hhdet_num!P$62)</f>
        <v>4071.2987696824571</v>
      </c>
      <c r="Q64" s="156">
        <f>IF(RES_hhdet_fec!Q64=0,0,RES_hhdet_fec!Q64/0.086*1000000/RES_hhdet_num!Q$62)</f>
        <v>4038.8729531423769</v>
      </c>
    </row>
    <row r="65" spans="1:17" ht="12" customHeight="1" x14ac:dyDescent="0.25">
      <c r="A65" s="23" t="s">
        <v>60</v>
      </c>
      <c r="B65" s="156">
        <f>IF(RES_hhdet_fec!B65=0,0,RES_hhdet_fec!B65/0.086*1000000/RES_hhdet_num!B$62)</f>
        <v>62.795314063228815</v>
      </c>
      <c r="C65" s="156">
        <f>IF(RES_hhdet_fec!C65=0,0,RES_hhdet_fec!C65/0.086*1000000/RES_hhdet_num!C$62)</f>
        <v>137.1549380611157</v>
      </c>
      <c r="D65" s="156">
        <f>IF(RES_hhdet_fec!D65=0,0,RES_hhdet_fec!D65/0.086*1000000/RES_hhdet_num!D$62)</f>
        <v>49.343422205996625</v>
      </c>
      <c r="E65" s="156">
        <f>IF(RES_hhdet_fec!E65=0,0,RES_hhdet_fec!E65/0.086*1000000/RES_hhdet_num!E$62)</f>
        <v>52.618484138763506</v>
      </c>
      <c r="F65" s="156">
        <f>IF(RES_hhdet_fec!F65=0,0,RES_hhdet_fec!F65/0.086*1000000/RES_hhdet_num!F$62)</f>
        <v>27.181497020839185</v>
      </c>
      <c r="G65" s="156">
        <f>IF(RES_hhdet_fec!G65=0,0,RES_hhdet_fec!G65/0.086*1000000/RES_hhdet_num!G$62)</f>
        <v>69.759634118398381</v>
      </c>
      <c r="H65" s="156">
        <f>IF(RES_hhdet_fec!H65=0,0,RES_hhdet_fec!H65/0.086*1000000/RES_hhdet_num!H$62)</f>
        <v>73.283541396753591</v>
      </c>
      <c r="I65" s="156">
        <f>IF(RES_hhdet_fec!I65=0,0,RES_hhdet_fec!I65/0.086*1000000/RES_hhdet_num!I$62)</f>
        <v>54.262464469063055</v>
      </c>
      <c r="J65" s="156">
        <f>IF(RES_hhdet_fec!J65=0,0,RES_hhdet_fec!J65/0.086*1000000/RES_hhdet_num!J$62)</f>
        <v>154.21700578687657</v>
      </c>
      <c r="K65" s="156">
        <f>IF(RES_hhdet_fec!K65=0,0,RES_hhdet_fec!K65/0.086*1000000/RES_hhdet_num!K$62)</f>
        <v>205.48008521725097</v>
      </c>
      <c r="L65" s="156">
        <f>IF(RES_hhdet_fec!L65=0,0,RES_hhdet_fec!L65/0.086*1000000/RES_hhdet_num!L$62)</f>
        <v>176.48990432147232</v>
      </c>
      <c r="M65" s="156">
        <f>IF(RES_hhdet_fec!M65=0,0,RES_hhdet_fec!M65/0.086*1000000/RES_hhdet_num!M$62)</f>
        <v>220.84888232766303</v>
      </c>
      <c r="N65" s="156">
        <f>IF(RES_hhdet_fec!N65=0,0,RES_hhdet_fec!N65/0.086*1000000/RES_hhdet_num!N$62)</f>
        <v>134.37427014457563</v>
      </c>
      <c r="O65" s="156">
        <f>IF(RES_hhdet_fec!O65=0,0,RES_hhdet_fec!O65/0.086*1000000/RES_hhdet_num!O$62)</f>
        <v>66.317059298351296</v>
      </c>
      <c r="P65" s="156">
        <f>IF(RES_hhdet_fec!P65=0,0,RES_hhdet_fec!P65/0.086*1000000/RES_hhdet_num!P$62)</f>
        <v>89.056439545498677</v>
      </c>
      <c r="Q65" s="156">
        <f>IF(RES_hhdet_fec!Q65=0,0,RES_hhdet_fec!Q65/0.086*1000000/RES_hhdet_num!Q$62)</f>
        <v>87.166553409015506</v>
      </c>
    </row>
    <row r="66" spans="1:17" ht="12.95" customHeight="1" x14ac:dyDescent="0.25">
      <c r="A66" s="158" t="s">
        <v>112</v>
      </c>
      <c r="B66" s="157">
        <f t="shared" ref="B66:Q66" si="15">B67</f>
        <v>7.466710428832716</v>
      </c>
      <c r="C66" s="157">
        <f t="shared" si="15"/>
        <v>8.0058061220132757</v>
      </c>
      <c r="D66" s="157">
        <f t="shared" si="15"/>
        <v>8.3113257290966551</v>
      </c>
      <c r="E66" s="157">
        <f t="shared" si="15"/>
        <v>9.042161277682716</v>
      </c>
      <c r="F66" s="157">
        <f t="shared" si="15"/>
        <v>12.431022084726337</v>
      </c>
      <c r="G66" s="157">
        <f t="shared" si="15"/>
        <v>15.793396145093769</v>
      </c>
      <c r="H66" s="157">
        <f t="shared" si="15"/>
        <v>19.455639905355333</v>
      </c>
      <c r="I66" s="157">
        <f t="shared" si="15"/>
        <v>21.47473392117125</v>
      </c>
      <c r="J66" s="157">
        <f t="shared" si="15"/>
        <v>21.258595473551246</v>
      </c>
      <c r="K66" s="157">
        <f t="shared" si="15"/>
        <v>26.665909630349336</v>
      </c>
      <c r="L66" s="157">
        <f t="shared" si="15"/>
        <v>32.75573222122199</v>
      </c>
      <c r="M66" s="157">
        <f t="shared" si="15"/>
        <v>34.293082832054019</v>
      </c>
      <c r="N66" s="157">
        <f t="shared" si="15"/>
        <v>33.108026923785005</v>
      </c>
      <c r="O66" s="157">
        <f t="shared" si="15"/>
        <v>31.776360728507388</v>
      </c>
      <c r="P66" s="157">
        <f t="shared" si="15"/>
        <v>31.352512092431095</v>
      </c>
      <c r="Q66" s="157">
        <f t="shared" si="15"/>
        <v>32.178381085450582</v>
      </c>
    </row>
    <row r="67" spans="1:17" ht="12" customHeight="1" x14ac:dyDescent="0.25">
      <c r="A67" s="23" t="s">
        <v>60</v>
      </c>
      <c r="B67" s="156">
        <f>IF(RES_hhdet_fec!B67=0,0,RES_hhdet_fec!B67/0.086*1000000/RES_hhdet_num!B$62)</f>
        <v>7.466710428832716</v>
      </c>
      <c r="C67" s="156">
        <f>IF(RES_hhdet_fec!C67=0,0,RES_hhdet_fec!C67/0.086*1000000/RES_hhdet_num!C$62)</f>
        <v>8.0058061220132757</v>
      </c>
      <c r="D67" s="156">
        <f>IF(RES_hhdet_fec!D67=0,0,RES_hhdet_fec!D67/0.086*1000000/RES_hhdet_num!D$62)</f>
        <v>8.3113257290966551</v>
      </c>
      <c r="E67" s="156">
        <f>IF(RES_hhdet_fec!E67=0,0,RES_hhdet_fec!E67/0.086*1000000/RES_hhdet_num!E$62)</f>
        <v>9.042161277682716</v>
      </c>
      <c r="F67" s="156">
        <f>IF(RES_hhdet_fec!F67=0,0,RES_hhdet_fec!F67/0.086*1000000/RES_hhdet_num!F$62)</f>
        <v>12.431022084726337</v>
      </c>
      <c r="G67" s="156">
        <f>IF(RES_hhdet_fec!G67=0,0,RES_hhdet_fec!G67/0.086*1000000/RES_hhdet_num!G$62)</f>
        <v>15.793396145093769</v>
      </c>
      <c r="H67" s="156">
        <f>IF(RES_hhdet_fec!H67=0,0,RES_hhdet_fec!H67/0.086*1000000/RES_hhdet_num!H$62)</f>
        <v>19.455639905355333</v>
      </c>
      <c r="I67" s="156">
        <f>IF(RES_hhdet_fec!I67=0,0,RES_hhdet_fec!I67/0.086*1000000/RES_hhdet_num!I$62)</f>
        <v>21.47473392117125</v>
      </c>
      <c r="J67" s="156">
        <f>IF(RES_hhdet_fec!J67=0,0,RES_hhdet_fec!J67/0.086*1000000/RES_hhdet_num!J$62)</f>
        <v>21.258595473551246</v>
      </c>
      <c r="K67" s="156">
        <f>IF(RES_hhdet_fec!K67=0,0,RES_hhdet_fec!K67/0.086*1000000/RES_hhdet_num!K$62)</f>
        <v>26.665909630349336</v>
      </c>
      <c r="L67" s="156">
        <f>IF(RES_hhdet_fec!L67=0,0,RES_hhdet_fec!L67/0.086*1000000/RES_hhdet_num!L$62)</f>
        <v>32.75573222122199</v>
      </c>
      <c r="M67" s="156">
        <f>IF(RES_hhdet_fec!M67=0,0,RES_hhdet_fec!M67/0.086*1000000/RES_hhdet_num!M$62)</f>
        <v>34.293082832054019</v>
      </c>
      <c r="N67" s="156">
        <f>IF(RES_hhdet_fec!N67=0,0,RES_hhdet_fec!N67/0.086*1000000/RES_hhdet_num!N$62)</f>
        <v>33.108026923785005</v>
      </c>
      <c r="O67" s="156">
        <f>IF(RES_hhdet_fec!O67=0,0,RES_hhdet_fec!O67/0.086*1000000/RES_hhdet_num!O$62)</f>
        <v>31.776360728507388</v>
      </c>
      <c r="P67" s="156">
        <f>IF(RES_hhdet_fec!P67=0,0,RES_hhdet_fec!P67/0.086*1000000/RES_hhdet_num!P$62)</f>
        <v>31.352512092431095</v>
      </c>
      <c r="Q67" s="156">
        <f>IF(RES_hhdet_fec!Q67=0,0,RES_hhdet_fec!Q67/0.086*1000000/RES_hhdet_num!Q$62)</f>
        <v>32.178381085450582</v>
      </c>
    </row>
    <row r="68" spans="1:17" ht="12" customHeight="1" x14ac:dyDescent="0.25">
      <c r="A68" s="158" t="s">
        <v>63</v>
      </c>
      <c r="B68" s="157">
        <f>IF(RES_hhdet_fec!B68=0,0,RES_hhdet_fec!B68/0.086*1000000/RES_hhdet_num!B$62)</f>
        <v>2048.8280229180459</v>
      </c>
      <c r="C68" s="157">
        <f>IF(RES_hhdet_fec!C68=0,0,RES_hhdet_fec!C68/0.086*1000000/RES_hhdet_num!C$62)</f>
        <v>2040.2388122482214</v>
      </c>
      <c r="D68" s="157">
        <f>IF(RES_hhdet_fec!D68=0,0,RES_hhdet_fec!D68/0.086*1000000/RES_hhdet_num!D$62)</f>
        <v>2022.5444480199487</v>
      </c>
      <c r="E68" s="157">
        <f>IF(RES_hhdet_fec!E68=0,0,RES_hhdet_fec!E68/0.086*1000000/RES_hhdet_num!E$62)</f>
        <v>2054.4382407168432</v>
      </c>
      <c r="F68" s="157">
        <f>IF(RES_hhdet_fec!F68=0,0,RES_hhdet_fec!F68/0.086*1000000/RES_hhdet_num!F$62)</f>
        <v>2016.9188175997085</v>
      </c>
      <c r="G68" s="157">
        <f>IF(RES_hhdet_fec!G68=0,0,RES_hhdet_fec!G68/0.086*1000000/RES_hhdet_num!G$62)</f>
        <v>2040.5196577975039</v>
      </c>
      <c r="H68" s="157">
        <f>IF(RES_hhdet_fec!H68=0,0,RES_hhdet_fec!H68/0.086*1000000/RES_hhdet_num!H$62)</f>
        <v>2062.529292242511</v>
      </c>
      <c r="I68" s="157">
        <f>IF(RES_hhdet_fec!I68=0,0,RES_hhdet_fec!I68/0.086*1000000/RES_hhdet_num!I$62)</f>
        <v>2054.9539737915352</v>
      </c>
      <c r="J68" s="157">
        <f>IF(RES_hhdet_fec!J68=0,0,RES_hhdet_fec!J68/0.086*1000000/RES_hhdet_num!J$62)</f>
        <v>2070.4187069049358</v>
      </c>
      <c r="K68" s="157">
        <f>IF(RES_hhdet_fec!K68=0,0,RES_hhdet_fec!K68/0.086*1000000/RES_hhdet_num!K$62)</f>
        <v>2199.793056160448</v>
      </c>
      <c r="L68" s="157">
        <f>IF(RES_hhdet_fec!L68=0,0,RES_hhdet_fec!L68/0.086*1000000/RES_hhdet_num!L$62)</f>
        <v>2025.6788709722393</v>
      </c>
      <c r="M68" s="157">
        <f>IF(RES_hhdet_fec!M68=0,0,RES_hhdet_fec!M68/0.086*1000000/RES_hhdet_num!M$62)</f>
        <v>2172.1817246970368</v>
      </c>
      <c r="N68" s="157">
        <f>IF(RES_hhdet_fec!N68=0,0,RES_hhdet_fec!N68/0.086*1000000/RES_hhdet_num!N$62)</f>
        <v>2103.654858638236</v>
      </c>
      <c r="O68" s="157">
        <f>IF(RES_hhdet_fec!O68=0,0,RES_hhdet_fec!O68/0.086*1000000/RES_hhdet_num!O$62)</f>
        <v>1881.9876463847374</v>
      </c>
      <c r="P68" s="157">
        <f>IF(RES_hhdet_fec!P68=0,0,RES_hhdet_fec!P68/0.086*1000000/RES_hhdet_num!P$62)</f>
        <v>1957.4605620669763</v>
      </c>
      <c r="Q68" s="157">
        <f>IF(RES_hhdet_fec!Q68=0,0,RES_hhdet_fec!Q68/0.086*1000000/RES_hhdet_num!Q$62)</f>
        <v>2023.4169057793092</v>
      </c>
    </row>
    <row r="69" spans="1:17" ht="12" customHeight="1" x14ac:dyDescent="0.25">
      <c r="A69" s="167" t="s">
        <v>160</v>
      </c>
      <c r="B69" s="132">
        <f>IF(RES_hhdet_fec!B69=0,0,RES_hhdet_fec!B69/0.086*1000000/RES_hhdet_num!B69)</f>
        <v>2110.6232765528348</v>
      </c>
      <c r="C69" s="132">
        <f>IF(RES_hhdet_fec!C69=0,0,RES_hhdet_fec!C69/0.086*1000000/RES_hhdet_num!C69)</f>
        <v>2097.8901225148061</v>
      </c>
      <c r="D69" s="132">
        <f>IF(RES_hhdet_fec!D69=0,0,RES_hhdet_fec!D69/0.086*1000000/RES_hhdet_num!D69)</f>
        <v>2078.0453326593961</v>
      </c>
      <c r="E69" s="132">
        <f>IF(RES_hhdet_fec!E69=0,0,RES_hhdet_fec!E69/0.086*1000000/RES_hhdet_num!E69)</f>
        <v>2106.4949980105653</v>
      </c>
      <c r="F69" s="132">
        <f>IF(RES_hhdet_fec!F69=0,0,RES_hhdet_fec!F69/0.086*1000000/RES_hhdet_num!F69)</f>
        <v>2066.9947373825876</v>
      </c>
      <c r="G69" s="132">
        <f>IF(RES_hhdet_fec!G69=0,0,RES_hhdet_fec!G69/0.086*1000000/RES_hhdet_num!G69)</f>
        <v>2087.087372166613</v>
      </c>
      <c r="H69" s="132">
        <f>IF(RES_hhdet_fec!H69=0,0,RES_hhdet_fec!H69/0.086*1000000/RES_hhdet_num!H69)</f>
        <v>2100.0410495034957</v>
      </c>
      <c r="I69" s="132">
        <f>IF(RES_hhdet_fec!I69=0,0,RES_hhdet_fec!I69/0.086*1000000/RES_hhdet_num!I69)</f>
        <v>2083.7467107352772</v>
      </c>
      <c r="J69" s="132">
        <f>IF(RES_hhdet_fec!J69=0,0,RES_hhdet_fec!J69/0.086*1000000/RES_hhdet_num!J69)</f>
        <v>2083.2577867841028</v>
      </c>
      <c r="K69" s="132">
        <f>IF(RES_hhdet_fec!K69=0,0,RES_hhdet_fec!K69/0.086*1000000/RES_hhdet_num!K69)</f>
        <v>2223.1054199320542</v>
      </c>
      <c r="L69" s="132">
        <f>IF(RES_hhdet_fec!L69=0,0,RES_hhdet_fec!L69/0.086*1000000/RES_hhdet_num!L69)</f>
        <v>2061.3196433974163</v>
      </c>
      <c r="M69" s="132">
        <f>IF(RES_hhdet_fec!M69=0,0,RES_hhdet_fec!M69/0.086*1000000/RES_hhdet_num!M69)</f>
        <v>2218.7114978551622</v>
      </c>
      <c r="N69" s="132">
        <f>IF(RES_hhdet_fec!N69=0,0,RES_hhdet_fec!N69/0.086*1000000/RES_hhdet_num!N69)</f>
        <v>2153.2422471301961</v>
      </c>
      <c r="O69" s="132">
        <f>IF(RES_hhdet_fec!O69=0,0,RES_hhdet_fec!O69/0.086*1000000/RES_hhdet_num!O69)</f>
        <v>1917.4137399299855</v>
      </c>
      <c r="P69" s="132">
        <f>IF(RES_hhdet_fec!P69=0,0,RES_hhdet_fec!P69/0.086*1000000/RES_hhdet_num!P69)</f>
        <v>2000.2742445564984</v>
      </c>
      <c r="Q69" s="132">
        <f>IF(RES_hhdet_fec!Q69=0,0,RES_hhdet_fec!Q69/0.086*1000000/RES_hhdet_num!Q69)</f>
        <v>2074.8452284631999</v>
      </c>
    </row>
    <row r="70" spans="1:17" ht="12" customHeight="1" x14ac:dyDescent="0.25">
      <c r="A70" s="167" t="s">
        <v>159</v>
      </c>
      <c r="B70" s="132">
        <f>IF(RES_hhdet_fec!B70=0,0,RES_hhdet_fec!B70/0.086*1000000/RES_hhdet_num!B70)</f>
        <v>0</v>
      </c>
      <c r="C70" s="132">
        <f>IF(RES_hhdet_fec!C70=0,0,RES_hhdet_fec!C70/0.086*1000000/RES_hhdet_num!C70)</f>
        <v>0</v>
      </c>
      <c r="D70" s="132">
        <f>IF(RES_hhdet_fec!D70=0,0,RES_hhdet_fec!D70/0.086*1000000/RES_hhdet_num!D70)</f>
        <v>0</v>
      </c>
      <c r="E70" s="132">
        <f>IF(RES_hhdet_fec!E70=0,0,RES_hhdet_fec!E70/0.086*1000000/RES_hhdet_num!E70)</f>
        <v>0</v>
      </c>
      <c r="F70" s="132">
        <f>IF(RES_hhdet_fec!F70=0,0,RES_hhdet_fec!F70/0.086*1000000/RES_hhdet_num!F70)</f>
        <v>0</v>
      </c>
      <c r="G70" s="132">
        <f>IF(RES_hhdet_fec!G70=0,0,RES_hhdet_fec!G70/0.086*1000000/RES_hhdet_num!G70)</f>
        <v>0</v>
      </c>
      <c r="H70" s="132">
        <f>IF(RES_hhdet_fec!H70=0,0,RES_hhdet_fec!H70/0.086*1000000/RES_hhdet_num!H70)</f>
        <v>0</v>
      </c>
      <c r="I70" s="132">
        <f>IF(RES_hhdet_fec!I70=0,0,RES_hhdet_fec!I70/0.086*1000000/RES_hhdet_num!I70)</f>
        <v>0</v>
      </c>
      <c r="J70" s="132">
        <f>IF(RES_hhdet_fec!J70=0,0,RES_hhdet_fec!J70/0.086*1000000/RES_hhdet_num!J70)</f>
        <v>0</v>
      </c>
      <c r="K70" s="132">
        <f>IF(RES_hhdet_fec!K70=0,0,RES_hhdet_fec!K70/0.086*1000000/RES_hhdet_num!K70)</f>
        <v>0</v>
      </c>
      <c r="L70" s="132">
        <f>IF(RES_hhdet_fec!L70=0,0,RES_hhdet_fec!L70/0.086*1000000/RES_hhdet_num!L70)</f>
        <v>1655.9847916877427</v>
      </c>
      <c r="M70" s="132">
        <f>IF(RES_hhdet_fec!M70=0,0,RES_hhdet_fec!M70/0.086*1000000/RES_hhdet_num!M70)</f>
        <v>1767.0391730682986</v>
      </c>
      <c r="N70" s="132">
        <f>IF(RES_hhdet_fec!N70=0,0,RES_hhdet_fec!N70/0.086*1000000/RES_hhdet_num!N70)</f>
        <v>1724.3928941855438</v>
      </c>
      <c r="O70" s="132">
        <f>IF(RES_hhdet_fec!O70=0,0,RES_hhdet_fec!O70/0.086*1000000/RES_hhdet_num!O70)</f>
        <v>1583.7407504941577</v>
      </c>
      <c r="P70" s="132">
        <f>IF(RES_hhdet_fec!P70=0,0,RES_hhdet_fec!P70/0.086*1000000/RES_hhdet_num!P70)</f>
        <v>1635.4683123967557</v>
      </c>
      <c r="Q70" s="132">
        <f>IF(RES_hhdet_fec!Q70=0,0,RES_hhdet_fec!Q70/0.086*1000000/RES_hhdet_num!Q70)</f>
        <v>1681.4229550734342</v>
      </c>
    </row>
    <row r="71" spans="1:17" ht="12" customHeight="1" x14ac:dyDescent="0.25">
      <c r="A71" s="166" t="s">
        <v>109</v>
      </c>
      <c r="B71" s="165">
        <f>IF(RES_hhdet_fec!B71=0,0,RES_hhdet_fec!B71/0.086*1000000/RES_hhdet_num!B70)</f>
        <v>0</v>
      </c>
      <c r="C71" s="165">
        <f>IF(RES_hhdet_fec!C71=0,0,RES_hhdet_fec!C71/0.086*1000000/RES_hhdet_num!C70)</f>
        <v>0</v>
      </c>
      <c r="D71" s="165">
        <f>IF(RES_hhdet_fec!D71=0,0,RES_hhdet_fec!D71/0.086*1000000/RES_hhdet_num!D70)</f>
        <v>0</v>
      </c>
      <c r="E71" s="165">
        <f>IF(RES_hhdet_fec!E71=0,0,RES_hhdet_fec!E71/0.086*1000000/RES_hhdet_num!E70)</f>
        <v>0</v>
      </c>
      <c r="F71" s="165">
        <f>IF(RES_hhdet_fec!F71=0,0,RES_hhdet_fec!F71/0.086*1000000/RES_hhdet_num!F70)</f>
        <v>0</v>
      </c>
      <c r="G71" s="165">
        <f>IF(RES_hhdet_fec!G71=0,0,RES_hhdet_fec!G71/0.086*1000000/RES_hhdet_num!G70)</f>
        <v>0</v>
      </c>
      <c r="H71" s="165">
        <f>IF(RES_hhdet_fec!H71=0,0,RES_hhdet_fec!H71/0.086*1000000/RES_hhdet_num!H70)</f>
        <v>0</v>
      </c>
      <c r="I71" s="165">
        <f>IF(RES_hhdet_fec!I71=0,0,RES_hhdet_fec!I71/0.086*1000000/RES_hhdet_num!I70)</f>
        <v>0</v>
      </c>
      <c r="J71" s="165">
        <f>IF(RES_hhdet_fec!J71=0,0,RES_hhdet_fec!J71/0.086*1000000/RES_hhdet_num!J70)</f>
        <v>0</v>
      </c>
      <c r="K71" s="165">
        <f>IF(RES_hhdet_fec!K71=0,0,RES_hhdet_fec!K71/0.086*1000000/RES_hhdet_num!K70)</f>
        <v>0</v>
      </c>
      <c r="L71" s="165">
        <f>IF(RES_hhdet_fec!L71=0,0,RES_hhdet_fec!L71/0.086*1000000/RES_hhdet_num!L70)</f>
        <v>1236.7917860384484</v>
      </c>
      <c r="M71" s="165">
        <f>IF(RES_hhdet_fec!M71=0,0,RES_hhdet_fec!M71/0.086*1000000/RES_hhdet_num!M70)</f>
        <v>1331.2268987130988</v>
      </c>
      <c r="N71" s="165">
        <f>IF(RES_hhdet_fec!N71=0,0,RES_hhdet_fec!N71/0.086*1000000/RES_hhdet_num!N70)</f>
        <v>1291.9453482781184</v>
      </c>
      <c r="O71" s="165">
        <f>IF(RES_hhdet_fec!O71=0,0,RES_hhdet_fec!O71/0.086*1000000/RES_hhdet_num!O70)</f>
        <v>1150.4482439579899</v>
      </c>
      <c r="P71" s="165">
        <f>IF(RES_hhdet_fec!P71=0,0,RES_hhdet_fec!P71/0.086*1000000/RES_hhdet_num!P70)</f>
        <v>1200.1645467339004</v>
      </c>
      <c r="Q71" s="165">
        <f>IF(RES_hhdet_fec!Q71=0,0,RES_hhdet_fec!Q71/0.086*1000000/RES_hhdet_num!Q70)</f>
        <v>1244.9071370779193</v>
      </c>
    </row>
    <row r="72" spans="1:17" ht="12" customHeight="1" x14ac:dyDescent="0.25">
      <c r="A72" s="147" t="s">
        <v>59</v>
      </c>
      <c r="B72" s="164">
        <f>IF(RES_hhdet_fec!B72=0,0,RES_hhdet_fec!B72/0.086*1000000/RES_hhdet_num!B70)</f>
        <v>0</v>
      </c>
      <c r="C72" s="164">
        <f>IF(RES_hhdet_fec!C72=0,0,RES_hhdet_fec!C72/0.086*1000000/RES_hhdet_num!C70)</f>
        <v>0</v>
      </c>
      <c r="D72" s="164">
        <f>IF(RES_hhdet_fec!D72=0,0,RES_hhdet_fec!D72/0.086*1000000/RES_hhdet_num!D70)</f>
        <v>0</v>
      </c>
      <c r="E72" s="164">
        <f>IF(RES_hhdet_fec!E72=0,0,RES_hhdet_fec!E72/0.086*1000000/RES_hhdet_num!E70)</f>
        <v>0</v>
      </c>
      <c r="F72" s="164">
        <f>IF(RES_hhdet_fec!F72=0,0,RES_hhdet_fec!F72/0.086*1000000/RES_hhdet_num!F70)</f>
        <v>0</v>
      </c>
      <c r="G72" s="164">
        <f>IF(RES_hhdet_fec!G72=0,0,RES_hhdet_fec!G72/0.086*1000000/RES_hhdet_num!G70)</f>
        <v>0</v>
      </c>
      <c r="H72" s="164">
        <f>IF(RES_hhdet_fec!H72=0,0,RES_hhdet_fec!H72/0.086*1000000/RES_hhdet_num!H70)</f>
        <v>0</v>
      </c>
      <c r="I72" s="164">
        <f>IF(RES_hhdet_fec!I72=0,0,RES_hhdet_fec!I72/0.086*1000000/RES_hhdet_num!I70)</f>
        <v>0</v>
      </c>
      <c r="J72" s="164">
        <f>IF(RES_hhdet_fec!J72=0,0,RES_hhdet_fec!J72/0.086*1000000/RES_hhdet_num!J70)</f>
        <v>0</v>
      </c>
      <c r="K72" s="164">
        <f>IF(RES_hhdet_fec!K72=0,0,RES_hhdet_fec!K72/0.086*1000000/RES_hhdet_num!K70)</f>
        <v>0</v>
      </c>
      <c r="L72" s="164">
        <f>IF(RES_hhdet_fec!L72=0,0,RES_hhdet_fec!L72/0.086*1000000/RES_hhdet_num!L70)</f>
        <v>419.19300564929426</v>
      </c>
      <c r="M72" s="164">
        <f>IF(RES_hhdet_fec!M72=0,0,RES_hhdet_fec!M72/0.086*1000000/RES_hhdet_num!M70)</f>
        <v>435.81227435519992</v>
      </c>
      <c r="N72" s="164">
        <f>IF(RES_hhdet_fec!N72=0,0,RES_hhdet_fec!N72/0.086*1000000/RES_hhdet_num!N70)</f>
        <v>432.44754590742531</v>
      </c>
      <c r="O72" s="164">
        <f>IF(RES_hhdet_fec!O72=0,0,RES_hhdet_fec!O72/0.086*1000000/RES_hhdet_num!O70)</f>
        <v>433.29250653616771</v>
      </c>
      <c r="P72" s="164">
        <f>IF(RES_hhdet_fec!P72=0,0,RES_hhdet_fec!P72/0.086*1000000/RES_hhdet_num!P70)</f>
        <v>435.30376566285508</v>
      </c>
      <c r="Q72" s="164">
        <f>IF(RES_hhdet_fec!Q72=0,0,RES_hhdet_fec!Q72/0.086*1000000/RES_hhdet_num!Q70)</f>
        <v>436.51581799551525</v>
      </c>
    </row>
    <row r="73" spans="1:17" ht="12" customHeight="1" x14ac:dyDescent="0.25">
      <c r="A73" s="163" t="s">
        <v>142</v>
      </c>
      <c r="B73" s="162">
        <f>IF(RES_hhdet_fec!B73=0,0,RES_hhdet_fec!B73/0.086*1000000/RES_hhdet_num!B73)</f>
        <v>1798.2139387325112</v>
      </c>
      <c r="C73" s="162">
        <f>IF(RES_hhdet_fec!C73=0,0,RES_hhdet_fec!C73/0.086*1000000/RES_hhdet_num!C73)</f>
        <v>1789.0083179399589</v>
      </c>
      <c r="D73" s="162">
        <f>IF(RES_hhdet_fec!D73=0,0,RES_hhdet_fec!D73/0.086*1000000/RES_hhdet_num!D73)</f>
        <v>1768.8018714573375</v>
      </c>
      <c r="E73" s="162">
        <f>IF(RES_hhdet_fec!E73=0,0,RES_hhdet_fec!E73/0.086*1000000/RES_hhdet_num!E73)</f>
        <v>1770.5147559202292</v>
      </c>
      <c r="F73" s="162">
        <f>IF(RES_hhdet_fec!F73=0,0,RES_hhdet_fec!F73/0.086*1000000/RES_hhdet_num!F73)</f>
        <v>1731.6844353926256</v>
      </c>
      <c r="G73" s="162">
        <f>IF(RES_hhdet_fec!G73=0,0,RES_hhdet_fec!G73/0.086*1000000/RES_hhdet_num!G73)</f>
        <v>1736.567398775205</v>
      </c>
      <c r="H73" s="162">
        <f>IF(RES_hhdet_fec!H73=0,0,RES_hhdet_fec!H73/0.086*1000000/RES_hhdet_num!H73)</f>
        <v>1797.8258432457715</v>
      </c>
      <c r="I73" s="162">
        <f>IF(RES_hhdet_fec!I73=0,0,RES_hhdet_fec!I73/0.086*1000000/RES_hhdet_num!I73)</f>
        <v>1763.7005581887108</v>
      </c>
      <c r="J73" s="162">
        <f>IF(RES_hhdet_fec!J73=0,0,RES_hhdet_fec!J73/0.086*1000000/RES_hhdet_num!J73)</f>
        <v>1920.7903972050117</v>
      </c>
      <c r="K73" s="162">
        <f>IF(RES_hhdet_fec!K73=0,0,RES_hhdet_fec!K73/0.086*1000000/RES_hhdet_num!K73)</f>
        <v>1877.6253897697832</v>
      </c>
      <c r="L73" s="162">
        <f>IF(RES_hhdet_fec!L73=0,0,RES_hhdet_fec!L73/0.086*1000000/RES_hhdet_num!L73)</f>
        <v>1926.7471559680937</v>
      </c>
      <c r="M73" s="162">
        <f>IF(RES_hhdet_fec!M73=0,0,RES_hhdet_fec!M73/0.086*1000000/RES_hhdet_num!M73)</f>
        <v>2052.7654338217258</v>
      </c>
      <c r="N73" s="162">
        <f>IF(RES_hhdet_fec!N73=0,0,RES_hhdet_fec!N73/0.086*1000000/RES_hhdet_num!N73)</f>
        <v>1907.3913627912768</v>
      </c>
      <c r="O73" s="162">
        <f>IF(RES_hhdet_fec!O73=0,0,RES_hhdet_fec!O73/0.086*1000000/RES_hhdet_num!O73)</f>
        <v>1827.4714649408943</v>
      </c>
      <c r="P73" s="162">
        <f>IF(RES_hhdet_fec!P73=0,0,RES_hhdet_fec!P73/0.086*1000000/RES_hhdet_num!P73)</f>
        <v>1834.5692182329053</v>
      </c>
      <c r="Q73" s="162">
        <f>IF(RES_hhdet_fec!Q73=0,0,RES_hhdet_fec!Q73/0.086*1000000/RES_hhdet_num!Q73)</f>
        <v>1804.1525209358824</v>
      </c>
    </row>
    <row r="74" spans="1:17" ht="12" customHeight="1" x14ac:dyDescent="0.25">
      <c r="A74" s="161" t="s">
        <v>141</v>
      </c>
      <c r="B74" s="160">
        <f>IF(RES_hhdet_fec!B74=0,0,RES_hhdet_fec!B74/0.086*1000000/RES_hhdet_num!B74)</f>
        <v>0</v>
      </c>
      <c r="C74" s="160">
        <f>IF(RES_hhdet_fec!C74=0,0,RES_hhdet_fec!C74/0.086*1000000/RES_hhdet_num!C74)</f>
        <v>0</v>
      </c>
      <c r="D74" s="160">
        <f>IF(RES_hhdet_fec!D74=0,0,RES_hhdet_fec!D74/0.086*1000000/RES_hhdet_num!D74)</f>
        <v>0</v>
      </c>
      <c r="E74" s="160">
        <f>IF(RES_hhdet_fec!E74=0,0,RES_hhdet_fec!E74/0.086*1000000/RES_hhdet_num!E74)</f>
        <v>0</v>
      </c>
      <c r="F74" s="160">
        <f>IF(RES_hhdet_fec!F74=0,0,RES_hhdet_fec!F74/0.086*1000000/RES_hhdet_num!F74)</f>
        <v>0</v>
      </c>
      <c r="G74" s="160">
        <f>IF(RES_hhdet_fec!G74=0,0,RES_hhdet_fec!G74/0.086*1000000/RES_hhdet_num!G74)</f>
        <v>0</v>
      </c>
      <c r="H74" s="160">
        <f>IF(RES_hhdet_fec!H74=0,0,RES_hhdet_fec!H74/0.086*1000000/RES_hhdet_num!H74)</f>
        <v>0</v>
      </c>
      <c r="I74" s="160">
        <f>IF(RES_hhdet_fec!I74=0,0,RES_hhdet_fec!I74/0.086*1000000/RES_hhdet_num!I74)</f>
        <v>0</v>
      </c>
      <c r="J74" s="160">
        <f>IF(RES_hhdet_fec!J74=0,0,RES_hhdet_fec!J74/0.086*1000000/RES_hhdet_num!J74)</f>
        <v>0</v>
      </c>
      <c r="K74" s="160">
        <f>IF(RES_hhdet_fec!K74=0,0,RES_hhdet_fec!K74/0.086*1000000/RES_hhdet_num!K74)</f>
        <v>0</v>
      </c>
      <c r="L74" s="160">
        <f>IF(RES_hhdet_fec!L74=0,0,RES_hhdet_fec!L74/0.086*1000000/RES_hhdet_num!L74)</f>
        <v>1575.2412992301531</v>
      </c>
      <c r="M74" s="160">
        <f>IF(RES_hhdet_fec!M74=0,0,RES_hhdet_fec!M74/0.086*1000000/RES_hhdet_num!M74)</f>
        <v>1667.4715346482335</v>
      </c>
      <c r="N74" s="160">
        <f>IF(RES_hhdet_fec!N74=0,0,RES_hhdet_fec!N74/0.086*1000000/RES_hhdet_num!N74)</f>
        <v>1576.8823635821886</v>
      </c>
      <c r="O74" s="160">
        <f>IF(RES_hhdet_fec!O74=0,0,RES_hhdet_fec!O74/0.086*1000000/RES_hhdet_num!O74)</f>
        <v>1529.7753855007027</v>
      </c>
      <c r="P74" s="160">
        <f>IF(RES_hhdet_fec!P74=0,0,RES_hhdet_fec!P74/0.086*1000000/RES_hhdet_num!P74)</f>
        <v>1536.0452966026012</v>
      </c>
      <c r="Q74" s="160">
        <f>IF(RES_hhdet_fec!Q74=0,0,RES_hhdet_fec!Q74/0.086*1000000/RES_hhdet_num!Q74)</f>
        <v>1519.0073305570436</v>
      </c>
    </row>
    <row r="75" spans="1:17" ht="12" customHeight="1" x14ac:dyDescent="0.25">
      <c r="A75" s="148" t="s">
        <v>60</v>
      </c>
      <c r="B75" s="156">
        <f>IF(RES_hhdet_fec!B75=0,0,RES_hhdet_fec!B75/0.086*1000000/RES_hhdet_num!B74)</f>
        <v>0</v>
      </c>
      <c r="C75" s="156">
        <f>IF(RES_hhdet_fec!C75=0,0,RES_hhdet_fec!C75/0.086*1000000/RES_hhdet_num!C74)</f>
        <v>0</v>
      </c>
      <c r="D75" s="156">
        <f>IF(RES_hhdet_fec!D75=0,0,RES_hhdet_fec!D75/0.086*1000000/RES_hhdet_num!D74)</f>
        <v>0</v>
      </c>
      <c r="E75" s="156">
        <f>IF(RES_hhdet_fec!E75=0,0,RES_hhdet_fec!E75/0.086*1000000/RES_hhdet_num!E74)</f>
        <v>0</v>
      </c>
      <c r="F75" s="156">
        <f>IF(RES_hhdet_fec!F75=0,0,RES_hhdet_fec!F75/0.086*1000000/RES_hhdet_num!F74)</f>
        <v>0</v>
      </c>
      <c r="G75" s="156">
        <f>IF(RES_hhdet_fec!G75=0,0,RES_hhdet_fec!G75/0.086*1000000/RES_hhdet_num!G74)</f>
        <v>0</v>
      </c>
      <c r="H75" s="156">
        <f>IF(RES_hhdet_fec!H75=0,0,RES_hhdet_fec!H75/0.086*1000000/RES_hhdet_num!H74)</f>
        <v>0</v>
      </c>
      <c r="I75" s="156">
        <f>IF(RES_hhdet_fec!I75=0,0,RES_hhdet_fec!I75/0.086*1000000/RES_hhdet_num!I74)</f>
        <v>0</v>
      </c>
      <c r="J75" s="156">
        <f>IF(RES_hhdet_fec!J75=0,0,RES_hhdet_fec!J75/0.086*1000000/RES_hhdet_num!J74)</f>
        <v>0</v>
      </c>
      <c r="K75" s="156">
        <f>IF(RES_hhdet_fec!K75=0,0,RES_hhdet_fec!K75/0.086*1000000/RES_hhdet_num!K74)</f>
        <v>0</v>
      </c>
      <c r="L75" s="156">
        <f>IF(RES_hhdet_fec!L75=0,0,RES_hhdet_fec!L75/0.086*1000000/RES_hhdet_num!L74)</f>
        <v>1156.0482935808589</v>
      </c>
      <c r="M75" s="156">
        <f>IF(RES_hhdet_fec!M75=0,0,RES_hhdet_fec!M75/0.086*1000000/RES_hhdet_num!M74)</f>
        <v>1231.6592602930339</v>
      </c>
      <c r="N75" s="156">
        <f>IF(RES_hhdet_fec!N75=0,0,RES_hhdet_fec!N75/0.086*1000000/RES_hhdet_num!N74)</f>
        <v>1144.4348176747635</v>
      </c>
      <c r="O75" s="156">
        <f>IF(RES_hhdet_fec!O75=0,0,RES_hhdet_fec!O75/0.086*1000000/RES_hhdet_num!O74)</f>
        <v>1096.4828789645355</v>
      </c>
      <c r="P75" s="156">
        <f>IF(RES_hhdet_fec!P75=0,0,RES_hhdet_fec!P75/0.086*1000000/RES_hhdet_num!P74)</f>
        <v>1100.7415309397463</v>
      </c>
      <c r="Q75" s="156">
        <f>IF(RES_hhdet_fec!Q75=0,0,RES_hhdet_fec!Q75/0.086*1000000/RES_hhdet_num!Q74)</f>
        <v>1082.4915125615285</v>
      </c>
    </row>
    <row r="76" spans="1:17" ht="12" customHeight="1" x14ac:dyDescent="0.25">
      <c r="A76" s="148" t="s">
        <v>59</v>
      </c>
      <c r="B76" s="156">
        <f>IF(RES_hhdet_fec!B76=0,0,RES_hhdet_fec!B76/0.086*1000000/RES_hhdet_num!B74)</f>
        <v>0</v>
      </c>
      <c r="C76" s="156">
        <f>IF(RES_hhdet_fec!C76=0,0,RES_hhdet_fec!C76/0.086*1000000/RES_hhdet_num!C74)</f>
        <v>0</v>
      </c>
      <c r="D76" s="156">
        <f>IF(RES_hhdet_fec!D76=0,0,RES_hhdet_fec!D76/0.086*1000000/RES_hhdet_num!D74)</f>
        <v>0</v>
      </c>
      <c r="E76" s="156">
        <f>IF(RES_hhdet_fec!E76=0,0,RES_hhdet_fec!E76/0.086*1000000/RES_hhdet_num!E74)</f>
        <v>0</v>
      </c>
      <c r="F76" s="156">
        <f>IF(RES_hhdet_fec!F76=0,0,RES_hhdet_fec!F76/0.086*1000000/RES_hhdet_num!F74)</f>
        <v>0</v>
      </c>
      <c r="G76" s="156">
        <f>IF(RES_hhdet_fec!G76=0,0,RES_hhdet_fec!G76/0.086*1000000/RES_hhdet_num!G74)</f>
        <v>0</v>
      </c>
      <c r="H76" s="156">
        <f>IF(RES_hhdet_fec!H76=0,0,RES_hhdet_fec!H76/0.086*1000000/RES_hhdet_num!H74)</f>
        <v>0</v>
      </c>
      <c r="I76" s="156">
        <f>IF(RES_hhdet_fec!I76=0,0,RES_hhdet_fec!I76/0.086*1000000/RES_hhdet_num!I74)</f>
        <v>0</v>
      </c>
      <c r="J76" s="156">
        <f>IF(RES_hhdet_fec!J76=0,0,RES_hhdet_fec!J76/0.086*1000000/RES_hhdet_num!J74)</f>
        <v>0</v>
      </c>
      <c r="K76" s="156">
        <f>IF(RES_hhdet_fec!K76=0,0,RES_hhdet_fec!K76/0.086*1000000/RES_hhdet_num!K74)</f>
        <v>0</v>
      </c>
      <c r="L76" s="156">
        <f>IF(RES_hhdet_fec!L76=0,0,RES_hhdet_fec!L76/0.086*1000000/RES_hhdet_num!L74)</f>
        <v>419.19300564929426</v>
      </c>
      <c r="M76" s="156">
        <f>IF(RES_hhdet_fec!M76=0,0,RES_hhdet_fec!M76/0.086*1000000/RES_hhdet_num!M74)</f>
        <v>435.81227435519969</v>
      </c>
      <c r="N76" s="156">
        <f>IF(RES_hhdet_fec!N76=0,0,RES_hhdet_fec!N76/0.086*1000000/RES_hhdet_num!N74)</f>
        <v>432.44754590742508</v>
      </c>
      <c r="O76" s="156">
        <f>IF(RES_hhdet_fec!O76=0,0,RES_hhdet_fec!O76/0.086*1000000/RES_hhdet_num!O74)</f>
        <v>433.29250653616702</v>
      </c>
      <c r="P76" s="156">
        <f>IF(RES_hhdet_fec!P76=0,0,RES_hhdet_fec!P76/0.086*1000000/RES_hhdet_num!P74)</f>
        <v>435.30376566285491</v>
      </c>
      <c r="Q76" s="156">
        <f>IF(RES_hhdet_fec!Q76=0,0,RES_hhdet_fec!Q76/0.086*1000000/RES_hhdet_num!Q74)</f>
        <v>436.51581799551519</v>
      </c>
    </row>
    <row r="77" spans="1:17" ht="12" customHeight="1" x14ac:dyDescent="0.25">
      <c r="A77" s="158" t="s">
        <v>62</v>
      </c>
      <c r="B77" s="157">
        <f>IF(RES_hhdet_fec!B77=0,0,RES_hhdet_fec!B77/0.086*1000000/RES_hhdet_num!B$62)</f>
        <v>1537.1946141547205</v>
      </c>
      <c r="C77" s="157">
        <f>IF(RES_hhdet_fec!C77=0,0,RES_hhdet_fec!C77/0.086*1000000/RES_hhdet_num!C$62)</f>
        <v>1548.8735472010708</v>
      </c>
      <c r="D77" s="157">
        <f>IF(RES_hhdet_fec!D77=0,0,RES_hhdet_fec!D77/0.086*1000000/RES_hhdet_num!D$62)</f>
        <v>1553.5511687215051</v>
      </c>
      <c r="E77" s="157">
        <f>IF(RES_hhdet_fec!E77=0,0,RES_hhdet_fec!E77/0.086*1000000/RES_hhdet_num!E$62)</f>
        <v>1572.5674223223918</v>
      </c>
      <c r="F77" s="157">
        <f>IF(RES_hhdet_fec!F77=0,0,RES_hhdet_fec!F77/0.086*1000000/RES_hhdet_num!F$62)</f>
        <v>1572.5832335880805</v>
      </c>
      <c r="G77" s="157">
        <f>IF(RES_hhdet_fec!G77=0,0,RES_hhdet_fec!G77/0.086*1000000/RES_hhdet_num!G$62)</f>
        <v>1589.5843035785763</v>
      </c>
      <c r="H77" s="157">
        <f>IF(RES_hhdet_fec!H77=0,0,RES_hhdet_fec!H77/0.086*1000000/RES_hhdet_num!H$62)</f>
        <v>1595.3784218992748</v>
      </c>
      <c r="I77" s="157">
        <f>IF(RES_hhdet_fec!I77=0,0,RES_hhdet_fec!I77/0.086*1000000/RES_hhdet_num!I$62)</f>
        <v>1611.0683983907629</v>
      </c>
      <c r="J77" s="157">
        <f>IF(RES_hhdet_fec!J77=0,0,RES_hhdet_fec!J77/0.086*1000000/RES_hhdet_num!J$62)</f>
        <v>1626.3356703017294</v>
      </c>
      <c r="K77" s="157">
        <f>IF(RES_hhdet_fec!K77=0,0,RES_hhdet_fec!K77/0.086*1000000/RES_hhdet_num!K$62)</f>
        <v>1734.4135269835188</v>
      </c>
      <c r="L77" s="157">
        <f>IF(RES_hhdet_fec!L77=0,0,RES_hhdet_fec!L77/0.086*1000000/RES_hhdet_num!L$62)</f>
        <v>1594.1565567167047</v>
      </c>
      <c r="M77" s="157">
        <f>IF(RES_hhdet_fec!M77=0,0,RES_hhdet_fec!M77/0.086*1000000/RES_hhdet_num!M$62)</f>
        <v>1687.9347202509748</v>
      </c>
      <c r="N77" s="157">
        <f>IF(RES_hhdet_fec!N77=0,0,RES_hhdet_fec!N77/0.086*1000000/RES_hhdet_num!N$62)</f>
        <v>1665.4725958578042</v>
      </c>
      <c r="O77" s="157">
        <f>IF(RES_hhdet_fec!O77=0,0,RES_hhdet_fec!O77/0.086*1000000/RES_hhdet_num!O$62)</f>
        <v>1497.5301109657162</v>
      </c>
      <c r="P77" s="157">
        <f>IF(RES_hhdet_fec!P77=0,0,RES_hhdet_fec!P77/0.086*1000000/RES_hhdet_num!P$62)</f>
        <v>1549.2519857007937</v>
      </c>
      <c r="Q77" s="157">
        <f>IF(RES_hhdet_fec!Q77=0,0,RES_hhdet_fec!Q77/0.086*1000000/RES_hhdet_num!Q$62)</f>
        <v>1543.1610274959571</v>
      </c>
    </row>
    <row r="78" spans="1:17" ht="12" customHeight="1" x14ac:dyDescent="0.25">
      <c r="A78" s="23" t="s">
        <v>109</v>
      </c>
      <c r="B78" s="156">
        <f>IF(RES_hhdet_fec!B78=0,0,RES_hhdet_fec!B78/0.086*1000000/RES_hhdet_num!B78)</f>
        <v>1722.1767165611955</v>
      </c>
      <c r="C78" s="156">
        <f>IF(RES_hhdet_fec!C78=0,0,RES_hhdet_fec!C78/0.086*1000000/RES_hhdet_num!C78)</f>
        <v>1726.6788242865941</v>
      </c>
      <c r="D78" s="156">
        <f>IF(RES_hhdet_fec!D78=0,0,RES_hhdet_fec!D78/0.086*1000000/RES_hhdet_num!D78)</f>
        <v>1720.6199001722598</v>
      </c>
      <c r="E78" s="156">
        <f>IF(RES_hhdet_fec!E78=0,0,RES_hhdet_fec!E78/0.086*1000000/RES_hhdet_num!E78)</f>
        <v>1719.0337207775058</v>
      </c>
      <c r="F78" s="156">
        <f>IF(RES_hhdet_fec!F78=0,0,RES_hhdet_fec!F78/0.086*1000000/RES_hhdet_num!F78)</f>
        <v>1715.1468972008329</v>
      </c>
      <c r="G78" s="156">
        <f>IF(RES_hhdet_fec!G78=0,0,RES_hhdet_fec!G78/0.086*1000000/RES_hhdet_num!G78)</f>
        <v>1708.6476484523125</v>
      </c>
      <c r="H78" s="156">
        <f>IF(RES_hhdet_fec!H78=0,0,RES_hhdet_fec!H78/0.086*1000000/RES_hhdet_num!H78)</f>
        <v>1705.9443139377759</v>
      </c>
      <c r="I78" s="156">
        <f>IF(RES_hhdet_fec!I78=0,0,RES_hhdet_fec!I78/0.086*1000000/RES_hhdet_num!I78)</f>
        <v>1694.4092223413727</v>
      </c>
      <c r="J78" s="156">
        <f>IF(RES_hhdet_fec!J78=0,0,RES_hhdet_fec!J78/0.086*1000000/RES_hhdet_num!J78)</f>
        <v>1682.4681558939642</v>
      </c>
      <c r="K78" s="156">
        <f>IF(RES_hhdet_fec!K78=0,0,RES_hhdet_fec!K78/0.086*1000000/RES_hhdet_num!K78)</f>
        <v>1791.056338233436</v>
      </c>
      <c r="L78" s="156">
        <f>IF(RES_hhdet_fec!L78=0,0,RES_hhdet_fec!L78/0.086*1000000/RES_hhdet_num!L78)</f>
        <v>1637.517594110444</v>
      </c>
      <c r="M78" s="156">
        <f>IF(RES_hhdet_fec!M78=0,0,RES_hhdet_fec!M78/0.086*1000000/RES_hhdet_num!M78)</f>
        <v>1734.3261335034567</v>
      </c>
      <c r="N78" s="156">
        <f>IF(RES_hhdet_fec!N78=0,0,RES_hhdet_fec!N78/0.086*1000000/RES_hhdet_num!N78)</f>
        <v>1719.1665089240828</v>
      </c>
      <c r="O78" s="156">
        <f>IF(RES_hhdet_fec!O78=0,0,RES_hhdet_fec!O78/0.086*1000000/RES_hhdet_num!O78)</f>
        <v>1544.2964434124392</v>
      </c>
      <c r="P78" s="156">
        <f>IF(RES_hhdet_fec!P78=0,0,RES_hhdet_fec!P78/0.086*1000000/RES_hhdet_num!P78)</f>
        <v>1596.5120494386485</v>
      </c>
      <c r="Q78" s="156">
        <f>IF(RES_hhdet_fec!Q78=0,0,RES_hhdet_fec!Q78/0.086*1000000/RES_hhdet_num!Q78)</f>
        <v>1565.0972766827019</v>
      </c>
    </row>
    <row r="79" spans="1:17" ht="12" customHeight="1" x14ac:dyDescent="0.25">
      <c r="A79" s="29" t="s">
        <v>140</v>
      </c>
      <c r="B79" s="57">
        <f>IF(RES_hhdet_fec!B79=0,0,RES_hhdet_fec!B79/0.086*1000000/RES_hhdet_num!B79)</f>
        <v>957.02347478895729</v>
      </c>
      <c r="C79" s="57">
        <f>IF(RES_hhdet_fec!C79=0,0,RES_hhdet_fec!C79/0.086*1000000/RES_hhdet_num!C79)</f>
        <v>961.93155986685133</v>
      </c>
      <c r="D79" s="57">
        <f>IF(RES_hhdet_fec!D79=0,0,RES_hhdet_fec!D79/0.086*1000000/RES_hhdet_num!D79)</f>
        <v>923.76328053017949</v>
      </c>
      <c r="E79" s="57">
        <f>IF(RES_hhdet_fec!E79=0,0,RES_hhdet_fec!E79/0.086*1000000/RES_hhdet_num!E79)</f>
        <v>924.57091306685379</v>
      </c>
      <c r="F79" s="57">
        <f>IF(RES_hhdet_fec!F79=0,0,RES_hhdet_fec!F79/0.086*1000000/RES_hhdet_num!F79)</f>
        <v>922.09463010585</v>
      </c>
      <c r="G79" s="57">
        <f>IF(RES_hhdet_fec!G79=0,0,RES_hhdet_fec!G79/0.086*1000000/RES_hhdet_num!G79)</f>
        <v>952.86566578122938</v>
      </c>
      <c r="H79" s="57">
        <f>IF(RES_hhdet_fec!H79=0,0,RES_hhdet_fec!H79/0.086*1000000/RES_hhdet_num!H79)</f>
        <v>960.801814442975</v>
      </c>
      <c r="I79" s="57">
        <f>IF(RES_hhdet_fec!I79=0,0,RES_hhdet_fec!I79/0.086*1000000/RES_hhdet_num!I79)</f>
        <v>958.06745897231963</v>
      </c>
      <c r="J79" s="57">
        <f>IF(RES_hhdet_fec!J79=0,0,RES_hhdet_fec!J79/0.086*1000000/RES_hhdet_num!J79)</f>
        <v>1030.1357380101892</v>
      </c>
      <c r="K79" s="57">
        <f>IF(RES_hhdet_fec!K79=0,0,RES_hhdet_fec!K79/0.086*1000000/RES_hhdet_num!K79)</f>
        <v>1045.6477312914226</v>
      </c>
      <c r="L79" s="57">
        <f>IF(RES_hhdet_fec!L79=0,0,RES_hhdet_fec!L79/0.086*1000000/RES_hhdet_num!L79)</f>
        <v>1045.1195983591788</v>
      </c>
      <c r="M79" s="57">
        <f>IF(RES_hhdet_fec!M79=0,0,RES_hhdet_fec!M79/0.086*1000000/RES_hhdet_num!M79)</f>
        <v>1062.1546851136973</v>
      </c>
      <c r="N79" s="57">
        <f>IF(RES_hhdet_fec!N79=0,0,RES_hhdet_fec!N79/0.086*1000000/RES_hhdet_num!N79)</f>
        <v>1013.072354053061</v>
      </c>
      <c r="O79" s="57">
        <f>IF(RES_hhdet_fec!O79=0,0,RES_hhdet_fec!O79/0.086*1000000/RES_hhdet_num!O79)</f>
        <v>971.99660228801372</v>
      </c>
      <c r="P79" s="57">
        <f>IF(RES_hhdet_fec!P79=0,0,RES_hhdet_fec!P79/0.086*1000000/RES_hhdet_num!P79)</f>
        <v>977.63934689860446</v>
      </c>
      <c r="Q79" s="57">
        <f>IF(RES_hhdet_fec!Q79=0,0,RES_hhdet_fec!Q79/0.086*1000000/RES_hhdet_num!Q79)</f>
        <v>959.62841719222672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9565.5914340211621</v>
      </c>
      <c r="C81" s="168">
        <f t="shared" ref="C81:Q81" si="16">SUM(C82,C85,C87,C100)</f>
        <v>9963.0552723984947</v>
      </c>
      <c r="D81" s="168">
        <f t="shared" si="16"/>
        <v>9602.8478283302466</v>
      </c>
      <c r="E81" s="168">
        <f t="shared" si="16"/>
        <v>9994.0035475144032</v>
      </c>
      <c r="F81" s="168">
        <f t="shared" si="16"/>
        <v>9506.7953646328842</v>
      </c>
      <c r="G81" s="168">
        <f t="shared" si="16"/>
        <v>9090.7036276174549</v>
      </c>
      <c r="H81" s="168">
        <f t="shared" si="16"/>
        <v>9549.9943397929692</v>
      </c>
      <c r="I81" s="168">
        <f t="shared" si="16"/>
        <v>8812.7163768340415</v>
      </c>
      <c r="J81" s="168">
        <f t="shared" si="16"/>
        <v>9253.0892895573124</v>
      </c>
      <c r="K81" s="168">
        <f t="shared" si="16"/>
        <v>8983.5641773215575</v>
      </c>
      <c r="L81" s="168">
        <f t="shared" si="16"/>
        <v>9598.5236270114256</v>
      </c>
      <c r="M81" s="168">
        <f t="shared" si="16"/>
        <v>10383.187303111312</v>
      </c>
      <c r="N81" s="168">
        <f t="shared" si="16"/>
        <v>9756.1429648981557</v>
      </c>
      <c r="O81" s="168">
        <f t="shared" si="16"/>
        <v>9030.2051117546853</v>
      </c>
      <c r="P81" s="168">
        <f t="shared" si="16"/>
        <v>8507.5749574495967</v>
      </c>
      <c r="Q81" s="168">
        <f t="shared" si="16"/>
        <v>8083.2329753388549</v>
      </c>
    </row>
    <row r="82" spans="1:17" ht="12.95" customHeight="1" x14ac:dyDescent="0.25">
      <c r="A82" s="158" t="s">
        <v>65</v>
      </c>
      <c r="B82" s="157">
        <f t="shared" ref="B82" si="17">SUM(B83:B84)</f>
        <v>6646.3694059469462</v>
      </c>
      <c r="C82" s="157">
        <f t="shared" ref="C82:Q82" si="18">SUM(C83:C84)</f>
        <v>6920.0519639677486</v>
      </c>
      <c r="D82" s="157">
        <f t="shared" si="18"/>
        <v>6657.9217671527376</v>
      </c>
      <c r="E82" s="157">
        <f t="shared" si="18"/>
        <v>7019.4990844289277</v>
      </c>
      <c r="F82" s="157">
        <f t="shared" si="18"/>
        <v>6554.5096577747199</v>
      </c>
      <c r="G82" s="157">
        <f t="shared" si="18"/>
        <v>6091.4852125482876</v>
      </c>
      <c r="H82" s="157">
        <f t="shared" si="18"/>
        <v>6477.4241408251155</v>
      </c>
      <c r="I82" s="157">
        <f t="shared" si="18"/>
        <v>5780.3961074906729</v>
      </c>
      <c r="J82" s="157">
        <f t="shared" si="18"/>
        <v>6039.1052748502789</v>
      </c>
      <c r="K82" s="157">
        <f t="shared" si="18"/>
        <v>5764.2224781225268</v>
      </c>
      <c r="L82" s="157">
        <f t="shared" si="18"/>
        <v>6372.7990834196316</v>
      </c>
      <c r="M82" s="157">
        <f t="shared" si="18"/>
        <v>7036.4066546223412</v>
      </c>
      <c r="N82" s="157">
        <f t="shared" si="18"/>
        <v>6566.6626508281215</v>
      </c>
      <c r="O82" s="157">
        <f t="shared" si="18"/>
        <v>5930.1178315762145</v>
      </c>
      <c r="P82" s="157">
        <f t="shared" si="18"/>
        <v>5412.33531626894</v>
      </c>
      <c r="Q82" s="157">
        <f t="shared" si="18"/>
        <v>5012.613951203437</v>
      </c>
    </row>
    <row r="83" spans="1:17" ht="12" customHeight="1" x14ac:dyDescent="0.25">
      <c r="A83" s="23" t="s">
        <v>157</v>
      </c>
      <c r="B83" s="156">
        <f>IF(RES_hhdet_fec!B83=0,0,RES_hhdet_fec!B83/0.086*1000000/RES_hhdet_num!B$81)</f>
        <v>6621.2886706905156</v>
      </c>
      <c r="C83" s="156">
        <f>IF(RES_hhdet_fec!C83=0,0,RES_hhdet_fec!C83/0.086*1000000/RES_hhdet_num!C$81)</f>
        <v>6861.6154224402244</v>
      </c>
      <c r="D83" s="156">
        <f>IF(RES_hhdet_fec!D83=0,0,RES_hhdet_fec!D83/0.086*1000000/RES_hhdet_num!D$81)</f>
        <v>6640.1103219275747</v>
      </c>
      <c r="E83" s="156">
        <f>IF(RES_hhdet_fec!E83=0,0,RES_hhdet_fec!E83/0.086*1000000/RES_hhdet_num!E$81)</f>
        <v>7001.1209771734129</v>
      </c>
      <c r="F83" s="156">
        <f>IF(RES_hhdet_fec!F83=0,0,RES_hhdet_fec!F83/0.086*1000000/RES_hhdet_num!F$81)</f>
        <v>6544.310600298887</v>
      </c>
      <c r="G83" s="156">
        <f>IF(RES_hhdet_fec!G83=0,0,RES_hhdet_fec!G83/0.086*1000000/RES_hhdet_num!G$81)</f>
        <v>6066.6513866157557</v>
      </c>
      <c r="H83" s="156">
        <f>IF(RES_hhdet_fec!H83=0,0,RES_hhdet_fec!H83/0.086*1000000/RES_hhdet_num!H$81)</f>
        <v>6450.2267586848147</v>
      </c>
      <c r="I83" s="156">
        <f>IF(RES_hhdet_fec!I83=0,0,RES_hhdet_fec!I83/0.086*1000000/RES_hhdet_num!I$81)</f>
        <v>5760.0491465024461</v>
      </c>
      <c r="J83" s="156">
        <f>IF(RES_hhdet_fec!J83=0,0,RES_hhdet_fec!J83/0.086*1000000/RES_hhdet_num!J$81)</f>
        <v>5979.7783692692801</v>
      </c>
      <c r="K83" s="156">
        <f>IF(RES_hhdet_fec!K83=0,0,RES_hhdet_fec!K83/0.086*1000000/RES_hhdet_num!K$81)</f>
        <v>5692.5794721557904</v>
      </c>
      <c r="L83" s="156">
        <f>IF(RES_hhdet_fec!L83=0,0,RES_hhdet_fec!L83/0.086*1000000/RES_hhdet_num!L$81)</f>
        <v>6305.0880995705184</v>
      </c>
      <c r="M83" s="156">
        <f>IF(RES_hhdet_fec!M83=0,0,RES_hhdet_fec!M83/0.086*1000000/RES_hhdet_num!M$81)</f>
        <v>6956.2430766702309</v>
      </c>
      <c r="N83" s="156">
        <f>IF(RES_hhdet_fec!N83=0,0,RES_hhdet_fec!N83/0.086*1000000/RES_hhdet_num!N$81)</f>
        <v>6517.01841635243</v>
      </c>
      <c r="O83" s="156">
        <f>IF(RES_hhdet_fec!O83=0,0,RES_hhdet_fec!O83/0.086*1000000/RES_hhdet_num!O$81)</f>
        <v>5902.1308470238137</v>
      </c>
      <c r="P83" s="156">
        <f>IF(RES_hhdet_fec!P83=0,0,RES_hhdet_fec!P83/0.086*1000000/RES_hhdet_num!P$81)</f>
        <v>5376.0838017002707</v>
      </c>
      <c r="Q83" s="156">
        <f>IF(RES_hhdet_fec!Q83=0,0,RES_hhdet_fec!Q83/0.086*1000000/RES_hhdet_num!Q$81)</f>
        <v>4979.3838218231558</v>
      </c>
    </row>
    <row r="84" spans="1:17" ht="12" customHeight="1" x14ac:dyDescent="0.25">
      <c r="A84" s="23" t="s">
        <v>60</v>
      </c>
      <c r="B84" s="156">
        <f>IF(RES_hhdet_fec!B84=0,0,RES_hhdet_fec!B84/0.086*1000000/RES_hhdet_num!B$81)</f>
        <v>25.080735256430696</v>
      </c>
      <c r="C84" s="156">
        <f>IF(RES_hhdet_fec!C84=0,0,RES_hhdet_fec!C84/0.086*1000000/RES_hhdet_num!C$81)</f>
        <v>58.436541527524682</v>
      </c>
      <c r="D84" s="156">
        <f>IF(RES_hhdet_fec!D84=0,0,RES_hhdet_fec!D84/0.086*1000000/RES_hhdet_num!D$81)</f>
        <v>17.811445225162679</v>
      </c>
      <c r="E84" s="156">
        <f>IF(RES_hhdet_fec!E84=0,0,RES_hhdet_fec!E84/0.086*1000000/RES_hhdet_num!E$81)</f>
        <v>18.378107255515026</v>
      </c>
      <c r="F84" s="156">
        <f>IF(RES_hhdet_fec!F84=0,0,RES_hhdet_fec!F84/0.086*1000000/RES_hhdet_num!F$81)</f>
        <v>10.199057475832609</v>
      </c>
      <c r="G84" s="156">
        <f>IF(RES_hhdet_fec!G84=0,0,RES_hhdet_fec!G84/0.086*1000000/RES_hhdet_num!G$81)</f>
        <v>24.833825932531759</v>
      </c>
      <c r="H84" s="156">
        <f>IF(RES_hhdet_fec!H84=0,0,RES_hhdet_fec!H84/0.086*1000000/RES_hhdet_num!H$81)</f>
        <v>27.197382140301176</v>
      </c>
      <c r="I84" s="156">
        <f>IF(RES_hhdet_fec!I84=0,0,RES_hhdet_fec!I84/0.086*1000000/RES_hhdet_num!I$81)</f>
        <v>20.346960988227135</v>
      </c>
      <c r="J84" s="156">
        <f>IF(RES_hhdet_fec!J84=0,0,RES_hhdet_fec!J84/0.086*1000000/RES_hhdet_num!J$81)</f>
        <v>59.32690558099906</v>
      </c>
      <c r="K84" s="156">
        <f>IF(RES_hhdet_fec!K84=0,0,RES_hhdet_fec!K84/0.086*1000000/RES_hhdet_num!K$81)</f>
        <v>71.643005966736226</v>
      </c>
      <c r="L84" s="156">
        <f>IF(RES_hhdet_fec!L84=0,0,RES_hhdet_fec!L84/0.086*1000000/RES_hhdet_num!L$81)</f>
        <v>67.710983849113475</v>
      </c>
      <c r="M84" s="156">
        <f>IF(RES_hhdet_fec!M84=0,0,RES_hhdet_fec!M84/0.086*1000000/RES_hhdet_num!M$81)</f>
        <v>80.163577952110643</v>
      </c>
      <c r="N84" s="156">
        <f>IF(RES_hhdet_fec!N84=0,0,RES_hhdet_fec!N84/0.086*1000000/RES_hhdet_num!N$81)</f>
        <v>49.644234475691505</v>
      </c>
      <c r="O84" s="156">
        <f>IF(RES_hhdet_fec!O84=0,0,RES_hhdet_fec!O84/0.086*1000000/RES_hhdet_num!O$81)</f>
        <v>27.986984552400997</v>
      </c>
      <c r="P84" s="156">
        <f>IF(RES_hhdet_fec!P84=0,0,RES_hhdet_fec!P84/0.086*1000000/RES_hhdet_num!P$81)</f>
        <v>36.251514568669045</v>
      </c>
      <c r="Q84" s="156">
        <f>IF(RES_hhdet_fec!Q84=0,0,RES_hhdet_fec!Q84/0.086*1000000/RES_hhdet_num!Q$81)</f>
        <v>33.230129380281291</v>
      </c>
    </row>
    <row r="85" spans="1:17" ht="12.95" customHeight="1" x14ac:dyDescent="0.25">
      <c r="A85" s="158" t="s">
        <v>112</v>
      </c>
      <c r="B85" s="157">
        <f t="shared" ref="B85:Q85" si="19">B86</f>
        <v>8.6572805207830097</v>
      </c>
      <c r="C85" s="157">
        <f t="shared" si="19"/>
        <v>8.7636680980634409</v>
      </c>
      <c r="D85" s="157">
        <f t="shared" si="19"/>
        <v>9.1812818372844269</v>
      </c>
      <c r="E85" s="157">
        <f t="shared" si="19"/>
        <v>9.787465572192211</v>
      </c>
      <c r="F85" s="157">
        <f t="shared" si="19"/>
        <v>13.151328857968469</v>
      </c>
      <c r="G85" s="157">
        <f t="shared" si="19"/>
        <v>16.60038314893124</v>
      </c>
      <c r="H85" s="157">
        <f t="shared" si="19"/>
        <v>20.352093141465382</v>
      </c>
      <c r="I85" s="157">
        <f t="shared" si="19"/>
        <v>22.365575179277595</v>
      </c>
      <c r="J85" s="157">
        <f t="shared" si="19"/>
        <v>22.269746293199546</v>
      </c>
      <c r="K85" s="157">
        <f t="shared" si="19"/>
        <v>27.86340962382295</v>
      </c>
      <c r="L85" s="157">
        <f t="shared" si="19"/>
        <v>33.320139000304984</v>
      </c>
      <c r="M85" s="157">
        <f t="shared" si="19"/>
        <v>34.822527039189971</v>
      </c>
      <c r="N85" s="157">
        <f t="shared" si="19"/>
        <v>32.063961078017094</v>
      </c>
      <c r="O85" s="157">
        <f t="shared" si="19"/>
        <v>30.442121357041252</v>
      </c>
      <c r="P85" s="157">
        <f t="shared" si="19"/>
        <v>30.424892808832901</v>
      </c>
      <c r="Q85" s="157">
        <f t="shared" si="19"/>
        <v>32.161388128081477</v>
      </c>
    </row>
    <row r="86" spans="1:17" ht="12" customHeight="1" x14ac:dyDescent="0.25">
      <c r="A86" s="23" t="s">
        <v>60</v>
      </c>
      <c r="B86" s="156">
        <f>IF(RES_hhdet_fec!B86=0,0,RES_hhdet_fec!B86/0.086*1000000/RES_hhdet_num!B$81)</f>
        <v>8.6572805207830097</v>
      </c>
      <c r="C86" s="156">
        <f>IF(RES_hhdet_fec!C86=0,0,RES_hhdet_fec!C86/0.086*1000000/RES_hhdet_num!C$81)</f>
        <v>8.7636680980634409</v>
      </c>
      <c r="D86" s="156">
        <f>IF(RES_hhdet_fec!D86=0,0,RES_hhdet_fec!D86/0.086*1000000/RES_hhdet_num!D$81)</f>
        <v>9.1812818372844269</v>
      </c>
      <c r="E86" s="156">
        <f>IF(RES_hhdet_fec!E86=0,0,RES_hhdet_fec!E86/0.086*1000000/RES_hhdet_num!E$81)</f>
        <v>9.787465572192211</v>
      </c>
      <c r="F86" s="156">
        <f>IF(RES_hhdet_fec!F86=0,0,RES_hhdet_fec!F86/0.086*1000000/RES_hhdet_num!F$81)</f>
        <v>13.151328857968469</v>
      </c>
      <c r="G86" s="156">
        <f>IF(RES_hhdet_fec!G86=0,0,RES_hhdet_fec!G86/0.086*1000000/RES_hhdet_num!G$81)</f>
        <v>16.60038314893124</v>
      </c>
      <c r="H86" s="156">
        <f>IF(RES_hhdet_fec!H86=0,0,RES_hhdet_fec!H86/0.086*1000000/RES_hhdet_num!H$81)</f>
        <v>20.352093141465382</v>
      </c>
      <c r="I86" s="156">
        <f>IF(RES_hhdet_fec!I86=0,0,RES_hhdet_fec!I86/0.086*1000000/RES_hhdet_num!I$81)</f>
        <v>22.365575179277595</v>
      </c>
      <c r="J86" s="156">
        <f>IF(RES_hhdet_fec!J86=0,0,RES_hhdet_fec!J86/0.086*1000000/RES_hhdet_num!J$81)</f>
        <v>22.269746293199546</v>
      </c>
      <c r="K86" s="156">
        <f>IF(RES_hhdet_fec!K86=0,0,RES_hhdet_fec!K86/0.086*1000000/RES_hhdet_num!K$81)</f>
        <v>27.86340962382295</v>
      </c>
      <c r="L86" s="156">
        <f>IF(RES_hhdet_fec!L86=0,0,RES_hhdet_fec!L86/0.086*1000000/RES_hhdet_num!L$81)</f>
        <v>33.320139000304984</v>
      </c>
      <c r="M86" s="156">
        <f>IF(RES_hhdet_fec!M86=0,0,RES_hhdet_fec!M86/0.086*1000000/RES_hhdet_num!M$81)</f>
        <v>34.822527039189971</v>
      </c>
      <c r="N86" s="156">
        <f>IF(RES_hhdet_fec!N86=0,0,RES_hhdet_fec!N86/0.086*1000000/RES_hhdet_num!N$81)</f>
        <v>32.063961078017094</v>
      </c>
      <c r="O86" s="156">
        <f>IF(RES_hhdet_fec!O86=0,0,RES_hhdet_fec!O86/0.086*1000000/RES_hhdet_num!O$81)</f>
        <v>30.442121357041252</v>
      </c>
      <c r="P86" s="156">
        <f>IF(RES_hhdet_fec!P86=0,0,RES_hhdet_fec!P86/0.086*1000000/RES_hhdet_num!P$81)</f>
        <v>30.424892808832901</v>
      </c>
      <c r="Q86" s="156">
        <f>IF(RES_hhdet_fec!Q86=0,0,RES_hhdet_fec!Q86/0.086*1000000/RES_hhdet_num!Q$81)</f>
        <v>32.161388128081477</v>
      </c>
    </row>
    <row r="87" spans="1:17" ht="12" customHeight="1" x14ac:dyDescent="0.25">
      <c r="A87" s="158" t="s">
        <v>63</v>
      </c>
      <c r="B87" s="157">
        <f>IF(RES_hhdet_fec!B87=0,0,RES_hhdet_fec!B87/0.086*1000000/RES_hhdet_num!B$81)</f>
        <v>1946.1654282467669</v>
      </c>
      <c r="C87" s="157">
        <f>IF(RES_hhdet_fec!C87=0,0,RES_hhdet_fec!C87/0.086*1000000/RES_hhdet_num!C$81)</f>
        <v>2012.2252014924466</v>
      </c>
      <c r="D87" s="157">
        <f>IF(RES_hhdet_fec!D87=0,0,RES_hhdet_fec!D87/0.086*1000000/RES_hhdet_num!D$81)</f>
        <v>1963.1012039087677</v>
      </c>
      <c r="E87" s="157">
        <f>IF(RES_hhdet_fec!E87=0,0,RES_hhdet_fec!E87/0.086*1000000/RES_hhdet_num!E$81)</f>
        <v>1974.3081565329785</v>
      </c>
      <c r="F87" s="157">
        <f>IF(RES_hhdet_fec!F87=0,0,RES_hhdet_fec!F87/0.086*1000000/RES_hhdet_num!F$81)</f>
        <v>1952.4455587671528</v>
      </c>
      <c r="G87" s="157">
        <f>IF(RES_hhdet_fec!G87=0,0,RES_hhdet_fec!G87/0.086*1000000/RES_hhdet_num!G$81)</f>
        <v>1970.567281723512</v>
      </c>
      <c r="H87" s="157">
        <f>IF(RES_hhdet_fec!H87=0,0,RES_hhdet_fec!H87/0.086*1000000/RES_hhdet_num!H$81)</f>
        <v>2030.8515285516455</v>
      </c>
      <c r="I87" s="157">
        <f>IF(RES_hhdet_fec!I87=0,0,RES_hhdet_fec!I87/0.086*1000000/RES_hhdet_num!I$81)</f>
        <v>2004.0355123882177</v>
      </c>
      <c r="J87" s="157">
        <f>IF(RES_hhdet_fec!J87=0,0,RES_hhdet_fec!J87/0.086*1000000/RES_hhdet_num!J$81)</f>
        <v>2127.5309625985392</v>
      </c>
      <c r="K87" s="157">
        <f>IF(RES_hhdet_fec!K87=0,0,RES_hhdet_fec!K87/0.086*1000000/RES_hhdet_num!K$81)</f>
        <v>2100.9608050260076</v>
      </c>
      <c r="L87" s="157">
        <f>IF(RES_hhdet_fec!L87=0,0,RES_hhdet_fec!L87/0.086*1000000/RES_hhdet_num!L$81)</f>
        <v>2124.0122500133825</v>
      </c>
      <c r="M87" s="157">
        <f>IF(RES_hhdet_fec!M87=0,0,RES_hhdet_fec!M87/0.086*1000000/RES_hhdet_num!M$81)</f>
        <v>2207.1867061433359</v>
      </c>
      <c r="N87" s="157">
        <f>IF(RES_hhdet_fec!N87=0,0,RES_hhdet_fec!N87/0.086*1000000/RES_hhdet_num!N$81)</f>
        <v>2112.9895030105317</v>
      </c>
      <c r="O87" s="157">
        <f>IF(RES_hhdet_fec!O87=0,0,RES_hhdet_fec!O87/0.086*1000000/RES_hhdet_num!O$81)</f>
        <v>2066.5086506219195</v>
      </c>
      <c r="P87" s="157">
        <f>IF(RES_hhdet_fec!P87=0,0,RES_hhdet_fec!P87/0.086*1000000/RES_hhdet_num!P$81)</f>
        <v>2063.0584574433146</v>
      </c>
      <c r="Q87" s="157">
        <f>IF(RES_hhdet_fec!Q87=0,0,RES_hhdet_fec!Q87/0.086*1000000/RES_hhdet_num!Q$81)</f>
        <v>2035.6799127110132</v>
      </c>
    </row>
    <row r="88" spans="1:17" ht="12" customHeight="1" x14ac:dyDescent="0.25">
      <c r="A88" s="167" t="s">
        <v>156</v>
      </c>
      <c r="B88" s="132">
        <f>IF(RES_hhdet_fec!B88=0,0,RES_hhdet_fec!B88/0.086*1000000/RES_hhdet_num!B88)</f>
        <v>2637.6682093643931</v>
      </c>
      <c r="C88" s="132">
        <f>IF(RES_hhdet_fec!C88=0,0,RES_hhdet_fec!C88/0.086*1000000/RES_hhdet_num!C88)</f>
        <v>2622.5300053634037</v>
      </c>
      <c r="D88" s="132">
        <f>IF(RES_hhdet_fec!D88=0,0,RES_hhdet_fec!D88/0.086*1000000/RES_hhdet_num!D88)</f>
        <v>2598.0877129082824</v>
      </c>
      <c r="E88" s="132">
        <f>IF(RES_hhdet_fec!E88=0,0,RES_hhdet_fec!E88/0.086*1000000/RES_hhdet_num!E88)</f>
        <v>2620.6604069626383</v>
      </c>
      <c r="F88" s="132">
        <f>IF(RES_hhdet_fec!F88=0,0,RES_hhdet_fec!F88/0.086*1000000/RES_hhdet_num!F88)</f>
        <v>2583.6942235197885</v>
      </c>
      <c r="G88" s="132">
        <f>IF(RES_hhdet_fec!G88=0,0,RES_hhdet_fec!G88/0.086*1000000/RES_hhdet_num!G88)</f>
        <v>2608.7918439435093</v>
      </c>
      <c r="H88" s="132">
        <f>IF(RES_hhdet_fec!H88=0,0,RES_hhdet_fec!H88/0.086*1000000/RES_hhdet_num!H88)</f>
        <v>2625.0119766009584</v>
      </c>
      <c r="I88" s="132">
        <f>IF(RES_hhdet_fec!I88=0,0,RES_hhdet_fec!I88/0.086*1000000/RES_hhdet_num!I88)</f>
        <v>2604.6722959283925</v>
      </c>
      <c r="J88" s="132">
        <f>IF(RES_hhdet_fec!J88=0,0,RES_hhdet_fec!J88/0.086*1000000/RES_hhdet_num!J88)</f>
        <v>2604.0600592848386</v>
      </c>
      <c r="K88" s="132">
        <f>IF(RES_hhdet_fec!K88=0,0,RES_hhdet_fec!K88/0.086*1000000/RES_hhdet_num!K88)</f>
        <v>2607.8767151088095</v>
      </c>
      <c r="L88" s="132">
        <f>IF(RES_hhdet_fec!L88=0,0,RES_hhdet_fec!L88/0.086*1000000/RES_hhdet_num!L88)</f>
        <v>2660.4550654582645</v>
      </c>
      <c r="M88" s="132">
        <f>IF(RES_hhdet_fec!M88=0,0,RES_hhdet_fec!M88/0.086*1000000/RES_hhdet_num!M88)</f>
        <v>2650.2856261000206</v>
      </c>
      <c r="N88" s="132">
        <f>IF(RES_hhdet_fec!N88=0,0,RES_hhdet_fec!N88/0.086*1000000/RES_hhdet_num!N88)</f>
        <v>2637.1904157530989</v>
      </c>
      <c r="O88" s="132">
        <f>IF(RES_hhdet_fec!O88=0,0,RES_hhdet_fec!O88/0.086*1000000/RES_hhdet_num!O88)</f>
        <v>2599.9755233805154</v>
      </c>
      <c r="P88" s="132">
        <f>IF(RES_hhdet_fec!P88=0,0,RES_hhdet_fec!P88/0.086*1000000/RES_hhdet_num!P88)</f>
        <v>2567.0286181632559</v>
      </c>
      <c r="Q88" s="132">
        <f>IF(RES_hhdet_fec!Q88=0,0,RES_hhdet_fec!Q88/0.086*1000000/RES_hhdet_num!Q88)</f>
        <v>2530.1764033343529</v>
      </c>
    </row>
    <row r="89" spans="1:17" ht="12" customHeight="1" x14ac:dyDescent="0.25">
      <c r="A89" s="167" t="s">
        <v>155</v>
      </c>
      <c r="B89" s="132">
        <f>IF(RES_hhdet_fec!B89=0,0,RES_hhdet_fec!B89/0.086*1000000/RES_hhdet_num!B89)</f>
        <v>0</v>
      </c>
      <c r="C89" s="132">
        <f>IF(RES_hhdet_fec!C89=0,0,RES_hhdet_fec!C89/0.086*1000000/RES_hhdet_num!C89)</f>
        <v>0</v>
      </c>
      <c r="D89" s="132">
        <f>IF(RES_hhdet_fec!D89=0,0,RES_hhdet_fec!D89/0.086*1000000/RES_hhdet_num!D89)</f>
        <v>0</v>
      </c>
      <c r="E89" s="132">
        <f>IF(RES_hhdet_fec!E89=0,0,RES_hhdet_fec!E89/0.086*1000000/RES_hhdet_num!E89)</f>
        <v>0</v>
      </c>
      <c r="F89" s="132">
        <f>IF(RES_hhdet_fec!F89=0,0,RES_hhdet_fec!F89/0.086*1000000/RES_hhdet_num!F89)</f>
        <v>0</v>
      </c>
      <c r="G89" s="132">
        <f>IF(RES_hhdet_fec!G89=0,0,RES_hhdet_fec!G89/0.086*1000000/RES_hhdet_num!G89)</f>
        <v>0</v>
      </c>
      <c r="H89" s="132">
        <f>IF(RES_hhdet_fec!H89=0,0,RES_hhdet_fec!H89/0.086*1000000/RES_hhdet_num!H89)</f>
        <v>0</v>
      </c>
      <c r="I89" s="132">
        <f>IF(RES_hhdet_fec!I89=0,0,RES_hhdet_fec!I89/0.086*1000000/RES_hhdet_num!I89)</f>
        <v>0</v>
      </c>
      <c r="J89" s="132">
        <f>IF(RES_hhdet_fec!J89=0,0,RES_hhdet_fec!J89/0.086*1000000/RES_hhdet_num!J89)</f>
        <v>0</v>
      </c>
      <c r="K89" s="132">
        <f>IF(RES_hhdet_fec!K89=0,0,RES_hhdet_fec!K89/0.086*1000000/RES_hhdet_num!K89)</f>
        <v>0</v>
      </c>
      <c r="L89" s="132">
        <f>IF(RES_hhdet_fec!L89=0,0,RES_hhdet_fec!L89/0.086*1000000/RES_hhdet_num!L89)</f>
        <v>2015.4660449242499</v>
      </c>
      <c r="M89" s="132">
        <f>IF(RES_hhdet_fec!M89=0,0,RES_hhdet_fec!M89/0.086*1000000/RES_hhdet_num!M89)</f>
        <v>2025.9836500152142</v>
      </c>
      <c r="N89" s="132">
        <f>IF(RES_hhdet_fec!N89=0,0,RES_hhdet_fec!N89/0.086*1000000/RES_hhdet_num!N89)</f>
        <v>2014.7617953592844</v>
      </c>
      <c r="O89" s="132">
        <f>IF(RES_hhdet_fec!O89=0,0,RES_hhdet_fec!O89/0.086*1000000/RES_hhdet_num!O89)</f>
        <v>1993.277820564479</v>
      </c>
      <c r="P89" s="132">
        <f>IF(RES_hhdet_fec!P89=0,0,RES_hhdet_fec!P89/0.086*1000000/RES_hhdet_num!P89)</f>
        <v>1975.520936560808</v>
      </c>
      <c r="Q89" s="132">
        <f>IF(RES_hhdet_fec!Q89=0,0,RES_hhdet_fec!Q89/0.086*1000000/RES_hhdet_num!Q89)</f>
        <v>1954.6216599961281</v>
      </c>
    </row>
    <row r="90" spans="1:17" ht="12" customHeight="1" x14ac:dyDescent="0.25">
      <c r="A90" s="166" t="s">
        <v>55</v>
      </c>
      <c r="B90" s="165">
        <f>IF(RES_hhdet_fec!B90=0,0,RES_hhdet_fec!B90/0.086*1000000/RES_hhdet_num!B89)</f>
        <v>0</v>
      </c>
      <c r="C90" s="165">
        <f>IF(RES_hhdet_fec!C90=0,0,RES_hhdet_fec!C90/0.086*1000000/RES_hhdet_num!C89)</f>
        <v>0</v>
      </c>
      <c r="D90" s="165">
        <f>IF(RES_hhdet_fec!D90=0,0,RES_hhdet_fec!D90/0.086*1000000/RES_hhdet_num!D89)</f>
        <v>0</v>
      </c>
      <c r="E90" s="165">
        <f>IF(RES_hhdet_fec!E90=0,0,RES_hhdet_fec!E90/0.086*1000000/RES_hhdet_num!E89)</f>
        <v>0</v>
      </c>
      <c r="F90" s="165">
        <f>IF(RES_hhdet_fec!F90=0,0,RES_hhdet_fec!F90/0.086*1000000/RES_hhdet_num!F89)</f>
        <v>0</v>
      </c>
      <c r="G90" s="165">
        <f>IF(RES_hhdet_fec!G90=0,0,RES_hhdet_fec!G90/0.086*1000000/RES_hhdet_num!G89)</f>
        <v>0</v>
      </c>
      <c r="H90" s="165">
        <f>IF(RES_hhdet_fec!H90=0,0,RES_hhdet_fec!H90/0.086*1000000/RES_hhdet_num!H89)</f>
        <v>0</v>
      </c>
      <c r="I90" s="165">
        <f>IF(RES_hhdet_fec!I90=0,0,RES_hhdet_fec!I90/0.086*1000000/RES_hhdet_num!I89)</f>
        <v>0</v>
      </c>
      <c r="J90" s="165">
        <f>IF(RES_hhdet_fec!J90=0,0,RES_hhdet_fec!J90/0.086*1000000/RES_hhdet_num!J89)</f>
        <v>0</v>
      </c>
      <c r="K90" s="165">
        <f>IF(RES_hhdet_fec!K90=0,0,RES_hhdet_fec!K90/0.086*1000000/RES_hhdet_num!K89)</f>
        <v>0</v>
      </c>
      <c r="L90" s="165">
        <f>IF(RES_hhdet_fec!L90=0,0,RES_hhdet_fec!L90/0.086*1000000/RES_hhdet_num!L89)</f>
        <v>1596.2730392749561</v>
      </c>
      <c r="M90" s="165">
        <f>IF(RES_hhdet_fec!M90=0,0,RES_hhdet_fec!M90/0.086*1000000/RES_hhdet_num!M89)</f>
        <v>1590.1713756600145</v>
      </c>
      <c r="N90" s="165">
        <f>IF(RES_hhdet_fec!N90=0,0,RES_hhdet_fec!N90/0.086*1000000/RES_hhdet_num!N89)</f>
        <v>1582.3142494518595</v>
      </c>
      <c r="O90" s="165">
        <f>IF(RES_hhdet_fec!O90=0,0,RES_hhdet_fec!O90/0.086*1000000/RES_hhdet_num!O89)</f>
        <v>1559.9853140283119</v>
      </c>
      <c r="P90" s="165">
        <f>IF(RES_hhdet_fec!P90=0,0,RES_hhdet_fec!P90/0.086*1000000/RES_hhdet_num!P89)</f>
        <v>1540.2171708979533</v>
      </c>
      <c r="Q90" s="165">
        <f>IF(RES_hhdet_fec!Q90=0,0,RES_hhdet_fec!Q90/0.086*1000000/RES_hhdet_num!Q89)</f>
        <v>1518.1058420006127</v>
      </c>
    </row>
    <row r="91" spans="1:17" ht="12" customHeight="1" x14ac:dyDescent="0.25">
      <c r="A91" s="147" t="s">
        <v>59</v>
      </c>
      <c r="B91" s="164">
        <f>IF(RES_hhdet_fec!B91=0,0,RES_hhdet_fec!B91/0.086*1000000/RES_hhdet_num!B89)</f>
        <v>0</v>
      </c>
      <c r="C91" s="164">
        <f>IF(RES_hhdet_fec!C91=0,0,RES_hhdet_fec!C91/0.086*1000000/RES_hhdet_num!C89)</f>
        <v>0</v>
      </c>
      <c r="D91" s="164">
        <f>IF(RES_hhdet_fec!D91=0,0,RES_hhdet_fec!D91/0.086*1000000/RES_hhdet_num!D89)</f>
        <v>0</v>
      </c>
      <c r="E91" s="164">
        <f>IF(RES_hhdet_fec!E91=0,0,RES_hhdet_fec!E91/0.086*1000000/RES_hhdet_num!E89)</f>
        <v>0</v>
      </c>
      <c r="F91" s="164">
        <f>IF(RES_hhdet_fec!F91=0,0,RES_hhdet_fec!F91/0.086*1000000/RES_hhdet_num!F89)</f>
        <v>0</v>
      </c>
      <c r="G91" s="164">
        <f>IF(RES_hhdet_fec!G91=0,0,RES_hhdet_fec!G91/0.086*1000000/RES_hhdet_num!G89)</f>
        <v>0</v>
      </c>
      <c r="H91" s="164">
        <f>IF(RES_hhdet_fec!H91=0,0,RES_hhdet_fec!H91/0.086*1000000/RES_hhdet_num!H89)</f>
        <v>0</v>
      </c>
      <c r="I91" s="164">
        <f>IF(RES_hhdet_fec!I91=0,0,RES_hhdet_fec!I91/0.086*1000000/RES_hhdet_num!I89)</f>
        <v>0</v>
      </c>
      <c r="J91" s="164">
        <f>IF(RES_hhdet_fec!J91=0,0,RES_hhdet_fec!J91/0.086*1000000/RES_hhdet_num!J89)</f>
        <v>0</v>
      </c>
      <c r="K91" s="164">
        <f>IF(RES_hhdet_fec!K91=0,0,RES_hhdet_fec!K91/0.086*1000000/RES_hhdet_num!K89)</f>
        <v>0</v>
      </c>
      <c r="L91" s="164">
        <f>IF(RES_hhdet_fec!L91=0,0,RES_hhdet_fec!L91/0.086*1000000/RES_hhdet_num!L89)</f>
        <v>419.19300564929404</v>
      </c>
      <c r="M91" s="164">
        <f>IF(RES_hhdet_fec!M91=0,0,RES_hhdet_fec!M91/0.086*1000000/RES_hhdet_num!M89)</f>
        <v>435.81227435519958</v>
      </c>
      <c r="N91" s="164">
        <f>IF(RES_hhdet_fec!N91=0,0,RES_hhdet_fec!N91/0.086*1000000/RES_hhdet_num!N89)</f>
        <v>432.44754590742508</v>
      </c>
      <c r="O91" s="164">
        <f>IF(RES_hhdet_fec!O91=0,0,RES_hhdet_fec!O91/0.086*1000000/RES_hhdet_num!O89)</f>
        <v>433.2925065361672</v>
      </c>
      <c r="P91" s="164">
        <f>IF(RES_hhdet_fec!P91=0,0,RES_hhdet_fec!P91/0.086*1000000/RES_hhdet_num!P89)</f>
        <v>435.30376566285491</v>
      </c>
      <c r="Q91" s="164">
        <f>IF(RES_hhdet_fec!Q91=0,0,RES_hhdet_fec!Q91/0.086*1000000/RES_hhdet_num!Q89)</f>
        <v>436.51581799551519</v>
      </c>
    </row>
    <row r="92" spans="1:17" ht="12" customHeight="1" x14ac:dyDescent="0.25">
      <c r="A92" s="163" t="s">
        <v>144</v>
      </c>
      <c r="B92" s="162">
        <f>IF(RES_hhdet_fec!B92=0,0,RES_hhdet_fec!B92/0.086*1000000/RES_hhdet_num!B92)</f>
        <v>2198.0551064674019</v>
      </c>
      <c r="C92" s="162">
        <f>IF(RES_hhdet_fec!C92=0,0,RES_hhdet_fec!C92/0.086*1000000/RES_hhdet_num!C92)</f>
        <v>2185.4325080550507</v>
      </c>
      <c r="D92" s="162">
        <f>IF(RES_hhdet_fec!D92=0,0,RES_hhdet_fec!D92/0.086*1000000/RES_hhdet_num!D92)</f>
        <v>2165.1133539996645</v>
      </c>
      <c r="E92" s="162">
        <f>IF(RES_hhdet_fec!E92=0,0,RES_hhdet_fec!E92/0.086*1000000/RES_hhdet_num!E92)</f>
        <v>2194.3376693718296</v>
      </c>
      <c r="F92" s="162">
        <f>IF(RES_hhdet_fec!F92=0,0,RES_hhdet_fec!F92/0.086*1000000/RES_hhdet_num!F92)</f>
        <v>2153.0840417930713</v>
      </c>
      <c r="G92" s="162">
        <f>IF(RES_hhdet_fec!G92=0,0,RES_hhdet_fec!G92/0.086*1000000/RES_hhdet_num!G92)</f>
        <v>2174.0148281935976</v>
      </c>
      <c r="H92" s="162">
        <f>IF(RES_hhdet_fec!H92=0,0,RES_hhdet_fec!H92/0.086*1000000/RES_hhdet_num!H92)</f>
        <v>2187.5141371815839</v>
      </c>
      <c r="I92" s="162">
        <f>IF(RES_hhdet_fec!I92=0,0,RES_hhdet_fec!I92/0.086*1000000/RES_hhdet_num!I92)</f>
        <v>2170.5606367858372</v>
      </c>
      <c r="J92" s="162">
        <f>IF(RES_hhdet_fec!J92=0,0,RES_hhdet_fec!J92/0.086*1000000/RES_hhdet_num!J92)</f>
        <v>2170.088375281905</v>
      </c>
      <c r="K92" s="162">
        <f>IF(RES_hhdet_fec!K92=0,0,RES_hhdet_fec!K92/0.086*1000000/RES_hhdet_num!K92)</f>
        <v>2148.9913600227101</v>
      </c>
      <c r="L92" s="162">
        <f>IF(RES_hhdet_fec!L92=0,0,RES_hhdet_fec!L92/0.086*1000000/RES_hhdet_num!L92)</f>
        <v>2180.5408464711813</v>
      </c>
      <c r="M92" s="162">
        <f>IF(RES_hhdet_fec!M92=0,0,RES_hhdet_fec!M92/0.086*1000000/RES_hhdet_num!M92)</f>
        <v>2254.7842015086867</v>
      </c>
      <c r="N92" s="162">
        <f>IF(RES_hhdet_fec!N92=0,0,RES_hhdet_fec!N92/0.086*1000000/RES_hhdet_num!N92)</f>
        <v>2196.6066518761154</v>
      </c>
      <c r="O92" s="162">
        <f>IF(RES_hhdet_fec!O92=0,0,RES_hhdet_fec!O92/0.086*1000000/RES_hhdet_num!O92)</f>
        <v>2166.6816434251932</v>
      </c>
      <c r="P92" s="162">
        <f>IF(RES_hhdet_fec!P92=0,0,RES_hhdet_fec!P92/0.086*1000000/RES_hhdet_num!P92)</f>
        <v>2141.874597789204</v>
      </c>
      <c r="Q92" s="162">
        <f>IF(RES_hhdet_fec!Q92=0,0,RES_hhdet_fec!Q92/0.086*1000000/RES_hhdet_num!Q92)</f>
        <v>2113.5999887229841</v>
      </c>
    </row>
    <row r="93" spans="1:17" ht="12" customHeight="1" x14ac:dyDescent="0.25">
      <c r="A93" s="161" t="s">
        <v>143</v>
      </c>
      <c r="B93" s="160">
        <f>IF(RES_hhdet_fec!B93=0,0,RES_hhdet_fec!B93/0.086*1000000/RES_hhdet_num!B93)</f>
        <v>0</v>
      </c>
      <c r="C93" s="160">
        <f>IF(RES_hhdet_fec!C93=0,0,RES_hhdet_fec!C93/0.086*1000000/RES_hhdet_num!C93)</f>
        <v>0</v>
      </c>
      <c r="D93" s="160">
        <f>IF(RES_hhdet_fec!D93=0,0,RES_hhdet_fec!D93/0.086*1000000/RES_hhdet_num!D93)</f>
        <v>0</v>
      </c>
      <c r="E93" s="160">
        <f>IF(RES_hhdet_fec!E93=0,0,RES_hhdet_fec!E93/0.086*1000000/RES_hhdet_num!E93)</f>
        <v>0</v>
      </c>
      <c r="F93" s="160">
        <f>IF(RES_hhdet_fec!F93=0,0,RES_hhdet_fec!F93/0.086*1000000/RES_hhdet_num!F93)</f>
        <v>0</v>
      </c>
      <c r="G93" s="160">
        <f>IF(RES_hhdet_fec!G93=0,0,RES_hhdet_fec!G93/0.086*1000000/RES_hhdet_num!G93)</f>
        <v>0</v>
      </c>
      <c r="H93" s="160">
        <f>IF(RES_hhdet_fec!H93=0,0,RES_hhdet_fec!H93/0.086*1000000/RES_hhdet_num!H93)</f>
        <v>0</v>
      </c>
      <c r="I93" s="160">
        <f>IF(RES_hhdet_fec!I93=0,0,RES_hhdet_fec!I93/0.086*1000000/RES_hhdet_num!I93)</f>
        <v>0</v>
      </c>
      <c r="J93" s="160">
        <f>IF(RES_hhdet_fec!J93=0,0,RES_hhdet_fec!J93/0.086*1000000/RES_hhdet_num!J93)</f>
        <v>0</v>
      </c>
      <c r="K93" s="160">
        <f>IF(RES_hhdet_fec!K93=0,0,RES_hhdet_fec!K93/0.086*1000000/RES_hhdet_num!K93)</f>
        <v>0</v>
      </c>
      <c r="L93" s="160">
        <f>IF(RES_hhdet_fec!L93=0,0,RES_hhdet_fec!L93/0.086*1000000/RES_hhdet_num!L93)</f>
        <v>1727.5175135320067</v>
      </c>
      <c r="M93" s="160">
        <f>IF(RES_hhdet_fec!M93=0,0,RES_hhdet_fec!M93/0.086*1000000/RES_hhdet_num!M93)</f>
        <v>1788.6827952604103</v>
      </c>
      <c r="N93" s="160">
        <f>IF(RES_hhdet_fec!N93=0,0,RES_hhdet_fec!N93/0.086*1000000/RES_hhdet_num!N93)</f>
        <v>1750.4115370330951</v>
      </c>
      <c r="O93" s="160">
        <f>IF(RES_hhdet_fec!O93=0,0,RES_hhdet_fec!O93/0.086*1000000/RES_hhdet_num!O93)</f>
        <v>1733.3014925912823</v>
      </c>
      <c r="P93" s="160">
        <f>IF(RES_hhdet_fec!P93=0,0,RES_hhdet_fec!P93/0.086*1000000/RES_hhdet_num!P93)</f>
        <v>1720.4285243363768</v>
      </c>
      <c r="Q93" s="160">
        <f>IF(RES_hhdet_fec!Q93=0,0,RES_hhdet_fec!Q93/0.086*1000000/RES_hhdet_num!Q93)</f>
        <v>1704.6758112293098</v>
      </c>
    </row>
    <row r="94" spans="1:17" ht="12" customHeight="1" x14ac:dyDescent="0.25">
      <c r="A94" s="148" t="s">
        <v>57</v>
      </c>
      <c r="B94" s="156">
        <f>IF(RES_hhdet_fec!B94=0,0,RES_hhdet_fec!B94/0.086*1000000/RES_hhdet_num!B93)</f>
        <v>0</v>
      </c>
      <c r="C94" s="156">
        <f>IF(RES_hhdet_fec!C94=0,0,RES_hhdet_fec!C94/0.086*1000000/RES_hhdet_num!C93)</f>
        <v>0</v>
      </c>
      <c r="D94" s="156">
        <f>IF(RES_hhdet_fec!D94=0,0,RES_hhdet_fec!D94/0.086*1000000/RES_hhdet_num!D93)</f>
        <v>0</v>
      </c>
      <c r="E94" s="156">
        <f>IF(RES_hhdet_fec!E94=0,0,RES_hhdet_fec!E94/0.086*1000000/RES_hhdet_num!E93)</f>
        <v>0</v>
      </c>
      <c r="F94" s="156">
        <f>IF(RES_hhdet_fec!F94=0,0,RES_hhdet_fec!F94/0.086*1000000/RES_hhdet_num!F93)</f>
        <v>0</v>
      </c>
      <c r="G94" s="156">
        <f>IF(RES_hhdet_fec!G94=0,0,RES_hhdet_fec!G94/0.086*1000000/RES_hhdet_num!G93)</f>
        <v>0</v>
      </c>
      <c r="H94" s="156">
        <f>IF(RES_hhdet_fec!H94=0,0,RES_hhdet_fec!H94/0.086*1000000/RES_hhdet_num!H93)</f>
        <v>0</v>
      </c>
      <c r="I94" s="156">
        <f>IF(RES_hhdet_fec!I94=0,0,RES_hhdet_fec!I94/0.086*1000000/RES_hhdet_num!I93)</f>
        <v>0</v>
      </c>
      <c r="J94" s="156">
        <f>IF(RES_hhdet_fec!J94=0,0,RES_hhdet_fec!J94/0.086*1000000/RES_hhdet_num!J93)</f>
        <v>0</v>
      </c>
      <c r="K94" s="156">
        <f>IF(RES_hhdet_fec!K94=0,0,RES_hhdet_fec!K94/0.086*1000000/RES_hhdet_num!K93)</f>
        <v>0</v>
      </c>
      <c r="L94" s="156">
        <f>IF(RES_hhdet_fec!L94=0,0,RES_hhdet_fec!L94/0.086*1000000/RES_hhdet_num!L93)</f>
        <v>1308.3245078827124</v>
      </c>
      <c r="M94" s="156">
        <f>IF(RES_hhdet_fec!M94=0,0,RES_hhdet_fec!M94/0.086*1000000/RES_hhdet_num!M93)</f>
        <v>1352.8705209052109</v>
      </c>
      <c r="N94" s="156">
        <f>IF(RES_hhdet_fec!N94=0,0,RES_hhdet_fec!N94/0.086*1000000/RES_hhdet_num!N93)</f>
        <v>1317.96399112567</v>
      </c>
      <c r="O94" s="156">
        <f>IF(RES_hhdet_fec!O94=0,0,RES_hhdet_fec!O94/0.086*1000000/RES_hhdet_num!O93)</f>
        <v>1300.0089860551152</v>
      </c>
      <c r="P94" s="156">
        <f>IF(RES_hhdet_fec!P94=0,0,RES_hhdet_fec!P94/0.086*1000000/RES_hhdet_num!P93)</f>
        <v>1285.1247586735217</v>
      </c>
      <c r="Q94" s="156">
        <f>IF(RES_hhdet_fec!Q94=0,0,RES_hhdet_fec!Q94/0.086*1000000/RES_hhdet_num!Q93)</f>
        <v>1268.1599932337945</v>
      </c>
    </row>
    <row r="95" spans="1:17" ht="12" customHeight="1" x14ac:dyDescent="0.25">
      <c r="A95" s="148" t="s">
        <v>59</v>
      </c>
      <c r="B95" s="156">
        <f>IF(RES_hhdet_fec!B95=0,0,RES_hhdet_fec!B95/0.086*1000000/RES_hhdet_num!B93)</f>
        <v>0</v>
      </c>
      <c r="C95" s="156">
        <f>IF(RES_hhdet_fec!C95=0,0,RES_hhdet_fec!C95/0.086*1000000/RES_hhdet_num!C93)</f>
        <v>0</v>
      </c>
      <c r="D95" s="156">
        <f>IF(RES_hhdet_fec!D95=0,0,RES_hhdet_fec!D95/0.086*1000000/RES_hhdet_num!D93)</f>
        <v>0</v>
      </c>
      <c r="E95" s="156">
        <f>IF(RES_hhdet_fec!E95=0,0,RES_hhdet_fec!E95/0.086*1000000/RES_hhdet_num!E93)</f>
        <v>0</v>
      </c>
      <c r="F95" s="156">
        <f>IF(RES_hhdet_fec!F95=0,0,RES_hhdet_fec!F95/0.086*1000000/RES_hhdet_num!F93)</f>
        <v>0</v>
      </c>
      <c r="G95" s="156">
        <f>IF(RES_hhdet_fec!G95=0,0,RES_hhdet_fec!G95/0.086*1000000/RES_hhdet_num!G93)</f>
        <v>0</v>
      </c>
      <c r="H95" s="156">
        <f>IF(RES_hhdet_fec!H95=0,0,RES_hhdet_fec!H95/0.086*1000000/RES_hhdet_num!H93)</f>
        <v>0</v>
      </c>
      <c r="I95" s="156">
        <f>IF(RES_hhdet_fec!I95=0,0,RES_hhdet_fec!I95/0.086*1000000/RES_hhdet_num!I93)</f>
        <v>0</v>
      </c>
      <c r="J95" s="156">
        <f>IF(RES_hhdet_fec!J95=0,0,RES_hhdet_fec!J95/0.086*1000000/RES_hhdet_num!J93)</f>
        <v>0</v>
      </c>
      <c r="K95" s="156">
        <f>IF(RES_hhdet_fec!K95=0,0,RES_hhdet_fec!K95/0.086*1000000/RES_hhdet_num!K93)</f>
        <v>0</v>
      </c>
      <c r="L95" s="156">
        <f>IF(RES_hhdet_fec!L95=0,0,RES_hhdet_fec!L95/0.086*1000000/RES_hhdet_num!L93)</f>
        <v>419.19300564929415</v>
      </c>
      <c r="M95" s="156">
        <f>IF(RES_hhdet_fec!M95=0,0,RES_hhdet_fec!M95/0.086*1000000/RES_hhdet_num!M93)</f>
        <v>435.81227435519941</v>
      </c>
      <c r="N95" s="156">
        <f>IF(RES_hhdet_fec!N95=0,0,RES_hhdet_fec!N95/0.086*1000000/RES_hhdet_num!N93)</f>
        <v>432.44754590742497</v>
      </c>
      <c r="O95" s="156">
        <f>IF(RES_hhdet_fec!O95=0,0,RES_hhdet_fec!O95/0.086*1000000/RES_hhdet_num!O93)</f>
        <v>433.29250653616702</v>
      </c>
      <c r="P95" s="156">
        <f>IF(RES_hhdet_fec!P95=0,0,RES_hhdet_fec!P95/0.086*1000000/RES_hhdet_num!P93)</f>
        <v>435.30376566285486</v>
      </c>
      <c r="Q95" s="156">
        <f>IF(RES_hhdet_fec!Q95=0,0,RES_hhdet_fec!Q95/0.086*1000000/RES_hhdet_num!Q93)</f>
        <v>436.51581799551542</v>
      </c>
    </row>
    <row r="96" spans="1:17" ht="12" customHeight="1" x14ac:dyDescent="0.25">
      <c r="A96" s="163" t="s">
        <v>142</v>
      </c>
      <c r="B96" s="162">
        <f>IF(RES_hhdet_fec!B96=0,0,RES_hhdet_fec!B96/0.086*1000000/RES_hhdet_num!B96)</f>
        <v>1798.2139387325126</v>
      </c>
      <c r="C96" s="162">
        <f>IF(RES_hhdet_fec!C96=0,0,RES_hhdet_fec!C96/0.086*1000000/RES_hhdet_num!C96)</f>
        <v>1789.0083179399589</v>
      </c>
      <c r="D96" s="162">
        <f>IF(RES_hhdet_fec!D96=0,0,RES_hhdet_fec!D96/0.086*1000000/RES_hhdet_num!D96)</f>
        <v>1768.8018714573375</v>
      </c>
      <c r="E96" s="162">
        <f>IF(RES_hhdet_fec!E96=0,0,RES_hhdet_fec!E96/0.086*1000000/RES_hhdet_num!E96)</f>
        <v>1770.5147559202296</v>
      </c>
      <c r="F96" s="162">
        <f>IF(RES_hhdet_fec!F96=0,0,RES_hhdet_fec!F96/0.086*1000000/RES_hhdet_num!F96)</f>
        <v>1731.6844353926258</v>
      </c>
      <c r="G96" s="162">
        <f>IF(RES_hhdet_fec!G96=0,0,RES_hhdet_fec!G96/0.086*1000000/RES_hhdet_num!G96)</f>
        <v>1736.5673987752048</v>
      </c>
      <c r="H96" s="162">
        <f>IF(RES_hhdet_fec!H96=0,0,RES_hhdet_fec!H96/0.086*1000000/RES_hhdet_num!H96)</f>
        <v>1797.8258432457719</v>
      </c>
      <c r="I96" s="162">
        <f>IF(RES_hhdet_fec!I96=0,0,RES_hhdet_fec!I96/0.086*1000000/RES_hhdet_num!I96)</f>
        <v>1763.7005581887113</v>
      </c>
      <c r="J96" s="162">
        <f>IF(RES_hhdet_fec!J96=0,0,RES_hhdet_fec!J96/0.086*1000000/RES_hhdet_num!J96)</f>
        <v>1920.7903972050124</v>
      </c>
      <c r="K96" s="162">
        <f>IF(RES_hhdet_fec!K96=0,0,RES_hhdet_fec!K96/0.086*1000000/RES_hhdet_num!K96)</f>
        <v>1877.6253897697827</v>
      </c>
      <c r="L96" s="162">
        <f>IF(RES_hhdet_fec!L96=0,0,RES_hhdet_fec!L96/0.086*1000000/RES_hhdet_num!L96)</f>
        <v>1926.7471559680928</v>
      </c>
      <c r="M96" s="162">
        <f>IF(RES_hhdet_fec!M96=0,0,RES_hhdet_fec!M96/0.086*1000000/RES_hhdet_num!M96)</f>
        <v>2052.7654338217249</v>
      </c>
      <c r="N96" s="162">
        <f>IF(RES_hhdet_fec!N96=0,0,RES_hhdet_fec!N96/0.086*1000000/RES_hhdet_num!N96)</f>
        <v>1907.3913627912737</v>
      </c>
      <c r="O96" s="162">
        <f>IF(RES_hhdet_fec!O96=0,0,RES_hhdet_fec!O96/0.086*1000000/RES_hhdet_num!O96)</f>
        <v>1827.4714649408936</v>
      </c>
      <c r="P96" s="162">
        <f>IF(RES_hhdet_fec!P96=0,0,RES_hhdet_fec!P96/0.086*1000000/RES_hhdet_num!P96)</f>
        <v>1834.5692182329058</v>
      </c>
      <c r="Q96" s="162">
        <f>IF(RES_hhdet_fec!Q96=0,0,RES_hhdet_fec!Q96/0.086*1000000/RES_hhdet_num!Q96)</f>
        <v>1804.1525209358833</v>
      </c>
    </row>
    <row r="97" spans="1:17" ht="12" customHeight="1" x14ac:dyDescent="0.25">
      <c r="A97" s="161" t="s">
        <v>141</v>
      </c>
      <c r="B97" s="160">
        <f>IF(RES_hhdet_fec!B97=0,0,RES_hhdet_fec!B97/0.086*1000000/RES_hhdet_num!B97)</f>
        <v>0</v>
      </c>
      <c r="C97" s="160">
        <f>IF(RES_hhdet_fec!C97=0,0,RES_hhdet_fec!C97/0.086*1000000/RES_hhdet_num!C97)</f>
        <v>0</v>
      </c>
      <c r="D97" s="160">
        <f>IF(RES_hhdet_fec!D97=0,0,RES_hhdet_fec!D97/0.086*1000000/RES_hhdet_num!D97)</f>
        <v>0</v>
      </c>
      <c r="E97" s="160">
        <f>IF(RES_hhdet_fec!E97=0,0,RES_hhdet_fec!E97/0.086*1000000/RES_hhdet_num!E97)</f>
        <v>0</v>
      </c>
      <c r="F97" s="160">
        <f>IF(RES_hhdet_fec!F97=0,0,RES_hhdet_fec!F97/0.086*1000000/RES_hhdet_num!F97)</f>
        <v>0</v>
      </c>
      <c r="G97" s="160">
        <f>IF(RES_hhdet_fec!G97=0,0,RES_hhdet_fec!G97/0.086*1000000/RES_hhdet_num!G97)</f>
        <v>0</v>
      </c>
      <c r="H97" s="160">
        <f>IF(RES_hhdet_fec!H97=0,0,RES_hhdet_fec!H97/0.086*1000000/RES_hhdet_num!H97)</f>
        <v>0</v>
      </c>
      <c r="I97" s="160">
        <f>IF(RES_hhdet_fec!I97=0,0,RES_hhdet_fec!I97/0.086*1000000/RES_hhdet_num!I97)</f>
        <v>0</v>
      </c>
      <c r="J97" s="160">
        <f>IF(RES_hhdet_fec!J97=0,0,RES_hhdet_fec!J97/0.086*1000000/RES_hhdet_num!J97)</f>
        <v>0</v>
      </c>
      <c r="K97" s="160">
        <f>IF(RES_hhdet_fec!K97=0,0,RES_hhdet_fec!K97/0.086*1000000/RES_hhdet_num!K97)</f>
        <v>0</v>
      </c>
      <c r="L97" s="160">
        <f>IF(RES_hhdet_fec!L97=0,0,RES_hhdet_fec!L97/0.086*1000000/RES_hhdet_num!L97)</f>
        <v>1575.2412992301522</v>
      </c>
      <c r="M97" s="160">
        <f>IF(RES_hhdet_fec!M97=0,0,RES_hhdet_fec!M97/0.086*1000000/RES_hhdet_num!M97)</f>
        <v>1667.4715346482324</v>
      </c>
      <c r="N97" s="160">
        <f>IF(RES_hhdet_fec!N97=0,0,RES_hhdet_fec!N97/0.086*1000000/RES_hhdet_num!N97)</f>
        <v>1576.8823635821884</v>
      </c>
      <c r="O97" s="160">
        <f>IF(RES_hhdet_fec!O97=0,0,RES_hhdet_fec!O97/0.086*1000000/RES_hhdet_num!O97)</f>
        <v>1529.7753855007027</v>
      </c>
      <c r="P97" s="160">
        <f>IF(RES_hhdet_fec!P97=0,0,RES_hhdet_fec!P97/0.086*1000000/RES_hhdet_num!P97)</f>
        <v>1536.0452966026007</v>
      </c>
      <c r="Q97" s="160">
        <f>IF(RES_hhdet_fec!Q97=0,0,RES_hhdet_fec!Q97/0.086*1000000/RES_hhdet_num!Q97)</f>
        <v>1519.0073305570436</v>
      </c>
    </row>
    <row r="98" spans="1:17" ht="12" customHeight="1" x14ac:dyDescent="0.25">
      <c r="A98" s="148" t="s">
        <v>60</v>
      </c>
      <c r="B98" s="156">
        <f>IF(RES_hhdet_fec!B98=0,0,RES_hhdet_fec!B98/0.086*1000000/RES_hhdet_num!B97)</f>
        <v>0</v>
      </c>
      <c r="C98" s="156">
        <f>IF(RES_hhdet_fec!C98=0,0,RES_hhdet_fec!C98/0.086*1000000/RES_hhdet_num!C97)</f>
        <v>0</v>
      </c>
      <c r="D98" s="156">
        <f>IF(RES_hhdet_fec!D98=0,0,RES_hhdet_fec!D98/0.086*1000000/RES_hhdet_num!D97)</f>
        <v>0</v>
      </c>
      <c r="E98" s="156">
        <f>IF(RES_hhdet_fec!E98=0,0,RES_hhdet_fec!E98/0.086*1000000/RES_hhdet_num!E97)</f>
        <v>0</v>
      </c>
      <c r="F98" s="156">
        <f>IF(RES_hhdet_fec!F98=0,0,RES_hhdet_fec!F98/0.086*1000000/RES_hhdet_num!F97)</f>
        <v>0</v>
      </c>
      <c r="G98" s="156">
        <f>IF(RES_hhdet_fec!G98=0,0,RES_hhdet_fec!G98/0.086*1000000/RES_hhdet_num!G97)</f>
        <v>0</v>
      </c>
      <c r="H98" s="156">
        <f>IF(RES_hhdet_fec!H98=0,0,RES_hhdet_fec!H98/0.086*1000000/RES_hhdet_num!H97)</f>
        <v>0</v>
      </c>
      <c r="I98" s="156">
        <f>IF(RES_hhdet_fec!I98=0,0,RES_hhdet_fec!I98/0.086*1000000/RES_hhdet_num!I97)</f>
        <v>0</v>
      </c>
      <c r="J98" s="156">
        <f>IF(RES_hhdet_fec!J98=0,0,RES_hhdet_fec!J98/0.086*1000000/RES_hhdet_num!J97)</f>
        <v>0</v>
      </c>
      <c r="K98" s="156">
        <f>IF(RES_hhdet_fec!K98=0,0,RES_hhdet_fec!K98/0.086*1000000/RES_hhdet_num!K97)</f>
        <v>0</v>
      </c>
      <c r="L98" s="156">
        <f>IF(RES_hhdet_fec!L98=0,0,RES_hhdet_fec!L98/0.086*1000000/RES_hhdet_num!L97)</f>
        <v>1156.0482935808579</v>
      </c>
      <c r="M98" s="156">
        <f>IF(RES_hhdet_fec!M98=0,0,RES_hhdet_fec!M98/0.086*1000000/RES_hhdet_num!M97)</f>
        <v>1231.6592602930327</v>
      </c>
      <c r="N98" s="156">
        <f>IF(RES_hhdet_fec!N98=0,0,RES_hhdet_fec!N98/0.086*1000000/RES_hhdet_num!N97)</f>
        <v>1144.4348176747633</v>
      </c>
      <c r="O98" s="156">
        <f>IF(RES_hhdet_fec!O98=0,0,RES_hhdet_fec!O98/0.086*1000000/RES_hhdet_num!O97)</f>
        <v>1096.4828789645358</v>
      </c>
      <c r="P98" s="156">
        <f>IF(RES_hhdet_fec!P98=0,0,RES_hhdet_fec!P98/0.086*1000000/RES_hhdet_num!P97)</f>
        <v>1100.7415309397459</v>
      </c>
      <c r="Q98" s="156">
        <f>IF(RES_hhdet_fec!Q98=0,0,RES_hhdet_fec!Q98/0.086*1000000/RES_hhdet_num!Q97)</f>
        <v>1082.4915125615285</v>
      </c>
    </row>
    <row r="99" spans="1:17" ht="12" customHeight="1" x14ac:dyDescent="0.25">
      <c r="A99" s="148" t="s">
        <v>59</v>
      </c>
      <c r="B99" s="156">
        <f>IF(RES_hhdet_fec!B99=0,0,RES_hhdet_fec!B99/0.086*1000000/RES_hhdet_num!B97)</f>
        <v>0</v>
      </c>
      <c r="C99" s="156">
        <f>IF(RES_hhdet_fec!C99=0,0,RES_hhdet_fec!C99/0.086*1000000/RES_hhdet_num!C97)</f>
        <v>0</v>
      </c>
      <c r="D99" s="156">
        <f>IF(RES_hhdet_fec!D99=0,0,RES_hhdet_fec!D99/0.086*1000000/RES_hhdet_num!D97)</f>
        <v>0</v>
      </c>
      <c r="E99" s="156">
        <f>IF(RES_hhdet_fec!E99=0,0,RES_hhdet_fec!E99/0.086*1000000/RES_hhdet_num!E97)</f>
        <v>0</v>
      </c>
      <c r="F99" s="156">
        <f>IF(RES_hhdet_fec!F99=0,0,RES_hhdet_fec!F99/0.086*1000000/RES_hhdet_num!F97)</f>
        <v>0</v>
      </c>
      <c r="G99" s="156">
        <f>IF(RES_hhdet_fec!G99=0,0,RES_hhdet_fec!G99/0.086*1000000/RES_hhdet_num!G97)</f>
        <v>0</v>
      </c>
      <c r="H99" s="156">
        <f>IF(RES_hhdet_fec!H99=0,0,RES_hhdet_fec!H99/0.086*1000000/RES_hhdet_num!H97)</f>
        <v>0</v>
      </c>
      <c r="I99" s="156">
        <f>IF(RES_hhdet_fec!I99=0,0,RES_hhdet_fec!I99/0.086*1000000/RES_hhdet_num!I97)</f>
        <v>0</v>
      </c>
      <c r="J99" s="156">
        <f>IF(RES_hhdet_fec!J99=0,0,RES_hhdet_fec!J99/0.086*1000000/RES_hhdet_num!J97)</f>
        <v>0</v>
      </c>
      <c r="K99" s="156">
        <f>IF(RES_hhdet_fec!K99=0,0,RES_hhdet_fec!K99/0.086*1000000/RES_hhdet_num!K97)</f>
        <v>0</v>
      </c>
      <c r="L99" s="156">
        <f>IF(RES_hhdet_fec!L99=0,0,RES_hhdet_fec!L99/0.086*1000000/RES_hhdet_num!L97)</f>
        <v>419.19300564929409</v>
      </c>
      <c r="M99" s="156">
        <f>IF(RES_hhdet_fec!M99=0,0,RES_hhdet_fec!M99/0.086*1000000/RES_hhdet_num!M97)</f>
        <v>435.81227435519952</v>
      </c>
      <c r="N99" s="156">
        <f>IF(RES_hhdet_fec!N99=0,0,RES_hhdet_fec!N99/0.086*1000000/RES_hhdet_num!N97)</f>
        <v>432.44754590742502</v>
      </c>
      <c r="O99" s="156">
        <f>IF(RES_hhdet_fec!O99=0,0,RES_hhdet_fec!O99/0.086*1000000/RES_hhdet_num!O97)</f>
        <v>433.2925065361672</v>
      </c>
      <c r="P99" s="156">
        <f>IF(RES_hhdet_fec!P99=0,0,RES_hhdet_fec!P99/0.086*1000000/RES_hhdet_num!P97)</f>
        <v>435.3037656628548</v>
      </c>
      <c r="Q99" s="156">
        <f>IF(RES_hhdet_fec!Q99=0,0,RES_hhdet_fec!Q99/0.086*1000000/RES_hhdet_num!Q97)</f>
        <v>436.51581799551508</v>
      </c>
    </row>
    <row r="100" spans="1:17" ht="12" customHeight="1" x14ac:dyDescent="0.25">
      <c r="A100" s="158" t="s">
        <v>62</v>
      </c>
      <c r="B100" s="157">
        <f>IF(RES_hhdet_fec!B100=0,0,RES_hhdet_fec!B100/0.086*1000000/RES_hhdet_num!B$81)</f>
        <v>964.39931930666501</v>
      </c>
      <c r="C100" s="157">
        <f>IF(RES_hhdet_fec!C100=0,0,RES_hhdet_fec!C100/0.086*1000000/RES_hhdet_num!C$81)</f>
        <v>1022.0144388402368</v>
      </c>
      <c r="D100" s="157">
        <f>IF(RES_hhdet_fec!D100=0,0,RES_hhdet_fec!D100/0.086*1000000/RES_hhdet_num!D$81)</f>
        <v>972.6435754314565</v>
      </c>
      <c r="E100" s="157">
        <f>IF(RES_hhdet_fec!E100=0,0,RES_hhdet_fec!E100/0.086*1000000/RES_hhdet_num!E$81)</f>
        <v>990.40884098030392</v>
      </c>
      <c r="F100" s="157">
        <f>IF(RES_hhdet_fec!F100=0,0,RES_hhdet_fec!F100/0.086*1000000/RES_hhdet_num!F$81)</f>
        <v>986.68881923304286</v>
      </c>
      <c r="G100" s="157">
        <f>IF(RES_hhdet_fec!G100=0,0,RES_hhdet_fec!G100/0.086*1000000/RES_hhdet_num!G$81)</f>
        <v>1012.0507501967238</v>
      </c>
      <c r="H100" s="157">
        <f>IF(RES_hhdet_fec!H100=0,0,RES_hhdet_fec!H100/0.086*1000000/RES_hhdet_num!H$81)</f>
        <v>1021.3665772747433</v>
      </c>
      <c r="I100" s="157">
        <f>IF(RES_hhdet_fec!I100=0,0,RES_hhdet_fec!I100/0.086*1000000/RES_hhdet_num!I$81)</f>
        <v>1005.9191817758724</v>
      </c>
      <c r="J100" s="157">
        <f>IF(RES_hhdet_fec!J100=0,0,RES_hhdet_fec!J100/0.086*1000000/RES_hhdet_num!J$81)</f>
        <v>1064.1833058152959</v>
      </c>
      <c r="K100" s="157">
        <f>IF(RES_hhdet_fec!K100=0,0,RES_hhdet_fec!K100/0.086*1000000/RES_hhdet_num!K$81)</f>
        <v>1090.5174845492008</v>
      </c>
      <c r="L100" s="157">
        <f>IF(RES_hhdet_fec!L100=0,0,RES_hhdet_fec!L100/0.086*1000000/RES_hhdet_num!L$81)</f>
        <v>1068.3921545781072</v>
      </c>
      <c r="M100" s="157">
        <f>IF(RES_hhdet_fec!M100=0,0,RES_hhdet_fec!M100/0.086*1000000/RES_hhdet_num!M$81)</f>
        <v>1104.7714153064442</v>
      </c>
      <c r="N100" s="157">
        <f>IF(RES_hhdet_fec!N100=0,0,RES_hhdet_fec!N100/0.086*1000000/RES_hhdet_num!N$81)</f>
        <v>1044.4268499814848</v>
      </c>
      <c r="O100" s="157">
        <f>IF(RES_hhdet_fec!O100=0,0,RES_hhdet_fec!O100/0.086*1000000/RES_hhdet_num!O$81)</f>
        <v>1003.1365081995107</v>
      </c>
      <c r="P100" s="157">
        <f>IF(RES_hhdet_fec!P100=0,0,RES_hhdet_fec!P100/0.086*1000000/RES_hhdet_num!P$81)</f>
        <v>1001.7562909285105</v>
      </c>
      <c r="Q100" s="157">
        <f>IF(RES_hhdet_fec!Q100=0,0,RES_hhdet_fec!Q100/0.086*1000000/RES_hhdet_num!Q$81)</f>
        <v>1002.7777232963225</v>
      </c>
    </row>
    <row r="101" spans="1:17" ht="12" customHeight="1" x14ac:dyDescent="0.25">
      <c r="A101" s="23" t="s">
        <v>55</v>
      </c>
      <c r="B101" s="156">
        <f>IF(RES_hhdet_fec!B101=0,0,RES_hhdet_fec!B101/0.086*1000000/RES_hhdet_num!B101)</f>
        <v>0</v>
      </c>
      <c r="C101" s="156">
        <f>IF(RES_hhdet_fec!C101=0,0,RES_hhdet_fec!C101/0.086*1000000/RES_hhdet_num!C101)</f>
        <v>0</v>
      </c>
      <c r="D101" s="156">
        <f>IF(RES_hhdet_fec!D101=0,0,RES_hhdet_fec!D101/0.086*1000000/RES_hhdet_num!D101)</f>
        <v>0</v>
      </c>
      <c r="E101" s="156">
        <f>IF(RES_hhdet_fec!E101=0,0,RES_hhdet_fec!E101/0.086*1000000/RES_hhdet_num!E101)</f>
        <v>0</v>
      </c>
      <c r="F101" s="156">
        <f>IF(RES_hhdet_fec!F101=0,0,RES_hhdet_fec!F101/0.086*1000000/RES_hhdet_num!F101)</f>
        <v>0</v>
      </c>
      <c r="G101" s="156">
        <f>IF(RES_hhdet_fec!G101=0,0,RES_hhdet_fec!G101/0.086*1000000/RES_hhdet_num!G101)</f>
        <v>0</v>
      </c>
      <c r="H101" s="156">
        <f>IF(RES_hhdet_fec!H101=0,0,RES_hhdet_fec!H101/0.086*1000000/RES_hhdet_num!H101)</f>
        <v>0</v>
      </c>
      <c r="I101" s="156">
        <f>IF(RES_hhdet_fec!I101=0,0,RES_hhdet_fec!I101/0.086*1000000/RES_hhdet_num!I101)</f>
        <v>0</v>
      </c>
      <c r="J101" s="156">
        <f>IF(RES_hhdet_fec!J101=0,0,RES_hhdet_fec!J101/0.086*1000000/RES_hhdet_num!J101)</f>
        <v>0</v>
      </c>
      <c r="K101" s="156">
        <f>IF(RES_hhdet_fec!K101=0,0,RES_hhdet_fec!K101/0.086*1000000/RES_hhdet_num!K101)</f>
        <v>0</v>
      </c>
      <c r="L101" s="156">
        <f>IF(RES_hhdet_fec!L101=0,0,RES_hhdet_fec!L101/0.086*1000000/RES_hhdet_num!L101)</f>
        <v>0</v>
      </c>
      <c r="M101" s="156">
        <f>IF(RES_hhdet_fec!M101=0,0,RES_hhdet_fec!M101/0.086*1000000/RES_hhdet_num!M101)</f>
        <v>0</v>
      </c>
      <c r="N101" s="156">
        <f>IF(RES_hhdet_fec!N101=0,0,RES_hhdet_fec!N101/0.086*1000000/RES_hhdet_num!N101)</f>
        <v>0</v>
      </c>
      <c r="O101" s="156">
        <f>IF(RES_hhdet_fec!O101=0,0,RES_hhdet_fec!O101/0.086*1000000/RES_hhdet_num!O101)</f>
        <v>0</v>
      </c>
      <c r="P101" s="156">
        <f>IF(RES_hhdet_fec!P101=0,0,RES_hhdet_fec!P101/0.086*1000000/RES_hhdet_num!P101)</f>
        <v>0</v>
      </c>
      <c r="Q101" s="156">
        <f>IF(RES_hhdet_fec!Q101=0,0,RES_hhdet_fec!Q101/0.086*1000000/RES_hhdet_num!Q101)</f>
        <v>0</v>
      </c>
    </row>
    <row r="102" spans="1:17" ht="12" customHeight="1" x14ac:dyDescent="0.25">
      <c r="A102" s="23" t="s">
        <v>57</v>
      </c>
      <c r="B102" s="156">
        <f>IF(RES_hhdet_fec!B102=0,0,RES_hhdet_fec!B102/0.086*1000000/RES_hhdet_num!B102)</f>
        <v>1854.3963210509773</v>
      </c>
      <c r="C102" s="156">
        <f>IF(RES_hhdet_fec!C102=0,0,RES_hhdet_fec!C102/0.086*1000000/RES_hhdet_num!C102)</f>
        <v>1874.0175485189943</v>
      </c>
      <c r="D102" s="156">
        <f>IF(RES_hhdet_fec!D102=0,0,RES_hhdet_fec!D102/0.086*1000000/RES_hhdet_num!D102)</f>
        <v>1838.2194697647524</v>
      </c>
      <c r="E102" s="156">
        <f>IF(RES_hhdet_fec!E102=0,0,RES_hhdet_fec!E102/0.086*1000000/RES_hhdet_num!E102)</f>
        <v>1844.9550783105628</v>
      </c>
      <c r="F102" s="156">
        <f>IF(RES_hhdet_fec!F102=0,0,RES_hhdet_fec!F102/0.086*1000000/RES_hhdet_num!F102)</f>
        <v>1840.9005268156068</v>
      </c>
      <c r="G102" s="156">
        <f>IF(RES_hhdet_fec!G102=0,0,RES_hhdet_fec!G102/0.086*1000000/RES_hhdet_num!G102)</f>
        <v>1837.3739784774664</v>
      </c>
      <c r="H102" s="156">
        <f>IF(RES_hhdet_fec!H102=0,0,RES_hhdet_fec!H102/0.086*1000000/RES_hhdet_num!H102)</f>
        <v>1950.0931808011612</v>
      </c>
      <c r="I102" s="156">
        <f>IF(RES_hhdet_fec!I102=0,0,RES_hhdet_fec!I102/0.086*1000000/RES_hhdet_num!I102)</f>
        <v>1824.7683023321358</v>
      </c>
      <c r="J102" s="156">
        <f>IF(RES_hhdet_fec!J102=0,0,RES_hhdet_fec!J102/0.086*1000000/RES_hhdet_num!J102)</f>
        <v>1720.1668932400285</v>
      </c>
      <c r="K102" s="156">
        <f>IF(RES_hhdet_fec!K102=0,0,RES_hhdet_fec!K102/0.086*1000000/RES_hhdet_num!K102)</f>
        <v>2003.9191221127946</v>
      </c>
      <c r="L102" s="156">
        <f>IF(RES_hhdet_fec!L102=0,0,RES_hhdet_fec!L102/0.086*1000000/RES_hhdet_num!L102)</f>
        <v>1563.0386955597116</v>
      </c>
      <c r="M102" s="156">
        <f>IF(RES_hhdet_fec!M102=0,0,RES_hhdet_fec!M102/0.086*1000000/RES_hhdet_num!M102)</f>
        <v>1979.6983296221631</v>
      </c>
      <c r="N102" s="156">
        <f>IF(RES_hhdet_fec!N102=0,0,RES_hhdet_fec!N102/0.086*1000000/RES_hhdet_num!N102)</f>
        <v>1765.9180059071539</v>
      </c>
      <c r="O102" s="156">
        <f>IF(RES_hhdet_fec!O102=0,0,RES_hhdet_fec!O102/0.086*1000000/RES_hhdet_num!O102)</f>
        <v>1774.6369856818817</v>
      </c>
      <c r="P102" s="156">
        <f>IF(RES_hhdet_fec!P102=0,0,RES_hhdet_fec!P102/0.086*1000000/RES_hhdet_num!P102)</f>
        <v>1653.6410349609494</v>
      </c>
      <c r="Q102" s="156">
        <f>IF(RES_hhdet_fec!Q102=0,0,RES_hhdet_fec!Q102/0.086*1000000/RES_hhdet_num!Q102)</f>
        <v>1663.2584104032815</v>
      </c>
    </row>
    <row r="103" spans="1:17" ht="12" customHeight="1" x14ac:dyDescent="0.25">
      <c r="A103" s="29" t="s">
        <v>140</v>
      </c>
      <c r="B103" s="57">
        <f>IF(RES_hhdet_fec!B103=0,0,RES_hhdet_fec!B103/0.086*1000000/RES_hhdet_num!B103)</f>
        <v>957.02347478895729</v>
      </c>
      <c r="C103" s="57">
        <f>IF(RES_hhdet_fec!C103=0,0,RES_hhdet_fec!C103/0.086*1000000/RES_hhdet_num!C103)</f>
        <v>1010.2211331983677</v>
      </c>
      <c r="D103" s="57">
        <f>IF(RES_hhdet_fec!D103=0,0,RES_hhdet_fec!D103/0.086*1000000/RES_hhdet_num!D103)</f>
        <v>955.28098257609508</v>
      </c>
      <c r="E103" s="57">
        <f>IF(RES_hhdet_fec!E103=0,0,RES_hhdet_fec!E103/0.086*1000000/RES_hhdet_num!E103)</f>
        <v>960.72237609236629</v>
      </c>
      <c r="F103" s="57">
        <f>IF(RES_hhdet_fec!F103=0,0,RES_hhdet_fec!F103/0.086*1000000/RES_hhdet_num!F103)</f>
        <v>949.04270206866863</v>
      </c>
      <c r="G103" s="57">
        <f>IF(RES_hhdet_fec!G103=0,0,RES_hhdet_fec!G103/0.086*1000000/RES_hhdet_num!G103)</f>
        <v>974.99050936291405</v>
      </c>
      <c r="H103" s="57">
        <f>IF(RES_hhdet_fec!H103=0,0,RES_hhdet_fec!H103/0.086*1000000/RES_hhdet_num!H103)</f>
        <v>978.62400745690888</v>
      </c>
      <c r="I103" s="57">
        <f>IF(RES_hhdet_fec!I103=0,0,RES_hhdet_fec!I103/0.086*1000000/RES_hhdet_num!I103)</f>
        <v>969.51781162060331</v>
      </c>
      <c r="J103" s="57">
        <f>IF(RES_hhdet_fec!J103=0,0,RES_hhdet_fec!J103/0.086*1000000/RES_hhdet_num!J103)</f>
        <v>1036.798558360387</v>
      </c>
      <c r="K103" s="57">
        <f>IF(RES_hhdet_fec!K103=0,0,RES_hhdet_fec!K103/0.086*1000000/RES_hhdet_num!K103)</f>
        <v>1052.567081179194</v>
      </c>
      <c r="L103" s="57">
        <f>IF(RES_hhdet_fec!L103=0,0,RES_hhdet_fec!L103/0.086*1000000/RES_hhdet_num!L103)</f>
        <v>1047.5313007113059</v>
      </c>
      <c r="M103" s="57">
        <f>IF(RES_hhdet_fec!M103=0,0,RES_hhdet_fec!M103/0.086*1000000/RES_hhdet_num!M103)</f>
        <v>1063.9654724958398</v>
      </c>
      <c r="N103" s="57">
        <f>IF(RES_hhdet_fec!N103=0,0,RES_hhdet_fec!N103/0.086*1000000/RES_hhdet_num!N103)</f>
        <v>1012.1321532563849</v>
      </c>
      <c r="O103" s="57">
        <f>IF(RES_hhdet_fec!O103=0,0,RES_hhdet_fec!O103/0.086*1000000/RES_hhdet_num!O103)</f>
        <v>969.43329082465141</v>
      </c>
      <c r="P103" s="57">
        <f>IF(RES_hhdet_fec!P103=0,0,RES_hhdet_fec!P103/0.086*1000000/RES_hhdet_num!P103)</f>
        <v>973.74594619318771</v>
      </c>
      <c r="Q103" s="57">
        <f>IF(RES_hhdet_fec!Q103=0,0,RES_hhdet_fec!Q103/0.086*1000000/RES_hhdet_num!Q103)</f>
        <v>956.14768423945156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20">SUM(C106,C109,C111,C120)</f>
        <v>0</v>
      </c>
      <c r="D105" s="168">
        <f t="shared" si="20"/>
        <v>0</v>
      </c>
      <c r="E105" s="168">
        <f t="shared" si="20"/>
        <v>0</v>
      </c>
      <c r="F105" s="168">
        <f t="shared" si="20"/>
        <v>0</v>
      </c>
      <c r="G105" s="168">
        <f t="shared" si="20"/>
        <v>0</v>
      </c>
      <c r="H105" s="168">
        <f t="shared" si="20"/>
        <v>0</v>
      </c>
      <c r="I105" s="168">
        <f t="shared" si="20"/>
        <v>0</v>
      </c>
      <c r="J105" s="168">
        <f t="shared" si="20"/>
        <v>0</v>
      </c>
      <c r="K105" s="168">
        <f t="shared" si="20"/>
        <v>0</v>
      </c>
      <c r="L105" s="168">
        <f t="shared" si="20"/>
        <v>0</v>
      </c>
      <c r="M105" s="168">
        <f t="shared" si="20"/>
        <v>0</v>
      </c>
      <c r="N105" s="168">
        <f t="shared" si="20"/>
        <v>0</v>
      </c>
      <c r="O105" s="168">
        <f t="shared" si="20"/>
        <v>0</v>
      </c>
      <c r="P105" s="168">
        <f t="shared" si="20"/>
        <v>0</v>
      </c>
      <c r="Q105" s="168">
        <f t="shared" si="20"/>
        <v>0</v>
      </c>
    </row>
    <row r="106" spans="1:17" ht="12.95" customHeight="1" x14ac:dyDescent="0.25">
      <c r="A106" s="158" t="s">
        <v>65</v>
      </c>
      <c r="B106" s="157">
        <f t="shared" ref="B106" si="21">SUM(B107:B108)</f>
        <v>0</v>
      </c>
      <c r="C106" s="157">
        <f t="shared" ref="C106:Q106" si="22">SUM(C107:C108)</f>
        <v>0</v>
      </c>
      <c r="D106" s="157">
        <f t="shared" si="22"/>
        <v>0</v>
      </c>
      <c r="E106" s="157">
        <f t="shared" si="22"/>
        <v>0</v>
      </c>
      <c r="F106" s="157">
        <f t="shared" si="22"/>
        <v>0</v>
      </c>
      <c r="G106" s="157">
        <f t="shared" si="22"/>
        <v>0</v>
      </c>
      <c r="H106" s="157">
        <f t="shared" si="22"/>
        <v>0</v>
      </c>
      <c r="I106" s="157">
        <f t="shared" si="22"/>
        <v>0</v>
      </c>
      <c r="J106" s="157">
        <f t="shared" si="22"/>
        <v>0</v>
      </c>
      <c r="K106" s="157">
        <f t="shared" si="22"/>
        <v>0</v>
      </c>
      <c r="L106" s="157">
        <f t="shared" si="22"/>
        <v>0</v>
      </c>
      <c r="M106" s="157">
        <f t="shared" si="22"/>
        <v>0</v>
      </c>
      <c r="N106" s="157">
        <f t="shared" si="22"/>
        <v>0</v>
      </c>
      <c r="O106" s="157">
        <f t="shared" si="22"/>
        <v>0</v>
      </c>
      <c r="P106" s="157">
        <f t="shared" si="22"/>
        <v>0</v>
      </c>
      <c r="Q106" s="157">
        <f t="shared" si="22"/>
        <v>0</v>
      </c>
    </row>
    <row r="107" spans="1:17" ht="12" customHeight="1" x14ac:dyDescent="0.25">
      <c r="A107" s="23" t="s">
        <v>153</v>
      </c>
      <c r="B107" s="156">
        <f>IF(RES_hhdet_fec!B107=0,0,RES_hhdet_fec!B107/0.086*1000000/RES_hhdet_num!B$105)</f>
        <v>0</v>
      </c>
      <c r="C107" s="156">
        <f>IF(RES_hhdet_fec!C107=0,0,RES_hhdet_fec!C107/0.086*1000000/RES_hhdet_num!C$105)</f>
        <v>0</v>
      </c>
      <c r="D107" s="156">
        <f>IF(RES_hhdet_fec!D107=0,0,RES_hhdet_fec!D107/0.086*1000000/RES_hhdet_num!D$105)</f>
        <v>0</v>
      </c>
      <c r="E107" s="156">
        <f>IF(RES_hhdet_fec!E107=0,0,RES_hhdet_fec!E107/0.086*1000000/RES_hhdet_num!E$105)</f>
        <v>0</v>
      </c>
      <c r="F107" s="156">
        <f>IF(RES_hhdet_fec!F107=0,0,RES_hhdet_fec!F107/0.086*1000000/RES_hhdet_num!F$105)</f>
        <v>0</v>
      </c>
      <c r="G107" s="156">
        <f>IF(RES_hhdet_fec!G107=0,0,RES_hhdet_fec!G107/0.086*1000000/RES_hhdet_num!G$105)</f>
        <v>0</v>
      </c>
      <c r="H107" s="156">
        <f>IF(RES_hhdet_fec!H107=0,0,RES_hhdet_fec!H107/0.086*1000000/RES_hhdet_num!H$105)</f>
        <v>0</v>
      </c>
      <c r="I107" s="156">
        <f>IF(RES_hhdet_fec!I107=0,0,RES_hhdet_fec!I107/0.086*1000000/RES_hhdet_num!I$105)</f>
        <v>0</v>
      </c>
      <c r="J107" s="156">
        <f>IF(RES_hhdet_fec!J107=0,0,RES_hhdet_fec!J107/0.086*1000000/RES_hhdet_num!J$105)</f>
        <v>0</v>
      </c>
      <c r="K107" s="156">
        <f>IF(RES_hhdet_fec!K107=0,0,RES_hhdet_fec!K107/0.086*1000000/RES_hhdet_num!K$105)</f>
        <v>0</v>
      </c>
      <c r="L107" s="156">
        <f>IF(RES_hhdet_fec!L107=0,0,RES_hhdet_fec!L107/0.086*1000000/RES_hhdet_num!L$105)</f>
        <v>0</v>
      </c>
      <c r="M107" s="156">
        <f>IF(RES_hhdet_fec!M107=0,0,RES_hhdet_fec!M107/0.086*1000000/RES_hhdet_num!M$105)</f>
        <v>0</v>
      </c>
      <c r="N107" s="156">
        <f>IF(RES_hhdet_fec!N107=0,0,RES_hhdet_fec!N107/0.086*1000000/RES_hhdet_num!N$105)</f>
        <v>0</v>
      </c>
      <c r="O107" s="156">
        <f>IF(RES_hhdet_fec!O107=0,0,RES_hhdet_fec!O107/0.086*1000000/RES_hhdet_num!O$105)</f>
        <v>0</v>
      </c>
      <c r="P107" s="156">
        <f>IF(RES_hhdet_fec!P107=0,0,RES_hhdet_fec!P107/0.086*1000000/RES_hhdet_num!P$105)</f>
        <v>0</v>
      </c>
      <c r="Q107" s="156">
        <f>IF(RES_hhdet_fec!Q107=0,0,RES_hhdet_fec!Q107/0.086*1000000/RES_hhdet_num!Q$105)</f>
        <v>0</v>
      </c>
    </row>
    <row r="108" spans="1:17" ht="12" customHeight="1" x14ac:dyDescent="0.25">
      <c r="A108" s="23" t="s">
        <v>60</v>
      </c>
      <c r="B108" s="156">
        <f>IF(RES_hhdet_fec!B108=0,0,RES_hhdet_fec!B108/0.086*1000000/RES_hhdet_num!B$105)</f>
        <v>0</v>
      </c>
      <c r="C108" s="156">
        <f>IF(RES_hhdet_fec!C108=0,0,RES_hhdet_fec!C108/0.086*1000000/RES_hhdet_num!C$105)</f>
        <v>0</v>
      </c>
      <c r="D108" s="156">
        <f>IF(RES_hhdet_fec!D108=0,0,RES_hhdet_fec!D108/0.086*1000000/RES_hhdet_num!D$105)</f>
        <v>0</v>
      </c>
      <c r="E108" s="156">
        <f>IF(RES_hhdet_fec!E108=0,0,RES_hhdet_fec!E108/0.086*1000000/RES_hhdet_num!E$105)</f>
        <v>0</v>
      </c>
      <c r="F108" s="156">
        <f>IF(RES_hhdet_fec!F108=0,0,RES_hhdet_fec!F108/0.086*1000000/RES_hhdet_num!F$105)</f>
        <v>0</v>
      </c>
      <c r="G108" s="156">
        <f>IF(RES_hhdet_fec!G108=0,0,RES_hhdet_fec!G108/0.086*1000000/RES_hhdet_num!G$105)</f>
        <v>0</v>
      </c>
      <c r="H108" s="156">
        <f>IF(RES_hhdet_fec!H108=0,0,RES_hhdet_fec!H108/0.086*1000000/RES_hhdet_num!H$105)</f>
        <v>0</v>
      </c>
      <c r="I108" s="156">
        <f>IF(RES_hhdet_fec!I108=0,0,RES_hhdet_fec!I108/0.086*1000000/RES_hhdet_num!I$105)</f>
        <v>0</v>
      </c>
      <c r="J108" s="156">
        <f>IF(RES_hhdet_fec!J108=0,0,RES_hhdet_fec!J108/0.086*1000000/RES_hhdet_num!J$105)</f>
        <v>0</v>
      </c>
      <c r="K108" s="156">
        <f>IF(RES_hhdet_fec!K108=0,0,RES_hhdet_fec!K108/0.086*1000000/RES_hhdet_num!K$105)</f>
        <v>0</v>
      </c>
      <c r="L108" s="156">
        <f>IF(RES_hhdet_fec!L108=0,0,RES_hhdet_fec!L108/0.086*1000000/RES_hhdet_num!L$105)</f>
        <v>0</v>
      </c>
      <c r="M108" s="156">
        <f>IF(RES_hhdet_fec!M108=0,0,RES_hhdet_fec!M108/0.086*1000000/RES_hhdet_num!M$105)</f>
        <v>0</v>
      </c>
      <c r="N108" s="156">
        <f>IF(RES_hhdet_fec!N108=0,0,RES_hhdet_fec!N108/0.086*1000000/RES_hhdet_num!N$105)</f>
        <v>0</v>
      </c>
      <c r="O108" s="156">
        <f>IF(RES_hhdet_fec!O108=0,0,RES_hhdet_fec!O108/0.086*1000000/RES_hhdet_num!O$105)</f>
        <v>0</v>
      </c>
      <c r="P108" s="156">
        <f>IF(RES_hhdet_fec!P108=0,0,RES_hhdet_fec!P108/0.086*1000000/RES_hhdet_num!P$105)</f>
        <v>0</v>
      </c>
      <c r="Q108" s="156">
        <f>IF(RES_hhdet_fec!Q108=0,0,RES_hhdet_fec!Q108/0.086*1000000/RES_hhdet_num!Q$105)</f>
        <v>0</v>
      </c>
    </row>
    <row r="109" spans="1:17" ht="12.95" customHeight="1" x14ac:dyDescent="0.25">
      <c r="A109" s="158" t="s">
        <v>112</v>
      </c>
      <c r="B109" s="157">
        <f t="shared" ref="B109:Q109" si="23">B110</f>
        <v>0</v>
      </c>
      <c r="C109" s="157">
        <f t="shared" si="23"/>
        <v>0</v>
      </c>
      <c r="D109" s="157">
        <f t="shared" si="23"/>
        <v>0</v>
      </c>
      <c r="E109" s="157">
        <f t="shared" si="23"/>
        <v>0</v>
      </c>
      <c r="F109" s="157">
        <f t="shared" si="23"/>
        <v>0</v>
      </c>
      <c r="G109" s="157">
        <f t="shared" si="23"/>
        <v>0</v>
      </c>
      <c r="H109" s="157">
        <f t="shared" si="23"/>
        <v>0</v>
      </c>
      <c r="I109" s="157">
        <f t="shared" si="23"/>
        <v>0</v>
      </c>
      <c r="J109" s="157">
        <f t="shared" si="23"/>
        <v>0</v>
      </c>
      <c r="K109" s="157">
        <f t="shared" si="23"/>
        <v>0</v>
      </c>
      <c r="L109" s="157">
        <f t="shared" si="23"/>
        <v>0</v>
      </c>
      <c r="M109" s="157">
        <f t="shared" si="23"/>
        <v>0</v>
      </c>
      <c r="N109" s="157">
        <f t="shared" si="23"/>
        <v>0</v>
      </c>
      <c r="O109" s="157">
        <f t="shared" si="23"/>
        <v>0</v>
      </c>
      <c r="P109" s="157">
        <f t="shared" si="23"/>
        <v>0</v>
      </c>
      <c r="Q109" s="157">
        <f t="shared" si="23"/>
        <v>0</v>
      </c>
    </row>
    <row r="110" spans="1:17" ht="12" customHeight="1" x14ac:dyDescent="0.25">
      <c r="A110" s="23" t="s">
        <v>60</v>
      </c>
      <c r="B110" s="156">
        <f>IF(RES_hhdet_fec!B110=0,0,RES_hhdet_fec!B110/0.086*1000000/RES_hhdet_num!B$105)</f>
        <v>0</v>
      </c>
      <c r="C110" s="156">
        <f>IF(RES_hhdet_fec!C110=0,0,RES_hhdet_fec!C110/0.086*1000000/RES_hhdet_num!C$105)</f>
        <v>0</v>
      </c>
      <c r="D110" s="156">
        <f>IF(RES_hhdet_fec!D110=0,0,RES_hhdet_fec!D110/0.086*1000000/RES_hhdet_num!D$105)</f>
        <v>0</v>
      </c>
      <c r="E110" s="156">
        <f>IF(RES_hhdet_fec!E110=0,0,RES_hhdet_fec!E110/0.086*1000000/RES_hhdet_num!E$105)</f>
        <v>0</v>
      </c>
      <c r="F110" s="156">
        <f>IF(RES_hhdet_fec!F110=0,0,RES_hhdet_fec!F110/0.086*1000000/RES_hhdet_num!F$105)</f>
        <v>0</v>
      </c>
      <c r="G110" s="156">
        <f>IF(RES_hhdet_fec!G110=0,0,RES_hhdet_fec!G110/0.086*1000000/RES_hhdet_num!G$105)</f>
        <v>0</v>
      </c>
      <c r="H110" s="156">
        <f>IF(RES_hhdet_fec!H110=0,0,RES_hhdet_fec!H110/0.086*1000000/RES_hhdet_num!H$105)</f>
        <v>0</v>
      </c>
      <c r="I110" s="156">
        <f>IF(RES_hhdet_fec!I110=0,0,RES_hhdet_fec!I110/0.086*1000000/RES_hhdet_num!I$105)</f>
        <v>0</v>
      </c>
      <c r="J110" s="156">
        <f>IF(RES_hhdet_fec!J110=0,0,RES_hhdet_fec!J110/0.086*1000000/RES_hhdet_num!J$105)</f>
        <v>0</v>
      </c>
      <c r="K110" s="156">
        <f>IF(RES_hhdet_fec!K110=0,0,RES_hhdet_fec!K110/0.086*1000000/RES_hhdet_num!K$105)</f>
        <v>0</v>
      </c>
      <c r="L110" s="156">
        <f>IF(RES_hhdet_fec!L110=0,0,RES_hhdet_fec!L110/0.086*1000000/RES_hhdet_num!L$105)</f>
        <v>0</v>
      </c>
      <c r="M110" s="156">
        <f>IF(RES_hhdet_fec!M110=0,0,RES_hhdet_fec!M110/0.086*1000000/RES_hhdet_num!M$105)</f>
        <v>0</v>
      </c>
      <c r="N110" s="156">
        <f>IF(RES_hhdet_fec!N110=0,0,RES_hhdet_fec!N110/0.086*1000000/RES_hhdet_num!N$105)</f>
        <v>0</v>
      </c>
      <c r="O110" s="156">
        <f>IF(RES_hhdet_fec!O110=0,0,RES_hhdet_fec!O110/0.086*1000000/RES_hhdet_num!O$105)</f>
        <v>0</v>
      </c>
      <c r="P110" s="156">
        <f>IF(RES_hhdet_fec!P110=0,0,RES_hhdet_fec!P110/0.086*1000000/RES_hhdet_num!P$105)</f>
        <v>0</v>
      </c>
      <c r="Q110" s="156">
        <f>IF(RES_hhdet_fec!Q110=0,0,RES_hhdet_fec!Q110/0.086*1000000/RES_hhdet_num!Q$105)</f>
        <v>0</v>
      </c>
    </row>
    <row r="111" spans="1:17" ht="12" customHeight="1" x14ac:dyDescent="0.25">
      <c r="A111" s="158" t="s">
        <v>63</v>
      </c>
      <c r="B111" s="157">
        <f>IF(RES_hhdet_fec!B111=0,0,RES_hhdet_fec!B111/0.086*1000000/RES_hhdet_num!B$105)</f>
        <v>0</v>
      </c>
      <c r="C111" s="157">
        <f>IF(RES_hhdet_fec!C111=0,0,RES_hhdet_fec!C111/0.086*1000000/RES_hhdet_num!C$105)</f>
        <v>0</v>
      </c>
      <c r="D111" s="157">
        <f>IF(RES_hhdet_fec!D111=0,0,RES_hhdet_fec!D111/0.086*1000000/RES_hhdet_num!D$105)</f>
        <v>0</v>
      </c>
      <c r="E111" s="157">
        <f>IF(RES_hhdet_fec!E111=0,0,RES_hhdet_fec!E111/0.086*1000000/RES_hhdet_num!E$105)</f>
        <v>0</v>
      </c>
      <c r="F111" s="157">
        <f>IF(RES_hhdet_fec!F111=0,0,RES_hhdet_fec!F111/0.086*1000000/RES_hhdet_num!F$105)</f>
        <v>0</v>
      </c>
      <c r="G111" s="157">
        <f>IF(RES_hhdet_fec!G111=0,0,RES_hhdet_fec!G111/0.086*1000000/RES_hhdet_num!G$105)</f>
        <v>0</v>
      </c>
      <c r="H111" s="157">
        <f>IF(RES_hhdet_fec!H111=0,0,RES_hhdet_fec!H111/0.086*1000000/RES_hhdet_num!H$105)</f>
        <v>0</v>
      </c>
      <c r="I111" s="157">
        <f>IF(RES_hhdet_fec!I111=0,0,RES_hhdet_fec!I111/0.086*1000000/RES_hhdet_num!I$105)</f>
        <v>0</v>
      </c>
      <c r="J111" s="157">
        <f>IF(RES_hhdet_fec!J111=0,0,RES_hhdet_fec!J111/0.086*1000000/RES_hhdet_num!J$105)</f>
        <v>0</v>
      </c>
      <c r="K111" s="157">
        <f>IF(RES_hhdet_fec!K111=0,0,RES_hhdet_fec!K111/0.086*1000000/RES_hhdet_num!K$105)</f>
        <v>0</v>
      </c>
      <c r="L111" s="157">
        <f>IF(RES_hhdet_fec!L111=0,0,RES_hhdet_fec!L111/0.086*1000000/RES_hhdet_num!L$105)</f>
        <v>0</v>
      </c>
      <c r="M111" s="157">
        <f>IF(RES_hhdet_fec!M111=0,0,RES_hhdet_fec!M111/0.086*1000000/RES_hhdet_num!M$105)</f>
        <v>0</v>
      </c>
      <c r="N111" s="157">
        <f>IF(RES_hhdet_fec!N111=0,0,RES_hhdet_fec!N111/0.086*1000000/RES_hhdet_num!N$105)</f>
        <v>0</v>
      </c>
      <c r="O111" s="157">
        <f>IF(RES_hhdet_fec!O111=0,0,RES_hhdet_fec!O111/0.086*1000000/RES_hhdet_num!O$105)</f>
        <v>0</v>
      </c>
      <c r="P111" s="157">
        <f>IF(RES_hhdet_fec!P111=0,0,RES_hhdet_fec!P111/0.086*1000000/RES_hhdet_num!P$105)</f>
        <v>0</v>
      </c>
      <c r="Q111" s="157">
        <f>IF(RES_hhdet_fec!Q111=0,0,RES_hhdet_fec!Q111/0.086*1000000/RES_hhdet_num!Q$105)</f>
        <v>0</v>
      </c>
    </row>
    <row r="112" spans="1:17" ht="12" customHeight="1" x14ac:dyDescent="0.25">
      <c r="A112" s="167" t="s">
        <v>152</v>
      </c>
      <c r="B112" s="132">
        <f>IF(RES_hhdet_fec!B112=0,0,RES_hhdet_fec!B112/0.086*1000000/RES_hhdet_num!B112)</f>
        <v>0</v>
      </c>
      <c r="C112" s="132">
        <f>IF(RES_hhdet_fec!C112=0,0,RES_hhdet_fec!C112/0.086*1000000/RES_hhdet_num!C112)</f>
        <v>0</v>
      </c>
      <c r="D112" s="132">
        <f>IF(RES_hhdet_fec!D112=0,0,RES_hhdet_fec!D112/0.086*1000000/RES_hhdet_num!D112)</f>
        <v>0</v>
      </c>
      <c r="E112" s="132">
        <f>IF(RES_hhdet_fec!E112=0,0,RES_hhdet_fec!E112/0.086*1000000/RES_hhdet_num!E112)</f>
        <v>0</v>
      </c>
      <c r="F112" s="132">
        <f>IF(RES_hhdet_fec!F112=0,0,RES_hhdet_fec!F112/0.086*1000000/RES_hhdet_num!F112)</f>
        <v>0</v>
      </c>
      <c r="G112" s="132">
        <f>IF(RES_hhdet_fec!G112=0,0,RES_hhdet_fec!G112/0.086*1000000/RES_hhdet_num!G112)</f>
        <v>0</v>
      </c>
      <c r="H112" s="132">
        <f>IF(RES_hhdet_fec!H112=0,0,RES_hhdet_fec!H112/0.086*1000000/RES_hhdet_num!H112)</f>
        <v>0</v>
      </c>
      <c r="I112" s="132">
        <f>IF(RES_hhdet_fec!I112=0,0,RES_hhdet_fec!I112/0.086*1000000/RES_hhdet_num!I112)</f>
        <v>0</v>
      </c>
      <c r="J112" s="132">
        <f>IF(RES_hhdet_fec!J112=0,0,RES_hhdet_fec!J112/0.086*1000000/RES_hhdet_num!J112)</f>
        <v>0</v>
      </c>
      <c r="K112" s="132">
        <f>IF(RES_hhdet_fec!K112=0,0,RES_hhdet_fec!K112/0.086*1000000/RES_hhdet_num!K112)</f>
        <v>0</v>
      </c>
      <c r="L112" s="132">
        <f>IF(RES_hhdet_fec!L112=0,0,RES_hhdet_fec!L112/0.086*1000000/RES_hhdet_num!L112)</f>
        <v>0</v>
      </c>
      <c r="M112" s="132">
        <f>IF(RES_hhdet_fec!M112=0,0,RES_hhdet_fec!M112/0.086*1000000/RES_hhdet_num!M112)</f>
        <v>0</v>
      </c>
      <c r="N112" s="132">
        <f>IF(RES_hhdet_fec!N112=0,0,RES_hhdet_fec!N112/0.086*1000000/RES_hhdet_num!N112)</f>
        <v>0</v>
      </c>
      <c r="O112" s="132">
        <f>IF(RES_hhdet_fec!O112=0,0,RES_hhdet_fec!O112/0.086*1000000/RES_hhdet_num!O112)</f>
        <v>0</v>
      </c>
      <c r="P112" s="132">
        <f>IF(RES_hhdet_fec!P112=0,0,RES_hhdet_fec!P112/0.086*1000000/RES_hhdet_num!P112)</f>
        <v>0</v>
      </c>
      <c r="Q112" s="132">
        <f>IF(RES_hhdet_fec!Q112=0,0,RES_hhdet_fec!Q112/0.086*1000000/RES_hhdet_num!Q112)</f>
        <v>0</v>
      </c>
    </row>
    <row r="113" spans="1:17" ht="12" customHeight="1" x14ac:dyDescent="0.25">
      <c r="A113" s="167" t="s">
        <v>151</v>
      </c>
      <c r="B113" s="132">
        <f>IF(RES_hhdet_fec!B113=0,0,RES_hhdet_fec!B113/0.086*1000000/RES_hhdet_num!B113)</f>
        <v>0</v>
      </c>
      <c r="C113" s="132">
        <f>IF(RES_hhdet_fec!C113=0,0,RES_hhdet_fec!C113/0.086*1000000/RES_hhdet_num!C113)</f>
        <v>0</v>
      </c>
      <c r="D113" s="132">
        <f>IF(RES_hhdet_fec!D113=0,0,RES_hhdet_fec!D113/0.086*1000000/RES_hhdet_num!D113)</f>
        <v>0</v>
      </c>
      <c r="E113" s="132">
        <f>IF(RES_hhdet_fec!E113=0,0,RES_hhdet_fec!E113/0.086*1000000/RES_hhdet_num!E113)</f>
        <v>0</v>
      </c>
      <c r="F113" s="132">
        <f>IF(RES_hhdet_fec!F113=0,0,RES_hhdet_fec!F113/0.086*1000000/RES_hhdet_num!F113)</f>
        <v>0</v>
      </c>
      <c r="G113" s="132">
        <f>IF(RES_hhdet_fec!G113=0,0,RES_hhdet_fec!G113/0.086*1000000/RES_hhdet_num!G113)</f>
        <v>0</v>
      </c>
      <c r="H113" s="132">
        <f>IF(RES_hhdet_fec!H113=0,0,RES_hhdet_fec!H113/0.086*1000000/RES_hhdet_num!H113)</f>
        <v>0</v>
      </c>
      <c r="I113" s="132">
        <f>IF(RES_hhdet_fec!I113=0,0,RES_hhdet_fec!I113/0.086*1000000/RES_hhdet_num!I113)</f>
        <v>0</v>
      </c>
      <c r="J113" s="132">
        <f>IF(RES_hhdet_fec!J113=0,0,RES_hhdet_fec!J113/0.086*1000000/RES_hhdet_num!J113)</f>
        <v>0</v>
      </c>
      <c r="K113" s="132">
        <f>IF(RES_hhdet_fec!K113=0,0,RES_hhdet_fec!K113/0.086*1000000/RES_hhdet_num!K113)</f>
        <v>0</v>
      </c>
      <c r="L113" s="132">
        <f>IF(RES_hhdet_fec!L113=0,0,RES_hhdet_fec!L113/0.086*1000000/RES_hhdet_num!L113)</f>
        <v>0</v>
      </c>
      <c r="M113" s="132">
        <f>IF(RES_hhdet_fec!M113=0,0,RES_hhdet_fec!M113/0.086*1000000/RES_hhdet_num!M113)</f>
        <v>0</v>
      </c>
      <c r="N113" s="132">
        <f>IF(RES_hhdet_fec!N113=0,0,RES_hhdet_fec!N113/0.086*1000000/RES_hhdet_num!N113)</f>
        <v>0</v>
      </c>
      <c r="O113" s="132">
        <f>IF(RES_hhdet_fec!O113=0,0,RES_hhdet_fec!O113/0.086*1000000/RES_hhdet_num!O113)</f>
        <v>0</v>
      </c>
      <c r="P113" s="132">
        <f>IF(RES_hhdet_fec!P113=0,0,RES_hhdet_fec!P113/0.086*1000000/RES_hhdet_num!P113)</f>
        <v>0</v>
      </c>
      <c r="Q113" s="132">
        <f>IF(RES_hhdet_fec!Q113=0,0,RES_hhdet_fec!Q113/0.086*1000000/RES_hhdet_num!Q113)</f>
        <v>0</v>
      </c>
    </row>
    <row r="114" spans="1:17" ht="12" customHeight="1" x14ac:dyDescent="0.25">
      <c r="A114" s="166" t="s">
        <v>79</v>
      </c>
      <c r="B114" s="165">
        <f>IF(RES_hhdet_fec!B114=0,0,RES_hhdet_fec!B114/0.086*1000000/RES_hhdet_num!B113)</f>
        <v>0</v>
      </c>
      <c r="C114" s="165">
        <f>IF(RES_hhdet_fec!C114=0,0,RES_hhdet_fec!C114/0.086*1000000/RES_hhdet_num!C113)</f>
        <v>0</v>
      </c>
      <c r="D114" s="165">
        <f>IF(RES_hhdet_fec!D114=0,0,RES_hhdet_fec!D114/0.086*1000000/RES_hhdet_num!D113)</f>
        <v>0</v>
      </c>
      <c r="E114" s="165">
        <f>IF(RES_hhdet_fec!E114=0,0,RES_hhdet_fec!E114/0.086*1000000/RES_hhdet_num!E113)</f>
        <v>0</v>
      </c>
      <c r="F114" s="165">
        <f>IF(RES_hhdet_fec!F114=0,0,RES_hhdet_fec!F114/0.086*1000000/RES_hhdet_num!F113)</f>
        <v>0</v>
      </c>
      <c r="G114" s="165">
        <f>IF(RES_hhdet_fec!G114=0,0,RES_hhdet_fec!G114/0.086*1000000/RES_hhdet_num!G113)</f>
        <v>0</v>
      </c>
      <c r="H114" s="165">
        <f>IF(RES_hhdet_fec!H114=0,0,RES_hhdet_fec!H114/0.086*1000000/RES_hhdet_num!H113)</f>
        <v>0</v>
      </c>
      <c r="I114" s="165">
        <f>IF(RES_hhdet_fec!I114=0,0,RES_hhdet_fec!I114/0.086*1000000/RES_hhdet_num!I113)</f>
        <v>0</v>
      </c>
      <c r="J114" s="165">
        <f>IF(RES_hhdet_fec!J114=0,0,RES_hhdet_fec!J114/0.086*1000000/RES_hhdet_num!J113)</f>
        <v>0</v>
      </c>
      <c r="K114" s="165">
        <f>IF(RES_hhdet_fec!K114=0,0,RES_hhdet_fec!K114/0.086*1000000/RES_hhdet_num!K113)</f>
        <v>0</v>
      </c>
      <c r="L114" s="165">
        <f>IF(RES_hhdet_fec!L114=0,0,RES_hhdet_fec!L114/0.086*1000000/RES_hhdet_num!L113)</f>
        <v>0</v>
      </c>
      <c r="M114" s="165">
        <f>IF(RES_hhdet_fec!M114=0,0,RES_hhdet_fec!M114/0.086*1000000/RES_hhdet_num!M113)</f>
        <v>0</v>
      </c>
      <c r="N114" s="165">
        <f>IF(RES_hhdet_fec!N114=0,0,RES_hhdet_fec!N114/0.086*1000000/RES_hhdet_num!N113)</f>
        <v>0</v>
      </c>
      <c r="O114" s="165">
        <f>IF(RES_hhdet_fec!O114=0,0,RES_hhdet_fec!O114/0.086*1000000/RES_hhdet_num!O113)</f>
        <v>0</v>
      </c>
      <c r="P114" s="165">
        <f>IF(RES_hhdet_fec!P114=0,0,RES_hhdet_fec!P114/0.086*1000000/RES_hhdet_num!P113)</f>
        <v>0</v>
      </c>
      <c r="Q114" s="165">
        <f>IF(RES_hhdet_fec!Q114=0,0,RES_hhdet_fec!Q114/0.086*1000000/RES_hhdet_num!Q113)</f>
        <v>0</v>
      </c>
    </row>
    <row r="115" spans="1:17" ht="12" customHeight="1" x14ac:dyDescent="0.25">
      <c r="A115" s="147" t="s">
        <v>59</v>
      </c>
      <c r="B115" s="164">
        <f>IF(RES_hhdet_fec!B115=0,0,RES_hhdet_fec!B115/0.086*1000000/RES_hhdet_num!B113)</f>
        <v>0</v>
      </c>
      <c r="C115" s="164">
        <f>IF(RES_hhdet_fec!C115=0,0,RES_hhdet_fec!C115/0.086*1000000/RES_hhdet_num!C113)</f>
        <v>0</v>
      </c>
      <c r="D115" s="164">
        <f>IF(RES_hhdet_fec!D115=0,0,RES_hhdet_fec!D115/0.086*1000000/RES_hhdet_num!D113)</f>
        <v>0</v>
      </c>
      <c r="E115" s="164">
        <f>IF(RES_hhdet_fec!E115=0,0,RES_hhdet_fec!E115/0.086*1000000/RES_hhdet_num!E113)</f>
        <v>0</v>
      </c>
      <c r="F115" s="164">
        <f>IF(RES_hhdet_fec!F115=0,0,RES_hhdet_fec!F115/0.086*1000000/RES_hhdet_num!F113)</f>
        <v>0</v>
      </c>
      <c r="G115" s="164">
        <f>IF(RES_hhdet_fec!G115=0,0,RES_hhdet_fec!G115/0.086*1000000/RES_hhdet_num!G113)</f>
        <v>0</v>
      </c>
      <c r="H115" s="164">
        <f>IF(RES_hhdet_fec!H115=0,0,RES_hhdet_fec!H115/0.086*1000000/RES_hhdet_num!H113)</f>
        <v>0</v>
      </c>
      <c r="I115" s="164">
        <f>IF(RES_hhdet_fec!I115=0,0,RES_hhdet_fec!I115/0.086*1000000/RES_hhdet_num!I113)</f>
        <v>0</v>
      </c>
      <c r="J115" s="164">
        <f>IF(RES_hhdet_fec!J115=0,0,RES_hhdet_fec!J115/0.086*1000000/RES_hhdet_num!J113)</f>
        <v>0</v>
      </c>
      <c r="K115" s="164">
        <f>IF(RES_hhdet_fec!K115=0,0,RES_hhdet_fec!K115/0.086*1000000/RES_hhdet_num!K113)</f>
        <v>0</v>
      </c>
      <c r="L115" s="164">
        <f>IF(RES_hhdet_fec!L115=0,0,RES_hhdet_fec!L115/0.086*1000000/RES_hhdet_num!L113)</f>
        <v>0</v>
      </c>
      <c r="M115" s="164">
        <f>IF(RES_hhdet_fec!M115=0,0,RES_hhdet_fec!M115/0.086*1000000/RES_hhdet_num!M113)</f>
        <v>0</v>
      </c>
      <c r="N115" s="164">
        <f>IF(RES_hhdet_fec!N115=0,0,RES_hhdet_fec!N115/0.086*1000000/RES_hhdet_num!N113)</f>
        <v>0</v>
      </c>
      <c r="O115" s="164">
        <f>IF(RES_hhdet_fec!O115=0,0,RES_hhdet_fec!O115/0.086*1000000/RES_hhdet_num!O113)</f>
        <v>0</v>
      </c>
      <c r="P115" s="164">
        <f>IF(RES_hhdet_fec!P115=0,0,RES_hhdet_fec!P115/0.086*1000000/RES_hhdet_num!P113)</f>
        <v>0</v>
      </c>
      <c r="Q115" s="164">
        <f>IF(RES_hhdet_fec!Q115=0,0,RES_hhdet_fec!Q115/0.086*1000000/RES_hhdet_num!Q113)</f>
        <v>0</v>
      </c>
    </row>
    <row r="116" spans="1:17" ht="12" customHeight="1" x14ac:dyDescent="0.25">
      <c r="A116" s="163" t="s">
        <v>142</v>
      </c>
      <c r="B116" s="162">
        <f>IF(RES_hhdet_fec!B116=0,0,RES_hhdet_fec!B116/0.086*1000000/RES_hhdet_num!B116)</f>
        <v>0</v>
      </c>
      <c r="C116" s="162">
        <f>IF(RES_hhdet_fec!C116=0,0,RES_hhdet_fec!C116/0.086*1000000/RES_hhdet_num!C116)</f>
        <v>0</v>
      </c>
      <c r="D116" s="162">
        <f>IF(RES_hhdet_fec!D116=0,0,RES_hhdet_fec!D116/0.086*1000000/RES_hhdet_num!D116)</f>
        <v>0</v>
      </c>
      <c r="E116" s="162">
        <f>IF(RES_hhdet_fec!E116=0,0,RES_hhdet_fec!E116/0.086*1000000/RES_hhdet_num!E116)</f>
        <v>0</v>
      </c>
      <c r="F116" s="162">
        <f>IF(RES_hhdet_fec!F116=0,0,RES_hhdet_fec!F116/0.086*1000000/RES_hhdet_num!F116)</f>
        <v>0</v>
      </c>
      <c r="G116" s="162">
        <f>IF(RES_hhdet_fec!G116=0,0,RES_hhdet_fec!G116/0.086*1000000/RES_hhdet_num!G116)</f>
        <v>0</v>
      </c>
      <c r="H116" s="162">
        <f>IF(RES_hhdet_fec!H116=0,0,RES_hhdet_fec!H116/0.086*1000000/RES_hhdet_num!H116)</f>
        <v>0</v>
      </c>
      <c r="I116" s="162">
        <f>IF(RES_hhdet_fec!I116=0,0,RES_hhdet_fec!I116/0.086*1000000/RES_hhdet_num!I116)</f>
        <v>0</v>
      </c>
      <c r="J116" s="162">
        <f>IF(RES_hhdet_fec!J116=0,0,RES_hhdet_fec!J116/0.086*1000000/RES_hhdet_num!J116)</f>
        <v>0</v>
      </c>
      <c r="K116" s="162">
        <f>IF(RES_hhdet_fec!K116=0,0,RES_hhdet_fec!K116/0.086*1000000/RES_hhdet_num!K116)</f>
        <v>0</v>
      </c>
      <c r="L116" s="162">
        <f>IF(RES_hhdet_fec!L116=0,0,RES_hhdet_fec!L116/0.086*1000000/RES_hhdet_num!L116)</f>
        <v>0</v>
      </c>
      <c r="M116" s="162">
        <f>IF(RES_hhdet_fec!M116=0,0,RES_hhdet_fec!M116/0.086*1000000/RES_hhdet_num!M116)</f>
        <v>0</v>
      </c>
      <c r="N116" s="162">
        <f>IF(RES_hhdet_fec!N116=0,0,RES_hhdet_fec!N116/0.086*1000000/RES_hhdet_num!N116)</f>
        <v>0</v>
      </c>
      <c r="O116" s="162">
        <f>IF(RES_hhdet_fec!O116=0,0,RES_hhdet_fec!O116/0.086*1000000/RES_hhdet_num!O116)</f>
        <v>0</v>
      </c>
      <c r="P116" s="162">
        <f>IF(RES_hhdet_fec!P116=0,0,RES_hhdet_fec!P116/0.086*1000000/RES_hhdet_num!P116)</f>
        <v>0</v>
      </c>
      <c r="Q116" s="162">
        <f>IF(RES_hhdet_fec!Q116=0,0,RES_hhdet_fec!Q116/0.086*1000000/RES_hhdet_num!Q116)</f>
        <v>0</v>
      </c>
    </row>
    <row r="117" spans="1:17" ht="12" customHeight="1" x14ac:dyDescent="0.25">
      <c r="A117" s="161" t="s">
        <v>141</v>
      </c>
      <c r="B117" s="160">
        <f>IF(RES_hhdet_fec!B117=0,0,RES_hhdet_fec!B117/0.086*1000000/RES_hhdet_num!B117)</f>
        <v>0</v>
      </c>
      <c r="C117" s="160">
        <f>IF(RES_hhdet_fec!C117=0,0,RES_hhdet_fec!C117/0.086*1000000/RES_hhdet_num!C117)</f>
        <v>0</v>
      </c>
      <c r="D117" s="160">
        <f>IF(RES_hhdet_fec!D117=0,0,RES_hhdet_fec!D117/0.086*1000000/RES_hhdet_num!D117)</f>
        <v>0</v>
      </c>
      <c r="E117" s="160">
        <f>IF(RES_hhdet_fec!E117=0,0,RES_hhdet_fec!E117/0.086*1000000/RES_hhdet_num!E117)</f>
        <v>0</v>
      </c>
      <c r="F117" s="160">
        <f>IF(RES_hhdet_fec!F117=0,0,RES_hhdet_fec!F117/0.086*1000000/RES_hhdet_num!F117)</f>
        <v>0</v>
      </c>
      <c r="G117" s="160">
        <f>IF(RES_hhdet_fec!G117=0,0,RES_hhdet_fec!G117/0.086*1000000/RES_hhdet_num!G117)</f>
        <v>0</v>
      </c>
      <c r="H117" s="160">
        <f>IF(RES_hhdet_fec!H117=0,0,RES_hhdet_fec!H117/0.086*1000000/RES_hhdet_num!H117)</f>
        <v>0</v>
      </c>
      <c r="I117" s="160">
        <f>IF(RES_hhdet_fec!I117=0,0,RES_hhdet_fec!I117/0.086*1000000/RES_hhdet_num!I117)</f>
        <v>0</v>
      </c>
      <c r="J117" s="160">
        <f>IF(RES_hhdet_fec!J117=0,0,RES_hhdet_fec!J117/0.086*1000000/RES_hhdet_num!J117)</f>
        <v>0</v>
      </c>
      <c r="K117" s="160">
        <f>IF(RES_hhdet_fec!K117=0,0,RES_hhdet_fec!K117/0.086*1000000/RES_hhdet_num!K117)</f>
        <v>0</v>
      </c>
      <c r="L117" s="160">
        <f>IF(RES_hhdet_fec!L117=0,0,RES_hhdet_fec!L117/0.086*1000000/RES_hhdet_num!L117)</f>
        <v>0</v>
      </c>
      <c r="M117" s="160">
        <f>IF(RES_hhdet_fec!M117=0,0,RES_hhdet_fec!M117/0.086*1000000/RES_hhdet_num!M117)</f>
        <v>0</v>
      </c>
      <c r="N117" s="160">
        <f>IF(RES_hhdet_fec!N117=0,0,RES_hhdet_fec!N117/0.086*1000000/RES_hhdet_num!N117)</f>
        <v>0</v>
      </c>
      <c r="O117" s="160">
        <f>IF(RES_hhdet_fec!O117=0,0,RES_hhdet_fec!O117/0.086*1000000/RES_hhdet_num!O117)</f>
        <v>0</v>
      </c>
      <c r="P117" s="160">
        <f>IF(RES_hhdet_fec!P117=0,0,RES_hhdet_fec!P117/0.086*1000000/RES_hhdet_num!P117)</f>
        <v>0</v>
      </c>
      <c r="Q117" s="160">
        <f>IF(RES_hhdet_fec!Q117=0,0,RES_hhdet_fec!Q117/0.086*1000000/RES_hhdet_num!Q117)</f>
        <v>0</v>
      </c>
    </row>
    <row r="118" spans="1:17" ht="12" customHeight="1" x14ac:dyDescent="0.25">
      <c r="A118" s="148" t="s">
        <v>60</v>
      </c>
      <c r="B118" s="156">
        <f>IF(RES_hhdet_fec!B118=0,0,RES_hhdet_fec!B118/0.086*1000000/RES_hhdet_num!B117)</f>
        <v>0</v>
      </c>
      <c r="C118" s="156">
        <f>IF(RES_hhdet_fec!C118=0,0,RES_hhdet_fec!C118/0.086*1000000/RES_hhdet_num!C117)</f>
        <v>0</v>
      </c>
      <c r="D118" s="156">
        <f>IF(RES_hhdet_fec!D118=0,0,RES_hhdet_fec!D118/0.086*1000000/RES_hhdet_num!D117)</f>
        <v>0</v>
      </c>
      <c r="E118" s="156">
        <f>IF(RES_hhdet_fec!E118=0,0,RES_hhdet_fec!E118/0.086*1000000/RES_hhdet_num!E117)</f>
        <v>0</v>
      </c>
      <c r="F118" s="156">
        <f>IF(RES_hhdet_fec!F118=0,0,RES_hhdet_fec!F118/0.086*1000000/RES_hhdet_num!F117)</f>
        <v>0</v>
      </c>
      <c r="G118" s="156">
        <f>IF(RES_hhdet_fec!G118=0,0,RES_hhdet_fec!G118/0.086*1000000/RES_hhdet_num!G117)</f>
        <v>0</v>
      </c>
      <c r="H118" s="156">
        <f>IF(RES_hhdet_fec!H118=0,0,RES_hhdet_fec!H118/0.086*1000000/RES_hhdet_num!H117)</f>
        <v>0</v>
      </c>
      <c r="I118" s="156">
        <f>IF(RES_hhdet_fec!I118=0,0,RES_hhdet_fec!I118/0.086*1000000/RES_hhdet_num!I117)</f>
        <v>0</v>
      </c>
      <c r="J118" s="156">
        <f>IF(RES_hhdet_fec!J118=0,0,RES_hhdet_fec!J118/0.086*1000000/RES_hhdet_num!J117)</f>
        <v>0</v>
      </c>
      <c r="K118" s="156">
        <f>IF(RES_hhdet_fec!K118=0,0,RES_hhdet_fec!K118/0.086*1000000/RES_hhdet_num!K117)</f>
        <v>0</v>
      </c>
      <c r="L118" s="156">
        <f>IF(RES_hhdet_fec!L118=0,0,RES_hhdet_fec!L118/0.086*1000000/RES_hhdet_num!L117)</f>
        <v>0</v>
      </c>
      <c r="M118" s="156">
        <f>IF(RES_hhdet_fec!M118=0,0,RES_hhdet_fec!M118/0.086*1000000/RES_hhdet_num!M117)</f>
        <v>0</v>
      </c>
      <c r="N118" s="156">
        <f>IF(RES_hhdet_fec!N118=0,0,RES_hhdet_fec!N118/0.086*1000000/RES_hhdet_num!N117)</f>
        <v>0</v>
      </c>
      <c r="O118" s="156">
        <f>IF(RES_hhdet_fec!O118=0,0,RES_hhdet_fec!O118/0.086*1000000/RES_hhdet_num!O117)</f>
        <v>0</v>
      </c>
      <c r="P118" s="156">
        <f>IF(RES_hhdet_fec!P118=0,0,RES_hhdet_fec!P118/0.086*1000000/RES_hhdet_num!P117)</f>
        <v>0</v>
      </c>
      <c r="Q118" s="156">
        <f>IF(RES_hhdet_fec!Q118=0,0,RES_hhdet_fec!Q118/0.086*1000000/RES_hhdet_num!Q117)</f>
        <v>0</v>
      </c>
    </row>
    <row r="119" spans="1:17" ht="12" customHeight="1" x14ac:dyDescent="0.25">
      <c r="A119" s="148" t="s">
        <v>59</v>
      </c>
      <c r="B119" s="156">
        <f>IF(RES_hhdet_fec!B119=0,0,RES_hhdet_fec!B119/0.086*1000000/RES_hhdet_num!B117)</f>
        <v>0</v>
      </c>
      <c r="C119" s="156">
        <f>IF(RES_hhdet_fec!C119=0,0,RES_hhdet_fec!C119/0.086*1000000/RES_hhdet_num!C117)</f>
        <v>0</v>
      </c>
      <c r="D119" s="156">
        <f>IF(RES_hhdet_fec!D119=0,0,RES_hhdet_fec!D119/0.086*1000000/RES_hhdet_num!D117)</f>
        <v>0</v>
      </c>
      <c r="E119" s="156">
        <f>IF(RES_hhdet_fec!E119=0,0,RES_hhdet_fec!E119/0.086*1000000/RES_hhdet_num!E117)</f>
        <v>0</v>
      </c>
      <c r="F119" s="156">
        <f>IF(RES_hhdet_fec!F119=0,0,RES_hhdet_fec!F119/0.086*1000000/RES_hhdet_num!F117)</f>
        <v>0</v>
      </c>
      <c r="G119" s="156">
        <f>IF(RES_hhdet_fec!G119=0,0,RES_hhdet_fec!G119/0.086*1000000/RES_hhdet_num!G117)</f>
        <v>0</v>
      </c>
      <c r="H119" s="156">
        <f>IF(RES_hhdet_fec!H119=0,0,RES_hhdet_fec!H119/0.086*1000000/RES_hhdet_num!H117)</f>
        <v>0</v>
      </c>
      <c r="I119" s="156">
        <f>IF(RES_hhdet_fec!I119=0,0,RES_hhdet_fec!I119/0.086*1000000/RES_hhdet_num!I117)</f>
        <v>0</v>
      </c>
      <c r="J119" s="156">
        <f>IF(RES_hhdet_fec!J119=0,0,RES_hhdet_fec!J119/0.086*1000000/RES_hhdet_num!J117)</f>
        <v>0</v>
      </c>
      <c r="K119" s="156">
        <f>IF(RES_hhdet_fec!K119=0,0,RES_hhdet_fec!K119/0.086*1000000/RES_hhdet_num!K117)</f>
        <v>0</v>
      </c>
      <c r="L119" s="156">
        <f>IF(RES_hhdet_fec!L119=0,0,RES_hhdet_fec!L119/0.086*1000000/RES_hhdet_num!L117)</f>
        <v>0</v>
      </c>
      <c r="M119" s="156">
        <f>IF(RES_hhdet_fec!M119=0,0,RES_hhdet_fec!M119/0.086*1000000/RES_hhdet_num!M117)</f>
        <v>0</v>
      </c>
      <c r="N119" s="156">
        <f>IF(RES_hhdet_fec!N119=0,0,RES_hhdet_fec!N119/0.086*1000000/RES_hhdet_num!N117)</f>
        <v>0</v>
      </c>
      <c r="O119" s="156">
        <f>IF(RES_hhdet_fec!O119=0,0,RES_hhdet_fec!O119/0.086*1000000/RES_hhdet_num!O117)</f>
        <v>0</v>
      </c>
      <c r="P119" s="156">
        <f>IF(RES_hhdet_fec!P119=0,0,RES_hhdet_fec!P119/0.086*1000000/RES_hhdet_num!P117)</f>
        <v>0</v>
      </c>
      <c r="Q119" s="156">
        <f>IF(RES_hhdet_fec!Q119=0,0,RES_hhdet_fec!Q119/0.086*1000000/RES_hhdet_num!Q117)</f>
        <v>0</v>
      </c>
    </row>
    <row r="120" spans="1:17" ht="12" customHeight="1" x14ac:dyDescent="0.25">
      <c r="A120" s="158" t="s">
        <v>62</v>
      </c>
      <c r="B120" s="157">
        <f>IF(RES_hhdet_fec!B120=0,0,RES_hhdet_fec!B120/0.086*1000000/RES_hhdet_num!B$105)</f>
        <v>0</v>
      </c>
      <c r="C120" s="157">
        <f>IF(RES_hhdet_fec!C120=0,0,RES_hhdet_fec!C120/0.086*1000000/RES_hhdet_num!C$105)</f>
        <v>0</v>
      </c>
      <c r="D120" s="157">
        <f>IF(RES_hhdet_fec!D120=0,0,RES_hhdet_fec!D120/0.086*1000000/RES_hhdet_num!D$105)</f>
        <v>0</v>
      </c>
      <c r="E120" s="157">
        <f>IF(RES_hhdet_fec!E120=0,0,RES_hhdet_fec!E120/0.086*1000000/RES_hhdet_num!E$105)</f>
        <v>0</v>
      </c>
      <c r="F120" s="157">
        <f>IF(RES_hhdet_fec!F120=0,0,RES_hhdet_fec!F120/0.086*1000000/RES_hhdet_num!F$105)</f>
        <v>0</v>
      </c>
      <c r="G120" s="157">
        <f>IF(RES_hhdet_fec!G120=0,0,RES_hhdet_fec!G120/0.086*1000000/RES_hhdet_num!G$105)</f>
        <v>0</v>
      </c>
      <c r="H120" s="157">
        <f>IF(RES_hhdet_fec!H120=0,0,RES_hhdet_fec!H120/0.086*1000000/RES_hhdet_num!H$105)</f>
        <v>0</v>
      </c>
      <c r="I120" s="157">
        <f>IF(RES_hhdet_fec!I120=0,0,RES_hhdet_fec!I120/0.086*1000000/RES_hhdet_num!I$105)</f>
        <v>0</v>
      </c>
      <c r="J120" s="157">
        <f>IF(RES_hhdet_fec!J120=0,0,RES_hhdet_fec!J120/0.086*1000000/RES_hhdet_num!J$105)</f>
        <v>0</v>
      </c>
      <c r="K120" s="157">
        <f>IF(RES_hhdet_fec!K120=0,0,RES_hhdet_fec!K120/0.086*1000000/RES_hhdet_num!K$105)</f>
        <v>0</v>
      </c>
      <c r="L120" s="157">
        <f>IF(RES_hhdet_fec!L120=0,0,RES_hhdet_fec!L120/0.086*1000000/RES_hhdet_num!L$105)</f>
        <v>0</v>
      </c>
      <c r="M120" s="157">
        <f>IF(RES_hhdet_fec!M120=0,0,RES_hhdet_fec!M120/0.086*1000000/RES_hhdet_num!M$105)</f>
        <v>0</v>
      </c>
      <c r="N120" s="157">
        <f>IF(RES_hhdet_fec!N120=0,0,RES_hhdet_fec!N120/0.086*1000000/RES_hhdet_num!N$105)</f>
        <v>0</v>
      </c>
      <c r="O120" s="157">
        <f>IF(RES_hhdet_fec!O120=0,0,RES_hhdet_fec!O120/0.086*1000000/RES_hhdet_num!O$105)</f>
        <v>0</v>
      </c>
      <c r="P120" s="157">
        <f>IF(RES_hhdet_fec!P120=0,0,RES_hhdet_fec!P120/0.086*1000000/RES_hhdet_num!P$105)</f>
        <v>0</v>
      </c>
      <c r="Q120" s="157">
        <f>IF(RES_hhdet_fec!Q120=0,0,RES_hhdet_fec!Q120/0.086*1000000/RES_hhdet_num!Q$105)</f>
        <v>0</v>
      </c>
    </row>
    <row r="121" spans="1:17" ht="12" customHeight="1" x14ac:dyDescent="0.25">
      <c r="A121" s="23" t="s">
        <v>57</v>
      </c>
      <c r="B121" s="156">
        <f>IF(RES_hhdet_fec!B121=0,0,RES_hhdet_fec!B121/0.086*1000000/RES_hhdet_num!B121)</f>
        <v>0</v>
      </c>
      <c r="C121" s="156">
        <f>IF(RES_hhdet_fec!C121=0,0,RES_hhdet_fec!C121/0.086*1000000/RES_hhdet_num!C121)</f>
        <v>0</v>
      </c>
      <c r="D121" s="156">
        <f>IF(RES_hhdet_fec!D121=0,0,RES_hhdet_fec!D121/0.086*1000000/RES_hhdet_num!D121)</f>
        <v>0</v>
      </c>
      <c r="E121" s="156">
        <f>IF(RES_hhdet_fec!E121=0,0,RES_hhdet_fec!E121/0.086*1000000/RES_hhdet_num!E121)</f>
        <v>0</v>
      </c>
      <c r="F121" s="156">
        <f>IF(RES_hhdet_fec!F121=0,0,RES_hhdet_fec!F121/0.086*1000000/RES_hhdet_num!F121)</f>
        <v>0</v>
      </c>
      <c r="G121" s="156">
        <f>IF(RES_hhdet_fec!G121=0,0,RES_hhdet_fec!G121/0.086*1000000/RES_hhdet_num!G121)</f>
        <v>0</v>
      </c>
      <c r="H121" s="156">
        <f>IF(RES_hhdet_fec!H121=0,0,RES_hhdet_fec!H121/0.086*1000000/RES_hhdet_num!H121)</f>
        <v>0</v>
      </c>
      <c r="I121" s="156">
        <f>IF(RES_hhdet_fec!I121=0,0,RES_hhdet_fec!I121/0.086*1000000/RES_hhdet_num!I121)</f>
        <v>0</v>
      </c>
      <c r="J121" s="156">
        <f>IF(RES_hhdet_fec!J121=0,0,RES_hhdet_fec!J121/0.086*1000000/RES_hhdet_num!J121)</f>
        <v>0</v>
      </c>
      <c r="K121" s="156">
        <f>IF(RES_hhdet_fec!K121=0,0,RES_hhdet_fec!K121/0.086*1000000/RES_hhdet_num!K121)</f>
        <v>0</v>
      </c>
      <c r="L121" s="156">
        <f>IF(RES_hhdet_fec!L121=0,0,RES_hhdet_fec!L121/0.086*1000000/RES_hhdet_num!L121)</f>
        <v>0</v>
      </c>
      <c r="M121" s="156">
        <f>IF(RES_hhdet_fec!M121=0,0,RES_hhdet_fec!M121/0.086*1000000/RES_hhdet_num!M121)</f>
        <v>0</v>
      </c>
      <c r="N121" s="156">
        <f>IF(RES_hhdet_fec!N121=0,0,RES_hhdet_fec!N121/0.086*1000000/RES_hhdet_num!N121)</f>
        <v>0</v>
      </c>
      <c r="O121" s="156">
        <f>IF(RES_hhdet_fec!O121=0,0,RES_hhdet_fec!O121/0.086*1000000/RES_hhdet_num!O121)</f>
        <v>0</v>
      </c>
      <c r="P121" s="156">
        <f>IF(RES_hhdet_fec!P121=0,0,RES_hhdet_fec!P121/0.086*1000000/RES_hhdet_num!P121)</f>
        <v>0</v>
      </c>
      <c r="Q121" s="156">
        <f>IF(RES_hhdet_fec!Q121=0,0,RES_hhdet_fec!Q121/0.086*1000000/RES_hhdet_num!Q121)</f>
        <v>0</v>
      </c>
    </row>
    <row r="122" spans="1:17" ht="12" customHeight="1" x14ac:dyDescent="0.25">
      <c r="A122" s="29" t="s">
        <v>140</v>
      </c>
      <c r="B122" s="57">
        <f>IF(RES_hhdet_fec!B122=0,0,RES_hhdet_fec!B122/0.086*1000000/RES_hhdet_num!B122)</f>
        <v>0</v>
      </c>
      <c r="C122" s="57">
        <f>IF(RES_hhdet_fec!C122=0,0,RES_hhdet_fec!C122/0.086*1000000/RES_hhdet_num!C122)</f>
        <v>0</v>
      </c>
      <c r="D122" s="57">
        <f>IF(RES_hhdet_fec!D122=0,0,RES_hhdet_fec!D122/0.086*1000000/RES_hhdet_num!D122)</f>
        <v>0</v>
      </c>
      <c r="E122" s="57">
        <f>IF(RES_hhdet_fec!E122=0,0,RES_hhdet_fec!E122/0.086*1000000/RES_hhdet_num!E122)</f>
        <v>0</v>
      </c>
      <c r="F122" s="57">
        <f>IF(RES_hhdet_fec!F122=0,0,RES_hhdet_fec!F122/0.086*1000000/RES_hhdet_num!F122)</f>
        <v>0</v>
      </c>
      <c r="G122" s="57">
        <f>IF(RES_hhdet_fec!G122=0,0,RES_hhdet_fec!G122/0.086*1000000/RES_hhdet_num!G122)</f>
        <v>0</v>
      </c>
      <c r="H122" s="57">
        <f>IF(RES_hhdet_fec!H122=0,0,RES_hhdet_fec!H122/0.086*1000000/RES_hhdet_num!H122)</f>
        <v>0</v>
      </c>
      <c r="I122" s="57">
        <f>IF(RES_hhdet_fec!I122=0,0,RES_hhdet_fec!I122/0.086*1000000/RES_hhdet_num!I122)</f>
        <v>0</v>
      </c>
      <c r="J122" s="57">
        <f>IF(RES_hhdet_fec!J122=0,0,RES_hhdet_fec!J122/0.086*1000000/RES_hhdet_num!J122)</f>
        <v>0</v>
      </c>
      <c r="K122" s="57">
        <f>IF(RES_hhdet_fec!K122=0,0,RES_hhdet_fec!K122/0.086*1000000/RES_hhdet_num!K122)</f>
        <v>0</v>
      </c>
      <c r="L122" s="57">
        <f>IF(RES_hhdet_fec!L122=0,0,RES_hhdet_fec!L122/0.086*1000000/RES_hhdet_num!L122)</f>
        <v>0</v>
      </c>
      <c r="M122" s="57">
        <f>IF(RES_hhdet_fec!M122=0,0,RES_hhdet_fec!M122/0.086*1000000/RES_hhdet_num!M122)</f>
        <v>0</v>
      </c>
      <c r="N122" s="57">
        <f>IF(RES_hhdet_fec!N122=0,0,RES_hhdet_fec!N122/0.086*1000000/RES_hhdet_num!N122)</f>
        <v>0</v>
      </c>
      <c r="O122" s="57">
        <f>IF(RES_hhdet_fec!O122=0,0,RES_hhdet_fec!O122/0.086*1000000/RES_hhdet_num!O122)</f>
        <v>0</v>
      </c>
      <c r="P122" s="57">
        <f>IF(RES_hhdet_fec!P122=0,0,RES_hhdet_fec!P122/0.086*1000000/RES_hhdet_num!P122)</f>
        <v>0</v>
      </c>
      <c r="Q122" s="57">
        <f>IF(RES_hhdet_fec!Q122=0,0,RES_hhdet_fec!Q122/0.086*1000000/RES_hhdet_num!Q122)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6417.2370190533829</v>
      </c>
      <c r="C124" s="168">
        <f t="shared" ref="C124:Q124" si="24">SUM(C125,C128,C130,C139)</f>
        <v>6023.4656561928232</v>
      </c>
      <c r="D124" s="168">
        <f t="shared" si="24"/>
        <v>6462.1311648463825</v>
      </c>
      <c r="E124" s="168">
        <f t="shared" si="24"/>
        <v>6916.1379482710809</v>
      </c>
      <c r="F124" s="168">
        <f t="shared" si="24"/>
        <v>6302.1256708712235</v>
      </c>
      <c r="G124" s="168">
        <f t="shared" si="24"/>
        <v>6512.4162171679545</v>
      </c>
      <c r="H124" s="168">
        <f t="shared" si="24"/>
        <v>6422.9452159102639</v>
      </c>
      <c r="I124" s="168">
        <f t="shared" si="24"/>
        <v>5962.3381517358175</v>
      </c>
      <c r="J124" s="168">
        <f t="shared" si="24"/>
        <v>5986.3981386816004</v>
      </c>
      <c r="K124" s="168">
        <f t="shared" si="24"/>
        <v>6198.5571093859098</v>
      </c>
      <c r="L124" s="168">
        <f t="shared" si="24"/>
        <v>6411.1060249919865</v>
      </c>
      <c r="M124" s="168">
        <f t="shared" si="24"/>
        <v>6937.2644520614722</v>
      </c>
      <c r="N124" s="168">
        <f t="shared" si="24"/>
        <v>6639.8681474680079</v>
      </c>
      <c r="O124" s="168">
        <f t="shared" si="24"/>
        <v>6227.1050601216893</v>
      </c>
      <c r="P124" s="168">
        <f t="shared" si="24"/>
        <v>5925.934041417735</v>
      </c>
      <c r="Q124" s="168">
        <f t="shared" si="24"/>
        <v>5811.0718056509131</v>
      </c>
    </row>
    <row r="125" spans="1:17" ht="12.95" customHeight="1" x14ac:dyDescent="0.25">
      <c r="A125" s="158" t="s">
        <v>65</v>
      </c>
      <c r="B125" s="157">
        <f t="shared" ref="B125" si="25">SUM(B126:B127)</f>
        <v>4117.7401084385037</v>
      </c>
      <c r="C125" s="157">
        <f t="shared" ref="C125:Q125" si="26">SUM(C126:C127)</f>
        <v>3586.051647850114</v>
      </c>
      <c r="D125" s="157">
        <f t="shared" si="26"/>
        <v>4172.3673507993799</v>
      </c>
      <c r="E125" s="157">
        <f t="shared" si="26"/>
        <v>4567.2824746047718</v>
      </c>
      <c r="F125" s="157">
        <f t="shared" si="26"/>
        <v>3985.9403912605467</v>
      </c>
      <c r="G125" s="157">
        <f t="shared" si="26"/>
        <v>4086.1129320805162</v>
      </c>
      <c r="H125" s="157">
        <f t="shared" si="26"/>
        <v>4015.2480159778597</v>
      </c>
      <c r="I125" s="157">
        <f t="shared" si="26"/>
        <v>3580.9510749566293</v>
      </c>
      <c r="J125" s="157">
        <f t="shared" si="26"/>
        <v>3581.0466009828588</v>
      </c>
      <c r="K125" s="157">
        <f t="shared" si="26"/>
        <v>3710.1250708776493</v>
      </c>
      <c r="L125" s="157">
        <f t="shared" si="26"/>
        <v>3942.9360063008735</v>
      </c>
      <c r="M125" s="157">
        <f t="shared" si="26"/>
        <v>4384.90998501798</v>
      </c>
      <c r="N125" s="157">
        <f t="shared" si="26"/>
        <v>4167.5158011872127</v>
      </c>
      <c r="O125" s="157">
        <f t="shared" si="26"/>
        <v>3802.6097910562871</v>
      </c>
      <c r="P125" s="157">
        <f t="shared" si="26"/>
        <v>3500.5856462814827</v>
      </c>
      <c r="Q125" s="157">
        <f t="shared" si="26"/>
        <v>3382.9764445373676</v>
      </c>
    </row>
    <row r="126" spans="1:17" ht="12" customHeight="1" x14ac:dyDescent="0.25">
      <c r="A126" s="23" t="s">
        <v>149</v>
      </c>
      <c r="B126" s="156">
        <f>IF(RES_hhdet_fec!B126=0,0,RES_hhdet_fec!B126/0.086*1000000/RES_hhdet_num!B$124)</f>
        <v>4105.1997384805736</v>
      </c>
      <c r="C126" s="156">
        <f>IF(RES_hhdet_fec!C126=0,0,RES_hhdet_fec!C126/0.086*1000000/RES_hhdet_num!C$124)</f>
        <v>3561.517431732876</v>
      </c>
      <c r="D126" s="156">
        <f>IF(RES_hhdet_fec!D126=0,0,RES_hhdet_fec!D126/0.086*1000000/RES_hhdet_num!D$124)</f>
        <v>4163.6823124137309</v>
      </c>
      <c r="E126" s="156">
        <f>IF(RES_hhdet_fec!E126=0,0,RES_hhdet_fec!E126/0.086*1000000/RES_hhdet_num!E$124)</f>
        <v>4558.0156415428028</v>
      </c>
      <c r="F126" s="156">
        <f>IF(RES_hhdet_fec!F126=0,0,RES_hhdet_fec!F126/0.086*1000000/RES_hhdet_num!F$124)</f>
        <v>3981.213217656441</v>
      </c>
      <c r="G126" s="156">
        <f>IF(RES_hhdet_fec!G126=0,0,RES_hhdet_fec!G126/0.086*1000000/RES_hhdet_num!G$124)</f>
        <v>4073.5186306246837</v>
      </c>
      <c r="H126" s="156">
        <f>IF(RES_hhdet_fec!H126=0,0,RES_hhdet_fec!H126/0.086*1000000/RES_hhdet_num!H$124)</f>
        <v>4002.5644809582354</v>
      </c>
      <c r="I126" s="156">
        <f>IF(RES_hhdet_fec!I126=0,0,RES_hhdet_fec!I126/0.086*1000000/RES_hhdet_num!I$124)</f>
        <v>3571.5572630999645</v>
      </c>
      <c r="J126" s="156">
        <f>IF(RES_hhdet_fec!J126=0,0,RES_hhdet_fec!J126/0.086*1000000/RES_hhdet_num!J$124)</f>
        <v>3554.9598455669352</v>
      </c>
      <c r="K126" s="156">
        <f>IF(RES_hhdet_fec!K126=0,0,RES_hhdet_fec!K126/0.086*1000000/RES_hhdet_num!K$124)</f>
        <v>3676.1626077398264</v>
      </c>
      <c r="L126" s="156">
        <f>IF(RES_hhdet_fec!L126=0,0,RES_hhdet_fec!L126/0.086*1000000/RES_hhdet_num!L$124)</f>
        <v>3912.2128510713696</v>
      </c>
      <c r="M126" s="156">
        <f>IF(RES_hhdet_fec!M126=0,0,RES_hhdet_fec!M126/0.086*1000000/RES_hhdet_num!M$124)</f>
        <v>4348.3528459676472</v>
      </c>
      <c r="N126" s="156">
        <f>IF(RES_hhdet_fec!N126=0,0,RES_hhdet_fec!N126/0.086*1000000/RES_hhdet_num!N$124)</f>
        <v>4144.603730604631</v>
      </c>
      <c r="O126" s="156">
        <f>IF(RES_hhdet_fec!O126=0,0,RES_hhdet_fec!O126/0.086*1000000/RES_hhdet_num!O$124)</f>
        <v>3789.6188234827905</v>
      </c>
      <c r="P126" s="156">
        <f>IF(RES_hhdet_fec!P126=0,0,RES_hhdet_fec!P126/0.086*1000000/RES_hhdet_num!P$124)</f>
        <v>3483.6769685852428</v>
      </c>
      <c r="Q126" s="156">
        <f>IF(RES_hhdet_fec!Q126=0,0,RES_hhdet_fec!Q126/0.086*1000000/RES_hhdet_num!Q$124)</f>
        <v>3366.8894885843392</v>
      </c>
    </row>
    <row r="127" spans="1:17" ht="12" customHeight="1" x14ac:dyDescent="0.25">
      <c r="A127" s="23" t="s">
        <v>60</v>
      </c>
      <c r="B127" s="156">
        <f>IF(RES_hhdet_fec!B127=0,0,RES_hhdet_fec!B127/0.086*1000000/RES_hhdet_num!B$124)</f>
        <v>12.540369957929986</v>
      </c>
      <c r="C127" s="156">
        <f>IF(RES_hhdet_fec!C127=0,0,RES_hhdet_fec!C127/0.086*1000000/RES_hhdet_num!C$124)</f>
        <v>24.534216117237929</v>
      </c>
      <c r="D127" s="156">
        <f>IF(RES_hhdet_fec!D127=0,0,RES_hhdet_fec!D127/0.086*1000000/RES_hhdet_num!D$124)</f>
        <v>8.6850383856493636</v>
      </c>
      <c r="E127" s="156">
        <f>IF(RES_hhdet_fec!E127=0,0,RES_hhdet_fec!E127/0.086*1000000/RES_hhdet_num!E$124)</f>
        <v>9.2668330619686063</v>
      </c>
      <c r="F127" s="156">
        <f>IF(RES_hhdet_fec!F127=0,0,RES_hhdet_fec!F127/0.086*1000000/RES_hhdet_num!F$124)</f>
        <v>4.7271736041058823</v>
      </c>
      <c r="G127" s="156">
        <f>IF(RES_hhdet_fec!G127=0,0,RES_hhdet_fec!G127/0.086*1000000/RES_hhdet_num!G$124)</f>
        <v>12.59430145583236</v>
      </c>
      <c r="H127" s="156">
        <f>IF(RES_hhdet_fec!H127=0,0,RES_hhdet_fec!H127/0.086*1000000/RES_hhdet_num!H$124)</f>
        <v>12.68353501962423</v>
      </c>
      <c r="I127" s="156">
        <f>IF(RES_hhdet_fec!I127=0,0,RES_hhdet_fec!I127/0.086*1000000/RES_hhdet_num!I$124)</f>
        <v>9.3938118566647404</v>
      </c>
      <c r="J127" s="156">
        <f>IF(RES_hhdet_fec!J127=0,0,RES_hhdet_fec!J127/0.086*1000000/RES_hhdet_num!J$124)</f>
        <v>26.086755415923683</v>
      </c>
      <c r="K127" s="156">
        <f>IF(RES_hhdet_fec!K127=0,0,RES_hhdet_fec!K127/0.086*1000000/RES_hhdet_num!K$124)</f>
        <v>33.962463137822738</v>
      </c>
      <c r="L127" s="156">
        <f>IF(RES_hhdet_fec!L127=0,0,RES_hhdet_fec!L127/0.086*1000000/RES_hhdet_num!L$124)</f>
        <v>30.723155229503714</v>
      </c>
      <c r="M127" s="156">
        <f>IF(RES_hhdet_fec!M127=0,0,RES_hhdet_fec!M127/0.086*1000000/RES_hhdet_num!M$124)</f>
        <v>36.557139050332957</v>
      </c>
      <c r="N127" s="156">
        <f>IF(RES_hhdet_fec!N127=0,0,RES_hhdet_fec!N127/0.086*1000000/RES_hhdet_num!N$124)</f>
        <v>22.912070582581389</v>
      </c>
      <c r="O127" s="156">
        <f>IF(RES_hhdet_fec!O127=0,0,RES_hhdet_fec!O127/0.086*1000000/RES_hhdet_num!O$124)</f>
        <v>12.990967573496697</v>
      </c>
      <c r="P127" s="156">
        <f>IF(RES_hhdet_fec!P127=0,0,RES_hhdet_fec!P127/0.086*1000000/RES_hhdet_num!P$124)</f>
        <v>16.908677696240048</v>
      </c>
      <c r="Q127" s="156">
        <f>IF(RES_hhdet_fec!Q127=0,0,RES_hhdet_fec!Q127/0.086*1000000/RES_hhdet_num!Q$124)</f>
        <v>16.086955953028454</v>
      </c>
    </row>
    <row r="128" spans="1:17" ht="12.95" customHeight="1" x14ac:dyDescent="0.25">
      <c r="A128" s="158" t="s">
        <v>112</v>
      </c>
      <c r="B128" s="157">
        <f t="shared" ref="B128:Q128" si="27">B129</f>
        <v>8.6570796257971008</v>
      </c>
      <c r="C128" s="157">
        <f t="shared" si="27"/>
        <v>8.6632215825420822</v>
      </c>
      <c r="D128" s="157">
        <f t="shared" si="27"/>
        <v>9.4235693092078598</v>
      </c>
      <c r="E128" s="157">
        <f t="shared" si="27"/>
        <v>9.9997912109491995</v>
      </c>
      <c r="F128" s="157">
        <f t="shared" si="27"/>
        <v>13.453558009620897</v>
      </c>
      <c r="G128" s="157">
        <f t="shared" si="27"/>
        <v>16.931177862201004</v>
      </c>
      <c r="H128" s="157">
        <f t="shared" si="27"/>
        <v>20.694904115791356</v>
      </c>
      <c r="I128" s="157">
        <f t="shared" si="27"/>
        <v>22.834441686399863</v>
      </c>
      <c r="J128" s="157">
        <f t="shared" si="27"/>
        <v>22.386803517028611</v>
      </c>
      <c r="K128" s="157">
        <f t="shared" si="27"/>
        <v>27.900060937765641</v>
      </c>
      <c r="L128" s="157">
        <f t="shared" si="27"/>
        <v>34.085376567469055</v>
      </c>
      <c r="M128" s="157">
        <f t="shared" si="27"/>
        <v>35.534633991007823</v>
      </c>
      <c r="N128" s="157">
        <f t="shared" si="27"/>
        <v>32.833386950859101</v>
      </c>
      <c r="O128" s="157">
        <f t="shared" si="27"/>
        <v>30.964598572488601</v>
      </c>
      <c r="P128" s="157">
        <f t="shared" si="27"/>
        <v>30.475653640996104</v>
      </c>
      <c r="Q128" s="157">
        <f t="shared" si="27"/>
        <v>32.013752491075508</v>
      </c>
    </row>
    <row r="129" spans="1:17" ht="12" customHeight="1" x14ac:dyDescent="0.25">
      <c r="A129" s="23" t="s">
        <v>60</v>
      </c>
      <c r="B129" s="156">
        <f>IF(RES_hhdet_fec!B129=0,0,RES_hhdet_fec!B129/0.086*1000000/RES_hhdet_num!B$124)</f>
        <v>8.6570796257971008</v>
      </c>
      <c r="C129" s="156">
        <f>IF(RES_hhdet_fec!C129=0,0,RES_hhdet_fec!C129/0.086*1000000/RES_hhdet_num!C$124)</f>
        <v>8.6632215825420822</v>
      </c>
      <c r="D129" s="156">
        <f>IF(RES_hhdet_fec!D129=0,0,RES_hhdet_fec!D129/0.086*1000000/RES_hhdet_num!D$124)</f>
        <v>9.4235693092078598</v>
      </c>
      <c r="E129" s="156">
        <f>IF(RES_hhdet_fec!E129=0,0,RES_hhdet_fec!E129/0.086*1000000/RES_hhdet_num!E$124)</f>
        <v>9.9997912109491995</v>
      </c>
      <c r="F129" s="156">
        <f>IF(RES_hhdet_fec!F129=0,0,RES_hhdet_fec!F129/0.086*1000000/RES_hhdet_num!F$124)</f>
        <v>13.453558009620897</v>
      </c>
      <c r="G129" s="156">
        <f>IF(RES_hhdet_fec!G129=0,0,RES_hhdet_fec!G129/0.086*1000000/RES_hhdet_num!G$124)</f>
        <v>16.931177862201004</v>
      </c>
      <c r="H129" s="156">
        <f>IF(RES_hhdet_fec!H129=0,0,RES_hhdet_fec!H129/0.086*1000000/RES_hhdet_num!H$124)</f>
        <v>20.694904115791356</v>
      </c>
      <c r="I129" s="156">
        <f>IF(RES_hhdet_fec!I129=0,0,RES_hhdet_fec!I129/0.086*1000000/RES_hhdet_num!I$124)</f>
        <v>22.834441686399863</v>
      </c>
      <c r="J129" s="156">
        <f>IF(RES_hhdet_fec!J129=0,0,RES_hhdet_fec!J129/0.086*1000000/RES_hhdet_num!J$124)</f>
        <v>22.386803517028611</v>
      </c>
      <c r="K129" s="156">
        <f>IF(RES_hhdet_fec!K129=0,0,RES_hhdet_fec!K129/0.086*1000000/RES_hhdet_num!K$124)</f>
        <v>27.900060937765641</v>
      </c>
      <c r="L129" s="156">
        <f>IF(RES_hhdet_fec!L129=0,0,RES_hhdet_fec!L129/0.086*1000000/RES_hhdet_num!L$124)</f>
        <v>34.085376567469055</v>
      </c>
      <c r="M129" s="156">
        <f>IF(RES_hhdet_fec!M129=0,0,RES_hhdet_fec!M129/0.086*1000000/RES_hhdet_num!M$124)</f>
        <v>35.534633991007823</v>
      </c>
      <c r="N129" s="156">
        <f>IF(RES_hhdet_fec!N129=0,0,RES_hhdet_fec!N129/0.086*1000000/RES_hhdet_num!N$124)</f>
        <v>32.833386950859101</v>
      </c>
      <c r="O129" s="156">
        <f>IF(RES_hhdet_fec!O129=0,0,RES_hhdet_fec!O129/0.086*1000000/RES_hhdet_num!O$124)</f>
        <v>30.964598572488601</v>
      </c>
      <c r="P129" s="156">
        <f>IF(RES_hhdet_fec!P129=0,0,RES_hhdet_fec!P129/0.086*1000000/RES_hhdet_num!P$124)</f>
        <v>30.475653640996104</v>
      </c>
      <c r="Q129" s="156">
        <f>IF(RES_hhdet_fec!Q129=0,0,RES_hhdet_fec!Q129/0.086*1000000/RES_hhdet_num!Q$124)</f>
        <v>32.013752491075508</v>
      </c>
    </row>
    <row r="130" spans="1:17" ht="12" customHeight="1" x14ac:dyDescent="0.25">
      <c r="A130" s="158" t="s">
        <v>63</v>
      </c>
      <c r="B130" s="157">
        <f>IF(RES_hhdet_fec!B130=0,0,RES_hhdet_fec!B130/0.086*1000000/RES_hhdet_num!B$124)</f>
        <v>1326.4400765770806</v>
      </c>
      <c r="C130" s="157">
        <f>IF(RES_hhdet_fec!C130=0,0,RES_hhdet_fec!C130/0.086*1000000/RES_hhdet_num!C$124)</f>
        <v>1416.8431248542827</v>
      </c>
      <c r="D130" s="157">
        <f>IF(RES_hhdet_fec!D130=0,0,RES_hhdet_fec!D130/0.086*1000000/RES_hhdet_num!D$124)</f>
        <v>1300.1476411900558</v>
      </c>
      <c r="E130" s="157">
        <f>IF(RES_hhdet_fec!E130=0,0,RES_hhdet_fec!E130/0.086*1000000/RES_hhdet_num!E$124)</f>
        <v>1342.8684066885878</v>
      </c>
      <c r="F130" s="157">
        <f>IF(RES_hhdet_fec!F130=0,0,RES_hhdet_fec!F130/0.086*1000000/RES_hhdet_num!F$124)</f>
        <v>1308.3707109815789</v>
      </c>
      <c r="G130" s="157">
        <f>IF(RES_hhdet_fec!G130=0,0,RES_hhdet_fec!G130/0.086*1000000/RES_hhdet_num!G$124)</f>
        <v>1390.4403217270444</v>
      </c>
      <c r="H130" s="157">
        <f>IF(RES_hhdet_fec!H130=0,0,RES_hhdet_fec!H130/0.086*1000000/RES_hhdet_num!H$124)</f>
        <v>1360.6400117373012</v>
      </c>
      <c r="I130" s="157">
        <f>IF(RES_hhdet_fec!I130=0,0,RES_hhdet_fec!I130/0.086*1000000/RES_hhdet_num!I$124)</f>
        <v>1349.4551873169453</v>
      </c>
      <c r="J130" s="157">
        <f>IF(RES_hhdet_fec!J130=0,0,RES_hhdet_fec!J130/0.086*1000000/RES_hhdet_num!J$124)</f>
        <v>1317.952101391021</v>
      </c>
      <c r="K130" s="157">
        <f>IF(RES_hhdet_fec!K130=0,0,RES_hhdet_fec!K130/0.086*1000000/RES_hhdet_num!K$124)</f>
        <v>1372.8389263451331</v>
      </c>
      <c r="L130" s="157">
        <f>IF(RES_hhdet_fec!L130=0,0,RES_hhdet_fec!L130/0.086*1000000/RES_hhdet_num!L$124)</f>
        <v>1364.4756298968741</v>
      </c>
      <c r="M130" s="157">
        <f>IF(RES_hhdet_fec!M130=0,0,RES_hhdet_fec!M130/0.086*1000000/RES_hhdet_num!M$124)</f>
        <v>1411.2103365293199</v>
      </c>
      <c r="N130" s="157">
        <f>IF(RES_hhdet_fec!N130=0,0,RES_hhdet_fec!N130/0.086*1000000/RES_hhdet_num!N$124)</f>
        <v>1393.2281567756247</v>
      </c>
      <c r="O130" s="157">
        <f>IF(RES_hhdet_fec!O130=0,0,RES_hhdet_fec!O130/0.086*1000000/RES_hhdet_num!O$124)</f>
        <v>1388.8496904694962</v>
      </c>
      <c r="P130" s="157">
        <f>IF(RES_hhdet_fec!P130=0,0,RES_hhdet_fec!P130/0.086*1000000/RES_hhdet_num!P$124)</f>
        <v>1392.4657701980309</v>
      </c>
      <c r="Q130" s="157">
        <f>IF(RES_hhdet_fec!Q130=0,0,RES_hhdet_fec!Q130/0.086*1000000/RES_hhdet_num!Q$124)</f>
        <v>1393.1977062031501</v>
      </c>
    </row>
    <row r="131" spans="1:17" ht="12" customHeight="1" x14ac:dyDescent="0.25">
      <c r="A131" s="167" t="s">
        <v>148</v>
      </c>
      <c r="B131" s="132">
        <f>IF(RES_hhdet_fec!B131=0,0,RES_hhdet_fec!B131/0.086*1000000/RES_hhdet_num!B131)</f>
        <v>1280.2954829026335</v>
      </c>
      <c r="C131" s="132">
        <f>IF(RES_hhdet_fec!C131=0,0,RES_hhdet_fec!C131/0.086*1000000/RES_hhdet_num!C131)</f>
        <v>1358.5752549673025</v>
      </c>
      <c r="D131" s="132">
        <f>IF(RES_hhdet_fec!D131=0,0,RES_hhdet_fec!D131/0.086*1000000/RES_hhdet_num!D131)</f>
        <v>1262.7639435783008</v>
      </c>
      <c r="E131" s="132">
        <f>IF(RES_hhdet_fec!E131=0,0,RES_hhdet_fec!E131/0.086*1000000/RES_hhdet_num!E131)</f>
        <v>1309.0904171569853</v>
      </c>
      <c r="F131" s="132">
        <f>IF(RES_hhdet_fec!F131=0,0,RES_hhdet_fec!F131/0.086*1000000/RES_hhdet_num!F131)</f>
        <v>1276.7235347754104</v>
      </c>
      <c r="G131" s="132">
        <f>IF(RES_hhdet_fec!G131=0,0,RES_hhdet_fec!G131/0.086*1000000/RES_hhdet_num!G131)</f>
        <v>1364.9782793634984</v>
      </c>
      <c r="H131" s="132">
        <f>IF(RES_hhdet_fec!H131=0,0,RES_hhdet_fec!H131/0.086*1000000/RES_hhdet_num!H131)</f>
        <v>1326.1102725239557</v>
      </c>
      <c r="I131" s="132">
        <f>IF(RES_hhdet_fec!I131=0,0,RES_hhdet_fec!I131/0.086*1000000/RES_hhdet_num!I131)</f>
        <v>1319.1483953656193</v>
      </c>
      <c r="J131" s="132">
        <f>IF(RES_hhdet_fec!J131=0,0,RES_hhdet_fec!J131/0.086*1000000/RES_hhdet_num!J131)</f>
        <v>1281.3686775093397</v>
      </c>
      <c r="K131" s="132">
        <f>IF(RES_hhdet_fec!K131=0,0,RES_hhdet_fec!K131/0.086*1000000/RES_hhdet_num!K131)</f>
        <v>1345.6140237990842</v>
      </c>
      <c r="L131" s="132">
        <f>IF(RES_hhdet_fec!L131=0,0,RES_hhdet_fec!L131/0.086*1000000/RES_hhdet_num!L131)</f>
        <v>1335.6214395207467</v>
      </c>
      <c r="M131" s="132">
        <f>IF(RES_hhdet_fec!M131=0,0,RES_hhdet_fec!M131/0.086*1000000/RES_hhdet_num!M131)</f>
        <v>1388.5590311762774</v>
      </c>
      <c r="N131" s="132">
        <f>IF(RES_hhdet_fec!N131=0,0,RES_hhdet_fec!N131/0.086*1000000/RES_hhdet_num!N131)</f>
        <v>1377.1762954072365</v>
      </c>
      <c r="O131" s="132">
        <f>IF(RES_hhdet_fec!O131=0,0,RES_hhdet_fec!O131/0.086*1000000/RES_hhdet_num!O131)</f>
        <v>1379.183503440584</v>
      </c>
      <c r="P131" s="132">
        <f>IF(RES_hhdet_fec!P131=0,0,RES_hhdet_fec!P131/0.086*1000000/RES_hhdet_num!P131)</f>
        <v>1384.776280390882</v>
      </c>
      <c r="Q131" s="132">
        <f>IF(RES_hhdet_fec!Q131=0,0,RES_hhdet_fec!Q131/0.086*1000000/RES_hhdet_num!Q131)</f>
        <v>1387.4376644134238</v>
      </c>
    </row>
    <row r="132" spans="1:17" ht="12" customHeight="1" x14ac:dyDescent="0.25">
      <c r="A132" s="167" t="s">
        <v>147</v>
      </c>
      <c r="B132" s="132">
        <f>IF(RES_hhdet_fec!B132=0,0,RES_hhdet_fec!B132/0.086*1000000/RES_hhdet_num!B132)</f>
        <v>0</v>
      </c>
      <c r="C132" s="132">
        <f>IF(RES_hhdet_fec!C132=0,0,RES_hhdet_fec!C132/0.086*1000000/RES_hhdet_num!C132)</f>
        <v>0</v>
      </c>
      <c r="D132" s="132">
        <f>IF(RES_hhdet_fec!D132=0,0,RES_hhdet_fec!D132/0.086*1000000/RES_hhdet_num!D132)</f>
        <v>0</v>
      </c>
      <c r="E132" s="132">
        <f>IF(RES_hhdet_fec!E132=0,0,RES_hhdet_fec!E132/0.086*1000000/RES_hhdet_num!E132)</f>
        <v>0</v>
      </c>
      <c r="F132" s="132">
        <f>IF(RES_hhdet_fec!F132=0,0,RES_hhdet_fec!F132/0.086*1000000/RES_hhdet_num!F132)</f>
        <v>0</v>
      </c>
      <c r="G132" s="132">
        <f>IF(RES_hhdet_fec!G132=0,0,RES_hhdet_fec!G132/0.086*1000000/RES_hhdet_num!G132)</f>
        <v>0</v>
      </c>
      <c r="H132" s="132">
        <f>IF(RES_hhdet_fec!H132=0,0,RES_hhdet_fec!H132/0.086*1000000/RES_hhdet_num!H132)</f>
        <v>0</v>
      </c>
      <c r="I132" s="132">
        <f>IF(RES_hhdet_fec!I132=0,0,RES_hhdet_fec!I132/0.086*1000000/RES_hhdet_num!I132)</f>
        <v>0</v>
      </c>
      <c r="J132" s="132">
        <f>IF(RES_hhdet_fec!J132=0,0,RES_hhdet_fec!J132/0.086*1000000/RES_hhdet_num!J132)</f>
        <v>0</v>
      </c>
      <c r="K132" s="132">
        <f>IF(RES_hhdet_fec!K132=0,0,RES_hhdet_fec!K132/0.086*1000000/RES_hhdet_num!K132)</f>
        <v>0</v>
      </c>
      <c r="L132" s="132">
        <f>IF(RES_hhdet_fec!L132=0,0,RES_hhdet_fec!L132/0.086*1000000/RES_hhdet_num!L132)</f>
        <v>1220.5658693617422</v>
      </c>
      <c r="M132" s="132">
        <f>IF(RES_hhdet_fec!M132=0,0,RES_hhdet_fec!M132/0.086*1000000/RES_hhdet_num!M132)</f>
        <v>1268.9476930609653</v>
      </c>
      <c r="N132" s="132">
        <f>IF(RES_hhdet_fec!N132=0,0,RES_hhdet_fec!N132/0.086*1000000/RES_hhdet_num!N132)</f>
        <v>1258.753323151765</v>
      </c>
      <c r="O132" s="132">
        <f>IF(RES_hhdet_fec!O132=0,0,RES_hhdet_fec!O132/0.086*1000000/RES_hhdet_num!O132)</f>
        <v>1260.8026086005166</v>
      </c>
      <c r="P132" s="132">
        <f>IF(RES_hhdet_fec!P132=0,0,RES_hhdet_fec!P132/0.086*1000000/RES_hhdet_num!P132)</f>
        <v>1266.1695338973857</v>
      </c>
      <c r="Q132" s="132">
        <f>IF(RES_hhdet_fec!Q132=0,0,RES_hhdet_fec!Q132/0.086*1000000/RES_hhdet_num!Q132)</f>
        <v>1268.9784166435702</v>
      </c>
    </row>
    <row r="133" spans="1:17" ht="12" customHeight="1" x14ac:dyDescent="0.25">
      <c r="A133" s="166" t="s">
        <v>61</v>
      </c>
      <c r="B133" s="165">
        <f>IF(RES_hhdet_fec!B133=0,0,RES_hhdet_fec!B133/0.086*1000000/RES_hhdet_num!B132)</f>
        <v>0</v>
      </c>
      <c r="C133" s="165">
        <f>IF(RES_hhdet_fec!C133=0,0,RES_hhdet_fec!C133/0.086*1000000/RES_hhdet_num!C132)</f>
        <v>0</v>
      </c>
      <c r="D133" s="165">
        <f>IF(RES_hhdet_fec!D133=0,0,RES_hhdet_fec!D133/0.086*1000000/RES_hhdet_num!D132)</f>
        <v>0</v>
      </c>
      <c r="E133" s="165">
        <f>IF(RES_hhdet_fec!E133=0,0,RES_hhdet_fec!E133/0.086*1000000/RES_hhdet_num!E132)</f>
        <v>0</v>
      </c>
      <c r="F133" s="165">
        <f>IF(RES_hhdet_fec!F133=0,0,RES_hhdet_fec!F133/0.086*1000000/RES_hhdet_num!F132)</f>
        <v>0</v>
      </c>
      <c r="G133" s="165">
        <f>IF(RES_hhdet_fec!G133=0,0,RES_hhdet_fec!G133/0.086*1000000/RES_hhdet_num!G132)</f>
        <v>0</v>
      </c>
      <c r="H133" s="165">
        <f>IF(RES_hhdet_fec!H133=0,0,RES_hhdet_fec!H133/0.086*1000000/RES_hhdet_num!H132)</f>
        <v>0</v>
      </c>
      <c r="I133" s="165">
        <f>IF(RES_hhdet_fec!I133=0,0,RES_hhdet_fec!I133/0.086*1000000/RES_hhdet_num!I132)</f>
        <v>0</v>
      </c>
      <c r="J133" s="165">
        <f>IF(RES_hhdet_fec!J133=0,0,RES_hhdet_fec!J133/0.086*1000000/RES_hhdet_num!J132)</f>
        <v>0</v>
      </c>
      <c r="K133" s="165">
        <f>IF(RES_hhdet_fec!K133=0,0,RES_hhdet_fec!K133/0.086*1000000/RES_hhdet_num!K132)</f>
        <v>0</v>
      </c>
      <c r="L133" s="165">
        <f>IF(RES_hhdet_fec!L133=0,0,RES_hhdet_fec!L133/0.086*1000000/RES_hhdet_num!L132)</f>
        <v>801.37286371244761</v>
      </c>
      <c r="M133" s="165">
        <f>IF(RES_hhdet_fec!M133=0,0,RES_hhdet_fec!M133/0.086*1000000/RES_hhdet_num!M132)</f>
        <v>833.1354187057658</v>
      </c>
      <c r="N133" s="165">
        <f>IF(RES_hhdet_fec!N133=0,0,RES_hhdet_fec!N133/0.086*1000000/RES_hhdet_num!N132)</f>
        <v>826.30577724433988</v>
      </c>
      <c r="O133" s="165">
        <f>IF(RES_hhdet_fec!O133=0,0,RES_hhdet_fec!O133/0.086*1000000/RES_hhdet_num!O132)</f>
        <v>827.51010206434967</v>
      </c>
      <c r="P133" s="165">
        <f>IF(RES_hhdet_fec!P133=0,0,RES_hhdet_fec!P133/0.086*1000000/RES_hhdet_num!P132)</f>
        <v>830.86576823453061</v>
      </c>
      <c r="Q133" s="165">
        <f>IF(RES_hhdet_fec!Q133=0,0,RES_hhdet_fec!Q133/0.086*1000000/RES_hhdet_num!Q132)</f>
        <v>832.46259864805506</v>
      </c>
    </row>
    <row r="134" spans="1:17" ht="12" customHeight="1" x14ac:dyDescent="0.25">
      <c r="A134" s="147" t="s">
        <v>59</v>
      </c>
      <c r="B134" s="164">
        <f>IF(RES_hhdet_fec!B134=0,0,RES_hhdet_fec!B134/0.086*1000000/RES_hhdet_num!B132)</f>
        <v>0</v>
      </c>
      <c r="C134" s="164">
        <f>IF(RES_hhdet_fec!C134=0,0,RES_hhdet_fec!C134/0.086*1000000/RES_hhdet_num!C132)</f>
        <v>0</v>
      </c>
      <c r="D134" s="164">
        <f>IF(RES_hhdet_fec!D134=0,0,RES_hhdet_fec!D134/0.086*1000000/RES_hhdet_num!D132)</f>
        <v>0</v>
      </c>
      <c r="E134" s="164">
        <f>IF(RES_hhdet_fec!E134=0,0,RES_hhdet_fec!E134/0.086*1000000/RES_hhdet_num!E132)</f>
        <v>0</v>
      </c>
      <c r="F134" s="164">
        <f>IF(RES_hhdet_fec!F134=0,0,RES_hhdet_fec!F134/0.086*1000000/RES_hhdet_num!F132)</f>
        <v>0</v>
      </c>
      <c r="G134" s="164">
        <f>IF(RES_hhdet_fec!G134=0,0,RES_hhdet_fec!G134/0.086*1000000/RES_hhdet_num!G132)</f>
        <v>0</v>
      </c>
      <c r="H134" s="164">
        <f>IF(RES_hhdet_fec!H134=0,0,RES_hhdet_fec!H134/0.086*1000000/RES_hhdet_num!H132)</f>
        <v>0</v>
      </c>
      <c r="I134" s="164">
        <f>IF(RES_hhdet_fec!I134=0,0,RES_hhdet_fec!I134/0.086*1000000/RES_hhdet_num!I132)</f>
        <v>0</v>
      </c>
      <c r="J134" s="164">
        <f>IF(RES_hhdet_fec!J134=0,0,RES_hhdet_fec!J134/0.086*1000000/RES_hhdet_num!J132)</f>
        <v>0</v>
      </c>
      <c r="K134" s="164">
        <f>IF(RES_hhdet_fec!K134=0,0,RES_hhdet_fec!K134/0.086*1000000/RES_hhdet_num!K132)</f>
        <v>0</v>
      </c>
      <c r="L134" s="164">
        <f>IF(RES_hhdet_fec!L134=0,0,RES_hhdet_fec!L134/0.086*1000000/RES_hhdet_num!L132)</f>
        <v>419.19300564929438</v>
      </c>
      <c r="M134" s="164">
        <f>IF(RES_hhdet_fec!M134=0,0,RES_hhdet_fec!M134/0.086*1000000/RES_hhdet_num!M132)</f>
        <v>435.81227435519969</v>
      </c>
      <c r="N134" s="164">
        <f>IF(RES_hhdet_fec!N134=0,0,RES_hhdet_fec!N134/0.086*1000000/RES_hhdet_num!N132)</f>
        <v>432.44754590742508</v>
      </c>
      <c r="O134" s="164">
        <f>IF(RES_hhdet_fec!O134=0,0,RES_hhdet_fec!O134/0.086*1000000/RES_hhdet_num!O132)</f>
        <v>433.29250653616697</v>
      </c>
      <c r="P134" s="164">
        <f>IF(RES_hhdet_fec!P134=0,0,RES_hhdet_fec!P134/0.086*1000000/RES_hhdet_num!P132)</f>
        <v>435.30376566285497</v>
      </c>
      <c r="Q134" s="164">
        <f>IF(RES_hhdet_fec!Q134=0,0,RES_hhdet_fec!Q134/0.086*1000000/RES_hhdet_num!Q132)</f>
        <v>436.51581799551519</v>
      </c>
    </row>
    <row r="135" spans="1:17" ht="12" customHeight="1" x14ac:dyDescent="0.25">
      <c r="A135" s="163" t="s">
        <v>142</v>
      </c>
      <c r="B135" s="162">
        <f>IF(RES_hhdet_fec!B135=0,0,RES_hhdet_fec!B135/0.086*1000000/RES_hhdet_num!B135)</f>
        <v>1798.2139387325119</v>
      </c>
      <c r="C135" s="162">
        <f>IF(RES_hhdet_fec!C135=0,0,RES_hhdet_fec!C135/0.086*1000000/RES_hhdet_num!C135)</f>
        <v>1789.0083179399596</v>
      </c>
      <c r="D135" s="162">
        <f>IF(RES_hhdet_fec!D135=0,0,RES_hhdet_fec!D135/0.086*1000000/RES_hhdet_num!D135)</f>
        <v>1768.801871457337</v>
      </c>
      <c r="E135" s="162">
        <f>IF(RES_hhdet_fec!E135=0,0,RES_hhdet_fec!E135/0.086*1000000/RES_hhdet_num!E135)</f>
        <v>1770.5147559202287</v>
      </c>
      <c r="F135" s="162">
        <f>IF(RES_hhdet_fec!F135=0,0,RES_hhdet_fec!F135/0.086*1000000/RES_hhdet_num!F135)</f>
        <v>1731.6844353926265</v>
      </c>
      <c r="G135" s="162">
        <f>IF(RES_hhdet_fec!G135=0,0,RES_hhdet_fec!G135/0.086*1000000/RES_hhdet_num!G135)</f>
        <v>1736.5673987752016</v>
      </c>
      <c r="H135" s="162">
        <f>IF(RES_hhdet_fec!H135=0,0,RES_hhdet_fec!H135/0.086*1000000/RES_hhdet_num!H135)</f>
        <v>1797.8258432457721</v>
      </c>
      <c r="I135" s="162">
        <f>IF(RES_hhdet_fec!I135=0,0,RES_hhdet_fec!I135/0.086*1000000/RES_hhdet_num!I135)</f>
        <v>1763.7005581887111</v>
      </c>
      <c r="J135" s="162">
        <f>IF(RES_hhdet_fec!J135=0,0,RES_hhdet_fec!J135/0.086*1000000/RES_hhdet_num!J135)</f>
        <v>1920.7903972050117</v>
      </c>
      <c r="K135" s="162">
        <f>IF(RES_hhdet_fec!K135=0,0,RES_hhdet_fec!K135/0.086*1000000/RES_hhdet_num!K135)</f>
        <v>1877.625389769782</v>
      </c>
      <c r="L135" s="162">
        <f>IF(RES_hhdet_fec!L135=0,0,RES_hhdet_fec!L135/0.086*1000000/RES_hhdet_num!L135)</f>
        <v>1926.7471559680935</v>
      </c>
      <c r="M135" s="162">
        <f>IF(RES_hhdet_fec!M135=0,0,RES_hhdet_fec!M135/0.086*1000000/RES_hhdet_num!M135)</f>
        <v>2052.7654338217262</v>
      </c>
      <c r="N135" s="162">
        <f>IF(RES_hhdet_fec!N135=0,0,RES_hhdet_fec!N135/0.086*1000000/RES_hhdet_num!N135)</f>
        <v>1907.3913627912743</v>
      </c>
      <c r="O135" s="162">
        <f>IF(RES_hhdet_fec!O135=0,0,RES_hhdet_fec!O135/0.086*1000000/RES_hhdet_num!O135)</f>
        <v>1827.4714649408932</v>
      </c>
      <c r="P135" s="162">
        <f>IF(RES_hhdet_fec!P135=0,0,RES_hhdet_fec!P135/0.086*1000000/RES_hhdet_num!P135)</f>
        <v>1834.5692182329008</v>
      </c>
      <c r="Q135" s="162">
        <f>IF(RES_hhdet_fec!Q135=0,0,RES_hhdet_fec!Q135/0.086*1000000/RES_hhdet_num!Q135)</f>
        <v>1804.1525209358824</v>
      </c>
    </row>
    <row r="136" spans="1:17" ht="12" customHeight="1" x14ac:dyDescent="0.25">
      <c r="A136" s="161" t="s">
        <v>141</v>
      </c>
      <c r="B136" s="160">
        <f>IF(RES_hhdet_fec!B136=0,0,RES_hhdet_fec!B136/0.086*1000000/RES_hhdet_num!B136)</f>
        <v>0</v>
      </c>
      <c r="C136" s="160">
        <f>IF(RES_hhdet_fec!C136=0,0,RES_hhdet_fec!C136/0.086*1000000/RES_hhdet_num!C136)</f>
        <v>0</v>
      </c>
      <c r="D136" s="160">
        <f>IF(RES_hhdet_fec!D136=0,0,RES_hhdet_fec!D136/0.086*1000000/RES_hhdet_num!D136)</f>
        <v>0</v>
      </c>
      <c r="E136" s="160">
        <f>IF(RES_hhdet_fec!E136=0,0,RES_hhdet_fec!E136/0.086*1000000/RES_hhdet_num!E136)</f>
        <v>0</v>
      </c>
      <c r="F136" s="160">
        <f>IF(RES_hhdet_fec!F136=0,0,RES_hhdet_fec!F136/0.086*1000000/RES_hhdet_num!F136)</f>
        <v>0</v>
      </c>
      <c r="G136" s="160">
        <f>IF(RES_hhdet_fec!G136=0,0,RES_hhdet_fec!G136/0.086*1000000/RES_hhdet_num!G136)</f>
        <v>0</v>
      </c>
      <c r="H136" s="160">
        <f>IF(RES_hhdet_fec!H136=0,0,RES_hhdet_fec!H136/0.086*1000000/RES_hhdet_num!H136)</f>
        <v>0</v>
      </c>
      <c r="I136" s="160">
        <f>IF(RES_hhdet_fec!I136=0,0,RES_hhdet_fec!I136/0.086*1000000/RES_hhdet_num!I136)</f>
        <v>0</v>
      </c>
      <c r="J136" s="160">
        <f>IF(RES_hhdet_fec!J136=0,0,RES_hhdet_fec!J136/0.086*1000000/RES_hhdet_num!J136)</f>
        <v>0</v>
      </c>
      <c r="K136" s="160">
        <f>IF(RES_hhdet_fec!K136=0,0,RES_hhdet_fec!K136/0.086*1000000/RES_hhdet_num!K136)</f>
        <v>0</v>
      </c>
      <c r="L136" s="160">
        <f>IF(RES_hhdet_fec!L136=0,0,RES_hhdet_fec!L136/0.086*1000000/RES_hhdet_num!L136)</f>
        <v>1575.2412992301513</v>
      </c>
      <c r="M136" s="160">
        <f>IF(RES_hhdet_fec!M136=0,0,RES_hhdet_fec!M136/0.086*1000000/RES_hhdet_num!M136)</f>
        <v>1667.4715346482333</v>
      </c>
      <c r="N136" s="160">
        <f>IF(RES_hhdet_fec!N136=0,0,RES_hhdet_fec!N136/0.086*1000000/RES_hhdet_num!N136)</f>
        <v>1576.8823635821882</v>
      </c>
      <c r="O136" s="160">
        <f>IF(RES_hhdet_fec!O136=0,0,RES_hhdet_fec!O136/0.086*1000000/RES_hhdet_num!O136)</f>
        <v>1529.7753855007024</v>
      </c>
      <c r="P136" s="160">
        <f>IF(RES_hhdet_fec!P136=0,0,RES_hhdet_fec!P136/0.086*1000000/RES_hhdet_num!P136)</f>
        <v>1536.0452966026007</v>
      </c>
      <c r="Q136" s="160">
        <f>IF(RES_hhdet_fec!Q136=0,0,RES_hhdet_fec!Q136/0.086*1000000/RES_hhdet_num!Q136)</f>
        <v>1519.0073305570438</v>
      </c>
    </row>
    <row r="137" spans="1:17" ht="12" customHeight="1" x14ac:dyDescent="0.25">
      <c r="A137" s="148" t="s">
        <v>60</v>
      </c>
      <c r="B137" s="156">
        <f>IF(RES_hhdet_fec!B137=0,0,RES_hhdet_fec!B137/0.086*1000000/RES_hhdet_num!B136)</f>
        <v>0</v>
      </c>
      <c r="C137" s="156">
        <f>IF(RES_hhdet_fec!C137=0,0,RES_hhdet_fec!C137/0.086*1000000/RES_hhdet_num!C136)</f>
        <v>0</v>
      </c>
      <c r="D137" s="156">
        <f>IF(RES_hhdet_fec!D137=0,0,RES_hhdet_fec!D137/0.086*1000000/RES_hhdet_num!D136)</f>
        <v>0</v>
      </c>
      <c r="E137" s="156">
        <f>IF(RES_hhdet_fec!E137=0,0,RES_hhdet_fec!E137/0.086*1000000/RES_hhdet_num!E136)</f>
        <v>0</v>
      </c>
      <c r="F137" s="156">
        <f>IF(RES_hhdet_fec!F137=0,0,RES_hhdet_fec!F137/0.086*1000000/RES_hhdet_num!F136)</f>
        <v>0</v>
      </c>
      <c r="G137" s="156">
        <f>IF(RES_hhdet_fec!G137=0,0,RES_hhdet_fec!G137/0.086*1000000/RES_hhdet_num!G136)</f>
        <v>0</v>
      </c>
      <c r="H137" s="156">
        <f>IF(RES_hhdet_fec!H137=0,0,RES_hhdet_fec!H137/0.086*1000000/RES_hhdet_num!H136)</f>
        <v>0</v>
      </c>
      <c r="I137" s="156">
        <f>IF(RES_hhdet_fec!I137=0,0,RES_hhdet_fec!I137/0.086*1000000/RES_hhdet_num!I136)</f>
        <v>0</v>
      </c>
      <c r="J137" s="156">
        <f>IF(RES_hhdet_fec!J137=0,0,RES_hhdet_fec!J137/0.086*1000000/RES_hhdet_num!J136)</f>
        <v>0</v>
      </c>
      <c r="K137" s="156">
        <f>IF(RES_hhdet_fec!K137=0,0,RES_hhdet_fec!K137/0.086*1000000/RES_hhdet_num!K136)</f>
        <v>0</v>
      </c>
      <c r="L137" s="156">
        <f>IF(RES_hhdet_fec!L137=0,0,RES_hhdet_fec!L137/0.086*1000000/RES_hhdet_num!L136)</f>
        <v>1156.0482935808573</v>
      </c>
      <c r="M137" s="156">
        <f>IF(RES_hhdet_fec!M137=0,0,RES_hhdet_fec!M137/0.086*1000000/RES_hhdet_num!M136)</f>
        <v>1231.6592602930336</v>
      </c>
      <c r="N137" s="156">
        <f>IF(RES_hhdet_fec!N137=0,0,RES_hhdet_fec!N137/0.086*1000000/RES_hhdet_num!N136)</f>
        <v>1144.4348176747633</v>
      </c>
      <c r="O137" s="156">
        <f>IF(RES_hhdet_fec!O137=0,0,RES_hhdet_fec!O137/0.086*1000000/RES_hhdet_num!O136)</f>
        <v>1096.4828789645355</v>
      </c>
      <c r="P137" s="156">
        <f>IF(RES_hhdet_fec!P137=0,0,RES_hhdet_fec!P137/0.086*1000000/RES_hhdet_num!P136)</f>
        <v>1100.7415309397459</v>
      </c>
      <c r="Q137" s="156">
        <f>IF(RES_hhdet_fec!Q137=0,0,RES_hhdet_fec!Q137/0.086*1000000/RES_hhdet_num!Q136)</f>
        <v>1082.4915125615285</v>
      </c>
    </row>
    <row r="138" spans="1:17" ht="12" customHeight="1" x14ac:dyDescent="0.25">
      <c r="A138" s="148" t="s">
        <v>59</v>
      </c>
      <c r="B138" s="156">
        <f>IF(RES_hhdet_fec!B138=0,0,RES_hhdet_fec!B138/0.086*1000000/RES_hhdet_num!B136)</f>
        <v>0</v>
      </c>
      <c r="C138" s="156">
        <f>IF(RES_hhdet_fec!C138=0,0,RES_hhdet_fec!C138/0.086*1000000/RES_hhdet_num!C136)</f>
        <v>0</v>
      </c>
      <c r="D138" s="156">
        <f>IF(RES_hhdet_fec!D138=0,0,RES_hhdet_fec!D138/0.086*1000000/RES_hhdet_num!D136)</f>
        <v>0</v>
      </c>
      <c r="E138" s="156">
        <f>IF(RES_hhdet_fec!E138=0,0,RES_hhdet_fec!E138/0.086*1000000/RES_hhdet_num!E136)</f>
        <v>0</v>
      </c>
      <c r="F138" s="156">
        <f>IF(RES_hhdet_fec!F138=0,0,RES_hhdet_fec!F138/0.086*1000000/RES_hhdet_num!F136)</f>
        <v>0</v>
      </c>
      <c r="G138" s="156">
        <f>IF(RES_hhdet_fec!G138=0,0,RES_hhdet_fec!G138/0.086*1000000/RES_hhdet_num!G136)</f>
        <v>0</v>
      </c>
      <c r="H138" s="156">
        <f>IF(RES_hhdet_fec!H138=0,0,RES_hhdet_fec!H138/0.086*1000000/RES_hhdet_num!H136)</f>
        <v>0</v>
      </c>
      <c r="I138" s="156">
        <f>IF(RES_hhdet_fec!I138=0,0,RES_hhdet_fec!I138/0.086*1000000/RES_hhdet_num!I136)</f>
        <v>0</v>
      </c>
      <c r="J138" s="156">
        <f>IF(RES_hhdet_fec!J138=0,0,RES_hhdet_fec!J138/0.086*1000000/RES_hhdet_num!J136)</f>
        <v>0</v>
      </c>
      <c r="K138" s="156">
        <f>IF(RES_hhdet_fec!K138=0,0,RES_hhdet_fec!K138/0.086*1000000/RES_hhdet_num!K136)</f>
        <v>0</v>
      </c>
      <c r="L138" s="156">
        <f>IF(RES_hhdet_fec!L138=0,0,RES_hhdet_fec!L138/0.086*1000000/RES_hhdet_num!L136)</f>
        <v>419.19300564929387</v>
      </c>
      <c r="M138" s="156">
        <f>IF(RES_hhdet_fec!M138=0,0,RES_hhdet_fec!M138/0.086*1000000/RES_hhdet_num!M136)</f>
        <v>435.81227435519975</v>
      </c>
      <c r="N138" s="156">
        <f>IF(RES_hhdet_fec!N138=0,0,RES_hhdet_fec!N138/0.086*1000000/RES_hhdet_num!N136)</f>
        <v>432.44754590742508</v>
      </c>
      <c r="O138" s="156">
        <f>IF(RES_hhdet_fec!O138=0,0,RES_hhdet_fec!O138/0.086*1000000/RES_hhdet_num!O136)</f>
        <v>433.2925065361672</v>
      </c>
      <c r="P138" s="156">
        <f>IF(RES_hhdet_fec!P138=0,0,RES_hhdet_fec!P138/0.086*1000000/RES_hhdet_num!P136)</f>
        <v>435.30376566285497</v>
      </c>
      <c r="Q138" s="156">
        <f>IF(RES_hhdet_fec!Q138=0,0,RES_hhdet_fec!Q138/0.086*1000000/RES_hhdet_num!Q136)</f>
        <v>436.51581799551514</v>
      </c>
    </row>
    <row r="139" spans="1:17" ht="12" customHeight="1" x14ac:dyDescent="0.25">
      <c r="A139" s="158" t="s">
        <v>62</v>
      </c>
      <c r="B139" s="157">
        <f>IF(RES_hhdet_fec!B139=0,0,RES_hhdet_fec!B139/0.086*1000000/RES_hhdet_num!B$124)</f>
        <v>964.39975441200102</v>
      </c>
      <c r="C139" s="157">
        <f>IF(RES_hhdet_fec!C139=0,0,RES_hhdet_fec!C139/0.086*1000000/RES_hhdet_num!C$124)</f>
        <v>1011.9076619058842</v>
      </c>
      <c r="D139" s="157">
        <f>IF(RES_hhdet_fec!D139=0,0,RES_hhdet_fec!D139/0.086*1000000/RES_hhdet_num!D$124)</f>
        <v>980.19260354773917</v>
      </c>
      <c r="E139" s="157">
        <f>IF(RES_hhdet_fec!E139=0,0,RES_hhdet_fec!E139/0.086*1000000/RES_hhdet_num!E$124)</f>
        <v>995.98727576677175</v>
      </c>
      <c r="F139" s="157">
        <f>IF(RES_hhdet_fec!F139=0,0,RES_hhdet_fec!F139/0.086*1000000/RES_hhdet_num!F$124)</f>
        <v>994.36101061947727</v>
      </c>
      <c r="G139" s="157">
        <f>IF(RES_hhdet_fec!G139=0,0,RES_hhdet_fec!G139/0.086*1000000/RES_hhdet_num!G$124)</f>
        <v>1018.9317854981923</v>
      </c>
      <c r="H139" s="157">
        <f>IF(RES_hhdet_fec!H139=0,0,RES_hhdet_fec!H139/0.086*1000000/RES_hhdet_num!H$124)</f>
        <v>1026.3622840793112</v>
      </c>
      <c r="I139" s="157">
        <f>IF(RES_hhdet_fec!I139=0,0,RES_hhdet_fec!I139/0.086*1000000/RES_hhdet_num!I$124)</f>
        <v>1009.0974477758429</v>
      </c>
      <c r="J139" s="157">
        <f>IF(RES_hhdet_fec!J139=0,0,RES_hhdet_fec!J139/0.086*1000000/RES_hhdet_num!J$124)</f>
        <v>1065.0126327906921</v>
      </c>
      <c r="K139" s="157">
        <f>IF(RES_hhdet_fec!K139=0,0,RES_hhdet_fec!K139/0.086*1000000/RES_hhdet_num!K$124)</f>
        <v>1087.6930512253612</v>
      </c>
      <c r="L139" s="157">
        <f>IF(RES_hhdet_fec!L139=0,0,RES_hhdet_fec!L139/0.086*1000000/RES_hhdet_num!L$124)</f>
        <v>1069.6090122267699</v>
      </c>
      <c r="M139" s="157">
        <f>IF(RES_hhdet_fec!M139=0,0,RES_hhdet_fec!M139/0.086*1000000/RES_hhdet_num!M$124)</f>
        <v>1105.6094965231653</v>
      </c>
      <c r="N139" s="157">
        <f>IF(RES_hhdet_fec!N139=0,0,RES_hhdet_fec!N139/0.086*1000000/RES_hhdet_num!N$124)</f>
        <v>1046.2908025543122</v>
      </c>
      <c r="O139" s="157">
        <f>IF(RES_hhdet_fec!O139=0,0,RES_hhdet_fec!O139/0.086*1000000/RES_hhdet_num!O$124)</f>
        <v>1004.6809800234181</v>
      </c>
      <c r="P139" s="157">
        <f>IF(RES_hhdet_fec!P139=0,0,RES_hhdet_fec!P139/0.086*1000000/RES_hhdet_num!P$124)</f>
        <v>1002.406971297225</v>
      </c>
      <c r="Q139" s="157">
        <f>IF(RES_hhdet_fec!Q139=0,0,RES_hhdet_fec!Q139/0.086*1000000/RES_hhdet_num!Q$124)</f>
        <v>1002.8839024193193</v>
      </c>
    </row>
    <row r="140" spans="1:17" ht="12" customHeight="1" x14ac:dyDescent="0.25">
      <c r="A140" s="23" t="s">
        <v>57</v>
      </c>
      <c r="B140" s="156">
        <f>IF(RES_hhdet_fec!B140=0,0,RES_hhdet_fec!B140/0.086*1000000/RES_hhdet_num!B140)</f>
        <v>1854.3963210509778</v>
      </c>
      <c r="C140" s="156">
        <f>IF(RES_hhdet_fec!C140=0,0,RES_hhdet_fec!C140/0.086*1000000/RES_hhdet_num!C140)</f>
        <v>1849.7757491324435</v>
      </c>
      <c r="D140" s="156">
        <f>IF(RES_hhdet_fec!D140=0,0,RES_hhdet_fec!D140/0.086*1000000/RES_hhdet_num!D140)</f>
        <v>1864.0778442724679</v>
      </c>
      <c r="E140" s="156">
        <f>IF(RES_hhdet_fec!E140=0,0,RES_hhdet_fec!E140/0.086*1000000/RES_hhdet_num!E140)</f>
        <v>1856.580665646148</v>
      </c>
      <c r="F140" s="156">
        <f>IF(RES_hhdet_fec!F140=0,0,RES_hhdet_fec!F140/0.086*1000000/RES_hhdet_num!F140)</f>
        <v>1851.5829531747374</v>
      </c>
      <c r="G140" s="156">
        <f>IF(RES_hhdet_fec!G140=0,0,RES_hhdet_fec!G140/0.086*1000000/RES_hhdet_num!G140)</f>
        <v>1846.6908750402367</v>
      </c>
      <c r="H140" s="156">
        <f>IF(RES_hhdet_fec!H140=0,0,RES_hhdet_fec!H140/0.086*1000000/RES_hhdet_num!H140)</f>
        <v>1957.6588726287728</v>
      </c>
      <c r="I140" s="156">
        <f>IF(RES_hhdet_fec!I140=0,0,RES_hhdet_fec!I140/0.086*1000000/RES_hhdet_num!I140)</f>
        <v>1824.5577331979321</v>
      </c>
      <c r="J140" s="156">
        <f>IF(RES_hhdet_fec!J140=0,0,RES_hhdet_fec!J140/0.086*1000000/RES_hhdet_num!J140)</f>
        <v>1722.0486767267087</v>
      </c>
      <c r="K140" s="156">
        <f>IF(RES_hhdet_fec!K140=0,0,RES_hhdet_fec!K140/0.086*1000000/RES_hhdet_num!K140)</f>
        <v>2005.6440551165547</v>
      </c>
      <c r="L140" s="156">
        <f>IF(RES_hhdet_fec!L140=0,0,RES_hhdet_fec!L140/0.086*1000000/RES_hhdet_num!L140)</f>
        <v>1570.7519749568432</v>
      </c>
      <c r="M140" s="156">
        <f>IF(RES_hhdet_fec!M140=0,0,RES_hhdet_fec!M140/0.086*1000000/RES_hhdet_num!M140)</f>
        <v>1978.5123784851141</v>
      </c>
      <c r="N140" s="156">
        <f>IF(RES_hhdet_fec!N140=0,0,RES_hhdet_fec!N140/0.086*1000000/RES_hhdet_num!N140)</f>
        <v>1764.2040572142671</v>
      </c>
      <c r="O140" s="156">
        <f>IF(RES_hhdet_fec!O140=0,0,RES_hhdet_fec!O140/0.086*1000000/RES_hhdet_num!O140)</f>
        <v>1774.4371747549646</v>
      </c>
      <c r="P140" s="156">
        <f>IF(RES_hhdet_fec!P140=0,0,RES_hhdet_fec!P140/0.086*1000000/RES_hhdet_num!P140)</f>
        <v>1653.3394565506596</v>
      </c>
      <c r="Q140" s="156">
        <f>IF(RES_hhdet_fec!Q140=0,0,RES_hhdet_fec!Q140/0.086*1000000/RES_hhdet_num!Q140)</f>
        <v>1663.4770961307513</v>
      </c>
    </row>
    <row r="141" spans="1:17" ht="12" customHeight="1" x14ac:dyDescent="0.25">
      <c r="A141" s="29" t="s">
        <v>140</v>
      </c>
      <c r="B141" s="57">
        <f>IF(RES_hhdet_fec!B141=0,0,RES_hhdet_fec!B141/0.086*1000000/RES_hhdet_num!B141)</f>
        <v>957.02347478895729</v>
      </c>
      <c r="C141" s="57">
        <f>IF(RES_hhdet_fec!C141=0,0,RES_hhdet_fec!C141/0.086*1000000/RES_hhdet_num!C141)</f>
        <v>1000.3102235341803</v>
      </c>
      <c r="D141" s="57">
        <f>IF(RES_hhdet_fec!D141=0,0,RES_hhdet_fec!D141/0.086*1000000/RES_hhdet_num!D141)</f>
        <v>962.46277154048335</v>
      </c>
      <c r="E141" s="57">
        <f>IF(RES_hhdet_fec!E141=0,0,RES_hhdet_fec!E141/0.086*1000000/RES_hhdet_num!E141)</f>
        <v>966.08978271882506</v>
      </c>
      <c r="F141" s="57">
        <f>IF(RES_hhdet_fec!F141=0,0,RES_hhdet_fec!F141/0.086*1000000/RES_hhdet_num!F141)</f>
        <v>956.58234123900172</v>
      </c>
      <c r="G141" s="57">
        <f>IF(RES_hhdet_fec!G141=0,0,RES_hhdet_fec!G141/0.086*1000000/RES_hhdet_num!G141)</f>
        <v>981.76205014462164</v>
      </c>
      <c r="H141" s="57">
        <f>IF(RES_hhdet_fec!H141=0,0,RES_hhdet_fec!H141/0.086*1000000/RES_hhdet_num!H141)</f>
        <v>983.50124548088218</v>
      </c>
      <c r="I141" s="57">
        <f>IF(RES_hhdet_fec!I141=0,0,RES_hhdet_fec!I141/0.086*1000000/RES_hhdet_num!I141)</f>
        <v>972.84697957369406</v>
      </c>
      <c r="J141" s="57">
        <f>IF(RES_hhdet_fec!J141=0,0,RES_hhdet_fec!J141/0.086*1000000/RES_hhdet_num!J141)</f>
        <v>1037.5845281532099</v>
      </c>
      <c r="K141" s="57">
        <f>IF(RES_hhdet_fec!K141=0,0,RES_hhdet_fec!K141/0.086*1000000/RES_hhdet_num!K141)</f>
        <v>1049.5539956577147</v>
      </c>
      <c r="L141" s="57">
        <f>IF(RES_hhdet_fec!L141=0,0,RES_hhdet_fec!L141/0.086*1000000/RES_hhdet_num!L141)</f>
        <v>1048.4742468222262</v>
      </c>
      <c r="M141" s="57">
        <f>IF(RES_hhdet_fec!M141=0,0,RES_hhdet_fec!M141/0.086*1000000/RES_hhdet_num!M141)</f>
        <v>1064.8977052508974</v>
      </c>
      <c r="N141" s="57">
        <f>IF(RES_hhdet_fec!N141=0,0,RES_hhdet_fec!N141/0.086*1000000/RES_hhdet_num!N141)</f>
        <v>1014.1559661560699</v>
      </c>
      <c r="O141" s="57">
        <f>IF(RES_hhdet_fec!O141=0,0,RES_hhdet_fec!O141/0.086*1000000/RES_hhdet_num!O141)</f>
        <v>971.05386482418157</v>
      </c>
      <c r="P141" s="57">
        <f>IF(RES_hhdet_fec!P141=0,0,RES_hhdet_fec!P141/0.086*1000000/RES_hhdet_num!P141)</f>
        <v>974.43715668314621</v>
      </c>
      <c r="Q141" s="57">
        <f>IF(RES_hhdet_fec!Q141=0,0,RES_hhdet_fec!Q141/0.086*1000000/RES_hhdet_num!Q141)</f>
        <v>956.24545299147997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>SUM(B144,B146,B148,B157)</f>
        <v>6082.090546553175</v>
      </c>
      <c r="C143" s="168">
        <f t="shared" ref="C143:Q143" si="28">SUM(C144,C146,C148,C157)</f>
        <v>5733.3310526887508</v>
      </c>
      <c r="D143" s="168">
        <f t="shared" si="28"/>
        <v>6023.6397728778084</v>
      </c>
      <c r="E143" s="168">
        <f t="shared" si="28"/>
        <v>6275.0995322425933</v>
      </c>
      <c r="F143" s="168">
        <f t="shared" si="28"/>
        <v>5818.8022239310003</v>
      </c>
      <c r="G143" s="168">
        <f t="shared" si="28"/>
        <v>5665.8568211216725</v>
      </c>
      <c r="H143" s="168">
        <f t="shared" si="28"/>
        <v>5721.9548254572155</v>
      </c>
      <c r="I143" s="168">
        <f t="shared" si="28"/>
        <v>5355.2337604866434</v>
      </c>
      <c r="J143" s="168">
        <f t="shared" si="28"/>
        <v>5379.476290887209</v>
      </c>
      <c r="K143" s="168">
        <f t="shared" si="28"/>
        <v>5267.0026338149555</v>
      </c>
      <c r="L143" s="168">
        <f t="shared" si="28"/>
        <v>5401.8686768024327</v>
      </c>
      <c r="M143" s="168">
        <f t="shared" si="28"/>
        <v>5601.4644493430824</v>
      </c>
      <c r="N143" s="168">
        <f t="shared" si="28"/>
        <v>5131.5616536139305</v>
      </c>
      <c r="O143" s="168">
        <f t="shared" si="28"/>
        <v>4733.6593407655773</v>
      </c>
      <c r="P143" s="168">
        <f t="shared" si="28"/>
        <v>4582.4895913674054</v>
      </c>
      <c r="Q143" s="168">
        <f t="shared" si="28"/>
        <v>4450.7643069181668</v>
      </c>
    </row>
    <row r="144" spans="1:17" ht="12.95" customHeight="1" x14ac:dyDescent="0.25">
      <c r="A144" s="158" t="s">
        <v>65</v>
      </c>
      <c r="B144" s="157">
        <f t="shared" ref="B144:Q144" si="29">B145</f>
        <v>2904.2405330535516</v>
      </c>
      <c r="C144" s="157">
        <f t="shared" si="29"/>
        <v>2567.9506913922414</v>
      </c>
      <c r="D144" s="157">
        <f t="shared" si="29"/>
        <v>2921.036286091261</v>
      </c>
      <c r="E144" s="157">
        <f t="shared" si="29"/>
        <v>3161.7861073664226</v>
      </c>
      <c r="F144" s="157">
        <f t="shared" si="29"/>
        <v>2733.0564457046708</v>
      </c>
      <c r="G144" s="157">
        <f t="shared" si="29"/>
        <v>2563.4278533335332</v>
      </c>
      <c r="H144" s="157">
        <f t="shared" si="29"/>
        <v>2550.5452917171492</v>
      </c>
      <c r="I144" s="157">
        <f t="shared" si="29"/>
        <v>2235.9506686366531</v>
      </c>
      <c r="J144" s="157">
        <f t="shared" si="29"/>
        <v>2070.9815382615466</v>
      </c>
      <c r="K144" s="157">
        <f t="shared" si="29"/>
        <v>1955.6041015148751</v>
      </c>
      <c r="L144" s="157">
        <f t="shared" si="29"/>
        <v>2082.3889128689157</v>
      </c>
      <c r="M144" s="157">
        <f t="shared" si="29"/>
        <v>2156.7192845301574</v>
      </c>
      <c r="N144" s="157">
        <f t="shared" si="29"/>
        <v>1901.8004035211375</v>
      </c>
      <c r="O144" s="157">
        <f t="shared" si="29"/>
        <v>1659.8843480715318</v>
      </c>
      <c r="P144" s="157">
        <f t="shared" si="29"/>
        <v>1512.1340860463995</v>
      </c>
      <c r="Q144" s="157">
        <f t="shared" si="29"/>
        <v>1396.6617455298942</v>
      </c>
    </row>
    <row r="145" spans="1:17" ht="12" customHeight="1" x14ac:dyDescent="0.25">
      <c r="A145" s="23" t="s">
        <v>60</v>
      </c>
      <c r="B145" s="156">
        <f>IF(RES_hhdet_fec!B145=0,0,RES_hhdet_fec!B145/0.086*1000000/RES_hhdet_num!B$143)</f>
        <v>2904.2405330535516</v>
      </c>
      <c r="C145" s="156">
        <f>IF(RES_hhdet_fec!C145=0,0,RES_hhdet_fec!C145/0.086*1000000/RES_hhdet_num!C$143)</f>
        <v>2567.9506913922414</v>
      </c>
      <c r="D145" s="156">
        <f>IF(RES_hhdet_fec!D145=0,0,RES_hhdet_fec!D145/0.086*1000000/RES_hhdet_num!D$143)</f>
        <v>2921.036286091261</v>
      </c>
      <c r="E145" s="156">
        <f>IF(RES_hhdet_fec!E145=0,0,RES_hhdet_fec!E145/0.086*1000000/RES_hhdet_num!E$143)</f>
        <v>3161.7861073664226</v>
      </c>
      <c r="F145" s="156">
        <f>IF(RES_hhdet_fec!F145=0,0,RES_hhdet_fec!F145/0.086*1000000/RES_hhdet_num!F$143)</f>
        <v>2733.0564457046708</v>
      </c>
      <c r="G145" s="156">
        <f>IF(RES_hhdet_fec!G145=0,0,RES_hhdet_fec!G145/0.086*1000000/RES_hhdet_num!G$143)</f>
        <v>2563.4278533335332</v>
      </c>
      <c r="H145" s="156">
        <f>IF(RES_hhdet_fec!H145=0,0,RES_hhdet_fec!H145/0.086*1000000/RES_hhdet_num!H$143)</f>
        <v>2550.5452917171492</v>
      </c>
      <c r="I145" s="156">
        <f>IF(RES_hhdet_fec!I145=0,0,RES_hhdet_fec!I145/0.086*1000000/RES_hhdet_num!I$143)</f>
        <v>2235.9506686366531</v>
      </c>
      <c r="J145" s="156">
        <f>IF(RES_hhdet_fec!J145=0,0,RES_hhdet_fec!J145/0.086*1000000/RES_hhdet_num!J$143)</f>
        <v>2070.9815382615466</v>
      </c>
      <c r="K145" s="156">
        <f>IF(RES_hhdet_fec!K145=0,0,RES_hhdet_fec!K145/0.086*1000000/RES_hhdet_num!K$143)</f>
        <v>1955.6041015148751</v>
      </c>
      <c r="L145" s="156">
        <f>IF(RES_hhdet_fec!L145=0,0,RES_hhdet_fec!L145/0.086*1000000/RES_hhdet_num!L$143)</f>
        <v>2082.3889128689157</v>
      </c>
      <c r="M145" s="156">
        <f>IF(RES_hhdet_fec!M145=0,0,RES_hhdet_fec!M145/0.086*1000000/RES_hhdet_num!M$143)</f>
        <v>2156.7192845301574</v>
      </c>
      <c r="N145" s="156">
        <f>IF(RES_hhdet_fec!N145=0,0,RES_hhdet_fec!N145/0.086*1000000/RES_hhdet_num!N$143)</f>
        <v>1901.8004035211375</v>
      </c>
      <c r="O145" s="156">
        <f>IF(RES_hhdet_fec!O145=0,0,RES_hhdet_fec!O145/0.086*1000000/RES_hhdet_num!O$143)</f>
        <v>1659.8843480715318</v>
      </c>
      <c r="P145" s="156">
        <f>IF(RES_hhdet_fec!P145=0,0,RES_hhdet_fec!P145/0.086*1000000/RES_hhdet_num!P$143)</f>
        <v>1512.1340860463995</v>
      </c>
      <c r="Q145" s="156">
        <f>IF(RES_hhdet_fec!Q145=0,0,RES_hhdet_fec!Q145/0.086*1000000/RES_hhdet_num!Q$143)</f>
        <v>1396.6617455298942</v>
      </c>
    </row>
    <row r="146" spans="1:17" ht="12.95" customHeight="1" x14ac:dyDescent="0.25">
      <c r="A146" s="158" t="s">
        <v>112</v>
      </c>
      <c r="B146" s="157">
        <f t="shared" ref="B146:Q146" si="30">B147</f>
        <v>407.68238941426625</v>
      </c>
      <c r="C146" s="157">
        <f t="shared" si="30"/>
        <v>377.94375867861874</v>
      </c>
      <c r="D146" s="157">
        <f t="shared" si="30"/>
        <v>373.00966490932228</v>
      </c>
      <c r="E146" s="157">
        <f t="shared" si="30"/>
        <v>367.2749433734694</v>
      </c>
      <c r="F146" s="157">
        <f t="shared" si="30"/>
        <v>377.15743554958283</v>
      </c>
      <c r="G146" s="157">
        <f t="shared" si="30"/>
        <v>365.03422762214421</v>
      </c>
      <c r="H146" s="157">
        <f t="shared" si="30"/>
        <v>361.08952115541138</v>
      </c>
      <c r="I146" s="157">
        <f t="shared" si="30"/>
        <v>353.38305911784329</v>
      </c>
      <c r="J146" s="157">
        <f t="shared" si="30"/>
        <v>326.30259378727595</v>
      </c>
      <c r="K146" s="157">
        <f t="shared" si="30"/>
        <v>348.01094407035112</v>
      </c>
      <c r="L146" s="157">
        <f t="shared" si="30"/>
        <v>350.39073992009628</v>
      </c>
      <c r="M146" s="157">
        <f t="shared" si="30"/>
        <v>322.71761561096008</v>
      </c>
      <c r="N146" s="157">
        <f t="shared" si="30"/>
        <v>306.45698550434059</v>
      </c>
      <c r="O146" s="157">
        <f t="shared" si="30"/>
        <v>270.10171211848024</v>
      </c>
      <c r="P146" s="157">
        <f t="shared" si="30"/>
        <v>261.05666724621</v>
      </c>
      <c r="Q146" s="157">
        <f t="shared" si="30"/>
        <v>271.33028238802535</v>
      </c>
    </row>
    <row r="147" spans="1:17" ht="12" customHeight="1" x14ac:dyDescent="0.25">
      <c r="A147" s="23" t="s">
        <v>60</v>
      </c>
      <c r="B147" s="156">
        <f>IF(RES_hhdet_fec!B147=0,0,RES_hhdet_fec!B147/0.086*1000000/RES_hhdet_num!B$143)</f>
        <v>407.68238941426625</v>
      </c>
      <c r="C147" s="156">
        <f>IF(RES_hhdet_fec!C147=0,0,RES_hhdet_fec!C147/0.086*1000000/RES_hhdet_num!C$143)</f>
        <v>377.94375867861874</v>
      </c>
      <c r="D147" s="156">
        <f>IF(RES_hhdet_fec!D147=0,0,RES_hhdet_fec!D147/0.086*1000000/RES_hhdet_num!D$143)</f>
        <v>373.00966490932228</v>
      </c>
      <c r="E147" s="156">
        <f>IF(RES_hhdet_fec!E147=0,0,RES_hhdet_fec!E147/0.086*1000000/RES_hhdet_num!E$143)</f>
        <v>367.2749433734694</v>
      </c>
      <c r="F147" s="156">
        <f>IF(RES_hhdet_fec!F147=0,0,RES_hhdet_fec!F147/0.086*1000000/RES_hhdet_num!F$143)</f>
        <v>377.15743554958283</v>
      </c>
      <c r="G147" s="156">
        <f>IF(RES_hhdet_fec!G147=0,0,RES_hhdet_fec!G147/0.086*1000000/RES_hhdet_num!G$143)</f>
        <v>365.03422762214421</v>
      </c>
      <c r="H147" s="156">
        <f>IF(RES_hhdet_fec!H147=0,0,RES_hhdet_fec!H147/0.086*1000000/RES_hhdet_num!H$143)</f>
        <v>361.08952115541138</v>
      </c>
      <c r="I147" s="156">
        <f>IF(RES_hhdet_fec!I147=0,0,RES_hhdet_fec!I147/0.086*1000000/RES_hhdet_num!I$143)</f>
        <v>353.38305911784329</v>
      </c>
      <c r="J147" s="156">
        <f>IF(RES_hhdet_fec!J147=0,0,RES_hhdet_fec!J147/0.086*1000000/RES_hhdet_num!J$143)</f>
        <v>326.30259378727595</v>
      </c>
      <c r="K147" s="156">
        <f>IF(RES_hhdet_fec!K147=0,0,RES_hhdet_fec!K147/0.086*1000000/RES_hhdet_num!K$143)</f>
        <v>348.01094407035112</v>
      </c>
      <c r="L147" s="156">
        <f>IF(RES_hhdet_fec!L147=0,0,RES_hhdet_fec!L147/0.086*1000000/RES_hhdet_num!L$143)</f>
        <v>350.39073992009628</v>
      </c>
      <c r="M147" s="156">
        <f>IF(RES_hhdet_fec!M147=0,0,RES_hhdet_fec!M147/0.086*1000000/RES_hhdet_num!M$143)</f>
        <v>322.71761561096008</v>
      </c>
      <c r="N147" s="156">
        <f>IF(RES_hhdet_fec!N147=0,0,RES_hhdet_fec!N147/0.086*1000000/RES_hhdet_num!N$143)</f>
        <v>306.45698550434059</v>
      </c>
      <c r="O147" s="156">
        <f>IF(RES_hhdet_fec!O147=0,0,RES_hhdet_fec!O147/0.086*1000000/RES_hhdet_num!O$143)</f>
        <v>270.10171211848024</v>
      </c>
      <c r="P147" s="156">
        <f>IF(RES_hhdet_fec!P147=0,0,RES_hhdet_fec!P147/0.086*1000000/RES_hhdet_num!P$143)</f>
        <v>261.05666724621</v>
      </c>
      <c r="Q147" s="156">
        <f>IF(RES_hhdet_fec!Q147=0,0,RES_hhdet_fec!Q147/0.086*1000000/RES_hhdet_num!Q$143)</f>
        <v>271.33028238802535</v>
      </c>
    </row>
    <row r="148" spans="1:17" ht="12" customHeight="1" x14ac:dyDescent="0.25">
      <c r="A148" s="158" t="s">
        <v>63</v>
      </c>
      <c r="B148" s="157">
        <f>IF(RES_hhdet_fec!B148=0,0,RES_hhdet_fec!B148/0.086*1000000/RES_hhdet_num!B$143)</f>
        <v>1805.7363872711994</v>
      </c>
      <c r="C148" s="157">
        <f>IF(RES_hhdet_fec!C148=0,0,RES_hhdet_fec!C148/0.086*1000000/RES_hhdet_num!C$143)</f>
        <v>1793.6260370623731</v>
      </c>
      <c r="D148" s="157">
        <f>IF(RES_hhdet_fec!D148=0,0,RES_hhdet_fec!D148/0.086*1000000/RES_hhdet_num!D$143)</f>
        <v>1772.4050753486188</v>
      </c>
      <c r="E148" s="157">
        <f>IF(RES_hhdet_fec!E148=0,0,RES_hhdet_fec!E148/0.086*1000000/RES_hhdet_num!E$143)</f>
        <v>1773.3776988465249</v>
      </c>
      <c r="F148" s="157">
        <f>IF(RES_hhdet_fec!F148=0,0,RES_hhdet_fec!F148/0.086*1000000/RES_hhdet_num!F$143)</f>
        <v>1734.1396922223114</v>
      </c>
      <c r="G148" s="157">
        <f>IF(RES_hhdet_fec!G148=0,0,RES_hhdet_fec!G148/0.086*1000000/RES_hhdet_num!G$143)</f>
        <v>1738.3012190951938</v>
      </c>
      <c r="H148" s="157">
        <f>IF(RES_hhdet_fec!H148=0,0,RES_hhdet_fec!H148/0.086*1000000/RES_hhdet_num!H$143)</f>
        <v>1799.1531658190027</v>
      </c>
      <c r="I148" s="157">
        <f>IF(RES_hhdet_fec!I148=0,0,RES_hhdet_fec!I148/0.086*1000000/RES_hhdet_num!I$143)</f>
        <v>1764.9695048131489</v>
      </c>
      <c r="J148" s="157">
        <f>IF(RES_hhdet_fec!J148=0,0,RES_hhdet_fec!J148/0.086*1000000/RES_hhdet_num!J$143)</f>
        <v>1921.2836048674533</v>
      </c>
      <c r="K148" s="157">
        <f>IF(RES_hhdet_fec!K148=0,0,RES_hhdet_fec!K148/0.086*1000000/RES_hhdet_num!K$143)</f>
        <v>1878.1012739759194</v>
      </c>
      <c r="L148" s="157">
        <f>IF(RES_hhdet_fec!L148=0,0,RES_hhdet_fec!L148/0.086*1000000/RES_hhdet_num!L$143)</f>
        <v>1902.4217906904196</v>
      </c>
      <c r="M148" s="157">
        <f>IF(RES_hhdet_fec!M148=0,0,RES_hhdet_fec!M148/0.086*1000000/RES_hhdet_num!M$143)</f>
        <v>2020.2228154431598</v>
      </c>
      <c r="N148" s="157">
        <f>IF(RES_hhdet_fec!N148=0,0,RES_hhdet_fec!N148/0.086*1000000/RES_hhdet_num!N$143)</f>
        <v>1879.4980740197379</v>
      </c>
      <c r="O148" s="157">
        <f>IF(RES_hhdet_fec!O148=0,0,RES_hhdet_fec!O148/0.086*1000000/RES_hhdet_num!O$143)</f>
        <v>1800.824453193916</v>
      </c>
      <c r="P148" s="157">
        <f>IF(RES_hhdet_fec!P148=0,0,RES_hhdet_fec!P148/0.086*1000000/RES_hhdet_num!P$143)</f>
        <v>1807.2240886661405</v>
      </c>
      <c r="Q148" s="157">
        <f>IF(RES_hhdet_fec!Q148=0,0,RES_hhdet_fec!Q148/0.086*1000000/RES_hhdet_num!Q$143)</f>
        <v>1778.8166374587656</v>
      </c>
    </row>
    <row r="149" spans="1:17" ht="12" customHeight="1" x14ac:dyDescent="0.25">
      <c r="A149" s="167" t="s">
        <v>144</v>
      </c>
      <c r="B149" s="132">
        <f>IF(RES_hhdet_fec!B149=0,0,RES_hhdet_fec!B149/0.086*1000000/RES_hhdet_num!B149)</f>
        <v>2198.0551064674023</v>
      </c>
      <c r="C149" s="132">
        <f>IF(RES_hhdet_fec!C149=0,0,RES_hhdet_fec!C149/0.086*1000000/RES_hhdet_num!C149)</f>
        <v>2185.432508055052</v>
      </c>
      <c r="D149" s="132">
        <f>IF(RES_hhdet_fec!D149=0,0,RES_hhdet_fec!D149/0.086*1000000/RES_hhdet_num!D149)</f>
        <v>2165.1133539996649</v>
      </c>
      <c r="E149" s="132">
        <f>IF(RES_hhdet_fec!E149=0,0,RES_hhdet_fec!E149/0.086*1000000/RES_hhdet_num!E149)</f>
        <v>2194.3376693718305</v>
      </c>
      <c r="F149" s="132">
        <f>IF(RES_hhdet_fec!F149=0,0,RES_hhdet_fec!F149/0.086*1000000/RES_hhdet_num!F149)</f>
        <v>2153.0840417930717</v>
      </c>
      <c r="G149" s="132">
        <f>IF(RES_hhdet_fec!G149=0,0,RES_hhdet_fec!G149/0.086*1000000/RES_hhdet_num!G149)</f>
        <v>2174.014828193599</v>
      </c>
      <c r="H149" s="132">
        <f>IF(RES_hhdet_fec!H149=0,0,RES_hhdet_fec!H149/0.086*1000000/RES_hhdet_num!H149)</f>
        <v>2187.5141371815839</v>
      </c>
      <c r="I149" s="132">
        <f>IF(RES_hhdet_fec!I149=0,0,RES_hhdet_fec!I149/0.086*1000000/RES_hhdet_num!I149)</f>
        <v>2170.5606367858363</v>
      </c>
      <c r="J149" s="132">
        <f>IF(RES_hhdet_fec!J149=0,0,RES_hhdet_fec!J149/0.086*1000000/RES_hhdet_num!J149)</f>
        <v>2170.0883752819072</v>
      </c>
      <c r="K149" s="132">
        <f>IF(RES_hhdet_fec!K149=0,0,RES_hhdet_fec!K149/0.086*1000000/RES_hhdet_num!K149)</f>
        <v>2148.9913600227114</v>
      </c>
      <c r="L149" s="132">
        <f>IF(RES_hhdet_fec!L149=0,0,RES_hhdet_fec!L149/0.086*1000000/RES_hhdet_num!L149)</f>
        <v>2180.5408464711813</v>
      </c>
      <c r="M149" s="132">
        <f>IF(RES_hhdet_fec!M149=0,0,RES_hhdet_fec!M149/0.086*1000000/RES_hhdet_num!M149)</f>
        <v>2254.7842015086867</v>
      </c>
      <c r="N149" s="132">
        <f>IF(RES_hhdet_fec!N149=0,0,RES_hhdet_fec!N149/0.086*1000000/RES_hhdet_num!N149)</f>
        <v>2196.6066518761136</v>
      </c>
      <c r="O149" s="132">
        <f>IF(RES_hhdet_fec!O149=0,0,RES_hhdet_fec!O149/0.086*1000000/RES_hhdet_num!O149)</f>
        <v>2166.6816434251919</v>
      </c>
      <c r="P149" s="132">
        <f>IF(RES_hhdet_fec!P149=0,0,RES_hhdet_fec!P149/0.086*1000000/RES_hhdet_num!P149)</f>
        <v>2141.8745977892045</v>
      </c>
      <c r="Q149" s="132">
        <f>IF(RES_hhdet_fec!Q149=0,0,RES_hhdet_fec!Q149/0.086*1000000/RES_hhdet_num!Q149)</f>
        <v>2113.5999887229837</v>
      </c>
    </row>
    <row r="150" spans="1:17" ht="12" customHeight="1" x14ac:dyDescent="0.25">
      <c r="A150" s="167" t="s">
        <v>143</v>
      </c>
      <c r="B150" s="132">
        <f>IF(RES_hhdet_fec!B150=0,0,RES_hhdet_fec!B150/0.086*1000000/RES_hhdet_num!B150)</f>
        <v>0</v>
      </c>
      <c r="C150" s="132">
        <f>IF(RES_hhdet_fec!C150=0,0,RES_hhdet_fec!C150/0.086*1000000/RES_hhdet_num!C150)</f>
        <v>0</v>
      </c>
      <c r="D150" s="132">
        <f>IF(RES_hhdet_fec!D150=0,0,RES_hhdet_fec!D150/0.086*1000000/RES_hhdet_num!D150)</f>
        <v>0</v>
      </c>
      <c r="E150" s="132">
        <f>IF(RES_hhdet_fec!E150=0,0,RES_hhdet_fec!E150/0.086*1000000/RES_hhdet_num!E150)</f>
        <v>0</v>
      </c>
      <c r="F150" s="132">
        <f>IF(RES_hhdet_fec!F150=0,0,RES_hhdet_fec!F150/0.086*1000000/RES_hhdet_num!F150)</f>
        <v>0</v>
      </c>
      <c r="G150" s="132">
        <f>IF(RES_hhdet_fec!G150=0,0,RES_hhdet_fec!G150/0.086*1000000/RES_hhdet_num!G150)</f>
        <v>0</v>
      </c>
      <c r="H150" s="132">
        <f>IF(RES_hhdet_fec!H150=0,0,RES_hhdet_fec!H150/0.086*1000000/RES_hhdet_num!H150)</f>
        <v>0</v>
      </c>
      <c r="I150" s="132">
        <f>IF(RES_hhdet_fec!I150=0,0,RES_hhdet_fec!I150/0.086*1000000/RES_hhdet_num!I150)</f>
        <v>0</v>
      </c>
      <c r="J150" s="132">
        <f>IF(RES_hhdet_fec!J150=0,0,RES_hhdet_fec!J150/0.086*1000000/RES_hhdet_num!J150)</f>
        <v>0</v>
      </c>
      <c r="K150" s="132">
        <f>IF(RES_hhdet_fec!K150=0,0,RES_hhdet_fec!K150/0.086*1000000/RES_hhdet_num!K150)</f>
        <v>0</v>
      </c>
      <c r="L150" s="132">
        <f>IF(RES_hhdet_fec!L150=0,0,RES_hhdet_fec!L150/0.086*1000000/RES_hhdet_num!L150)</f>
        <v>1727.5175135320096</v>
      </c>
      <c r="M150" s="132">
        <f>IF(RES_hhdet_fec!M150=0,0,RES_hhdet_fec!M150/0.086*1000000/RES_hhdet_num!M150)</f>
        <v>1788.6827952604112</v>
      </c>
      <c r="N150" s="132">
        <f>IF(RES_hhdet_fec!N150=0,0,RES_hhdet_fec!N150/0.086*1000000/RES_hhdet_num!N150)</f>
        <v>1750.4115370330956</v>
      </c>
      <c r="O150" s="132">
        <f>IF(RES_hhdet_fec!O150=0,0,RES_hhdet_fec!O150/0.086*1000000/RES_hhdet_num!O150)</f>
        <v>1733.3014925912828</v>
      </c>
      <c r="P150" s="132">
        <f>IF(RES_hhdet_fec!P150=0,0,RES_hhdet_fec!P150/0.086*1000000/RES_hhdet_num!P150)</f>
        <v>1720.4285243363777</v>
      </c>
      <c r="Q150" s="132">
        <f>IF(RES_hhdet_fec!Q150=0,0,RES_hhdet_fec!Q150/0.086*1000000/RES_hhdet_num!Q150)</f>
        <v>1704.6758112293094</v>
      </c>
    </row>
    <row r="151" spans="1:17" ht="12" customHeight="1" x14ac:dyDescent="0.25">
      <c r="A151" s="166" t="s">
        <v>57</v>
      </c>
      <c r="B151" s="165">
        <f>IF(RES_hhdet_fec!B151=0,0,RES_hhdet_fec!B151/0.086*1000000/RES_hhdet_num!B150)</f>
        <v>0</v>
      </c>
      <c r="C151" s="165">
        <f>IF(RES_hhdet_fec!C151=0,0,RES_hhdet_fec!C151/0.086*1000000/RES_hhdet_num!C150)</f>
        <v>0</v>
      </c>
      <c r="D151" s="165">
        <f>IF(RES_hhdet_fec!D151=0,0,RES_hhdet_fec!D151/0.086*1000000/RES_hhdet_num!D150)</f>
        <v>0</v>
      </c>
      <c r="E151" s="165">
        <f>IF(RES_hhdet_fec!E151=0,0,RES_hhdet_fec!E151/0.086*1000000/RES_hhdet_num!E150)</f>
        <v>0</v>
      </c>
      <c r="F151" s="165">
        <f>IF(RES_hhdet_fec!F151=0,0,RES_hhdet_fec!F151/0.086*1000000/RES_hhdet_num!F150)</f>
        <v>0</v>
      </c>
      <c r="G151" s="165">
        <f>IF(RES_hhdet_fec!G151=0,0,RES_hhdet_fec!G151/0.086*1000000/RES_hhdet_num!G150)</f>
        <v>0</v>
      </c>
      <c r="H151" s="165">
        <f>IF(RES_hhdet_fec!H151=0,0,RES_hhdet_fec!H151/0.086*1000000/RES_hhdet_num!H150)</f>
        <v>0</v>
      </c>
      <c r="I151" s="165">
        <f>IF(RES_hhdet_fec!I151=0,0,RES_hhdet_fec!I151/0.086*1000000/RES_hhdet_num!I150)</f>
        <v>0</v>
      </c>
      <c r="J151" s="165">
        <f>IF(RES_hhdet_fec!J151=0,0,RES_hhdet_fec!J151/0.086*1000000/RES_hhdet_num!J150)</f>
        <v>0</v>
      </c>
      <c r="K151" s="165">
        <f>IF(RES_hhdet_fec!K151=0,0,RES_hhdet_fec!K151/0.086*1000000/RES_hhdet_num!K150)</f>
        <v>0</v>
      </c>
      <c r="L151" s="165">
        <f>IF(RES_hhdet_fec!L151=0,0,RES_hhdet_fec!L151/0.086*1000000/RES_hhdet_num!L150)</f>
        <v>1308.3245078827144</v>
      </c>
      <c r="M151" s="165">
        <f>IF(RES_hhdet_fec!M151=0,0,RES_hhdet_fec!M151/0.086*1000000/RES_hhdet_num!M150)</f>
        <v>1352.8705209052118</v>
      </c>
      <c r="N151" s="165">
        <f>IF(RES_hhdet_fec!N151=0,0,RES_hhdet_fec!N151/0.086*1000000/RES_hhdet_num!N150)</f>
        <v>1317.9639911256702</v>
      </c>
      <c r="O151" s="165">
        <f>IF(RES_hhdet_fec!O151=0,0,RES_hhdet_fec!O151/0.086*1000000/RES_hhdet_num!O150)</f>
        <v>1300.0089860551154</v>
      </c>
      <c r="P151" s="165">
        <f>IF(RES_hhdet_fec!P151=0,0,RES_hhdet_fec!P151/0.086*1000000/RES_hhdet_num!P150)</f>
        <v>1285.1247586735228</v>
      </c>
      <c r="Q151" s="165">
        <f>IF(RES_hhdet_fec!Q151=0,0,RES_hhdet_fec!Q151/0.086*1000000/RES_hhdet_num!Q150)</f>
        <v>1268.1599932337945</v>
      </c>
    </row>
    <row r="152" spans="1:17" ht="12" customHeight="1" x14ac:dyDescent="0.25">
      <c r="A152" s="147" t="s">
        <v>59</v>
      </c>
      <c r="B152" s="164">
        <f>IF(RES_hhdet_fec!B152=0,0,RES_hhdet_fec!B152/0.086*1000000/RES_hhdet_num!B150)</f>
        <v>0</v>
      </c>
      <c r="C152" s="164">
        <f>IF(RES_hhdet_fec!C152=0,0,RES_hhdet_fec!C152/0.086*1000000/RES_hhdet_num!C150)</f>
        <v>0</v>
      </c>
      <c r="D152" s="164">
        <f>IF(RES_hhdet_fec!D152=0,0,RES_hhdet_fec!D152/0.086*1000000/RES_hhdet_num!D150)</f>
        <v>0</v>
      </c>
      <c r="E152" s="164">
        <f>IF(RES_hhdet_fec!E152=0,0,RES_hhdet_fec!E152/0.086*1000000/RES_hhdet_num!E150)</f>
        <v>0</v>
      </c>
      <c r="F152" s="164">
        <f>IF(RES_hhdet_fec!F152=0,0,RES_hhdet_fec!F152/0.086*1000000/RES_hhdet_num!F150)</f>
        <v>0</v>
      </c>
      <c r="G152" s="164">
        <f>IF(RES_hhdet_fec!G152=0,0,RES_hhdet_fec!G152/0.086*1000000/RES_hhdet_num!G150)</f>
        <v>0</v>
      </c>
      <c r="H152" s="164">
        <f>IF(RES_hhdet_fec!H152=0,0,RES_hhdet_fec!H152/0.086*1000000/RES_hhdet_num!H150)</f>
        <v>0</v>
      </c>
      <c r="I152" s="164">
        <f>IF(RES_hhdet_fec!I152=0,0,RES_hhdet_fec!I152/0.086*1000000/RES_hhdet_num!I150)</f>
        <v>0</v>
      </c>
      <c r="J152" s="164">
        <f>IF(RES_hhdet_fec!J152=0,0,RES_hhdet_fec!J152/0.086*1000000/RES_hhdet_num!J150)</f>
        <v>0</v>
      </c>
      <c r="K152" s="164">
        <f>IF(RES_hhdet_fec!K152=0,0,RES_hhdet_fec!K152/0.086*1000000/RES_hhdet_num!K150)</f>
        <v>0</v>
      </c>
      <c r="L152" s="164">
        <f>IF(RES_hhdet_fec!L152=0,0,RES_hhdet_fec!L152/0.086*1000000/RES_hhdet_num!L150)</f>
        <v>419.19300564929478</v>
      </c>
      <c r="M152" s="164">
        <f>IF(RES_hhdet_fec!M152=0,0,RES_hhdet_fec!M152/0.086*1000000/RES_hhdet_num!M150)</f>
        <v>435.81227435519946</v>
      </c>
      <c r="N152" s="164">
        <f>IF(RES_hhdet_fec!N152=0,0,RES_hhdet_fec!N152/0.086*1000000/RES_hhdet_num!N150)</f>
        <v>432.44754590742514</v>
      </c>
      <c r="O152" s="164">
        <f>IF(RES_hhdet_fec!O152=0,0,RES_hhdet_fec!O152/0.086*1000000/RES_hhdet_num!O150)</f>
        <v>433.29250653616731</v>
      </c>
      <c r="P152" s="164">
        <f>IF(RES_hhdet_fec!P152=0,0,RES_hhdet_fec!P152/0.086*1000000/RES_hhdet_num!P150)</f>
        <v>435.30376566285508</v>
      </c>
      <c r="Q152" s="164">
        <f>IF(RES_hhdet_fec!Q152=0,0,RES_hhdet_fec!Q152/0.086*1000000/RES_hhdet_num!Q150)</f>
        <v>436.51581799551536</v>
      </c>
    </row>
    <row r="153" spans="1:17" ht="12" customHeight="1" x14ac:dyDescent="0.25">
      <c r="A153" s="163" t="s">
        <v>142</v>
      </c>
      <c r="B153" s="162">
        <f>IF(RES_hhdet_fec!B153=0,0,RES_hhdet_fec!B153/0.086*1000000/RES_hhdet_num!B153)</f>
        <v>1798.2139387325126</v>
      </c>
      <c r="C153" s="162">
        <f>IF(RES_hhdet_fec!C153=0,0,RES_hhdet_fec!C153/0.086*1000000/RES_hhdet_num!C153)</f>
        <v>1789.0083179399594</v>
      </c>
      <c r="D153" s="162">
        <f>IF(RES_hhdet_fec!D153=0,0,RES_hhdet_fec!D153/0.086*1000000/RES_hhdet_num!D153)</f>
        <v>1768.8018714573366</v>
      </c>
      <c r="E153" s="162">
        <f>IF(RES_hhdet_fec!E153=0,0,RES_hhdet_fec!E153/0.086*1000000/RES_hhdet_num!E153)</f>
        <v>1770.5147559202287</v>
      </c>
      <c r="F153" s="162">
        <f>IF(RES_hhdet_fec!F153=0,0,RES_hhdet_fec!F153/0.086*1000000/RES_hhdet_num!F153)</f>
        <v>1731.6844353926249</v>
      </c>
      <c r="G153" s="162">
        <f>IF(RES_hhdet_fec!G153=0,0,RES_hhdet_fec!G153/0.086*1000000/RES_hhdet_num!G153)</f>
        <v>1736.5673987752045</v>
      </c>
      <c r="H153" s="162">
        <f>IF(RES_hhdet_fec!H153=0,0,RES_hhdet_fec!H153/0.086*1000000/RES_hhdet_num!H153)</f>
        <v>1797.8258432457715</v>
      </c>
      <c r="I153" s="162">
        <f>IF(RES_hhdet_fec!I153=0,0,RES_hhdet_fec!I153/0.086*1000000/RES_hhdet_num!I153)</f>
        <v>1763.7005581887106</v>
      </c>
      <c r="J153" s="162">
        <f>IF(RES_hhdet_fec!J153=0,0,RES_hhdet_fec!J153/0.086*1000000/RES_hhdet_num!J153)</f>
        <v>1920.7903972050117</v>
      </c>
      <c r="K153" s="162">
        <f>IF(RES_hhdet_fec!K153=0,0,RES_hhdet_fec!K153/0.086*1000000/RES_hhdet_num!K153)</f>
        <v>1877.6253897697816</v>
      </c>
      <c r="L153" s="162">
        <f>IF(RES_hhdet_fec!L153=0,0,RES_hhdet_fec!L153/0.086*1000000/RES_hhdet_num!L153)</f>
        <v>1926.7471559680935</v>
      </c>
      <c r="M153" s="162">
        <f>IF(RES_hhdet_fec!M153=0,0,RES_hhdet_fec!M153/0.086*1000000/RES_hhdet_num!M153)</f>
        <v>2052.7654338217258</v>
      </c>
      <c r="N153" s="162">
        <f>IF(RES_hhdet_fec!N153=0,0,RES_hhdet_fec!N153/0.086*1000000/RES_hhdet_num!N153)</f>
        <v>1907.391362791275</v>
      </c>
      <c r="O153" s="162">
        <f>IF(RES_hhdet_fec!O153=0,0,RES_hhdet_fec!O153/0.086*1000000/RES_hhdet_num!O153)</f>
        <v>1827.4714649408936</v>
      </c>
      <c r="P153" s="162">
        <f>IF(RES_hhdet_fec!P153=0,0,RES_hhdet_fec!P153/0.086*1000000/RES_hhdet_num!P153)</f>
        <v>1834.5692182329049</v>
      </c>
      <c r="Q153" s="162">
        <f>IF(RES_hhdet_fec!Q153=0,0,RES_hhdet_fec!Q153/0.086*1000000/RES_hhdet_num!Q153)</f>
        <v>1804.1525209358817</v>
      </c>
    </row>
    <row r="154" spans="1:17" ht="12" customHeight="1" x14ac:dyDescent="0.25">
      <c r="A154" s="161" t="s">
        <v>141</v>
      </c>
      <c r="B154" s="160">
        <f>IF(RES_hhdet_fec!B154=0,0,RES_hhdet_fec!B154/0.086*1000000/RES_hhdet_num!B154)</f>
        <v>0</v>
      </c>
      <c r="C154" s="160">
        <f>IF(RES_hhdet_fec!C154=0,0,RES_hhdet_fec!C154/0.086*1000000/RES_hhdet_num!C154)</f>
        <v>0</v>
      </c>
      <c r="D154" s="160">
        <f>IF(RES_hhdet_fec!D154=0,0,RES_hhdet_fec!D154/0.086*1000000/RES_hhdet_num!D154)</f>
        <v>0</v>
      </c>
      <c r="E154" s="160">
        <f>IF(RES_hhdet_fec!E154=0,0,RES_hhdet_fec!E154/0.086*1000000/RES_hhdet_num!E154)</f>
        <v>0</v>
      </c>
      <c r="F154" s="160">
        <f>IF(RES_hhdet_fec!F154=0,0,RES_hhdet_fec!F154/0.086*1000000/RES_hhdet_num!F154)</f>
        <v>0</v>
      </c>
      <c r="G154" s="160">
        <f>IF(RES_hhdet_fec!G154=0,0,RES_hhdet_fec!G154/0.086*1000000/RES_hhdet_num!G154)</f>
        <v>0</v>
      </c>
      <c r="H154" s="160">
        <f>IF(RES_hhdet_fec!H154=0,0,RES_hhdet_fec!H154/0.086*1000000/RES_hhdet_num!H154)</f>
        <v>0</v>
      </c>
      <c r="I154" s="160">
        <f>IF(RES_hhdet_fec!I154=0,0,RES_hhdet_fec!I154/0.086*1000000/RES_hhdet_num!I154)</f>
        <v>0</v>
      </c>
      <c r="J154" s="160">
        <f>IF(RES_hhdet_fec!J154=0,0,RES_hhdet_fec!J154/0.086*1000000/RES_hhdet_num!J154)</f>
        <v>0</v>
      </c>
      <c r="K154" s="160">
        <f>IF(RES_hhdet_fec!K154=0,0,RES_hhdet_fec!K154/0.086*1000000/RES_hhdet_num!K154)</f>
        <v>0</v>
      </c>
      <c r="L154" s="160">
        <f>IF(RES_hhdet_fec!L154=0,0,RES_hhdet_fec!L154/0.086*1000000/RES_hhdet_num!L154)</f>
        <v>1575.2412992301522</v>
      </c>
      <c r="M154" s="160">
        <f>IF(RES_hhdet_fec!M154=0,0,RES_hhdet_fec!M154/0.086*1000000/RES_hhdet_num!M154)</f>
        <v>1667.4715346482326</v>
      </c>
      <c r="N154" s="160">
        <f>IF(RES_hhdet_fec!N154=0,0,RES_hhdet_fec!N154/0.086*1000000/RES_hhdet_num!N154)</f>
        <v>1576.882363582188</v>
      </c>
      <c r="O154" s="160">
        <f>IF(RES_hhdet_fec!O154=0,0,RES_hhdet_fec!O154/0.086*1000000/RES_hhdet_num!O154)</f>
        <v>1529.7753855007022</v>
      </c>
      <c r="P154" s="160">
        <f>IF(RES_hhdet_fec!P154=0,0,RES_hhdet_fec!P154/0.086*1000000/RES_hhdet_num!P154)</f>
        <v>1536.0452966026007</v>
      </c>
      <c r="Q154" s="160">
        <f>IF(RES_hhdet_fec!Q154=0,0,RES_hhdet_fec!Q154/0.086*1000000/RES_hhdet_num!Q154)</f>
        <v>1519.0073305570436</v>
      </c>
    </row>
    <row r="155" spans="1:17" ht="12" customHeight="1" x14ac:dyDescent="0.25">
      <c r="A155" s="148" t="s">
        <v>60</v>
      </c>
      <c r="B155" s="156">
        <f>IF(RES_hhdet_fec!B155=0,0,RES_hhdet_fec!B155/0.086*1000000/RES_hhdet_num!B154)</f>
        <v>0</v>
      </c>
      <c r="C155" s="156">
        <f>IF(RES_hhdet_fec!C155=0,0,RES_hhdet_fec!C155/0.086*1000000/RES_hhdet_num!C154)</f>
        <v>0</v>
      </c>
      <c r="D155" s="156">
        <f>IF(RES_hhdet_fec!D155=0,0,RES_hhdet_fec!D155/0.086*1000000/RES_hhdet_num!D154)</f>
        <v>0</v>
      </c>
      <c r="E155" s="156">
        <f>IF(RES_hhdet_fec!E155=0,0,RES_hhdet_fec!E155/0.086*1000000/RES_hhdet_num!E154)</f>
        <v>0</v>
      </c>
      <c r="F155" s="156">
        <f>IF(RES_hhdet_fec!F155=0,0,RES_hhdet_fec!F155/0.086*1000000/RES_hhdet_num!F154)</f>
        <v>0</v>
      </c>
      <c r="G155" s="156">
        <f>IF(RES_hhdet_fec!G155=0,0,RES_hhdet_fec!G155/0.086*1000000/RES_hhdet_num!G154)</f>
        <v>0</v>
      </c>
      <c r="H155" s="156">
        <f>IF(RES_hhdet_fec!H155=0,0,RES_hhdet_fec!H155/0.086*1000000/RES_hhdet_num!H154)</f>
        <v>0</v>
      </c>
      <c r="I155" s="156">
        <f>IF(RES_hhdet_fec!I155=0,0,RES_hhdet_fec!I155/0.086*1000000/RES_hhdet_num!I154)</f>
        <v>0</v>
      </c>
      <c r="J155" s="156">
        <f>IF(RES_hhdet_fec!J155=0,0,RES_hhdet_fec!J155/0.086*1000000/RES_hhdet_num!J154)</f>
        <v>0</v>
      </c>
      <c r="K155" s="156">
        <f>IF(RES_hhdet_fec!K155=0,0,RES_hhdet_fec!K155/0.086*1000000/RES_hhdet_num!K154)</f>
        <v>0</v>
      </c>
      <c r="L155" s="156">
        <f>IF(RES_hhdet_fec!L155=0,0,RES_hhdet_fec!L155/0.086*1000000/RES_hhdet_num!L154)</f>
        <v>1156.0482935808579</v>
      </c>
      <c r="M155" s="156">
        <f>IF(RES_hhdet_fec!M155=0,0,RES_hhdet_fec!M155/0.086*1000000/RES_hhdet_num!M154)</f>
        <v>1231.6592602930332</v>
      </c>
      <c r="N155" s="156">
        <f>IF(RES_hhdet_fec!N155=0,0,RES_hhdet_fec!N155/0.086*1000000/RES_hhdet_num!N154)</f>
        <v>1144.4348176747628</v>
      </c>
      <c r="O155" s="156">
        <f>IF(RES_hhdet_fec!O155=0,0,RES_hhdet_fec!O155/0.086*1000000/RES_hhdet_num!O154)</f>
        <v>1096.4828789645353</v>
      </c>
      <c r="P155" s="156">
        <f>IF(RES_hhdet_fec!P155=0,0,RES_hhdet_fec!P155/0.086*1000000/RES_hhdet_num!P154)</f>
        <v>1100.7415309397456</v>
      </c>
      <c r="Q155" s="156">
        <f>IF(RES_hhdet_fec!Q155=0,0,RES_hhdet_fec!Q155/0.086*1000000/RES_hhdet_num!Q154)</f>
        <v>1082.4915125615282</v>
      </c>
    </row>
    <row r="156" spans="1:17" ht="12" customHeight="1" x14ac:dyDescent="0.25">
      <c r="A156" s="148" t="s">
        <v>59</v>
      </c>
      <c r="B156" s="156">
        <f>IF(RES_hhdet_fec!B156=0,0,RES_hhdet_fec!B156/0.086*1000000/RES_hhdet_num!B154)</f>
        <v>0</v>
      </c>
      <c r="C156" s="156">
        <f>IF(RES_hhdet_fec!C156=0,0,RES_hhdet_fec!C156/0.086*1000000/RES_hhdet_num!C154)</f>
        <v>0</v>
      </c>
      <c r="D156" s="156">
        <f>IF(RES_hhdet_fec!D156=0,0,RES_hhdet_fec!D156/0.086*1000000/RES_hhdet_num!D154)</f>
        <v>0</v>
      </c>
      <c r="E156" s="156">
        <f>IF(RES_hhdet_fec!E156=0,0,RES_hhdet_fec!E156/0.086*1000000/RES_hhdet_num!E154)</f>
        <v>0</v>
      </c>
      <c r="F156" s="156">
        <f>IF(RES_hhdet_fec!F156=0,0,RES_hhdet_fec!F156/0.086*1000000/RES_hhdet_num!F154)</f>
        <v>0</v>
      </c>
      <c r="G156" s="156">
        <f>IF(RES_hhdet_fec!G156=0,0,RES_hhdet_fec!G156/0.086*1000000/RES_hhdet_num!G154)</f>
        <v>0</v>
      </c>
      <c r="H156" s="156">
        <f>IF(RES_hhdet_fec!H156=0,0,RES_hhdet_fec!H156/0.086*1000000/RES_hhdet_num!H154)</f>
        <v>0</v>
      </c>
      <c r="I156" s="156">
        <f>IF(RES_hhdet_fec!I156=0,0,RES_hhdet_fec!I156/0.086*1000000/RES_hhdet_num!I154)</f>
        <v>0</v>
      </c>
      <c r="J156" s="156">
        <f>IF(RES_hhdet_fec!J156=0,0,RES_hhdet_fec!J156/0.086*1000000/RES_hhdet_num!J154)</f>
        <v>0</v>
      </c>
      <c r="K156" s="156">
        <f>IF(RES_hhdet_fec!K156=0,0,RES_hhdet_fec!K156/0.086*1000000/RES_hhdet_num!K154)</f>
        <v>0</v>
      </c>
      <c r="L156" s="156">
        <f>IF(RES_hhdet_fec!L156=0,0,RES_hhdet_fec!L156/0.086*1000000/RES_hhdet_num!L154)</f>
        <v>419.19300564929438</v>
      </c>
      <c r="M156" s="156">
        <f>IF(RES_hhdet_fec!M156=0,0,RES_hhdet_fec!M156/0.086*1000000/RES_hhdet_num!M154)</f>
        <v>435.81227435519952</v>
      </c>
      <c r="N156" s="156">
        <f>IF(RES_hhdet_fec!N156=0,0,RES_hhdet_fec!N156/0.086*1000000/RES_hhdet_num!N154)</f>
        <v>432.44754590742502</v>
      </c>
      <c r="O156" s="156">
        <f>IF(RES_hhdet_fec!O156=0,0,RES_hhdet_fec!O156/0.086*1000000/RES_hhdet_num!O154)</f>
        <v>433.29250653616702</v>
      </c>
      <c r="P156" s="156">
        <f>IF(RES_hhdet_fec!P156=0,0,RES_hhdet_fec!P156/0.086*1000000/RES_hhdet_num!P154)</f>
        <v>435.30376566285503</v>
      </c>
      <c r="Q156" s="156">
        <f>IF(RES_hhdet_fec!Q156=0,0,RES_hhdet_fec!Q156/0.086*1000000/RES_hhdet_num!Q154)</f>
        <v>436.51581799551525</v>
      </c>
    </row>
    <row r="157" spans="1:17" ht="12" customHeight="1" x14ac:dyDescent="0.25">
      <c r="A157" s="158" t="s">
        <v>62</v>
      </c>
      <c r="B157" s="157">
        <f>IF(RES_hhdet_fec!B157=0,0,RES_hhdet_fec!B157/0.086*1000000/RES_hhdet_num!B$143)</f>
        <v>964.43123681415739</v>
      </c>
      <c r="C157" s="157">
        <f>IF(RES_hhdet_fec!C157=0,0,RES_hhdet_fec!C157/0.086*1000000/RES_hhdet_num!C$143)</f>
        <v>993.81056555551731</v>
      </c>
      <c r="D157" s="157">
        <f>IF(RES_hhdet_fec!D157=0,0,RES_hhdet_fec!D157/0.086*1000000/RES_hhdet_num!D$143)</f>
        <v>957.18874652860643</v>
      </c>
      <c r="E157" s="157">
        <f>IF(RES_hhdet_fec!E157=0,0,RES_hhdet_fec!E157/0.086*1000000/RES_hhdet_num!E$143)</f>
        <v>972.66078265617716</v>
      </c>
      <c r="F157" s="157">
        <f>IF(RES_hhdet_fec!F157=0,0,RES_hhdet_fec!F157/0.086*1000000/RES_hhdet_num!F$143)</f>
        <v>974.44865045443601</v>
      </c>
      <c r="G157" s="157">
        <f>IF(RES_hhdet_fec!G157=0,0,RES_hhdet_fec!G157/0.086*1000000/RES_hhdet_num!G$143)</f>
        <v>999.09352107080088</v>
      </c>
      <c r="H157" s="157">
        <f>IF(RES_hhdet_fec!H157=0,0,RES_hhdet_fec!H157/0.086*1000000/RES_hhdet_num!H$143)</f>
        <v>1011.1668467656526</v>
      </c>
      <c r="I157" s="157">
        <f>IF(RES_hhdet_fec!I157=0,0,RES_hhdet_fec!I157/0.086*1000000/RES_hhdet_num!I$143)</f>
        <v>1000.9305279189987</v>
      </c>
      <c r="J157" s="157">
        <f>IF(RES_hhdet_fec!J157=0,0,RES_hhdet_fec!J157/0.086*1000000/RES_hhdet_num!J$143)</f>
        <v>1060.9085539709331</v>
      </c>
      <c r="K157" s="157">
        <f>IF(RES_hhdet_fec!K157=0,0,RES_hhdet_fec!K157/0.086*1000000/RES_hhdet_num!K$143)</f>
        <v>1085.2863142538099</v>
      </c>
      <c r="L157" s="157">
        <f>IF(RES_hhdet_fec!L157=0,0,RES_hhdet_fec!L157/0.086*1000000/RES_hhdet_num!L$143)</f>
        <v>1066.6672333230019</v>
      </c>
      <c r="M157" s="157">
        <f>IF(RES_hhdet_fec!M157=0,0,RES_hhdet_fec!M157/0.086*1000000/RES_hhdet_num!M$143)</f>
        <v>1101.8047337588048</v>
      </c>
      <c r="N157" s="157">
        <f>IF(RES_hhdet_fec!N157=0,0,RES_hhdet_fec!N157/0.086*1000000/RES_hhdet_num!N$143)</f>
        <v>1043.8061905687148</v>
      </c>
      <c r="O157" s="157">
        <f>IF(RES_hhdet_fec!O157=0,0,RES_hhdet_fec!O157/0.086*1000000/RES_hhdet_num!O$143)</f>
        <v>1002.8488273816492</v>
      </c>
      <c r="P157" s="157">
        <f>IF(RES_hhdet_fec!P157=0,0,RES_hhdet_fec!P157/0.086*1000000/RES_hhdet_num!P$143)</f>
        <v>1002.0747494086554</v>
      </c>
      <c r="Q157" s="157">
        <f>IF(RES_hhdet_fec!Q157=0,0,RES_hhdet_fec!Q157/0.086*1000000/RES_hhdet_num!Q$143)</f>
        <v>1003.9556415414816</v>
      </c>
    </row>
    <row r="158" spans="1:17" ht="12" customHeight="1" x14ac:dyDescent="0.25">
      <c r="A158" s="23" t="s">
        <v>57</v>
      </c>
      <c r="B158" s="156">
        <f>IF(RES_hhdet_fec!B158=0,0,RES_hhdet_fec!B158/0.086*1000000/RES_hhdet_num!B158)</f>
        <v>1854.3963210509773</v>
      </c>
      <c r="C158" s="156">
        <f>IF(RES_hhdet_fec!C158=0,0,RES_hhdet_fec!C158/0.086*1000000/RES_hhdet_num!C158)</f>
        <v>1807.0825550843342</v>
      </c>
      <c r="D158" s="156">
        <f>IF(RES_hhdet_fec!D158=0,0,RES_hhdet_fec!D158/0.086*1000000/RES_hhdet_num!D158)</f>
        <v>1812.511512890625</v>
      </c>
      <c r="E158" s="156">
        <f>IF(RES_hhdet_fec!E158=0,0,RES_hhdet_fec!E158/0.086*1000000/RES_hhdet_num!E158)</f>
        <v>1826.8871535309627</v>
      </c>
      <c r="F158" s="156">
        <f>IF(RES_hhdet_fec!F158=0,0,RES_hhdet_fec!F158/0.086*1000000/RES_hhdet_num!F158)</f>
        <v>1830.8011691728007</v>
      </c>
      <c r="G158" s="156">
        <f>IF(RES_hhdet_fec!G158=0,0,RES_hhdet_fec!G158/0.086*1000000/RES_hhdet_num!G158)</f>
        <v>1823.6894325423984</v>
      </c>
      <c r="H158" s="156">
        <f>IF(RES_hhdet_fec!H158=0,0,RES_hhdet_fec!H158/0.086*1000000/RES_hhdet_num!H158)</f>
        <v>1935.4883338632524</v>
      </c>
      <c r="I158" s="156">
        <f>IF(RES_hhdet_fec!I158=0,0,RES_hhdet_fec!I158/0.086*1000000/RES_hhdet_num!I158)</f>
        <v>1814.2787137575929</v>
      </c>
      <c r="J158" s="156">
        <f>IF(RES_hhdet_fec!J158=0,0,RES_hhdet_fec!J158/0.086*1000000/RES_hhdet_num!J158)</f>
        <v>1703.9545321441813</v>
      </c>
      <c r="K158" s="156">
        <f>IF(RES_hhdet_fec!K158=0,0,RES_hhdet_fec!K158/0.086*1000000/RES_hhdet_num!K158)</f>
        <v>1984.2031579325558</v>
      </c>
      <c r="L158" s="156">
        <f>IF(RES_hhdet_fec!L158=0,0,RES_hhdet_fec!L158/0.086*1000000/RES_hhdet_num!L158)</f>
        <v>1553.6273055328584</v>
      </c>
      <c r="M158" s="156">
        <f>IF(RES_hhdet_fec!M158=0,0,RES_hhdet_fec!M158/0.086*1000000/RES_hhdet_num!M158)</f>
        <v>1974.5958127641331</v>
      </c>
      <c r="N158" s="156">
        <f>IF(RES_hhdet_fec!N158=0,0,RES_hhdet_fec!N158/0.086*1000000/RES_hhdet_num!N158)</f>
        <v>1770.998994340574</v>
      </c>
      <c r="O158" s="156">
        <f>IF(RES_hhdet_fec!O158=0,0,RES_hhdet_fec!O158/0.086*1000000/RES_hhdet_num!O158)</f>
        <v>1777.9499689177003</v>
      </c>
      <c r="P158" s="156">
        <f>IF(RES_hhdet_fec!P158=0,0,RES_hhdet_fec!P158/0.086*1000000/RES_hhdet_num!P158)</f>
        <v>1656.370690171005</v>
      </c>
      <c r="Q158" s="156">
        <f>IF(RES_hhdet_fec!Q158=0,0,RES_hhdet_fec!Q158/0.086*1000000/RES_hhdet_num!Q158)</f>
        <v>1664.8280874440554</v>
      </c>
    </row>
    <row r="159" spans="1:17" ht="12" customHeight="1" x14ac:dyDescent="0.25">
      <c r="A159" s="29" t="s">
        <v>140</v>
      </c>
      <c r="B159" s="57">
        <f>IF(RES_hhdet_fec!B159=0,0,RES_hhdet_fec!B159/0.086*1000000/RES_hhdet_num!B159)</f>
        <v>957.0234747889574</v>
      </c>
      <c r="C159" s="57">
        <f>IF(RES_hhdet_fec!C159=0,0,RES_hhdet_fec!C159/0.086*1000000/RES_hhdet_num!C159)</f>
        <v>982.55689135948478</v>
      </c>
      <c r="D159" s="57">
        <f>IF(RES_hhdet_fec!D159=0,0,RES_hhdet_fec!D159/0.086*1000000/RES_hhdet_num!D159)</f>
        <v>940.06246076521882</v>
      </c>
      <c r="E159" s="57">
        <f>IF(RES_hhdet_fec!E159=0,0,RES_hhdet_fec!E159/0.086*1000000/RES_hhdet_num!E159)</f>
        <v>942.95505127931654</v>
      </c>
      <c r="F159" s="57">
        <f>IF(RES_hhdet_fec!F159=0,0,RES_hhdet_fec!F159/0.086*1000000/RES_hhdet_num!F159)</f>
        <v>936.67948069426484</v>
      </c>
      <c r="G159" s="57">
        <f>IF(RES_hhdet_fec!G159=0,0,RES_hhdet_fec!G159/0.086*1000000/RES_hhdet_num!G159)</f>
        <v>962.06736276593483</v>
      </c>
      <c r="H159" s="57">
        <f>IF(RES_hhdet_fec!H159=0,0,RES_hhdet_fec!H159/0.086*1000000/RES_hhdet_num!H159)</f>
        <v>968.60718757533766</v>
      </c>
      <c r="I159" s="57">
        <f>IF(RES_hhdet_fec!I159=0,0,RES_hhdet_fec!I159/0.086*1000000/RES_hhdet_num!I159)</f>
        <v>964.78926795941368</v>
      </c>
      <c r="J159" s="57">
        <f>IF(RES_hhdet_fec!J159=0,0,RES_hhdet_fec!J159/0.086*1000000/RES_hhdet_num!J159)</f>
        <v>1034.0714855565616</v>
      </c>
      <c r="K159" s="57">
        <f>IF(RES_hhdet_fec!K159=0,0,RES_hhdet_fec!K159/0.086*1000000/RES_hhdet_num!K159)</f>
        <v>1047.9280287184242</v>
      </c>
      <c r="L159" s="57">
        <f>IF(RES_hhdet_fec!L159=0,0,RES_hhdet_fec!L159/0.086*1000000/RES_hhdet_num!L159)</f>
        <v>1046.1329995236974</v>
      </c>
      <c r="M159" s="57">
        <f>IF(RES_hhdet_fec!M159=0,0,RES_hhdet_fec!M159/0.086*1000000/RES_hhdet_num!M159)</f>
        <v>1061.0998921702594</v>
      </c>
      <c r="N159" s="57">
        <f>IF(RES_hhdet_fec!N159=0,0,RES_hhdet_fec!N159/0.086*1000000/RES_hhdet_num!N159)</f>
        <v>1011.251890564396</v>
      </c>
      <c r="O159" s="57">
        <f>IF(RES_hhdet_fec!O159=0,0,RES_hhdet_fec!O159/0.086*1000000/RES_hhdet_num!O159)</f>
        <v>968.98786673729376</v>
      </c>
      <c r="P159" s="57">
        <f>IF(RES_hhdet_fec!P159=0,0,RES_hhdet_fec!P159/0.086*1000000/RES_hhdet_num!P159)</f>
        <v>973.95673884826283</v>
      </c>
      <c r="Q159" s="57">
        <f>IF(RES_hhdet_fec!Q159=0,0,RES_hhdet_fec!Q159/0.086*1000000/RES_hhdet_num!Q159)</f>
        <v>957.29622447765837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7364.1560100596453</v>
      </c>
      <c r="C161" s="168">
        <f t="shared" ref="C161:Q161" si="31">SUM(C162,C164,C166,C175)</f>
        <v>7062.3194938149782</v>
      </c>
      <c r="D161" s="168">
        <f t="shared" si="31"/>
        <v>7387.1128219519223</v>
      </c>
      <c r="E161" s="168">
        <f t="shared" si="31"/>
        <v>7789.533425962687</v>
      </c>
      <c r="F161" s="168">
        <f t="shared" si="31"/>
        <v>7082.65355070445</v>
      </c>
      <c r="G161" s="168">
        <f t="shared" si="31"/>
        <v>7219.3570726410535</v>
      </c>
      <c r="H161" s="168">
        <f t="shared" si="31"/>
        <v>7411.0125775463239</v>
      </c>
      <c r="I161" s="168">
        <f t="shared" si="31"/>
        <v>6812.2403326408958</v>
      </c>
      <c r="J161" s="168">
        <f t="shared" si="31"/>
        <v>7539.0210670829474</v>
      </c>
      <c r="K161" s="168">
        <f t="shared" si="31"/>
        <v>7610.0168655896559</v>
      </c>
      <c r="L161" s="168">
        <f t="shared" si="31"/>
        <v>7980.5370838572862</v>
      </c>
      <c r="M161" s="168">
        <f t="shared" si="31"/>
        <v>8790.259447134853</v>
      </c>
      <c r="N161" s="168">
        <f t="shared" si="31"/>
        <v>7928.2469526225032</v>
      </c>
      <c r="O161" s="168">
        <f t="shared" si="31"/>
        <v>7121.1313374604797</v>
      </c>
      <c r="P161" s="168">
        <f t="shared" si="31"/>
        <v>6867.3055730759288</v>
      </c>
      <c r="Q161" s="168">
        <f t="shared" si="31"/>
        <v>6677.2005206986405</v>
      </c>
    </row>
    <row r="162" spans="1:17" ht="12.95" customHeight="1" x14ac:dyDescent="0.25">
      <c r="A162" s="158" t="s">
        <v>65</v>
      </c>
      <c r="B162" s="157">
        <f t="shared" ref="B162:Q162" si="32">B163</f>
        <v>4585.3364266667804</v>
      </c>
      <c r="C162" s="157">
        <f t="shared" si="32"/>
        <v>4238.2713837806596</v>
      </c>
      <c r="D162" s="157">
        <f t="shared" si="32"/>
        <v>4612.0658209832864</v>
      </c>
      <c r="E162" s="157">
        <f t="shared" si="32"/>
        <v>4992.4052805459769</v>
      </c>
      <c r="F162" s="157">
        <f t="shared" si="32"/>
        <v>4315.3605762633451</v>
      </c>
      <c r="G162" s="157">
        <f t="shared" si="32"/>
        <v>4422.0153652083527</v>
      </c>
      <c r="H162" s="157">
        <f t="shared" si="32"/>
        <v>4546.8748559710302</v>
      </c>
      <c r="I162" s="157">
        <f t="shared" si="32"/>
        <v>4000.8910291186935</v>
      </c>
      <c r="J162" s="157">
        <f t="shared" si="32"/>
        <v>4526.4996237938576</v>
      </c>
      <c r="K162" s="157">
        <f t="shared" si="32"/>
        <v>4610.4125143765514</v>
      </c>
      <c r="L162" s="157">
        <f t="shared" si="32"/>
        <v>4970.0165908691442</v>
      </c>
      <c r="M162" s="157">
        <f t="shared" si="32"/>
        <v>5627.360263290233</v>
      </c>
      <c r="N162" s="157">
        <f t="shared" si="32"/>
        <v>4963.247074558637</v>
      </c>
      <c r="O162" s="157">
        <f t="shared" si="32"/>
        <v>4276.5401462778982</v>
      </c>
      <c r="P162" s="157">
        <f t="shared" si="32"/>
        <v>4020.2050791479073</v>
      </c>
      <c r="Q162" s="157">
        <f t="shared" si="32"/>
        <v>3855.9819723846558</v>
      </c>
    </row>
    <row r="163" spans="1:17" ht="12" customHeight="1" x14ac:dyDescent="0.25">
      <c r="A163" s="23" t="s">
        <v>60</v>
      </c>
      <c r="B163" s="57">
        <f>IF(RES_hhdet_fec!B163=0,0,RES_hhdet_fec!B163/0.086*1000000/RES_hhdet_num!B$161)</f>
        <v>4585.3364266667804</v>
      </c>
      <c r="C163" s="57">
        <f>IF(RES_hhdet_fec!C163=0,0,RES_hhdet_fec!C163/0.086*1000000/RES_hhdet_num!C$161)</f>
        <v>4238.2713837806596</v>
      </c>
      <c r="D163" s="57">
        <f>IF(RES_hhdet_fec!D163=0,0,RES_hhdet_fec!D163/0.086*1000000/RES_hhdet_num!D$161)</f>
        <v>4612.0658209832864</v>
      </c>
      <c r="E163" s="57">
        <f>IF(RES_hhdet_fec!E163=0,0,RES_hhdet_fec!E163/0.086*1000000/RES_hhdet_num!E$161)</f>
        <v>4992.4052805459769</v>
      </c>
      <c r="F163" s="57">
        <f>IF(RES_hhdet_fec!F163=0,0,RES_hhdet_fec!F163/0.086*1000000/RES_hhdet_num!F$161)</f>
        <v>4315.3605762633451</v>
      </c>
      <c r="G163" s="57">
        <f>IF(RES_hhdet_fec!G163=0,0,RES_hhdet_fec!G163/0.086*1000000/RES_hhdet_num!G$161)</f>
        <v>4422.0153652083527</v>
      </c>
      <c r="H163" s="57">
        <f>IF(RES_hhdet_fec!H163=0,0,RES_hhdet_fec!H163/0.086*1000000/RES_hhdet_num!H$161)</f>
        <v>4546.8748559710302</v>
      </c>
      <c r="I163" s="57">
        <f>IF(RES_hhdet_fec!I163=0,0,RES_hhdet_fec!I163/0.086*1000000/RES_hhdet_num!I$161)</f>
        <v>4000.8910291186935</v>
      </c>
      <c r="J163" s="57">
        <f>IF(RES_hhdet_fec!J163=0,0,RES_hhdet_fec!J163/0.086*1000000/RES_hhdet_num!J$161)</f>
        <v>4526.4996237938576</v>
      </c>
      <c r="K163" s="57">
        <f>IF(RES_hhdet_fec!K163=0,0,RES_hhdet_fec!K163/0.086*1000000/RES_hhdet_num!K$161)</f>
        <v>4610.4125143765514</v>
      </c>
      <c r="L163" s="57">
        <f>IF(RES_hhdet_fec!L163=0,0,RES_hhdet_fec!L163/0.086*1000000/RES_hhdet_num!L$161)</f>
        <v>4970.0165908691442</v>
      </c>
      <c r="M163" s="57">
        <f>IF(RES_hhdet_fec!M163=0,0,RES_hhdet_fec!M163/0.086*1000000/RES_hhdet_num!M$161)</f>
        <v>5627.360263290233</v>
      </c>
      <c r="N163" s="57">
        <f>IF(RES_hhdet_fec!N163=0,0,RES_hhdet_fec!N163/0.086*1000000/RES_hhdet_num!N$161)</f>
        <v>4963.247074558637</v>
      </c>
      <c r="O163" s="57">
        <f>IF(RES_hhdet_fec!O163=0,0,RES_hhdet_fec!O163/0.086*1000000/RES_hhdet_num!O$161)</f>
        <v>4276.5401462778982</v>
      </c>
      <c r="P163" s="57">
        <f>IF(RES_hhdet_fec!P163=0,0,RES_hhdet_fec!P163/0.086*1000000/RES_hhdet_num!P$161)</f>
        <v>4020.2050791479073</v>
      </c>
      <c r="Q163" s="57">
        <f>IF(RES_hhdet_fec!Q163=0,0,RES_hhdet_fec!Q163/0.086*1000000/RES_hhdet_num!Q$161)</f>
        <v>3855.9819723846558</v>
      </c>
    </row>
    <row r="164" spans="1:17" ht="12.95" customHeight="1" x14ac:dyDescent="0.25">
      <c r="A164" s="158" t="s">
        <v>112</v>
      </c>
      <c r="B164" s="157">
        <f t="shared" ref="B164:Q164" si="33">B165</f>
        <v>8.658165962122137</v>
      </c>
      <c r="C164" s="157">
        <f t="shared" si="33"/>
        <v>8.7702006912895119</v>
      </c>
      <c r="D164" s="157">
        <f t="shared" si="33"/>
        <v>9.5598317192219362</v>
      </c>
      <c r="E164" s="157">
        <f t="shared" si="33"/>
        <v>10.238084261979289</v>
      </c>
      <c r="F164" s="157">
        <f t="shared" si="33"/>
        <v>14.232421032700948</v>
      </c>
      <c r="G164" s="157">
        <f t="shared" si="33"/>
        <v>17.673797727593847</v>
      </c>
      <c r="H164" s="157">
        <f t="shared" si="33"/>
        <v>21.37317427883373</v>
      </c>
      <c r="I164" s="157">
        <f t="shared" si="33"/>
        <v>23.469167284014826</v>
      </c>
      <c r="J164" s="157">
        <f t="shared" si="33"/>
        <v>21.624574759617996</v>
      </c>
      <c r="K164" s="157">
        <f t="shared" si="33"/>
        <v>27.152100540951736</v>
      </c>
      <c r="L164" s="157">
        <f t="shared" si="33"/>
        <v>33.008497079162495</v>
      </c>
      <c r="M164" s="157">
        <f t="shared" si="33"/>
        <v>34.005982299871462</v>
      </c>
      <c r="N164" s="157">
        <f t="shared" si="33"/>
        <v>32.463169016109909</v>
      </c>
      <c r="O164" s="157">
        <f t="shared" si="33"/>
        <v>30.87418446544519</v>
      </c>
      <c r="P164" s="157">
        <f t="shared" si="33"/>
        <v>30.690290724082246</v>
      </c>
      <c r="Q164" s="157">
        <f t="shared" si="33"/>
        <v>32.649176537111842</v>
      </c>
    </row>
    <row r="165" spans="1:17" ht="12" customHeight="1" x14ac:dyDescent="0.25">
      <c r="A165" s="23" t="s">
        <v>60</v>
      </c>
      <c r="B165" s="156">
        <f>IF(RES_hhdet_fec!B165=0,0,RES_hhdet_fec!B165/0.086*1000000/RES_hhdet_num!B$161)</f>
        <v>8.658165962122137</v>
      </c>
      <c r="C165" s="156">
        <f>IF(RES_hhdet_fec!C165=0,0,RES_hhdet_fec!C165/0.086*1000000/RES_hhdet_num!C$161)</f>
        <v>8.7702006912895119</v>
      </c>
      <c r="D165" s="156">
        <f>IF(RES_hhdet_fec!D165=0,0,RES_hhdet_fec!D165/0.086*1000000/RES_hhdet_num!D$161)</f>
        <v>9.5598317192219362</v>
      </c>
      <c r="E165" s="156">
        <f>IF(RES_hhdet_fec!E165=0,0,RES_hhdet_fec!E165/0.086*1000000/RES_hhdet_num!E$161)</f>
        <v>10.238084261979289</v>
      </c>
      <c r="F165" s="156">
        <f>IF(RES_hhdet_fec!F165=0,0,RES_hhdet_fec!F165/0.086*1000000/RES_hhdet_num!F$161)</f>
        <v>14.232421032700948</v>
      </c>
      <c r="G165" s="156">
        <f>IF(RES_hhdet_fec!G165=0,0,RES_hhdet_fec!G165/0.086*1000000/RES_hhdet_num!G$161)</f>
        <v>17.673797727593847</v>
      </c>
      <c r="H165" s="156">
        <f>IF(RES_hhdet_fec!H165=0,0,RES_hhdet_fec!H165/0.086*1000000/RES_hhdet_num!H$161)</f>
        <v>21.37317427883373</v>
      </c>
      <c r="I165" s="156">
        <f>IF(RES_hhdet_fec!I165=0,0,RES_hhdet_fec!I165/0.086*1000000/RES_hhdet_num!I$161)</f>
        <v>23.469167284014826</v>
      </c>
      <c r="J165" s="156">
        <f>IF(RES_hhdet_fec!J165=0,0,RES_hhdet_fec!J165/0.086*1000000/RES_hhdet_num!J$161)</f>
        <v>21.624574759617996</v>
      </c>
      <c r="K165" s="156">
        <f>IF(RES_hhdet_fec!K165=0,0,RES_hhdet_fec!K165/0.086*1000000/RES_hhdet_num!K$161)</f>
        <v>27.152100540951736</v>
      </c>
      <c r="L165" s="156">
        <f>IF(RES_hhdet_fec!L165=0,0,RES_hhdet_fec!L165/0.086*1000000/RES_hhdet_num!L$161)</f>
        <v>33.008497079162495</v>
      </c>
      <c r="M165" s="156">
        <f>IF(RES_hhdet_fec!M165=0,0,RES_hhdet_fec!M165/0.086*1000000/RES_hhdet_num!M$161)</f>
        <v>34.005982299871462</v>
      </c>
      <c r="N165" s="156">
        <f>IF(RES_hhdet_fec!N165=0,0,RES_hhdet_fec!N165/0.086*1000000/RES_hhdet_num!N$161)</f>
        <v>32.463169016109909</v>
      </c>
      <c r="O165" s="156">
        <f>IF(RES_hhdet_fec!O165=0,0,RES_hhdet_fec!O165/0.086*1000000/RES_hhdet_num!O$161)</f>
        <v>30.87418446544519</v>
      </c>
      <c r="P165" s="156">
        <f>IF(RES_hhdet_fec!P165=0,0,RES_hhdet_fec!P165/0.086*1000000/RES_hhdet_num!P$161)</f>
        <v>30.690290724082246</v>
      </c>
      <c r="Q165" s="156">
        <f>IF(RES_hhdet_fec!Q165=0,0,RES_hhdet_fec!Q165/0.086*1000000/RES_hhdet_num!Q$161)</f>
        <v>32.649176537111842</v>
      </c>
    </row>
    <row r="166" spans="1:17" ht="12" customHeight="1" x14ac:dyDescent="0.25">
      <c r="A166" s="158" t="s">
        <v>63</v>
      </c>
      <c r="B166" s="157">
        <f>IF(RES_hhdet_fec!B166=0,0,RES_hhdet_fec!B166/0.086*1000000/RES_hhdet_num!B$161)</f>
        <v>1805.7636175361736</v>
      </c>
      <c r="C166" s="157">
        <f>IF(RES_hhdet_fec!C166=0,0,RES_hhdet_fec!C166/0.086*1000000/RES_hhdet_num!C$161)</f>
        <v>1796.9250678585759</v>
      </c>
      <c r="D166" s="157">
        <f>IF(RES_hhdet_fec!D166=0,0,RES_hhdet_fec!D166/0.086*1000000/RES_hhdet_num!D$161)</f>
        <v>1777.4871159532622</v>
      </c>
      <c r="E166" s="157">
        <f>IF(RES_hhdet_fec!E166=0,0,RES_hhdet_fec!E166/0.086*1000000/RES_hhdet_num!E$161)</f>
        <v>1779.7604109805579</v>
      </c>
      <c r="F166" s="157">
        <f>IF(RES_hhdet_fec!F166=0,0,RES_hhdet_fec!F166/0.086*1000000/RES_hhdet_num!F$161)</f>
        <v>1743.7397203054179</v>
      </c>
      <c r="G166" s="157">
        <f>IF(RES_hhdet_fec!G166=0,0,RES_hhdet_fec!G166/0.086*1000000/RES_hhdet_num!G$161)</f>
        <v>1749.2322561111303</v>
      </c>
      <c r="H166" s="157">
        <f>IF(RES_hhdet_fec!H166=0,0,RES_hhdet_fec!H166/0.086*1000000/RES_hhdet_num!H$161)</f>
        <v>1809.4675419645498</v>
      </c>
      <c r="I166" s="157">
        <f>IF(RES_hhdet_fec!I166=0,0,RES_hhdet_fec!I166/0.086*1000000/RES_hhdet_num!I$161)</f>
        <v>1776.1104578362604</v>
      </c>
      <c r="J166" s="157">
        <f>IF(RES_hhdet_fec!J166=0,0,RES_hhdet_fec!J166/0.086*1000000/RES_hhdet_num!J$161)</f>
        <v>1928.3374163559236</v>
      </c>
      <c r="K166" s="157">
        <f>IF(RES_hhdet_fec!K166=0,0,RES_hhdet_fec!K166/0.086*1000000/RES_hhdet_num!K$161)</f>
        <v>1886.1352663540456</v>
      </c>
      <c r="L166" s="157">
        <f>IF(RES_hhdet_fec!L166=0,0,RES_hhdet_fec!L166/0.086*1000000/RES_hhdet_num!L$161)</f>
        <v>1909.5535409584024</v>
      </c>
      <c r="M166" s="157">
        <f>IF(RES_hhdet_fec!M166=0,0,RES_hhdet_fec!M166/0.086*1000000/RES_hhdet_num!M$161)</f>
        <v>2025.4506629067289</v>
      </c>
      <c r="N166" s="157">
        <f>IF(RES_hhdet_fec!N166=0,0,RES_hhdet_fec!N166/0.086*1000000/RES_hhdet_num!N$161)</f>
        <v>1886.415672014982</v>
      </c>
      <c r="O166" s="157">
        <f>IF(RES_hhdet_fec!O166=0,0,RES_hhdet_fec!O166/0.086*1000000/RES_hhdet_num!O$161)</f>
        <v>1808.6437807974964</v>
      </c>
      <c r="P166" s="157">
        <f>IF(RES_hhdet_fec!P166=0,0,RES_hhdet_fec!P166/0.086*1000000/RES_hhdet_num!P$161)</f>
        <v>1814.0431333303022</v>
      </c>
      <c r="Q166" s="157">
        <f>IF(RES_hhdet_fec!Q166=0,0,RES_hhdet_fec!Q166/0.086*1000000/RES_hhdet_num!Q$161)</f>
        <v>1785.4053406584846</v>
      </c>
    </row>
    <row r="167" spans="1:17" ht="12" customHeight="1" x14ac:dyDescent="0.25">
      <c r="A167" s="167" t="s">
        <v>144</v>
      </c>
      <c r="B167" s="132">
        <f>IF(RES_hhdet_fec!B167=0,0,RES_hhdet_fec!B167/0.086*1000000/RES_hhdet_num!B167)</f>
        <v>2198.0551064674014</v>
      </c>
      <c r="C167" s="132">
        <f>IF(RES_hhdet_fec!C167=0,0,RES_hhdet_fec!C167/0.086*1000000/RES_hhdet_num!C167)</f>
        <v>2185.4325080550507</v>
      </c>
      <c r="D167" s="132">
        <f>IF(RES_hhdet_fec!D167=0,0,RES_hhdet_fec!D167/0.086*1000000/RES_hhdet_num!D167)</f>
        <v>2165.1133539996649</v>
      </c>
      <c r="E167" s="132">
        <f>IF(RES_hhdet_fec!E167=0,0,RES_hhdet_fec!E167/0.086*1000000/RES_hhdet_num!E167)</f>
        <v>2194.3376693718305</v>
      </c>
      <c r="F167" s="132">
        <f>IF(RES_hhdet_fec!F167=0,0,RES_hhdet_fec!F167/0.086*1000000/RES_hhdet_num!F167)</f>
        <v>2153.0840417930717</v>
      </c>
      <c r="G167" s="132">
        <f>IF(RES_hhdet_fec!G167=0,0,RES_hhdet_fec!G167/0.086*1000000/RES_hhdet_num!G167)</f>
        <v>2174.0148281935985</v>
      </c>
      <c r="H167" s="132">
        <f>IF(RES_hhdet_fec!H167=0,0,RES_hhdet_fec!H167/0.086*1000000/RES_hhdet_num!H167)</f>
        <v>2187.5141371815844</v>
      </c>
      <c r="I167" s="132">
        <f>IF(RES_hhdet_fec!I167=0,0,RES_hhdet_fec!I167/0.086*1000000/RES_hhdet_num!I167)</f>
        <v>2170.5606367858381</v>
      </c>
      <c r="J167" s="132">
        <f>IF(RES_hhdet_fec!J167=0,0,RES_hhdet_fec!J167/0.086*1000000/RES_hhdet_num!J167)</f>
        <v>2170.0883752819054</v>
      </c>
      <c r="K167" s="132">
        <f>IF(RES_hhdet_fec!K167=0,0,RES_hhdet_fec!K167/0.086*1000000/RES_hhdet_num!K167)</f>
        <v>2148.9913600227105</v>
      </c>
      <c r="L167" s="132">
        <f>IF(RES_hhdet_fec!L167=0,0,RES_hhdet_fec!L167/0.086*1000000/RES_hhdet_num!L167)</f>
        <v>2180.5408464711822</v>
      </c>
      <c r="M167" s="132">
        <f>IF(RES_hhdet_fec!M167=0,0,RES_hhdet_fec!M167/0.086*1000000/RES_hhdet_num!M167)</f>
        <v>2254.7842015086871</v>
      </c>
      <c r="N167" s="132">
        <f>IF(RES_hhdet_fec!N167=0,0,RES_hhdet_fec!N167/0.086*1000000/RES_hhdet_num!N167)</f>
        <v>2196.6066518761136</v>
      </c>
      <c r="O167" s="132">
        <f>IF(RES_hhdet_fec!O167=0,0,RES_hhdet_fec!O167/0.086*1000000/RES_hhdet_num!O167)</f>
        <v>2166.6816434251914</v>
      </c>
      <c r="P167" s="132">
        <f>IF(RES_hhdet_fec!P167=0,0,RES_hhdet_fec!P167/0.086*1000000/RES_hhdet_num!P167)</f>
        <v>2141.8745977892063</v>
      </c>
      <c r="Q167" s="132">
        <f>IF(RES_hhdet_fec!Q167=0,0,RES_hhdet_fec!Q167/0.086*1000000/RES_hhdet_num!Q167)</f>
        <v>2113.5999887229832</v>
      </c>
    </row>
    <row r="168" spans="1:17" ht="12" customHeight="1" x14ac:dyDescent="0.25">
      <c r="A168" s="167" t="s">
        <v>143</v>
      </c>
      <c r="B168" s="132">
        <f>IF(RES_hhdet_fec!B168=0,0,RES_hhdet_fec!B168/0.086*1000000/RES_hhdet_num!B168)</f>
        <v>0</v>
      </c>
      <c r="C168" s="132">
        <f>IF(RES_hhdet_fec!C168=0,0,RES_hhdet_fec!C168/0.086*1000000/RES_hhdet_num!C168)</f>
        <v>0</v>
      </c>
      <c r="D168" s="132">
        <f>IF(RES_hhdet_fec!D168=0,0,RES_hhdet_fec!D168/0.086*1000000/RES_hhdet_num!D168)</f>
        <v>0</v>
      </c>
      <c r="E168" s="132">
        <f>IF(RES_hhdet_fec!E168=0,0,RES_hhdet_fec!E168/0.086*1000000/RES_hhdet_num!E168)</f>
        <v>0</v>
      </c>
      <c r="F168" s="132">
        <f>IF(RES_hhdet_fec!F168=0,0,RES_hhdet_fec!F168/0.086*1000000/RES_hhdet_num!F168)</f>
        <v>0</v>
      </c>
      <c r="G168" s="132">
        <f>IF(RES_hhdet_fec!G168=0,0,RES_hhdet_fec!G168/0.086*1000000/RES_hhdet_num!G168)</f>
        <v>0</v>
      </c>
      <c r="H168" s="132">
        <f>IF(RES_hhdet_fec!H168=0,0,RES_hhdet_fec!H168/0.086*1000000/RES_hhdet_num!H168)</f>
        <v>0</v>
      </c>
      <c r="I168" s="132">
        <f>IF(RES_hhdet_fec!I168=0,0,RES_hhdet_fec!I168/0.086*1000000/RES_hhdet_num!I168)</f>
        <v>0</v>
      </c>
      <c r="J168" s="132">
        <f>IF(RES_hhdet_fec!J168=0,0,RES_hhdet_fec!J168/0.086*1000000/RES_hhdet_num!J168)</f>
        <v>0</v>
      </c>
      <c r="K168" s="132">
        <f>IF(RES_hhdet_fec!K168=0,0,RES_hhdet_fec!K168/0.086*1000000/RES_hhdet_num!K168)</f>
        <v>0</v>
      </c>
      <c r="L168" s="132">
        <f>IF(RES_hhdet_fec!L168=0,0,RES_hhdet_fec!L168/0.086*1000000/RES_hhdet_num!L168)</f>
        <v>1727.5175135320064</v>
      </c>
      <c r="M168" s="132">
        <f>IF(RES_hhdet_fec!M168=0,0,RES_hhdet_fec!M168/0.086*1000000/RES_hhdet_num!M168)</f>
        <v>1788.682795260411</v>
      </c>
      <c r="N168" s="132">
        <f>IF(RES_hhdet_fec!N168=0,0,RES_hhdet_fec!N168/0.086*1000000/RES_hhdet_num!N168)</f>
        <v>1750.4115370330946</v>
      </c>
      <c r="O168" s="132">
        <f>IF(RES_hhdet_fec!O168=0,0,RES_hhdet_fec!O168/0.086*1000000/RES_hhdet_num!O168)</f>
        <v>1733.3014925912826</v>
      </c>
      <c r="P168" s="132">
        <f>IF(RES_hhdet_fec!P168=0,0,RES_hhdet_fec!P168/0.086*1000000/RES_hhdet_num!P168)</f>
        <v>1720.4285243363765</v>
      </c>
      <c r="Q168" s="132">
        <f>IF(RES_hhdet_fec!Q168=0,0,RES_hhdet_fec!Q168/0.086*1000000/RES_hhdet_num!Q168)</f>
        <v>1704.6758112293094</v>
      </c>
    </row>
    <row r="169" spans="1:17" ht="12" customHeight="1" x14ac:dyDescent="0.25">
      <c r="A169" s="166" t="s">
        <v>57</v>
      </c>
      <c r="B169" s="165">
        <f>IF(RES_hhdet_fec!B169=0,0,RES_hhdet_fec!B169/0.086*1000000/RES_hhdet_num!B168)</f>
        <v>0</v>
      </c>
      <c r="C169" s="165">
        <f>IF(RES_hhdet_fec!C169=0,0,RES_hhdet_fec!C169/0.086*1000000/RES_hhdet_num!C168)</f>
        <v>0</v>
      </c>
      <c r="D169" s="165">
        <f>IF(RES_hhdet_fec!D169=0,0,RES_hhdet_fec!D169/0.086*1000000/RES_hhdet_num!D168)</f>
        <v>0</v>
      </c>
      <c r="E169" s="165">
        <f>IF(RES_hhdet_fec!E169=0,0,RES_hhdet_fec!E169/0.086*1000000/RES_hhdet_num!E168)</f>
        <v>0</v>
      </c>
      <c r="F169" s="165">
        <f>IF(RES_hhdet_fec!F169=0,0,RES_hhdet_fec!F169/0.086*1000000/RES_hhdet_num!F168)</f>
        <v>0</v>
      </c>
      <c r="G169" s="165">
        <f>IF(RES_hhdet_fec!G169=0,0,RES_hhdet_fec!G169/0.086*1000000/RES_hhdet_num!G168)</f>
        <v>0</v>
      </c>
      <c r="H169" s="165">
        <f>IF(RES_hhdet_fec!H169=0,0,RES_hhdet_fec!H169/0.086*1000000/RES_hhdet_num!H168)</f>
        <v>0</v>
      </c>
      <c r="I169" s="165">
        <f>IF(RES_hhdet_fec!I169=0,0,RES_hhdet_fec!I169/0.086*1000000/RES_hhdet_num!I168)</f>
        <v>0</v>
      </c>
      <c r="J169" s="165">
        <f>IF(RES_hhdet_fec!J169=0,0,RES_hhdet_fec!J169/0.086*1000000/RES_hhdet_num!J168)</f>
        <v>0</v>
      </c>
      <c r="K169" s="165">
        <f>IF(RES_hhdet_fec!K169=0,0,RES_hhdet_fec!K169/0.086*1000000/RES_hhdet_num!K168)</f>
        <v>0</v>
      </c>
      <c r="L169" s="165">
        <f>IF(RES_hhdet_fec!L169=0,0,RES_hhdet_fec!L169/0.086*1000000/RES_hhdet_num!L168)</f>
        <v>1308.3245078827124</v>
      </c>
      <c r="M169" s="165">
        <f>IF(RES_hhdet_fec!M169=0,0,RES_hhdet_fec!M169/0.086*1000000/RES_hhdet_num!M168)</f>
        <v>1352.8705209052112</v>
      </c>
      <c r="N169" s="165">
        <f>IF(RES_hhdet_fec!N169=0,0,RES_hhdet_fec!N169/0.086*1000000/RES_hhdet_num!N168)</f>
        <v>1317.96399112567</v>
      </c>
      <c r="O169" s="165">
        <f>IF(RES_hhdet_fec!O169=0,0,RES_hhdet_fec!O169/0.086*1000000/RES_hhdet_num!O168)</f>
        <v>1300.0089860551154</v>
      </c>
      <c r="P169" s="165">
        <f>IF(RES_hhdet_fec!P169=0,0,RES_hhdet_fec!P169/0.086*1000000/RES_hhdet_num!P168)</f>
        <v>1285.1247586735215</v>
      </c>
      <c r="Q169" s="165">
        <f>IF(RES_hhdet_fec!Q169=0,0,RES_hhdet_fec!Q169/0.086*1000000/RES_hhdet_num!Q168)</f>
        <v>1268.1599932337942</v>
      </c>
    </row>
    <row r="170" spans="1:17" ht="12" customHeight="1" x14ac:dyDescent="0.25">
      <c r="A170" s="147" t="s">
        <v>59</v>
      </c>
      <c r="B170" s="164">
        <f>IF(RES_hhdet_fec!B170=0,0,RES_hhdet_fec!B170/0.086*1000000/RES_hhdet_num!B168)</f>
        <v>0</v>
      </c>
      <c r="C170" s="164">
        <f>IF(RES_hhdet_fec!C170=0,0,RES_hhdet_fec!C170/0.086*1000000/RES_hhdet_num!C168)</f>
        <v>0</v>
      </c>
      <c r="D170" s="164">
        <f>IF(RES_hhdet_fec!D170=0,0,RES_hhdet_fec!D170/0.086*1000000/RES_hhdet_num!D168)</f>
        <v>0</v>
      </c>
      <c r="E170" s="164">
        <f>IF(RES_hhdet_fec!E170=0,0,RES_hhdet_fec!E170/0.086*1000000/RES_hhdet_num!E168)</f>
        <v>0</v>
      </c>
      <c r="F170" s="164">
        <f>IF(RES_hhdet_fec!F170=0,0,RES_hhdet_fec!F170/0.086*1000000/RES_hhdet_num!F168)</f>
        <v>0</v>
      </c>
      <c r="G170" s="164">
        <f>IF(RES_hhdet_fec!G170=0,0,RES_hhdet_fec!G170/0.086*1000000/RES_hhdet_num!G168)</f>
        <v>0</v>
      </c>
      <c r="H170" s="164">
        <f>IF(RES_hhdet_fec!H170=0,0,RES_hhdet_fec!H170/0.086*1000000/RES_hhdet_num!H168)</f>
        <v>0</v>
      </c>
      <c r="I170" s="164">
        <f>IF(RES_hhdet_fec!I170=0,0,RES_hhdet_fec!I170/0.086*1000000/RES_hhdet_num!I168)</f>
        <v>0</v>
      </c>
      <c r="J170" s="164">
        <f>IF(RES_hhdet_fec!J170=0,0,RES_hhdet_fec!J170/0.086*1000000/RES_hhdet_num!J168)</f>
        <v>0</v>
      </c>
      <c r="K170" s="164">
        <f>IF(RES_hhdet_fec!K170=0,0,RES_hhdet_fec!K170/0.086*1000000/RES_hhdet_num!K168)</f>
        <v>0</v>
      </c>
      <c r="L170" s="164">
        <f>IF(RES_hhdet_fec!L170=0,0,RES_hhdet_fec!L170/0.086*1000000/RES_hhdet_num!L168)</f>
        <v>419.19300564929398</v>
      </c>
      <c r="M170" s="164">
        <f>IF(RES_hhdet_fec!M170=0,0,RES_hhdet_fec!M170/0.086*1000000/RES_hhdet_num!M168)</f>
        <v>435.81227435519952</v>
      </c>
      <c r="N170" s="164">
        <f>IF(RES_hhdet_fec!N170=0,0,RES_hhdet_fec!N170/0.086*1000000/RES_hhdet_num!N168)</f>
        <v>432.44754590742485</v>
      </c>
      <c r="O170" s="164">
        <f>IF(RES_hhdet_fec!O170=0,0,RES_hhdet_fec!O170/0.086*1000000/RES_hhdet_num!O168)</f>
        <v>433.29250653616725</v>
      </c>
      <c r="P170" s="164">
        <f>IF(RES_hhdet_fec!P170=0,0,RES_hhdet_fec!P170/0.086*1000000/RES_hhdet_num!P168)</f>
        <v>435.30376566285497</v>
      </c>
      <c r="Q170" s="164">
        <f>IF(RES_hhdet_fec!Q170=0,0,RES_hhdet_fec!Q170/0.086*1000000/RES_hhdet_num!Q168)</f>
        <v>436.51581799551531</v>
      </c>
    </row>
    <row r="171" spans="1:17" ht="12" customHeight="1" x14ac:dyDescent="0.25">
      <c r="A171" s="163" t="s">
        <v>142</v>
      </c>
      <c r="B171" s="162">
        <f>IF(RES_hhdet_fec!B171=0,0,RES_hhdet_fec!B171/0.086*1000000/RES_hhdet_num!B171)</f>
        <v>1798.2139387325124</v>
      </c>
      <c r="C171" s="162">
        <f>IF(RES_hhdet_fec!C171=0,0,RES_hhdet_fec!C171/0.086*1000000/RES_hhdet_num!C171)</f>
        <v>1789.0083179399594</v>
      </c>
      <c r="D171" s="162">
        <f>IF(RES_hhdet_fec!D171=0,0,RES_hhdet_fec!D171/0.086*1000000/RES_hhdet_num!D171)</f>
        <v>1768.8018714573368</v>
      </c>
      <c r="E171" s="162">
        <f>IF(RES_hhdet_fec!E171=0,0,RES_hhdet_fec!E171/0.086*1000000/RES_hhdet_num!E171)</f>
        <v>1770.5147559202287</v>
      </c>
      <c r="F171" s="162">
        <f>IF(RES_hhdet_fec!F171=0,0,RES_hhdet_fec!F171/0.086*1000000/RES_hhdet_num!F171)</f>
        <v>1731.6844353926258</v>
      </c>
      <c r="G171" s="162">
        <f>IF(RES_hhdet_fec!G171=0,0,RES_hhdet_fec!G171/0.086*1000000/RES_hhdet_num!G171)</f>
        <v>1736.5673987752043</v>
      </c>
      <c r="H171" s="162">
        <f>IF(RES_hhdet_fec!H171=0,0,RES_hhdet_fec!H171/0.086*1000000/RES_hhdet_num!H171)</f>
        <v>1797.8258432457712</v>
      </c>
      <c r="I171" s="162">
        <f>IF(RES_hhdet_fec!I171=0,0,RES_hhdet_fec!I171/0.086*1000000/RES_hhdet_num!I171)</f>
        <v>1763.7005581887101</v>
      </c>
      <c r="J171" s="162">
        <f>IF(RES_hhdet_fec!J171=0,0,RES_hhdet_fec!J171/0.086*1000000/RES_hhdet_num!J171)</f>
        <v>1920.7903972050117</v>
      </c>
      <c r="K171" s="162">
        <f>IF(RES_hhdet_fec!K171=0,0,RES_hhdet_fec!K171/0.086*1000000/RES_hhdet_num!K171)</f>
        <v>1877.6253897697809</v>
      </c>
      <c r="L171" s="162">
        <f>IF(RES_hhdet_fec!L171=0,0,RES_hhdet_fec!L171/0.086*1000000/RES_hhdet_num!L171)</f>
        <v>1926.7471559680939</v>
      </c>
      <c r="M171" s="162">
        <f>IF(RES_hhdet_fec!M171=0,0,RES_hhdet_fec!M171/0.086*1000000/RES_hhdet_num!M171)</f>
        <v>2052.7654338217253</v>
      </c>
      <c r="N171" s="162">
        <f>IF(RES_hhdet_fec!N171=0,0,RES_hhdet_fec!N171/0.086*1000000/RES_hhdet_num!N171)</f>
        <v>1907.3913627912743</v>
      </c>
      <c r="O171" s="162">
        <f>IF(RES_hhdet_fec!O171=0,0,RES_hhdet_fec!O171/0.086*1000000/RES_hhdet_num!O171)</f>
        <v>1827.4714649408934</v>
      </c>
      <c r="P171" s="162">
        <f>IF(RES_hhdet_fec!P171=0,0,RES_hhdet_fec!P171/0.086*1000000/RES_hhdet_num!P171)</f>
        <v>1834.5692182329051</v>
      </c>
      <c r="Q171" s="162">
        <f>IF(RES_hhdet_fec!Q171=0,0,RES_hhdet_fec!Q171/0.086*1000000/RES_hhdet_num!Q171)</f>
        <v>1804.152520935882</v>
      </c>
    </row>
    <row r="172" spans="1:17" ht="12" customHeight="1" x14ac:dyDescent="0.25">
      <c r="A172" s="161" t="s">
        <v>141</v>
      </c>
      <c r="B172" s="160">
        <f>IF(RES_hhdet_fec!B172=0,0,RES_hhdet_fec!B172/0.086*1000000/RES_hhdet_num!B172)</f>
        <v>0</v>
      </c>
      <c r="C172" s="160">
        <f>IF(RES_hhdet_fec!C172=0,0,RES_hhdet_fec!C172/0.086*1000000/RES_hhdet_num!C172)</f>
        <v>0</v>
      </c>
      <c r="D172" s="160">
        <f>IF(RES_hhdet_fec!D172=0,0,RES_hhdet_fec!D172/0.086*1000000/RES_hhdet_num!D172)</f>
        <v>0</v>
      </c>
      <c r="E172" s="160">
        <f>IF(RES_hhdet_fec!E172=0,0,RES_hhdet_fec!E172/0.086*1000000/RES_hhdet_num!E172)</f>
        <v>0</v>
      </c>
      <c r="F172" s="160">
        <f>IF(RES_hhdet_fec!F172=0,0,RES_hhdet_fec!F172/0.086*1000000/RES_hhdet_num!F172)</f>
        <v>0</v>
      </c>
      <c r="G172" s="160">
        <f>IF(RES_hhdet_fec!G172=0,0,RES_hhdet_fec!G172/0.086*1000000/RES_hhdet_num!G172)</f>
        <v>0</v>
      </c>
      <c r="H172" s="160">
        <f>IF(RES_hhdet_fec!H172=0,0,RES_hhdet_fec!H172/0.086*1000000/RES_hhdet_num!H172)</f>
        <v>0</v>
      </c>
      <c r="I172" s="160">
        <f>IF(RES_hhdet_fec!I172=0,0,RES_hhdet_fec!I172/0.086*1000000/RES_hhdet_num!I172)</f>
        <v>0</v>
      </c>
      <c r="J172" s="160">
        <f>IF(RES_hhdet_fec!J172=0,0,RES_hhdet_fec!J172/0.086*1000000/RES_hhdet_num!J172)</f>
        <v>0</v>
      </c>
      <c r="K172" s="160">
        <f>IF(RES_hhdet_fec!K172=0,0,RES_hhdet_fec!K172/0.086*1000000/RES_hhdet_num!K172)</f>
        <v>0</v>
      </c>
      <c r="L172" s="160">
        <f>IF(RES_hhdet_fec!L172=0,0,RES_hhdet_fec!L172/0.086*1000000/RES_hhdet_num!L172)</f>
        <v>1575.2412992301513</v>
      </c>
      <c r="M172" s="160">
        <f>IF(RES_hhdet_fec!M172=0,0,RES_hhdet_fec!M172/0.086*1000000/RES_hhdet_num!M172)</f>
        <v>1667.4715346482328</v>
      </c>
      <c r="N172" s="160">
        <f>IF(RES_hhdet_fec!N172=0,0,RES_hhdet_fec!N172/0.086*1000000/RES_hhdet_num!N172)</f>
        <v>1576.882363582188</v>
      </c>
      <c r="O172" s="160">
        <f>IF(RES_hhdet_fec!O172=0,0,RES_hhdet_fec!O172/0.086*1000000/RES_hhdet_num!O172)</f>
        <v>1529.775385500702</v>
      </c>
      <c r="P172" s="160">
        <f>IF(RES_hhdet_fec!P172=0,0,RES_hhdet_fec!P172/0.086*1000000/RES_hhdet_num!P172)</f>
        <v>1536.045296602601</v>
      </c>
      <c r="Q172" s="160">
        <f>IF(RES_hhdet_fec!Q172=0,0,RES_hhdet_fec!Q172/0.086*1000000/RES_hhdet_num!Q172)</f>
        <v>1519.0073305570429</v>
      </c>
    </row>
    <row r="173" spans="1:17" ht="12" customHeight="1" x14ac:dyDescent="0.25">
      <c r="A173" s="148" t="s">
        <v>60</v>
      </c>
      <c r="B173" s="156">
        <f>IF(RES_hhdet_fec!B173=0,0,RES_hhdet_fec!B173/0.086*1000000/RES_hhdet_num!B172)</f>
        <v>0</v>
      </c>
      <c r="C173" s="156">
        <f>IF(RES_hhdet_fec!C173=0,0,RES_hhdet_fec!C173/0.086*1000000/RES_hhdet_num!C172)</f>
        <v>0</v>
      </c>
      <c r="D173" s="156">
        <f>IF(RES_hhdet_fec!D173=0,0,RES_hhdet_fec!D173/0.086*1000000/RES_hhdet_num!D172)</f>
        <v>0</v>
      </c>
      <c r="E173" s="156">
        <f>IF(RES_hhdet_fec!E173=0,0,RES_hhdet_fec!E173/0.086*1000000/RES_hhdet_num!E172)</f>
        <v>0</v>
      </c>
      <c r="F173" s="156">
        <f>IF(RES_hhdet_fec!F173=0,0,RES_hhdet_fec!F173/0.086*1000000/RES_hhdet_num!F172)</f>
        <v>0</v>
      </c>
      <c r="G173" s="156">
        <f>IF(RES_hhdet_fec!G173=0,0,RES_hhdet_fec!G173/0.086*1000000/RES_hhdet_num!G172)</f>
        <v>0</v>
      </c>
      <c r="H173" s="156">
        <f>IF(RES_hhdet_fec!H173=0,0,RES_hhdet_fec!H173/0.086*1000000/RES_hhdet_num!H172)</f>
        <v>0</v>
      </c>
      <c r="I173" s="156">
        <f>IF(RES_hhdet_fec!I173=0,0,RES_hhdet_fec!I173/0.086*1000000/RES_hhdet_num!I172)</f>
        <v>0</v>
      </c>
      <c r="J173" s="156">
        <f>IF(RES_hhdet_fec!J173=0,0,RES_hhdet_fec!J173/0.086*1000000/RES_hhdet_num!J172)</f>
        <v>0</v>
      </c>
      <c r="K173" s="156">
        <f>IF(RES_hhdet_fec!K173=0,0,RES_hhdet_fec!K173/0.086*1000000/RES_hhdet_num!K172)</f>
        <v>0</v>
      </c>
      <c r="L173" s="156">
        <f>IF(RES_hhdet_fec!L173=0,0,RES_hhdet_fec!L173/0.086*1000000/RES_hhdet_num!L172)</f>
        <v>1156.0482935808575</v>
      </c>
      <c r="M173" s="156">
        <f>IF(RES_hhdet_fec!M173=0,0,RES_hhdet_fec!M173/0.086*1000000/RES_hhdet_num!M172)</f>
        <v>1231.659260293033</v>
      </c>
      <c r="N173" s="156">
        <f>IF(RES_hhdet_fec!N173=0,0,RES_hhdet_fec!N173/0.086*1000000/RES_hhdet_num!N172)</f>
        <v>1144.4348176747628</v>
      </c>
      <c r="O173" s="156">
        <f>IF(RES_hhdet_fec!O173=0,0,RES_hhdet_fec!O173/0.086*1000000/RES_hhdet_num!O172)</f>
        <v>1096.4828789645351</v>
      </c>
      <c r="P173" s="156">
        <f>IF(RES_hhdet_fec!P173=0,0,RES_hhdet_fec!P173/0.086*1000000/RES_hhdet_num!P172)</f>
        <v>1100.7415309397456</v>
      </c>
      <c r="Q173" s="156">
        <f>IF(RES_hhdet_fec!Q173=0,0,RES_hhdet_fec!Q173/0.086*1000000/RES_hhdet_num!Q172)</f>
        <v>1082.491512561528</v>
      </c>
    </row>
    <row r="174" spans="1:17" ht="12" customHeight="1" x14ac:dyDescent="0.25">
      <c r="A174" s="159" t="s">
        <v>59</v>
      </c>
      <c r="B174" s="57">
        <f>IF(RES_hhdet_fec!B174=0,0,RES_hhdet_fec!B174/0.086*1000000/RES_hhdet_num!B172)</f>
        <v>0</v>
      </c>
      <c r="C174" s="57">
        <f>IF(RES_hhdet_fec!C174=0,0,RES_hhdet_fec!C174/0.086*1000000/RES_hhdet_num!C172)</f>
        <v>0</v>
      </c>
      <c r="D174" s="57">
        <f>IF(RES_hhdet_fec!D174=0,0,RES_hhdet_fec!D174/0.086*1000000/RES_hhdet_num!D172)</f>
        <v>0</v>
      </c>
      <c r="E174" s="57">
        <f>IF(RES_hhdet_fec!E174=0,0,RES_hhdet_fec!E174/0.086*1000000/RES_hhdet_num!E172)</f>
        <v>0</v>
      </c>
      <c r="F174" s="57">
        <f>IF(RES_hhdet_fec!F174=0,0,RES_hhdet_fec!F174/0.086*1000000/RES_hhdet_num!F172)</f>
        <v>0</v>
      </c>
      <c r="G174" s="57">
        <f>IF(RES_hhdet_fec!G174=0,0,RES_hhdet_fec!G174/0.086*1000000/RES_hhdet_num!G172)</f>
        <v>0</v>
      </c>
      <c r="H174" s="57">
        <f>IF(RES_hhdet_fec!H174=0,0,RES_hhdet_fec!H174/0.086*1000000/RES_hhdet_num!H172)</f>
        <v>0</v>
      </c>
      <c r="I174" s="57">
        <f>IF(RES_hhdet_fec!I174=0,0,RES_hhdet_fec!I174/0.086*1000000/RES_hhdet_num!I172)</f>
        <v>0</v>
      </c>
      <c r="J174" s="57">
        <f>IF(RES_hhdet_fec!J174=0,0,RES_hhdet_fec!J174/0.086*1000000/RES_hhdet_num!J172)</f>
        <v>0</v>
      </c>
      <c r="K174" s="57">
        <f>IF(RES_hhdet_fec!K174=0,0,RES_hhdet_fec!K174/0.086*1000000/RES_hhdet_num!K172)</f>
        <v>0</v>
      </c>
      <c r="L174" s="57">
        <f>IF(RES_hhdet_fec!L174=0,0,RES_hhdet_fec!L174/0.086*1000000/RES_hhdet_num!L172)</f>
        <v>419.19300564929404</v>
      </c>
      <c r="M174" s="57">
        <f>IF(RES_hhdet_fec!M174=0,0,RES_hhdet_fec!M174/0.086*1000000/RES_hhdet_num!M172)</f>
        <v>435.81227435519963</v>
      </c>
      <c r="N174" s="57">
        <f>IF(RES_hhdet_fec!N174=0,0,RES_hhdet_fec!N174/0.086*1000000/RES_hhdet_num!N172)</f>
        <v>432.44754590742502</v>
      </c>
      <c r="O174" s="57">
        <f>IF(RES_hhdet_fec!O174=0,0,RES_hhdet_fec!O174/0.086*1000000/RES_hhdet_num!O172)</f>
        <v>433.29250653616702</v>
      </c>
      <c r="P174" s="57">
        <f>IF(RES_hhdet_fec!P174=0,0,RES_hhdet_fec!P174/0.086*1000000/RES_hhdet_num!P172)</f>
        <v>435.30376566285497</v>
      </c>
      <c r="Q174" s="57">
        <f>IF(RES_hhdet_fec!Q174=0,0,RES_hhdet_fec!Q174/0.086*1000000/RES_hhdet_num!Q172)</f>
        <v>436.51581799551508</v>
      </c>
    </row>
    <row r="175" spans="1:17" ht="12" customHeight="1" x14ac:dyDescent="0.25">
      <c r="A175" s="158" t="s">
        <v>62</v>
      </c>
      <c r="B175" s="157">
        <f>IF(RES_hhdet_fec!B175=0,0,RES_hhdet_fec!B175/0.086*1000000/RES_hhdet_num!B$161)</f>
        <v>964.39779989456861</v>
      </c>
      <c r="C175" s="157">
        <f>IF(RES_hhdet_fec!C175=0,0,RES_hhdet_fec!C175/0.086*1000000/RES_hhdet_num!C$161)</f>
        <v>1018.3528414844532</v>
      </c>
      <c r="D175" s="157">
        <f>IF(RES_hhdet_fec!D175=0,0,RES_hhdet_fec!D175/0.086*1000000/RES_hhdet_num!D$161)</f>
        <v>988.00005329615237</v>
      </c>
      <c r="E175" s="157">
        <f>IF(RES_hhdet_fec!E175=0,0,RES_hhdet_fec!E175/0.086*1000000/RES_hhdet_num!E$161)</f>
        <v>1007.1296501741722</v>
      </c>
      <c r="F175" s="157">
        <f>IF(RES_hhdet_fec!F175=0,0,RES_hhdet_fec!F175/0.086*1000000/RES_hhdet_num!F$161)</f>
        <v>1009.3208331029861</v>
      </c>
      <c r="G175" s="157">
        <f>IF(RES_hhdet_fec!G175=0,0,RES_hhdet_fec!G175/0.086*1000000/RES_hhdet_num!G$161)</f>
        <v>1030.4356535939767</v>
      </c>
      <c r="H175" s="157">
        <f>IF(RES_hhdet_fec!H175=0,0,RES_hhdet_fec!H175/0.086*1000000/RES_hhdet_num!H$161)</f>
        <v>1033.29700533191</v>
      </c>
      <c r="I175" s="157">
        <f>IF(RES_hhdet_fec!I175=0,0,RES_hhdet_fec!I175/0.086*1000000/RES_hhdet_num!I$161)</f>
        <v>1011.7696784019269</v>
      </c>
      <c r="J175" s="157">
        <f>IF(RES_hhdet_fec!J175=0,0,RES_hhdet_fec!J175/0.086*1000000/RES_hhdet_num!J$161)</f>
        <v>1062.5594521735482</v>
      </c>
      <c r="K175" s="157">
        <f>IF(RES_hhdet_fec!K175=0,0,RES_hhdet_fec!K175/0.086*1000000/RES_hhdet_num!K$161)</f>
        <v>1086.3169843181072</v>
      </c>
      <c r="L175" s="157">
        <f>IF(RES_hhdet_fec!L175=0,0,RES_hhdet_fec!L175/0.086*1000000/RES_hhdet_num!L$161)</f>
        <v>1067.9584549505773</v>
      </c>
      <c r="M175" s="157">
        <f>IF(RES_hhdet_fec!M175=0,0,RES_hhdet_fec!M175/0.086*1000000/RES_hhdet_num!M$161)</f>
        <v>1103.4425386380196</v>
      </c>
      <c r="N175" s="157">
        <f>IF(RES_hhdet_fec!N175=0,0,RES_hhdet_fec!N175/0.086*1000000/RES_hhdet_num!N$161)</f>
        <v>1046.1210370327742</v>
      </c>
      <c r="O175" s="157">
        <f>IF(RES_hhdet_fec!O175=0,0,RES_hhdet_fec!O175/0.086*1000000/RES_hhdet_num!O$161)</f>
        <v>1005.0732259196405</v>
      </c>
      <c r="P175" s="157">
        <f>IF(RES_hhdet_fec!P175=0,0,RES_hhdet_fec!P175/0.086*1000000/RES_hhdet_num!P$161)</f>
        <v>1002.3670698736372</v>
      </c>
      <c r="Q175" s="157">
        <f>IF(RES_hhdet_fec!Q175=0,0,RES_hhdet_fec!Q175/0.086*1000000/RES_hhdet_num!Q$161)</f>
        <v>1003.1640311183882</v>
      </c>
    </row>
    <row r="176" spans="1:17" ht="12" customHeight="1" x14ac:dyDescent="0.25">
      <c r="A176" s="23" t="s">
        <v>57</v>
      </c>
      <c r="B176" s="156">
        <f>IF(RES_hhdet_fec!B176=0,0,RES_hhdet_fec!B176/0.086*1000000/RES_hhdet_num!B176)</f>
        <v>1854.3963210509776</v>
      </c>
      <c r="C176" s="156">
        <f>IF(RES_hhdet_fec!C176=0,0,RES_hhdet_fec!C176/0.086*1000000/RES_hhdet_num!C176)</f>
        <v>1865.200514223133</v>
      </c>
      <c r="D176" s="156">
        <f>IF(RES_hhdet_fec!D176=0,0,RES_hhdet_fec!D176/0.086*1000000/RES_hhdet_num!D176)</f>
        <v>1873.3454527241536</v>
      </c>
      <c r="E176" s="156">
        <f>IF(RES_hhdet_fec!E176=0,0,RES_hhdet_fec!E176/0.086*1000000/RES_hhdet_num!E176)</f>
        <v>1866.2227574810963</v>
      </c>
      <c r="F176" s="156">
        <f>IF(RES_hhdet_fec!F176=0,0,RES_hhdet_fec!F176/0.086*1000000/RES_hhdet_num!F176)</f>
        <v>1860.9000168533344</v>
      </c>
      <c r="G176" s="156">
        <f>IF(RES_hhdet_fec!G176=0,0,RES_hhdet_fec!G176/0.086*1000000/RES_hhdet_num!G176)</f>
        <v>1854.6732840992377</v>
      </c>
      <c r="H176" s="156">
        <f>IF(RES_hhdet_fec!H176=0,0,RES_hhdet_fec!H176/0.086*1000000/RES_hhdet_num!H176)</f>
        <v>1963.7630052322443</v>
      </c>
      <c r="I176" s="156">
        <f>IF(RES_hhdet_fec!I176=0,0,RES_hhdet_fec!I176/0.086*1000000/RES_hhdet_num!I176)</f>
        <v>1831.433213855365</v>
      </c>
      <c r="J176" s="156">
        <f>IF(RES_hhdet_fec!J176=0,0,RES_hhdet_fec!J176/0.086*1000000/RES_hhdet_num!J176)</f>
        <v>1726.7208509452237</v>
      </c>
      <c r="K176" s="156">
        <f>IF(RES_hhdet_fec!K176=0,0,RES_hhdet_fec!K176/0.086*1000000/RES_hhdet_num!K176)</f>
        <v>1998.1061403394822</v>
      </c>
      <c r="L176" s="156">
        <f>IF(RES_hhdet_fec!L176=0,0,RES_hhdet_fec!L176/0.086*1000000/RES_hhdet_num!L176)</f>
        <v>1560.1875717089747</v>
      </c>
      <c r="M176" s="156">
        <f>IF(RES_hhdet_fec!M176=0,0,RES_hhdet_fec!M176/0.086*1000000/RES_hhdet_num!M176)</f>
        <v>1964.0137394006053</v>
      </c>
      <c r="N176" s="156">
        <f>IF(RES_hhdet_fec!N176=0,0,RES_hhdet_fec!N176/0.086*1000000/RES_hhdet_num!N176)</f>
        <v>1767.4262186796468</v>
      </c>
      <c r="O176" s="156">
        <f>IF(RES_hhdet_fec!O176=0,0,RES_hhdet_fec!O176/0.086*1000000/RES_hhdet_num!O176)</f>
        <v>1777.8079035374801</v>
      </c>
      <c r="P176" s="156">
        <f>IF(RES_hhdet_fec!P176=0,0,RES_hhdet_fec!P176/0.086*1000000/RES_hhdet_num!P176)</f>
        <v>1655.6195623247152</v>
      </c>
      <c r="Q176" s="156">
        <f>IF(RES_hhdet_fec!Q176=0,0,RES_hhdet_fec!Q176/0.086*1000000/RES_hhdet_num!Q176)</f>
        <v>1665.3346639664767</v>
      </c>
    </row>
    <row r="177" spans="1:17" ht="12" customHeight="1" x14ac:dyDescent="0.25">
      <c r="A177" s="29" t="s">
        <v>140</v>
      </c>
      <c r="B177" s="57">
        <f>IF(RES_hhdet_fec!B177=0,0,RES_hhdet_fec!B177/0.086*1000000/RES_hhdet_num!B177)</f>
        <v>957.02347478895706</v>
      </c>
      <c r="C177" s="57">
        <f>IF(RES_hhdet_fec!C177=0,0,RES_hhdet_fec!C177/0.086*1000000/RES_hhdet_num!C177)</f>
        <v>1006.6319925979423</v>
      </c>
      <c r="D177" s="57">
        <f>IF(RES_hhdet_fec!D177=0,0,RES_hhdet_fec!D177/0.086*1000000/RES_hhdet_num!D177)</f>
        <v>970.24104045878687</v>
      </c>
      <c r="E177" s="57">
        <f>IF(RES_hhdet_fec!E177=0,0,RES_hhdet_fec!E177/0.086*1000000/RES_hhdet_num!E177)</f>
        <v>977.28704264829298</v>
      </c>
      <c r="F177" s="57">
        <f>IF(RES_hhdet_fec!F177=0,0,RES_hhdet_fec!F177/0.086*1000000/RES_hhdet_num!F177)</f>
        <v>971.79313620784478</v>
      </c>
      <c r="G177" s="57">
        <f>IF(RES_hhdet_fec!G177=0,0,RES_hhdet_fec!G177/0.086*1000000/RES_hhdet_num!G177)</f>
        <v>993.4207509966144</v>
      </c>
      <c r="H177" s="57">
        <f>IF(RES_hhdet_fec!H177=0,0,RES_hhdet_fec!H177/0.086*1000000/RES_hhdet_num!H177)</f>
        <v>990.47576500513844</v>
      </c>
      <c r="I177" s="57">
        <f>IF(RES_hhdet_fec!I177=0,0,RES_hhdet_fec!I177/0.086*1000000/RES_hhdet_num!I177)</f>
        <v>975.33616213442701</v>
      </c>
      <c r="J177" s="57">
        <f>IF(RES_hhdet_fec!J177=0,0,RES_hhdet_fec!J177/0.086*1000000/RES_hhdet_num!J177)</f>
        <v>1034.8280975347325</v>
      </c>
      <c r="K177" s="57">
        <f>IF(RES_hhdet_fec!K177=0,0,RES_hhdet_fec!K177/0.086*1000000/RES_hhdet_num!K177)</f>
        <v>1048.4354081012823</v>
      </c>
      <c r="L177" s="57">
        <f>IF(RES_hhdet_fec!L177=0,0,RES_hhdet_fec!L177/0.086*1000000/RES_hhdet_num!L177)</f>
        <v>1047.1961787505154</v>
      </c>
      <c r="M177" s="57">
        <f>IF(RES_hhdet_fec!M177=0,0,RES_hhdet_fec!M177/0.086*1000000/RES_hhdet_num!M177)</f>
        <v>1063.3053132821994</v>
      </c>
      <c r="N177" s="57">
        <f>IF(RES_hhdet_fec!N177=0,0,RES_hhdet_fec!N177/0.086*1000000/RES_hhdet_num!N177)</f>
        <v>1013.8357353983428</v>
      </c>
      <c r="O177" s="57">
        <f>IF(RES_hhdet_fec!O177=0,0,RES_hhdet_fec!O177/0.086*1000000/RES_hhdet_num!O177)</f>
        <v>971.31712743259379</v>
      </c>
      <c r="P177" s="57">
        <f>IF(RES_hhdet_fec!P177=0,0,RES_hhdet_fec!P177/0.086*1000000/RES_hhdet_num!P177)</f>
        <v>974.30024762009032</v>
      </c>
      <c r="Q177" s="57">
        <f>IF(RES_hhdet_fec!Q177=0,0,RES_hhdet_fec!Q177/0.086*1000000/RES_hhdet_num!Q177)</f>
        <v>956.41509857679262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179</v>
      </c>
    </row>
    <row r="3" spans="1:17" ht="12" customHeight="1" x14ac:dyDescent="0.25">
      <c r="A3" s="152" t="s">
        <v>172</v>
      </c>
      <c r="B3" s="168">
        <f>SUM(B4,B7,B9,B19)</f>
        <v>4592.2194921294258</v>
      </c>
      <c r="C3" s="168">
        <f t="shared" ref="C3:Q3" si="0">SUM(C4,C7,C9,C19)</f>
        <v>3535.2342556033263</v>
      </c>
      <c r="D3" s="168">
        <f t="shared" si="0"/>
        <v>4785.971090222386</v>
      </c>
      <c r="E3" s="168">
        <f t="shared" si="0"/>
        <v>5143.5495585737635</v>
      </c>
      <c r="F3" s="168">
        <f t="shared" si="0"/>
        <v>4476.5140500234684</v>
      </c>
      <c r="G3" s="168">
        <f t="shared" si="0"/>
        <v>4596.099959978319</v>
      </c>
      <c r="H3" s="168">
        <f t="shared" si="0"/>
        <v>4741.7539960488775</v>
      </c>
      <c r="I3" s="168">
        <f t="shared" si="0"/>
        <v>4448.8979726670104</v>
      </c>
      <c r="J3" s="168">
        <f t="shared" si="0"/>
        <v>4693.3515357054985</v>
      </c>
      <c r="K3" s="168">
        <f t="shared" si="0"/>
        <v>4380.5845660547202</v>
      </c>
      <c r="L3" s="168">
        <f t="shared" si="0"/>
        <v>5016.2177160175324</v>
      </c>
      <c r="M3" s="168">
        <f t="shared" si="0"/>
        <v>5487.2021304063055</v>
      </c>
      <c r="N3" s="168">
        <f t="shared" si="0"/>
        <v>5212.2372094532229</v>
      </c>
      <c r="O3" s="168">
        <f t="shared" si="0"/>
        <v>4877.6412179267036</v>
      </c>
      <c r="P3" s="168">
        <f t="shared" si="0"/>
        <v>4529.5953188675076</v>
      </c>
      <c r="Q3" s="168">
        <f t="shared" si="0"/>
        <v>4762.0346976130513</v>
      </c>
    </row>
    <row r="4" spans="1:17" ht="12.95" customHeight="1" x14ac:dyDescent="0.25">
      <c r="A4" s="158" t="s">
        <v>65</v>
      </c>
      <c r="B4" s="157">
        <f t="shared" ref="B4:Q4" si="1">SUM(B5:B6)</f>
        <v>2781.8854959943383</v>
      </c>
      <c r="C4" s="157">
        <f t="shared" si="1"/>
        <v>1742.4641639251436</v>
      </c>
      <c r="D4" s="157">
        <f t="shared" si="1"/>
        <v>2968.6801564154312</v>
      </c>
      <c r="E4" s="157">
        <f t="shared" si="1"/>
        <v>3280.4161111610747</v>
      </c>
      <c r="F4" s="157">
        <f t="shared" si="1"/>
        <v>2625.6477379303346</v>
      </c>
      <c r="G4" s="157">
        <f t="shared" si="1"/>
        <v>2706.1567339944731</v>
      </c>
      <c r="H4" s="157">
        <f t="shared" si="1"/>
        <v>2782.0711109547665</v>
      </c>
      <c r="I4" s="157">
        <f t="shared" si="1"/>
        <v>2483.2953535026268</v>
      </c>
      <c r="J4" s="157">
        <f t="shared" si="1"/>
        <v>2572.1243618448511</v>
      </c>
      <c r="K4" s="157">
        <f t="shared" si="1"/>
        <v>2275.7844367285379</v>
      </c>
      <c r="L4" s="157">
        <f t="shared" si="1"/>
        <v>2837.4441895339419</v>
      </c>
      <c r="M4" s="157">
        <f t="shared" si="1"/>
        <v>3200.7071641188459</v>
      </c>
      <c r="N4" s="157">
        <f t="shared" si="1"/>
        <v>3042.9466881412382</v>
      </c>
      <c r="O4" s="157">
        <f t="shared" si="1"/>
        <v>2778.4221524174422</v>
      </c>
      <c r="P4" s="157">
        <f t="shared" si="1"/>
        <v>2428.8723188708623</v>
      </c>
      <c r="Q4" s="157">
        <f t="shared" si="1"/>
        <v>2668.6117379737311</v>
      </c>
    </row>
    <row r="5" spans="1:17" ht="12" customHeight="1" x14ac:dyDescent="0.25">
      <c r="A5" s="23" t="s">
        <v>58</v>
      </c>
      <c r="B5" s="156">
        <f>IF(RES_hhdet_tes!B5=0,0,RES_hhdet_tes!B5/0.086*1000000/RES_hhdet_num!B$3)</f>
        <v>2756.8047585140207</v>
      </c>
      <c r="C5" s="156">
        <f>IF(RES_hhdet_tes!C5=0,0,RES_hhdet_tes!C5/0.086*1000000/RES_hhdet_num!C$3)</f>
        <v>1707.5368830853711</v>
      </c>
      <c r="D5" s="156">
        <f>IF(RES_hhdet_tes!D5=0,0,RES_hhdet_tes!D5/0.086*1000000/RES_hhdet_num!D$3)</f>
        <v>2950.4199438591631</v>
      </c>
      <c r="E5" s="156">
        <f>IF(RES_hhdet_tes!E5=0,0,RES_hhdet_tes!E5/0.086*1000000/RES_hhdet_num!E$3)</f>
        <v>3260.7926906655302</v>
      </c>
      <c r="F5" s="156">
        <f>IF(RES_hhdet_tes!F5=0,0,RES_hhdet_tes!F5/0.086*1000000/RES_hhdet_num!F$3)</f>
        <v>2616.4756664933698</v>
      </c>
      <c r="G5" s="156">
        <f>IF(RES_hhdet_tes!G5=0,0,RES_hhdet_tes!G5/0.086*1000000/RES_hhdet_num!G$3)</f>
        <v>2681.7518986610321</v>
      </c>
      <c r="H5" s="156">
        <f>IF(RES_hhdet_tes!H5=0,0,RES_hhdet_tes!H5/0.086*1000000/RES_hhdet_num!H$3)</f>
        <v>2756.4312069151442</v>
      </c>
      <c r="I5" s="156">
        <f>IF(RES_hhdet_tes!I5=0,0,RES_hhdet_tes!I5/0.086*1000000/RES_hhdet_num!I$3)</f>
        <v>2464.3285523179998</v>
      </c>
      <c r="J5" s="156">
        <f>IF(RES_hhdet_tes!J5=0,0,RES_hhdet_tes!J5/0.086*1000000/RES_hhdet_num!J$3)</f>
        <v>2518.1627585490405</v>
      </c>
      <c r="K5" s="156">
        <f>IF(RES_hhdet_tes!K5=0,0,RES_hhdet_tes!K5/0.086*1000000/RES_hhdet_num!K$3)</f>
        <v>2216.2569494056042</v>
      </c>
      <c r="L5" s="156">
        <f>IF(RES_hhdet_tes!L5=0,0,RES_hhdet_tes!L5/0.086*1000000/RES_hhdet_num!L$3)</f>
        <v>2774.316562589916</v>
      </c>
      <c r="M5" s="156">
        <f>IF(RES_hhdet_tes!M5=0,0,RES_hhdet_tes!M5/0.086*1000000/RES_hhdet_num!M$3)</f>
        <v>3124.8215065129075</v>
      </c>
      <c r="N5" s="156">
        <f>IF(RES_hhdet_tes!N5=0,0,RES_hhdet_tes!N5/0.086*1000000/RES_hhdet_num!N$3)</f>
        <v>2995.4206547083527</v>
      </c>
      <c r="O5" s="156">
        <f>IF(RES_hhdet_tes!O5=0,0,RES_hhdet_tes!O5/0.086*1000000/RES_hhdet_num!O$3)</f>
        <v>2751.5264005437534</v>
      </c>
      <c r="P5" s="156">
        <f>IF(RES_hhdet_tes!P5=0,0,RES_hhdet_tes!P5/0.086*1000000/RES_hhdet_num!P$3)</f>
        <v>2395.867343581393</v>
      </c>
      <c r="Q5" s="156">
        <f>IF(RES_hhdet_tes!Q5=0,0,RES_hhdet_tes!Q5/0.086*1000000/RES_hhdet_num!Q$3)</f>
        <v>2632.9923108771945</v>
      </c>
    </row>
    <row r="6" spans="1:17" ht="12" customHeight="1" x14ac:dyDescent="0.25">
      <c r="A6" s="23" t="s">
        <v>60</v>
      </c>
      <c r="B6" s="156">
        <f>IF(RES_hhdet_tes!B6=0,0,RES_hhdet_tes!B6/0.086*1000000/RES_hhdet_num!B$3)</f>
        <v>25.080737480317499</v>
      </c>
      <c r="C6" s="156">
        <f>IF(RES_hhdet_tes!C6=0,0,RES_hhdet_tes!C6/0.086*1000000/RES_hhdet_num!C$3)</f>
        <v>34.927280839772436</v>
      </c>
      <c r="D6" s="156">
        <f>IF(RES_hhdet_tes!D6=0,0,RES_hhdet_tes!D6/0.086*1000000/RES_hhdet_num!D$3)</f>
        <v>18.260212556268034</v>
      </c>
      <c r="E6" s="156">
        <f>IF(RES_hhdet_tes!E6=0,0,RES_hhdet_tes!E6/0.086*1000000/RES_hhdet_num!E$3)</f>
        <v>19.623420495544597</v>
      </c>
      <c r="F6" s="156">
        <f>IF(RES_hhdet_tes!F6=0,0,RES_hhdet_tes!F6/0.086*1000000/RES_hhdet_num!F$3)</f>
        <v>9.172071436964977</v>
      </c>
      <c r="G6" s="156">
        <f>IF(RES_hhdet_tes!G6=0,0,RES_hhdet_tes!G6/0.086*1000000/RES_hhdet_num!G$3)</f>
        <v>24.404835333441163</v>
      </c>
      <c r="H6" s="156">
        <f>IF(RES_hhdet_tes!H6=0,0,RES_hhdet_tes!H6/0.086*1000000/RES_hhdet_num!H$3)</f>
        <v>25.639904039622195</v>
      </c>
      <c r="I6" s="156">
        <f>IF(RES_hhdet_tes!I6=0,0,RES_hhdet_tes!I6/0.086*1000000/RES_hhdet_num!I$3)</f>
        <v>18.966801184627197</v>
      </c>
      <c r="J6" s="156">
        <f>IF(RES_hhdet_tes!J6=0,0,RES_hhdet_tes!J6/0.086*1000000/RES_hhdet_num!J$3)</f>
        <v>53.961603295810555</v>
      </c>
      <c r="K6" s="156">
        <f>IF(RES_hhdet_tes!K6=0,0,RES_hhdet_tes!K6/0.086*1000000/RES_hhdet_num!K$3)</f>
        <v>59.52748732293373</v>
      </c>
      <c r="L6" s="156">
        <f>IF(RES_hhdet_tes!L6=0,0,RES_hhdet_tes!L6/0.086*1000000/RES_hhdet_num!L$3)</f>
        <v>63.127626944025927</v>
      </c>
      <c r="M6" s="156">
        <f>IF(RES_hhdet_tes!M6=0,0,RES_hhdet_tes!M6/0.086*1000000/RES_hhdet_num!M$3)</f>
        <v>75.885657605938505</v>
      </c>
      <c r="N6" s="156">
        <f>IF(RES_hhdet_tes!N6=0,0,RES_hhdet_tes!N6/0.086*1000000/RES_hhdet_num!N$3)</f>
        <v>47.526033432885434</v>
      </c>
      <c r="O6" s="156">
        <f>IF(RES_hhdet_tes!O6=0,0,RES_hhdet_tes!O6/0.086*1000000/RES_hhdet_num!O$3)</f>
        <v>26.895751873689022</v>
      </c>
      <c r="P6" s="156">
        <f>IF(RES_hhdet_tes!P6=0,0,RES_hhdet_tes!P6/0.086*1000000/RES_hhdet_num!P$3)</f>
        <v>33.004975289469471</v>
      </c>
      <c r="Q6" s="156">
        <f>IF(RES_hhdet_tes!Q6=0,0,RES_hhdet_tes!Q6/0.086*1000000/RES_hhdet_num!Q$3)</f>
        <v>35.619427096536398</v>
      </c>
    </row>
    <row r="7" spans="1:17" ht="12.95" customHeight="1" x14ac:dyDescent="0.25">
      <c r="A7" s="158" t="s">
        <v>112</v>
      </c>
      <c r="B7" s="157">
        <f t="shared" ref="B7:Q7" si="2">B8</f>
        <v>12.791741641542831</v>
      </c>
      <c r="C7" s="157">
        <f t="shared" si="2"/>
        <v>13.160149835409891</v>
      </c>
      <c r="D7" s="157">
        <f t="shared" si="2"/>
        <v>14.535935191831852</v>
      </c>
      <c r="E7" s="157">
        <f t="shared" si="2"/>
        <v>15.943760896283635</v>
      </c>
      <c r="F7" s="157">
        <f t="shared" si="2"/>
        <v>22.74747038017523</v>
      </c>
      <c r="G7" s="157">
        <f t="shared" si="2"/>
        <v>29.816880480890465</v>
      </c>
      <c r="H7" s="157">
        <f t="shared" si="2"/>
        <v>37.762606682471315</v>
      </c>
      <c r="I7" s="157">
        <f t="shared" si="2"/>
        <v>42.826094682033116</v>
      </c>
      <c r="J7" s="157">
        <f t="shared" si="2"/>
        <v>42.957127325941769</v>
      </c>
      <c r="K7" s="157">
        <f t="shared" si="2"/>
        <v>56.267205228566112</v>
      </c>
      <c r="L7" s="157">
        <f t="shared" si="2"/>
        <v>71.17232565896721</v>
      </c>
      <c r="M7" s="157">
        <f t="shared" si="2"/>
        <v>76.052286175748804</v>
      </c>
      <c r="N7" s="157">
        <f t="shared" si="2"/>
        <v>73.890195388421816</v>
      </c>
      <c r="O7" s="157">
        <f t="shared" si="2"/>
        <v>75.724525448734823</v>
      </c>
      <c r="P7" s="157">
        <f t="shared" si="2"/>
        <v>79.815246492848104</v>
      </c>
      <c r="Q7" s="157">
        <f t="shared" si="2"/>
        <v>87.329372280305932</v>
      </c>
    </row>
    <row r="8" spans="1:17" ht="12" customHeight="1" x14ac:dyDescent="0.25">
      <c r="A8" s="23" t="s">
        <v>60</v>
      </c>
      <c r="B8" s="156">
        <f>IF(RES_hhdet_tes!B8=0,0,RES_hhdet_tes!B8/0.086*1000000/RES_hhdet_num!B$3)</f>
        <v>12.791741641542831</v>
      </c>
      <c r="C8" s="156">
        <f>IF(RES_hhdet_tes!C8=0,0,RES_hhdet_tes!C8/0.086*1000000/RES_hhdet_num!C$3)</f>
        <v>13.160149835409891</v>
      </c>
      <c r="D8" s="156">
        <f>IF(RES_hhdet_tes!D8=0,0,RES_hhdet_tes!D8/0.086*1000000/RES_hhdet_num!D$3)</f>
        <v>14.535935191831852</v>
      </c>
      <c r="E8" s="156">
        <f>IF(RES_hhdet_tes!E8=0,0,RES_hhdet_tes!E8/0.086*1000000/RES_hhdet_num!E$3)</f>
        <v>15.943760896283635</v>
      </c>
      <c r="F8" s="156">
        <f>IF(RES_hhdet_tes!F8=0,0,RES_hhdet_tes!F8/0.086*1000000/RES_hhdet_num!F$3)</f>
        <v>22.74747038017523</v>
      </c>
      <c r="G8" s="156">
        <f>IF(RES_hhdet_tes!G8=0,0,RES_hhdet_tes!G8/0.086*1000000/RES_hhdet_num!G$3)</f>
        <v>29.816880480890465</v>
      </c>
      <c r="H8" s="156">
        <f>IF(RES_hhdet_tes!H8=0,0,RES_hhdet_tes!H8/0.086*1000000/RES_hhdet_num!H$3)</f>
        <v>37.762606682471315</v>
      </c>
      <c r="I8" s="156">
        <f>IF(RES_hhdet_tes!I8=0,0,RES_hhdet_tes!I8/0.086*1000000/RES_hhdet_num!I$3)</f>
        <v>42.826094682033116</v>
      </c>
      <c r="J8" s="156">
        <f>IF(RES_hhdet_tes!J8=0,0,RES_hhdet_tes!J8/0.086*1000000/RES_hhdet_num!J$3)</f>
        <v>42.957127325941769</v>
      </c>
      <c r="K8" s="156">
        <f>IF(RES_hhdet_tes!K8=0,0,RES_hhdet_tes!K8/0.086*1000000/RES_hhdet_num!K$3)</f>
        <v>56.267205228566112</v>
      </c>
      <c r="L8" s="156">
        <f>IF(RES_hhdet_tes!L8=0,0,RES_hhdet_tes!L8/0.086*1000000/RES_hhdet_num!L$3)</f>
        <v>71.17232565896721</v>
      </c>
      <c r="M8" s="156">
        <f>IF(RES_hhdet_tes!M8=0,0,RES_hhdet_tes!M8/0.086*1000000/RES_hhdet_num!M$3)</f>
        <v>76.052286175748804</v>
      </c>
      <c r="N8" s="156">
        <f>IF(RES_hhdet_tes!N8=0,0,RES_hhdet_tes!N8/0.086*1000000/RES_hhdet_num!N$3)</f>
        <v>73.890195388421816</v>
      </c>
      <c r="O8" s="156">
        <f>IF(RES_hhdet_tes!O8=0,0,RES_hhdet_tes!O8/0.086*1000000/RES_hhdet_num!O$3)</f>
        <v>75.724525448734823</v>
      </c>
      <c r="P8" s="156">
        <f>IF(RES_hhdet_tes!P8=0,0,RES_hhdet_tes!P8/0.086*1000000/RES_hhdet_num!P$3)</f>
        <v>79.815246492848104</v>
      </c>
      <c r="Q8" s="156">
        <f>IF(RES_hhdet_tes!Q8=0,0,RES_hhdet_tes!Q8/0.086*1000000/RES_hhdet_num!Q$3)</f>
        <v>87.329372280305932</v>
      </c>
    </row>
    <row r="9" spans="1:17" ht="12" customHeight="1" x14ac:dyDescent="0.25">
      <c r="A9" s="158" t="s">
        <v>63</v>
      </c>
      <c r="B9" s="157">
        <f>IF(RES_hhdet_tes!B9=0,0,RES_hhdet_tes!B9/0.086*1000000/RES_hhdet_num!B$3)</f>
        <v>1044.1289637077391</v>
      </c>
      <c r="C9" s="157">
        <f>IF(RES_hhdet_tes!C9=0,0,RES_hhdet_tes!C9/0.086*1000000/RES_hhdet_num!C$3)</f>
        <v>1022.9469987813902</v>
      </c>
      <c r="D9" s="157">
        <f>IF(RES_hhdet_tes!D9=0,0,RES_hhdet_tes!D9/0.086*1000000/RES_hhdet_num!D$3)</f>
        <v>1047.7818105379392</v>
      </c>
      <c r="E9" s="157">
        <f>IF(RES_hhdet_tes!E9=0,0,RES_hhdet_tes!E9/0.086*1000000/RES_hhdet_num!E$3)</f>
        <v>1081.6762530799713</v>
      </c>
      <c r="F9" s="157">
        <f>IF(RES_hhdet_tes!F9=0,0,RES_hhdet_tes!F9/0.086*1000000/RES_hhdet_num!F$3)</f>
        <v>1061.5435984136398</v>
      </c>
      <c r="G9" s="157">
        <f>IF(RES_hhdet_tes!G9=0,0,RES_hhdet_tes!G9/0.086*1000000/RES_hhdet_num!G$3)</f>
        <v>1070.8034634665325</v>
      </c>
      <c r="H9" s="157">
        <f>IF(RES_hhdet_tes!H9=0,0,RES_hhdet_tes!H9/0.086*1000000/RES_hhdet_num!H$3)</f>
        <v>1122.4116961521704</v>
      </c>
      <c r="I9" s="157">
        <f>IF(RES_hhdet_tes!I9=0,0,RES_hhdet_tes!I9/0.086*1000000/RES_hhdet_num!I$3)</f>
        <v>1125.4401583689501</v>
      </c>
      <c r="J9" s="157">
        <f>IF(RES_hhdet_tes!J9=0,0,RES_hhdet_tes!J9/0.086*1000000/RES_hhdet_num!J$3)</f>
        <v>1231.7660338545177</v>
      </c>
      <c r="K9" s="157">
        <f>IF(RES_hhdet_tes!K9=0,0,RES_hhdet_tes!K9/0.086*1000000/RES_hhdet_num!K$3)</f>
        <v>1216.7638488451382</v>
      </c>
      <c r="L9" s="157">
        <f>IF(RES_hhdet_tes!L9=0,0,RES_hhdet_tes!L9/0.086*1000000/RES_hhdet_num!L$3)</f>
        <v>1246.8247126232861</v>
      </c>
      <c r="M9" s="157">
        <f>IF(RES_hhdet_tes!M9=0,0,RES_hhdet_tes!M9/0.086*1000000/RES_hhdet_num!M$3)</f>
        <v>1332.2134025025455</v>
      </c>
      <c r="N9" s="157">
        <f>IF(RES_hhdet_tes!N9=0,0,RES_hhdet_tes!N9/0.086*1000000/RES_hhdet_num!N$3)</f>
        <v>1254.921473607523</v>
      </c>
      <c r="O9" s="157">
        <f>IF(RES_hhdet_tes!O9=0,0,RES_hhdet_tes!O9/0.086*1000000/RES_hhdet_num!O$3)</f>
        <v>1211.8601282281145</v>
      </c>
      <c r="P9" s="157">
        <f>IF(RES_hhdet_tes!P9=0,0,RES_hhdet_tes!P9/0.086*1000000/RES_hhdet_num!P$3)</f>
        <v>1208.5725712142394</v>
      </c>
      <c r="Q9" s="157">
        <f>IF(RES_hhdet_tes!Q9=0,0,RES_hhdet_tes!Q9/0.086*1000000/RES_hhdet_num!Q$3)</f>
        <v>1205.7863905586869</v>
      </c>
    </row>
    <row r="10" spans="1:17" ht="12" customHeight="1" x14ac:dyDescent="0.25">
      <c r="A10" s="167" t="s">
        <v>171</v>
      </c>
      <c r="B10" s="132">
        <f>IF(RES_hhdet_tes!B10=0,0,RES_hhdet_tes!B10/0.086*1000000/RES_hhdet_num!B10)</f>
        <v>1108.9137089440062</v>
      </c>
      <c r="C10" s="132">
        <f>IF(RES_hhdet_tes!C10=0,0,RES_hhdet_tes!C10/0.086*1000000/RES_hhdet_num!C10)</f>
        <v>833.52635331269335</v>
      </c>
      <c r="D10" s="132">
        <f>IF(RES_hhdet_tes!D10=0,0,RES_hhdet_tes!D10/0.086*1000000/RES_hhdet_num!D10)</f>
        <v>990.98539053356012</v>
      </c>
      <c r="E10" s="132">
        <f>IF(RES_hhdet_tes!E10=0,0,RES_hhdet_tes!E10/0.086*1000000/RES_hhdet_num!E10)</f>
        <v>1062.056471566118</v>
      </c>
      <c r="F10" s="132">
        <f>IF(RES_hhdet_tes!F10=0,0,RES_hhdet_tes!F10/0.086*1000000/RES_hhdet_num!F10)</f>
        <v>990.47669419819158</v>
      </c>
      <c r="G10" s="132">
        <f>IF(RES_hhdet_tes!G10=0,0,RES_hhdet_tes!G10/0.086*1000000/RES_hhdet_num!G10)</f>
        <v>976.23366668261212</v>
      </c>
      <c r="H10" s="132">
        <f>IF(RES_hhdet_tes!H10=0,0,RES_hhdet_tes!H10/0.086*1000000/RES_hhdet_num!H10)</f>
        <v>983.82638161676016</v>
      </c>
      <c r="I10" s="132">
        <f>IF(RES_hhdet_tes!I10=0,0,RES_hhdet_tes!I10/0.086*1000000/RES_hhdet_num!I10)</f>
        <v>1003.5768493107342</v>
      </c>
      <c r="J10" s="132">
        <f>IF(RES_hhdet_tes!J10=0,0,RES_hhdet_tes!J10/0.086*1000000/RES_hhdet_num!J10)</f>
        <v>1005.6008341429433</v>
      </c>
      <c r="K10" s="132">
        <f>IF(RES_hhdet_tes!K10=0,0,RES_hhdet_tes!K10/0.086*1000000/RES_hhdet_num!K10)</f>
        <v>1006.6774310324246</v>
      </c>
      <c r="L10" s="132">
        <f>IF(RES_hhdet_tes!L10=0,0,RES_hhdet_tes!L10/0.086*1000000/RES_hhdet_num!L10)</f>
        <v>1029.538121122519</v>
      </c>
      <c r="M10" s="132">
        <f>IF(RES_hhdet_tes!M10=0,0,RES_hhdet_tes!M10/0.086*1000000/RES_hhdet_num!M10)</f>
        <v>1074.0019451857404</v>
      </c>
      <c r="N10" s="132">
        <f>IF(RES_hhdet_tes!N10=0,0,RES_hhdet_tes!N10/0.086*1000000/RES_hhdet_num!N10)</f>
        <v>1063.5782710839712</v>
      </c>
      <c r="O10" s="132">
        <f>IF(RES_hhdet_tes!O10=0,0,RES_hhdet_tes!O10/0.086*1000000/RES_hhdet_num!O10)</f>
        <v>1063.3027751747609</v>
      </c>
      <c r="P10" s="132">
        <f>IF(RES_hhdet_tes!P10=0,0,RES_hhdet_tes!P10/0.086*1000000/RES_hhdet_num!P10)</f>
        <v>1026.084972910334</v>
      </c>
      <c r="Q10" s="132">
        <f>IF(RES_hhdet_tes!Q10=0,0,RES_hhdet_tes!Q10/0.086*1000000/RES_hhdet_num!Q10)</f>
        <v>1085.6192115451813</v>
      </c>
    </row>
    <row r="11" spans="1:17" ht="12" customHeight="1" x14ac:dyDescent="0.25">
      <c r="A11" s="167" t="s">
        <v>144</v>
      </c>
      <c r="B11" s="132">
        <f>IF(RES_hhdet_tes!B11=0,0,RES_hhdet_tes!B11/0.086*1000000/RES_hhdet_num!B11)</f>
        <v>991.18430418787875</v>
      </c>
      <c r="C11" s="132">
        <f>IF(RES_hhdet_tes!C11=0,0,RES_hhdet_tes!C11/0.086*1000000/RES_hhdet_num!C11)</f>
        <v>999.21554067468537</v>
      </c>
      <c r="D11" s="132">
        <f>IF(RES_hhdet_tes!D11=0,0,RES_hhdet_tes!D11/0.086*1000000/RES_hhdet_num!D11)</f>
        <v>1012.3575470549218</v>
      </c>
      <c r="E11" s="132">
        <f>IF(RES_hhdet_tes!E11=0,0,RES_hhdet_tes!E11/0.086*1000000/RES_hhdet_num!E11)</f>
        <v>1047.0945210378936</v>
      </c>
      <c r="F11" s="132">
        <f>IF(RES_hhdet_tes!F11=0,0,RES_hhdet_tes!F11/0.086*1000000/RES_hhdet_num!F11)</f>
        <v>1037.1156123540209</v>
      </c>
      <c r="G11" s="132">
        <f>IF(RES_hhdet_tes!G11=0,0,RES_hhdet_tes!G11/0.086*1000000/RES_hhdet_num!G11)</f>
        <v>1060.0856660409099</v>
      </c>
      <c r="H11" s="132">
        <f>IF(RES_hhdet_tes!H11=0,0,RES_hhdet_tes!H11/0.086*1000000/RES_hhdet_num!H11)</f>
        <v>1090.207761861863</v>
      </c>
      <c r="I11" s="132">
        <f>IF(RES_hhdet_tes!I11=0,0,RES_hhdet_tes!I11/0.086*1000000/RES_hhdet_num!I11)</f>
        <v>1107.561680165019</v>
      </c>
      <c r="J11" s="132">
        <f>IF(RES_hhdet_tes!J11=0,0,RES_hhdet_tes!J11/0.086*1000000/RES_hhdet_num!J11)</f>
        <v>1140.7535421398445</v>
      </c>
      <c r="K11" s="132">
        <f>IF(RES_hhdet_tes!K11=0,0,RES_hhdet_tes!K11/0.086*1000000/RES_hhdet_num!K11)</f>
        <v>1133.2475513910913</v>
      </c>
      <c r="L11" s="132">
        <f>IF(RES_hhdet_tes!L11=0,0,RES_hhdet_tes!L11/0.086*1000000/RES_hhdet_num!L11)</f>
        <v>1160.9276100957761</v>
      </c>
      <c r="M11" s="132">
        <f>IF(RES_hhdet_tes!M11=0,0,RES_hhdet_tes!M11/0.086*1000000/RES_hhdet_num!M11)</f>
        <v>1213.5474129472418</v>
      </c>
      <c r="N11" s="132">
        <f>IF(RES_hhdet_tes!N11=0,0,RES_hhdet_tes!N11/0.086*1000000/RES_hhdet_num!N11)</f>
        <v>1183.221130752034</v>
      </c>
      <c r="O11" s="132">
        <f>IF(RES_hhdet_tes!O11=0,0,RES_hhdet_tes!O11/0.086*1000000/RES_hhdet_num!O11)</f>
        <v>1170.4929425588341</v>
      </c>
      <c r="P11" s="132">
        <f>IF(RES_hhdet_tes!P11=0,0,RES_hhdet_tes!P11/0.086*1000000/RES_hhdet_num!P11)</f>
        <v>1161.2637011474287</v>
      </c>
      <c r="Q11" s="132">
        <f>IF(RES_hhdet_tes!Q11=0,0,RES_hhdet_tes!Q11/0.086*1000000/RES_hhdet_num!Q11)</f>
        <v>1146.5881481055108</v>
      </c>
    </row>
    <row r="12" spans="1:17" ht="12" customHeight="1" x14ac:dyDescent="0.25">
      <c r="A12" s="167" t="s">
        <v>143</v>
      </c>
      <c r="B12" s="132">
        <f>IF(RES_hhdet_tes!B12=0,0,RES_hhdet_tes!B12/0.086*1000000/RES_hhdet_num!B12)</f>
        <v>0</v>
      </c>
      <c r="C12" s="132">
        <f>IF(RES_hhdet_tes!C12=0,0,RES_hhdet_tes!C12/0.086*1000000/RES_hhdet_num!C12)</f>
        <v>0</v>
      </c>
      <c r="D12" s="132">
        <f>IF(RES_hhdet_tes!D12=0,0,RES_hhdet_tes!D12/0.086*1000000/RES_hhdet_num!D12)</f>
        <v>0</v>
      </c>
      <c r="E12" s="132">
        <f>IF(RES_hhdet_tes!E12=0,0,RES_hhdet_tes!E12/0.086*1000000/RES_hhdet_num!E12)</f>
        <v>0</v>
      </c>
      <c r="F12" s="132">
        <f>IF(RES_hhdet_tes!F12=0,0,RES_hhdet_tes!F12/0.086*1000000/RES_hhdet_num!F12)</f>
        <v>0</v>
      </c>
      <c r="G12" s="132">
        <f>IF(RES_hhdet_tes!G12=0,0,RES_hhdet_tes!G12/0.086*1000000/RES_hhdet_num!G12)</f>
        <v>0</v>
      </c>
      <c r="H12" s="132">
        <f>IF(RES_hhdet_tes!H12=0,0,RES_hhdet_tes!H12/0.086*1000000/RES_hhdet_num!H12)</f>
        <v>0</v>
      </c>
      <c r="I12" s="132">
        <f>IF(RES_hhdet_tes!I12=0,0,RES_hhdet_tes!I12/0.086*1000000/RES_hhdet_num!I12)</f>
        <v>0</v>
      </c>
      <c r="J12" s="132">
        <f>IF(RES_hhdet_tes!J12=0,0,RES_hhdet_tes!J12/0.086*1000000/RES_hhdet_num!J12)</f>
        <v>0</v>
      </c>
      <c r="K12" s="132">
        <f>IF(RES_hhdet_tes!K12=0,0,RES_hhdet_tes!K12/0.086*1000000/RES_hhdet_num!K12)</f>
        <v>0</v>
      </c>
      <c r="L12" s="132">
        <f>IF(RES_hhdet_tes!L12=0,0,RES_hhdet_tes!L12/0.086*1000000/RES_hhdet_num!L12)</f>
        <v>1127.1592690148059</v>
      </c>
      <c r="M12" s="132">
        <f>IF(RES_hhdet_tes!M12=0,0,RES_hhdet_tes!M12/0.086*1000000/RES_hhdet_num!M12)</f>
        <v>1169.5956373368851</v>
      </c>
      <c r="N12" s="132">
        <f>IF(RES_hhdet_tes!N12=0,0,RES_hhdet_tes!N12/0.086*1000000/RES_hhdet_num!N12)</f>
        <v>1147.3495987861404</v>
      </c>
      <c r="O12" s="132">
        <f>IF(RES_hhdet_tes!O12=0,0,RES_hhdet_tes!O12/0.086*1000000/RES_hhdet_num!O12)</f>
        <v>1138.654795074192</v>
      </c>
      <c r="P12" s="132">
        <f>IF(RES_hhdet_tes!P12=0,0,RES_hhdet_tes!P12/0.086*1000000/RES_hhdet_num!P12)</f>
        <v>1133.1447830380471</v>
      </c>
      <c r="Q12" s="132">
        <f>IF(RES_hhdet_tes!Q12=0,0,RES_hhdet_tes!Q12/0.086*1000000/RES_hhdet_num!Q12)</f>
        <v>1125.4673152198561</v>
      </c>
    </row>
    <row r="13" spans="1:17" ht="12" customHeight="1" x14ac:dyDescent="0.25">
      <c r="A13" s="166" t="s">
        <v>57</v>
      </c>
      <c r="B13" s="165">
        <f>IF(RES_hhdet_tes!B13=0,0,RES_hhdet_tes!B13/0.086*1000000/RES_hhdet_num!B12)</f>
        <v>0</v>
      </c>
      <c r="C13" s="165">
        <f>IF(RES_hhdet_tes!C13=0,0,RES_hhdet_tes!C13/0.086*1000000/RES_hhdet_num!C12)</f>
        <v>0</v>
      </c>
      <c r="D13" s="165">
        <f>IF(RES_hhdet_tes!D13=0,0,RES_hhdet_tes!D13/0.086*1000000/RES_hhdet_num!D12)</f>
        <v>0</v>
      </c>
      <c r="E13" s="165">
        <f>IF(RES_hhdet_tes!E13=0,0,RES_hhdet_tes!E13/0.086*1000000/RES_hhdet_num!E12)</f>
        <v>0</v>
      </c>
      <c r="F13" s="165">
        <f>IF(RES_hhdet_tes!F13=0,0,RES_hhdet_tes!F13/0.086*1000000/RES_hhdet_num!F12)</f>
        <v>0</v>
      </c>
      <c r="G13" s="165">
        <f>IF(RES_hhdet_tes!G13=0,0,RES_hhdet_tes!G13/0.086*1000000/RES_hhdet_num!G12)</f>
        <v>0</v>
      </c>
      <c r="H13" s="165">
        <f>IF(RES_hhdet_tes!H13=0,0,RES_hhdet_tes!H13/0.086*1000000/RES_hhdet_num!H12)</f>
        <v>0</v>
      </c>
      <c r="I13" s="165">
        <f>IF(RES_hhdet_tes!I13=0,0,RES_hhdet_tes!I13/0.086*1000000/RES_hhdet_num!I12)</f>
        <v>0</v>
      </c>
      <c r="J13" s="165">
        <f>IF(RES_hhdet_tes!J13=0,0,RES_hhdet_tes!J13/0.086*1000000/RES_hhdet_num!J12)</f>
        <v>0</v>
      </c>
      <c r="K13" s="165">
        <f>IF(RES_hhdet_tes!K13=0,0,RES_hhdet_tes!K13/0.086*1000000/RES_hhdet_num!K12)</f>
        <v>0</v>
      </c>
      <c r="L13" s="165">
        <f>IF(RES_hhdet_tes!L13=0,0,RES_hhdet_tes!L13/0.086*1000000/RES_hhdet_num!L12)</f>
        <v>707.96626336551208</v>
      </c>
      <c r="M13" s="165">
        <f>IF(RES_hhdet_tes!M13=0,0,RES_hhdet_tes!M13/0.086*1000000/RES_hhdet_num!M12)</f>
        <v>733.78336298168585</v>
      </c>
      <c r="N13" s="165">
        <f>IF(RES_hhdet_tes!N13=0,0,RES_hhdet_tes!N13/0.086*1000000/RES_hhdet_num!N12)</f>
        <v>714.90205287871515</v>
      </c>
      <c r="O13" s="165">
        <f>IF(RES_hhdet_tes!O13=0,0,RES_hhdet_tes!O13/0.086*1000000/RES_hhdet_num!O12)</f>
        <v>705.36228853802481</v>
      </c>
      <c r="P13" s="165">
        <f>IF(RES_hhdet_tes!P13=0,0,RES_hhdet_tes!P13/0.086*1000000/RES_hhdet_num!P12)</f>
        <v>697.84101737519245</v>
      </c>
      <c r="Q13" s="165">
        <f>IF(RES_hhdet_tes!Q13=0,0,RES_hhdet_tes!Q13/0.086*1000000/RES_hhdet_num!Q12)</f>
        <v>688.95149722434087</v>
      </c>
    </row>
    <row r="14" spans="1:17" ht="12" customHeight="1" x14ac:dyDescent="0.25">
      <c r="A14" s="147" t="s">
        <v>59</v>
      </c>
      <c r="B14" s="164">
        <f>IF(RES_hhdet_tes!B14=0,0,RES_hhdet_tes!B14/0.086*1000000/RES_hhdet_num!B12)</f>
        <v>0</v>
      </c>
      <c r="C14" s="164">
        <f>IF(RES_hhdet_tes!C14=0,0,RES_hhdet_tes!C14/0.086*1000000/RES_hhdet_num!C12)</f>
        <v>0</v>
      </c>
      <c r="D14" s="164">
        <f>IF(RES_hhdet_tes!D14=0,0,RES_hhdet_tes!D14/0.086*1000000/RES_hhdet_num!D12)</f>
        <v>0</v>
      </c>
      <c r="E14" s="164">
        <f>IF(RES_hhdet_tes!E14=0,0,RES_hhdet_tes!E14/0.086*1000000/RES_hhdet_num!E12)</f>
        <v>0</v>
      </c>
      <c r="F14" s="164">
        <f>IF(RES_hhdet_tes!F14=0,0,RES_hhdet_tes!F14/0.086*1000000/RES_hhdet_num!F12)</f>
        <v>0</v>
      </c>
      <c r="G14" s="164">
        <f>IF(RES_hhdet_tes!G14=0,0,RES_hhdet_tes!G14/0.086*1000000/RES_hhdet_num!G12)</f>
        <v>0</v>
      </c>
      <c r="H14" s="164">
        <f>IF(RES_hhdet_tes!H14=0,0,RES_hhdet_tes!H14/0.086*1000000/RES_hhdet_num!H12)</f>
        <v>0</v>
      </c>
      <c r="I14" s="164">
        <f>IF(RES_hhdet_tes!I14=0,0,RES_hhdet_tes!I14/0.086*1000000/RES_hhdet_num!I12)</f>
        <v>0</v>
      </c>
      <c r="J14" s="164">
        <f>IF(RES_hhdet_tes!J14=0,0,RES_hhdet_tes!J14/0.086*1000000/RES_hhdet_num!J12)</f>
        <v>0</v>
      </c>
      <c r="K14" s="164">
        <f>IF(RES_hhdet_tes!K14=0,0,RES_hhdet_tes!K14/0.086*1000000/RES_hhdet_num!K12)</f>
        <v>0</v>
      </c>
      <c r="L14" s="164">
        <f>IF(RES_hhdet_tes!L14=0,0,RES_hhdet_tes!L14/0.086*1000000/RES_hhdet_num!L12)</f>
        <v>419.19300564929392</v>
      </c>
      <c r="M14" s="164">
        <f>IF(RES_hhdet_tes!M14=0,0,RES_hhdet_tes!M14/0.086*1000000/RES_hhdet_num!M12)</f>
        <v>435.81227435519952</v>
      </c>
      <c r="N14" s="164">
        <f>IF(RES_hhdet_tes!N14=0,0,RES_hhdet_tes!N14/0.086*1000000/RES_hhdet_num!N12)</f>
        <v>432.44754590742508</v>
      </c>
      <c r="O14" s="164">
        <f>IF(RES_hhdet_tes!O14=0,0,RES_hhdet_tes!O14/0.086*1000000/RES_hhdet_num!O12)</f>
        <v>433.29250653616697</v>
      </c>
      <c r="P14" s="164">
        <f>IF(RES_hhdet_tes!P14=0,0,RES_hhdet_tes!P14/0.086*1000000/RES_hhdet_num!P12)</f>
        <v>435.30376566285486</v>
      </c>
      <c r="Q14" s="164">
        <f>IF(RES_hhdet_tes!Q14=0,0,RES_hhdet_tes!Q14/0.086*1000000/RES_hhdet_num!Q12)</f>
        <v>436.51581799551519</v>
      </c>
    </row>
    <row r="15" spans="1:17" ht="12" customHeight="1" x14ac:dyDescent="0.25">
      <c r="A15" s="163" t="s">
        <v>142</v>
      </c>
      <c r="B15" s="162">
        <f>IF(RES_hhdet_tes!B15=0,0,RES_hhdet_tes!B15/0.086*1000000/RES_hhdet_num!B15)</f>
        <v>1036.125901767087</v>
      </c>
      <c r="C15" s="162">
        <f>IF(RES_hhdet_tes!C15=0,0,RES_hhdet_tes!C15/0.086*1000000/RES_hhdet_num!C15)</f>
        <v>1050.5241341979015</v>
      </c>
      <c r="D15" s="162">
        <f>IF(RES_hhdet_tes!D15=0,0,RES_hhdet_tes!D15/0.086*1000000/RES_hhdet_num!D15)</f>
        <v>1060.0365857620636</v>
      </c>
      <c r="E15" s="162">
        <f>IF(RES_hhdet_tes!E15=0,0,RES_hhdet_tes!E15/0.086*1000000/RES_hhdet_num!E15)</f>
        <v>1086.3425111017837</v>
      </c>
      <c r="F15" s="162">
        <f>IF(RES_hhdet_tes!F15=0,0,RES_hhdet_tes!F15/0.086*1000000/RES_hhdet_num!F15)</f>
        <v>1076.1571659889039</v>
      </c>
      <c r="G15" s="162">
        <f>IF(RES_hhdet_tes!G15=0,0,RES_hhdet_tes!G15/0.086*1000000/RES_hhdet_num!G15)</f>
        <v>1092.3093599632389</v>
      </c>
      <c r="H15" s="162">
        <f>IF(RES_hhdet_tes!H15=0,0,RES_hhdet_tes!H15/0.086*1000000/RES_hhdet_num!H15)</f>
        <v>1154.8865793125035</v>
      </c>
      <c r="I15" s="162">
        <f>IF(RES_hhdet_tes!I15=0,0,RES_hhdet_tes!I15/0.086*1000000/RES_hhdet_num!I15)</f>
        <v>1156.3237420668386</v>
      </c>
      <c r="J15" s="162">
        <f>IF(RES_hhdet_tes!J15=0,0,RES_hhdet_tes!J15/0.086*1000000/RES_hhdet_num!J15)</f>
        <v>1290.524031368225</v>
      </c>
      <c r="K15" s="162">
        <f>IF(RES_hhdet_tes!K15=0,0,RES_hhdet_tes!K15/0.086*1000000/RES_hhdet_num!K15)</f>
        <v>1264.9042459164759</v>
      </c>
      <c r="L15" s="162">
        <f>IF(RES_hhdet_tes!L15=0,0,RES_hhdet_tes!L15/0.086*1000000/RES_hhdet_num!L15)</f>
        <v>1310.0463146364466</v>
      </c>
      <c r="M15" s="162">
        <f>IF(RES_hhdet_tes!M15=0,0,RES_hhdet_tes!M15/0.086*1000000/RES_hhdet_num!M15)</f>
        <v>1410.7483970294397</v>
      </c>
      <c r="N15" s="162">
        <f>IF(RES_hhdet_tes!N15=0,0,RES_hhdet_tes!N15/0.086*1000000/RES_hhdet_num!N15)</f>
        <v>1314.4143223275041</v>
      </c>
      <c r="O15" s="162">
        <f>IF(RES_hhdet_tes!O15=0,0,RES_hhdet_tes!O15/0.086*1000000/RES_hhdet_num!O15)</f>
        <v>1262.8964113461793</v>
      </c>
      <c r="P15" s="162">
        <f>IF(RES_hhdet_tes!P15=0,0,RES_hhdet_tes!P15/0.086*1000000/RES_hhdet_num!P15)</f>
        <v>1272.1300179113575</v>
      </c>
      <c r="Q15" s="162">
        <f>IF(RES_hhdet_tes!Q15=0,0,RES_hhdet_tes!Q15/0.086*1000000/RES_hhdet_num!Q15)</f>
        <v>1253.3179197599441</v>
      </c>
    </row>
    <row r="16" spans="1:17" ht="12" customHeight="1" x14ac:dyDescent="0.25">
      <c r="A16" s="161" t="s">
        <v>141</v>
      </c>
      <c r="B16" s="160">
        <f>IF(RES_hhdet_tes!B16=0,0,RES_hhdet_tes!B16/0.086*1000000/RES_hhdet_num!B16)</f>
        <v>0</v>
      </c>
      <c r="C16" s="160">
        <f>IF(RES_hhdet_tes!C16=0,0,RES_hhdet_tes!C16/0.086*1000000/RES_hhdet_num!C16)</f>
        <v>0</v>
      </c>
      <c r="D16" s="160">
        <f>IF(RES_hhdet_tes!D16=0,0,RES_hhdet_tes!D16/0.086*1000000/RES_hhdet_num!D16)</f>
        <v>0</v>
      </c>
      <c r="E16" s="160">
        <f>IF(RES_hhdet_tes!E16=0,0,RES_hhdet_tes!E16/0.086*1000000/RES_hhdet_num!E16)</f>
        <v>0</v>
      </c>
      <c r="F16" s="160">
        <f>IF(RES_hhdet_tes!F16=0,0,RES_hhdet_tes!F16/0.086*1000000/RES_hhdet_num!F16)</f>
        <v>0</v>
      </c>
      <c r="G16" s="160">
        <f>IF(RES_hhdet_tes!G16=0,0,RES_hhdet_tes!G16/0.086*1000000/RES_hhdet_num!G16)</f>
        <v>0</v>
      </c>
      <c r="H16" s="160">
        <f>IF(RES_hhdet_tes!H16=0,0,RES_hhdet_tes!H16/0.086*1000000/RES_hhdet_num!H16)</f>
        <v>0</v>
      </c>
      <c r="I16" s="160">
        <f>IF(RES_hhdet_tes!I16=0,0,RES_hhdet_tes!I16/0.086*1000000/RES_hhdet_num!I16)</f>
        <v>0</v>
      </c>
      <c r="J16" s="160">
        <f>IF(RES_hhdet_tes!J16=0,0,RES_hhdet_tes!J16/0.086*1000000/RES_hhdet_num!J16)</f>
        <v>0</v>
      </c>
      <c r="K16" s="160">
        <f>IF(RES_hhdet_tes!K16=0,0,RES_hhdet_tes!K16/0.086*1000000/RES_hhdet_num!K16)</f>
        <v>0</v>
      </c>
      <c r="L16" s="160">
        <f>IF(RES_hhdet_tes!L16=0,0,RES_hhdet_tes!L16/0.086*1000000/RES_hhdet_num!L16)</f>
        <v>1218.5272037928519</v>
      </c>
      <c r="M16" s="160">
        <f>IF(RES_hhdet_tes!M16=0,0,RES_hhdet_tes!M16/0.086*1000000/RES_hhdet_num!M16)</f>
        <v>1289.5630596402671</v>
      </c>
      <c r="N16" s="160">
        <f>IF(RES_hhdet_tes!N16=0,0,RES_hhdet_tes!N16/0.086*1000000/RES_hhdet_num!N16)</f>
        <v>1226.247875360343</v>
      </c>
      <c r="O16" s="160">
        <f>IF(RES_hhdet_tes!O16=0,0,RES_hhdet_tes!O16/0.086*1000000/RES_hhdet_num!O16)</f>
        <v>1194.0517065755471</v>
      </c>
      <c r="P16" s="160">
        <f>IF(RES_hhdet_tes!P16=0,0,RES_hhdet_tes!P16/0.086*1000000/RES_hhdet_num!P16)</f>
        <v>1199.6668936174628</v>
      </c>
      <c r="Q16" s="160">
        <f>IF(RES_hhdet_tes!Q16=0,0,RES_hhdet_tes!Q16/0.086*1000000/RES_hhdet_num!Q16)</f>
        <v>1188.3266424978988</v>
      </c>
    </row>
    <row r="17" spans="1:17" ht="12" customHeight="1" x14ac:dyDescent="0.25">
      <c r="A17" s="148" t="s">
        <v>60</v>
      </c>
      <c r="B17" s="156">
        <f>IF(RES_hhdet_tes!B17=0,0,RES_hhdet_tes!B17/0.086*1000000/RES_hhdet_num!B16)</f>
        <v>0</v>
      </c>
      <c r="C17" s="156">
        <f>IF(RES_hhdet_tes!C17=0,0,RES_hhdet_tes!C17/0.086*1000000/RES_hhdet_num!C16)</f>
        <v>0</v>
      </c>
      <c r="D17" s="156">
        <f>IF(RES_hhdet_tes!D17=0,0,RES_hhdet_tes!D17/0.086*1000000/RES_hhdet_num!D16)</f>
        <v>0</v>
      </c>
      <c r="E17" s="156">
        <f>IF(RES_hhdet_tes!E17=0,0,RES_hhdet_tes!E17/0.086*1000000/RES_hhdet_num!E16)</f>
        <v>0</v>
      </c>
      <c r="F17" s="156">
        <f>IF(RES_hhdet_tes!F17=0,0,RES_hhdet_tes!F17/0.086*1000000/RES_hhdet_num!F16)</f>
        <v>0</v>
      </c>
      <c r="G17" s="156">
        <f>IF(RES_hhdet_tes!G17=0,0,RES_hhdet_tes!G17/0.086*1000000/RES_hhdet_num!G16)</f>
        <v>0</v>
      </c>
      <c r="H17" s="156">
        <f>IF(RES_hhdet_tes!H17=0,0,RES_hhdet_tes!H17/0.086*1000000/RES_hhdet_num!H16)</f>
        <v>0</v>
      </c>
      <c r="I17" s="156">
        <f>IF(RES_hhdet_tes!I17=0,0,RES_hhdet_tes!I17/0.086*1000000/RES_hhdet_num!I16)</f>
        <v>0</v>
      </c>
      <c r="J17" s="156">
        <f>IF(RES_hhdet_tes!J17=0,0,RES_hhdet_tes!J17/0.086*1000000/RES_hhdet_num!J16)</f>
        <v>0</v>
      </c>
      <c r="K17" s="156">
        <f>IF(RES_hhdet_tes!K17=0,0,RES_hhdet_tes!K17/0.086*1000000/RES_hhdet_num!K16)</f>
        <v>0</v>
      </c>
      <c r="L17" s="156">
        <f>IF(RES_hhdet_tes!L17=0,0,RES_hhdet_tes!L17/0.086*1000000/RES_hhdet_num!L16)</f>
        <v>799.33419814355807</v>
      </c>
      <c r="M17" s="156">
        <f>IF(RES_hhdet_tes!M17=0,0,RES_hhdet_tes!M17/0.086*1000000/RES_hhdet_num!M16)</f>
        <v>853.75078528506742</v>
      </c>
      <c r="N17" s="156">
        <f>IF(RES_hhdet_tes!N17=0,0,RES_hhdet_tes!N17/0.086*1000000/RES_hhdet_num!N16)</f>
        <v>793.80032945291782</v>
      </c>
      <c r="O17" s="156">
        <f>IF(RES_hhdet_tes!O17=0,0,RES_hhdet_tes!O17/0.086*1000000/RES_hhdet_num!O16)</f>
        <v>760.75920003937995</v>
      </c>
      <c r="P17" s="156">
        <f>IF(RES_hhdet_tes!P17=0,0,RES_hhdet_tes!P17/0.086*1000000/RES_hhdet_num!P16)</f>
        <v>764.36312795460765</v>
      </c>
      <c r="Q17" s="156">
        <f>IF(RES_hhdet_tes!Q17=0,0,RES_hhdet_tes!Q17/0.086*1000000/RES_hhdet_num!Q16)</f>
        <v>751.81082450238387</v>
      </c>
    </row>
    <row r="18" spans="1:17" ht="12" customHeight="1" x14ac:dyDescent="0.25">
      <c r="A18" s="148" t="s">
        <v>59</v>
      </c>
      <c r="B18" s="156">
        <f>IF(RES_hhdet_tes!B18=0,0,RES_hhdet_tes!B18/0.086*1000000/RES_hhdet_num!B16)</f>
        <v>0</v>
      </c>
      <c r="C18" s="156">
        <f>IF(RES_hhdet_tes!C18=0,0,RES_hhdet_tes!C18/0.086*1000000/RES_hhdet_num!C16)</f>
        <v>0</v>
      </c>
      <c r="D18" s="156">
        <f>IF(RES_hhdet_tes!D18=0,0,RES_hhdet_tes!D18/0.086*1000000/RES_hhdet_num!D16)</f>
        <v>0</v>
      </c>
      <c r="E18" s="156">
        <f>IF(RES_hhdet_tes!E18=0,0,RES_hhdet_tes!E18/0.086*1000000/RES_hhdet_num!E16)</f>
        <v>0</v>
      </c>
      <c r="F18" s="156">
        <f>IF(RES_hhdet_tes!F18=0,0,RES_hhdet_tes!F18/0.086*1000000/RES_hhdet_num!F16)</f>
        <v>0</v>
      </c>
      <c r="G18" s="156">
        <f>IF(RES_hhdet_tes!G18=0,0,RES_hhdet_tes!G18/0.086*1000000/RES_hhdet_num!G16)</f>
        <v>0</v>
      </c>
      <c r="H18" s="156">
        <f>IF(RES_hhdet_tes!H18=0,0,RES_hhdet_tes!H18/0.086*1000000/RES_hhdet_num!H16)</f>
        <v>0</v>
      </c>
      <c r="I18" s="156">
        <f>IF(RES_hhdet_tes!I18=0,0,RES_hhdet_tes!I18/0.086*1000000/RES_hhdet_num!I16)</f>
        <v>0</v>
      </c>
      <c r="J18" s="156">
        <f>IF(RES_hhdet_tes!J18=0,0,RES_hhdet_tes!J18/0.086*1000000/RES_hhdet_num!J16)</f>
        <v>0</v>
      </c>
      <c r="K18" s="156">
        <f>IF(RES_hhdet_tes!K18=0,0,RES_hhdet_tes!K18/0.086*1000000/RES_hhdet_num!K16)</f>
        <v>0</v>
      </c>
      <c r="L18" s="156">
        <f>IF(RES_hhdet_tes!L18=0,0,RES_hhdet_tes!L18/0.086*1000000/RES_hhdet_num!L16)</f>
        <v>419.19300564929398</v>
      </c>
      <c r="M18" s="156">
        <f>IF(RES_hhdet_tes!M18=0,0,RES_hhdet_tes!M18/0.086*1000000/RES_hhdet_num!M16)</f>
        <v>435.81227435519969</v>
      </c>
      <c r="N18" s="156">
        <f>IF(RES_hhdet_tes!N18=0,0,RES_hhdet_tes!N18/0.086*1000000/RES_hhdet_num!N16)</f>
        <v>432.44754590742519</v>
      </c>
      <c r="O18" s="156">
        <f>IF(RES_hhdet_tes!O18=0,0,RES_hhdet_tes!O18/0.086*1000000/RES_hhdet_num!O16)</f>
        <v>433.29250653616702</v>
      </c>
      <c r="P18" s="156">
        <f>IF(RES_hhdet_tes!P18=0,0,RES_hhdet_tes!P18/0.086*1000000/RES_hhdet_num!P16)</f>
        <v>435.30376566285508</v>
      </c>
      <c r="Q18" s="156">
        <f>IF(RES_hhdet_tes!Q18=0,0,RES_hhdet_tes!Q18/0.086*1000000/RES_hhdet_num!Q16)</f>
        <v>436.51581799551508</v>
      </c>
    </row>
    <row r="19" spans="1:17" ht="12" customHeight="1" x14ac:dyDescent="0.25">
      <c r="A19" s="158" t="s">
        <v>62</v>
      </c>
      <c r="B19" s="157">
        <f>IF(RES_hhdet_tes!B19=0,0,RES_hhdet_tes!B19/0.086*1000000/RES_hhdet_num!B$3)</f>
        <v>753.41329078580577</v>
      </c>
      <c r="C19" s="157">
        <f>IF(RES_hhdet_tes!C19=0,0,RES_hhdet_tes!C19/0.086*1000000/RES_hhdet_num!C$3)</f>
        <v>756.66294306138309</v>
      </c>
      <c r="D19" s="157">
        <f>IF(RES_hhdet_tes!D19=0,0,RES_hhdet_tes!D19/0.086*1000000/RES_hhdet_num!D$3)</f>
        <v>754.97318807718341</v>
      </c>
      <c r="E19" s="157">
        <f>IF(RES_hhdet_tes!E19=0,0,RES_hhdet_tes!E19/0.086*1000000/RES_hhdet_num!E$3)</f>
        <v>765.51343343643396</v>
      </c>
      <c r="F19" s="157">
        <f>IF(RES_hhdet_tes!F19=0,0,RES_hhdet_tes!F19/0.086*1000000/RES_hhdet_num!F$3)</f>
        <v>766.57524329931869</v>
      </c>
      <c r="G19" s="157">
        <f>IF(RES_hhdet_tes!G19=0,0,RES_hhdet_tes!G19/0.086*1000000/RES_hhdet_num!G$3)</f>
        <v>789.32288203642338</v>
      </c>
      <c r="H19" s="157">
        <f>IF(RES_hhdet_tes!H19=0,0,RES_hhdet_tes!H19/0.086*1000000/RES_hhdet_num!H$3)</f>
        <v>799.50858225946877</v>
      </c>
      <c r="I19" s="157">
        <f>IF(RES_hhdet_tes!I19=0,0,RES_hhdet_tes!I19/0.086*1000000/RES_hhdet_num!I$3)</f>
        <v>797.33636611340035</v>
      </c>
      <c r="J19" s="157">
        <f>IF(RES_hhdet_tes!J19=0,0,RES_hhdet_tes!J19/0.086*1000000/RES_hhdet_num!J$3)</f>
        <v>846.50401268018823</v>
      </c>
      <c r="K19" s="157">
        <f>IF(RES_hhdet_tes!K19=0,0,RES_hhdet_tes!K19/0.086*1000000/RES_hhdet_num!K$3)</f>
        <v>831.76907525247759</v>
      </c>
      <c r="L19" s="157">
        <f>IF(RES_hhdet_tes!L19=0,0,RES_hhdet_tes!L19/0.086*1000000/RES_hhdet_num!L$3)</f>
        <v>860.77648820133754</v>
      </c>
      <c r="M19" s="157">
        <f>IF(RES_hhdet_tes!M19=0,0,RES_hhdet_tes!M19/0.086*1000000/RES_hhdet_num!M$3)</f>
        <v>878.22927760916514</v>
      </c>
      <c r="N19" s="157">
        <f>IF(RES_hhdet_tes!N19=0,0,RES_hhdet_tes!N19/0.086*1000000/RES_hhdet_num!N$3)</f>
        <v>840.47885231603925</v>
      </c>
      <c r="O19" s="157">
        <f>IF(RES_hhdet_tes!O19=0,0,RES_hhdet_tes!O19/0.086*1000000/RES_hhdet_num!O$3)</f>
        <v>811.63441183241264</v>
      </c>
      <c r="P19" s="157">
        <f>IF(RES_hhdet_tes!P19=0,0,RES_hhdet_tes!P19/0.086*1000000/RES_hhdet_num!P$3)</f>
        <v>812.33518228955779</v>
      </c>
      <c r="Q19" s="157">
        <f>IF(RES_hhdet_tes!Q19=0,0,RES_hhdet_tes!Q19/0.086*1000000/RES_hhdet_num!Q$3)</f>
        <v>800.30719680032735</v>
      </c>
    </row>
    <row r="20" spans="1:17" ht="12" customHeight="1" x14ac:dyDescent="0.25">
      <c r="A20" s="23" t="s">
        <v>58</v>
      </c>
      <c r="B20" s="156">
        <f>IF(RES_hhdet_tes!B20=0,0,RES_hhdet_tes!B20/0.086*1000000/RES_hhdet_num!B20)</f>
        <v>850.48612698601266</v>
      </c>
      <c r="C20" s="156">
        <f>IF(RES_hhdet_tes!C20=0,0,RES_hhdet_tes!C20/0.086*1000000/RES_hhdet_num!C20)</f>
        <v>600.87411008522304</v>
      </c>
      <c r="D20" s="156">
        <f>IF(RES_hhdet_tes!D20=0,0,RES_hhdet_tes!D20/0.086*1000000/RES_hhdet_num!D20)</f>
        <v>756.69924741758041</v>
      </c>
      <c r="E20" s="156">
        <f>IF(RES_hhdet_tes!E20=0,0,RES_hhdet_tes!E20/0.086*1000000/RES_hhdet_num!E20)</f>
        <v>770.03344569554622</v>
      </c>
      <c r="F20" s="156">
        <f>IF(RES_hhdet_tes!F20=0,0,RES_hhdet_tes!F20/0.086*1000000/RES_hhdet_num!F20)</f>
        <v>778.43190162643441</v>
      </c>
      <c r="G20" s="156">
        <f>IF(RES_hhdet_tes!G20=0,0,RES_hhdet_tes!G20/0.086*1000000/RES_hhdet_num!G20)</f>
        <v>781.36088207333376</v>
      </c>
      <c r="H20" s="156">
        <f>IF(RES_hhdet_tes!H20=0,0,RES_hhdet_tes!H20/0.086*1000000/RES_hhdet_num!H20)</f>
        <v>788.75540160909452</v>
      </c>
      <c r="I20" s="156">
        <f>IF(RES_hhdet_tes!I20=0,0,RES_hhdet_tes!I20/0.086*1000000/RES_hhdet_num!I20)</f>
        <v>791.74356784730207</v>
      </c>
      <c r="J20" s="156">
        <f>IF(RES_hhdet_tes!J20=0,0,RES_hhdet_tes!J20/0.086*1000000/RES_hhdet_num!J20)</f>
        <v>795.59062577893701</v>
      </c>
      <c r="K20" s="156">
        <f>IF(RES_hhdet_tes!K20=0,0,RES_hhdet_tes!K20/0.086*1000000/RES_hhdet_num!K20)</f>
        <v>626.88319744735941</v>
      </c>
      <c r="L20" s="156">
        <f>IF(RES_hhdet_tes!L20=0,0,RES_hhdet_tes!L20/0.086*1000000/RES_hhdet_num!L20)</f>
        <v>829.5475885929385</v>
      </c>
      <c r="M20" s="156">
        <f>IF(RES_hhdet_tes!M20=0,0,RES_hhdet_tes!M20/0.086*1000000/RES_hhdet_num!M20)</f>
        <v>809.6479309325166</v>
      </c>
      <c r="N20" s="156">
        <f>IF(RES_hhdet_tes!N20=0,0,RES_hhdet_tes!N20/0.086*1000000/RES_hhdet_num!N20)</f>
        <v>803.49019536530534</v>
      </c>
      <c r="O20" s="156">
        <f>IF(RES_hhdet_tes!O20=0,0,RES_hhdet_tes!O20/0.086*1000000/RES_hhdet_num!O20)</f>
        <v>796.80207076387626</v>
      </c>
      <c r="P20" s="156">
        <f>IF(RES_hhdet_tes!P20=0,0,RES_hhdet_tes!P20/0.086*1000000/RES_hhdet_num!P20)</f>
        <v>778.7299718111957</v>
      </c>
      <c r="Q20" s="156">
        <f>IF(RES_hhdet_tes!Q20=0,0,RES_hhdet_tes!Q20/0.086*1000000/RES_hhdet_num!Q20)</f>
        <v>777.67331504723063</v>
      </c>
    </row>
    <row r="21" spans="1:17" ht="12" customHeight="1" x14ac:dyDescent="0.25">
      <c r="A21" s="23" t="s">
        <v>57</v>
      </c>
      <c r="B21" s="156">
        <f>IF(RES_hhdet_tes!B21=0,0,RES_hhdet_tes!B21/0.086*1000000/RES_hhdet_num!B21)</f>
        <v>718.16082726535092</v>
      </c>
      <c r="C21" s="156">
        <f>IF(RES_hhdet_tes!C21=0,0,RES_hhdet_tes!C21/0.086*1000000/RES_hhdet_num!C21)</f>
        <v>772.04881673054035</v>
      </c>
      <c r="D21" s="156">
        <f>IF(RES_hhdet_tes!D21=0,0,RES_hhdet_tes!D21/0.086*1000000/RES_hhdet_num!D21)</f>
        <v>792.47520505504212</v>
      </c>
      <c r="E21" s="156">
        <f>IF(RES_hhdet_tes!E21=0,0,RES_hhdet_tes!E21/0.086*1000000/RES_hhdet_num!E21)</f>
        <v>812.91573508828719</v>
      </c>
      <c r="F21" s="156">
        <f>IF(RES_hhdet_tes!F21=0,0,RES_hhdet_tes!F21/0.086*1000000/RES_hhdet_num!F21)</f>
        <v>819.59860992617439</v>
      </c>
      <c r="G21" s="156">
        <f>IF(RES_hhdet_tes!G21=0,0,RES_hhdet_tes!G21/0.086*1000000/RES_hhdet_num!G21)</f>
        <v>821.27733171756643</v>
      </c>
      <c r="H21" s="156">
        <f>IF(RES_hhdet_tes!H21=0,0,RES_hhdet_tes!H21/0.086*1000000/RES_hhdet_num!H21)</f>
        <v>874.4826847105013</v>
      </c>
      <c r="I21" s="156">
        <f>IF(RES_hhdet_tes!I21=0,0,RES_hhdet_tes!I21/0.086*1000000/RES_hhdet_num!I21)</f>
        <v>821.00142948649773</v>
      </c>
      <c r="J21" s="156">
        <f>IF(RES_hhdet_tes!J21=0,0,RES_hhdet_tes!J21/0.086*1000000/RES_hhdet_num!J21)</f>
        <v>776.14500606835918</v>
      </c>
      <c r="K21" s="156">
        <f>IF(RES_hhdet_tes!K21=0,0,RES_hhdet_tes!K21/0.086*1000000/RES_hhdet_num!K21)</f>
        <v>907.42389697103795</v>
      </c>
      <c r="L21" s="156">
        <f>IF(RES_hhdet_tes!L21=0,0,RES_hhdet_tes!L21/0.086*1000000/RES_hhdet_num!L21)</f>
        <v>712.72662449052416</v>
      </c>
      <c r="M21" s="156">
        <f>IF(RES_hhdet_tes!M21=0,0,RES_hhdet_tes!M21/0.086*1000000/RES_hhdet_num!M21)</f>
        <v>912.14883256166183</v>
      </c>
      <c r="N21" s="156">
        <f>IF(RES_hhdet_tes!N21=0,0,RES_hhdet_tes!N21/0.086*1000000/RES_hhdet_num!N21)</f>
        <v>820.9248455367416</v>
      </c>
      <c r="O21" s="156">
        <f>IF(RES_hhdet_tes!O21=0,0,RES_hhdet_tes!O21/0.086*1000000/RES_hhdet_num!O21)</f>
        <v>827.04110525501676</v>
      </c>
      <c r="P21" s="156">
        <f>IF(RES_hhdet_tes!P21=0,0,RES_hhdet_tes!P21/0.086*1000000/RES_hhdet_num!P21)</f>
        <v>771.74134135371924</v>
      </c>
      <c r="Q21" s="156">
        <f>IF(RES_hhdet_tes!Q21=0,0,RES_hhdet_tes!Q21/0.086*1000000/RES_hhdet_num!Q21)</f>
        <v>780.43504579222054</v>
      </c>
    </row>
    <row r="22" spans="1:17" ht="12" customHeight="1" x14ac:dyDescent="0.25">
      <c r="A22" s="29" t="s">
        <v>140</v>
      </c>
      <c r="B22" s="57">
        <f>IF(RES_hhdet_tes!B22=0,0,RES_hhdet_tes!B22/0.086*1000000/RES_hhdet_num!B22)</f>
        <v>738.712571723785</v>
      </c>
      <c r="C22" s="57">
        <f>IF(RES_hhdet_tes!C22=0,0,RES_hhdet_tes!C22/0.086*1000000/RES_hhdet_num!C22)</f>
        <v>781.16177639165051</v>
      </c>
      <c r="D22" s="57">
        <f>IF(RES_hhdet_tes!D22=0,0,RES_hhdet_tes!D22/0.086*1000000/RES_hhdet_num!D22)</f>
        <v>753.88121957050851</v>
      </c>
      <c r="E22" s="57">
        <f>IF(RES_hhdet_tes!E22=0,0,RES_hhdet_tes!E22/0.086*1000000/RES_hhdet_num!E22)</f>
        <v>762.91080312578799</v>
      </c>
      <c r="F22" s="57">
        <f>IF(RES_hhdet_tes!F22=0,0,RES_hhdet_tes!F22/0.086*1000000/RES_hhdet_num!F22)</f>
        <v>761.98830450856474</v>
      </c>
      <c r="G22" s="57">
        <f>IF(RES_hhdet_tes!G22=0,0,RES_hhdet_tes!G22/0.086*1000000/RES_hhdet_num!G22)</f>
        <v>789.48125720551673</v>
      </c>
      <c r="H22" s="57">
        <f>IF(RES_hhdet_tes!H22=0,0,RES_hhdet_tes!H22/0.086*1000000/RES_hhdet_num!H22)</f>
        <v>798.213104453254</v>
      </c>
      <c r="I22" s="57">
        <f>IF(RES_hhdet_tes!I22=0,0,RES_hhdet_tes!I22/0.086*1000000/RES_hhdet_num!I22)</f>
        <v>797.40465852167279</v>
      </c>
      <c r="J22" s="57">
        <f>IF(RES_hhdet_tes!J22=0,0,RES_hhdet_tes!J22/0.086*1000000/RES_hhdet_num!J22)</f>
        <v>859.10123112893268</v>
      </c>
      <c r="K22" s="57">
        <f>IF(RES_hhdet_tes!K22=0,0,RES_hhdet_tes!K22/0.086*1000000/RES_hhdet_num!K22)</f>
        <v>872.97718230469991</v>
      </c>
      <c r="L22" s="57">
        <f>IF(RES_hhdet_tes!L22=0,0,RES_hhdet_tes!L22/0.086*1000000/RES_hhdet_num!L22)</f>
        <v>872.6062584024944</v>
      </c>
      <c r="M22" s="57">
        <f>IF(RES_hhdet_tes!M22=0,0,RES_hhdet_tes!M22/0.086*1000000/RES_hhdet_num!M22)</f>
        <v>886.94097419399122</v>
      </c>
      <c r="N22" s="57">
        <f>IF(RES_hhdet_tes!N22=0,0,RES_hhdet_tes!N22/0.086*1000000/RES_hhdet_num!N22)</f>
        <v>846.65209371239985</v>
      </c>
      <c r="O22" s="57">
        <f>IF(RES_hhdet_tes!O22=0,0,RES_hhdet_tes!O22/0.086*1000000/RES_hhdet_num!O22)</f>
        <v>812.8817606823693</v>
      </c>
      <c r="P22" s="57">
        <f>IF(RES_hhdet_tes!P22=0,0,RES_hhdet_tes!P22/0.086*1000000/RES_hhdet_num!P22)</f>
        <v>817.77283630066529</v>
      </c>
      <c r="Q22" s="57">
        <f>IF(RES_hhdet_tes!Q22=0,0,RES_hhdet_tes!Q22/0.086*1000000/RES_hhdet_num!Q22)</f>
        <v>804.50134611264696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>SUM(B25,B28,B30,B39)</f>
        <v>4605.9792178354282</v>
      </c>
      <c r="C24" s="168">
        <f t="shared" ref="C24:Q24" si="3">SUM(C25,C28,C30,C39)</f>
        <v>4572.2969128501636</v>
      </c>
      <c r="D24" s="168">
        <f t="shared" si="3"/>
        <v>4766.7348581414444</v>
      </c>
      <c r="E24" s="168">
        <f t="shared" si="3"/>
        <v>4861.6175199067447</v>
      </c>
      <c r="F24" s="168">
        <f t="shared" si="3"/>
        <v>4708.9752695367861</v>
      </c>
      <c r="G24" s="168">
        <f t="shared" si="3"/>
        <v>4812.9750518648761</v>
      </c>
      <c r="H24" s="168">
        <f t="shared" si="3"/>
        <v>4877.914769233219</v>
      </c>
      <c r="I24" s="168">
        <f t="shared" si="3"/>
        <v>4694.7424463678135</v>
      </c>
      <c r="J24" s="168">
        <f t="shared" si="3"/>
        <v>5026.0473450344762</v>
      </c>
      <c r="K24" s="168">
        <f t="shared" si="3"/>
        <v>5002.403350994894</v>
      </c>
      <c r="L24" s="168">
        <f t="shared" si="3"/>
        <v>5307.1981640612457</v>
      </c>
      <c r="M24" s="168">
        <f t="shared" si="3"/>
        <v>5835.4427958790229</v>
      </c>
      <c r="N24" s="168">
        <f t="shared" si="3"/>
        <v>5475.3588894465347</v>
      </c>
      <c r="O24" s="168">
        <f t="shared" si="3"/>
        <v>5087.5554711051018</v>
      </c>
      <c r="P24" s="168">
        <f t="shared" si="3"/>
        <v>4893.8164258489223</v>
      </c>
      <c r="Q24" s="168">
        <f t="shared" si="3"/>
        <v>4780.8069736636135</v>
      </c>
    </row>
    <row r="25" spans="1:17" ht="12.95" customHeight="1" x14ac:dyDescent="0.25">
      <c r="A25" s="158" t="s">
        <v>65</v>
      </c>
      <c r="B25" s="157">
        <f t="shared" ref="B25:Q25" si="4">SUM(B26:B27)</f>
        <v>2819.3241261535691</v>
      </c>
      <c r="C25" s="157">
        <f t="shared" si="4"/>
        <v>2721.4178388961541</v>
      </c>
      <c r="D25" s="157">
        <f t="shared" si="4"/>
        <v>2931.1199734965603</v>
      </c>
      <c r="E25" s="157">
        <f t="shared" si="4"/>
        <v>2993.4276389869269</v>
      </c>
      <c r="F25" s="157">
        <f t="shared" si="4"/>
        <v>2835.5804636084858</v>
      </c>
      <c r="G25" s="157">
        <f t="shared" si="4"/>
        <v>2883.1912270248804</v>
      </c>
      <c r="H25" s="157">
        <f t="shared" si="4"/>
        <v>2870.3019201556558</v>
      </c>
      <c r="I25" s="157">
        <f t="shared" si="4"/>
        <v>2685.6858251751628</v>
      </c>
      <c r="J25" s="157">
        <f t="shared" si="4"/>
        <v>2835.6945529290883</v>
      </c>
      <c r="K25" s="157">
        <f t="shared" si="4"/>
        <v>2802.0295486018454</v>
      </c>
      <c r="L25" s="157">
        <f t="shared" si="4"/>
        <v>3069.754000777456</v>
      </c>
      <c r="M25" s="157">
        <f t="shared" si="4"/>
        <v>3484.715526481019</v>
      </c>
      <c r="N25" s="157">
        <f t="shared" si="4"/>
        <v>3257.4985723907971</v>
      </c>
      <c r="O25" s="157">
        <f t="shared" si="4"/>
        <v>2946.5582249620797</v>
      </c>
      <c r="P25" s="157">
        <f t="shared" si="4"/>
        <v>2737.150364708913</v>
      </c>
      <c r="Q25" s="157">
        <f t="shared" si="4"/>
        <v>2642.3078085849252</v>
      </c>
    </row>
    <row r="26" spans="1:17" ht="12" customHeight="1" x14ac:dyDescent="0.25">
      <c r="A26" s="23" t="s">
        <v>84</v>
      </c>
      <c r="B26" s="156">
        <f>IF(RES_hhdet_tes!B26=0,0,RES_hhdet_tes!B26/0.086*1000000/RES_hhdet_num!B$24)</f>
        <v>2756.6263404625925</v>
      </c>
      <c r="C26" s="156">
        <f>IF(RES_hhdet_tes!C26=0,0,RES_hhdet_tes!C26/0.086*1000000/RES_hhdet_num!C$24)</f>
        <v>2589.0231320392131</v>
      </c>
      <c r="D26" s="156">
        <f>IF(RES_hhdet_tes!D26=0,0,RES_hhdet_tes!D26/0.086*1000000/RES_hhdet_num!D$24)</f>
        <v>2886.4590800144847</v>
      </c>
      <c r="E26" s="156">
        <f>IF(RES_hhdet_tes!E26=0,0,RES_hhdet_tes!E26/0.086*1000000/RES_hhdet_num!E$24)</f>
        <v>2949.0591122846304</v>
      </c>
      <c r="F26" s="156">
        <f>IF(RES_hhdet_tes!F26=0,0,RES_hhdet_tes!F26/0.086*1000000/RES_hhdet_num!F$24)</f>
        <v>2810.9459927237763</v>
      </c>
      <c r="G26" s="156">
        <f>IF(RES_hhdet_tes!G26=0,0,RES_hhdet_tes!G26/0.086*1000000/RES_hhdet_num!G$24)</f>
        <v>2819.0553703999499</v>
      </c>
      <c r="H26" s="156">
        <f>IF(RES_hhdet_tes!H26=0,0,RES_hhdet_tes!H26/0.086*1000000/RES_hhdet_num!H$24)</f>
        <v>2805.0710587875205</v>
      </c>
      <c r="I26" s="156">
        <f>IF(RES_hhdet_tes!I26=0,0,RES_hhdet_tes!I26/0.086*1000000/RES_hhdet_num!I$24)</f>
        <v>2634.9851590752492</v>
      </c>
      <c r="J26" s="156">
        <f>IF(RES_hhdet_tes!J26=0,0,RES_hhdet_tes!J26/0.086*1000000/RES_hhdet_num!J$24)</f>
        <v>2691.5042271815823</v>
      </c>
      <c r="K26" s="156">
        <f>IF(RES_hhdet_tes!K26=0,0,RES_hhdet_tes!K26/0.086*1000000/RES_hhdet_num!K$24)</f>
        <v>2625.7161850275438</v>
      </c>
      <c r="L26" s="156">
        <f>IF(RES_hhdet_tes!L26=0,0,RES_hhdet_tes!L26/0.086*1000000/RES_hhdet_num!L$24)</f>
        <v>2904.527771649784</v>
      </c>
      <c r="M26" s="156">
        <f>IF(RES_hhdet_tes!M26=0,0,RES_hhdet_tes!M26/0.086*1000000/RES_hhdet_num!M$24)</f>
        <v>3285.2607934669609</v>
      </c>
      <c r="N26" s="156">
        <f>IF(RES_hhdet_tes!N26=0,0,RES_hhdet_tes!N26/0.086*1000000/RES_hhdet_num!N$24)</f>
        <v>3133.2176901220696</v>
      </c>
      <c r="O26" s="156">
        <f>IF(RES_hhdet_tes!O26=0,0,RES_hhdet_tes!O26/0.086*1000000/RES_hhdet_num!O$24)</f>
        <v>2876.2704597849852</v>
      </c>
      <c r="P26" s="156">
        <f>IF(RES_hhdet_tes!P26=0,0,RES_hhdet_tes!P26/0.086*1000000/RES_hhdet_num!P$24)</f>
        <v>2646.0227046000741</v>
      </c>
      <c r="Q26" s="156">
        <f>IF(RES_hhdet_tes!Q26=0,0,RES_hhdet_tes!Q26/0.086*1000000/RES_hhdet_num!Q$24)</f>
        <v>2555.8676203664209</v>
      </c>
    </row>
    <row r="27" spans="1:17" ht="12" customHeight="1" x14ac:dyDescent="0.25">
      <c r="A27" s="23" t="s">
        <v>60</v>
      </c>
      <c r="B27" s="156">
        <f>IF(RES_hhdet_tes!B27=0,0,RES_hhdet_tes!B27/0.086*1000000/RES_hhdet_num!B$24)</f>
        <v>62.697785690976573</v>
      </c>
      <c r="C27" s="156">
        <f>IF(RES_hhdet_tes!C27=0,0,RES_hhdet_tes!C27/0.086*1000000/RES_hhdet_num!C$24)</f>
        <v>132.39470685694079</v>
      </c>
      <c r="D27" s="156">
        <f>IF(RES_hhdet_tes!D27=0,0,RES_hhdet_tes!D27/0.086*1000000/RES_hhdet_num!D$24)</f>
        <v>44.660893482075728</v>
      </c>
      <c r="E27" s="156">
        <f>IF(RES_hhdet_tes!E27=0,0,RES_hhdet_tes!E27/0.086*1000000/RES_hhdet_num!E$24)</f>
        <v>44.368526702296556</v>
      </c>
      <c r="F27" s="156">
        <f>IF(RES_hhdet_tes!F27=0,0,RES_hhdet_tes!F27/0.086*1000000/RES_hhdet_num!F$24)</f>
        <v>24.634470884709696</v>
      </c>
      <c r="G27" s="156">
        <f>IF(RES_hhdet_tes!G27=0,0,RES_hhdet_tes!G27/0.086*1000000/RES_hhdet_num!G$24)</f>
        <v>64.135856624930597</v>
      </c>
      <c r="H27" s="156">
        <f>IF(RES_hhdet_tes!H27=0,0,RES_hhdet_tes!H27/0.086*1000000/RES_hhdet_num!H$24)</f>
        <v>65.230861368135308</v>
      </c>
      <c r="I27" s="156">
        <f>IF(RES_hhdet_tes!I27=0,0,RES_hhdet_tes!I27/0.086*1000000/RES_hhdet_num!I$24)</f>
        <v>50.700666099913789</v>
      </c>
      <c r="J27" s="156">
        <f>IF(RES_hhdet_tes!J27=0,0,RES_hhdet_tes!J27/0.086*1000000/RES_hhdet_num!J$24)</f>
        <v>144.19032574750594</v>
      </c>
      <c r="K27" s="156">
        <f>IF(RES_hhdet_tes!K27=0,0,RES_hhdet_tes!K27/0.086*1000000/RES_hhdet_num!K$24)</f>
        <v>176.31336357430152</v>
      </c>
      <c r="L27" s="156">
        <f>IF(RES_hhdet_tes!L27=0,0,RES_hhdet_tes!L27/0.086*1000000/RES_hhdet_num!L$24)</f>
        <v>165.22622912767179</v>
      </c>
      <c r="M27" s="156">
        <f>IF(RES_hhdet_tes!M27=0,0,RES_hhdet_tes!M27/0.086*1000000/RES_hhdet_num!M$24)</f>
        <v>199.45473301405823</v>
      </c>
      <c r="N27" s="156">
        <f>IF(RES_hhdet_tes!N27=0,0,RES_hhdet_tes!N27/0.086*1000000/RES_hhdet_num!N$24)</f>
        <v>124.28088226872758</v>
      </c>
      <c r="O27" s="156">
        <f>IF(RES_hhdet_tes!O27=0,0,RES_hhdet_tes!O27/0.086*1000000/RES_hhdet_num!O$24)</f>
        <v>70.287765177094741</v>
      </c>
      <c r="P27" s="156">
        <f>IF(RES_hhdet_tes!P27=0,0,RES_hhdet_tes!P27/0.086*1000000/RES_hhdet_num!P$24)</f>
        <v>91.127660108838782</v>
      </c>
      <c r="Q27" s="156">
        <f>IF(RES_hhdet_tes!Q27=0,0,RES_hhdet_tes!Q27/0.086*1000000/RES_hhdet_num!Q$24)</f>
        <v>86.440188218504275</v>
      </c>
    </row>
    <row r="28" spans="1:17" ht="12.95" customHeight="1" x14ac:dyDescent="0.25">
      <c r="A28" s="158" t="s">
        <v>112</v>
      </c>
      <c r="B28" s="157">
        <f t="shared" ref="B28:Q28" si="5">B29</f>
        <v>12.832160795888004</v>
      </c>
      <c r="C28" s="157">
        <f t="shared" si="5"/>
        <v>13.195241174484099</v>
      </c>
      <c r="D28" s="157">
        <f t="shared" si="5"/>
        <v>14.568053313106807</v>
      </c>
      <c r="E28" s="157">
        <f t="shared" si="5"/>
        <v>15.930575924241509</v>
      </c>
      <c r="F28" s="157">
        <f t="shared" si="5"/>
        <v>22.821949967698529</v>
      </c>
      <c r="G28" s="157">
        <f t="shared" si="5"/>
        <v>29.730867235787649</v>
      </c>
      <c r="H28" s="157">
        <f t="shared" si="5"/>
        <v>37.762125848469523</v>
      </c>
      <c r="I28" s="157">
        <f t="shared" si="5"/>
        <v>42.750976643005686</v>
      </c>
      <c r="J28" s="157">
        <f t="shared" si="5"/>
        <v>42.863397819059394</v>
      </c>
      <c r="K28" s="157">
        <f t="shared" si="5"/>
        <v>56.352350830551643</v>
      </c>
      <c r="L28" s="157">
        <f t="shared" si="5"/>
        <v>71.150646769755568</v>
      </c>
      <c r="M28" s="157">
        <f t="shared" si="5"/>
        <v>76.120698550040345</v>
      </c>
      <c r="N28" s="157">
        <f t="shared" si="5"/>
        <v>73.820746137773838</v>
      </c>
      <c r="O28" s="157">
        <f t="shared" si="5"/>
        <v>75.724576481634287</v>
      </c>
      <c r="P28" s="157">
        <f t="shared" si="5"/>
        <v>79.803210864544397</v>
      </c>
      <c r="Q28" s="157">
        <f t="shared" si="5"/>
        <v>87.34115636836114</v>
      </c>
    </row>
    <row r="29" spans="1:17" ht="12" customHeight="1" x14ac:dyDescent="0.25">
      <c r="A29" s="23" t="s">
        <v>60</v>
      </c>
      <c r="B29" s="156">
        <f>IF(RES_hhdet_tes!B29=0,0,RES_hhdet_tes!B29/0.086*1000000/RES_hhdet_num!B$24)</f>
        <v>12.832160795888004</v>
      </c>
      <c r="C29" s="156">
        <f>IF(RES_hhdet_tes!C29=0,0,RES_hhdet_tes!C29/0.086*1000000/RES_hhdet_num!C$24)</f>
        <v>13.195241174484099</v>
      </c>
      <c r="D29" s="156">
        <f>IF(RES_hhdet_tes!D29=0,0,RES_hhdet_tes!D29/0.086*1000000/RES_hhdet_num!D$24)</f>
        <v>14.568053313106807</v>
      </c>
      <c r="E29" s="156">
        <f>IF(RES_hhdet_tes!E29=0,0,RES_hhdet_tes!E29/0.086*1000000/RES_hhdet_num!E$24)</f>
        <v>15.930575924241509</v>
      </c>
      <c r="F29" s="156">
        <f>IF(RES_hhdet_tes!F29=0,0,RES_hhdet_tes!F29/0.086*1000000/RES_hhdet_num!F$24)</f>
        <v>22.821949967698529</v>
      </c>
      <c r="G29" s="156">
        <f>IF(RES_hhdet_tes!G29=0,0,RES_hhdet_tes!G29/0.086*1000000/RES_hhdet_num!G$24)</f>
        <v>29.730867235787649</v>
      </c>
      <c r="H29" s="156">
        <f>IF(RES_hhdet_tes!H29=0,0,RES_hhdet_tes!H29/0.086*1000000/RES_hhdet_num!H$24)</f>
        <v>37.762125848469523</v>
      </c>
      <c r="I29" s="156">
        <f>IF(RES_hhdet_tes!I29=0,0,RES_hhdet_tes!I29/0.086*1000000/RES_hhdet_num!I$24)</f>
        <v>42.750976643005686</v>
      </c>
      <c r="J29" s="156">
        <f>IF(RES_hhdet_tes!J29=0,0,RES_hhdet_tes!J29/0.086*1000000/RES_hhdet_num!J$24)</f>
        <v>42.863397819059394</v>
      </c>
      <c r="K29" s="156">
        <f>IF(RES_hhdet_tes!K29=0,0,RES_hhdet_tes!K29/0.086*1000000/RES_hhdet_num!K$24)</f>
        <v>56.352350830551643</v>
      </c>
      <c r="L29" s="156">
        <f>IF(RES_hhdet_tes!L29=0,0,RES_hhdet_tes!L29/0.086*1000000/RES_hhdet_num!L$24)</f>
        <v>71.150646769755568</v>
      </c>
      <c r="M29" s="156">
        <f>IF(RES_hhdet_tes!M29=0,0,RES_hhdet_tes!M29/0.086*1000000/RES_hhdet_num!M$24)</f>
        <v>76.120698550040345</v>
      </c>
      <c r="N29" s="156">
        <f>IF(RES_hhdet_tes!N29=0,0,RES_hhdet_tes!N29/0.086*1000000/RES_hhdet_num!N$24)</f>
        <v>73.820746137773838</v>
      </c>
      <c r="O29" s="156">
        <f>IF(RES_hhdet_tes!O29=0,0,RES_hhdet_tes!O29/0.086*1000000/RES_hhdet_num!O$24)</f>
        <v>75.724576481634287</v>
      </c>
      <c r="P29" s="156">
        <f>IF(RES_hhdet_tes!P29=0,0,RES_hhdet_tes!P29/0.086*1000000/RES_hhdet_num!P$24)</f>
        <v>79.803210864544397</v>
      </c>
      <c r="Q29" s="156">
        <f>IF(RES_hhdet_tes!Q29=0,0,RES_hhdet_tes!Q29/0.086*1000000/RES_hhdet_num!Q$24)</f>
        <v>87.34115636836114</v>
      </c>
    </row>
    <row r="30" spans="1:17" ht="12" customHeight="1" x14ac:dyDescent="0.25">
      <c r="A30" s="158" t="s">
        <v>63</v>
      </c>
      <c r="B30" s="157">
        <f>IF(RES_hhdet_tes!B30=0,0,RES_hhdet_tes!B30/0.086*1000000/RES_hhdet_num!B$24)</f>
        <v>1035.2798115007199</v>
      </c>
      <c r="C30" s="157">
        <f>IF(RES_hhdet_tes!C30=0,0,RES_hhdet_tes!C30/0.086*1000000/RES_hhdet_num!C$24)</f>
        <v>1056.6465798151187</v>
      </c>
      <c r="D30" s="157">
        <f>IF(RES_hhdet_tes!D30=0,0,RES_hhdet_tes!D30/0.086*1000000/RES_hhdet_num!D$24)</f>
        <v>1066.4044484300568</v>
      </c>
      <c r="E30" s="157">
        <f>IF(RES_hhdet_tes!E30=0,0,RES_hhdet_tes!E30/0.086*1000000/RES_hhdet_num!E$24)</f>
        <v>1087.6719986705295</v>
      </c>
      <c r="F30" s="157">
        <f>IF(RES_hhdet_tes!F30=0,0,RES_hhdet_tes!F30/0.086*1000000/RES_hhdet_num!F$24)</f>
        <v>1086.1548558142454</v>
      </c>
      <c r="G30" s="157">
        <f>IF(RES_hhdet_tes!G30=0,0,RES_hhdet_tes!G30/0.086*1000000/RES_hhdet_num!G$24)</f>
        <v>1109.2051406938385</v>
      </c>
      <c r="H30" s="157">
        <f>IF(RES_hhdet_tes!H30=0,0,RES_hhdet_tes!H30/0.086*1000000/RES_hhdet_num!H$24)</f>
        <v>1168.2828442664284</v>
      </c>
      <c r="I30" s="157">
        <f>IF(RES_hhdet_tes!I30=0,0,RES_hhdet_tes!I30/0.086*1000000/RES_hhdet_num!I$24)</f>
        <v>1167.8963877902922</v>
      </c>
      <c r="J30" s="157">
        <f>IF(RES_hhdet_tes!J30=0,0,RES_hhdet_tes!J30/0.086*1000000/RES_hhdet_num!J$24)</f>
        <v>1291.7079977524606</v>
      </c>
      <c r="K30" s="157">
        <f>IF(RES_hhdet_tes!K30=0,0,RES_hhdet_tes!K30/0.086*1000000/RES_hhdet_num!K$24)</f>
        <v>1269.6705137117001</v>
      </c>
      <c r="L30" s="157">
        <f>IF(RES_hhdet_tes!L30=0,0,RES_hhdet_tes!L30/0.086*1000000/RES_hhdet_num!L$24)</f>
        <v>1300.1487740743628</v>
      </c>
      <c r="M30" s="157">
        <f>IF(RES_hhdet_tes!M30=0,0,RES_hhdet_tes!M30/0.086*1000000/RES_hhdet_num!M$24)</f>
        <v>1386.5414704882974</v>
      </c>
      <c r="N30" s="157">
        <f>IF(RES_hhdet_tes!N30=0,0,RES_hhdet_tes!N30/0.086*1000000/RES_hhdet_num!N$24)</f>
        <v>1298.4900735559493</v>
      </c>
      <c r="O30" s="157">
        <f>IF(RES_hhdet_tes!O30=0,0,RES_hhdet_tes!O30/0.086*1000000/RES_hhdet_num!O$24)</f>
        <v>1251.7982124995228</v>
      </c>
      <c r="P30" s="157">
        <f>IF(RES_hhdet_tes!P30=0,0,RES_hhdet_tes!P30/0.086*1000000/RES_hhdet_num!P$24)</f>
        <v>1260.9879519195199</v>
      </c>
      <c r="Q30" s="157">
        <f>IF(RES_hhdet_tes!Q30=0,0,RES_hhdet_tes!Q30/0.086*1000000/RES_hhdet_num!Q$24)</f>
        <v>1248.2432709535608</v>
      </c>
    </row>
    <row r="31" spans="1:17" ht="12" customHeight="1" x14ac:dyDescent="0.25">
      <c r="A31" s="167" t="s">
        <v>169</v>
      </c>
      <c r="B31" s="132">
        <f>IF(RES_hhdet_tes!B31=0,0,RES_hhdet_tes!B31/0.086*1000000/RES_hhdet_num!B31)</f>
        <v>991.18430418787875</v>
      </c>
      <c r="C31" s="132">
        <f>IF(RES_hhdet_tes!C31=0,0,RES_hhdet_tes!C31/0.086*1000000/RES_hhdet_num!C31)</f>
        <v>1066.8038118743575</v>
      </c>
      <c r="D31" s="132">
        <f>IF(RES_hhdet_tes!D31=0,0,RES_hhdet_tes!D31/0.086*1000000/RES_hhdet_num!D31)</f>
        <v>1128.1131298582316</v>
      </c>
      <c r="E31" s="132">
        <f>IF(RES_hhdet_tes!E31=0,0,RES_hhdet_tes!E31/0.086*1000000/RES_hhdet_num!E31)</f>
        <v>1148.4273169620194</v>
      </c>
      <c r="F31" s="132">
        <f>IF(RES_hhdet_tes!F31=0,0,RES_hhdet_tes!F31/0.086*1000000/RES_hhdet_num!F31)</f>
        <v>1131.8813369613451</v>
      </c>
      <c r="G31" s="132">
        <f>IF(RES_hhdet_tes!G31=0,0,RES_hhdet_tes!G31/0.086*1000000/RES_hhdet_num!G31)</f>
        <v>1147.8454730998742</v>
      </c>
      <c r="H31" s="132">
        <f>IF(RES_hhdet_tes!H31=0,0,RES_hhdet_tes!H31/0.086*1000000/RES_hhdet_num!H31)</f>
        <v>1160.0678080261557</v>
      </c>
      <c r="I31" s="132">
        <f>IF(RES_hhdet_tes!I31=0,0,RES_hhdet_tes!I31/0.086*1000000/RES_hhdet_num!I31)</f>
        <v>1156.2186079066703</v>
      </c>
      <c r="J31" s="132">
        <f>IF(RES_hhdet_tes!J31=0,0,RES_hhdet_tes!J31/0.086*1000000/RES_hhdet_num!J31)</f>
        <v>1161.0478988136526</v>
      </c>
      <c r="K31" s="132">
        <f>IF(RES_hhdet_tes!K31=0,0,RES_hhdet_tes!K31/0.086*1000000/RES_hhdet_num!K31)</f>
        <v>1155.1051861564272</v>
      </c>
      <c r="L31" s="132">
        <f>IF(RES_hhdet_tes!L31=0,0,RES_hhdet_tes!L31/0.086*1000000/RES_hhdet_num!L31)</f>
        <v>1177.2728241419061</v>
      </c>
      <c r="M31" s="132">
        <f>IF(RES_hhdet_tes!M31=0,0,RES_hhdet_tes!M31/0.086*1000000/RES_hhdet_num!M31)</f>
        <v>1217.5294230439033</v>
      </c>
      <c r="N31" s="132">
        <f>IF(RES_hhdet_tes!N31=0,0,RES_hhdet_tes!N31/0.086*1000000/RES_hhdet_num!N31)</f>
        <v>1187.0281695355782</v>
      </c>
      <c r="O31" s="132">
        <f>IF(RES_hhdet_tes!O31=0,0,RES_hhdet_tes!O31/0.086*1000000/RES_hhdet_num!O31)</f>
        <v>1172.5821963801588</v>
      </c>
      <c r="P31" s="132">
        <f>IF(RES_hhdet_tes!P31=0,0,RES_hhdet_tes!P31/0.086*1000000/RES_hhdet_num!P31)</f>
        <v>1169.6268906204175</v>
      </c>
      <c r="Q31" s="132">
        <f>IF(RES_hhdet_tes!Q31=0,0,RES_hhdet_tes!Q31/0.086*1000000/RES_hhdet_num!Q31)</f>
        <v>1161.0441766693264</v>
      </c>
    </row>
    <row r="32" spans="1:17" ht="12" customHeight="1" x14ac:dyDescent="0.25">
      <c r="A32" s="167" t="s">
        <v>168</v>
      </c>
      <c r="B32" s="132">
        <f>IF(RES_hhdet_tes!B32=0,0,RES_hhdet_tes!B32/0.086*1000000/RES_hhdet_num!B32)</f>
        <v>0</v>
      </c>
      <c r="C32" s="132">
        <f>IF(RES_hhdet_tes!C32=0,0,RES_hhdet_tes!C32/0.086*1000000/RES_hhdet_num!C32)</f>
        <v>0</v>
      </c>
      <c r="D32" s="132">
        <f>IF(RES_hhdet_tes!D32=0,0,RES_hhdet_tes!D32/0.086*1000000/RES_hhdet_num!D32)</f>
        <v>0</v>
      </c>
      <c r="E32" s="132">
        <f>IF(RES_hhdet_tes!E32=0,0,RES_hhdet_tes!E32/0.086*1000000/RES_hhdet_num!E32)</f>
        <v>0</v>
      </c>
      <c r="F32" s="132">
        <f>IF(RES_hhdet_tes!F32=0,0,RES_hhdet_tes!F32/0.086*1000000/RES_hhdet_num!F32)</f>
        <v>0</v>
      </c>
      <c r="G32" s="132">
        <f>IF(RES_hhdet_tes!G32=0,0,RES_hhdet_tes!G32/0.086*1000000/RES_hhdet_num!G32)</f>
        <v>0</v>
      </c>
      <c r="H32" s="132">
        <f>IF(RES_hhdet_tes!H32=0,0,RES_hhdet_tes!H32/0.086*1000000/RES_hhdet_num!H32)</f>
        <v>0</v>
      </c>
      <c r="I32" s="132">
        <f>IF(RES_hhdet_tes!I32=0,0,RES_hhdet_tes!I32/0.086*1000000/RES_hhdet_num!I32)</f>
        <v>0</v>
      </c>
      <c r="J32" s="132">
        <f>IF(RES_hhdet_tes!J32=0,0,RES_hhdet_tes!J32/0.086*1000000/RES_hhdet_num!J32)</f>
        <v>0</v>
      </c>
      <c r="K32" s="132">
        <f>IF(RES_hhdet_tes!K32=0,0,RES_hhdet_tes!K32/0.086*1000000/RES_hhdet_num!K32)</f>
        <v>0</v>
      </c>
      <c r="L32" s="132">
        <f>IF(RES_hhdet_tes!L32=0,0,RES_hhdet_tes!L32/0.086*1000000/RES_hhdet_num!L32)</f>
        <v>1127.1592690148063</v>
      </c>
      <c r="M32" s="132">
        <f>IF(RES_hhdet_tes!M32=0,0,RES_hhdet_tes!M32/0.086*1000000/RES_hhdet_num!M32)</f>
        <v>1168.6343380005271</v>
      </c>
      <c r="N32" s="132">
        <f>IF(RES_hhdet_tes!N32=0,0,RES_hhdet_tes!N32/0.086*1000000/RES_hhdet_num!N32)</f>
        <v>1146.964289089336</v>
      </c>
      <c r="O32" s="132">
        <f>IF(RES_hhdet_tes!O32=0,0,RES_hhdet_tes!O32/0.086*1000000/RES_hhdet_num!O32)</f>
        <v>1140.0716856169252</v>
      </c>
      <c r="P32" s="132">
        <f>IF(RES_hhdet_tes!P32=0,0,RES_hhdet_tes!P32/0.086*1000000/RES_hhdet_num!P32)</f>
        <v>1139.4207796858486</v>
      </c>
      <c r="Q32" s="132">
        <f>IF(RES_hhdet_tes!Q32=0,0,RES_hhdet_tes!Q32/0.086*1000000/RES_hhdet_num!Q32)</f>
        <v>1133.348871124678</v>
      </c>
    </row>
    <row r="33" spans="1:17" ht="12" customHeight="1" x14ac:dyDescent="0.25">
      <c r="A33" s="166" t="s">
        <v>57</v>
      </c>
      <c r="B33" s="165">
        <f>IF(RES_hhdet_tes!B33=0,0,RES_hhdet_tes!B33/0.086*1000000/RES_hhdet_num!B32)</f>
        <v>0</v>
      </c>
      <c r="C33" s="165">
        <f>IF(RES_hhdet_tes!C33=0,0,RES_hhdet_tes!C33/0.086*1000000/RES_hhdet_num!C32)</f>
        <v>0</v>
      </c>
      <c r="D33" s="165">
        <f>IF(RES_hhdet_tes!D33=0,0,RES_hhdet_tes!D33/0.086*1000000/RES_hhdet_num!D32)</f>
        <v>0</v>
      </c>
      <c r="E33" s="165">
        <f>IF(RES_hhdet_tes!E33=0,0,RES_hhdet_tes!E33/0.086*1000000/RES_hhdet_num!E32)</f>
        <v>0</v>
      </c>
      <c r="F33" s="165">
        <f>IF(RES_hhdet_tes!F33=0,0,RES_hhdet_tes!F33/0.086*1000000/RES_hhdet_num!F32)</f>
        <v>0</v>
      </c>
      <c r="G33" s="165">
        <f>IF(RES_hhdet_tes!G33=0,0,RES_hhdet_tes!G33/0.086*1000000/RES_hhdet_num!G32)</f>
        <v>0</v>
      </c>
      <c r="H33" s="165">
        <f>IF(RES_hhdet_tes!H33=0,0,RES_hhdet_tes!H33/0.086*1000000/RES_hhdet_num!H32)</f>
        <v>0</v>
      </c>
      <c r="I33" s="165">
        <f>IF(RES_hhdet_tes!I33=0,0,RES_hhdet_tes!I33/0.086*1000000/RES_hhdet_num!I32)</f>
        <v>0</v>
      </c>
      <c r="J33" s="165">
        <f>IF(RES_hhdet_tes!J33=0,0,RES_hhdet_tes!J33/0.086*1000000/RES_hhdet_num!J32)</f>
        <v>0</v>
      </c>
      <c r="K33" s="165">
        <f>IF(RES_hhdet_tes!K33=0,0,RES_hhdet_tes!K33/0.086*1000000/RES_hhdet_num!K32)</f>
        <v>0</v>
      </c>
      <c r="L33" s="165">
        <f>IF(RES_hhdet_tes!L33=0,0,RES_hhdet_tes!L33/0.086*1000000/RES_hhdet_num!L32)</f>
        <v>707.96626336551219</v>
      </c>
      <c r="M33" s="165">
        <f>IF(RES_hhdet_tes!M33=0,0,RES_hhdet_tes!M33/0.086*1000000/RES_hhdet_num!M32)</f>
        <v>732.82206364532738</v>
      </c>
      <c r="N33" s="165">
        <f>IF(RES_hhdet_tes!N33=0,0,RES_hhdet_tes!N33/0.086*1000000/RES_hhdet_num!N32)</f>
        <v>714.51674318191112</v>
      </c>
      <c r="O33" s="165">
        <f>IF(RES_hhdet_tes!O33=0,0,RES_hhdet_tes!O33/0.086*1000000/RES_hhdet_num!O32)</f>
        <v>706.7791790807579</v>
      </c>
      <c r="P33" s="165">
        <f>IF(RES_hhdet_tes!P33=0,0,RES_hhdet_tes!P33/0.086*1000000/RES_hhdet_num!P32)</f>
        <v>704.11701402299354</v>
      </c>
      <c r="Q33" s="165">
        <f>IF(RES_hhdet_tes!Q33=0,0,RES_hhdet_tes!Q33/0.086*1000000/RES_hhdet_num!Q32)</f>
        <v>696.83305312916264</v>
      </c>
    </row>
    <row r="34" spans="1:17" ht="12" customHeight="1" x14ac:dyDescent="0.25">
      <c r="A34" s="147" t="s">
        <v>59</v>
      </c>
      <c r="B34" s="164">
        <f>IF(RES_hhdet_tes!B34=0,0,RES_hhdet_tes!B34/0.086*1000000/RES_hhdet_num!B32)</f>
        <v>0</v>
      </c>
      <c r="C34" s="164">
        <f>IF(RES_hhdet_tes!C34=0,0,RES_hhdet_tes!C34/0.086*1000000/RES_hhdet_num!C32)</f>
        <v>0</v>
      </c>
      <c r="D34" s="164">
        <f>IF(RES_hhdet_tes!D34=0,0,RES_hhdet_tes!D34/0.086*1000000/RES_hhdet_num!D32)</f>
        <v>0</v>
      </c>
      <c r="E34" s="164">
        <f>IF(RES_hhdet_tes!E34=0,0,RES_hhdet_tes!E34/0.086*1000000/RES_hhdet_num!E32)</f>
        <v>0</v>
      </c>
      <c r="F34" s="164">
        <f>IF(RES_hhdet_tes!F34=0,0,RES_hhdet_tes!F34/0.086*1000000/RES_hhdet_num!F32)</f>
        <v>0</v>
      </c>
      <c r="G34" s="164">
        <f>IF(RES_hhdet_tes!G34=0,0,RES_hhdet_tes!G34/0.086*1000000/RES_hhdet_num!G32)</f>
        <v>0</v>
      </c>
      <c r="H34" s="164">
        <f>IF(RES_hhdet_tes!H34=0,0,RES_hhdet_tes!H34/0.086*1000000/RES_hhdet_num!H32)</f>
        <v>0</v>
      </c>
      <c r="I34" s="164">
        <f>IF(RES_hhdet_tes!I34=0,0,RES_hhdet_tes!I34/0.086*1000000/RES_hhdet_num!I32)</f>
        <v>0</v>
      </c>
      <c r="J34" s="164">
        <f>IF(RES_hhdet_tes!J34=0,0,RES_hhdet_tes!J34/0.086*1000000/RES_hhdet_num!J32)</f>
        <v>0</v>
      </c>
      <c r="K34" s="164">
        <f>IF(RES_hhdet_tes!K34=0,0,RES_hhdet_tes!K34/0.086*1000000/RES_hhdet_num!K32)</f>
        <v>0</v>
      </c>
      <c r="L34" s="164">
        <f>IF(RES_hhdet_tes!L34=0,0,RES_hhdet_tes!L34/0.086*1000000/RES_hhdet_num!L32)</f>
        <v>419.19300564929404</v>
      </c>
      <c r="M34" s="164">
        <f>IF(RES_hhdet_tes!M34=0,0,RES_hhdet_tes!M34/0.086*1000000/RES_hhdet_num!M32)</f>
        <v>435.81227435519969</v>
      </c>
      <c r="N34" s="164">
        <f>IF(RES_hhdet_tes!N34=0,0,RES_hhdet_tes!N34/0.086*1000000/RES_hhdet_num!N32)</f>
        <v>432.44754590742525</v>
      </c>
      <c r="O34" s="164">
        <f>IF(RES_hhdet_tes!O34=0,0,RES_hhdet_tes!O34/0.086*1000000/RES_hhdet_num!O32)</f>
        <v>433.29250653616725</v>
      </c>
      <c r="P34" s="164">
        <f>IF(RES_hhdet_tes!P34=0,0,RES_hhdet_tes!P34/0.086*1000000/RES_hhdet_num!P32)</f>
        <v>435.30376566285497</v>
      </c>
      <c r="Q34" s="164">
        <f>IF(RES_hhdet_tes!Q34=0,0,RES_hhdet_tes!Q34/0.086*1000000/RES_hhdet_num!Q32)</f>
        <v>436.51581799551536</v>
      </c>
    </row>
    <row r="35" spans="1:17" ht="12" customHeight="1" x14ac:dyDescent="0.25">
      <c r="A35" s="163" t="s">
        <v>142</v>
      </c>
      <c r="B35" s="162">
        <f>IF(RES_hhdet_tes!B35=0,0,RES_hhdet_tes!B35/0.086*1000000/RES_hhdet_num!B35)</f>
        <v>1036.125901767087</v>
      </c>
      <c r="C35" s="162">
        <f>IF(RES_hhdet_tes!C35=0,0,RES_hhdet_tes!C35/0.086*1000000/RES_hhdet_num!C35)</f>
        <v>1056.4437618605721</v>
      </c>
      <c r="D35" s="162">
        <f>IF(RES_hhdet_tes!D35=0,0,RES_hhdet_tes!D35/0.086*1000000/RES_hhdet_num!D35)</f>
        <v>1065.1212347897624</v>
      </c>
      <c r="E35" s="162">
        <f>IF(RES_hhdet_tes!E35=0,0,RES_hhdet_tes!E35/0.086*1000000/RES_hhdet_num!E35)</f>
        <v>1086.3594084716356</v>
      </c>
      <c r="F35" s="162">
        <f>IF(RES_hhdet_tes!F35=0,0,RES_hhdet_tes!F35/0.086*1000000/RES_hhdet_num!F35)</f>
        <v>1085.1252683364391</v>
      </c>
      <c r="G35" s="162">
        <f>IF(RES_hhdet_tes!G35=0,0,RES_hhdet_tes!G35/0.086*1000000/RES_hhdet_num!G35)</f>
        <v>1108.3016445493599</v>
      </c>
      <c r="H35" s="162">
        <f>IF(RES_hhdet_tes!H35=0,0,RES_hhdet_tes!H35/0.086*1000000/RES_hhdet_num!H35)</f>
        <v>1168.4823788743281</v>
      </c>
      <c r="I35" s="162">
        <f>IF(RES_hhdet_tes!I35=0,0,RES_hhdet_tes!I35/0.086*1000000/RES_hhdet_num!I35)</f>
        <v>1168.1913390722966</v>
      </c>
      <c r="J35" s="162">
        <f>IF(RES_hhdet_tes!J35=0,0,RES_hhdet_tes!J35/0.086*1000000/RES_hhdet_num!J35)</f>
        <v>1295.1358831481828</v>
      </c>
      <c r="K35" s="162">
        <f>IF(RES_hhdet_tes!K35=0,0,RES_hhdet_tes!K35/0.086*1000000/RES_hhdet_num!K35)</f>
        <v>1272.7900405996272</v>
      </c>
      <c r="L35" s="162">
        <f>IF(RES_hhdet_tes!L35=0,0,RES_hhdet_tes!L35/0.086*1000000/RES_hhdet_num!L35)</f>
        <v>1310.1639799139909</v>
      </c>
      <c r="M35" s="162">
        <f>IF(RES_hhdet_tes!M35=0,0,RES_hhdet_tes!M35/0.086*1000000/RES_hhdet_num!M35)</f>
        <v>1401.2296191573821</v>
      </c>
      <c r="N35" s="162">
        <f>IF(RES_hhdet_tes!N35=0,0,RES_hhdet_tes!N35/0.086*1000000/RES_hhdet_num!N35)</f>
        <v>1309.0776915672973</v>
      </c>
      <c r="O35" s="162">
        <f>IF(RES_hhdet_tes!O35=0,0,RES_hhdet_tes!O35/0.086*1000000/RES_hhdet_num!O35)</f>
        <v>1260.222164630085</v>
      </c>
      <c r="P35" s="162">
        <f>IF(RES_hhdet_tes!P35=0,0,RES_hhdet_tes!P35/0.086*1000000/RES_hhdet_num!P35)</f>
        <v>1270.2872888725608</v>
      </c>
      <c r="Q35" s="162">
        <f>IF(RES_hhdet_tes!Q35=0,0,RES_hhdet_tes!Q35/0.086*1000000/RES_hhdet_num!Q35)</f>
        <v>1256.953871309332</v>
      </c>
    </row>
    <row r="36" spans="1:17" ht="12" customHeight="1" x14ac:dyDescent="0.25">
      <c r="A36" s="161" t="s">
        <v>141</v>
      </c>
      <c r="B36" s="160">
        <f>IF(RES_hhdet_tes!B36=0,0,RES_hhdet_tes!B36/0.086*1000000/RES_hhdet_num!B36)</f>
        <v>0</v>
      </c>
      <c r="C36" s="160">
        <f>IF(RES_hhdet_tes!C36=0,0,RES_hhdet_tes!C36/0.086*1000000/RES_hhdet_num!C36)</f>
        <v>0</v>
      </c>
      <c r="D36" s="160">
        <f>IF(RES_hhdet_tes!D36=0,0,RES_hhdet_tes!D36/0.086*1000000/RES_hhdet_num!D36)</f>
        <v>0</v>
      </c>
      <c r="E36" s="160">
        <f>IF(RES_hhdet_tes!E36=0,0,RES_hhdet_tes!E36/0.086*1000000/RES_hhdet_num!E36)</f>
        <v>0</v>
      </c>
      <c r="F36" s="160">
        <f>IF(RES_hhdet_tes!F36=0,0,RES_hhdet_tes!F36/0.086*1000000/RES_hhdet_num!F36)</f>
        <v>0</v>
      </c>
      <c r="G36" s="160">
        <f>IF(RES_hhdet_tes!G36=0,0,RES_hhdet_tes!G36/0.086*1000000/RES_hhdet_num!G36)</f>
        <v>0</v>
      </c>
      <c r="H36" s="160">
        <f>IF(RES_hhdet_tes!H36=0,0,RES_hhdet_tes!H36/0.086*1000000/RES_hhdet_num!H36)</f>
        <v>0</v>
      </c>
      <c r="I36" s="160">
        <f>IF(RES_hhdet_tes!I36=0,0,RES_hhdet_tes!I36/0.086*1000000/RES_hhdet_num!I36)</f>
        <v>0</v>
      </c>
      <c r="J36" s="160">
        <f>IF(RES_hhdet_tes!J36=0,0,RES_hhdet_tes!J36/0.086*1000000/RES_hhdet_num!J36)</f>
        <v>0</v>
      </c>
      <c r="K36" s="160">
        <f>IF(RES_hhdet_tes!K36=0,0,RES_hhdet_tes!K36/0.086*1000000/RES_hhdet_num!K36)</f>
        <v>0</v>
      </c>
      <c r="L36" s="160">
        <f>IF(RES_hhdet_tes!L36=0,0,RES_hhdet_tes!L36/0.086*1000000/RES_hhdet_num!L36)</f>
        <v>1218.5272037928514</v>
      </c>
      <c r="M36" s="160">
        <f>IF(RES_hhdet_tes!M36=0,0,RES_hhdet_tes!M36/0.086*1000000/RES_hhdet_num!M36)</f>
        <v>1288.3897553531144</v>
      </c>
      <c r="N36" s="160">
        <f>IF(RES_hhdet_tes!N36=0,0,RES_hhdet_tes!N36/0.086*1000000/RES_hhdet_num!N36)</f>
        <v>1225.8863880830791</v>
      </c>
      <c r="O36" s="160">
        <f>IF(RES_hhdet_tes!O36=0,0,RES_hhdet_tes!O36/0.086*1000000/RES_hhdet_num!O36)</f>
        <v>1195.864121215749</v>
      </c>
      <c r="P36" s="160">
        <f>IF(RES_hhdet_tes!P36=0,0,RES_hhdet_tes!P36/0.086*1000000/RES_hhdet_num!P36)</f>
        <v>1203.1361199626742</v>
      </c>
      <c r="Q36" s="160">
        <f>IF(RES_hhdet_tes!Q36=0,0,RES_hhdet_tes!Q36/0.086*1000000/RES_hhdet_num!Q36)</f>
        <v>1193.8568614317576</v>
      </c>
    </row>
    <row r="37" spans="1:17" ht="12" customHeight="1" x14ac:dyDescent="0.25">
      <c r="A37" s="148" t="s">
        <v>60</v>
      </c>
      <c r="B37" s="156">
        <f>IF(RES_hhdet_tes!B37=0,0,RES_hhdet_tes!B37/0.086*1000000/RES_hhdet_num!B36)</f>
        <v>0</v>
      </c>
      <c r="C37" s="156">
        <f>IF(RES_hhdet_tes!C37=0,0,RES_hhdet_tes!C37/0.086*1000000/RES_hhdet_num!C36)</f>
        <v>0</v>
      </c>
      <c r="D37" s="156">
        <f>IF(RES_hhdet_tes!D37=0,0,RES_hhdet_tes!D37/0.086*1000000/RES_hhdet_num!D36)</f>
        <v>0</v>
      </c>
      <c r="E37" s="156">
        <f>IF(RES_hhdet_tes!E37=0,0,RES_hhdet_tes!E37/0.086*1000000/RES_hhdet_num!E36)</f>
        <v>0</v>
      </c>
      <c r="F37" s="156">
        <f>IF(RES_hhdet_tes!F37=0,0,RES_hhdet_tes!F37/0.086*1000000/RES_hhdet_num!F36)</f>
        <v>0</v>
      </c>
      <c r="G37" s="156">
        <f>IF(RES_hhdet_tes!G37=0,0,RES_hhdet_tes!G37/0.086*1000000/RES_hhdet_num!G36)</f>
        <v>0</v>
      </c>
      <c r="H37" s="156">
        <f>IF(RES_hhdet_tes!H37=0,0,RES_hhdet_tes!H37/0.086*1000000/RES_hhdet_num!H36)</f>
        <v>0</v>
      </c>
      <c r="I37" s="156">
        <f>IF(RES_hhdet_tes!I37=0,0,RES_hhdet_tes!I37/0.086*1000000/RES_hhdet_num!I36)</f>
        <v>0</v>
      </c>
      <c r="J37" s="156">
        <f>IF(RES_hhdet_tes!J37=0,0,RES_hhdet_tes!J37/0.086*1000000/RES_hhdet_num!J36)</f>
        <v>0</v>
      </c>
      <c r="K37" s="156">
        <f>IF(RES_hhdet_tes!K37=0,0,RES_hhdet_tes!K37/0.086*1000000/RES_hhdet_num!K36)</f>
        <v>0</v>
      </c>
      <c r="L37" s="156">
        <f>IF(RES_hhdet_tes!L37=0,0,RES_hhdet_tes!L37/0.086*1000000/RES_hhdet_num!L36)</f>
        <v>799.33419814355773</v>
      </c>
      <c r="M37" s="156">
        <f>IF(RES_hhdet_tes!M37=0,0,RES_hhdet_tes!M37/0.086*1000000/RES_hhdet_num!M36)</f>
        <v>852.5774809979149</v>
      </c>
      <c r="N37" s="156">
        <f>IF(RES_hhdet_tes!N37=0,0,RES_hhdet_tes!N37/0.086*1000000/RES_hhdet_num!N36)</f>
        <v>793.43884217565426</v>
      </c>
      <c r="O37" s="156">
        <f>IF(RES_hhdet_tes!O37=0,0,RES_hhdet_tes!O37/0.086*1000000/RES_hhdet_num!O36)</f>
        <v>762.57161467958178</v>
      </c>
      <c r="P37" s="156">
        <f>IF(RES_hhdet_tes!P37=0,0,RES_hhdet_tes!P37/0.086*1000000/RES_hhdet_num!P36)</f>
        <v>767.83235429981937</v>
      </c>
      <c r="Q37" s="156">
        <f>IF(RES_hhdet_tes!Q37=0,0,RES_hhdet_tes!Q37/0.086*1000000/RES_hhdet_num!Q36)</f>
        <v>757.34104343624244</v>
      </c>
    </row>
    <row r="38" spans="1:17" ht="12" customHeight="1" x14ac:dyDescent="0.25">
      <c r="A38" s="148" t="s">
        <v>59</v>
      </c>
      <c r="B38" s="156">
        <f>IF(RES_hhdet_tes!B38=0,0,RES_hhdet_tes!B38/0.086*1000000/RES_hhdet_num!B36)</f>
        <v>0</v>
      </c>
      <c r="C38" s="156">
        <f>IF(RES_hhdet_tes!C38=0,0,RES_hhdet_tes!C38/0.086*1000000/RES_hhdet_num!C36)</f>
        <v>0</v>
      </c>
      <c r="D38" s="156">
        <f>IF(RES_hhdet_tes!D38=0,0,RES_hhdet_tes!D38/0.086*1000000/RES_hhdet_num!D36)</f>
        <v>0</v>
      </c>
      <c r="E38" s="156">
        <f>IF(RES_hhdet_tes!E38=0,0,RES_hhdet_tes!E38/0.086*1000000/RES_hhdet_num!E36)</f>
        <v>0</v>
      </c>
      <c r="F38" s="156">
        <f>IF(RES_hhdet_tes!F38=0,0,RES_hhdet_tes!F38/0.086*1000000/RES_hhdet_num!F36)</f>
        <v>0</v>
      </c>
      <c r="G38" s="156">
        <f>IF(RES_hhdet_tes!G38=0,0,RES_hhdet_tes!G38/0.086*1000000/RES_hhdet_num!G36)</f>
        <v>0</v>
      </c>
      <c r="H38" s="156">
        <f>IF(RES_hhdet_tes!H38=0,0,RES_hhdet_tes!H38/0.086*1000000/RES_hhdet_num!H36)</f>
        <v>0</v>
      </c>
      <c r="I38" s="156">
        <f>IF(RES_hhdet_tes!I38=0,0,RES_hhdet_tes!I38/0.086*1000000/RES_hhdet_num!I36)</f>
        <v>0</v>
      </c>
      <c r="J38" s="156">
        <f>IF(RES_hhdet_tes!J38=0,0,RES_hhdet_tes!J38/0.086*1000000/RES_hhdet_num!J36)</f>
        <v>0</v>
      </c>
      <c r="K38" s="156">
        <f>IF(RES_hhdet_tes!K38=0,0,RES_hhdet_tes!K38/0.086*1000000/RES_hhdet_num!K36)</f>
        <v>0</v>
      </c>
      <c r="L38" s="156">
        <f>IF(RES_hhdet_tes!L38=0,0,RES_hhdet_tes!L38/0.086*1000000/RES_hhdet_num!L36)</f>
        <v>419.19300564929398</v>
      </c>
      <c r="M38" s="156">
        <f>IF(RES_hhdet_tes!M38=0,0,RES_hhdet_tes!M38/0.086*1000000/RES_hhdet_num!M36)</f>
        <v>435.81227435519969</v>
      </c>
      <c r="N38" s="156">
        <f>IF(RES_hhdet_tes!N38=0,0,RES_hhdet_tes!N38/0.086*1000000/RES_hhdet_num!N36)</f>
        <v>432.44754590742508</v>
      </c>
      <c r="O38" s="156">
        <f>IF(RES_hhdet_tes!O38=0,0,RES_hhdet_tes!O38/0.086*1000000/RES_hhdet_num!O36)</f>
        <v>433.29250653616708</v>
      </c>
      <c r="P38" s="156">
        <f>IF(RES_hhdet_tes!P38=0,0,RES_hhdet_tes!P38/0.086*1000000/RES_hhdet_num!P36)</f>
        <v>435.30376566285497</v>
      </c>
      <c r="Q38" s="156">
        <f>IF(RES_hhdet_tes!Q38=0,0,RES_hhdet_tes!Q38/0.086*1000000/RES_hhdet_num!Q36)</f>
        <v>436.51581799551519</v>
      </c>
    </row>
    <row r="39" spans="1:17" ht="12" customHeight="1" x14ac:dyDescent="0.25">
      <c r="A39" s="158" t="s">
        <v>62</v>
      </c>
      <c r="B39" s="157">
        <f>IF(RES_hhdet_tes!B39=0,0,RES_hhdet_tes!B39/0.086*1000000/RES_hhdet_num!B$24)</f>
        <v>738.54311938525143</v>
      </c>
      <c r="C39" s="157">
        <f>IF(RES_hhdet_tes!C39=0,0,RES_hhdet_tes!C39/0.086*1000000/RES_hhdet_num!C$24)</f>
        <v>781.03725296440666</v>
      </c>
      <c r="D39" s="157">
        <f>IF(RES_hhdet_tes!D39=0,0,RES_hhdet_tes!D39/0.086*1000000/RES_hhdet_num!D$24)</f>
        <v>754.64238290172023</v>
      </c>
      <c r="E39" s="157">
        <f>IF(RES_hhdet_tes!E39=0,0,RES_hhdet_tes!E39/0.086*1000000/RES_hhdet_num!E$24)</f>
        <v>764.58730632504637</v>
      </c>
      <c r="F39" s="157">
        <f>IF(RES_hhdet_tes!F39=0,0,RES_hhdet_tes!F39/0.086*1000000/RES_hhdet_num!F$24)</f>
        <v>764.4180001463568</v>
      </c>
      <c r="G39" s="157">
        <f>IF(RES_hhdet_tes!G39=0,0,RES_hhdet_tes!G39/0.086*1000000/RES_hhdet_num!G$24)</f>
        <v>790.84781691036949</v>
      </c>
      <c r="H39" s="157">
        <f>IF(RES_hhdet_tes!H39=0,0,RES_hhdet_tes!H39/0.086*1000000/RES_hhdet_num!H$24)</f>
        <v>801.56787896266519</v>
      </c>
      <c r="I39" s="157">
        <f>IF(RES_hhdet_tes!I39=0,0,RES_hhdet_tes!I39/0.086*1000000/RES_hhdet_num!I$24)</f>
        <v>798.40925675935227</v>
      </c>
      <c r="J39" s="157">
        <f>IF(RES_hhdet_tes!J39=0,0,RES_hhdet_tes!J39/0.086*1000000/RES_hhdet_num!J$24)</f>
        <v>855.78139653386779</v>
      </c>
      <c r="K39" s="157">
        <f>IF(RES_hhdet_tes!K39=0,0,RES_hhdet_tes!K39/0.086*1000000/RES_hhdet_num!K$24)</f>
        <v>874.35093785079675</v>
      </c>
      <c r="L39" s="157">
        <f>IF(RES_hhdet_tes!L39=0,0,RES_hhdet_tes!L39/0.086*1000000/RES_hhdet_num!L$24)</f>
        <v>866.1447424396714</v>
      </c>
      <c r="M39" s="157">
        <f>IF(RES_hhdet_tes!M39=0,0,RES_hhdet_tes!M39/0.086*1000000/RES_hhdet_num!M$24)</f>
        <v>888.06510035966585</v>
      </c>
      <c r="N39" s="157">
        <f>IF(RES_hhdet_tes!N39=0,0,RES_hhdet_tes!N39/0.086*1000000/RES_hhdet_num!N$24)</f>
        <v>845.54949736201411</v>
      </c>
      <c r="O39" s="157">
        <f>IF(RES_hhdet_tes!O39=0,0,RES_hhdet_tes!O39/0.086*1000000/RES_hhdet_num!O$24)</f>
        <v>813.47445716186473</v>
      </c>
      <c r="P39" s="157">
        <f>IF(RES_hhdet_tes!P39=0,0,RES_hhdet_tes!P39/0.086*1000000/RES_hhdet_num!P$24)</f>
        <v>815.87489835594556</v>
      </c>
      <c r="Q39" s="157">
        <f>IF(RES_hhdet_tes!Q39=0,0,RES_hhdet_tes!Q39/0.086*1000000/RES_hhdet_num!Q$24)</f>
        <v>802.9147377567657</v>
      </c>
    </row>
    <row r="40" spans="1:17" ht="12" customHeight="1" x14ac:dyDescent="0.25">
      <c r="A40" s="23" t="s">
        <v>57</v>
      </c>
      <c r="B40" s="156">
        <f>IF(RES_hhdet_tes!B40=0,0,RES_hhdet_tes!B40/0.086*1000000/RES_hhdet_num!B40)</f>
        <v>718.16082726535069</v>
      </c>
      <c r="C40" s="156">
        <f>IF(RES_hhdet_tes!C40=0,0,RES_hhdet_tes!C40/0.086*1000000/RES_hhdet_num!C40)</f>
        <v>772.04881673054035</v>
      </c>
      <c r="D40" s="156">
        <f>IF(RES_hhdet_tes!D40=0,0,RES_hhdet_tes!D40/0.086*1000000/RES_hhdet_num!D40)</f>
        <v>792.47520505504178</v>
      </c>
      <c r="E40" s="156">
        <f>IF(RES_hhdet_tes!E40=0,0,RES_hhdet_tes!E40/0.086*1000000/RES_hhdet_num!E40)</f>
        <v>812.91573508828674</v>
      </c>
      <c r="F40" s="156">
        <f>IF(RES_hhdet_tes!F40=0,0,RES_hhdet_tes!F40/0.086*1000000/RES_hhdet_num!F40)</f>
        <v>819.59860992617428</v>
      </c>
      <c r="G40" s="156">
        <f>IF(RES_hhdet_tes!G40=0,0,RES_hhdet_tes!G40/0.086*1000000/RES_hhdet_num!G40)</f>
        <v>821.27733171756608</v>
      </c>
      <c r="H40" s="156">
        <f>IF(RES_hhdet_tes!H40=0,0,RES_hhdet_tes!H40/0.086*1000000/RES_hhdet_num!H40)</f>
        <v>874.48268471050176</v>
      </c>
      <c r="I40" s="156">
        <f>IF(RES_hhdet_tes!I40=0,0,RES_hhdet_tes!I40/0.086*1000000/RES_hhdet_num!I40)</f>
        <v>821.00142948649807</v>
      </c>
      <c r="J40" s="156">
        <f>IF(RES_hhdet_tes!J40=0,0,RES_hhdet_tes!J40/0.086*1000000/RES_hhdet_num!J40)</f>
        <v>776.14500606835907</v>
      </c>
      <c r="K40" s="156">
        <f>IF(RES_hhdet_tes!K40=0,0,RES_hhdet_tes!K40/0.086*1000000/RES_hhdet_num!K40)</f>
        <v>907.42389697103806</v>
      </c>
      <c r="L40" s="156">
        <f>IF(RES_hhdet_tes!L40=0,0,RES_hhdet_tes!L40/0.086*1000000/RES_hhdet_num!L40)</f>
        <v>712.72662449052427</v>
      </c>
      <c r="M40" s="156">
        <f>IF(RES_hhdet_tes!M40=0,0,RES_hhdet_tes!M40/0.086*1000000/RES_hhdet_num!M40)</f>
        <v>912.14883256166218</v>
      </c>
      <c r="N40" s="156">
        <f>IF(RES_hhdet_tes!N40=0,0,RES_hhdet_tes!N40/0.086*1000000/RES_hhdet_num!N40)</f>
        <v>820.92484553674194</v>
      </c>
      <c r="O40" s="156">
        <f>IF(RES_hhdet_tes!O40=0,0,RES_hhdet_tes!O40/0.086*1000000/RES_hhdet_num!O40)</f>
        <v>827.04110525501483</v>
      </c>
      <c r="P40" s="156">
        <f>IF(RES_hhdet_tes!P40=0,0,RES_hhdet_tes!P40/0.086*1000000/RES_hhdet_num!P40)</f>
        <v>771.74134135371935</v>
      </c>
      <c r="Q40" s="156">
        <f>IF(RES_hhdet_tes!Q40=0,0,RES_hhdet_tes!Q40/0.086*1000000/RES_hhdet_num!Q40)</f>
        <v>780.43504579221974</v>
      </c>
    </row>
    <row r="41" spans="1:17" ht="12" customHeight="1" x14ac:dyDescent="0.25">
      <c r="A41" s="29" t="s">
        <v>140</v>
      </c>
      <c r="B41" s="57">
        <f>IF(RES_hhdet_tes!B41=0,0,RES_hhdet_tes!B41/0.086*1000000/RES_hhdet_num!B41)</f>
        <v>738.71257172378466</v>
      </c>
      <c r="C41" s="57">
        <f>IF(RES_hhdet_tes!C41=0,0,RES_hhdet_tes!C41/0.086*1000000/RES_hhdet_num!C41)</f>
        <v>781.16177639165085</v>
      </c>
      <c r="D41" s="57">
        <f>IF(RES_hhdet_tes!D41=0,0,RES_hhdet_tes!D41/0.086*1000000/RES_hhdet_num!D41)</f>
        <v>753.88121957050851</v>
      </c>
      <c r="E41" s="57">
        <f>IF(RES_hhdet_tes!E41=0,0,RES_hhdet_tes!E41/0.086*1000000/RES_hhdet_num!E41)</f>
        <v>762.91080312578788</v>
      </c>
      <c r="F41" s="57">
        <f>IF(RES_hhdet_tes!F41=0,0,RES_hhdet_tes!F41/0.086*1000000/RES_hhdet_num!F41)</f>
        <v>761.98830450856497</v>
      </c>
      <c r="G41" s="57">
        <f>IF(RES_hhdet_tes!G41=0,0,RES_hhdet_tes!G41/0.086*1000000/RES_hhdet_num!G41)</f>
        <v>789.48125720551661</v>
      </c>
      <c r="H41" s="57">
        <f>IF(RES_hhdet_tes!H41=0,0,RES_hhdet_tes!H41/0.086*1000000/RES_hhdet_num!H41)</f>
        <v>798.21310445325435</v>
      </c>
      <c r="I41" s="57">
        <f>IF(RES_hhdet_tes!I41=0,0,RES_hhdet_tes!I41/0.086*1000000/RES_hhdet_num!I41)</f>
        <v>797.40465852167256</v>
      </c>
      <c r="J41" s="57">
        <f>IF(RES_hhdet_tes!J41=0,0,RES_hhdet_tes!J41/0.086*1000000/RES_hhdet_num!J41)</f>
        <v>859.10123112893302</v>
      </c>
      <c r="K41" s="57">
        <f>IF(RES_hhdet_tes!K41=0,0,RES_hhdet_tes!K41/0.086*1000000/RES_hhdet_num!K41)</f>
        <v>872.97718230470036</v>
      </c>
      <c r="L41" s="57">
        <f>IF(RES_hhdet_tes!L41=0,0,RES_hhdet_tes!L41/0.086*1000000/RES_hhdet_num!L41)</f>
        <v>872.60625840249429</v>
      </c>
      <c r="M41" s="57">
        <f>IF(RES_hhdet_tes!M41=0,0,RES_hhdet_tes!M41/0.086*1000000/RES_hhdet_num!M41)</f>
        <v>886.94097419399122</v>
      </c>
      <c r="N41" s="57">
        <f>IF(RES_hhdet_tes!N41=0,0,RES_hhdet_tes!N41/0.086*1000000/RES_hhdet_num!N41)</f>
        <v>846.65209371239928</v>
      </c>
      <c r="O41" s="57">
        <f>IF(RES_hhdet_tes!O41=0,0,RES_hhdet_tes!O41/0.086*1000000/RES_hhdet_num!O41)</f>
        <v>812.88176068236965</v>
      </c>
      <c r="P41" s="57">
        <f>IF(RES_hhdet_tes!P41=0,0,RES_hhdet_tes!P41/0.086*1000000/RES_hhdet_num!P41)</f>
        <v>817.77283630066552</v>
      </c>
      <c r="Q41" s="57">
        <f>IF(RES_hhdet_tes!Q41=0,0,RES_hhdet_tes!Q41/0.086*1000000/RES_hhdet_num!Q41)</f>
        <v>804.50134611264707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>SUM(B44,B47,B49,B58)</f>
        <v>4607.1332859777403</v>
      </c>
      <c r="C43" s="168">
        <f t="shared" ref="C43:Q43" si="6">SUM(C44,C47,C49,C58)</f>
        <v>4339.3224838216465</v>
      </c>
      <c r="D43" s="168">
        <f t="shared" si="6"/>
        <v>4642.0107514492174</v>
      </c>
      <c r="E43" s="168">
        <f t="shared" si="6"/>
        <v>4903.7718535147324</v>
      </c>
      <c r="F43" s="168">
        <f t="shared" si="6"/>
        <v>5027.461735281152</v>
      </c>
      <c r="G43" s="168">
        <f t="shared" si="6"/>
        <v>3802.0465958743484</v>
      </c>
      <c r="H43" s="168">
        <f t="shared" si="6"/>
        <v>5842.7112309555932</v>
      </c>
      <c r="I43" s="168">
        <f t="shared" si="6"/>
        <v>4602.7190638595657</v>
      </c>
      <c r="J43" s="168">
        <f t="shared" si="6"/>
        <v>4585.4317918383103</v>
      </c>
      <c r="K43" s="168">
        <f t="shared" si="6"/>
        <v>5934.4738303522327</v>
      </c>
      <c r="L43" s="168">
        <f t="shared" si="6"/>
        <v>6482.3102466827604</v>
      </c>
      <c r="M43" s="168">
        <f t="shared" si="6"/>
        <v>5312.2327564119996</v>
      </c>
      <c r="N43" s="168">
        <f t="shared" si="6"/>
        <v>5199.2232529985595</v>
      </c>
      <c r="O43" s="168">
        <f t="shared" si="6"/>
        <v>5039.7100309457601</v>
      </c>
      <c r="P43" s="168">
        <f t="shared" si="6"/>
        <v>4932.6230742319276</v>
      </c>
      <c r="Q43" s="168">
        <f t="shared" si="6"/>
        <v>4783.3280353212149</v>
      </c>
    </row>
    <row r="44" spans="1:17" ht="12.95" customHeight="1" x14ac:dyDescent="0.25">
      <c r="A44" s="158" t="s">
        <v>65</v>
      </c>
      <c r="B44" s="157">
        <f t="shared" ref="B44:Q44" si="7">SUM(B45:B46)</f>
        <v>2819.6918574008414</v>
      </c>
      <c r="C44" s="157">
        <f t="shared" si="7"/>
        <v>2514.232177133531</v>
      </c>
      <c r="D44" s="157">
        <f t="shared" si="7"/>
        <v>2853.6712437708625</v>
      </c>
      <c r="E44" s="157">
        <f t="shared" si="7"/>
        <v>3087.1638511070901</v>
      </c>
      <c r="F44" s="157">
        <f t="shared" si="7"/>
        <v>3200.58048100616</v>
      </c>
      <c r="G44" s="157">
        <f t="shared" si="7"/>
        <v>1906.9240064526657</v>
      </c>
      <c r="H44" s="157">
        <f t="shared" si="7"/>
        <v>3857.5607070274054</v>
      </c>
      <c r="I44" s="157">
        <f t="shared" si="7"/>
        <v>2601.7294394367286</v>
      </c>
      <c r="J44" s="157">
        <f t="shared" si="7"/>
        <v>2386.0529303783715</v>
      </c>
      <c r="K44" s="157">
        <f t="shared" si="7"/>
        <v>3726.6799878007514</v>
      </c>
      <c r="L44" s="157">
        <f t="shared" si="7"/>
        <v>4237.7999441351531</v>
      </c>
      <c r="M44" s="157">
        <f t="shared" si="7"/>
        <v>2950.8799171319961</v>
      </c>
      <c r="N44" s="157">
        <f t="shared" si="7"/>
        <v>2979.2819864155413</v>
      </c>
      <c r="O44" s="157">
        <f t="shared" si="7"/>
        <v>2902.5805613551806</v>
      </c>
      <c r="P44" s="157">
        <f t="shared" si="7"/>
        <v>2776.4747030953372</v>
      </c>
      <c r="Q44" s="157">
        <f t="shared" si="7"/>
        <v>2651.321587577067</v>
      </c>
    </row>
    <row r="45" spans="1:17" ht="12" customHeight="1" x14ac:dyDescent="0.25">
      <c r="A45" s="23" t="s">
        <v>166</v>
      </c>
      <c r="B45" s="156">
        <f>IF(RES_hhdet_tes!B45=0,0,RES_hhdet_tes!B45/0.086*1000000/RES_hhdet_num!B$43)</f>
        <v>2756.9858938864213</v>
      </c>
      <c r="C45" s="156">
        <f>IF(RES_hhdet_tes!C45=0,0,RES_hhdet_tes!C45/0.086*1000000/RES_hhdet_num!C$43)</f>
        <v>2391.9168798262644</v>
      </c>
      <c r="D45" s="156">
        <f>IF(RES_hhdet_tes!D45=0,0,RES_hhdet_tes!D45/0.086*1000000/RES_hhdet_num!D$43)</f>
        <v>2810.1904212172635</v>
      </c>
      <c r="E45" s="156">
        <f>IF(RES_hhdet_tes!E45=0,0,RES_hhdet_tes!E45/0.086*1000000/RES_hhdet_num!E$43)</f>
        <v>3041.4059680775322</v>
      </c>
      <c r="F45" s="156">
        <f>IF(RES_hhdet_tes!F45=0,0,RES_hhdet_tes!F45/0.086*1000000/RES_hhdet_num!F$43)</f>
        <v>3172.7750254088319</v>
      </c>
      <c r="G45" s="156">
        <f>IF(RES_hhdet_tes!G45=0,0,RES_hhdet_tes!G45/0.086*1000000/RES_hhdet_num!G$43)</f>
        <v>1864.5049662148497</v>
      </c>
      <c r="H45" s="156">
        <f>IF(RES_hhdet_tes!H45=0,0,RES_hhdet_tes!H45/0.086*1000000/RES_hhdet_num!H$43)</f>
        <v>3769.8932717892249</v>
      </c>
      <c r="I45" s="156">
        <f>IF(RES_hhdet_tes!I45=0,0,RES_hhdet_tes!I45/0.086*1000000/RES_hhdet_num!I$43)</f>
        <v>2552.6137110240079</v>
      </c>
      <c r="J45" s="156">
        <f>IF(RES_hhdet_tes!J45=0,0,RES_hhdet_tes!J45/0.086*1000000/RES_hhdet_num!J$43)</f>
        <v>2264.7261291801706</v>
      </c>
      <c r="K45" s="156">
        <f>IF(RES_hhdet_tes!K45=0,0,RES_hhdet_tes!K45/0.086*1000000/RES_hhdet_num!K$43)</f>
        <v>3492.1844294144921</v>
      </c>
      <c r="L45" s="156">
        <f>IF(RES_hhdet_tes!L45=0,0,RES_hhdet_tes!L45/0.086*1000000/RES_hhdet_num!L$43)</f>
        <v>4009.7048901374792</v>
      </c>
      <c r="M45" s="156">
        <f>IF(RES_hhdet_tes!M45=0,0,RES_hhdet_tes!M45/0.086*1000000/RES_hhdet_num!M$43)</f>
        <v>2781.9803436788761</v>
      </c>
      <c r="N45" s="156">
        <f>IF(RES_hhdet_tes!N45=0,0,RES_hhdet_tes!N45/0.086*1000000/RES_hhdet_num!N$43)</f>
        <v>2865.6156913825098</v>
      </c>
      <c r="O45" s="156">
        <f>IF(RES_hhdet_tes!O45=0,0,RES_hhdet_tes!O45/0.086*1000000/RES_hhdet_num!O$43)</f>
        <v>2833.341847802606</v>
      </c>
      <c r="P45" s="156">
        <f>IF(RES_hhdet_tes!P45=0,0,RES_hhdet_tes!P45/0.086*1000000/RES_hhdet_num!P$43)</f>
        <v>2684.0378219116583</v>
      </c>
      <c r="Q45" s="156">
        <f>IF(RES_hhdet_tes!Q45=0,0,RES_hhdet_tes!Q45/0.086*1000000/RES_hhdet_num!Q$43)</f>
        <v>2564.586523511733</v>
      </c>
    </row>
    <row r="46" spans="1:17" ht="12" customHeight="1" x14ac:dyDescent="0.25">
      <c r="A46" s="23" t="s">
        <v>60</v>
      </c>
      <c r="B46" s="156">
        <f>IF(RES_hhdet_tes!B46=0,0,RES_hhdet_tes!B46/0.086*1000000/RES_hhdet_num!B$43)</f>
        <v>62.705963514419949</v>
      </c>
      <c r="C46" s="156">
        <f>IF(RES_hhdet_tes!C46=0,0,RES_hhdet_tes!C46/0.086*1000000/RES_hhdet_num!C$43)</f>
        <v>122.31529730726656</v>
      </c>
      <c r="D46" s="156">
        <f>IF(RES_hhdet_tes!D46=0,0,RES_hhdet_tes!D46/0.086*1000000/RES_hhdet_num!D$43)</f>
        <v>43.480822553598763</v>
      </c>
      <c r="E46" s="156">
        <f>IF(RES_hhdet_tes!E46=0,0,RES_hhdet_tes!E46/0.086*1000000/RES_hhdet_num!E$43)</f>
        <v>45.757883029557917</v>
      </c>
      <c r="F46" s="156">
        <f>IF(RES_hhdet_tes!F46=0,0,RES_hhdet_tes!F46/0.086*1000000/RES_hhdet_num!F$43)</f>
        <v>27.805455597327956</v>
      </c>
      <c r="G46" s="156">
        <f>IF(RES_hhdet_tes!G46=0,0,RES_hhdet_tes!G46/0.086*1000000/RES_hhdet_num!G$43)</f>
        <v>42.419040237815977</v>
      </c>
      <c r="H46" s="156">
        <f>IF(RES_hhdet_tes!H46=0,0,RES_hhdet_tes!H46/0.086*1000000/RES_hhdet_num!H$43)</f>
        <v>87.667435238180374</v>
      </c>
      <c r="I46" s="156">
        <f>IF(RES_hhdet_tes!I46=0,0,RES_hhdet_tes!I46/0.086*1000000/RES_hhdet_num!I$43)</f>
        <v>49.115728412720848</v>
      </c>
      <c r="J46" s="156">
        <f>IF(RES_hhdet_tes!J46=0,0,RES_hhdet_tes!J46/0.086*1000000/RES_hhdet_num!J$43)</f>
        <v>121.3268011982008</v>
      </c>
      <c r="K46" s="156">
        <f>IF(RES_hhdet_tes!K46=0,0,RES_hhdet_tes!K46/0.086*1000000/RES_hhdet_num!K$43)</f>
        <v>234.49555838625921</v>
      </c>
      <c r="L46" s="156">
        <f>IF(RES_hhdet_tes!L46=0,0,RES_hhdet_tes!L46/0.086*1000000/RES_hhdet_num!L$43)</f>
        <v>228.09505399767394</v>
      </c>
      <c r="M46" s="156">
        <f>IF(RES_hhdet_tes!M46=0,0,RES_hhdet_tes!M46/0.086*1000000/RES_hhdet_num!M$43)</f>
        <v>168.89957345311998</v>
      </c>
      <c r="N46" s="156">
        <f>IF(RES_hhdet_tes!N46=0,0,RES_hhdet_tes!N46/0.086*1000000/RES_hhdet_num!N$43)</f>
        <v>113.66629503303135</v>
      </c>
      <c r="O46" s="156">
        <f>IF(RES_hhdet_tes!O46=0,0,RES_hhdet_tes!O46/0.086*1000000/RES_hhdet_num!O$43)</f>
        <v>69.238713552574822</v>
      </c>
      <c r="P46" s="156">
        <f>IF(RES_hhdet_tes!P46=0,0,RES_hhdet_tes!P46/0.086*1000000/RES_hhdet_num!P$43)</f>
        <v>92.436881183678835</v>
      </c>
      <c r="Q46" s="156">
        <f>IF(RES_hhdet_tes!Q46=0,0,RES_hhdet_tes!Q46/0.086*1000000/RES_hhdet_num!Q$43)</f>
        <v>86.735064065333802</v>
      </c>
    </row>
    <row r="47" spans="1:17" ht="12.95" customHeight="1" x14ac:dyDescent="0.25">
      <c r="A47" s="158" t="s">
        <v>112</v>
      </c>
      <c r="B47" s="157">
        <f t="shared" ref="B47:Q47" si="8">B48</f>
        <v>12.7725317077331</v>
      </c>
      <c r="C47" s="157">
        <f t="shared" si="8"/>
        <v>13.23174974690362</v>
      </c>
      <c r="D47" s="157">
        <f t="shared" si="8"/>
        <v>14.5209194045855</v>
      </c>
      <c r="E47" s="157">
        <f t="shared" si="8"/>
        <v>16.032419091250013</v>
      </c>
      <c r="F47" s="157">
        <f t="shared" si="8"/>
        <v>22.724695733655508</v>
      </c>
      <c r="G47" s="157">
        <f t="shared" si="8"/>
        <v>29.970456228439058</v>
      </c>
      <c r="H47" s="157">
        <f t="shared" si="8"/>
        <v>37.861216125919057</v>
      </c>
      <c r="I47" s="157">
        <f t="shared" si="8"/>
        <v>42.628545090822172</v>
      </c>
      <c r="J47" s="157">
        <f t="shared" si="8"/>
        <v>42.717822323663029</v>
      </c>
      <c r="K47" s="157">
        <f t="shared" si="8"/>
        <v>56.330827409929313</v>
      </c>
      <c r="L47" s="157">
        <f t="shared" si="8"/>
        <v>70.968357128282875</v>
      </c>
      <c r="M47" s="157">
        <f t="shared" si="8"/>
        <v>76.391783658836758</v>
      </c>
      <c r="N47" s="157">
        <f t="shared" si="8"/>
        <v>73.78702912109992</v>
      </c>
      <c r="O47" s="157">
        <f t="shared" si="8"/>
        <v>76.055380610742588</v>
      </c>
      <c r="P47" s="157">
        <f t="shared" si="8"/>
        <v>79.818816394219795</v>
      </c>
      <c r="Q47" s="157">
        <f t="shared" si="8"/>
        <v>87.566401895256547</v>
      </c>
    </row>
    <row r="48" spans="1:17" ht="12" customHeight="1" x14ac:dyDescent="0.25">
      <c r="A48" s="23" t="s">
        <v>60</v>
      </c>
      <c r="B48" s="156">
        <f>IF(RES_hhdet_tes!B48=0,0,RES_hhdet_tes!B48/0.086*1000000/RES_hhdet_num!B$43)</f>
        <v>12.7725317077331</v>
      </c>
      <c r="C48" s="156">
        <f>IF(RES_hhdet_tes!C48=0,0,RES_hhdet_tes!C48/0.086*1000000/RES_hhdet_num!C$43)</f>
        <v>13.23174974690362</v>
      </c>
      <c r="D48" s="156">
        <f>IF(RES_hhdet_tes!D48=0,0,RES_hhdet_tes!D48/0.086*1000000/RES_hhdet_num!D$43)</f>
        <v>14.5209194045855</v>
      </c>
      <c r="E48" s="156">
        <f>IF(RES_hhdet_tes!E48=0,0,RES_hhdet_tes!E48/0.086*1000000/RES_hhdet_num!E$43)</f>
        <v>16.032419091250013</v>
      </c>
      <c r="F48" s="156">
        <f>IF(RES_hhdet_tes!F48=0,0,RES_hhdet_tes!F48/0.086*1000000/RES_hhdet_num!F$43)</f>
        <v>22.724695733655508</v>
      </c>
      <c r="G48" s="156">
        <f>IF(RES_hhdet_tes!G48=0,0,RES_hhdet_tes!G48/0.086*1000000/RES_hhdet_num!G$43)</f>
        <v>29.970456228439058</v>
      </c>
      <c r="H48" s="156">
        <f>IF(RES_hhdet_tes!H48=0,0,RES_hhdet_tes!H48/0.086*1000000/RES_hhdet_num!H$43)</f>
        <v>37.861216125919057</v>
      </c>
      <c r="I48" s="156">
        <f>IF(RES_hhdet_tes!I48=0,0,RES_hhdet_tes!I48/0.086*1000000/RES_hhdet_num!I$43)</f>
        <v>42.628545090822172</v>
      </c>
      <c r="J48" s="156">
        <f>IF(RES_hhdet_tes!J48=0,0,RES_hhdet_tes!J48/0.086*1000000/RES_hhdet_num!J$43)</f>
        <v>42.717822323663029</v>
      </c>
      <c r="K48" s="156">
        <f>IF(RES_hhdet_tes!K48=0,0,RES_hhdet_tes!K48/0.086*1000000/RES_hhdet_num!K$43)</f>
        <v>56.330827409929313</v>
      </c>
      <c r="L48" s="156">
        <f>IF(RES_hhdet_tes!L48=0,0,RES_hhdet_tes!L48/0.086*1000000/RES_hhdet_num!L$43)</f>
        <v>70.968357128282875</v>
      </c>
      <c r="M48" s="156">
        <f>IF(RES_hhdet_tes!M48=0,0,RES_hhdet_tes!M48/0.086*1000000/RES_hhdet_num!M$43)</f>
        <v>76.391783658836758</v>
      </c>
      <c r="N48" s="156">
        <f>IF(RES_hhdet_tes!N48=0,0,RES_hhdet_tes!N48/0.086*1000000/RES_hhdet_num!N$43)</f>
        <v>73.78702912109992</v>
      </c>
      <c r="O48" s="156">
        <f>IF(RES_hhdet_tes!O48=0,0,RES_hhdet_tes!O48/0.086*1000000/RES_hhdet_num!O$43)</f>
        <v>76.055380610742588</v>
      </c>
      <c r="P48" s="156">
        <f>IF(RES_hhdet_tes!P48=0,0,RES_hhdet_tes!P48/0.086*1000000/RES_hhdet_num!P$43)</f>
        <v>79.818816394219795</v>
      </c>
      <c r="Q48" s="156">
        <f>IF(RES_hhdet_tes!Q48=0,0,RES_hhdet_tes!Q48/0.086*1000000/RES_hhdet_num!Q$43)</f>
        <v>87.566401895256547</v>
      </c>
    </row>
    <row r="49" spans="1:17" ht="12" customHeight="1" x14ac:dyDescent="0.25">
      <c r="A49" s="158" t="s">
        <v>63</v>
      </c>
      <c r="B49" s="157">
        <f>IF(RES_hhdet_tes!B49=0,0,RES_hhdet_tes!B49/0.086*1000000/RES_hhdet_num!B$43)</f>
        <v>1036.1259017670873</v>
      </c>
      <c r="C49" s="157">
        <f>IF(RES_hhdet_tes!C49=0,0,RES_hhdet_tes!C49/0.086*1000000/RES_hhdet_num!C$43)</f>
        <v>1030.8216485080268</v>
      </c>
      <c r="D49" s="157">
        <f>IF(RES_hhdet_tes!D49=0,0,RES_hhdet_tes!D49/0.086*1000000/RES_hhdet_num!D$43)</f>
        <v>1019.1787498893717</v>
      </c>
      <c r="E49" s="157">
        <f>IF(RES_hhdet_tes!E49=0,0,RES_hhdet_tes!E49/0.086*1000000/RES_hhdet_num!E$43)</f>
        <v>1035.983942141444</v>
      </c>
      <c r="F49" s="157">
        <f>IF(RES_hhdet_tes!F49=0,0,RES_hhdet_tes!F49/0.086*1000000/RES_hhdet_num!F$43)</f>
        <v>1039.7403483413943</v>
      </c>
      <c r="G49" s="157">
        <f>IF(RES_hhdet_tes!G49=0,0,RES_hhdet_tes!G49/0.086*1000000/RES_hhdet_num!G$43)</f>
        <v>1074.3086011453695</v>
      </c>
      <c r="H49" s="157">
        <f>IF(RES_hhdet_tes!H49=0,0,RES_hhdet_tes!H49/0.086*1000000/RES_hhdet_num!H$43)</f>
        <v>1145.7265258377165</v>
      </c>
      <c r="I49" s="157">
        <f>IF(RES_hhdet_tes!I49=0,0,RES_hhdet_tes!I49/0.086*1000000/RES_hhdet_num!I$43)</f>
        <v>1159.9510688315052</v>
      </c>
      <c r="J49" s="157">
        <f>IF(RES_hhdet_tes!J49=0,0,RES_hhdet_tes!J49/0.086*1000000/RES_hhdet_num!J$43)</f>
        <v>1300.8883870827592</v>
      </c>
      <c r="K49" s="157">
        <f>IF(RES_hhdet_tes!K49=0,0,RES_hhdet_tes!K49/0.086*1000000/RES_hhdet_num!K$43)</f>
        <v>1277.1121908409541</v>
      </c>
      <c r="L49" s="157">
        <f>IF(RES_hhdet_tes!L49=0,0,RES_hhdet_tes!L49/0.086*1000000/RES_hhdet_num!L$43)</f>
        <v>1307.4234247153011</v>
      </c>
      <c r="M49" s="157">
        <f>IF(RES_hhdet_tes!M49=0,0,RES_hhdet_tes!M49/0.086*1000000/RES_hhdet_num!M$43)</f>
        <v>1396.8997321663908</v>
      </c>
      <c r="N49" s="157">
        <f>IF(RES_hhdet_tes!N49=0,0,RES_hhdet_tes!N49/0.086*1000000/RES_hhdet_num!N$43)</f>
        <v>1300.6060918731159</v>
      </c>
      <c r="O49" s="157">
        <f>IF(RES_hhdet_tes!O49=0,0,RES_hhdet_tes!O49/0.086*1000000/RES_hhdet_num!O$43)</f>
        <v>1247.5973497780499</v>
      </c>
      <c r="P49" s="157">
        <f>IF(RES_hhdet_tes!P49=0,0,RES_hhdet_tes!P49/0.086*1000000/RES_hhdet_num!P$43)</f>
        <v>1260.457827984447</v>
      </c>
      <c r="Q49" s="157">
        <f>IF(RES_hhdet_tes!Q49=0,0,RES_hhdet_tes!Q49/0.086*1000000/RES_hhdet_num!Q$43)</f>
        <v>1241.5290613127315</v>
      </c>
    </row>
    <row r="50" spans="1:17" ht="12" customHeight="1" x14ac:dyDescent="0.25">
      <c r="A50" s="167" t="s">
        <v>165</v>
      </c>
      <c r="B50" s="132">
        <f>IF(RES_hhdet_tes!B50=0,0,RES_hhdet_tes!B50/0.086*1000000/RES_hhdet_num!B50)</f>
        <v>0</v>
      </c>
      <c r="C50" s="132">
        <f>IF(RES_hhdet_tes!C50=0,0,RES_hhdet_tes!C50/0.086*1000000/RES_hhdet_num!C50)</f>
        <v>0</v>
      </c>
      <c r="D50" s="132">
        <f>IF(RES_hhdet_tes!D50=0,0,RES_hhdet_tes!D50/0.086*1000000/RES_hhdet_num!D50)</f>
        <v>0</v>
      </c>
      <c r="E50" s="132">
        <f>IF(RES_hhdet_tes!E50=0,0,RES_hhdet_tes!E50/0.086*1000000/RES_hhdet_num!E50)</f>
        <v>0</v>
      </c>
      <c r="F50" s="132">
        <f>IF(RES_hhdet_tes!F50=0,0,RES_hhdet_tes!F50/0.086*1000000/RES_hhdet_num!F50)</f>
        <v>0</v>
      </c>
      <c r="G50" s="132">
        <f>IF(RES_hhdet_tes!G50=0,0,RES_hhdet_tes!G50/0.086*1000000/RES_hhdet_num!G50)</f>
        <v>0</v>
      </c>
      <c r="H50" s="132">
        <f>IF(RES_hhdet_tes!H50=0,0,RES_hhdet_tes!H50/0.086*1000000/RES_hhdet_num!H50)</f>
        <v>0</v>
      </c>
      <c r="I50" s="132">
        <f>IF(RES_hhdet_tes!I50=0,0,RES_hhdet_tes!I50/0.086*1000000/RES_hhdet_num!I50)</f>
        <v>0</v>
      </c>
      <c r="J50" s="132">
        <f>IF(RES_hhdet_tes!J50=0,0,RES_hhdet_tes!J50/0.086*1000000/RES_hhdet_num!J50)</f>
        <v>0</v>
      </c>
      <c r="K50" s="132">
        <f>IF(RES_hhdet_tes!K50=0,0,RES_hhdet_tes!K50/0.086*1000000/RES_hhdet_num!K50)</f>
        <v>0</v>
      </c>
      <c r="L50" s="132">
        <f>IF(RES_hhdet_tes!L50=0,0,RES_hhdet_tes!L50/0.086*1000000/RES_hhdet_num!L50)</f>
        <v>0</v>
      </c>
      <c r="M50" s="132">
        <f>IF(RES_hhdet_tes!M50=0,0,RES_hhdet_tes!M50/0.086*1000000/RES_hhdet_num!M50)</f>
        <v>0</v>
      </c>
      <c r="N50" s="132">
        <f>IF(RES_hhdet_tes!N50=0,0,RES_hhdet_tes!N50/0.086*1000000/RES_hhdet_num!N50)</f>
        <v>0</v>
      </c>
      <c r="O50" s="132">
        <f>IF(RES_hhdet_tes!O50=0,0,RES_hhdet_tes!O50/0.086*1000000/RES_hhdet_num!O50)</f>
        <v>0</v>
      </c>
      <c r="P50" s="132">
        <f>IF(RES_hhdet_tes!P50=0,0,RES_hhdet_tes!P50/0.086*1000000/RES_hhdet_num!P50)</f>
        <v>0</v>
      </c>
      <c r="Q50" s="132">
        <f>IF(RES_hhdet_tes!Q50=0,0,RES_hhdet_tes!Q50/0.086*1000000/RES_hhdet_num!Q50)</f>
        <v>0</v>
      </c>
    </row>
    <row r="51" spans="1:17" ht="12" customHeight="1" x14ac:dyDescent="0.25">
      <c r="A51" s="167" t="s">
        <v>164</v>
      </c>
      <c r="B51" s="132">
        <f>IF(RES_hhdet_tes!B51=0,0,RES_hhdet_tes!B51/0.086*1000000/RES_hhdet_num!B51)</f>
        <v>0</v>
      </c>
      <c r="C51" s="132">
        <f>IF(RES_hhdet_tes!C51=0,0,RES_hhdet_tes!C51/0.086*1000000/RES_hhdet_num!C51)</f>
        <v>0</v>
      </c>
      <c r="D51" s="132">
        <f>IF(RES_hhdet_tes!D51=0,0,RES_hhdet_tes!D51/0.086*1000000/RES_hhdet_num!D51)</f>
        <v>0</v>
      </c>
      <c r="E51" s="132">
        <f>IF(RES_hhdet_tes!E51=0,0,RES_hhdet_tes!E51/0.086*1000000/RES_hhdet_num!E51)</f>
        <v>0</v>
      </c>
      <c r="F51" s="132">
        <f>IF(RES_hhdet_tes!F51=0,0,RES_hhdet_tes!F51/0.086*1000000/RES_hhdet_num!F51)</f>
        <v>0</v>
      </c>
      <c r="G51" s="132">
        <f>IF(RES_hhdet_tes!G51=0,0,RES_hhdet_tes!G51/0.086*1000000/RES_hhdet_num!G51)</f>
        <v>0</v>
      </c>
      <c r="H51" s="132">
        <f>IF(RES_hhdet_tes!H51=0,0,RES_hhdet_tes!H51/0.086*1000000/RES_hhdet_num!H51)</f>
        <v>0</v>
      </c>
      <c r="I51" s="132">
        <f>IF(RES_hhdet_tes!I51=0,0,RES_hhdet_tes!I51/0.086*1000000/RES_hhdet_num!I51)</f>
        <v>0</v>
      </c>
      <c r="J51" s="132">
        <f>IF(RES_hhdet_tes!J51=0,0,RES_hhdet_tes!J51/0.086*1000000/RES_hhdet_num!J51)</f>
        <v>0</v>
      </c>
      <c r="K51" s="132">
        <f>IF(RES_hhdet_tes!K51=0,0,RES_hhdet_tes!K51/0.086*1000000/RES_hhdet_num!K51)</f>
        <v>0</v>
      </c>
      <c r="L51" s="132">
        <f>IF(RES_hhdet_tes!L51=0,0,RES_hhdet_tes!L51/0.086*1000000/RES_hhdet_num!L51)</f>
        <v>0</v>
      </c>
      <c r="M51" s="132">
        <f>IF(RES_hhdet_tes!M51=0,0,RES_hhdet_tes!M51/0.086*1000000/RES_hhdet_num!M51)</f>
        <v>0</v>
      </c>
      <c r="N51" s="132">
        <f>IF(RES_hhdet_tes!N51=0,0,RES_hhdet_tes!N51/0.086*1000000/RES_hhdet_num!N51)</f>
        <v>0</v>
      </c>
      <c r="O51" s="132">
        <f>IF(RES_hhdet_tes!O51=0,0,RES_hhdet_tes!O51/0.086*1000000/RES_hhdet_num!O51)</f>
        <v>0</v>
      </c>
      <c r="P51" s="132">
        <f>IF(RES_hhdet_tes!P51=0,0,RES_hhdet_tes!P51/0.086*1000000/RES_hhdet_num!P51)</f>
        <v>0</v>
      </c>
      <c r="Q51" s="132">
        <f>IF(RES_hhdet_tes!Q51=0,0,RES_hhdet_tes!Q51/0.086*1000000/RES_hhdet_num!Q51)</f>
        <v>0</v>
      </c>
    </row>
    <row r="52" spans="1:17" ht="12" customHeight="1" x14ac:dyDescent="0.25">
      <c r="A52" s="166" t="s">
        <v>163</v>
      </c>
      <c r="B52" s="165">
        <f>IF(RES_hhdet_tes!B52=0,0,RES_hhdet_tes!B52/0.086*1000000/RES_hhdet_num!B51)</f>
        <v>0</v>
      </c>
      <c r="C52" s="165">
        <f>IF(RES_hhdet_tes!C52=0,0,RES_hhdet_tes!C52/0.086*1000000/RES_hhdet_num!C51)</f>
        <v>0</v>
      </c>
      <c r="D52" s="165">
        <f>IF(RES_hhdet_tes!D52=0,0,RES_hhdet_tes!D52/0.086*1000000/RES_hhdet_num!D51)</f>
        <v>0</v>
      </c>
      <c r="E52" s="165">
        <f>IF(RES_hhdet_tes!E52=0,0,RES_hhdet_tes!E52/0.086*1000000/RES_hhdet_num!E51)</f>
        <v>0</v>
      </c>
      <c r="F52" s="165">
        <f>IF(RES_hhdet_tes!F52=0,0,RES_hhdet_tes!F52/0.086*1000000/RES_hhdet_num!F51)</f>
        <v>0</v>
      </c>
      <c r="G52" s="165">
        <f>IF(RES_hhdet_tes!G52=0,0,RES_hhdet_tes!G52/0.086*1000000/RES_hhdet_num!G51)</f>
        <v>0</v>
      </c>
      <c r="H52" s="165">
        <f>IF(RES_hhdet_tes!H52=0,0,RES_hhdet_tes!H52/0.086*1000000/RES_hhdet_num!H51)</f>
        <v>0</v>
      </c>
      <c r="I52" s="165">
        <f>IF(RES_hhdet_tes!I52=0,0,RES_hhdet_tes!I52/0.086*1000000/RES_hhdet_num!I51)</f>
        <v>0</v>
      </c>
      <c r="J52" s="165">
        <f>IF(RES_hhdet_tes!J52=0,0,RES_hhdet_tes!J52/0.086*1000000/RES_hhdet_num!J51)</f>
        <v>0</v>
      </c>
      <c r="K52" s="165">
        <f>IF(RES_hhdet_tes!K52=0,0,RES_hhdet_tes!K52/0.086*1000000/RES_hhdet_num!K51)</f>
        <v>0</v>
      </c>
      <c r="L52" s="165">
        <f>IF(RES_hhdet_tes!L52=0,0,RES_hhdet_tes!L52/0.086*1000000/RES_hhdet_num!L51)</f>
        <v>0</v>
      </c>
      <c r="M52" s="165">
        <f>IF(RES_hhdet_tes!M52=0,0,RES_hhdet_tes!M52/0.086*1000000/RES_hhdet_num!M51)</f>
        <v>0</v>
      </c>
      <c r="N52" s="165">
        <f>IF(RES_hhdet_tes!N52=0,0,RES_hhdet_tes!N52/0.086*1000000/RES_hhdet_num!N51)</f>
        <v>0</v>
      </c>
      <c r="O52" s="165">
        <f>IF(RES_hhdet_tes!O52=0,0,RES_hhdet_tes!O52/0.086*1000000/RES_hhdet_num!O51)</f>
        <v>0</v>
      </c>
      <c r="P52" s="165">
        <f>IF(RES_hhdet_tes!P52=0,0,RES_hhdet_tes!P52/0.086*1000000/RES_hhdet_num!P51)</f>
        <v>0</v>
      </c>
      <c r="Q52" s="165">
        <f>IF(RES_hhdet_tes!Q52=0,0,RES_hhdet_tes!Q52/0.086*1000000/RES_hhdet_num!Q51)</f>
        <v>0</v>
      </c>
    </row>
    <row r="53" spans="1:17" ht="12" customHeight="1" x14ac:dyDescent="0.25">
      <c r="A53" s="147" t="s">
        <v>59</v>
      </c>
      <c r="B53" s="164">
        <f>IF(RES_hhdet_tes!B53=0,0,RES_hhdet_tes!B53/0.086*1000000/RES_hhdet_num!B51)</f>
        <v>0</v>
      </c>
      <c r="C53" s="164">
        <f>IF(RES_hhdet_tes!C53=0,0,RES_hhdet_tes!C53/0.086*1000000/RES_hhdet_num!C51)</f>
        <v>0</v>
      </c>
      <c r="D53" s="164">
        <f>IF(RES_hhdet_tes!D53=0,0,RES_hhdet_tes!D53/0.086*1000000/RES_hhdet_num!D51)</f>
        <v>0</v>
      </c>
      <c r="E53" s="164">
        <f>IF(RES_hhdet_tes!E53=0,0,RES_hhdet_tes!E53/0.086*1000000/RES_hhdet_num!E51)</f>
        <v>0</v>
      </c>
      <c r="F53" s="164">
        <f>IF(RES_hhdet_tes!F53=0,0,RES_hhdet_tes!F53/0.086*1000000/RES_hhdet_num!F51)</f>
        <v>0</v>
      </c>
      <c r="G53" s="164">
        <f>IF(RES_hhdet_tes!G53=0,0,RES_hhdet_tes!G53/0.086*1000000/RES_hhdet_num!G51)</f>
        <v>0</v>
      </c>
      <c r="H53" s="164">
        <f>IF(RES_hhdet_tes!H53=0,0,RES_hhdet_tes!H53/0.086*1000000/RES_hhdet_num!H51)</f>
        <v>0</v>
      </c>
      <c r="I53" s="164">
        <f>IF(RES_hhdet_tes!I53=0,0,RES_hhdet_tes!I53/0.086*1000000/RES_hhdet_num!I51)</f>
        <v>0</v>
      </c>
      <c r="J53" s="164">
        <f>IF(RES_hhdet_tes!J53=0,0,RES_hhdet_tes!J53/0.086*1000000/RES_hhdet_num!J51)</f>
        <v>0</v>
      </c>
      <c r="K53" s="164">
        <f>IF(RES_hhdet_tes!K53=0,0,RES_hhdet_tes!K53/0.086*1000000/RES_hhdet_num!K51)</f>
        <v>0</v>
      </c>
      <c r="L53" s="164">
        <f>IF(RES_hhdet_tes!L53=0,0,RES_hhdet_tes!L53/0.086*1000000/RES_hhdet_num!L51)</f>
        <v>0</v>
      </c>
      <c r="M53" s="164">
        <f>IF(RES_hhdet_tes!M53=0,0,RES_hhdet_tes!M53/0.086*1000000/RES_hhdet_num!M51)</f>
        <v>0</v>
      </c>
      <c r="N53" s="164">
        <f>IF(RES_hhdet_tes!N53=0,0,RES_hhdet_tes!N53/0.086*1000000/RES_hhdet_num!N51)</f>
        <v>0</v>
      </c>
      <c r="O53" s="164">
        <f>IF(RES_hhdet_tes!O53=0,0,RES_hhdet_tes!O53/0.086*1000000/RES_hhdet_num!O51)</f>
        <v>0</v>
      </c>
      <c r="P53" s="164">
        <f>IF(RES_hhdet_tes!P53=0,0,RES_hhdet_tes!P53/0.086*1000000/RES_hhdet_num!P51)</f>
        <v>0</v>
      </c>
      <c r="Q53" s="164">
        <f>IF(RES_hhdet_tes!Q53=0,0,RES_hhdet_tes!Q53/0.086*1000000/RES_hhdet_num!Q51)</f>
        <v>0</v>
      </c>
    </row>
    <row r="54" spans="1:17" ht="12" customHeight="1" x14ac:dyDescent="0.25">
      <c r="A54" s="163" t="s">
        <v>142</v>
      </c>
      <c r="B54" s="162">
        <f>IF(RES_hhdet_tes!B54=0,0,RES_hhdet_tes!B54/0.086*1000000/RES_hhdet_num!B54)</f>
        <v>1036.1259017670873</v>
      </c>
      <c r="C54" s="162">
        <f>IF(RES_hhdet_tes!C54=0,0,RES_hhdet_tes!C54/0.086*1000000/RES_hhdet_num!C54)</f>
        <v>1030.8216485080268</v>
      </c>
      <c r="D54" s="162">
        <f>IF(RES_hhdet_tes!D54=0,0,RES_hhdet_tes!D54/0.086*1000000/RES_hhdet_num!D54)</f>
        <v>1019.1787498893717</v>
      </c>
      <c r="E54" s="162">
        <f>IF(RES_hhdet_tes!E54=0,0,RES_hhdet_tes!E54/0.086*1000000/RES_hhdet_num!E54)</f>
        <v>1035.983942141444</v>
      </c>
      <c r="F54" s="162">
        <f>IF(RES_hhdet_tes!F54=0,0,RES_hhdet_tes!F54/0.086*1000000/RES_hhdet_num!F54)</f>
        <v>1039.7403483413943</v>
      </c>
      <c r="G54" s="162">
        <f>IF(RES_hhdet_tes!G54=0,0,RES_hhdet_tes!G54/0.086*1000000/RES_hhdet_num!G54)</f>
        <v>1074.3086011453695</v>
      </c>
      <c r="H54" s="162">
        <f>IF(RES_hhdet_tes!H54=0,0,RES_hhdet_tes!H54/0.086*1000000/RES_hhdet_num!H54)</f>
        <v>1145.7265258377165</v>
      </c>
      <c r="I54" s="162">
        <f>IF(RES_hhdet_tes!I54=0,0,RES_hhdet_tes!I54/0.086*1000000/RES_hhdet_num!I54)</f>
        <v>1159.9510688315052</v>
      </c>
      <c r="J54" s="162">
        <f>IF(RES_hhdet_tes!J54=0,0,RES_hhdet_tes!J54/0.086*1000000/RES_hhdet_num!J54)</f>
        <v>1300.8883870827592</v>
      </c>
      <c r="K54" s="162">
        <f>IF(RES_hhdet_tes!K54=0,0,RES_hhdet_tes!K54/0.086*1000000/RES_hhdet_num!K54)</f>
        <v>1277.1121908409541</v>
      </c>
      <c r="L54" s="162">
        <f>IF(RES_hhdet_tes!L54=0,0,RES_hhdet_tes!L54/0.086*1000000/RES_hhdet_num!L54)</f>
        <v>1314.1530531612009</v>
      </c>
      <c r="M54" s="162">
        <f>IF(RES_hhdet_tes!M54=0,0,RES_hhdet_tes!M54/0.086*1000000/RES_hhdet_num!M54)</f>
        <v>1407.0589843828695</v>
      </c>
      <c r="N54" s="162">
        <f>IF(RES_hhdet_tes!N54=0,0,RES_hhdet_tes!N54/0.086*1000000/RES_hhdet_num!N54)</f>
        <v>1307.7832836502489</v>
      </c>
      <c r="O54" s="162">
        <f>IF(RES_hhdet_tes!O54=0,0,RES_hhdet_tes!O54/0.086*1000000/RES_hhdet_num!O54)</f>
        <v>1253.1268379212108</v>
      </c>
      <c r="P54" s="162">
        <f>IF(RES_hhdet_tes!P54=0,0,RES_hhdet_tes!P54/0.086*1000000/RES_hhdet_num!P54)</f>
        <v>1266.5999608777329</v>
      </c>
      <c r="Q54" s="162">
        <f>IF(RES_hhdet_tes!Q54=0,0,RES_hhdet_tes!Q54/0.086*1000000/RES_hhdet_num!Q54)</f>
        <v>1246.6698086761091</v>
      </c>
    </row>
    <row r="55" spans="1:17" ht="12" customHeight="1" x14ac:dyDescent="0.25">
      <c r="A55" s="161" t="s">
        <v>141</v>
      </c>
      <c r="B55" s="160">
        <f>IF(RES_hhdet_tes!B55=0,0,RES_hhdet_tes!B55/0.086*1000000/RES_hhdet_num!B55)</f>
        <v>0</v>
      </c>
      <c r="C55" s="160">
        <f>IF(RES_hhdet_tes!C55=0,0,RES_hhdet_tes!C55/0.086*1000000/RES_hhdet_num!C55)</f>
        <v>0</v>
      </c>
      <c r="D55" s="160">
        <f>IF(RES_hhdet_tes!D55=0,0,RES_hhdet_tes!D55/0.086*1000000/RES_hhdet_num!D55)</f>
        <v>0</v>
      </c>
      <c r="E55" s="160">
        <f>IF(RES_hhdet_tes!E55=0,0,RES_hhdet_tes!E55/0.086*1000000/RES_hhdet_num!E55)</f>
        <v>0</v>
      </c>
      <c r="F55" s="160">
        <f>IF(RES_hhdet_tes!F55=0,0,RES_hhdet_tes!F55/0.086*1000000/RES_hhdet_num!F55)</f>
        <v>0</v>
      </c>
      <c r="G55" s="160">
        <f>IF(RES_hhdet_tes!G55=0,0,RES_hhdet_tes!G55/0.086*1000000/RES_hhdet_num!G55)</f>
        <v>0</v>
      </c>
      <c r="H55" s="160">
        <f>IF(RES_hhdet_tes!H55=0,0,RES_hhdet_tes!H55/0.086*1000000/RES_hhdet_num!H55)</f>
        <v>0</v>
      </c>
      <c r="I55" s="160">
        <f>IF(RES_hhdet_tes!I55=0,0,RES_hhdet_tes!I55/0.086*1000000/RES_hhdet_num!I55)</f>
        <v>0</v>
      </c>
      <c r="J55" s="160">
        <f>IF(RES_hhdet_tes!J55=0,0,RES_hhdet_tes!J55/0.086*1000000/RES_hhdet_num!J55)</f>
        <v>0</v>
      </c>
      <c r="K55" s="160">
        <f>IF(RES_hhdet_tes!K55=0,0,RES_hhdet_tes!K55/0.086*1000000/RES_hhdet_num!K55)</f>
        <v>0</v>
      </c>
      <c r="L55" s="160">
        <f>IF(RES_hhdet_tes!L55=0,0,RES_hhdet_tes!L55/0.086*1000000/RES_hhdet_num!L55)</f>
        <v>1218.5272037928521</v>
      </c>
      <c r="M55" s="160">
        <f>IF(RES_hhdet_tes!M55=0,0,RES_hhdet_tes!M55/0.086*1000000/RES_hhdet_num!M55)</f>
        <v>1287.426668562651</v>
      </c>
      <c r="N55" s="160">
        <f>IF(RES_hhdet_tes!N55=0,0,RES_hhdet_tes!N55/0.086*1000000/RES_hhdet_num!N55)</f>
        <v>1223.7517607859215</v>
      </c>
      <c r="O55" s="160">
        <f>IF(RES_hhdet_tes!O55=0,0,RES_hhdet_tes!O55/0.086*1000000/RES_hhdet_num!O55)</f>
        <v>1192.0309309822662</v>
      </c>
      <c r="P55" s="160">
        <f>IF(RES_hhdet_tes!P55=0,0,RES_hhdet_tes!P55/0.086*1000000/RES_hhdet_num!P55)</f>
        <v>1200.2293926300345</v>
      </c>
      <c r="Q55" s="160">
        <f>IF(RES_hhdet_tes!Q55=0,0,RES_hhdet_tes!Q55/0.086*1000000/RES_hhdet_num!Q55)</f>
        <v>1189.4319752277693</v>
      </c>
    </row>
    <row r="56" spans="1:17" ht="12" customHeight="1" x14ac:dyDescent="0.25">
      <c r="A56" s="148" t="s">
        <v>60</v>
      </c>
      <c r="B56" s="156">
        <f>IF(RES_hhdet_tes!B56=0,0,RES_hhdet_tes!B56/0.086*1000000/RES_hhdet_num!B55)</f>
        <v>0</v>
      </c>
      <c r="C56" s="156">
        <f>IF(RES_hhdet_tes!C56=0,0,RES_hhdet_tes!C56/0.086*1000000/RES_hhdet_num!C55)</f>
        <v>0</v>
      </c>
      <c r="D56" s="156">
        <f>IF(RES_hhdet_tes!D56=0,0,RES_hhdet_tes!D56/0.086*1000000/RES_hhdet_num!D55)</f>
        <v>0</v>
      </c>
      <c r="E56" s="156">
        <f>IF(RES_hhdet_tes!E56=0,0,RES_hhdet_tes!E56/0.086*1000000/RES_hhdet_num!E55)</f>
        <v>0</v>
      </c>
      <c r="F56" s="156">
        <f>IF(RES_hhdet_tes!F56=0,0,RES_hhdet_tes!F56/0.086*1000000/RES_hhdet_num!F55)</f>
        <v>0</v>
      </c>
      <c r="G56" s="156">
        <f>IF(RES_hhdet_tes!G56=0,0,RES_hhdet_tes!G56/0.086*1000000/RES_hhdet_num!G55)</f>
        <v>0</v>
      </c>
      <c r="H56" s="156">
        <f>IF(RES_hhdet_tes!H56=0,0,RES_hhdet_tes!H56/0.086*1000000/RES_hhdet_num!H55)</f>
        <v>0</v>
      </c>
      <c r="I56" s="156">
        <f>IF(RES_hhdet_tes!I56=0,0,RES_hhdet_tes!I56/0.086*1000000/RES_hhdet_num!I55)</f>
        <v>0</v>
      </c>
      <c r="J56" s="156">
        <f>IF(RES_hhdet_tes!J56=0,0,RES_hhdet_tes!J56/0.086*1000000/RES_hhdet_num!J55)</f>
        <v>0</v>
      </c>
      <c r="K56" s="156">
        <f>IF(RES_hhdet_tes!K56=0,0,RES_hhdet_tes!K56/0.086*1000000/RES_hhdet_num!K55)</f>
        <v>0</v>
      </c>
      <c r="L56" s="156">
        <f>IF(RES_hhdet_tes!L56=0,0,RES_hhdet_tes!L56/0.086*1000000/RES_hhdet_num!L55)</f>
        <v>799.33419814355796</v>
      </c>
      <c r="M56" s="156">
        <f>IF(RES_hhdet_tes!M56=0,0,RES_hhdet_tes!M56/0.086*1000000/RES_hhdet_num!M55)</f>
        <v>851.61439420745148</v>
      </c>
      <c r="N56" s="156">
        <f>IF(RES_hhdet_tes!N56=0,0,RES_hhdet_tes!N56/0.086*1000000/RES_hhdet_num!N55)</f>
        <v>791.30421487849628</v>
      </c>
      <c r="O56" s="156">
        <f>IF(RES_hhdet_tes!O56=0,0,RES_hhdet_tes!O56/0.086*1000000/RES_hhdet_num!O55)</f>
        <v>758.73842444609897</v>
      </c>
      <c r="P56" s="156">
        <f>IF(RES_hhdet_tes!P56=0,0,RES_hhdet_tes!P56/0.086*1000000/RES_hhdet_num!P55)</f>
        <v>764.92562696717926</v>
      </c>
      <c r="Q56" s="156">
        <f>IF(RES_hhdet_tes!Q56=0,0,RES_hhdet_tes!Q56/0.086*1000000/RES_hhdet_num!Q55)</f>
        <v>752.91615723225402</v>
      </c>
    </row>
    <row r="57" spans="1:17" ht="12" customHeight="1" x14ac:dyDescent="0.25">
      <c r="A57" s="148" t="s">
        <v>59</v>
      </c>
      <c r="B57" s="156">
        <f>IF(RES_hhdet_tes!B57=0,0,RES_hhdet_tes!B57/0.086*1000000/RES_hhdet_num!B55)</f>
        <v>0</v>
      </c>
      <c r="C57" s="156">
        <f>IF(RES_hhdet_tes!C57=0,0,RES_hhdet_tes!C57/0.086*1000000/RES_hhdet_num!C55)</f>
        <v>0</v>
      </c>
      <c r="D57" s="156">
        <f>IF(RES_hhdet_tes!D57=0,0,RES_hhdet_tes!D57/0.086*1000000/RES_hhdet_num!D55)</f>
        <v>0</v>
      </c>
      <c r="E57" s="156">
        <f>IF(RES_hhdet_tes!E57=0,0,RES_hhdet_tes!E57/0.086*1000000/RES_hhdet_num!E55)</f>
        <v>0</v>
      </c>
      <c r="F57" s="156">
        <f>IF(RES_hhdet_tes!F57=0,0,RES_hhdet_tes!F57/0.086*1000000/RES_hhdet_num!F55)</f>
        <v>0</v>
      </c>
      <c r="G57" s="156">
        <f>IF(RES_hhdet_tes!G57=0,0,RES_hhdet_tes!G57/0.086*1000000/RES_hhdet_num!G55)</f>
        <v>0</v>
      </c>
      <c r="H57" s="156">
        <f>IF(RES_hhdet_tes!H57=0,0,RES_hhdet_tes!H57/0.086*1000000/RES_hhdet_num!H55)</f>
        <v>0</v>
      </c>
      <c r="I57" s="156">
        <f>IF(RES_hhdet_tes!I57=0,0,RES_hhdet_tes!I57/0.086*1000000/RES_hhdet_num!I55)</f>
        <v>0</v>
      </c>
      <c r="J57" s="156">
        <f>IF(RES_hhdet_tes!J57=0,0,RES_hhdet_tes!J57/0.086*1000000/RES_hhdet_num!J55)</f>
        <v>0</v>
      </c>
      <c r="K57" s="156">
        <f>IF(RES_hhdet_tes!K57=0,0,RES_hhdet_tes!K57/0.086*1000000/RES_hhdet_num!K55)</f>
        <v>0</v>
      </c>
      <c r="L57" s="156">
        <f>IF(RES_hhdet_tes!L57=0,0,RES_hhdet_tes!L57/0.086*1000000/RES_hhdet_num!L55)</f>
        <v>419.19300564929398</v>
      </c>
      <c r="M57" s="156">
        <f>IF(RES_hhdet_tes!M57=0,0,RES_hhdet_tes!M57/0.086*1000000/RES_hhdet_num!M55)</f>
        <v>435.81227435519963</v>
      </c>
      <c r="N57" s="156">
        <f>IF(RES_hhdet_tes!N57=0,0,RES_hhdet_tes!N57/0.086*1000000/RES_hhdet_num!N55)</f>
        <v>432.44754590742514</v>
      </c>
      <c r="O57" s="156">
        <f>IF(RES_hhdet_tes!O57=0,0,RES_hhdet_tes!O57/0.086*1000000/RES_hhdet_num!O55)</f>
        <v>433.29250653616714</v>
      </c>
      <c r="P57" s="156">
        <f>IF(RES_hhdet_tes!P57=0,0,RES_hhdet_tes!P57/0.086*1000000/RES_hhdet_num!P55)</f>
        <v>435.30376566285514</v>
      </c>
      <c r="Q57" s="156">
        <f>IF(RES_hhdet_tes!Q57=0,0,RES_hhdet_tes!Q57/0.086*1000000/RES_hhdet_num!Q55)</f>
        <v>436.51581799551519</v>
      </c>
    </row>
    <row r="58" spans="1:17" ht="12" customHeight="1" x14ac:dyDescent="0.25">
      <c r="A58" s="158" t="s">
        <v>62</v>
      </c>
      <c r="B58" s="157">
        <f>IF(RES_hhdet_tes!B58=0,0,RES_hhdet_tes!B58/0.086*1000000/RES_hhdet_num!B$43)</f>
        <v>738.54299510207886</v>
      </c>
      <c r="C58" s="157">
        <f>IF(RES_hhdet_tes!C58=0,0,RES_hhdet_tes!C58/0.086*1000000/RES_hhdet_num!C$43)</f>
        <v>781.03690843318475</v>
      </c>
      <c r="D58" s="157">
        <f>IF(RES_hhdet_tes!D58=0,0,RES_hhdet_tes!D58/0.086*1000000/RES_hhdet_num!D$43)</f>
        <v>754.63983838439754</v>
      </c>
      <c r="E58" s="157">
        <f>IF(RES_hhdet_tes!E58=0,0,RES_hhdet_tes!E58/0.086*1000000/RES_hhdet_num!E$43)</f>
        <v>764.59164117494765</v>
      </c>
      <c r="F58" s="157">
        <f>IF(RES_hhdet_tes!F58=0,0,RES_hhdet_tes!F58/0.086*1000000/RES_hhdet_num!F$43)</f>
        <v>764.41621019994193</v>
      </c>
      <c r="G58" s="157">
        <f>IF(RES_hhdet_tes!G58=0,0,RES_hhdet_tes!G58/0.086*1000000/RES_hhdet_num!G$43)</f>
        <v>790.84353204787419</v>
      </c>
      <c r="H58" s="157">
        <f>IF(RES_hhdet_tes!H58=0,0,RES_hhdet_tes!H58/0.086*1000000/RES_hhdet_num!H$43)</f>
        <v>801.56278196455241</v>
      </c>
      <c r="I58" s="157">
        <f>IF(RES_hhdet_tes!I58=0,0,RES_hhdet_tes!I58/0.086*1000000/RES_hhdet_num!I$43)</f>
        <v>798.41001050050988</v>
      </c>
      <c r="J58" s="157">
        <f>IF(RES_hhdet_tes!J58=0,0,RES_hhdet_tes!J58/0.086*1000000/RES_hhdet_num!J$43)</f>
        <v>855.77265205351728</v>
      </c>
      <c r="K58" s="157">
        <f>IF(RES_hhdet_tes!K58=0,0,RES_hhdet_tes!K58/0.086*1000000/RES_hhdet_num!K$43)</f>
        <v>874.35082430059708</v>
      </c>
      <c r="L58" s="157">
        <f>IF(RES_hhdet_tes!L58=0,0,RES_hhdet_tes!L58/0.086*1000000/RES_hhdet_num!L$43)</f>
        <v>866.11852070402347</v>
      </c>
      <c r="M58" s="157">
        <f>IF(RES_hhdet_tes!M58=0,0,RES_hhdet_tes!M58/0.086*1000000/RES_hhdet_num!M$43)</f>
        <v>888.06132345477636</v>
      </c>
      <c r="N58" s="157">
        <f>IF(RES_hhdet_tes!N58=0,0,RES_hhdet_tes!N58/0.086*1000000/RES_hhdet_num!N$43)</f>
        <v>845.54814558880219</v>
      </c>
      <c r="O58" s="157">
        <f>IF(RES_hhdet_tes!O58=0,0,RES_hhdet_tes!O58/0.086*1000000/RES_hhdet_num!O$43)</f>
        <v>813.47673920178613</v>
      </c>
      <c r="P58" s="157">
        <f>IF(RES_hhdet_tes!P58=0,0,RES_hhdet_tes!P58/0.086*1000000/RES_hhdet_num!P$43)</f>
        <v>815.87172675792351</v>
      </c>
      <c r="Q58" s="157">
        <f>IF(RES_hhdet_tes!Q58=0,0,RES_hhdet_tes!Q58/0.086*1000000/RES_hhdet_num!Q$43)</f>
        <v>802.91098453616019</v>
      </c>
    </row>
    <row r="59" spans="1:17" ht="12" customHeight="1" x14ac:dyDescent="0.25">
      <c r="A59" s="23" t="s">
        <v>57</v>
      </c>
      <c r="B59" s="156">
        <f>IF(RES_hhdet_tes!B59=0,0,RES_hhdet_tes!B59/0.086*1000000/RES_hhdet_num!B59)</f>
        <v>718.16082726535069</v>
      </c>
      <c r="C59" s="156">
        <f>IF(RES_hhdet_tes!C59=0,0,RES_hhdet_tes!C59/0.086*1000000/RES_hhdet_num!C59)</f>
        <v>772.04881673054001</v>
      </c>
      <c r="D59" s="156">
        <f>IF(RES_hhdet_tes!D59=0,0,RES_hhdet_tes!D59/0.086*1000000/RES_hhdet_num!D59)</f>
        <v>792.47520505504178</v>
      </c>
      <c r="E59" s="156">
        <f>IF(RES_hhdet_tes!E59=0,0,RES_hhdet_tes!E59/0.086*1000000/RES_hhdet_num!E59)</f>
        <v>812.91573508828685</v>
      </c>
      <c r="F59" s="156">
        <f>IF(RES_hhdet_tes!F59=0,0,RES_hhdet_tes!F59/0.086*1000000/RES_hhdet_num!F59)</f>
        <v>819.59860992617416</v>
      </c>
      <c r="G59" s="156">
        <f>IF(RES_hhdet_tes!G59=0,0,RES_hhdet_tes!G59/0.086*1000000/RES_hhdet_num!G59)</f>
        <v>821.27733171756608</v>
      </c>
      <c r="H59" s="156">
        <f>IF(RES_hhdet_tes!H59=0,0,RES_hhdet_tes!H59/0.086*1000000/RES_hhdet_num!H59)</f>
        <v>874.48268471050187</v>
      </c>
      <c r="I59" s="156">
        <f>IF(RES_hhdet_tes!I59=0,0,RES_hhdet_tes!I59/0.086*1000000/RES_hhdet_num!I59)</f>
        <v>821.00142948649784</v>
      </c>
      <c r="J59" s="156">
        <f>IF(RES_hhdet_tes!J59=0,0,RES_hhdet_tes!J59/0.086*1000000/RES_hhdet_num!J59)</f>
        <v>776.14500606835895</v>
      </c>
      <c r="K59" s="156">
        <f>IF(RES_hhdet_tes!K59=0,0,RES_hhdet_tes!K59/0.086*1000000/RES_hhdet_num!K59)</f>
        <v>907.42389697103749</v>
      </c>
      <c r="L59" s="156">
        <f>IF(RES_hhdet_tes!L59=0,0,RES_hhdet_tes!L59/0.086*1000000/RES_hhdet_num!L59)</f>
        <v>712.72662449052416</v>
      </c>
      <c r="M59" s="156">
        <f>IF(RES_hhdet_tes!M59=0,0,RES_hhdet_tes!M59/0.086*1000000/RES_hhdet_num!M59)</f>
        <v>912.14883256166183</v>
      </c>
      <c r="N59" s="156">
        <f>IF(RES_hhdet_tes!N59=0,0,RES_hhdet_tes!N59/0.086*1000000/RES_hhdet_num!N59)</f>
        <v>820.92484553674171</v>
      </c>
      <c r="O59" s="156">
        <f>IF(RES_hhdet_tes!O59=0,0,RES_hhdet_tes!O59/0.086*1000000/RES_hhdet_num!O59)</f>
        <v>827.04110525501505</v>
      </c>
      <c r="P59" s="156">
        <f>IF(RES_hhdet_tes!P59=0,0,RES_hhdet_tes!P59/0.086*1000000/RES_hhdet_num!P59)</f>
        <v>771.74134135371958</v>
      </c>
      <c r="Q59" s="156">
        <f>IF(RES_hhdet_tes!Q59=0,0,RES_hhdet_tes!Q59/0.086*1000000/RES_hhdet_num!Q59)</f>
        <v>780.43504579221974</v>
      </c>
    </row>
    <row r="60" spans="1:17" ht="12" customHeight="1" x14ac:dyDescent="0.25">
      <c r="A60" s="29" t="s">
        <v>140</v>
      </c>
      <c r="B60" s="57">
        <f>IF(RES_hhdet_tes!B60=0,0,RES_hhdet_tes!B60/0.086*1000000/RES_hhdet_num!B60)</f>
        <v>738.71257172378489</v>
      </c>
      <c r="C60" s="57">
        <f>IF(RES_hhdet_tes!C60=0,0,RES_hhdet_tes!C60/0.086*1000000/RES_hhdet_num!C60)</f>
        <v>781.16177639165062</v>
      </c>
      <c r="D60" s="57">
        <f>IF(RES_hhdet_tes!D60=0,0,RES_hhdet_tes!D60/0.086*1000000/RES_hhdet_num!D60)</f>
        <v>753.88121957050862</v>
      </c>
      <c r="E60" s="57">
        <f>IF(RES_hhdet_tes!E60=0,0,RES_hhdet_tes!E60/0.086*1000000/RES_hhdet_num!E60)</f>
        <v>762.91080312578822</v>
      </c>
      <c r="F60" s="57">
        <f>IF(RES_hhdet_tes!F60=0,0,RES_hhdet_tes!F60/0.086*1000000/RES_hhdet_num!F60)</f>
        <v>761.98830450856519</v>
      </c>
      <c r="G60" s="57">
        <f>IF(RES_hhdet_tes!G60=0,0,RES_hhdet_tes!G60/0.086*1000000/RES_hhdet_num!G60)</f>
        <v>789.48125720551639</v>
      </c>
      <c r="H60" s="57">
        <f>IF(RES_hhdet_tes!H60=0,0,RES_hhdet_tes!H60/0.086*1000000/RES_hhdet_num!H60)</f>
        <v>798.21310445325435</v>
      </c>
      <c r="I60" s="57">
        <f>IF(RES_hhdet_tes!I60=0,0,RES_hhdet_tes!I60/0.086*1000000/RES_hhdet_num!I60)</f>
        <v>797.40465852167256</v>
      </c>
      <c r="J60" s="57">
        <f>IF(RES_hhdet_tes!J60=0,0,RES_hhdet_tes!J60/0.086*1000000/RES_hhdet_num!J60)</f>
        <v>859.10123112893314</v>
      </c>
      <c r="K60" s="57">
        <f>IF(RES_hhdet_tes!K60=0,0,RES_hhdet_tes!K60/0.086*1000000/RES_hhdet_num!K60)</f>
        <v>872.97718230470014</v>
      </c>
      <c r="L60" s="57">
        <f>IF(RES_hhdet_tes!L60=0,0,RES_hhdet_tes!L60/0.086*1000000/RES_hhdet_num!L60)</f>
        <v>872.6062584024944</v>
      </c>
      <c r="M60" s="57">
        <f>IF(RES_hhdet_tes!M60=0,0,RES_hhdet_tes!M60/0.086*1000000/RES_hhdet_num!M60)</f>
        <v>886.940974193991</v>
      </c>
      <c r="N60" s="57">
        <f>IF(RES_hhdet_tes!N60=0,0,RES_hhdet_tes!N60/0.086*1000000/RES_hhdet_num!N60)</f>
        <v>846.65209371239996</v>
      </c>
      <c r="O60" s="57">
        <f>IF(RES_hhdet_tes!O60=0,0,RES_hhdet_tes!O60/0.086*1000000/RES_hhdet_num!O60)</f>
        <v>812.88176068236987</v>
      </c>
      <c r="P60" s="57">
        <f>IF(RES_hhdet_tes!P60=0,0,RES_hhdet_tes!P60/0.086*1000000/RES_hhdet_num!P60)</f>
        <v>817.77283630066552</v>
      </c>
      <c r="Q60" s="57">
        <f>IF(RES_hhdet_tes!Q60=0,0,RES_hhdet_tes!Q60/0.086*1000000/RES_hhdet_num!Q60)</f>
        <v>804.50134611264707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4558.206588820186</v>
      </c>
      <c r="C62" s="168">
        <f t="shared" ref="C62:Q62" si="9">SUM(C63,C66,C68,C77)</f>
        <v>4750.2897896003078</v>
      </c>
      <c r="D62" s="168">
        <f t="shared" si="9"/>
        <v>5172.9764330860735</v>
      </c>
      <c r="E62" s="168">
        <f t="shared" si="9"/>
        <v>5527.6348697788153</v>
      </c>
      <c r="F62" s="168">
        <f t="shared" si="9"/>
        <v>5101.9090461553014</v>
      </c>
      <c r="G62" s="168">
        <f t="shared" si="9"/>
        <v>5140.4864427687498</v>
      </c>
      <c r="H62" s="168">
        <f t="shared" si="9"/>
        <v>5256.1127764917237</v>
      </c>
      <c r="I62" s="168">
        <f t="shared" si="9"/>
        <v>4900.4964781445251</v>
      </c>
      <c r="J62" s="168">
        <f t="shared" si="9"/>
        <v>5071.2435010633817</v>
      </c>
      <c r="K62" s="168">
        <f t="shared" si="9"/>
        <v>5441.2525044630629</v>
      </c>
      <c r="L62" s="168">
        <f t="shared" si="9"/>
        <v>5315.1942078645588</v>
      </c>
      <c r="M62" s="168">
        <f t="shared" si="9"/>
        <v>6030.6181385280652</v>
      </c>
      <c r="N62" s="168">
        <f t="shared" si="9"/>
        <v>5645.851900933445</v>
      </c>
      <c r="O62" s="168">
        <f t="shared" si="9"/>
        <v>4706.257718938301</v>
      </c>
      <c r="P62" s="168">
        <f t="shared" si="9"/>
        <v>4677.00452899018</v>
      </c>
      <c r="Q62" s="168">
        <f t="shared" si="9"/>
        <v>4708.6325272753065</v>
      </c>
    </row>
    <row r="63" spans="1:17" ht="12.95" customHeight="1" x14ac:dyDescent="0.25">
      <c r="A63" s="158" t="s">
        <v>65</v>
      </c>
      <c r="B63" s="157">
        <f t="shared" ref="B63:Q63" si="10">SUM(B64:B65)</f>
        <v>2823.7096732641239</v>
      </c>
      <c r="C63" s="157">
        <f t="shared" si="10"/>
        <v>2819.2659963025517</v>
      </c>
      <c r="D63" s="157">
        <f t="shared" si="10"/>
        <v>3238.4370108205976</v>
      </c>
      <c r="E63" s="157">
        <f t="shared" si="10"/>
        <v>3550.0305385262454</v>
      </c>
      <c r="F63" s="157">
        <f t="shared" si="10"/>
        <v>3128.7589769895799</v>
      </c>
      <c r="G63" s="157">
        <f t="shared" si="10"/>
        <v>3136.0049693707406</v>
      </c>
      <c r="H63" s="157">
        <f t="shared" si="10"/>
        <v>3224.6376205245156</v>
      </c>
      <c r="I63" s="157">
        <f t="shared" si="10"/>
        <v>2874.35931071291</v>
      </c>
      <c r="J63" s="157">
        <f t="shared" si="10"/>
        <v>3032.8825530546646</v>
      </c>
      <c r="K63" s="157">
        <f t="shared" si="10"/>
        <v>3265.5566132701347</v>
      </c>
      <c r="L63" s="157">
        <f t="shared" si="10"/>
        <v>3279.0229054312636</v>
      </c>
      <c r="M63" s="157">
        <f t="shared" si="10"/>
        <v>3858.497201963833</v>
      </c>
      <c r="N63" s="157">
        <f t="shared" si="10"/>
        <v>3522.0541178291401</v>
      </c>
      <c r="O63" s="157">
        <f t="shared" si="10"/>
        <v>2780.1008616295262</v>
      </c>
      <c r="P63" s="157">
        <f t="shared" si="10"/>
        <v>2674.9382754972753</v>
      </c>
      <c r="Q63" s="157">
        <f t="shared" si="10"/>
        <v>2664.5113744762962</v>
      </c>
    </row>
    <row r="64" spans="1:17" ht="12" customHeight="1" x14ac:dyDescent="0.25">
      <c r="A64" s="23" t="s">
        <v>161</v>
      </c>
      <c r="B64" s="156">
        <f>IF(RES_hhdet_tes!B64=0,0,RES_hhdet_tes!B64/0.086*1000000/RES_hhdet_num!B$62)</f>
        <v>2760.914359200895</v>
      </c>
      <c r="C64" s="156">
        <f>IF(RES_hhdet_tes!C64=0,0,RES_hhdet_tes!C64/0.086*1000000/RES_hhdet_num!C$62)</f>
        <v>2682.1110582414358</v>
      </c>
      <c r="D64" s="156">
        <f>IF(RES_hhdet_tes!D64=0,0,RES_hhdet_tes!D64/0.086*1000000/RES_hhdet_num!D$62)</f>
        <v>3189.0935886146008</v>
      </c>
      <c r="E64" s="156">
        <f>IF(RES_hhdet_tes!E64=0,0,RES_hhdet_tes!E64/0.086*1000000/RES_hhdet_num!E$62)</f>
        <v>3497.4120543874819</v>
      </c>
      <c r="F64" s="156">
        <f>IF(RES_hhdet_tes!F64=0,0,RES_hhdet_tes!F64/0.086*1000000/RES_hhdet_num!F$62)</f>
        <v>3101.5774799687406</v>
      </c>
      <c r="G64" s="156">
        <f>IF(RES_hhdet_tes!G64=0,0,RES_hhdet_tes!G64/0.086*1000000/RES_hhdet_num!G$62)</f>
        <v>3066.2453352523421</v>
      </c>
      <c r="H64" s="156">
        <f>IF(RES_hhdet_tes!H64=0,0,RES_hhdet_tes!H64/0.086*1000000/RES_hhdet_num!H$62)</f>
        <v>3151.3540791277619</v>
      </c>
      <c r="I64" s="156">
        <f>IF(RES_hhdet_tes!I64=0,0,RES_hhdet_tes!I64/0.086*1000000/RES_hhdet_num!I$62)</f>
        <v>2820.0968462438468</v>
      </c>
      <c r="J64" s="156">
        <f>IF(RES_hhdet_tes!J64=0,0,RES_hhdet_tes!J64/0.086*1000000/RES_hhdet_num!J$62)</f>
        <v>2878.665547267788</v>
      </c>
      <c r="K64" s="156">
        <f>IF(RES_hhdet_tes!K64=0,0,RES_hhdet_tes!K64/0.086*1000000/RES_hhdet_num!K$62)</f>
        <v>3060.076528052884</v>
      </c>
      <c r="L64" s="156">
        <f>IF(RES_hhdet_tes!L64=0,0,RES_hhdet_tes!L64/0.086*1000000/RES_hhdet_num!L$62)</f>
        <v>3102.5330011097913</v>
      </c>
      <c r="M64" s="156">
        <f>IF(RES_hhdet_tes!M64=0,0,RES_hhdet_tes!M64/0.086*1000000/RES_hhdet_num!M$62)</f>
        <v>3637.6483196361701</v>
      </c>
      <c r="N64" s="156">
        <f>IF(RES_hhdet_tes!N64=0,0,RES_hhdet_tes!N64/0.086*1000000/RES_hhdet_num!N$62)</f>
        <v>3387.6798476845643</v>
      </c>
      <c r="O64" s="156">
        <f>IF(RES_hhdet_tes!O64=0,0,RES_hhdet_tes!O64/0.086*1000000/RES_hhdet_num!O$62)</f>
        <v>2713.7838023311751</v>
      </c>
      <c r="P64" s="156">
        <f>IF(RES_hhdet_tes!P64=0,0,RES_hhdet_tes!P64/0.086*1000000/RES_hhdet_num!P$62)</f>
        <v>2585.8818359517768</v>
      </c>
      <c r="Q64" s="156">
        <f>IF(RES_hhdet_tes!Q64=0,0,RES_hhdet_tes!Q64/0.086*1000000/RES_hhdet_num!Q$62)</f>
        <v>2577.3448210672805</v>
      </c>
    </row>
    <row r="65" spans="1:17" ht="12" customHeight="1" x14ac:dyDescent="0.25">
      <c r="A65" s="23" t="s">
        <v>60</v>
      </c>
      <c r="B65" s="156">
        <f>IF(RES_hhdet_tes!B65=0,0,RES_hhdet_tes!B65/0.086*1000000/RES_hhdet_num!B$62)</f>
        <v>62.795314063228815</v>
      </c>
      <c r="C65" s="156">
        <f>IF(RES_hhdet_tes!C65=0,0,RES_hhdet_tes!C65/0.086*1000000/RES_hhdet_num!C$62)</f>
        <v>137.15493806111576</v>
      </c>
      <c r="D65" s="156">
        <f>IF(RES_hhdet_tes!D65=0,0,RES_hhdet_tes!D65/0.086*1000000/RES_hhdet_num!D$62)</f>
        <v>49.343422205996632</v>
      </c>
      <c r="E65" s="156">
        <f>IF(RES_hhdet_tes!E65=0,0,RES_hhdet_tes!E65/0.086*1000000/RES_hhdet_num!E$62)</f>
        <v>52.618484138763506</v>
      </c>
      <c r="F65" s="156">
        <f>IF(RES_hhdet_tes!F65=0,0,RES_hhdet_tes!F65/0.086*1000000/RES_hhdet_num!F$62)</f>
        <v>27.181497020839192</v>
      </c>
      <c r="G65" s="156">
        <f>IF(RES_hhdet_tes!G65=0,0,RES_hhdet_tes!G65/0.086*1000000/RES_hhdet_num!G$62)</f>
        <v>69.759634118398395</v>
      </c>
      <c r="H65" s="156">
        <f>IF(RES_hhdet_tes!H65=0,0,RES_hhdet_tes!H65/0.086*1000000/RES_hhdet_num!H$62)</f>
        <v>73.283541396753591</v>
      </c>
      <c r="I65" s="156">
        <f>IF(RES_hhdet_tes!I65=0,0,RES_hhdet_tes!I65/0.086*1000000/RES_hhdet_num!I$62)</f>
        <v>54.262464469063069</v>
      </c>
      <c r="J65" s="156">
        <f>IF(RES_hhdet_tes!J65=0,0,RES_hhdet_tes!J65/0.086*1000000/RES_hhdet_num!J$62)</f>
        <v>154.21700578687657</v>
      </c>
      <c r="K65" s="156">
        <f>IF(RES_hhdet_tes!K65=0,0,RES_hhdet_tes!K65/0.086*1000000/RES_hhdet_num!K$62)</f>
        <v>205.48008521725086</v>
      </c>
      <c r="L65" s="156">
        <f>IF(RES_hhdet_tes!L65=0,0,RES_hhdet_tes!L65/0.086*1000000/RES_hhdet_num!L$62)</f>
        <v>176.48990432147232</v>
      </c>
      <c r="M65" s="156">
        <f>IF(RES_hhdet_tes!M65=0,0,RES_hhdet_tes!M65/0.086*1000000/RES_hhdet_num!M$62)</f>
        <v>220.84888232766303</v>
      </c>
      <c r="N65" s="156">
        <f>IF(RES_hhdet_tes!N65=0,0,RES_hhdet_tes!N65/0.086*1000000/RES_hhdet_num!N$62)</f>
        <v>134.37427014457569</v>
      </c>
      <c r="O65" s="156">
        <f>IF(RES_hhdet_tes!O65=0,0,RES_hhdet_tes!O65/0.086*1000000/RES_hhdet_num!O$62)</f>
        <v>66.317059298351282</v>
      </c>
      <c r="P65" s="156">
        <f>IF(RES_hhdet_tes!P65=0,0,RES_hhdet_tes!P65/0.086*1000000/RES_hhdet_num!P$62)</f>
        <v>89.056439545498719</v>
      </c>
      <c r="Q65" s="156">
        <f>IF(RES_hhdet_tes!Q65=0,0,RES_hhdet_tes!Q65/0.086*1000000/RES_hhdet_num!Q$62)</f>
        <v>87.166553409015506</v>
      </c>
    </row>
    <row r="66" spans="1:17" ht="12.95" customHeight="1" x14ac:dyDescent="0.25">
      <c r="A66" s="158" t="s">
        <v>112</v>
      </c>
      <c r="B66" s="157">
        <f t="shared" ref="B66:Q66" si="11">B67</f>
        <v>11.033869090355314</v>
      </c>
      <c r="C66" s="157">
        <f t="shared" si="11"/>
        <v>13.465940007910772</v>
      </c>
      <c r="D66" s="157">
        <f t="shared" si="11"/>
        <v>14.350418605400822</v>
      </c>
      <c r="E66" s="157">
        <f t="shared" si="11"/>
        <v>16.102072313221161</v>
      </c>
      <c r="F66" s="157">
        <f t="shared" si="11"/>
        <v>22.740128114858184</v>
      </c>
      <c r="G66" s="157">
        <f t="shared" si="11"/>
        <v>29.806572541916363</v>
      </c>
      <c r="H66" s="157">
        <f t="shared" si="11"/>
        <v>37.770694232629047</v>
      </c>
      <c r="I66" s="157">
        <f t="shared" si="11"/>
        <v>42.84324632836308</v>
      </c>
      <c r="J66" s="157">
        <f t="shared" si="11"/>
        <v>42.957620413702905</v>
      </c>
      <c r="K66" s="157">
        <f t="shared" si="11"/>
        <v>56.269840192133977</v>
      </c>
      <c r="L66" s="157">
        <f t="shared" si="11"/>
        <v>71.162764727337915</v>
      </c>
      <c r="M66" s="157">
        <f t="shared" si="11"/>
        <v>76.064602755430997</v>
      </c>
      <c r="N66" s="157">
        <f t="shared" si="11"/>
        <v>73.885558030783258</v>
      </c>
      <c r="O66" s="157">
        <f t="shared" si="11"/>
        <v>75.73848959250779</v>
      </c>
      <c r="P66" s="157">
        <f t="shared" si="11"/>
        <v>79.82036496446365</v>
      </c>
      <c r="Q66" s="157">
        <f t="shared" si="11"/>
        <v>87.322955708986356</v>
      </c>
    </row>
    <row r="67" spans="1:17" ht="12" customHeight="1" x14ac:dyDescent="0.25">
      <c r="A67" s="23" t="s">
        <v>60</v>
      </c>
      <c r="B67" s="156">
        <f>IF(RES_hhdet_tes!B67=0,0,RES_hhdet_tes!B67/0.086*1000000/RES_hhdet_num!B$62)</f>
        <v>11.033869090355314</v>
      </c>
      <c r="C67" s="156">
        <f>IF(RES_hhdet_tes!C67=0,0,RES_hhdet_tes!C67/0.086*1000000/RES_hhdet_num!C$62)</f>
        <v>13.465940007910772</v>
      </c>
      <c r="D67" s="156">
        <f>IF(RES_hhdet_tes!D67=0,0,RES_hhdet_tes!D67/0.086*1000000/RES_hhdet_num!D$62)</f>
        <v>14.350418605400822</v>
      </c>
      <c r="E67" s="156">
        <f>IF(RES_hhdet_tes!E67=0,0,RES_hhdet_tes!E67/0.086*1000000/RES_hhdet_num!E$62)</f>
        <v>16.102072313221161</v>
      </c>
      <c r="F67" s="156">
        <f>IF(RES_hhdet_tes!F67=0,0,RES_hhdet_tes!F67/0.086*1000000/RES_hhdet_num!F$62)</f>
        <v>22.740128114858184</v>
      </c>
      <c r="G67" s="156">
        <f>IF(RES_hhdet_tes!G67=0,0,RES_hhdet_tes!G67/0.086*1000000/RES_hhdet_num!G$62)</f>
        <v>29.806572541916363</v>
      </c>
      <c r="H67" s="156">
        <f>IF(RES_hhdet_tes!H67=0,0,RES_hhdet_tes!H67/0.086*1000000/RES_hhdet_num!H$62)</f>
        <v>37.770694232629047</v>
      </c>
      <c r="I67" s="156">
        <f>IF(RES_hhdet_tes!I67=0,0,RES_hhdet_tes!I67/0.086*1000000/RES_hhdet_num!I$62)</f>
        <v>42.84324632836308</v>
      </c>
      <c r="J67" s="156">
        <f>IF(RES_hhdet_tes!J67=0,0,RES_hhdet_tes!J67/0.086*1000000/RES_hhdet_num!J$62)</f>
        <v>42.957620413702905</v>
      </c>
      <c r="K67" s="156">
        <f>IF(RES_hhdet_tes!K67=0,0,RES_hhdet_tes!K67/0.086*1000000/RES_hhdet_num!K$62)</f>
        <v>56.269840192133977</v>
      </c>
      <c r="L67" s="156">
        <f>IF(RES_hhdet_tes!L67=0,0,RES_hhdet_tes!L67/0.086*1000000/RES_hhdet_num!L$62)</f>
        <v>71.162764727337915</v>
      </c>
      <c r="M67" s="156">
        <f>IF(RES_hhdet_tes!M67=0,0,RES_hhdet_tes!M67/0.086*1000000/RES_hhdet_num!M$62)</f>
        <v>76.064602755430997</v>
      </c>
      <c r="N67" s="156">
        <f>IF(RES_hhdet_tes!N67=0,0,RES_hhdet_tes!N67/0.086*1000000/RES_hhdet_num!N$62)</f>
        <v>73.885558030783258</v>
      </c>
      <c r="O67" s="156">
        <f>IF(RES_hhdet_tes!O67=0,0,RES_hhdet_tes!O67/0.086*1000000/RES_hhdet_num!O$62)</f>
        <v>75.73848959250779</v>
      </c>
      <c r="P67" s="156">
        <f>IF(RES_hhdet_tes!P67=0,0,RES_hhdet_tes!P67/0.086*1000000/RES_hhdet_num!P$62)</f>
        <v>79.82036496446365</v>
      </c>
      <c r="Q67" s="156">
        <f>IF(RES_hhdet_tes!Q67=0,0,RES_hhdet_tes!Q67/0.086*1000000/RES_hhdet_num!Q$62)</f>
        <v>87.322955708986356</v>
      </c>
    </row>
    <row r="68" spans="1:17" ht="12" customHeight="1" x14ac:dyDescent="0.25">
      <c r="A68" s="158" t="s">
        <v>63</v>
      </c>
      <c r="B68" s="157">
        <f>IF(RES_hhdet_tes!B68=0,0,RES_hhdet_tes!B68/0.086*1000000/RES_hhdet_num!B$62)</f>
        <v>1000.2586304734414</v>
      </c>
      <c r="C68" s="157">
        <f>IF(RES_hhdet_tes!C68=0,0,RES_hhdet_tes!C68/0.086*1000000/RES_hhdet_num!C$62)</f>
        <v>1114.8499799876452</v>
      </c>
      <c r="D68" s="157">
        <f>IF(RES_hhdet_tes!D68=0,0,RES_hhdet_tes!D68/0.086*1000000/RES_hhdet_num!D$62)</f>
        <v>1116.6439336752471</v>
      </c>
      <c r="E68" s="157">
        <f>IF(RES_hhdet_tes!E68=0,0,RES_hhdet_tes!E68/0.086*1000000/RES_hhdet_num!E$62)</f>
        <v>1146.3040390604806</v>
      </c>
      <c r="F68" s="157">
        <f>IF(RES_hhdet_tes!F68=0,0,RES_hhdet_tes!F68/0.086*1000000/RES_hhdet_num!F$62)</f>
        <v>1131.8537721488842</v>
      </c>
      <c r="G68" s="157">
        <f>IF(RES_hhdet_tes!G68=0,0,RES_hhdet_tes!G68/0.086*1000000/RES_hhdet_num!G$62)</f>
        <v>1148.5441168901455</v>
      </c>
      <c r="H68" s="157">
        <f>IF(RES_hhdet_tes!H68=0,0,RES_hhdet_tes!H68/0.086*1000000/RES_hhdet_num!H$62)</f>
        <v>1164.462653614371</v>
      </c>
      <c r="I68" s="157">
        <f>IF(RES_hhdet_tes!I68=0,0,RES_hhdet_tes!I68/0.086*1000000/RES_hhdet_num!I$62)</f>
        <v>1155.6672199608756</v>
      </c>
      <c r="J68" s="157">
        <f>IF(RES_hhdet_tes!J68=0,0,RES_hhdet_tes!J68/0.086*1000000/RES_hhdet_num!J$62)</f>
        <v>1165.5036518446764</v>
      </c>
      <c r="K68" s="157">
        <f>IF(RES_hhdet_tes!K68=0,0,RES_hhdet_tes!K68/0.086*1000000/RES_hhdet_num!K$62)</f>
        <v>1237.0131000557762</v>
      </c>
      <c r="L68" s="157">
        <f>IF(RES_hhdet_tes!L68=0,0,RES_hhdet_tes!L68/0.086*1000000/RES_hhdet_num!L$62)</f>
        <v>1152.5132566549464</v>
      </c>
      <c r="M68" s="157">
        <f>IF(RES_hhdet_tes!M68=0,0,RES_hhdet_tes!M68/0.086*1000000/RES_hhdet_num!M$62)</f>
        <v>1237.4217044646441</v>
      </c>
      <c r="N68" s="157">
        <f>IF(RES_hhdet_tes!N68=0,0,RES_hhdet_tes!N68/0.086*1000000/RES_hhdet_num!N$62)</f>
        <v>1199.5114058015806</v>
      </c>
      <c r="O68" s="157">
        <f>IF(RES_hhdet_tes!O68=0,0,RES_hhdet_tes!O68/0.086*1000000/RES_hhdet_num!O$62)</f>
        <v>1078.2145082369273</v>
      </c>
      <c r="P68" s="157">
        <f>IF(RES_hhdet_tes!P68=0,0,RES_hhdet_tes!P68/0.086*1000000/RES_hhdet_num!P$62)</f>
        <v>1120.5113141704583</v>
      </c>
      <c r="Q68" s="157">
        <f>IF(RES_hhdet_tes!Q68=0,0,RES_hhdet_tes!Q68/0.086*1000000/RES_hhdet_num!Q$62)</f>
        <v>1163.8880468494815</v>
      </c>
    </row>
    <row r="69" spans="1:17" ht="12" customHeight="1" x14ac:dyDescent="0.25">
      <c r="A69" s="167" t="s">
        <v>160</v>
      </c>
      <c r="B69" s="132">
        <f>IF(RES_hhdet_tes!B69=0,0,RES_hhdet_tes!B69/0.086*1000000/RES_hhdet_num!B69)</f>
        <v>991.41464577089846</v>
      </c>
      <c r="C69" s="132">
        <f>IF(RES_hhdet_tes!C69=0,0,RES_hhdet_tes!C69/0.086*1000000/RES_hhdet_num!C69)</f>
        <v>1105.3646911770722</v>
      </c>
      <c r="D69" s="132">
        <f>IF(RES_hhdet_tes!D69=0,0,RES_hhdet_tes!D69/0.086*1000000/RES_hhdet_num!D69)</f>
        <v>1107.7720380019846</v>
      </c>
      <c r="E69" s="132">
        <f>IF(RES_hhdet_tes!E69=0,0,RES_hhdet_tes!E69/0.086*1000000/RES_hhdet_num!E69)</f>
        <v>1139.3609046925037</v>
      </c>
      <c r="F69" s="132">
        <f>IF(RES_hhdet_tes!F69=0,0,RES_hhdet_tes!F69/0.086*1000000/RES_hhdet_num!F69)</f>
        <v>1126.5932062983391</v>
      </c>
      <c r="G69" s="132">
        <f>IF(RES_hhdet_tes!G69=0,0,RES_hhdet_tes!G69/0.086*1000000/RES_hhdet_num!G69)</f>
        <v>1145.2723390172448</v>
      </c>
      <c r="H69" s="132">
        <f>IF(RES_hhdet_tes!H69=0,0,RES_hhdet_tes!H69/0.086*1000000/RES_hhdet_num!H69)</f>
        <v>1156.720779220808</v>
      </c>
      <c r="I69" s="132">
        <f>IF(RES_hhdet_tes!I69=0,0,RES_hhdet_tes!I69/0.086*1000000/RES_hhdet_num!I69)</f>
        <v>1151.2618967475048</v>
      </c>
      <c r="J69" s="132">
        <f>IF(RES_hhdet_tes!J69=0,0,RES_hhdet_tes!J69/0.086*1000000/RES_hhdet_num!J69)</f>
        <v>1152.9498034345515</v>
      </c>
      <c r="K69" s="132">
        <f>IF(RES_hhdet_tes!K69=0,0,RES_hhdet_tes!K69/0.086*1000000/RES_hhdet_num!K69)</f>
        <v>1233.7030661523718</v>
      </c>
      <c r="L69" s="132">
        <f>IF(RES_hhdet_tes!L69=0,0,RES_hhdet_tes!L69/0.086*1000000/RES_hhdet_num!L69)</f>
        <v>1145.3954959356113</v>
      </c>
      <c r="M69" s="132">
        <f>IF(RES_hhdet_tes!M69=0,0,RES_hhdet_tes!M69/0.086*1000000/RES_hhdet_num!M69)</f>
        <v>1232.9818885210279</v>
      </c>
      <c r="N69" s="132">
        <f>IF(RES_hhdet_tes!N69=0,0,RES_hhdet_tes!N69/0.086*1000000/RES_hhdet_num!N69)</f>
        <v>1196.6822972945672</v>
      </c>
      <c r="O69" s="132">
        <f>IF(RES_hhdet_tes!O69=0,0,RES_hhdet_tes!O69/0.086*1000000/RES_hhdet_num!O69)</f>
        <v>1065.6839372314566</v>
      </c>
      <c r="P69" s="132">
        <f>IF(RES_hhdet_tes!P69=0,0,RES_hhdet_tes!P69/0.086*1000000/RES_hhdet_num!P69)</f>
        <v>1112.3164242216044</v>
      </c>
      <c r="Q69" s="132">
        <f>IF(RES_hhdet_tes!Q69=0,0,RES_hhdet_tes!Q69/0.086*1000000/RES_hhdet_num!Q69)</f>
        <v>1158.8836399080724</v>
      </c>
    </row>
    <row r="70" spans="1:17" ht="12" customHeight="1" x14ac:dyDescent="0.25">
      <c r="A70" s="167" t="s">
        <v>159</v>
      </c>
      <c r="B70" s="132">
        <f>IF(RES_hhdet_tes!B70=0,0,RES_hhdet_tes!B70/0.086*1000000/RES_hhdet_num!B70)</f>
        <v>0</v>
      </c>
      <c r="C70" s="132">
        <f>IF(RES_hhdet_tes!C70=0,0,RES_hhdet_tes!C70/0.086*1000000/RES_hhdet_num!C70)</f>
        <v>0</v>
      </c>
      <c r="D70" s="132">
        <f>IF(RES_hhdet_tes!D70=0,0,RES_hhdet_tes!D70/0.086*1000000/RES_hhdet_num!D70)</f>
        <v>0</v>
      </c>
      <c r="E70" s="132">
        <f>IF(RES_hhdet_tes!E70=0,0,RES_hhdet_tes!E70/0.086*1000000/RES_hhdet_num!E70)</f>
        <v>0</v>
      </c>
      <c r="F70" s="132">
        <f>IF(RES_hhdet_tes!F70=0,0,RES_hhdet_tes!F70/0.086*1000000/RES_hhdet_num!F70)</f>
        <v>0</v>
      </c>
      <c r="G70" s="132">
        <f>IF(RES_hhdet_tes!G70=0,0,RES_hhdet_tes!G70/0.086*1000000/RES_hhdet_num!G70)</f>
        <v>0</v>
      </c>
      <c r="H70" s="132">
        <f>IF(RES_hhdet_tes!H70=0,0,RES_hhdet_tes!H70/0.086*1000000/RES_hhdet_num!H70)</f>
        <v>0</v>
      </c>
      <c r="I70" s="132">
        <f>IF(RES_hhdet_tes!I70=0,0,RES_hhdet_tes!I70/0.086*1000000/RES_hhdet_num!I70)</f>
        <v>0</v>
      </c>
      <c r="J70" s="132">
        <f>IF(RES_hhdet_tes!J70=0,0,RES_hhdet_tes!J70/0.086*1000000/RES_hhdet_num!J70)</f>
        <v>0</v>
      </c>
      <c r="K70" s="132">
        <f>IF(RES_hhdet_tes!K70=0,0,RES_hhdet_tes!K70/0.086*1000000/RES_hhdet_num!K70)</f>
        <v>0</v>
      </c>
      <c r="L70" s="132">
        <f>IF(RES_hhdet_tes!L70=0,0,RES_hhdet_tes!L70/0.086*1000000/RES_hhdet_num!L70)</f>
        <v>1116.3369274866243</v>
      </c>
      <c r="M70" s="132">
        <f>IF(RES_hhdet_tes!M70=0,0,RES_hhdet_tes!M70/0.086*1000000/RES_hhdet_num!M70)</f>
        <v>1186.793776944101</v>
      </c>
      <c r="N70" s="132">
        <f>IF(RES_hhdet_tes!N70=0,0,RES_hhdet_tes!N70/0.086*1000000/RES_hhdet_num!N70)</f>
        <v>1161.3174217564324</v>
      </c>
      <c r="O70" s="132">
        <f>IF(RES_hhdet_tes!O70=0,0,RES_hhdet_tes!O70/0.086*1000000/RES_hhdet_num!O70)</f>
        <v>1082.8311368155921</v>
      </c>
      <c r="P70" s="132">
        <f>IF(RES_hhdet_tes!P70=0,0,RES_hhdet_tes!P70/0.086*1000000/RES_hhdet_num!P70)</f>
        <v>1113.5474412601079</v>
      </c>
      <c r="Q70" s="132">
        <f>IF(RES_hhdet_tes!Q70=0,0,RES_hhdet_tes!Q70/0.086*1000000/RES_hhdet_num!Q70)</f>
        <v>1143.1133712723504</v>
      </c>
    </row>
    <row r="71" spans="1:17" ht="12" customHeight="1" x14ac:dyDescent="0.25">
      <c r="A71" s="166" t="s">
        <v>109</v>
      </c>
      <c r="B71" s="165">
        <f>IF(RES_hhdet_tes!B71=0,0,RES_hhdet_tes!B71/0.086*1000000/RES_hhdet_num!B70)</f>
        <v>0</v>
      </c>
      <c r="C71" s="165">
        <f>IF(RES_hhdet_tes!C71=0,0,RES_hhdet_tes!C71/0.086*1000000/RES_hhdet_num!C70)</f>
        <v>0</v>
      </c>
      <c r="D71" s="165">
        <f>IF(RES_hhdet_tes!D71=0,0,RES_hhdet_tes!D71/0.086*1000000/RES_hhdet_num!D70)</f>
        <v>0</v>
      </c>
      <c r="E71" s="165">
        <f>IF(RES_hhdet_tes!E71=0,0,RES_hhdet_tes!E71/0.086*1000000/RES_hhdet_num!E70)</f>
        <v>0</v>
      </c>
      <c r="F71" s="165">
        <f>IF(RES_hhdet_tes!F71=0,0,RES_hhdet_tes!F71/0.086*1000000/RES_hhdet_num!F70)</f>
        <v>0</v>
      </c>
      <c r="G71" s="165">
        <f>IF(RES_hhdet_tes!G71=0,0,RES_hhdet_tes!G71/0.086*1000000/RES_hhdet_num!G70)</f>
        <v>0</v>
      </c>
      <c r="H71" s="165">
        <f>IF(RES_hhdet_tes!H71=0,0,RES_hhdet_tes!H71/0.086*1000000/RES_hhdet_num!H70)</f>
        <v>0</v>
      </c>
      <c r="I71" s="165">
        <f>IF(RES_hhdet_tes!I71=0,0,RES_hhdet_tes!I71/0.086*1000000/RES_hhdet_num!I70)</f>
        <v>0</v>
      </c>
      <c r="J71" s="165">
        <f>IF(RES_hhdet_tes!J71=0,0,RES_hhdet_tes!J71/0.086*1000000/RES_hhdet_num!J70)</f>
        <v>0</v>
      </c>
      <c r="K71" s="165">
        <f>IF(RES_hhdet_tes!K71=0,0,RES_hhdet_tes!K71/0.086*1000000/RES_hhdet_num!K70)</f>
        <v>0</v>
      </c>
      <c r="L71" s="165">
        <f>IF(RES_hhdet_tes!L71=0,0,RES_hhdet_tes!L71/0.086*1000000/RES_hhdet_num!L70)</f>
        <v>697.14392183732957</v>
      </c>
      <c r="M71" s="165">
        <f>IF(RES_hhdet_tes!M71=0,0,RES_hhdet_tes!M71/0.086*1000000/RES_hhdet_num!M70)</f>
        <v>750.98150258890087</v>
      </c>
      <c r="N71" s="165">
        <f>IF(RES_hhdet_tes!N71=0,0,RES_hhdet_tes!N71/0.086*1000000/RES_hhdet_num!N70)</f>
        <v>728.86987584900726</v>
      </c>
      <c r="O71" s="165">
        <f>IF(RES_hhdet_tes!O71=0,0,RES_hhdet_tes!O71/0.086*1000000/RES_hhdet_num!O70)</f>
        <v>649.53863027942441</v>
      </c>
      <c r="P71" s="165">
        <f>IF(RES_hhdet_tes!P71=0,0,RES_hhdet_tes!P71/0.086*1000000/RES_hhdet_num!P70)</f>
        <v>678.24367559725272</v>
      </c>
      <c r="Q71" s="165">
        <f>IF(RES_hhdet_tes!Q71=0,0,RES_hhdet_tes!Q71/0.086*1000000/RES_hhdet_num!Q70)</f>
        <v>706.59755327683547</v>
      </c>
    </row>
    <row r="72" spans="1:17" ht="12" customHeight="1" x14ac:dyDescent="0.25">
      <c r="A72" s="147" t="s">
        <v>59</v>
      </c>
      <c r="B72" s="164">
        <f>IF(RES_hhdet_tes!B72=0,0,RES_hhdet_tes!B72/0.086*1000000/RES_hhdet_num!B70)</f>
        <v>0</v>
      </c>
      <c r="C72" s="164">
        <f>IF(RES_hhdet_tes!C72=0,0,RES_hhdet_tes!C72/0.086*1000000/RES_hhdet_num!C70)</f>
        <v>0</v>
      </c>
      <c r="D72" s="164">
        <f>IF(RES_hhdet_tes!D72=0,0,RES_hhdet_tes!D72/0.086*1000000/RES_hhdet_num!D70)</f>
        <v>0</v>
      </c>
      <c r="E72" s="164">
        <f>IF(RES_hhdet_tes!E72=0,0,RES_hhdet_tes!E72/0.086*1000000/RES_hhdet_num!E70)</f>
        <v>0</v>
      </c>
      <c r="F72" s="164">
        <f>IF(RES_hhdet_tes!F72=0,0,RES_hhdet_tes!F72/0.086*1000000/RES_hhdet_num!F70)</f>
        <v>0</v>
      </c>
      <c r="G72" s="164">
        <f>IF(RES_hhdet_tes!G72=0,0,RES_hhdet_tes!G72/0.086*1000000/RES_hhdet_num!G70)</f>
        <v>0</v>
      </c>
      <c r="H72" s="164">
        <f>IF(RES_hhdet_tes!H72=0,0,RES_hhdet_tes!H72/0.086*1000000/RES_hhdet_num!H70)</f>
        <v>0</v>
      </c>
      <c r="I72" s="164">
        <f>IF(RES_hhdet_tes!I72=0,0,RES_hhdet_tes!I72/0.086*1000000/RES_hhdet_num!I70)</f>
        <v>0</v>
      </c>
      <c r="J72" s="164">
        <f>IF(RES_hhdet_tes!J72=0,0,RES_hhdet_tes!J72/0.086*1000000/RES_hhdet_num!J70)</f>
        <v>0</v>
      </c>
      <c r="K72" s="164">
        <f>IF(RES_hhdet_tes!K72=0,0,RES_hhdet_tes!K72/0.086*1000000/RES_hhdet_num!K70)</f>
        <v>0</v>
      </c>
      <c r="L72" s="164">
        <f>IF(RES_hhdet_tes!L72=0,0,RES_hhdet_tes!L72/0.086*1000000/RES_hhdet_num!L70)</f>
        <v>419.19300564929438</v>
      </c>
      <c r="M72" s="164">
        <f>IF(RES_hhdet_tes!M72=0,0,RES_hhdet_tes!M72/0.086*1000000/RES_hhdet_num!M70)</f>
        <v>435.81227435520003</v>
      </c>
      <c r="N72" s="164">
        <f>IF(RES_hhdet_tes!N72=0,0,RES_hhdet_tes!N72/0.086*1000000/RES_hhdet_num!N70)</f>
        <v>432.44754590742519</v>
      </c>
      <c r="O72" s="164">
        <f>IF(RES_hhdet_tes!O72=0,0,RES_hhdet_tes!O72/0.086*1000000/RES_hhdet_num!O70)</f>
        <v>433.29250653616759</v>
      </c>
      <c r="P72" s="164">
        <f>IF(RES_hhdet_tes!P72=0,0,RES_hhdet_tes!P72/0.086*1000000/RES_hhdet_num!P70)</f>
        <v>435.30376566285526</v>
      </c>
      <c r="Q72" s="164">
        <f>IF(RES_hhdet_tes!Q72=0,0,RES_hhdet_tes!Q72/0.086*1000000/RES_hhdet_num!Q70)</f>
        <v>436.51581799551508</v>
      </c>
    </row>
    <row r="73" spans="1:17" ht="12" customHeight="1" x14ac:dyDescent="0.25">
      <c r="A73" s="163" t="s">
        <v>142</v>
      </c>
      <c r="B73" s="162">
        <f>IF(RES_hhdet_tes!B73=0,0,RES_hhdet_tes!B73/0.086*1000000/RES_hhdet_num!B73)</f>
        <v>1036.125901767087</v>
      </c>
      <c r="C73" s="162">
        <f>IF(RES_hhdet_tes!C73=0,0,RES_hhdet_tes!C73/0.086*1000000/RES_hhdet_num!C73)</f>
        <v>1156.1845790716504</v>
      </c>
      <c r="D73" s="162">
        <f>IF(RES_hhdet_tes!D73=0,0,RES_hhdet_tes!D73/0.086*1000000/RES_hhdet_num!D73)</f>
        <v>1157.2050469215083</v>
      </c>
      <c r="E73" s="162">
        <f>IF(RES_hhdet_tes!E73=0,0,RES_hhdet_tes!E73/0.086*1000000/RES_hhdet_num!E73)</f>
        <v>1184.1726848934181</v>
      </c>
      <c r="F73" s="162">
        <f>IF(RES_hhdet_tes!F73=0,0,RES_hhdet_tes!F73/0.086*1000000/RES_hhdet_num!F73)</f>
        <v>1161.8181593622573</v>
      </c>
      <c r="G73" s="162">
        <f>IF(RES_hhdet_tes!G73=0,0,RES_hhdet_tes!G73/0.086*1000000/RES_hhdet_num!G73)</f>
        <v>1169.899347417565</v>
      </c>
      <c r="H73" s="162">
        <f>IF(RES_hhdet_tes!H73=0,0,RES_hhdet_tes!H73/0.086*1000000/RES_hhdet_num!H73)</f>
        <v>1219.0935481208019</v>
      </c>
      <c r="I73" s="162">
        <f>IF(RES_hhdet_tes!I73=0,0,RES_hhdet_tes!I73/0.086*1000000/RES_hhdet_num!I73)</f>
        <v>1200.2293411387157</v>
      </c>
      <c r="J73" s="162">
        <f>IF(RES_hhdet_tes!J73=0,0,RES_hhdet_tes!J73/0.086*1000000/RES_hhdet_num!J73)</f>
        <v>1311.8078368419208</v>
      </c>
      <c r="K73" s="162">
        <f>IF(RES_hhdet_tes!K73=0,0,RES_hhdet_tes!K73/0.086*1000000/RES_hhdet_num!K73)</f>
        <v>1282.7564621953384</v>
      </c>
      <c r="L73" s="162">
        <f>IF(RES_hhdet_tes!L73=0,0,RES_hhdet_tes!L73/0.086*1000000/RES_hhdet_num!L73)</f>
        <v>1317.8791457805605</v>
      </c>
      <c r="M73" s="162">
        <f>IF(RES_hhdet_tes!M73=0,0,RES_hhdet_tes!M73/0.086*1000000/RES_hhdet_num!M73)</f>
        <v>1404.4515422985025</v>
      </c>
      <c r="N73" s="162">
        <f>IF(RES_hhdet_tes!N73=0,0,RES_hhdet_tes!N73/0.086*1000000/RES_hhdet_num!N73)</f>
        <v>1307.0371115915168</v>
      </c>
      <c r="O73" s="162">
        <f>IF(RES_hhdet_tes!O73=0,0,RES_hhdet_tes!O73/0.086*1000000/RES_hhdet_num!O73)</f>
        <v>1254.5431883110914</v>
      </c>
      <c r="P73" s="162">
        <f>IF(RES_hhdet_tes!P73=0,0,RES_hhdet_tes!P73/0.086*1000000/RES_hhdet_num!P73)</f>
        <v>1260.2695090669513</v>
      </c>
      <c r="Q73" s="162">
        <f>IF(RES_hhdet_tes!Q73=0,0,RES_hhdet_tes!Q73/0.086*1000000/RES_hhdet_num!Q73)</f>
        <v>1267.6787338969584</v>
      </c>
    </row>
    <row r="74" spans="1:17" ht="12" customHeight="1" x14ac:dyDescent="0.25">
      <c r="A74" s="161" t="s">
        <v>141</v>
      </c>
      <c r="B74" s="160">
        <f>IF(RES_hhdet_tes!B74=0,0,RES_hhdet_tes!B74/0.086*1000000/RES_hhdet_num!B74)</f>
        <v>0</v>
      </c>
      <c r="C74" s="160">
        <f>IF(RES_hhdet_tes!C74=0,0,RES_hhdet_tes!C74/0.086*1000000/RES_hhdet_num!C74)</f>
        <v>0</v>
      </c>
      <c r="D74" s="160">
        <f>IF(RES_hhdet_tes!D74=0,0,RES_hhdet_tes!D74/0.086*1000000/RES_hhdet_num!D74)</f>
        <v>0</v>
      </c>
      <c r="E74" s="160">
        <f>IF(RES_hhdet_tes!E74=0,0,RES_hhdet_tes!E74/0.086*1000000/RES_hhdet_num!E74)</f>
        <v>0</v>
      </c>
      <c r="F74" s="160">
        <f>IF(RES_hhdet_tes!F74=0,0,RES_hhdet_tes!F74/0.086*1000000/RES_hhdet_num!F74)</f>
        <v>0</v>
      </c>
      <c r="G74" s="160">
        <f>IF(RES_hhdet_tes!G74=0,0,RES_hhdet_tes!G74/0.086*1000000/RES_hhdet_num!G74)</f>
        <v>0</v>
      </c>
      <c r="H74" s="160">
        <f>IF(RES_hhdet_tes!H74=0,0,RES_hhdet_tes!H74/0.086*1000000/RES_hhdet_num!H74)</f>
        <v>0</v>
      </c>
      <c r="I74" s="160">
        <f>IF(RES_hhdet_tes!I74=0,0,RES_hhdet_tes!I74/0.086*1000000/RES_hhdet_num!I74)</f>
        <v>0</v>
      </c>
      <c r="J74" s="160">
        <f>IF(RES_hhdet_tes!J74=0,0,RES_hhdet_tes!J74/0.086*1000000/RES_hhdet_num!J74)</f>
        <v>0</v>
      </c>
      <c r="K74" s="160">
        <f>IF(RES_hhdet_tes!K74=0,0,RES_hhdet_tes!K74/0.086*1000000/RES_hhdet_num!K74)</f>
        <v>0</v>
      </c>
      <c r="L74" s="160">
        <f>IF(RES_hhdet_tes!L74=0,0,RES_hhdet_tes!L74/0.086*1000000/RES_hhdet_num!L74)</f>
        <v>1218.527203792853</v>
      </c>
      <c r="M74" s="160">
        <f>IF(RES_hhdet_tes!M74=0,0,RES_hhdet_tes!M74/0.086*1000000/RES_hhdet_num!M74)</f>
        <v>1287.7890381200107</v>
      </c>
      <c r="N74" s="160">
        <f>IF(RES_hhdet_tes!N74=0,0,RES_hhdet_tes!N74/0.086*1000000/RES_hhdet_num!N74)</f>
        <v>1225.0575208745024</v>
      </c>
      <c r="O74" s="160">
        <f>IF(RES_hhdet_tes!O74=0,0,RES_hhdet_tes!O74/0.086*1000000/RES_hhdet_num!O74)</f>
        <v>1194.395987009955</v>
      </c>
      <c r="P74" s="160">
        <f>IF(RES_hhdet_tes!P74=0,0,RES_hhdet_tes!P74/0.086*1000000/RES_hhdet_num!P74)</f>
        <v>1199.5697856620311</v>
      </c>
      <c r="Q74" s="160">
        <f>IF(RES_hhdet_tes!Q74=0,0,RES_hhdet_tes!Q74/0.086*1000000/RES_hhdet_num!Q74)</f>
        <v>1197.2103738831327</v>
      </c>
    </row>
    <row r="75" spans="1:17" ht="12" customHeight="1" x14ac:dyDescent="0.25">
      <c r="A75" s="148" t="s">
        <v>60</v>
      </c>
      <c r="B75" s="156">
        <f>IF(RES_hhdet_tes!B75=0,0,RES_hhdet_tes!B75/0.086*1000000/RES_hhdet_num!B74)</f>
        <v>0</v>
      </c>
      <c r="C75" s="156">
        <f>IF(RES_hhdet_tes!C75=0,0,RES_hhdet_tes!C75/0.086*1000000/RES_hhdet_num!C74)</f>
        <v>0</v>
      </c>
      <c r="D75" s="156">
        <f>IF(RES_hhdet_tes!D75=0,0,RES_hhdet_tes!D75/0.086*1000000/RES_hhdet_num!D74)</f>
        <v>0</v>
      </c>
      <c r="E75" s="156">
        <f>IF(RES_hhdet_tes!E75=0,0,RES_hhdet_tes!E75/0.086*1000000/RES_hhdet_num!E74)</f>
        <v>0</v>
      </c>
      <c r="F75" s="156">
        <f>IF(RES_hhdet_tes!F75=0,0,RES_hhdet_tes!F75/0.086*1000000/RES_hhdet_num!F74)</f>
        <v>0</v>
      </c>
      <c r="G75" s="156">
        <f>IF(RES_hhdet_tes!G75=0,0,RES_hhdet_tes!G75/0.086*1000000/RES_hhdet_num!G74)</f>
        <v>0</v>
      </c>
      <c r="H75" s="156">
        <f>IF(RES_hhdet_tes!H75=0,0,RES_hhdet_tes!H75/0.086*1000000/RES_hhdet_num!H74)</f>
        <v>0</v>
      </c>
      <c r="I75" s="156">
        <f>IF(RES_hhdet_tes!I75=0,0,RES_hhdet_tes!I75/0.086*1000000/RES_hhdet_num!I74)</f>
        <v>0</v>
      </c>
      <c r="J75" s="156">
        <f>IF(RES_hhdet_tes!J75=0,0,RES_hhdet_tes!J75/0.086*1000000/RES_hhdet_num!J74)</f>
        <v>0</v>
      </c>
      <c r="K75" s="156">
        <f>IF(RES_hhdet_tes!K75=0,0,RES_hhdet_tes!K75/0.086*1000000/RES_hhdet_num!K74)</f>
        <v>0</v>
      </c>
      <c r="L75" s="156">
        <f>IF(RES_hhdet_tes!L75=0,0,RES_hhdet_tes!L75/0.086*1000000/RES_hhdet_num!L74)</f>
        <v>799.33419814355864</v>
      </c>
      <c r="M75" s="156">
        <f>IF(RES_hhdet_tes!M75=0,0,RES_hhdet_tes!M75/0.086*1000000/RES_hhdet_num!M74)</f>
        <v>851.97676376481081</v>
      </c>
      <c r="N75" s="156">
        <f>IF(RES_hhdet_tes!N75=0,0,RES_hhdet_tes!N75/0.086*1000000/RES_hhdet_num!N74)</f>
        <v>792.60997496707739</v>
      </c>
      <c r="O75" s="156">
        <f>IF(RES_hhdet_tes!O75=0,0,RES_hhdet_tes!O75/0.086*1000000/RES_hhdet_num!O74)</f>
        <v>761.10348047378807</v>
      </c>
      <c r="P75" s="156">
        <f>IF(RES_hhdet_tes!P75=0,0,RES_hhdet_tes!P75/0.086*1000000/RES_hhdet_num!P74)</f>
        <v>764.26601999917614</v>
      </c>
      <c r="Q75" s="156">
        <f>IF(RES_hhdet_tes!Q75=0,0,RES_hhdet_tes!Q75/0.086*1000000/RES_hhdet_num!Q74)</f>
        <v>760.69455588761753</v>
      </c>
    </row>
    <row r="76" spans="1:17" ht="12" customHeight="1" x14ac:dyDescent="0.25">
      <c r="A76" s="148" t="s">
        <v>59</v>
      </c>
      <c r="B76" s="156">
        <f>IF(RES_hhdet_tes!B76=0,0,RES_hhdet_tes!B76/0.086*1000000/RES_hhdet_num!B74)</f>
        <v>0</v>
      </c>
      <c r="C76" s="156">
        <f>IF(RES_hhdet_tes!C76=0,0,RES_hhdet_tes!C76/0.086*1000000/RES_hhdet_num!C74)</f>
        <v>0</v>
      </c>
      <c r="D76" s="156">
        <f>IF(RES_hhdet_tes!D76=0,0,RES_hhdet_tes!D76/0.086*1000000/RES_hhdet_num!D74)</f>
        <v>0</v>
      </c>
      <c r="E76" s="156">
        <f>IF(RES_hhdet_tes!E76=0,0,RES_hhdet_tes!E76/0.086*1000000/RES_hhdet_num!E74)</f>
        <v>0</v>
      </c>
      <c r="F76" s="156">
        <f>IF(RES_hhdet_tes!F76=0,0,RES_hhdet_tes!F76/0.086*1000000/RES_hhdet_num!F74)</f>
        <v>0</v>
      </c>
      <c r="G76" s="156">
        <f>IF(RES_hhdet_tes!G76=0,0,RES_hhdet_tes!G76/0.086*1000000/RES_hhdet_num!G74)</f>
        <v>0</v>
      </c>
      <c r="H76" s="156">
        <f>IF(RES_hhdet_tes!H76=0,0,RES_hhdet_tes!H76/0.086*1000000/RES_hhdet_num!H74)</f>
        <v>0</v>
      </c>
      <c r="I76" s="156">
        <f>IF(RES_hhdet_tes!I76=0,0,RES_hhdet_tes!I76/0.086*1000000/RES_hhdet_num!I74)</f>
        <v>0</v>
      </c>
      <c r="J76" s="156">
        <f>IF(RES_hhdet_tes!J76=0,0,RES_hhdet_tes!J76/0.086*1000000/RES_hhdet_num!J74)</f>
        <v>0</v>
      </c>
      <c r="K76" s="156">
        <f>IF(RES_hhdet_tes!K76=0,0,RES_hhdet_tes!K76/0.086*1000000/RES_hhdet_num!K74)</f>
        <v>0</v>
      </c>
      <c r="L76" s="156">
        <f>IF(RES_hhdet_tes!L76=0,0,RES_hhdet_tes!L76/0.086*1000000/RES_hhdet_num!L74)</f>
        <v>419.19300564929426</v>
      </c>
      <c r="M76" s="156">
        <f>IF(RES_hhdet_tes!M76=0,0,RES_hhdet_tes!M76/0.086*1000000/RES_hhdet_num!M74)</f>
        <v>435.81227435519969</v>
      </c>
      <c r="N76" s="156">
        <f>IF(RES_hhdet_tes!N76=0,0,RES_hhdet_tes!N76/0.086*1000000/RES_hhdet_num!N74)</f>
        <v>432.44754590742491</v>
      </c>
      <c r="O76" s="156">
        <f>IF(RES_hhdet_tes!O76=0,0,RES_hhdet_tes!O76/0.086*1000000/RES_hhdet_num!O74)</f>
        <v>433.29250653616702</v>
      </c>
      <c r="P76" s="156">
        <f>IF(RES_hhdet_tes!P76=0,0,RES_hhdet_tes!P76/0.086*1000000/RES_hhdet_num!P74)</f>
        <v>435.30376566285491</v>
      </c>
      <c r="Q76" s="156">
        <f>IF(RES_hhdet_tes!Q76=0,0,RES_hhdet_tes!Q76/0.086*1000000/RES_hhdet_num!Q74)</f>
        <v>436.51581799551519</v>
      </c>
    </row>
    <row r="77" spans="1:17" ht="12" customHeight="1" x14ac:dyDescent="0.25">
      <c r="A77" s="158" t="s">
        <v>62</v>
      </c>
      <c r="B77" s="157">
        <f>IF(RES_hhdet_tes!B77=0,0,RES_hhdet_tes!B77/0.086*1000000/RES_hhdet_num!B$62)</f>
        <v>723.20441599226558</v>
      </c>
      <c r="C77" s="157">
        <f>IF(RES_hhdet_tes!C77=0,0,RES_hhdet_tes!C77/0.086*1000000/RES_hhdet_num!C$62)</f>
        <v>802.70787330219991</v>
      </c>
      <c r="D77" s="157">
        <f>IF(RES_hhdet_tes!D77=0,0,RES_hhdet_tes!D77/0.086*1000000/RES_hhdet_num!D$62)</f>
        <v>803.54506998482771</v>
      </c>
      <c r="E77" s="157">
        <f>IF(RES_hhdet_tes!E77=0,0,RES_hhdet_tes!E77/0.086*1000000/RES_hhdet_num!E$62)</f>
        <v>815.19821987886837</v>
      </c>
      <c r="F77" s="157">
        <f>IF(RES_hhdet_tes!F77=0,0,RES_hhdet_tes!F77/0.086*1000000/RES_hhdet_num!F$62)</f>
        <v>818.55616890197848</v>
      </c>
      <c r="G77" s="157">
        <f>IF(RES_hhdet_tes!G77=0,0,RES_hhdet_tes!G77/0.086*1000000/RES_hhdet_num!G$62)</f>
        <v>826.1307839659479</v>
      </c>
      <c r="H77" s="157">
        <f>IF(RES_hhdet_tes!H77=0,0,RES_hhdet_tes!H77/0.086*1000000/RES_hhdet_num!H$62)</f>
        <v>829.24180812020859</v>
      </c>
      <c r="I77" s="157">
        <f>IF(RES_hhdet_tes!I77=0,0,RES_hhdet_tes!I77/0.086*1000000/RES_hhdet_num!I$62)</f>
        <v>827.62670114237619</v>
      </c>
      <c r="J77" s="157">
        <f>IF(RES_hhdet_tes!J77=0,0,RES_hhdet_tes!J77/0.086*1000000/RES_hhdet_num!J$62)</f>
        <v>829.89967575033734</v>
      </c>
      <c r="K77" s="157">
        <f>IF(RES_hhdet_tes!K77=0,0,RES_hhdet_tes!K77/0.086*1000000/RES_hhdet_num!K$62)</f>
        <v>882.41295094501879</v>
      </c>
      <c r="L77" s="157">
        <f>IF(RES_hhdet_tes!L77=0,0,RES_hhdet_tes!L77/0.086*1000000/RES_hhdet_num!L$62)</f>
        <v>812.4952810510116</v>
      </c>
      <c r="M77" s="157">
        <f>IF(RES_hhdet_tes!M77=0,0,RES_hhdet_tes!M77/0.086*1000000/RES_hhdet_num!M$62)</f>
        <v>858.63462934415782</v>
      </c>
      <c r="N77" s="157">
        <f>IF(RES_hhdet_tes!N77=0,0,RES_hhdet_tes!N77/0.086*1000000/RES_hhdet_num!N$62)</f>
        <v>850.40081927194126</v>
      </c>
      <c r="O77" s="157">
        <f>IF(RES_hhdet_tes!O77=0,0,RES_hhdet_tes!O77/0.086*1000000/RES_hhdet_num!O$62)</f>
        <v>772.20385947933949</v>
      </c>
      <c r="P77" s="157">
        <f>IF(RES_hhdet_tes!P77=0,0,RES_hhdet_tes!P77/0.086*1000000/RES_hhdet_num!P$62)</f>
        <v>801.73457435798264</v>
      </c>
      <c r="Q77" s="157">
        <f>IF(RES_hhdet_tes!Q77=0,0,RES_hhdet_tes!Q77/0.086*1000000/RES_hhdet_num!Q$62)</f>
        <v>792.91015024054298</v>
      </c>
    </row>
    <row r="78" spans="1:17" ht="12" customHeight="1" x14ac:dyDescent="0.25">
      <c r="A78" s="23" t="s">
        <v>109</v>
      </c>
      <c r="B78" s="156">
        <f>IF(RES_hhdet_tes!B78=0,0,RES_hhdet_tes!B78/0.086*1000000/RES_hhdet_num!B78)</f>
        <v>718.25978662859279</v>
      </c>
      <c r="C78" s="156">
        <f>IF(RES_hhdet_tes!C78=0,0,RES_hhdet_tes!C78/0.086*1000000/RES_hhdet_num!C78)</f>
        <v>809.2349403956473</v>
      </c>
      <c r="D78" s="156">
        <f>IF(RES_hhdet_tes!D78=0,0,RES_hhdet_tes!D78/0.086*1000000/RES_hhdet_num!D78)</f>
        <v>816.7197858586261</v>
      </c>
      <c r="E78" s="156">
        <f>IF(RES_hhdet_tes!E78=0,0,RES_hhdet_tes!E78/0.086*1000000/RES_hhdet_num!E78)</f>
        <v>827.01671624145195</v>
      </c>
      <c r="F78" s="156">
        <f>IF(RES_hhdet_tes!F78=0,0,RES_hhdet_tes!F78/0.086*1000000/RES_hhdet_num!F78)</f>
        <v>830.95380653544805</v>
      </c>
      <c r="G78" s="156">
        <f>IF(RES_hhdet_tes!G78=0,0,RES_hhdet_tes!G78/0.086*1000000/RES_hhdet_num!G78)</f>
        <v>832.98407046503928</v>
      </c>
      <c r="H78" s="156">
        <f>IF(RES_hhdet_tes!H78=0,0,RES_hhdet_tes!H78/0.086*1000000/RES_hhdet_num!H78)</f>
        <v>834.64811566357525</v>
      </c>
      <c r="I78" s="156">
        <f>IF(RES_hhdet_tes!I78=0,0,RES_hhdet_tes!I78/0.086*1000000/RES_hhdet_num!I78)</f>
        <v>831.48386241341962</v>
      </c>
      <c r="J78" s="156">
        <f>IF(RES_hhdet_tes!J78=0,0,RES_hhdet_tes!J78/0.086*1000000/RES_hhdet_num!J78)</f>
        <v>827.15033648043902</v>
      </c>
      <c r="K78" s="156">
        <f>IF(RES_hhdet_tes!K78=0,0,RES_hhdet_tes!K78/0.086*1000000/RES_hhdet_num!K78)</f>
        <v>883.18893091590917</v>
      </c>
      <c r="L78" s="156">
        <f>IF(RES_hhdet_tes!L78=0,0,RES_hhdet_tes!L78/0.086*1000000/RES_hhdet_num!L78)</f>
        <v>807.74792425282976</v>
      </c>
      <c r="M78" s="156">
        <f>IF(RES_hhdet_tes!M78=0,0,RES_hhdet_tes!M78/0.086*1000000/RES_hhdet_num!M78)</f>
        <v>856.53617418761405</v>
      </c>
      <c r="N78" s="156">
        <f>IF(RES_hhdet_tes!N78=0,0,RES_hhdet_tes!N78/0.086*1000000/RES_hhdet_num!N78)</f>
        <v>850.70934727577287</v>
      </c>
      <c r="O78" s="156">
        <f>IF(RES_hhdet_tes!O78=0,0,RES_hhdet_tes!O78/0.086*1000000/RES_hhdet_num!O78)</f>
        <v>768.58400228758308</v>
      </c>
      <c r="P78" s="156">
        <f>IF(RES_hhdet_tes!P78=0,0,RES_hhdet_tes!P78/0.086*1000000/RES_hhdet_num!P78)</f>
        <v>800.40855524958079</v>
      </c>
      <c r="Q78" s="156">
        <f>IF(RES_hhdet_tes!Q78=0,0,RES_hhdet_tes!Q78/0.086*1000000/RES_hhdet_num!Q78)</f>
        <v>792.47441219174618</v>
      </c>
    </row>
    <row r="79" spans="1:17" ht="12" customHeight="1" x14ac:dyDescent="0.25">
      <c r="A79" s="29" t="s">
        <v>140</v>
      </c>
      <c r="B79" s="57">
        <f>IF(RES_hhdet_tes!B79=0,0,RES_hhdet_tes!B79/0.086*1000000/RES_hhdet_num!B79)</f>
        <v>738.71257172378466</v>
      </c>
      <c r="C79" s="57">
        <f>IF(RES_hhdet_tes!C79=0,0,RES_hhdet_tes!C79/0.086*1000000/RES_hhdet_num!C79)</f>
        <v>781.16177639165062</v>
      </c>
      <c r="D79" s="57">
        <f>IF(RES_hhdet_tes!D79=0,0,RES_hhdet_tes!D79/0.086*1000000/RES_hhdet_num!D79)</f>
        <v>753.88121957050885</v>
      </c>
      <c r="E79" s="57">
        <f>IF(RES_hhdet_tes!E79=0,0,RES_hhdet_tes!E79/0.086*1000000/RES_hhdet_num!E79)</f>
        <v>762.91080312578822</v>
      </c>
      <c r="F79" s="57">
        <f>IF(RES_hhdet_tes!F79=0,0,RES_hhdet_tes!F79/0.086*1000000/RES_hhdet_num!F79)</f>
        <v>761.98830450856497</v>
      </c>
      <c r="G79" s="57">
        <f>IF(RES_hhdet_tes!G79=0,0,RES_hhdet_tes!G79/0.086*1000000/RES_hhdet_num!G79)</f>
        <v>789.48125720551673</v>
      </c>
      <c r="H79" s="57">
        <f>IF(RES_hhdet_tes!H79=0,0,RES_hhdet_tes!H79/0.086*1000000/RES_hhdet_num!H79)</f>
        <v>798.21310445325446</v>
      </c>
      <c r="I79" s="57">
        <f>IF(RES_hhdet_tes!I79=0,0,RES_hhdet_tes!I79/0.086*1000000/RES_hhdet_num!I79)</f>
        <v>797.40465852167245</v>
      </c>
      <c r="J79" s="57">
        <f>IF(RES_hhdet_tes!J79=0,0,RES_hhdet_tes!J79/0.086*1000000/RES_hhdet_num!J79)</f>
        <v>859.1012311289328</v>
      </c>
      <c r="K79" s="57">
        <f>IF(RES_hhdet_tes!K79=0,0,RES_hhdet_tes!K79/0.086*1000000/RES_hhdet_num!K79)</f>
        <v>872.97718230470002</v>
      </c>
      <c r="L79" s="57">
        <f>IF(RES_hhdet_tes!L79=0,0,RES_hhdet_tes!L79/0.086*1000000/RES_hhdet_num!L79)</f>
        <v>872.60625840249429</v>
      </c>
      <c r="M79" s="57">
        <f>IF(RES_hhdet_tes!M79=0,0,RES_hhdet_tes!M79/0.086*1000000/RES_hhdet_num!M79)</f>
        <v>886.940974193991</v>
      </c>
      <c r="N79" s="57">
        <f>IF(RES_hhdet_tes!N79=0,0,RES_hhdet_tes!N79/0.086*1000000/RES_hhdet_num!N79)</f>
        <v>846.65209371239962</v>
      </c>
      <c r="O79" s="57">
        <f>IF(RES_hhdet_tes!O79=0,0,RES_hhdet_tes!O79/0.086*1000000/RES_hhdet_num!O79)</f>
        <v>812.88176068236987</v>
      </c>
      <c r="P79" s="57">
        <f>IF(RES_hhdet_tes!P79=0,0,RES_hhdet_tes!P79/0.086*1000000/RES_hhdet_num!P79)</f>
        <v>817.77283630066518</v>
      </c>
      <c r="Q79" s="57">
        <f>IF(RES_hhdet_tes!Q79=0,0,RES_hhdet_tes!Q79/0.086*1000000/RES_hhdet_num!Q79)</f>
        <v>804.50134611264696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4561.0579881291997</v>
      </c>
      <c r="C81" s="168">
        <f t="shared" ref="C81:Q81" si="12">SUM(C82,C85,C87,C100)</f>
        <v>4740.8487593268292</v>
      </c>
      <c r="D81" s="168">
        <f t="shared" si="12"/>
        <v>4731.757114410455</v>
      </c>
      <c r="E81" s="168">
        <f t="shared" si="12"/>
        <v>4936.053062900799</v>
      </c>
      <c r="F81" s="168">
        <f t="shared" si="12"/>
        <v>4791.3666460183458</v>
      </c>
      <c r="G81" s="168">
        <f t="shared" si="12"/>
        <v>4681.0829235750225</v>
      </c>
      <c r="H81" s="168">
        <f t="shared" si="12"/>
        <v>4941.7013039661169</v>
      </c>
      <c r="I81" s="168">
        <f t="shared" si="12"/>
        <v>4655.7106443160628</v>
      </c>
      <c r="J81" s="168">
        <f t="shared" si="12"/>
        <v>4964.7656915555472</v>
      </c>
      <c r="K81" s="168">
        <f t="shared" si="12"/>
        <v>4891.2906208538834</v>
      </c>
      <c r="L81" s="168">
        <f t="shared" si="12"/>
        <v>5237.8455993757989</v>
      </c>
      <c r="M81" s="168">
        <f t="shared" si="12"/>
        <v>5657.8235477409626</v>
      </c>
      <c r="N81" s="168">
        <f t="shared" si="12"/>
        <v>5350.6987083961612</v>
      </c>
      <c r="O81" s="168">
        <f t="shared" si="12"/>
        <v>4995.2421772593298</v>
      </c>
      <c r="P81" s="168">
        <f t="shared" si="12"/>
        <v>4779.5588830702009</v>
      </c>
      <c r="Q81" s="168">
        <f t="shared" si="12"/>
        <v>4583.0640391801289</v>
      </c>
    </row>
    <row r="82" spans="1:17" ht="12.95" customHeight="1" x14ac:dyDescent="0.25">
      <c r="A82" s="158" t="s">
        <v>65</v>
      </c>
      <c r="B82" s="157">
        <f t="shared" ref="B82:Q82" si="13">SUM(B83:B84)</f>
        <v>2781.8852493270133</v>
      </c>
      <c r="C82" s="157">
        <f t="shared" si="13"/>
        <v>2915.3022229971748</v>
      </c>
      <c r="D82" s="157">
        <f t="shared" si="13"/>
        <v>2895.7211661191932</v>
      </c>
      <c r="E82" s="157">
        <f t="shared" si="13"/>
        <v>3072.239070009522</v>
      </c>
      <c r="F82" s="157">
        <f t="shared" si="13"/>
        <v>2919.6384234990787</v>
      </c>
      <c r="G82" s="157">
        <f t="shared" si="13"/>
        <v>2753.7258235903601</v>
      </c>
      <c r="H82" s="157">
        <f t="shared" si="13"/>
        <v>2951.0660815735237</v>
      </c>
      <c r="I82" s="157">
        <f t="shared" si="13"/>
        <v>2663.997644521985</v>
      </c>
      <c r="J82" s="157">
        <f t="shared" si="13"/>
        <v>2827.8659238726555</v>
      </c>
      <c r="K82" s="157">
        <f t="shared" si="13"/>
        <v>2738.9706052103647</v>
      </c>
      <c r="L82" s="157">
        <f t="shared" si="13"/>
        <v>3043.4557259795033</v>
      </c>
      <c r="M82" s="157">
        <f t="shared" si="13"/>
        <v>3381.1413954544296</v>
      </c>
      <c r="N82" s="157">
        <f t="shared" si="13"/>
        <v>3178.5686280013415</v>
      </c>
      <c r="O82" s="157">
        <f t="shared" si="13"/>
        <v>2891.150179587456</v>
      </c>
      <c r="P82" s="157">
        <f t="shared" si="13"/>
        <v>2667.7887039981265</v>
      </c>
      <c r="Q82" s="157">
        <f t="shared" si="13"/>
        <v>2489.6052673241161</v>
      </c>
    </row>
    <row r="83" spans="1:17" ht="12" customHeight="1" x14ac:dyDescent="0.25">
      <c r="A83" s="23" t="s">
        <v>157</v>
      </c>
      <c r="B83" s="156">
        <f>IF(RES_hhdet_tes!B83=0,0,RES_hhdet_tes!B83/0.086*1000000/RES_hhdet_num!B$81)</f>
        <v>2756.8045140705826</v>
      </c>
      <c r="C83" s="156">
        <f>IF(RES_hhdet_tes!C83=0,0,RES_hhdet_tes!C83/0.086*1000000/RES_hhdet_num!C$81)</f>
        <v>2856.8656814696501</v>
      </c>
      <c r="D83" s="156">
        <f>IF(RES_hhdet_tes!D83=0,0,RES_hhdet_tes!D83/0.086*1000000/RES_hhdet_num!D$81)</f>
        <v>2877.9097208940307</v>
      </c>
      <c r="E83" s="156">
        <f>IF(RES_hhdet_tes!E83=0,0,RES_hhdet_tes!E83/0.086*1000000/RES_hhdet_num!E$81)</f>
        <v>3053.8609627540072</v>
      </c>
      <c r="F83" s="156">
        <f>IF(RES_hhdet_tes!F83=0,0,RES_hhdet_tes!F83/0.086*1000000/RES_hhdet_num!F$81)</f>
        <v>2909.4393660232463</v>
      </c>
      <c r="G83" s="156">
        <f>IF(RES_hhdet_tes!G83=0,0,RES_hhdet_tes!G83/0.086*1000000/RES_hhdet_num!G$81)</f>
        <v>2728.8919976578281</v>
      </c>
      <c r="H83" s="156">
        <f>IF(RES_hhdet_tes!H83=0,0,RES_hhdet_tes!H83/0.086*1000000/RES_hhdet_num!H$81)</f>
        <v>2923.8686994332224</v>
      </c>
      <c r="I83" s="156">
        <f>IF(RES_hhdet_tes!I83=0,0,RES_hhdet_tes!I83/0.086*1000000/RES_hhdet_num!I$81)</f>
        <v>2643.6506835337577</v>
      </c>
      <c r="J83" s="156">
        <f>IF(RES_hhdet_tes!J83=0,0,RES_hhdet_tes!J83/0.086*1000000/RES_hhdet_num!J$81)</f>
        <v>2768.5390182916562</v>
      </c>
      <c r="K83" s="156">
        <f>IF(RES_hhdet_tes!K83=0,0,RES_hhdet_tes!K83/0.086*1000000/RES_hhdet_num!K$81)</f>
        <v>2667.3275992436284</v>
      </c>
      <c r="L83" s="156">
        <f>IF(RES_hhdet_tes!L83=0,0,RES_hhdet_tes!L83/0.086*1000000/RES_hhdet_num!L$81)</f>
        <v>2975.74474213039</v>
      </c>
      <c r="M83" s="156">
        <f>IF(RES_hhdet_tes!M83=0,0,RES_hhdet_tes!M83/0.086*1000000/RES_hhdet_num!M$81)</f>
        <v>3300.9778175023189</v>
      </c>
      <c r="N83" s="156">
        <f>IF(RES_hhdet_tes!N83=0,0,RES_hhdet_tes!N83/0.086*1000000/RES_hhdet_num!N$81)</f>
        <v>3128.92439352565</v>
      </c>
      <c r="O83" s="156">
        <f>IF(RES_hhdet_tes!O83=0,0,RES_hhdet_tes!O83/0.086*1000000/RES_hhdet_num!O$81)</f>
        <v>2863.1631950350552</v>
      </c>
      <c r="P83" s="156">
        <f>IF(RES_hhdet_tes!P83=0,0,RES_hhdet_tes!P83/0.086*1000000/RES_hhdet_num!P$81)</f>
        <v>2631.5371894294576</v>
      </c>
      <c r="Q83" s="156">
        <f>IF(RES_hhdet_tes!Q83=0,0,RES_hhdet_tes!Q83/0.086*1000000/RES_hhdet_num!Q$81)</f>
        <v>2456.3751379438349</v>
      </c>
    </row>
    <row r="84" spans="1:17" ht="12" customHeight="1" x14ac:dyDescent="0.25">
      <c r="A84" s="23" t="s">
        <v>60</v>
      </c>
      <c r="B84" s="156">
        <f>IF(RES_hhdet_tes!B84=0,0,RES_hhdet_tes!B84/0.086*1000000/RES_hhdet_num!B$81)</f>
        <v>25.0807352564307</v>
      </c>
      <c r="C84" s="156">
        <f>IF(RES_hhdet_tes!C84=0,0,RES_hhdet_tes!C84/0.086*1000000/RES_hhdet_num!C$81)</f>
        <v>58.43654152752466</v>
      </c>
      <c r="D84" s="156">
        <f>IF(RES_hhdet_tes!D84=0,0,RES_hhdet_tes!D84/0.086*1000000/RES_hhdet_num!D$81)</f>
        <v>17.811445225162672</v>
      </c>
      <c r="E84" s="156">
        <f>IF(RES_hhdet_tes!E84=0,0,RES_hhdet_tes!E84/0.086*1000000/RES_hhdet_num!E$81)</f>
        <v>18.378107255515026</v>
      </c>
      <c r="F84" s="156">
        <f>IF(RES_hhdet_tes!F84=0,0,RES_hhdet_tes!F84/0.086*1000000/RES_hhdet_num!F$81)</f>
        <v>10.199057475832609</v>
      </c>
      <c r="G84" s="156">
        <f>IF(RES_hhdet_tes!G84=0,0,RES_hhdet_tes!G84/0.086*1000000/RES_hhdet_num!G$81)</f>
        <v>24.833825932531749</v>
      </c>
      <c r="H84" s="156">
        <f>IF(RES_hhdet_tes!H84=0,0,RES_hhdet_tes!H84/0.086*1000000/RES_hhdet_num!H$81)</f>
        <v>27.197382140301176</v>
      </c>
      <c r="I84" s="156">
        <f>IF(RES_hhdet_tes!I84=0,0,RES_hhdet_tes!I84/0.086*1000000/RES_hhdet_num!I$81)</f>
        <v>20.346960988227135</v>
      </c>
      <c r="J84" s="156">
        <f>IF(RES_hhdet_tes!J84=0,0,RES_hhdet_tes!J84/0.086*1000000/RES_hhdet_num!J$81)</f>
        <v>59.326905580999103</v>
      </c>
      <c r="K84" s="156">
        <f>IF(RES_hhdet_tes!K84=0,0,RES_hhdet_tes!K84/0.086*1000000/RES_hhdet_num!K$81)</f>
        <v>71.643005966736268</v>
      </c>
      <c r="L84" s="156">
        <f>IF(RES_hhdet_tes!L84=0,0,RES_hhdet_tes!L84/0.086*1000000/RES_hhdet_num!L$81)</f>
        <v>67.710983849113504</v>
      </c>
      <c r="M84" s="156">
        <f>IF(RES_hhdet_tes!M84=0,0,RES_hhdet_tes!M84/0.086*1000000/RES_hhdet_num!M$81)</f>
        <v>80.1635779521106</v>
      </c>
      <c r="N84" s="156">
        <f>IF(RES_hhdet_tes!N84=0,0,RES_hhdet_tes!N84/0.086*1000000/RES_hhdet_num!N$81)</f>
        <v>49.644234475691491</v>
      </c>
      <c r="O84" s="156">
        <f>IF(RES_hhdet_tes!O84=0,0,RES_hhdet_tes!O84/0.086*1000000/RES_hhdet_num!O$81)</f>
        <v>27.986984552400997</v>
      </c>
      <c r="P84" s="156">
        <f>IF(RES_hhdet_tes!P84=0,0,RES_hhdet_tes!P84/0.086*1000000/RES_hhdet_num!P$81)</f>
        <v>36.251514568669045</v>
      </c>
      <c r="Q84" s="156">
        <f>IF(RES_hhdet_tes!Q84=0,0,RES_hhdet_tes!Q84/0.086*1000000/RES_hhdet_num!Q$81)</f>
        <v>33.230129380281284</v>
      </c>
    </row>
    <row r="85" spans="1:17" ht="12.95" customHeight="1" x14ac:dyDescent="0.25">
      <c r="A85" s="158" t="s">
        <v>112</v>
      </c>
      <c r="B85" s="157">
        <f t="shared" ref="B85:Q85" si="14">B86</f>
        <v>12.79322411860776</v>
      </c>
      <c r="C85" s="157">
        <f t="shared" si="14"/>
        <v>13.161838929714312</v>
      </c>
      <c r="D85" s="157">
        <f t="shared" si="14"/>
        <v>14.536187726504448</v>
      </c>
      <c r="E85" s="157">
        <f t="shared" si="14"/>
        <v>15.942924822697284</v>
      </c>
      <c r="F85" s="157">
        <f t="shared" si="14"/>
        <v>22.748825963288912</v>
      </c>
      <c r="G85" s="157">
        <f t="shared" si="14"/>
        <v>29.815614612064198</v>
      </c>
      <c r="H85" s="157">
        <f t="shared" si="14"/>
        <v>37.764678686658108</v>
      </c>
      <c r="I85" s="157">
        <f t="shared" si="14"/>
        <v>42.826665622621391</v>
      </c>
      <c r="J85" s="157">
        <f t="shared" si="14"/>
        <v>42.957290577795916</v>
      </c>
      <c r="K85" s="157">
        <f t="shared" si="14"/>
        <v>56.264360810796255</v>
      </c>
      <c r="L85" s="157">
        <f t="shared" si="14"/>
        <v>71.170414214368066</v>
      </c>
      <c r="M85" s="157">
        <f t="shared" si="14"/>
        <v>76.054843080458753</v>
      </c>
      <c r="N85" s="157">
        <f t="shared" si="14"/>
        <v>73.890779542529728</v>
      </c>
      <c r="O85" s="157">
        <f t="shared" si="14"/>
        <v>75.726391234370098</v>
      </c>
      <c r="P85" s="157">
        <f t="shared" si="14"/>
        <v>79.81741551558153</v>
      </c>
      <c r="Q85" s="157">
        <f t="shared" si="14"/>
        <v>87.329036997399285</v>
      </c>
    </row>
    <row r="86" spans="1:17" ht="12" customHeight="1" x14ac:dyDescent="0.25">
      <c r="A86" s="23" t="s">
        <v>60</v>
      </c>
      <c r="B86" s="156">
        <f>IF(RES_hhdet_tes!B86=0,0,RES_hhdet_tes!B86/0.086*1000000/RES_hhdet_num!B$81)</f>
        <v>12.79322411860776</v>
      </c>
      <c r="C86" s="156">
        <f>IF(RES_hhdet_tes!C86=0,0,RES_hhdet_tes!C86/0.086*1000000/RES_hhdet_num!C$81)</f>
        <v>13.161838929714312</v>
      </c>
      <c r="D86" s="156">
        <f>IF(RES_hhdet_tes!D86=0,0,RES_hhdet_tes!D86/0.086*1000000/RES_hhdet_num!D$81)</f>
        <v>14.536187726504448</v>
      </c>
      <c r="E86" s="156">
        <f>IF(RES_hhdet_tes!E86=0,0,RES_hhdet_tes!E86/0.086*1000000/RES_hhdet_num!E$81)</f>
        <v>15.942924822697284</v>
      </c>
      <c r="F86" s="156">
        <f>IF(RES_hhdet_tes!F86=0,0,RES_hhdet_tes!F86/0.086*1000000/RES_hhdet_num!F$81)</f>
        <v>22.748825963288912</v>
      </c>
      <c r="G86" s="156">
        <f>IF(RES_hhdet_tes!G86=0,0,RES_hhdet_tes!G86/0.086*1000000/RES_hhdet_num!G$81)</f>
        <v>29.815614612064198</v>
      </c>
      <c r="H86" s="156">
        <f>IF(RES_hhdet_tes!H86=0,0,RES_hhdet_tes!H86/0.086*1000000/RES_hhdet_num!H$81)</f>
        <v>37.764678686658108</v>
      </c>
      <c r="I86" s="156">
        <f>IF(RES_hhdet_tes!I86=0,0,RES_hhdet_tes!I86/0.086*1000000/RES_hhdet_num!I$81)</f>
        <v>42.826665622621391</v>
      </c>
      <c r="J86" s="156">
        <f>IF(RES_hhdet_tes!J86=0,0,RES_hhdet_tes!J86/0.086*1000000/RES_hhdet_num!J$81)</f>
        <v>42.957290577795916</v>
      </c>
      <c r="K86" s="156">
        <f>IF(RES_hhdet_tes!K86=0,0,RES_hhdet_tes!K86/0.086*1000000/RES_hhdet_num!K$81)</f>
        <v>56.264360810796255</v>
      </c>
      <c r="L86" s="156">
        <f>IF(RES_hhdet_tes!L86=0,0,RES_hhdet_tes!L86/0.086*1000000/RES_hhdet_num!L$81)</f>
        <v>71.170414214368066</v>
      </c>
      <c r="M86" s="156">
        <f>IF(RES_hhdet_tes!M86=0,0,RES_hhdet_tes!M86/0.086*1000000/RES_hhdet_num!M$81)</f>
        <v>76.054843080458753</v>
      </c>
      <c r="N86" s="156">
        <f>IF(RES_hhdet_tes!N86=0,0,RES_hhdet_tes!N86/0.086*1000000/RES_hhdet_num!N$81)</f>
        <v>73.890779542529728</v>
      </c>
      <c r="O86" s="156">
        <f>IF(RES_hhdet_tes!O86=0,0,RES_hhdet_tes!O86/0.086*1000000/RES_hhdet_num!O$81)</f>
        <v>75.726391234370098</v>
      </c>
      <c r="P86" s="156">
        <f>IF(RES_hhdet_tes!P86=0,0,RES_hhdet_tes!P86/0.086*1000000/RES_hhdet_num!P$81)</f>
        <v>79.81741551558153</v>
      </c>
      <c r="Q86" s="156">
        <f>IF(RES_hhdet_tes!Q86=0,0,RES_hhdet_tes!Q86/0.086*1000000/RES_hhdet_num!Q$81)</f>
        <v>87.329036997399285</v>
      </c>
    </row>
    <row r="87" spans="1:17" ht="12" customHeight="1" x14ac:dyDescent="0.25">
      <c r="A87" s="158" t="s">
        <v>63</v>
      </c>
      <c r="B87" s="157">
        <f>IF(RES_hhdet_tes!B87=0,0,RES_hhdet_tes!B87/0.086*1000000/RES_hhdet_num!B$81)</f>
        <v>1027.8358654676724</v>
      </c>
      <c r="C87" s="157">
        <f>IF(RES_hhdet_tes!C87=0,0,RES_hhdet_tes!C87/0.086*1000000/RES_hhdet_num!C$81)</f>
        <v>1031.3473391196396</v>
      </c>
      <c r="D87" s="157">
        <f>IF(RES_hhdet_tes!D87=0,0,RES_hhdet_tes!D87/0.086*1000000/RES_hhdet_num!D$81)</f>
        <v>1066.8596074259913</v>
      </c>
      <c r="E87" s="157">
        <f>IF(RES_hhdet_tes!E87=0,0,RES_hhdet_tes!E87/0.086*1000000/RES_hhdet_num!E$81)</f>
        <v>1083.2814425545173</v>
      </c>
      <c r="F87" s="157">
        <f>IF(RES_hhdet_tes!F87=0,0,RES_hhdet_tes!F87/0.086*1000000/RES_hhdet_num!F$81)</f>
        <v>1084.5593094835924</v>
      </c>
      <c r="G87" s="157">
        <f>IF(RES_hhdet_tes!G87=0,0,RES_hhdet_tes!G87/0.086*1000000/RES_hhdet_num!G$81)</f>
        <v>1106.6938172591867</v>
      </c>
      <c r="H87" s="157">
        <f>IF(RES_hhdet_tes!H87=0,0,RES_hhdet_tes!H87/0.086*1000000/RES_hhdet_num!H$81)</f>
        <v>1151.3017405351391</v>
      </c>
      <c r="I87" s="157">
        <f>IF(RES_hhdet_tes!I87=0,0,RES_hhdet_tes!I87/0.086*1000000/RES_hhdet_num!I$81)</f>
        <v>1150.4773443998295</v>
      </c>
      <c r="J87" s="157">
        <f>IF(RES_hhdet_tes!J87=0,0,RES_hhdet_tes!J87/0.086*1000000/RES_hhdet_num!J$81)</f>
        <v>1238.1655663421286</v>
      </c>
      <c r="K87" s="157">
        <f>IF(RES_hhdet_tes!K87=0,0,RES_hhdet_tes!K87/0.086*1000000/RES_hhdet_num!K$81)</f>
        <v>1221.7043579415058</v>
      </c>
      <c r="L87" s="157">
        <f>IF(RES_hhdet_tes!L87=0,0,RES_hhdet_tes!L87/0.086*1000000/RES_hhdet_num!L$81)</f>
        <v>1257.0829928961805</v>
      </c>
      <c r="M87" s="157">
        <f>IF(RES_hhdet_tes!M87=0,0,RES_hhdet_tes!M87/0.086*1000000/RES_hhdet_num!M$81)</f>
        <v>1312.563048434645</v>
      </c>
      <c r="N87" s="157">
        <f>IF(RES_hhdet_tes!N87=0,0,RES_hhdet_tes!N87/0.086*1000000/RES_hhdet_num!N$81)</f>
        <v>1252.6894481470435</v>
      </c>
      <c r="O87" s="157">
        <f>IF(RES_hhdet_tes!O87=0,0,RES_hhdet_tes!O87/0.086*1000000/RES_hhdet_num!O$81)</f>
        <v>1214.8911814751934</v>
      </c>
      <c r="P87" s="157">
        <f>IF(RES_hhdet_tes!P87=0,0,RES_hhdet_tes!P87/0.086*1000000/RES_hhdet_num!P$81)</f>
        <v>1216.0763346037365</v>
      </c>
      <c r="Q87" s="157">
        <f>IF(RES_hhdet_tes!Q87=0,0,RES_hhdet_tes!Q87/0.086*1000000/RES_hhdet_num!Q$81)</f>
        <v>1203.2154280629693</v>
      </c>
    </row>
    <row r="88" spans="1:17" ht="12" customHeight="1" x14ac:dyDescent="0.25">
      <c r="A88" s="167" t="s">
        <v>156</v>
      </c>
      <c r="B88" s="132">
        <f>IF(RES_hhdet_tes!B88=0,0,RES_hhdet_tes!B88/0.086*1000000/RES_hhdet_num!B88)</f>
        <v>991.18508641452411</v>
      </c>
      <c r="C88" s="132">
        <f>IF(RES_hhdet_tes!C88=0,0,RES_hhdet_tes!C88/0.086*1000000/RES_hhdet_num!C88)</f>
        <v>1034.5231042731814</v>
      </c>
      <c r="D88" s="132">
        <f>IF(RES_hhdet_tes!D88=0,0,RES_hhdet_tes!D88/0.086*1000000/RES_hhdet_num!D88)</f>
        <v>1041.2967413980086</v>
      </c>
      <c r="E88" s="132">
        <f>IF(RES_hhdet_tes!E88=0,0,RES_hhdet_tes!E88/0.086*1000000/RES_hhdet_num!E88)</f>
        <v>1057.2470907740283</v>
      </c>
      <c r="F88" s="132">
        <f>IF(RES_hhdet_tes!F88=0,0,RES_hhdet_tes!F88/0.086*1000000/RES_hhdet_num!F88)</f>
        <v>1063.2851452157058</v>
      </c>
      <c r="G88" s="132">
        <f>IF(RES_hhdet_tes!G88=0,0,RES_hhdet_tes!G88/0.086*1000000/RES_hhdet_num!G88)</f>
        <v>1084.5248799327401</v>
      </c>
      <c r="H88" s="132">
        <f>IF(RES_hhdet_tes!H88=0,0,RES_hhdet_tes!H88/0.086*1000000/RES_hhdet_num!H88)</f>
        <v>1099.7522076436835</v>
      </c>
      <c r="I88" s="132">
        <f>IF(RES_hhdet_tes!I88=0,0,RES_hhdet_tes!I88/0.086*1000000/RES_hhdet_num!I88)</f>
        <v>1100.7960759020211</v>
      </c>
      <c r="J88" s="132">
        <f>IF(RES_hhdet_tes!J88=0,0,RES_hhdet_tes!J88/0.086*1000000/RES_hhdet_num!J88)</f>
        <v>1109.7647059326043</v>
      </c>
      <c r="K88" s="132">
        <f>IF(RES_hhdet_tes!K88=0,0,RES_hhdet_tes!K88/0.086*1000000/RES_hhdet_num!K88)</f>
        <v>1120.1767511922567</v>
      </c>
      <c r="L88" s="132">
        <f>IF(RES_hhdet_tes!L88=0,0,RES_hhdet_tes!L88/0.086*1000000/RES_hhdet_num!L88)</f>
        <v>1151.6673824847296</v>
      </c>
      <c r="M88" s="132">
        <f>IF(RES_hhdet_tes!M88=0,0,RES_hhdet_tes!M88/0.086*1000000/RES_hhdet_num!M88)</f>
        <v>1151.5161502561934</v>
      </c>
      <c r="N88" s="132">
        <f>IF(RES_hhdet_tes!N88=0,0,RES_hhdet_tes!N88/0.086*1000000/RES_hhdet_num!N88)</f>
        <v>1153.2417366289819</v>
      </c>
      <c r="O88" s="132">
        <f>IF(RES_hhdet_tes!O88=0,0,RES_hhdet_tes!O88/0.086*1000000/RES_hhdet_num!O88)</f>
        <v>1144.2502031491358</v>
      </c>
      <c r="P88" s="132">
        <f>IF(RES_hhdet_tes!P88=0,0,RES_hhdet_tes!P88/0.086*1000000/RES_hhdet_num!P88)</f>
        <v>1134.7730494752491</v>
      </c>
      <c r="Q88" s="132">
        <f>IF(RES_hhdet_tes!Q88=0,0,RES_hhdet_tes!Q88/0.086*1000000/RES_hhdet_num!Q88)</f>
        <v>1122.8076421326091</v>
      </c>
    </row>
    <row r="89" spans="1:17" ht="12" customHeight="1" x14ac:dyDescent="0.25">
      <c r="A89" s="167" t="s">
        <v>155</v>
      </c>
      <c r="B89" s="132">
        <f>IF(RES_hhdet_tes!B89=0,0,RES_hhdet_tes!B89/0.086*1000000/RES_hhdet_num!B89)</f>
        <v>0</v>
      </c>
      <c r="C89" s="132">
        <f>IF(RES_hhdet_tes!C89=0,0,RES_hhdet_tes!C89/0.086*1000000/RES_hhdet_num!C89)</f>
        <v>0</v>
      </c>
      <c r="D89" s="132">
        <f>IF(RES_hhdet_tes!D89=0,0,RES_hhdet_tes!D89/0.086*1000000/RES_hhdet_num!D89)</f>
        <v>0</v>
      </c>
      <c r="E89" s="132">
        <f>IF(RES_hhdet_tes!E89=0,0,RES_hhdet_tes!E89/0.086*1000000/RES_hhdet_num!E89)</f>
        <v>0</v>
      </c>
      <c r="F89" s="132">
        <f>IF(RES_hhdet_tes!F89=0,0,RES_hhdet_tes!F89/0.086*1000000/RES_hhdet_num!F89)</f>
        <v>0</v>
      </c>
      <c r="G89" s="132">
        <f>IF(RES_hhdet_tes!G89=0,0,RES_hhdet_tes!G89/0.086*1000000/RES_hhdet_num!G89)</f>
        <v>0</v>
      </c>
      <c r="H89" s="132">
        <f>IF(RES_hhdet_tes!H89=0,0,RES_hhdet_tes!H89/0.086*1000000/RES_hhdet_num!H89)</f>
        <v>0</v>
      </c>
      <c r="I89" s="132">
        <f>IF(RES_hhdet_tes!I89=0,0,RES_hhdet_tes!I89/0.086*1000000/RES_hhdet_num!I89)</f>
        <v>0</v>
      </c>
      <c r="J89" s="132">
        <f>IF(RES_hhdet_tes!J89=0,0,RES_hhdet_tes!J89/0.086*1000000/RES_hhdet_num!J89)</f>
        <v>0</v>
      </c>
      <c r="K89" s="132">
        <f>IF(RES_hhdet_tes!K89=0,0,RES_hhdet_tes!K89/0.086*1000000/RES_hhdet_num!K89)</f>
        <v>0</v>
      </c>
      <c r="L89" s="132">
        <f>IF(RES_hhdet_tes!L89=0,0,RES_hhdet_tes!L89/0.086*1000000/RES_hhdet_num!L89)</f>
        <v>1139.0115293397432</v>
      </c>
      <c r="M89" s="132">
        <f>IF(RES_hhdet_tes!M89=0,0,RES_hhdet_tes!M89/0.086*1000000/RES_hhdet_num!M89)</f>
        <v>1153.3408706781352</v>
      </c>
      <c r="N89" s="132">
        <f>IF(RES_hhdet_tes!N89=0,0,RES_hhdet_tes!N89/0.086*1000000/RES_hhdet_num!N89)</f>
        <v>1147.269308878843</v>
      </c>
      <c r="O89" s="132">
        <f>IF(RES_hhdet_tes!O89=0,0,RES_hhdet_tes!O89/0.086*1000000/RES_hhdet_num!O89)</f>
        <v>1139.7204510074587</v>
      </c>
      <c r="P89" s="132">
        <f>IF(RES_hhdet_tes!P89=0,0,RES_hhdet_tes!P89/0.086*1000000/RES_hhdet_num!P89)</f>
        <v>1133.7665924219325</v>
      </c>
      <c r="Q89" s="132">
        <f>IF(RES_hhdet_tes!Q89=0,0,RES_hhdet_tes!Q89/0.086*1000000/RES_hhdet_num!Q89)</f>
        <v>1125.5932374533434</v>
      </c>
    </row>
    <row r="90" spans="1:17" ht="12" customHeight="1" x14ac:dyDescent="0.25">
      <c r="A90" s="166" t="s">
        <v>55</v>
      </c>
      <c r="B90" s="165">
        <f>IF(RES_hhdet_tes!B90=0,0,RES_hhdet_tes!B90/0.086*1000000/RES_hhdet_num!B89)</f>
        <v>0</v>
      </c>
      <c r="C90" s="165">
        <f>IF(RES_hhdet_tes!C90=0,0,RES_hhdet_tes!C90/0.086*1000000/RES_hhdet_num!C89)</f>
        <v>0</v>
      </c>
      <c r="D90" s="165">
        <f>IF(RES_hhdet_tes!D90=0,0,RES_hhdet_tes!D90/0.086*1000000/RES_hhdet_num!D89)</f>
        <v>0</v>
      </c>
      <c r="E90" s="165">
        <f>IF(RES_hhdet_tes!E90=0,0,RES_hhdet_tes!E90/0.086*1000000/RES_hhdet_num!E89)</f>
        <v>0</v>
      </c>
      <c r="F90" s="165">
        <f>IF(RES_hhdet_tes!F90=0,0,RES_hhdet_tes!F90/0.086*1000000/RES_hhdet_num!F89)</f>
        <v>0</v>
      </c>
      <c r="G90" s="165">
        <f>IF(RES_hhdet_tes!G90=0,0,RES_hhdet_tes!G90/0.086*1000000/RES_hhdet_num!G89)</f>
        <v>0</v>
      </c>
      <c r="H90" s="165">
        <f>IF(RES_hhdet_tes!H90=0,0,RES_hhdet_tes!H90/0.086*1000000/RES_hhdet_num!H89)</f>
        <v>0</v>
      </c>
      <c r="I90" s="165">
        <f>IF(RES_hhdet_tes!I90=0,0,RES_hhdet_tes!I90/0.086*1000000/RES_hhdet_num!I89)</f>
        <v>0</v>
      </c>
      <c r="J90" s="165">
        <f>IF(RES_hhdet_tes!J90=0,0,RES_hhdet_tes!J90/0.086*1000000/RES_hhdet_num!J89)</f>
        <v>0</v>
      </c>
      <c r="K90" s="165">
        <f>IF(RES_hhdet_tes!K90=0,0,RES_hhdet_tes!K90/0.086*1000000/RES_hhdet_num!K89)</f>
        <v>0</v>
      </c>
      <c r="L90" s="165">
        <f>IF(RES_hhdet_tes!L90=0,0,RES_hhdet_tes!L90/0.086*1000000/RES_hhdet_num!L89)</f>
        <v>719.81852369044907</v>
      </c>
      <c r="M90" s="165">
        <f>IF(RES_hhdet_tes!M90=0,0,RES_hhdet_tes!M90/0.086*1000000/RES_hhdet_num!M89)</f>
        <v>717.52859632293587</v>
      </c>
      <c r="N90" s="165">
        <f>IF(RES_hhdet_tes!N90=0,0,RES_hhdet_tes!N90/0.086*1000000/RES_hhdet_num!N89)</f>
        <v>714.82176297141814</v>
      </c>
      <c r="O90" s="165">
        <f>IF(RES_hhdet_tes!O90=0,0,RES_hhdet_tes!O90/0.086*1000000/RES_hhdet_num!O89)</f>
        <v>706.42794447129143</v>
      </c>
      <c r="P90" s="165">
        <f>IF(RES_hhdet_tes!P90=0,0,RES_hhdet_tes!P90/0.086*1000000/RES_hhdet_num!P89)</f>
        <v>698.46282675907776</v>
      </c>
      <c r="Q90" s="165">
        <f>IF(RES_hhdet_tes!Q90=0,0,RES_hhdet_tes!Q90/0.086*1000000/RES_hhdet_num!Q89)</f>
        <v>689.07741945782811</v>
      </c>
    </row>
    <row r="91" spans="1:17" ht="12" customHeight="1" x14ac:dyDescent="0.25">
      <c r="A91" s="147" t="s">
        <v>59</v>
      </c>
      <c r="B91" s="164">
        <f>IF(RES_hhdet_tes!B91=0,0,RES_hhdet_tes!B91/0.086*1000000/RES_hhdet_num!B89)</f>
        <v>0</v>
      </c>
      <c r="C91" s="164">
        <f>IF(RES_hhdet_tes!C91=0,0,RES_hhdet_tes!C91/0.086*1000000/RES_hhdet_num!C89)</f>
        <v>0</v>
      </c>
      <c r="D91" s="164">
        <f>IF(RES_hhdet_tes!D91=0,0,RES_hhdet_tes!D91/0.086*1000000/RES_hhdet_num!D89)</f>
        <v>0</v>
      </c>
      <c r="E91" s="164">
        <f>IF(RES_hhdet_tes!E91=0,0,RES_hhdet_tes!E91/0.086*1000000/RES_hhdet_num!E89)</f>
        <v>0</v>
      </c>
      <c r="F91" s="164">
        <f>IF(RES_hhdet_tes!F91=0,0,RES_hhdet_tes!F91/0.086*1000000/RES_hhdet_num!F89)</f>
        <v>0</v>
      </c>
      <c r="G91" s="164">
        <f>IF(RES_hhdet_tes!G91=0,0,RES_hhdet_tes!G91/0.086*1000000/RES_hhdet_num!G89)</f>
        <v>0</v>
      </c>
      <c r="H91" s="164">
        <f>IF(RES_hhdet_tes!H91=0,0,RES_hhdet_tes!H91/0.086*1000000/RES_hhdet_num!H89)</f>
        <v>0</v>
      </c>
      <c r="I91" s="164">
        <f>IF(RES_hhdet_tes!I91=0,0,RES_hhdet_tes!I91/0.086*1000000/RES_hhdet_num!I89)</f>
        <v>0</v>
      </c>
      <c r="J91" s="164">
        <f>IF(RES_hhdet_tes!J91=0,0,RES_hhdet_tes!J91/0.086*1000000/RES_hhdet_num!J89)</f>
        <v>0</v>
      </c>
      <c r="K91" s="164">
        <f>IF(RES_hhdet_tes!K91=0,0,RES_hhdet_tes!K91/0.086*1000000/RES_hhdet_num!K89)</f>
        <v>0</v>
      </c>
      <c r="L91" s="164">
        <f>IF(RES_hhdet_tes!L91=0,0,RES_hhdet_tes!L91/0.086*1000000/RES_hhdet_num!L89)</f>
        <v>419.19300564929404</v>
      </c>
      <c r="M91" s="164">
        <f>IF(RES_hhdet_tes!M91=0,0,RES_hhdet_tes!M91/0.086*1000000/RES_hhdet_num!M89)</f>
        <v>435.81227435519935</v>
      </c>
      <c r="N91" s="164">
        <f>IF(RES_hhdet_tes!N91=0,0,RES_hhdet_tes!N91/0.086*1000000/RES_hhdet_num!N89)</f>
        <v>432.44754590742508</v>
      </c>
      <c r="O91" s="164">
        <f>IF(RES_hhdet_tes!O91=0,0,RES_hhdet_tes!O91/0.086*1000000/RES_hhdet_num!O89)</f>
        <v>433.2925065361672</v>
      </c>
      <c r="P91" s="164">
        <f>IF(RES_hhdet_tes!P91=0,0,RES_hhdet_tes!P91/0.086*1000000/RES_hhdet_num!P89)</f>
        <v>435.30376566285491</v>
      </c>
      <c r="Q91" s="164">
        <f>IF(RES_hhdet_tes!Q91=0,0,RES_hhdet_tes!Q91/0.086*1000000/RES_hhdet_num!Q89)</f>
        <v>436.51581799551519</v>
      </c>
    </row>
    <row r="92" spans="1:17" ht="12" customHeight="1" x14ac:dyDescent="0.25">
      <c r="A92" s="163" t="s">
        <v>144</v>
      </c>
      <c r="B92" s="162">
        <f>IF(RES_hhdet_tes!B92=0,0,RES_hhdet_tes!B92/0.086*1000000/RES_hhdet_num!B92)</f>
        <v>991.18430418787875</v>
      </c>
      <c r="C92" s="162">
        <f>IF(RES_hhdet_tes!C92=0,0,RES_hhdet_tes!C92/0.086*1000000/RES_hhdet_num!C92)</f>
        <v>1006.1160733494795</v>
      </c>
      <c r="D92" s="162">
        <f>IF(RES_hhdet_tes!D92=0,0,RES_hhdet_tes!D92/0.086*1000000/RES_hhdet_num!D92)</f>
        <v>1001.7212968354784</v>
      </c>
      <c r="E92" s="162">
        <f>IF(RES_hhdet_tes!E92=0,0,RES_hhdet_tes!E92/0.086*1000000/RES_hhdet_num!E92)</f>
        <v>1026.462132583199</v>
      </c>
      <c r="F92" s="162">
        <f>IF(RES_hhdet_tes!F92=0,0,RES_hhdet_tes!F92/0.086*1000000/RES_hhdet_num!F92)</f>
        <v>1026.3887069340497</v>
      </c>
      <c r="G92" s="162">
        <f>IF(RES_hhdet_tes!G92=0,0,RES_hhdet_tes!G92/0.086*1000000/RES_hhdet_num!G92)</f>
        <v>1063.7699821625683</v>
      </c>
      <c r="H92" s="162">
        <f>IF(RES_hhdet_tes!H92=0,0,RES_hhdet_tes!H92/0.086*1000000/RES_hhdet_num!H92)</f>
        <v>1099.943498168755</v>
      </c>
      <c r="I92" s="162">
        <f>IF(RES_hhdet_tes!I92=0,0,RES_hhdet_tes!I92/0.086*1000000/RES_hhdet_num!I92)</f>
        <v>1119.7001977008829</v>
      </c>
      <c r="J92" s="162">
        <f>IF(RES_hhdet_tes!J92=0,0,RES_hhdet_tes!J92/0.086*1000000/RES_hhdet_num!J92)</f>
        <v>1148.5886140891841</v>
      </c>
      <c r="K92" s="162">
        <f>IF(RES_hhdet_tes!K92=0,0,RES_hhdet_tes!K92/0.086*1000000/RES_hhdet_num!K92)</f>
        <v>1145.103294192176</v>
      </c>
      <c r="L92" s="162">
        <f>IF(RES_hhdet_tes!L92=0,0,RES_hhdet_tes!L92/0.086*1000000/RES_hhdet_num!L92)</f>
        <v>1163.7489832962626</v>
      </c>
      <c r="M92" s="162">
        <f>IF(RES_hhdet_tes!M92=0,0,RES_hhdet_tes!M92/0.086*1000000/RES_hhdet_num!M92)</f>
        <v>1204.3880937446083</v>
      </c>
      <c r="N92" s="162">
        <f>IF(RES_hhdet_tes!N92=0,0,RES_hhdet_tes!N92/0.086*1000000/RES_hhdet_num!N92)</f>
        <v>1176.2204021617115</v>
      </c>
      <c r="O92" s="162">
        <f>IF(RES_hhdet_tes!O92=0,0,RES_hhdet_tes!O92/0.086*1000000/RES_hhdet_num!O92)</f>
        <v>1166.2828206545621</v>
      </c>
      <c r="P92" s="162">
        <f>IF(RES_hhdet_tes!P92=0,0,RES_hhdet_tes!P92/0.086*1000000/RES_hhdet_num!P92)</f>
        <v>1159.7300993621925</v>
      </c>
      <c r="Q92" s="162">
        <f>IF(RES_hhdet_tes!Q92=0,0,RES_hhdet_tes!Q92/0.086*1000000/RES_hhdet_num!Q92)</f>
        <v>1151.6300532551445</v>
      </c>
    </row>
    <row r="93" spans="1:17" ht="12" customHeight="1" x14ac:dyDescent="0.25">
      <c r="A93" s="161" t="s">
        <v>143</v>
      </c>
      <c r="B93" s="160">
        <f>IF(RES_hhdet_tes!B93=0,0,RES_hhdet_tes!B93/0.086*1000000/RES_hhdet_num!B93)</f>
        <v>0</v>
      </c>
      <c r="C93" s="160">
        <f>IF(RES_hhdet_tes!C93=0,0,RES_hhdet_tes!C93/0.086*1000000/RES_hhdet_num!C93)</f>
        <v>0</v>
      </c>
      <c r="D93" s="160">
        <f>IF(RES_hhdet_tes!D93=0,0,RES_hhdet_tes!D93/0.086*1000000/RES_hhdet_num!D93)</f>
        <v>0</v>
      </c>
      <c r="E93" s="160">
        <f>IF(RES_hhdet_tes!E93=0,0,RES_hhdet_tes!E93/0.086*1000000/RES_hhdet_num!E93)</f>
        <v>0</v>
      </c>
      <c r="F93" s="160">
        <f>IF(RES_hhdet_tes!F93=0,0,RES_hhdet_tes!F93/0.086*1000000/RES_hhdet_num!F93)</f>
        <v>0</v>
      </c>
      <c r="G93" s="160">
        <f>IF(RES_hhdet_tes!G93=0,0,RES_hhdet_tes!G93/0.086*1000000/RES_hhdet_num!G93)</f>
        <v>0</v>
      </c>
      <c r="H93" s="160">
        <f>IF(RES_hhdet_tes!H93=0,0,RES_hhdet_tes!H93/0.086*1000000/RES_hhdet_num!H93)</f>
        <v>0</v>
      </c>
      <c r="I93" s="160">
        <f>IF(RES_hhdet_tes!I93=0,0,RES_hhdet_tes!I93/0.086*1000000/RES_hhdet_num!I93)</f>
        <v>0</v>
      </c>
      <c r="J93" s="160">
        <f>IF(RES_hhdet_tes!J93=0,0,RES_hhdet_tes!J93/0.086*1000000/RES_hhdet_num!J93)</f>
        <v>0</v>
      </c>
      <c r="K93" s="160">
        <f>IF(RES_hhdet_tes!K93=0,0,RES_hhdet_tes!K93/0.086*1000000/RES_hhdet_num!K93)</f>
        <v>0</v>
      </c>
      <c r="L93" s="160">
        <f>IF(RES_hhdet_tes!L93=0,0,RES_hhdet_tes!L93/0.086*1000000/RES_hhdet_num!L93)</f>
        <v>1127.1592690148066</v>
      </c>
      <c r="M93" s="160">
        <f>IF(RES_hhdet_tes!M93=0,0,RES_hhdet_tes!M93/0.086*1000000/RES_hhdet_num!M93)</f>
        <v>1168.2740365265415</v>
      </c>
      <c r="N93" s="160">
        <f>IF(RES_hhdet_tes!N93=0,0,RES_hhdet_tes!N93/0.086*1000000/RES_hhdet_num!N93)</f>
        <v>1146.3950745367026</v>
      </c>
      <c r="O93" s="160">
        <f>IF(RES_hhdet_tes!O93=0,0,RES_hhdet_tes!O93/0.086*1000000/RES_hhdet_num!O93)</f>
        <v>1139.3357767823993</v>
      </c>
      <c r="P93" s="160">
        <f>IF(RES_hhdet_tes!P93=0,0,RES_hhdet_tes!P93/0.086*1000000/RES_hhdet_num!P93)</f>
        <v>1135.6983080147038</v>
      </c>
      <c r="Q93" s="160">
        <f>IF(RES_hhdet_tes!Q93=0,0,RES_hhdet_tes!Q93/0.086*1000000/RES_hhdet_num!Q93)</f>
        <v>1129.553742673932</v>
      </c>
    </row>
    <row r="94" spans="1:17" ht="12" customHeight="1" x14ac:dyDescent="0.25">
      <c r="A94" s="148" t="s">
        <v>57</v>
      </c>
      <c r="B94" s="156">
        <f>IF(RES_hhdet_tes!B94=0,0,RES_hhdet_tes!B94/0.086*1000000/RES_hhdet_num!B93)</f>
        <v>0</v>
      </c>
      <c r="C94" s="156">
        <f>IF(RES_hhdet_tes!C94=0,0,RES_hhdet_tes!C94/0.086*1000000/RES_hhdet_num!C93)</f>
        <v>0</v>
      </c>
      <c r="D94" s="156">
        <f>IF(RES_hhdet_tes!D94=0,0,RES_hhdet_tes!D94/0.086*1000000/RES_hhdet_num!D93)</f>
        <v>0</v>
      </c>
      <c r="E94" s="156">
        <f>IF(RES_hhdet_tes!E94=0,0,RES_hhdet_tes!E94/0.086*1000000/RES_hhdet_num!E93)</f>
        <v>0</v>
      </c>
      <c r="F94" s="156">
        <f>IF(RES_hhdet_tes!F94=0,0,RES_hhdet_tes!F94/0.086*1000000/RES_hhdet_num!F93)</f>
        <v>0</v>
      </c>
      <c r="G94" s="156">
        <f>IF(RES_hhdet_tes!G94=0,0,RES_hhdet_tes!G94/0.086*1000000/RES_hhdet_num!G93)</f>
        <v>0</v>
      </c>
      <c r="H94" s="156">
        <f>IF(RES_hhdet_tes!H94=0,0,RES_hhdet_tes!H94/0.086*1000000/RES_hhdet_num!H93)</f>
        <v>0</v>
      </c>
      <c r="I94" s="156">
        <f>IF(RES_hhdet_tes!I94=0,0,RES_hhdet_tes!I94/0.086*1000000/RES_hhdet_num!I93)</f>
        <v>0</v>
      </c>
      <c r="J94" s="156">
        <f>IF(RES_hhdet_tes!J94=0,0,RES_hhdet_tes!J94/0.086*1000000/RES_hhdet_num!J93)</f>
        <v>0</v>
      </c>
      <c r="K94" s="156">
        <f>IF(RES_hhdet_tes!K94=0,0,RES_hhdet_tes!K94/0.086*1000000/RES_hhdet_num!K93)</f>
        <v>0</v>
      </c>
      <c r="L94" s="156">
        <f>IF(RES_hhdet_tes!L94=0,0,RES_hhdet_tes!L94/0.086*1000000/RES_hhdet_num!L93)</f>
        <v>707.96626336551242</v>
      </c>
      <c r="M94" s="156">
        <f>IF(RES_hhdet_tes!M94=0,0,RES_hhdet_tes!M94/0.086*1000000/RES_hhdet_num!M93)</f>
        <v>732.46176217134189</v>
      </c>
      <c r="N94" s="156">
        <f>IF(RES_hhdet_tes!N94=0,0,RES_hhdet_tes!N94/0.086*1000000/RES_hhdet_num!N93)</f>
        <v>713.94752862927783</v>
      </c>
      <c r="O94" s="156">
        <f>IF(RES_hhdet_tes!O94=0,0,RES_hhdet_tes!O94/0.086*1000000/RES_hhdet_num!O93)</f>
        <v>706.0432702462324</v>
      </c>
      <c r="P94" s="156">
        <f>IF(RES_hhdet_tes!P94=0,0,RES_hhdet_tes!P94/0.086*1000000/RES_hhdet_num!P93)</f>
        <v>700.3945423518486</v>
      </c>
      <c r="Q94" s="156">
        <f>IF(RES_hhdet_tes!Q94=0,0,RES_hhdet_tes!Q94/0.086*1000000/RES_hhdet_num!Q93)</f>
        <v>693.03792467841663</v>
      </c>
    </row>
    <row r="95" spans="1:17" ht="12" customHeight="1" x14ac:dyDescent="0.25">
      <c r="A95" s="148" t="s">
        <v>59</v>
      </c>
      <c r="B95" s="156">
        <f>IF(RES_hhdet_tes!B95=0,0,RES_hhdet_tes!B95/0.086*1000000/RES_hhdet_num!B93)</f>
        <v>0</v>
      </c>
      <c r="C95" s="156">
        <f>IF(RES_hhdet_tes!C95=0,0,RES_hhdet_tes!C95/0.086*1000000/RES_hhdet_num!C93)</f>
        <v>0</v>
      </c>
      <c r="D95" s="156">
        <f>IF(RES_hhdet_tes!D95=0,0,RES_hhdet_tes!D95/0.086*1000000/RES_hhdet_num!D93)</f>
        <v>0</v>
      </c>
      <c r="E95" s="156">
        <f>IF(RES_hhdet_tes!E95=0,0,RES_hhdet_tes!E95/0.086*1000000/RES_hhdet_num!E93)</f>
        <v>0</v>
      </c>
      <c r="F95" s="156">
        <f>IF(RES_hhdet_tes!F95=0,0,RES_hhdet_tes!F95/0.086*1000000/RES_hhdet_num!F93)</f>
        <v>0</v>
      </c>
      <c r="G95" s="156">
        <f>IF(RES_hhdet_tes!G95=0,0,RES_hhdet_tes!G95/0.086*1000000/RES_hhdet_num!G93)</f>
        <v>0</v>
      </c>
      <c r="H95" s="156">
        <f>IF(RES_hhdet_tes!H95=0,0,RES_hhdet_tes!H95/0.086*1000000/RES_hhdet_num!H93)</f>
        <v>0</v>
      </c>
      <c r="I95" s="156">
        <f>IF(RES_hhdet_tes!I95=0,0,RES_hhdet_tes!I95/0.086*1000000/RES_hhdet_num!I93)</f>
        <v>0</v>
      </c>
      <c r="J95" s="156">
        <f>IF(RES_hhdet_tes!J95=0,0,RES_hhdet_tes!J95/0.086*1000000/RES_hhdet_num!J93)</f>
        <v>0</v>
      </c>
      <c r="K95" s="156">
        <f>IF(RES_hhdet_tes!K95=0,0,RES_hhdet_tes!K95/0.086*1000000/RES_hhdet_num!K93)</f>
        <v>0</v>
      </c>
      <c r="L95" s="156">
        <f>IF(RES_hhdet_tes!L95=0,0,RES_hhdet_tes!L95/0.086*1000000/RES_hhdet_num!L93)</f>
        <v>419.19300564929415</v>
      </c>
      <c r="M95" s="156">
        <f>IF(RES_hhdet_tes!M95=0,0,RES_hhdet_tes!M95/0.086*1000000/RES_hhdet_num!M93)</f>
        <v>435.81227435519958</v>
      </c>
      <c r="N95" s="156">
        <f>IF(RES_hhdet_tes!N95=0,0,RES_hhdet_tes!N95/0.086*1000000/RES_hhdet_num!N93)</f>
        <v>432.44754590742497</v>
      </c>
      <c r="O95" s="156">
        <f>IF(RES_hhdet_tes!O95=0,0,RES_hhdet_tes!O95/0.086*1000000/RES_hhdet_num!O93)</f>
        <v>433.29250653616714</v>
      </c>
      <c r="P95" s="156">
        <f>IF(RES_hhdet_tes!P95=0,0,RES_hhdet_tes!P95/0.086*1000000/RES_hhdet_num!P93)</f>
        <v>435.30376566285497</v>
      </c>
      <c r="Q95" s="156">
        <f>IF(RES_hhdet_tes!Q95=0,0,RES_hhdet_tes!Q95/0.086*1000000/RES_hhdet_num!Q93)</f>
        <v>436.51581799551519</v>
      </c>
    </row>
    <row r="96" spans="1:17" ht="12" customHeight="1" x14ac:dyDescent="0.25">
      <c r="A96" s="163" t="s">
        <v>142</v>
      </c>
      <c r="B96" s="162">
        <f>IF(RES_hhdet_tes!B96=0,0,RES_hhdet_tes!B96/0.086*1000000/RES_hhdet_num!B96)</f>
        <v>1036.1259017670873</v>
      </c>
      <c r="C96" s="162">
        <f>IF(RES_hhdet_tes!C96=0,0,RES_hhdet_tes!C96/0.086*1000000/RES_hhdet_num!C96)</f>
        <v>1030.8216485080268</v>
      </c>
      <c r="D96" s="162">
        <f>IF(RES_hhdet_tes!D96=0,0,RES_hhdet_tes!D96/0.086*1000000/RES_hhdet_num!D96)</f>
        <v>1075.6177843409141</v>
      </c>
      <c r="E96" s="162">
        <f>IF(RES_hhdet_tes!E96=0,0,RES_hhdet_tes!E96/0.086*1000000/RES_hhdet_num!E96)</f>
        <v>1092.2263111408422</v>
      </c>
      <c r="F96" s="162">
        <f>IF(RES_hhdet_tes!F96=0,0,RES_hhdet_tes!F96/0.086*1000000/RES_hhdet_num!F96)</f>
        <v>1092.6927854250675</v>
      </c>
      <c r="G96" s="162">
        <f>IF(RES_hhdet_tes!G96=0,0,RES_hhdet_tes!G96/0.086*1000000/RES_hhdet_num!G96)</f>
        <v>1115.293165992955</v>
      </c>
      <c r="H96" s="162">
        <f>IF(RES_hhdet_tes!H96=0,0,RES_hhdet_tes!H96/0.086*1000000/RES_hhdet_num!H96)</f>
        <v>1172.0384689256202</v>
      </c>
      <c r="I96" s="162">
        <f>IF(RES_hhdet_tes!I96=0,0,RES_hhdet_tes!I96/0.086*1000000/RES_hhdet_num!I96)</f>
        <v>1170.5797780429091</v>
      </c>
      <c r="J96" s="162">
        <f>IF(RES_hhdet_tes!J96=0,0,RES_hhdet_tes!J96/0.086*1000000/RES_hhdet_num!J96)</f>
        <v>1294.9340558853382</v>
      </c>
      <c r="K96" s="162">
        <f>IF(RES_hhdet_tes!K96=0,0,RES_hhdet_tes!K96/0.086*1000000/RES_hhdet_num!K96)</f>
        <v>1267.3471155421009</v>
      </c>
      <c r="L96" s="162">
        <f>IF(RES_hhdet_tes!L96=0,0,RES_hhdet_tes!L96/0.086*1000000/RES_hhdet_num!L96)</f>
        <v>1312.9882661172676</v>
      </c>
      <c r="M96" s="162">
        <f>IF(RES_hhdet_tes!M96=0,0,RES_hhdet_tes!M96/0.086*1000000/RES_hhdet_num!M96)</f>
        <v>1400.8815282861128</v>
      </c>
      <c r="N96" s="162">
        <f>IF(RES_hhdet_tes!N96=0,0,RES_hhdet_tes!N96/0.086*1000000/RES_hhdet_num!N96)</f>
        <v>1310.3488332845177</v>
      </c>
      <c r="O96" s="162">
        <f>IF(RES_hhdet_tes!O96=0,0,RES_hhdet_tes!O96/0.086*1000000/RES_hhdet_num!O96)</f>
        <v>1260.8493029427386</v>
      </c>
      <c r="P96" s="162">
        <f>IF(RES_hhdet_tes!P96=0,0,RES_hhdet_tes!P96/0.086*1000000/RES_hhdet_num!P96)</f>
        <v>1269.3744460888461</v>
      </c>
      <c r="Q96" s="162">
        <f>IF(RES_hhdet_tes!Q96=0,0,RES_hhdet_tes!Q96/0.086*1000000/RES_hhdet_num!Q96)</f>
        <v>1256.0367912833408</v>
      </c>
    </row>
    <row r="97" spans="1:17" ht="12" customHeight="1" x14ac:dyDescent="0.25">
      <c r="A97" s="161" t="s">
        <v>141</v>
      </c>
      <c r="B97" s="160">
        <f>IF(RES_hhdet_tes!B97=0,0,RES_hhdet_tes!B97/0.086*1000000/RES_hhdet_num!B97)</f>
        <v>0</v>
      </c>
      <c r="C97" s="160">
        <f>IF(RES_hhdet_tes!C97=0,0,RES_hhdet_tes!C97/0.086*1000000/RES_hhdet_num!C97)</f>
        <v>0</v>
      </c>
      <c r="D97" s="160">
        <f>IF(RES_hhdet_tes!D97=0,0,RES_hhdet_tes!D97/0.086*1000000/RES_hhdet_num!D97)</f>
        <v>0</v>
      </c>
      <c r="E97" s="160">
        <f>IF(RES_hhdet_tes!E97=0,0,RES_hhdet_tes!E97/0.086*1000000/RES_hhdet_num!E97)</f>
        <v>0</v>
      </c>
      <c r="F97" s="160">
        <f>IF(RES_hhdet_tes!F97=0,0,RES_hhdet_tes!F97/0.086*1000000/RES_hhdet_num!F97)</f>
        <v>0</v>
      </c>
      <c r="G97" s="160">
        <f>IF(RES_hhdet_tes!G97=0,0,RES_hhdet_tes!G97/0.086*1000000/RES_hhdet_num!G97)</f>
        <v>0</v>
      </c>
      <c r="H97" s="160">
        <f>IF(RES_hhdet_tes!H97=0,0,RES_hhdet_tes!H97/0.086*1000000/RES_hhdet_num!H97)</f>
        <v>0</v>
      </c>
      <c r="I97" s="160">
        <f>IF(RES_hhdet_tes!I97=0,0,RES_hhdet_tes!I97/0.086*1000000/RES_hhdet_num!I97)</f>
        <v>0</v>
      </c>
      <c r="J97" s="160">
        <f>IF(RES_hhdet_tes!J97=0,0,RES_hhdet_tes!J97/0.086*1000000/RES_hhdet_num!J97)</f>
        <v>0</v>
      </c>
      <c r="K97" s="160">
        <f>IF(RES_hhdet_tes!K97=0,0,RES_hhdet_tes!K97/0.086*1000000/RES_hhdet_num!K97)</f>
        <v>0</v>
      </c>
      <c r="L97" s="160">
        <f>IF(RES_hhdet_tes!L97=0,0,RES_hhdet_tes!L97/0.086*1000000/RES_hhdet_num!L97)</f>
        <v>1218.5272037928526</v>
      </c>
      <c r="M97" s="160">
        <f>IF(RES_hhdet_tes!M97=0,0,RES_hhdet_tes!M97/0.086*1000000/RES_hhdet_num!M97)</f>
        <v>1287.8485361106975</v>
      </c>
      <c r="N97" s="160">
        <f>IF(RES_hhdet_tes!N97=0,0,RES_hhdet_tes!N97/0.086*1000000/RES_hhdet_num!N97)</f>
        <v>1225.7864266260754</v>
      </c>
      <c r="O97" s="160">
        <f>IF(RES_hhdet_tes!O97=0,0,RES_hhdet_tes!O97/0.086*1000000/RES_hhdet_num!O97)</f>
        <v>1195.0505344066171</v>
      </c>
      <c r="P97" s="160">
        <f>IF(RES_hhdet_tes!P97=0,0,RES_hhdet_tes!P97/0.086*1000000/RES_hhdet_num!P97)</f>
        <v>1201.6190880977488</v>
      </c>
      <c r="Q97" s="160">
        <f>IF(RES_hhdet_tes!Q97=0,0,RES_hhdet_tes!Q97/0.086*1000000/RES_hhdet_num!Q97)</f>
        <v>1192.129132584733</v>
      </c>
    </row>
    <row r="98" spans="1:17" ht="12" customHeight="1" x14ac:dyDescent="0.25">
      <c r="A98" s="148" t="s">
        <v>60</v>
      </c>
      <c r="B98" s="156">
        <f>IF(RES_hhdet_tes!B98=0,0,RES_hhdet_tes!B98/0.086*1000000/RES_hhdet_num!B97)</f>
        <v>0</v>
      </c>
      <c r="C98" s="156">
        <f>IF(RES_hhdet_tes!C98=0,0,RES_hhdet_tes!C98/0.086*1000000/RES_hhdet_num!C97)</f>
        <v>0</v>
      </c>
      <c r="D98" s="156">
        <f>IF(RES_hhdet_tes!D98=0,0,RES_hhdet_tes!D98/0.086*1000000/RES_hhdet_num!D97)</f>
        <v>0</v>
      </c>
      <c r="E98" s="156">
        <f>IF(RES_hhdet_tes!E98=0,0,RES_hhdet_tes!E98/0.086*1000000/RES_hhdet_num!E97)</f>
        <v>0</v>
      </c>
      <c r="F98" s="156">
        <f>IF(RES_hhdet_tes!F98=0,0,RES_hhdet_tes!F98/0.086*1000000/RES_hhdet_num!F97)</f>
        <v>0</v>
      </c>
      <c r="G98" s="156">
        <f>IF(RES_hhdet_tes!G98=0,0,RES_hhdet_tes!G98/0.086*1000000/RES_hhdet_num!G97)</f>
        <v>0</v>
      </c>
      <c r="H98" s="156">
        <f>IF(RES_hhdet_tes!H98=0,0,RES_hhdet_tes!H98/0.086*1000000/RES_hhdet_num!H97)</f>
        <v>0</v>
      </c>
      <c r="I98" s="156">
        <f>IF(RES_hhdet_tes!I98=0,0,RES_hhdet_tes!I98/0.086*1000000/RES_hhdet_num!I97)</f>
        <v>0</v>
      </c>
      <c r="J98" s="156">
        <f>IF(RES_hhdet_tes!J98=0,0,RES_hhdet_tes!J98/0.086*1000000/RES_hhdet_num!J97)</f>
        <v>0</v>
      </c>
      <c r="K98" s="156">
        <f>IF(RES_hhdet_tes!K98=0,0,RES_hhdet_tes!K98/0.086*1000000/RES_hhdet_num!K97)</f>
        <v>0</v>
      </c>
      <c r="L98" s="156">
        <f>IF(RES_hhdet_tes!L98=0,0,RES_hhdet_tes!L98/0.086*1000000/RES_hhdet_num!L97)</f>
        <v>799.3341981435583</v>
      </c>
      <c r="M98" s="156">
        <f>IF(RES_hhdet_tes!M98=0,0,RES_hhdet_tes!M98/0.086*1000000/RES_hhdet_num!M97)</f>
        <v>852.03626175549823</v>
      </c>
      <c r="N98" s="156">
        <f>IF(RES_hhdet_tes!N98=0,0,RES_hhdet_tes!N98/0.086*1000000/RES_hhdet_num!N97)</f>
        <v>793.3388807186501</v>
      </c>
      <c r="O98" s="156">
        <f>IF(RES_hhdet_tes!O98=0,0,RES_hhdet_tes!O98/0.086*1000000/RES_hhdet_num!O97)</f>
        <v>761.75802787045006</v>
      </c>
      <c r="P98" s="156">
        <f>IF(RES_hhdet_tes!P98=0,0,RES_hhdet_tes!P98/0.086*1000000/RES_hhdet_num!P97)</f>
        <v>766.31532243489369</v>
      </c>
      <c r="Q98" s="156">
        <f>IF(RES_hhdet_tes!Q98=0,0,RES_hhdet_tes!Q98/0.086*1000000/RES_hhdet_num!Q97)</f>
        <v>755.61331458921802</v>
      </c>
    </row>
    <row r="99" spans="1:17" ht="12" customHeight="1" x14ac:dyDescent="0.25">
      <c r="A99" s="148" t="s">
        <v>59</v>
      </c>
      <c r="B99" s="156">
        <f>IF(RES_hhdet_tes!B99=0,0,RES_hhdet_tes!B99/0.086*1000000/RES_hhdet_num!B97)</f>
        <v>0</v>
      </c>
      <c r="C99" s="156">
        <f>IF(RES_hhdet_tes!C99=0,0,RES_hhdet_tes!C99/0.086*1000000/RES_hhdet_num!C97)</f>
        <v>0</v>
      </c>
      <c r="D99" s="156">
        <f>IF(RES_hhdet_tes!D99=0,0,RES_hhdet_tes!D99/0.086*1000000/RES_hhdet_num!D97)</f>
        <v>0</v>
      </c>
      <c r="E99" s="156">
        <f>IF(RES_hhdet_tes!E99=0,0,RES_hhdet_tes!E99/0.086*1000000/RES_hhdet_num!E97)</f>
        <v>0</v>
      </c>
      <c r="F99" s="156">
        <f>IF(RES_hhdet_tes!F99=0,0,RES_hhdet_tes!F99/0.086*1000000/RES_hhdet_num!F97)</f>
        <v>0</v>
      </c>
      <c r="G99" s="156">
        <f>IF(RES_hhdet_tes!G99=0,0,RES_hhdet_tes!G99/0.086*1000000/RES_hhdet_num!G97)</f>
        <v>0</v>
      </c>
      <c r="H99" s="156">
        <f>IF(RES_hhdet_tes!H99=0,0,RES_hhdet_tes!H99/0.086*1000000/RES_hhdet_num!H97)</f>
        <v>0</v>
      </c>
      <c r="I99" s="156">
        <f>IF(RES_hhdet_tes!I99=0,0,RES_hhdet_tes!I99/0.086*1000000/RES_hhdet_num!I97)</f>
        <v>0</v>
      </c>
      <c r="J99" s="156">
        <f>IF(RES_hhdet_tes!J99=0,0,RES_hhdet_tes!J99/0.086*1000000/RES_hhdet_num!J97)</f>
        <v>0</v>
      </c>
      <c r="K99" s="156">
        <f>IF(RES_hhdet_tes!K99=0,0,RES_hhdet_tes!K99/0.086*1000000/RES_hhdet_num!K97)</f>
        <v>0</v>
      </c>
      <c r="L99" s="156">
        <f>IF(RES_hhdet_tes!L99=0,0,RES_hhdet_tes!L99/0.086*1000000/RES_hhdet_num!L97)</f>
        <v>419.19300564929409</v>
      </c>
      <c r="M99" s="156">
        <f>IF(RES_hhdet_tes!M99=0,0,RES_hhdet_tes!M99/0.086*1000000/RES_hhdet_num!M97)</f>
        <v>435.81227435519946</v>
      </c>
      <c r="N99" s="156">
        <f>IF(RES_hhdet_tes!N99=0,0,RES_hhdet_tes!N99/0.086*1000000/RES_hhdet_num!N97)</f>
        <v>432.44754590742514</v>
      </c>
      <c r="O99" s="156">
        <f>IF(RES_hhdet_tes!O99=0,0,RES_hhdet_tes!O99/0.086*1000000/RES_hhdet_num!O97)</f>
        <v>433.29250653616702</v>
      </c>
      <c r="P99" s="156">
        <f>IF(RES_hhdet_tes!P99=0,0,RES_hhdet_tes!P99/0.086*1000000/RES_hhdet_num!P97)</f>
        <v>435.3037656628548</v>
      </c>
      <c r="Q99" s="156">
        <f>IF(RES_hhdet_tes!Q99=0,0,RES_hhdet_tes!Q99/0.086*1000000/RES_hhdet_num!Q97)</f>
        <v>436.51581799551508</v>
      </c>
    </row>
    <row r="100" spans="1:17" ht="12" customHeight="1" x14ac:dyDescent="0.25">
      <c r="A100" s="158" t="s">
        <v>62</v>
      </c>
      <c r="B100" s="157">
        <f>IF(RES_hhdet_tes!B100=0,0,RES_hhdet_tes!B100/0.086*1000000/RES_hhdet_num!B$81)</f>
        <v>738.5436492159057</v>
      </c>
      <c r="C100" s="157">
        <f>IF(RES_hhdet_tes!C100=0,0,RES_hhdet_tes!C100/0.086*1000000/RES_hhdet_num!C$81)</f>
        <v>781.03735828030028</v>
      </c>
      <c r="D100" s="157">
        <f>IF(RES_hhdet_tes!D100=0,0,RES_hhdet_tes!D100/0.086*1000000/RES_hhdet_num!D$81)</f>
        <v>754.64015313876598</v>
      </c>
      <c r="E100" s="157">
        <f>IF(RES_hhdet_tes!E100=0,0,RES_hhdet_tes!E100/0.086*1000000/RES_hhdet_num!E$81)</f>
        <v>764.58962551406239</v>
      </c>
      <c r="F100" s="157">
        <f>IF(RES_hhdet_tes!F100=0,0,RES_hhdet_tes!F100/0.086*1000000/RES_hhdet_num!F$81)</f>
        <v>764.42008707238597</v>
      </c>
      <c r="G100" s="157">
        <f>IF(RES_hhdet_tes!G100=0,0,RES_hhdet_tes!G100/0.086*1000000/RES_hhdet_num!G$81)</f>
        <v>790.84766811341149</v>
      </c>
      <c r="H100" s="157">
        <f>IF(RES_hhdet_tes!H100=0,0,RES_hhdet_tes!H100/0.086*1000000/RES_hhdet_num!H$81)</f>
        <v>801.56880317079583</v>
      </c>
      <c r="I100" s="157">
        <f>IF(RES_hhdet_tes!I100=0,0,RES_hhdet_tes!I100/0.086*1000000/RES_hhdet_num!I$81)</f>
        <v>798.40898977162647</v>
      </c>
      <c r="J100" s="157">
        <f>IF(RES_hhdet_tes!J100=0,0,RES_hhdet_tes!J100/0.086*1000000/RES_hhdet_num!J$81)</f>
        <v>855.77691076296696</v>
      </c>
      <c r="K100" s="157">
        <f>IF(RES_hhdet_tes!K100=0,0,RES_hhdet_tes!K100/0.086*1000000/RES_hhdet_num!K$81)</f>
        <v>874.35129689121607</v>
      </c>
      <c r="L100" s="157">
        <f>IF(RES_hhdet_tes!L100=0,0,RES_hhdet_tes!L100/0.086*1000000/RES_hhdet_num!L$81)</f>
        <v>866.13646628574679</v>
      </c>
      <c r="M100" s="157">
        <f>IF(RES_hhdet_tes!M100=0,0,RES_hhdet_tes!M100/0.086*1000000/RES_hhdet_num!M$81)</f>
        <v>888.0642607714293</v>
      </c>
      <c r="N100" s="157">
        <f>IF(RES_hhdet_tes!N100=0,0,RES_hhdet_tes!N100/0.086*1000000/RES_hhdet_num!N$81)</f>
        <v>845.54985270524594</v>
      </c>
      <c r="O100" s="157">
        <f>IF(RES_hhdet_tes!O100=0,0,RES_hhdet_tes!O100/0.086*1000000/RES_hhdet_num!O$81)</f>
        <v>813.47442496230974</v>
      </c>
      <c r="P100" s="157">
        <f>IF(RES_hhdet_tes!P100=0,0,RES_hhdet_tes!P100/0.086*1000000/RES_hhdet_num!P$81)</f>
        <v>815.87642895275644</v>
      </c>
      <c r="Q100" s="157">
        <f>IF(RES_hhdet_tes!Q100=0,0,RES_hhdet_tes!Q100/0.086*1000000/RES_hhdet_num!Q$81)</f>
        <v>802.91430679564451</v>
      </c>
    </row>
    <row r="101" spans="1:17" ht="12" customHeight="1" x14ac:dyDescent="0.25">
      <c r="A101" s="23" t="s">
        <v>55</v>
      </c>
      <c r="B101" s="156">
        <f>IF(RES_hhdet_tes!B101=0,0,RES_hhdet_tes!B101/0.086*1000000/RES_hhdet_num!B101)</f>
        <v>0</v>
      </c>
      <c r="C101" s="156">
        <f>IF(RES_hhdet_tes!C101=0,0,RES_hhdet_tes!C101/0.086*1000000/RES_hhdet_num!C101)</f>
        <v>0</v>
      </c>
      <c r="D101" s="156">
        <f>IF(RES_hhdet_tes!D101=0,0,RES_hhdet_tes!D101/0.086*1000000/RES_hhdet_num!D101)</f>
        <v>0</v>
      </c>
      <c r="E101" s="156">
        <f>IF(RES_hhdet_tes!E101=0,0,RES_hhdet_tes!E101/0.086*1000000/RES_hhdet_num!E101)</f>
        <v>0</v>
      </c>
      <c r="F101" s="156">
        <f>IF(RES_hhdet_tes!F101=0,0,RES_hhdet_tes!F101/0.086*1000000/RES_hhdet_num!F101)</f>
        <v>0</v>
      </c>
      <c r="G101" s="156">
        <f>IF(RES_hhdet_tes!G101=0,0,RES_hhdet_tes!G101/0.086*1000000/RES_hhdet_num!G101)</f>
        <v>0</v>
      </c>
      <c r="H101" s="156">
        <f>IF(RES_hhdet_tes!H101=0,0,RES_hhdet_tes!H101/0.086*1000000/RES_hhdet_num!H101)</f>
        <v>0</v>
      </c>
      <c r="I101" s="156">
        <f>IF(RES_hhdet_tes!I101=0,0,RES_hhdet_tes!I101/0.086*1000000/RES_hhdet_num!I101)</f>
        <v>0</v>
      </c>
      <c r="J101" s="156">
        <f>IF(RES_hhdet_tes!J101=0,0,RES_hhdet_tes!J101/0.086*1000000/RES_hhdet_num!J101)</f>
        <v>0</v>
      </c>
      <c r="K101" s="156">
        <f>IF(RES_hhdet_tes!K101=0,0,RES_hhdet_tes!K101/0.086*1000000/RES_hhdet_num!K101)</f>
        <v>0</v>
      </c>
      <c r="L101" s="156">
        <f>IF(RES_hhdet_tes!L101=0,0,RES_hhdet_tes!L101/0.086*1000000/RES_hhdet_num!L101)</f>
        <v>0</v>
      </c>
      <c r="M101" s="156">
        <f>IF(RES_hhdet_tes!M101=0,0,RES_hhdet_tes!M101/0.086*1000000/RES_hhdet_num!M101)</f>
        <v>0</v>
      </c>
      <c r="N101" s="156">
        <f>IF(RES_hhdet_tes!N101=0,0,RES_hhdet_tes!N101/0.086*1000000/RES_hhdet_num!N101)</f>
        <v>0</v>
      </c>
      <c r="O101" s="156">
        <f>IF(RES_hhdet_tes!O101=0,0,RES_hhdet_tes!O101/0.086*1000000/RES_hhdet_num!O101)</f>
        <v>0</v>
      </c>
      <c r="P101" s="156">
        <f>IF(RES_hhdet_tes!P101=0,0,RES_hhdet_tes!P101/0.086*1000000/RES_hhdet_num!P101)</f>
        <v>0</v>
      </c>
      <c r="Q101" s="156">
        <f>IF(RES_hhdet_tes!Q101=0,0,RES_hhdet_tes!Q101/0.086*1000000/RES_hhdet_num!Q101)</f>
        <v>0</v>
      </c>
    </row>
    <row r="102" spans="1:17" ht="12" customHeight="1" x14ac:dyDescent="0.25">
      <c r="A102" s="23" t="s">
        <v>57</v>
      </c>
      <c r="B102" s="156">
        <f>IF(RES_hhdet_tes!B102=0,0,RES_hhdet_tes!B102/0.086*1000000/RES_hhdet_num!B102)</f>
        <v>718.16082726535069</v>
      </c>
      <c r="C102" s="156">
        <f>IF(RES_hhdet_tes!C102=0,0,RES_hhdet_tes!C102/0.086*1000000/RES_hhdet_num!C102)</f>
        <v>772.04881673054012</v>
      </c>
      <c r="D102" s="156">
        <f>IF(RES_hhdet_tes!D102=0,0,RES_hhdet_tes!D102/0.086*1000000/RES_hhdet_num!D102)</f>
        <v>792.47520505504133</v>
      </c>
      <c r="E102" s="156">
        <f>IF(RES_hhdet_tes!E102=0,0,RES_hhdet_tes!E102/0.086*1000000/RES_hhdet_num!E102)</f>
        <v>812.91573508828571</v>
      </c>
      <c r="F102" s="156">
        <f>IF(RES_hhdet_tes!F102=0,0,RES_hhdet_tes!F102/0.086*1000000/RES_hhdet_num!F102)</f>
        <v>819.59860992617371</v>
      </c>
      <c r="G102" s="156">
        <f>IF(RES_hhdet_tes!G102=0,0,RES_hhdet_tes!G102/0.086*1000000/RES_hhdet_num!G102)</f>
        <v>821.27733171756608</v>
      </c>
      <c r="H102" s="156">
        <f>IF(RES_hhdet_tes!H102=0,0,RES_hhdet_tes!H102/0.086*1000000/RES_hhdet_num!H102)</f>
        <v>874.48268471050164</v>
      </c>
      <c r="I102" s="156">
        <f>IF(RES_hhdet_tes!I102=0,0,RES_hhdet_tes!I102/0.086*1000000/RES_hhdet_num!I102)</f>
        <v>821.00142948649818</v>
      </c>
      <c r="J102" s="156">
        <f>IF(RES_hhdet_tes!J102=0,0,RES_hhdet_tes!J102/0.086*1000000/RES_hhdet_num!J102)</f>
        <v>776.14500606835907</v>
      </c>
      <c r="K102" s="156">
        <f>IF(RES_hhdet_tes!K102=0,0,RES_hhdet_tes!K102/0.086*1000000/RES_hhdet_num!K102)</f>
        <v>907.42389697103806</v>
      </c>
      <c r="L102" s="156">
        <f>IF(RES_hhdet_tes!L102=0,0,RES_hhdet_tes!L102/0.086*1000000/RES_hhdet_num!L102)</f>
        <v>712.72662449052427</v>
      </c>
      <c r="M102" s="156">
        <f>IF(RES_hhdet_tes!M102=0,0,RES_hhdet_tes!M102/0.086*1000000/RES_hhdet_num!M102)</f>
        <v>912.14883256166229</v>
      </c>
      <c r="N102" s="156">
        <f>IF(RES_hhdet_tes!N102=0,0,RES_hhdet_tes!N102/0.086*1000000/RES_hhdet_num!N102)</f>
        <v>820.92484553674194</v>
      </c>
      <c r="O102" s="156">
        <f>IF(RES_hhdet_tes!O102=0,0,RES_hhdet_tes!O102/0.086*1000000/RES_hhdet_num!O102)</f>
        <v>827.04110525501551</v>
      </c>
      <c r="P102" s="156">
        <f>IF(RES_hhdet_tes!P102=0,0,RES_hhdet_tes!P102/0.086*1000000/RES_hhdet_num!P102)</f>
        <v>771.74134135371958</v>
      </c>
      <c r="Q102" s="156">
        <f>IF(RES_hhdet_tes!Q102=0,0,RES_hhdet_tes!Q102/0.086*1000000/RES_hhdet_num!Q102)</f>
        <v>780.43504579222144</v>
      </c>
    </row>
    <row r="103" spans="1:17" ht="12" customHeight="1" x14ac:dyDescent="0.25">
      <c r="A103" s="29" t="s">
        <v>140</v>
      </c>
      <c r="B103" s="57">
        <f>IF(RES_hhdet_tes!B103=0,0,RES_hhdet_tes!B103/0.086*1000000/RES_hhdet_num!B103)</f>
        <v>738.71257172378466</v>
      </c>
      <c r="C103" s="57">
        <f>IF(RES_hhdet_tes!C103=0,0,RES_hhdet_tes!C103/0.086*1000000/RES_hhdet_num!C103)</f>
        <v>781.16177639165073</v>
      </c>
      <c r="D103" s="57">
        <f>IF(RES_hhdet_tes!D103=0,0,RES_hhdet_tes!D103/0.086*1000000/RES_hhdet_num!D103)</f>
        <v>753.88121957050885</v>
      </c>
      <c r="E103" s="57">
        <f>IF(RES_hhdet_tes!E103=0,0,RES_hhdet_tes!E103/0.086*1000000/RES_hhdet_num!E103)</f>
        <v>762.91080312578788</v>
      </c>
      <c r="F103" s="57">
        <f>IF(RES_hhdet_tes!F103=0,0,RES_hhdet_tes!F103/0.086*1000000/RES_hhdet_num!F103)</f>
        <v>761.98830450856497</v>
      </c>
      <c r="G103" s="57">
        <f>IF(RES_hhdet_tes!G103=0,0,RES_hhdet_tes!G103/0.086*1000000/RES_hhdet_num!G103)</f>
        <v>789.48125720551639</v>
      </c>
      <c r="H103" s="57">
        <f>IF(RES_hhdet_tes!H103=0,0,RES_hhdet_tes!H103/0.086*1000000/RES_hhdet_num!H103)</f>
        <v>798.21310445325412</v>
      </c>
      <c r="I103" s="57">
        <f>IF(RES_hhdet_tes!I103=0,0,RES_hhdet_tes!I103/0.086*1000000/RES_hhdet_num!I103)</f>
        <v>797.40465852167256</v>
      </c>
      <c r="J103" s="57">
        <f>IF(RES_hhdet_tes!J103=0,0,RES_hhdet_tes!J103/0.086*1000000/RES_hhdet_num!J103)</f>
        <v>859.10123112893223</v>
      </c>
      <c r="K103" s="57">
        <f>IF(RES_hhdet_tes!K103=0,0,RES_hhdet_tes!K103/0.086*1000000/RES_hhdet_num!K103)</f>
        <v>872.97718230469945</v>
      </c>
      <c r="L103" s="57">
        <f>IF(RES_hhdet_tes!L103=0,0,RES_hhdet_tes!L103/0.086*1000000/RES_hhdet_num!L103)</f>
        <v>872.6062584024944</v>
      </c>
      <c r="M103" s="57">
        <f>IF(RES_hhdet_tes!M103=0,0,RES_hhdet_tes!M103/0.086*1000000/RES_hhdet_num!M103)</f>
        <v>886.94097419399111</v>
      </c>
      <c r="N103" s="57">
        <f>IF(RES_hhdet_tes!N103=0,0,RES_hhdet_tes!N103/0.086*1000000/RES_hhdet_num!N103)</f>
        <v>846.65209371239985</v>
      </c>
      <c r="O103" s="57">
        <f>IF(RES_hhdet_tes!O103=0,0,RES_hhdet_tes!O103/0.086*1000000/RES_hhdet_num!O103)</f>
        <v>812.88176068236999</v>
      </c>
      <c r="P103" s="57">
        <f>IF(RES_hhdet_tes!P103=0,0,RES_hhdet_tes!P103/0.086*1000000/RES_hhdet_num!P103)</f>
        <v>817.77283630066529</v>
      </c>
      <c r="Q103" s="57">
        <f>IF(RES_hhdet_tes!Q103=0,0,RES_hhdet_tes!Q103/0.086*1000000/RES_hhdet_num!Q103)</f>
        <v>804.50134611264673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15">SUM(C106,C109,C111,C120)</f>
        <v>0</v>
      </c>
      <c r="D105" s="168">
        <f t="shared" si="15"/>
        <v>0</v>
      </c>
      <c r="E105" s="168">
        <f t="shared" si="15"/>
        <v>0</v>
      </c>
      <c r="F105" s="168">
        <f t="shared" si="15"/>
        <v>0</v>
      </c>
      <c r="G105" s="168">
        <f t="shared" si="15"/>
        <v>0</v>
      </c>
      <c r="H105" s="168">
        <f t="shared" si="15"/>
        <v>0</v>
      </c>
      <c r="I105" s="168">
        <f t="shared" si="15"/>
        <v>0</v>
      </c>
      <c r="J105" s="168">
        <f t="shared" si="15"/>
        <v>0</v>
      </c>
      <c r="K105" s="168">
        <f t="shared" si="15"/>
        <v>0</v>
      </c>
      <c r="L105" s="168">
        <f t="shared" si="15"/>
        <v>0</v>
      </c>
      <c r="M105" s="168">
        <f t="shared" si="15"/>
        <v>0</v>
      </c>
      <c r="N105" s="168">
        <f t="shared" si="15"/>
        <v>0</v>
      </c>
      <c r="O105" s="168">
        <f t="shared" si="15"/>
        <v>0</v>
      </c>
      <c r="P105" s="168">
        <f t="shared" si="15"/>
        <v>0</v>
      </c>
      <c r="Q105" s="168">
        <f t="shared" si="15"/>
        <v>0</v>
      </c>
    </row>
    <row r="106" spans="1:17" ht="12.95" customHeight="1" x14ac:dyDescent="0.25">
      <c r="A106" s="158" t="s">
        <v>65</v>
      </c>
      <c r="B106" s="157">
        <f t="shared" ref="B106:Q106" si="16">SUM(B107:B108)</f>
        <v>0</v>
      </c>
      <c r="C106" s="157">
        <f t="shared" si="16"/>
        <v>0</v>
      </c>
      <c r="D106" s="157">
        <f t="shared" si="16"/>
        <v>0</v>
      </c>
      <c r="E106" s="157">
        <f t="shared" si="16"/>
        <v>0</v>
      </c>
      <c r="F106" s="157">
        <f t="shared" si="16"/>
        <v>0</v>
      </c>
      <c r="G106" s="157">
        <f t="shared" si="16"/>
        <v>0</v>
      </c>
      <c r="H106" s="157">
        <f t="shared" si="16"/>
        <v>0</v>
      </c>
      <c r="I106" s="157">
        <f t="shared" si="16"/>
        <v>0</v>
      </c>
      <c r="J106" s="157">
        <f t="shared" si="16"/>
        <v>0</v>
      </c>
      <c r="K106" s="157">
        <f t="shared" si="16"/>
        <v>0</v>
      </c>
      <c r="L106" s="157">
        <f t="shared" si="16"/>
        <v>0</v>
      </c>
      <c r="M106" s="157">
        <f t="shared" si="16"/>
        <v>0</v>
      </c>
      <c r="N106" s="157">
        <f t="shared" si="16"/>
        <v>0</v>
      </c>
      <c r="O106" s="157">
        <f t="shared" si="16"/>
        <v>0</v>
      </c>
      <c r="P106" s="157">
        <f t="shared" si="16"/>
        <v>0</v>
      </c>
      <c r="Q106" s="157">
        <f t="shared" si="16"/>
        <v>0</v>
      </c>
    </row>
    <row r="107" spans="1:17" ht="12" customHeight="1" x14ac:dyDescent="0.25">
      <c r="A107" s="23" t="s">
        <v>153</v>
      </c>
      <c r="B107" s="156">
        <f>IF(RES_hhdet_tes!B107=0,0,RES_hhdet_tes!B107/0.086*1000000/RES_hhdet_num!B$105)</f>
        <v>0</v>
      </c>
      <c r="C107" s="156">
        <f>IF(RES_hhdet_tes!C107=0,0,RES_hhdet_tes!C107/0.086*1000000/RES_hhdet_num!C$105)</f>
        <v>0</v>
      </c>
      <c r="D107" s="156">
        <f>IF(RES_hhdet_tes!D107=0,0,RES_hhdet_tes!D107/0.086*1000000/RES_hhdet_num!D$105)</f>
        <v>0</v>
      </c>
      <c r="E107" s="156">
        <f>IF(RES_hhdet_tes!E107=0,0,RES_hhdet_tes!E107/0.086*1000000/RES_hhdet_num!E$105)</f>
        <v>0</v>
      </c>
      <c r="F107" s="156">
        <f>IF(RES_hhdet_tes!F107=0,0,RES_hhdet_tes!F107/0.086*1000000/RES_hhdet_num!F$105)</f>
        <v>0</v>
      </c>
      <c r="G107" s="156">
        <f>IF(RES_hhdet_tes!G107=0,0,RES_hhdet_tes!G107/0.086*1000000/RES_hhdet_num!G$105)</f>
        <v>0</v>
      </c>
      <c r="H107" s="156">
        <f>IF(RES_hhdet_tes!H107=0,0,RES_hhdet_tes!H107/0.086*1000000/RES_hhdet_num!H$105)</f>
        <v>0</v>
      </c>
      <c r="I107" s="156">
        <f>IF(RES_hhdet_tes!I107=0,0,RES_hhdet_tes!I107/0.086*1000000/RES_hhdet_num!I$105)</f>
        <v>0</v>
      </c>
      <c r="J107" s="156">
        <f>IF(RES_hhdet_tes!J107=0,0,RES_hhdet_tes!J107/0.086*1000000/RES_hhdet_num!J$105)</f>
        <v>0</v>
      </c>
      <c r="K107" s="156">
        <f>IF(RES_hhdet_tes!K107=0,0,RES_hhdet_tes!K107/0.086*1000000/RES_hhdet_num!K$105)</f>
        <v>0</v>
      </c>
      <c r="L107" s="156">
        <f>IF(RES_hhdet_tes!L107=0,0,RES_hhdet_tes!L107/0.086*1000000/RES_hhdet_num!L$105)</f>
        <v>0</v>
      </c>
      <c r="M107" s="156">
        <f>IF(RES_hhdet_tes!M107=0,0,RES_hhdet_tes!M107/0.086*1000000/RES_hhdet_num!M$105)</f>
        <v>0</v>
      </c>
      <c r="N107" s="156">
        <f>IF(RES_hhdet_tes!N107=0,0,RES_hhdet_tes!N107/0.086*1000000/RES_hhdet_num!N$105)</f>
        <v>0</v>
      </c>
      <c r="O107" s="156">
        <f>IF(RES_hhdet_tes!O107=0,0,RES_hhdet_tes!O107/0.086*1000000/RES_hhdet_num!O$105)</f>
        <v>0</v>
      </c>
      <c r="P107" s="156">
        <f>IF(RES_hhdet_tes!P107=0,0,RES_hhdet_tes!P107/0.086*1000000/RES_hhdet_num!P$105)</f>
        <v>0</v>
      </c>
      <c r="Q107" s="156">
        <f>IF(RES_hhdet_tes!Q107=0,0,RES_hhdet_tes!Q107/0.086*1000000/RES_hhdet_num!Q$105)</f>
        <v>0</v>
      </c>
    </row>
    <row r="108" spans="1:17" ht="12" customHeight="1" x14ac:dyDescent="0.25">
      <c r="A108" s="23" t="s">
        <v>60</v>
      </c>
      <c r="B108" s="156">
        <f>IF(RES_hhdet_tes!B108=0,0,RES_hhdet_tes!B108/0.086*1000000/RES_hhdet_num!B$105)</f>
        <v>0</v>
      </c>
      <c r="C108" s="156">
        <f>IF(RES_hhdet_tes!C108=0,0,RES_hhdet_tes!C108/0.086*1000000/RES_hhdet_num!C$105)</f>
        <v>0</v>
      </c>
      <c r="D108" s="156">
        <f>IF(RES_hhdet_tes!D108=0,0,RES_hhdet_tes!D108/0.086*1000000/RES_hhdet_num!D$105)</f>
        <v>0</v>
      </c>
      <c r="E108" s="156">
        <f>IF(RES_hhdet_tes!E108=0,0,RES_hhdet_tes!E108/0.086*1000000/RES_hhdet_num!E$105)</f>
        <v>0</v>
      </c>
      <c r="F108" s="156">
        <f>IF(RES_hhdet_tes!F108=0,0,RES_hhdet_tes!F108/0.086*1000000/RES_hhdet_num!F$105)</f>
        <v>0</v>
      </c>
      <c r="G108" s="156">
        <f>IF(RES_hhdet_tes!G108=0,0,RES_hhdet_tes!G108/0.086*1000000/RES_hhdet_num!G$105)</f>
        <v>0</v>
      </c>
      <c r="H108" s="156">
        <f>IF(RES_hhdet_tes!H108=0,0,RES_hhdet_tes!H108/0.086*1000000/RES_hhdet_num!H$105)</f>
        <v>0</v>
      </c>
      <c r="I108" s="156">
        <f>IF(RES_hhdet_tes!I108=0,0,RES_hhdet_tes!I108/0.086*1000000/RES_hhdet_num!I$105)</f>
        <v>0</v>
      </c>
      <c r="J108" s="156">
        <f>IF(RES_hhdet_tes!J108=0,0,RES_hhdet_tes!J108/0.086*1000000/RES_hhdet_num!J$105)</f>
        <v>0</v>
      </c>
      <c r="K108" s="156">
        <f>IF(RES_hhdet_tes!K108=0,0,RES_hhdet_tes!K108/0.086*1000000/RES_hhdet_num!K$105)</f>
        <v>0</v>
      </c>
      <c r="L108" s="156">
        <f>IF(RES_hhdet_tes!L108=0,0,RES_hhdet_tes!L108/0.086*1000000/RES_hhdet_num!L$105)</f>
        <v>0</v>
      </c>
      <c r="M108" s="156">
        <f>IF(RES_hhdet_tes!M108=0,0,RES_hhdet_tes!M108/0.086*1000000/RES_hhdet_num!M$105)</f>
        <v>0</v>
      </c>
      <c r="N108" s="156">
        <f>IF(RES_hhdet_tes!N108=0,0,RES_hhdet_tes!N108/0.086*1000000/RES_hhdet_num!N$105)</f>
        <v>0</v>
      </c>
      <c r="O108" s="156">
        <f>IF(RES_hhdet_tes!O108=0,0,RES_hhdet_tes!O108/0.086*1000000/RES_hhdet_num!O$105)</f>
        <v>0</v>
      </c>
      <c r="P108" s="156">
        <f>IF(RES_hhdet_tes!P108=0,0,RES_hhdet_tes!P108/0.086*1000000/RES_hhdet_num!P$105)</f>
        <v>0</v>
      </c>
      <c r="Q108" s="156">
        <f>IF(RES_hhdet_tes!Q108=0,0,RES_hhdet_tes!Q108/0.086*1000000/RES_hhdet_num!Q$105)</f>
        <v>0</v>
      </c>
    </row>
    <row r="109" spans="1:17" ht="12.95" customHeight="1" x14ac:dyDescent="0.25">
      <c r="A109" s="158" t="s">
        <v>112</v>
      </c>
      <c r="B109" s="157">
        <f t="shared" ref="B109:Q109" si="17">B110</f>
        <v>0</v>
      </c>
      <c r="C109" s="157">
        <f t="shared" si="17"/>
        <v>0</v>
      </c>
      <c r="D109" s="157">
        <f t="shared" si="17"/>
        <v>0</v>
      </c>
      <c r="E109" s="157">
        <f t="shared" si="17"/>
        <v>0</v>
      </c>
      <c r="F109" s="157">
        <f t="shared" si="17"/>
        <v>0</v>
      </c>
      <c r="G109" s="157">
        <f t="shared" si="17"/>
        <v>0</v>
      </c>
      <c r="H109" s="157">
        <f t="shared" si="17"/>
        <v>0</v>
      </c>
      <c r="I109" s="157">
        <f t="shared" si="17"/>
        <v>0</v>
      </c>
      <c r="J109" s="157">
        <f t="shared" si="17"/>
        <v>0</v>
      </c>
      <c r="K109" s="157">
        <f t="shared" si="17"/>
        <v>0</v>
      </c>
      <c r="L109" s="157">
        <f t="shared" si="17"/>
        <v>0</v>
      </c>
      <c r="M109" s="157">
        <f t="shared" si="17"/>
        <v>0</v>
      </c>
      <c r="N109" s="157">
        <f t="shared" si="17"/>
        <v>0</v>
      </c>
      <c r="O109" s="157">
        <f t="shared" si="17"/>
        <v>0</v>
      </c>
      <c r="P109" s="157">
        <f t="shared" si="17"/>
        <v>0</v>
      </c>
      <c r="Q109" s="157">
        <f t="shared" si="17"/>
        <v>0</v>
      </c>
    </row>
    <row r="110" spans="1:17" ht="12" customHeight="1" x14ac:dyDescent="0.25">
      <c r="A110" s="23" t="s">
        <v>60</v>
      </c>
      <c r="B110" s="156">
        <f>IF(RES_hhdet_tes!B110=0,0,RES_hhdet_tes!B110/0.086*1000000/RES_hhdet_num!B$105)</f>
        <v>0</v>
      </c>
      <c r="C110" s="156">
        <f>IF(RES_hhdet_tes!C110=0,0,RES_hhdet_tes!C110/0.086*1000000/RES_hhdet_num!C$105)</f>
        <v>0</v>
      </c>
      <c r="D110" s="156">
        <f>IF(RES_hhdet_tes!D110=0,0,RES_hhdet_tes!D110/0.086*1000000/RES_hhdet_num!D$105)</f>
        <v>0</v>
      </c>
      <c r="E110" s="156">
        <f>IF(RES_hhdet_tes!E110=0,0,RES_hhdet_tes!E110/0.086*1000000/RES_hhdet_num!E$105)</f>
        <v>0</v>
      </c>
      <c r="F110" s="156">
        <f>IF(RES_hhdet_tes!F110=0,0,RES_hhdet_tes!F110/0.086*1000000/RES_hhdet_num!F$105)</f>
        <v>0</v>
      </c>
      <c r="G110" s="156">
        <f>IF(RES_hhdet_tes!G110=0,0,RES_hhdet_tes!G110/0.086*1000000/RES_hhdet_num!G$105)</f>
        <v>0</v>
      </c>
      <c r="H110" s="156">
        <f>IF(RES_hhdet_tes!H110=0,0,RES_hhdet_tes!H110/0.086*1000000/RES_hhdet_num!H$105)</f>
        <v>0</v>
      </c>
      <c r="I110" s="156">
        <f>IF(RES_hhdet_tes!I110=0,0,RES_hhdet_tes!I110/0.086*1000000/RES_hhdet_num!I$105)</f>
        <v>0</v>
      </c>
      <c r="J110" s="156">
        <f>IF(RES_hhdet_tes!J110=0,0,RES_hhdet_tes!J110/0.086*1000000/RES_hhdet_num!J$105)</f>
        <v>0</v>
      </c>
      <c r="K110" s="156">
        <f>IF(RES_hhdet_tes!K110=0,0,RES_hhdet_tes!K110/0.086*1000000/RES_hhdet_num!K$105)</f>
        <v>0</v>
      </c>
      <c r="L110" s="156">
        <f>IF(RES_hhdet_tes!L110=0,0,RES_hhdet_tes!L110/0.086*1000000/RES_hhdet_num!L$105)</f>
        <v>0</v>
      </c>
      <c r="M110" s="156">
        <f>IF(RES_hhdet_tes!M110=0,0,RES_hhdet_tes!M110/0.086*1000000/RES_hhdet_num!M$105)</f>
        <v>0</v>
      </c>
      <c r="N110" s="156">
        <f>IF(RES_hhdet_tes!N110=0,0,RES_hhdet_tes!N110/0.086*1000000/RES_hhdet_num!N$105)</f>
        <v>0</v>
      </c>
      <c r="O110" s="156">
        <f>IF(RES_hhdet_tes!O110=0,0,RES_hhdet_tes!O110/0.086*1000000/RES_hhdet_num!O$105)</f>
        <v>0</v>
      </c>
      <c r="P110" s="156">
        <f>IF(RES_hhdet_tes!P110=0,0,RES_hhdet_tes!P110/0.086*1000000/RES_hhdet_num!P$105)</f>
        <v>0</v>
      </c>
      <c r="Q110" s="156">
        <f>IF(RES_hhdet_tes!Q110=0,0,RES_hhdet_tes!Q110/0.086*1000000/RES_hhdet_num!Q$105)</f>
        <v>0</v>
      </c>
    </row>
    <row r="111" spans="1:17" ht="12" customHeight="1" x14ac:dyDescent="0.25">
      <c r="A111" s="158" t="s">
        <v>63</v>
      </c>
      <c r="B111" s="157">
        <f>IF(RES_hhdet_tes!B111=0,0,RES_hhdet_tes!B111/0.086*1000000/RES_hhdet_num!B$105)</f>
        <v>0</v>
      </c>
      <c r="C111" s="157">
        <f>IF(RES_hhdet_tes!C111=0,0,RES_hhdet_tes!C111/0.086*1000000/RES_hhdet_num!C$105)</f>
        <v>0</v>
      </c>
      <c r="D111" s="157">
        <f>IF(RES_hhdet_tes!D111=0,0,RES_hhdet_tes!D111/0.086*1000000/RES_hhdet_num!D$105)</f>
        <v>0</v>
      </c>
      <c r="E111" s="157">
        <f>IF(RES_hhdet_tes!E111=0,0,RES_hhdet_tes!E111/0.086*1000000/RES_hhdet_num!E$105)</f>
        <v>0</v>
      </c>
      <c r="F111" s="157">
        <f>IF(RES_hhdet_tes!F111=0,0,RES_hhdet_tes!F111/0.086*1000000/RES_hhdet_num!F$105)</f>
        <v>0</v>
      </c>
      <c r="G111" s="157">
        <f>IF(RES_hhdet_tes!G111=0,0,RES_hhdet_tes!G111/0.086*1000000/RES_hhdet_num!G$105)</f>
        <v>0</v>
      </c>
      <c r="H111" s="157">
        <f>IF(RES_hhdet_tes!H111=0,0,RES_hhdet_tes!H111/0.086*1000000/RES_hhdet_num!H$105)</f>
        <v>0</v>
      </c>
      <c r="I111" s="157">
        <f>IF(RES_hhdet_tes!I111=0,0,RES_hhdet_tes!I111/0.086*1000000/RES_hhdet_num!I$105)</f>
        <v>0</v>
      </c>
      <c r="J111" s="157">
        <f>IF(RES_hhdet_tes!J111=0,0,RES_hhdet_tes!J111/0.086*1000000/RES_hhdet_num!J$105)</f>
        <v>0</v>
      </c>
      <c r="K111" s="157">
        <f>IF(RES_hhdet_tes!K111=0,0,RES_hhdet_tes!K111/0.086*1000000/RES_hhdet_num!K$105)</f>
        <v>0</v>
      </c>
      <c r="L111" s="157">
        <f>IF(RES_hhdet_tes!L111=0,0,RES_hhdet_tes!L111/0.086*1000000/RES_hhdet_num!L$105)</f>
        <v>0</v>
      </c>
      <c r="M111" s="157">
        <f>IF(RES_hhdet_tes!M111=0,0,RES_hhdet_tes!M111/0.086*1000000/RES_hhdet_num!M$105)</f>
        <v>0</v>
      </c>
      <c r="N111" s="157">
        <f>IF(RES_hhdet_tes!N111=0,0,RES_hhdet_tes!N111/0.086*1000000/RES_hhdet_num!N$105)</f>
        <v>0</v>
      </c>
      <c r="O111" s="157">
        <f>IF(RES_hhdet_tes!O111=0,0,RES_hhdet_tes!O111/0.086*1000000/RES_hhdet_num!O$105)</f>
        <v>0</v>
      </c>
      <c r="P111" s="157">
        <f>IF(RES_hhdet_tes!P111=0,0,RES_hhdet_tes!P111/0.086*1000000/RES_hhdet_num!P$105)</f>
        <v>0</v>
      </c>
      <c r="Q111" s="157">
        <f>IF(RES_hhdet_tes!Q111=0,0,RES_hhdet_tes!Q111/0.086*1000000/RES_hhdet_num!Q$105)</f>
        <v>0</v>
      </c>
    </row>
    <row r="112" spans="1:17" ht="12" customHeight="1" x14ac:dyDescent="0.25">
      <c r="A112" s="167" t="s">
        <v>152</v>
      </c>
      <c r="B112" s="132">
        <f>IF(RES_hhdet_tes!B112=0,0,RES_hhdet_tes!B112/0.086*1000000/RES_hhdet_num!B112)</f>
        <v>0</v>
      </c>
      <c r="C112" s="132">
        <f>IF(RES_hhdet_tes!C112=0,0,RES_hhdet_tes!C112/0.086*1000000/RES_hhdet_num!C112)</f>
        <v>0</v>
      </c>
      <c r="D112" s="132">
        <f>IF(RES_hhdet_tes!D112=0,0,RES_hhdet_tes!D112/0.086*1000000/RES_hhdet_num!D112)</f>
        <v>0</v>
      </c>
      <c r="E112" s="132">
        <f>IF(RES_hhdet_tes!E112=0,0,RES_hhdet_tes!E112/0.086*1000000/RES_hhdet_num!E112)</f>
        <v>0</v>
      </c>
      <c r="F112" s="132">
        <f>IF(RES_hhdet_tes!F112=0,0,RES_hhdet_tes!F112/0.086*1000000/RES_hhdet_num!F112)</f>
        <v>0</v>
      </c>
      <c r="G112" s="132">
        <f>IF(RES_hhdet_tes!G112=0,0,RES_hhdet_tes!G112/0.086*1000000/RES_hhdet_num!G112)</f>
        <v>0</v>
      </c>
      <c r="H112" s="132">
        <f>IF(RES_hhdet_tes!H112=0,0,RES_hhdet_tes!H112/0.086*1000000/RES_hhdet_num!H112)</f>
        <v>0</v>
      </c>
      <c r="I112" s="132">
        <f>IF(RES_hhdet_tes!I112=0,0,RES_hhdet_tes!I112/0.086*1000000/RES_hhdet_num!I112)</f>
        <v>0</v>
      </c>
      <c r="J112" s="132">
        <f>IF(RES_hhdet_tes!J112=0,0,RES_hhdet_tes!J112/0.086*1000000/RES_hhdet_num!J112)</f>
        <v>0</v>
      </c>
      <c r="K112" s="132">
        <f>IF(RES_hhdet_tes!K112=0,0,RES_hhdet_tes!K112/0.086*1000000/RES_hhdet_num!K112)</f>
        <v>0</v>
      </c>
      <c r="L112" s="132">
        <f>IF(RES_hhdet_tes!L112=0,0,RES_hhdet_tes!L112/0.086*1000000/RES_hhdet_num!L112)</f>
        <v>0</v>
      </c>
      <c r="M112" s="132">
        <f>IF(RES_hhdet_tes!M112=0,0,RES_hhdet_tes!M112/0.086*1000000/RES_hhdet_num!M112)</f>
        <v>0</v>
      </c>
      <c r="N112" s="132">
        <f>IF(RES_hhdet_tes!N112=0,0,RES_hhdet_tes!N112/0.086*1000000/RES_hhdet_num!N112)</f>
        <v>0</v>
      </c>
      <c r="O112" s="132">
        <f>IF(RES_hhdet_tes!O112=0,0,RES_hhdet_tes!O112/0.086*1000000/RES_hhdet_num!O112)</f>
        <v>0</v>
      </c>
      <c r="P112" s="132">
        <f>IF(RES_hhdet_tes!P112=0,0,RES_hhdet_tes!P112/0.086*1000000/RES_hhdet_num!P112)</f>
        <v>0</v>
      </c>
      <c r="Q112" s="132">
        <f>IF(RES_hhdet_tes!Q112=0,0,RES_hhdet_tes!Q112/0.086*1000000/RES_hhdet_num!Q112)</f>
        <v>0</v>
      </c>
    </row>
    <row r="113" spans="1:17" ht="12" customHeight="1" x14ac:dyDescent="0.25">
      <c r="A113" s="167" t="s">
        <v>151</v>
      </c>
      <c r="B113" s="132">
        <f>IF(RES_hhdet_tes!B113=0,0,RES_hhdet_tes!B113/0.086*1000000/RES_hhdet_num!B113)</f>
        <v>0</v>
      </c>
      <c r="C113" s="132">
        <f>IF(RES_hhdet_tes!C113=0,0,RES_hhdet_tes!C113/0.086*1000000/RES_hhdet_num!C113)</f>
        <v>0</v>
      </c>
      <c r="D113" s="132">
        <f>IF(RES_hhdet_tes!D113=0,0,RES_hhdet_tes!D113/0.086*1000000/RES_hhdet_num!D113)</f>
        <v>0</v>
      </c>
      <c r="E113" s="132">
        <f>IF(RES_hhdet_tes!E113=0,0,RES_hhdet_tes!E113/0.086*1000000/RES_hhdet_num!E113)</f>
        <v>0</v>
      </c>
      <c r="F113" s="132">
        <f>IF(RES_hhdet_tes!F113=0,0,RES_hhdet_tes!F113/0.086*1000000/RES_hhdet_num!F113)</f>
        <v>0</v>
      </c>
      <c r="G113" s="132">
        <f>IF(RES_hhdet_tes!G113=0,0,RES_hhdet_tes!G113/0.086*1000000/RES_hhdet_num!G113)</f>
        <v>0</v>
      </c>
      <c r="H113" s="132">
        <f>IF(RES_hhdet_tes!H113=0,0,RES_hhdet_tes!H113/0.086*1000000/RES_hhdet_num!H113)</f>
        <v>0</v>
      </c>
      <c r="I113" s="132">
        <f>IF(RES_hhdet_tes!I113=0,0,RES_hhdet_tes!I113/0.086*1000000/RES_hhdet_num!I113)</f>
        <v>0</v>
      </c>
      <c r="J113" s="132">
        <f>IF(RES_hhdet_tes!J113=0,0,RES_hhdet_tes!J113/0.086*1000000/RES_hhdet_num!J113)</f>
        <v>0</v>
      </c>
      <c r="K113" s="132">
        <f>IF(RES_hhdet_tes!K113=0,0,RES_hhdet_tes!K113/0.086*1000000/RES_hhdet_num!K113)</f>
        <v>0</v>
      </c>
      <c r="L113" s="132">
        <f>IF(RES_hhdet_tes!L113=0,0,RES_hhdet_tes!L113/0.086*1000000/RES_hhdet_num!L113)</f>
        <v>0</v>
      </c>
      <c r="M113" s="132">
        <f>IF(RES_hhdet_tes!M113=0,0,RES_hhdet_tes!M113/0.086*1000000/RES_hhdet_num!M113)</f>
        <v>0</v>
      </c>
      <c r="N113" s="132">
        <f>IF(RES_hhdet_tes!N113=0,0,RES_hhdet_tes!N113/0.086*1000000/RES_hhdet_num!N113)</f>
        <v>0</v>
      </c>
      <c r="O113" s="132">
        <f>IF(RES_hhdet_tes!O113=0,0,RES_hhdet_tes!O113/0.086*1000000/RES_hhdet_num!O113)</f>
        <v>0</v>
      </c>
      <c r="P113" s="132">
        <f>IF(RES_hhdet_tes!P113=0,0,RES_hhdet_tes!P113/0.086*1000000/RES_hhdet_num!P113)</f>
        <v>0</v>
      </c>
      <c r="Q113" s="132">
        <f>IF(RES_hhdet_tes!Q113=0,0,RES_hhdet_tes!Q113/0.086*1000000/RES_hhdet_num!Q113)</f>
        <v>0</v>
      </c>
    </row>
    <row r="114" spans="1:17" ht="12" customHeight="1" x14ac:dyDescent="0.25">
      <c r="A114" s="166" t="s">
        <v>79</v>
      </c>
      <c r="B114" s="165">
        <f>IF(RES_hhdet_tes!B114=0,0,RES_hhdet_tes!B114/0.086*1000000/RES_hhdet_num!B113)</f>
        <v>0</v>
      </c>
      <c r="C114" s="165">
        <f>IF(RES_hhdet_tes!C114=0,0,RES_hhdet_tes!C114/0.086*1000000/RES_hhdet_num!C113)</f>
        <v>0</v>
      </c>
      <c r="D114" s="165">
        <f>IF(RES_hhdet_tes!D114=0,0,RES_hhdet_tes!D114/0.086*1000000/RES_hhdet_num!D113)</f>
        <v>0</v>
      </c>
      <c r="E114" s="165">
        <f>IF(RES_hhdet_tes!E114=0,0,RES_hhdet_tes!E114/0.086*1000000/RES_hhdet_num!E113)</f>
        <v>0</v>
      </c>
      <c r="F114" s="165">
        <f>IF(RES_hhdet_tes!F114=0,0,RES_hhdet_tes!F114/0.086*1000000/RES_hhdet_num!F113)</f>
        <v>0</v>
      </c>
      <c r="G114" s="165">
        <f>IF(RES_hhdet_tes!G114=0,0,RES_hhdet_tes!G114/0.086*1000000/RES_hhdet_num!G113)</f>
        <v>0</v>
      </c>
      <c r="H114" s="165">
        <f>IF(RES_hhdet_tes!H114=0,0,RES_hhdet_tes!H114/0.086*1000000/RES_hhdet_num!H113)</f>
        <v>0</v>
      </c>
      <c r="I114" s="165">
        <f>IF(RES_hhdet_tes!I114=0,0,RES_hhdet_tes!I114/0.086*1000000/RES_hhdet_num!I113)</f>
        <v>0</v>
      </c>
      <c r="J114" s="165">
        <f>IF(RES_hhdet_tes!J114=0,0,RES_hhdet_tes!J114/0.086*1000000/RES_hhdet_num!J113)</f>
        <v>0</v>
      </c>
      <c r="K114" s="165">
        <f>IF(RES_hhdet_tes!K114=0,0,RES_hhdet_tes!K114/0.086*1000000/RES_hhdet_num!K113)</f>
        <v>0</v>
      </c>
      <c r="L114" s="165">
        <f>IF(RES_hhdet_tes!L114=0,0,RES_hhdet_tes!L114/0.086*1000000/RES_hhdet_num!L113)</f>
        <v>0</v>
      </c>
      <c r="M114" s="165">
        <f>IF(RES_hhdet_tes!M114=0,0,RES_hhdet_tes!M114/0.086*1000000/RES_hhdet_num!M113)</f>
        <v>0</v>
      </c>
      <c r="N114" s="165">
        <f>IF(RES_hhdet_tes!N114=0,0,RES_hhdet_tes!N114/0.086*1000000/RES_hhdet_num!N113)</f>
        <v>0</v>
      </c>
      <c r="O114" s="165">
        <f>IF(RES_hhdet_tes!O114=0,0,RES_hhdet_tes!O114/0.086*1000000/RES_hhdet_num!O113)</f>
        <v>0</v>
      </c>
      <c r="P114" s="165">
        <f>IF(RES_hhdet_tes!P114=0,0,RES_hhdet_tes!P114/0.086*1000000/RES_hhdet_num!P113)</f>
        <v>0</v>
      </c>
      <c r="Q114" s="165">
        <f>IF(RES_hhdet_tes!Q114=0,0,RES_hhdet_tes!Q114/0.086*1000000/RES_hhdet_num!Q113)</f>
        <v>0</v>
      </c>
    </row>
    <row r="115" spans="1:17" ht="12" customHeight="1" x14ac:dyDescent="0.25">
      <c r="A115" s="147" t="s">
        <v>59</v>
      </c>
      <c r="B115" s="164">
        <f>IF(RES_hhdet_tes!B115=0,0,RES_hhdet_tes!B115/0.086*1000000/RES_hhdet_num!B113)</f>
        <v>0</v>
      </c>
      <c r="C115" s="164">
        <f>IF(RES_hhdet_tes!C115=0,0,RES_hhdet_tes!C115/0.086*1000000/RES_hhdet_num!C113)</f>
        <v>0</v>
      </c>
      <c r="D115" s="164">
        <f>IF(RES_hhdet_tes!D115=0,0,RES_hhdet_tes!D115/0.086*1000000/RES_hhdet_num!D113)</f>
        <v>0</v>
      </c>
      <c r="E115" s="164">
        <f>IF(RES_hhdet_tes!E115=0,0,RES_hhdet_tes!E115/0.086*1000000/RES_hhdet_num!E113)</f>
        <v>0</v>
      </c>
      <c r="F115" s="164">
        <f>IF(RES_hhdet_tes!F115=0,0,RES_hhdet_tes!F115/0.086*1000000/RES_hhdet_num!F113)</f>
        <v>0</v>
      </c>
      <c r="G115" s="164">
        <f>IF(RES_hhdet_tes!G115=0,0,RES_hhdet_tes!G115/0.086*1000000/RES_hhdet_num!G113)</f>
        <v>0</v>
      </c>
      <c r="H115" s="164">
        <f>IF(RES_hhdet_tes!H115=0,0,RES_hhdet_tes!H115/0.086*1000000/RES_hhdet_num!H113)</f>
        <v>0</v>
      </c>
      <c r="I115" s="164">
        <f>IF(RES_hhdet_tes!I115=0,0,RES_hhdet_tes!I115/0.086*1000000/RES_hhdet_num!I113)</f>
        <v>0</v>
      </c>
      <c r="J115" s="164">
        <f>IF(RES_hhdet_tes!J115=0,0,RES_hhdet_tes!J115/0.086*1000000/RES_hhdet_num!J113)</f>
        <v>0</v>
      </c>
      <c r="K115" s="164">
        <f>IF(RES_hhdet_tes!K115=0,0,RES_hhdet_tes!K115/0.086*1000000/RES_hhdet_num!K113)</f>
        <v>0</v>
      </c>
      <c r="L115" s="164">
        <f>IF(RES_hhdet_tes!L115=0,0,RES_hhdet_tes!L115/0.086*1000000/RES_hhdet_num!L113)</f>
        <v>0</v>
      </c>
      <c r="M115" s="164">
        <f>IF(RES_hhdet_tes!M115=0,0,RES_hhdet_tes!M115/0.086*1000000/RES_hhdet_num!M113)</f>
        <v>0</v>
      </c>
      <c r="N115" s="164">
        <f>IF(RES_hhdet_tes!N115=0,0,RES_hhdet_tes!N115/0.086*1000000/RES_hhdet_num!N113)</f>
        <v>0</v>
      </c>
      <c r="O115" s="164">
        <f>IF(RES_hhdet_tes!O115=0,0,RES_hhdet_tes!O115/0.086*1000000/RES_hhdet_num!O113)</f>
        <v>0</v>
      </c>
      <c r="P115" s="164">
        <f>IF(RES_hhdet_tes!P115=0,0,RES_hhdet_tes!P115/0.086*1000000/RES_hhdet_num!P113)</f>
        <v>0</v>
      </c>
      <c r="Q115" s="164">
        <f>IF(RES_hhdet_tes!Q115=0,0,RES_hhdet_tes!Q115/0.086*1000000/RES_hhdet_num!Q113)</f>
        <v>0</v>
      </c>
    </row>
    <row r="116" spans="1:17" ht="12" customHeight="1" x14ac:dyDescent="0.25">
      <c r="A116" s="163" t="s">
        <v>142</v>
      </c>
      <c r="B116" s="162">
        <f>IF(RES_hhdet_tes!B116=0,0,RES_hhdet_tes!B116/0.086*1000000/RES_hhdet_num!B116)</f>
        <v>0</v>
      </c>
      <c r="C116" s="162">
        <f>IF(RES_hhdet_tes!C116=0,0,RES_hhdet_tes!C116/0.086*1000000/RES_hhdet_num!C116)</f>
        <v>0</v>
      </c>
      <c r="D116" s="162">
        <f>IF(RES_hhdet_tes!D116=0,0,RES_hhdet_tes!D116/0.086*1000000/RES_hhdet_num!D116)</f>
        <v>0</v>
      </c>
      <c r="E116" s="162">
        <f>IF(RES_hhdet_tes!E116=0,0,RES_hhdet_tes!E116/0.086*1000000/RES_hhdet_num!E116)</f>
        <v>0</v>
      </c>
      <c r="F116" s="162">
        <f>IF(RES_hhdet_tes!F116=0,0,RES_hhdet_tes!F116/0.086*1000000/RES_hhdet_num!F116)</f>
        <v>0</v>
      </c>
      <c r="G116" s="162">
        <f>IF(RES_hhdet_tes!G116=0,0,RES_hhdet_tes!G116/0.086*1000000/RES_hhdet_num!G116)</f>
        <v>0</v>
      </c>
      <c r="H116" s="162">
        <f>IF(RES_hhdet_tes!H116=0,0,RES_hhdet_tes!H116/0.086*1000000/RES_hhdet_num!H116)</f>
        <v>0</v>
      </c>
      <c r="I116" s="162">
        <f>IF(RES_hhdet_tes!I116=0,0,RES_hhdet_tes!I116/0.086*1000000/RES_hhdet_num!I116)</f>
        <v>0</v>
      </c>
      <c r="J116" s="162">
        <f>IF(RES_hhdet_tes!J116=0,0,RES_hhdet_tes!J116/0.086*1000000/RES_hhdet_num!J116)</f>
        <v>0</v>
      </c>
      <c r="K116" s="162">
        <f>IF(RES_hhdet_tes!K116=0,0,RES_hhdet_tes!K116/0.086*1000000/RES_hhdet_num!K116)</f>
        <v>0</v>
      </c>
      <c r="L116" s="162">
        <f>IF(RES_hhdet_tes!L116=0,0,RES_hhdet_tes!L116/0.086*1000000/RES_hhdet_num!L116)</f>
        <v>0</v>
      </c>
      <c r="M116" s="162">
        <f>IF(RES_hhdet_tes!M116=0,0,RES_hhdet_tes!M116/0.086*1000000/RES_hhdet_num!M116)</f>
        <v>0</v>
      </c>
      <c r="N116" s="162">
        <f>IF(RES_hhdet_tes!N116=0,0,RES_hhdet_tes!N116/0.086*1000000/RES_hhdet_num!N116)</f>
        <v>0</v>
      </c>
      <c r="O116" s="162">
        <f>IF(RES_hhdet_tes!O116=0,0,RES_hhdet_tes!O116/0.086*1000000/RES_hhdet_num!O116)</f>
        <v>0</v>
      </c>
      <c r="P116" s="162">
        <f>IF(RES_hhdet_tes!P116=0,0,RES_hhdet_tes!P116/0.086*1000000/RES_hhdet_num!P116)</f>
        <v>0</v>
      </c>
      <c r="Q116" s="162">
        <f>IF(RES_hhdet_tes!Q116=0,0,RES_hhdet_tes!Q116/0.086*1000000/RES_hhdet_num!Q116)</f>
        <v>0</v>
      </c>
    </row>
    <row r="117" spans="1:17" ht="12" customHeight="1" x14ac:dyDescent="0.25">
      <c r="A117" s="161" t="s">
        <v>141</v>
      </c>
      <c r="B117" s="160">
        <f>IF(RES_hhdet_tes!B117=0,0,RES_hhdet_tes!B117/0.086*1000000/RES_hhdet_num!B117)</f>
        <v>0</v>
      </c>
      <c r="C117" s="160">
        <f>IF(RES_hhdet_tes!C117=0,0,RES_hhdet_tes!C117/0.086*1000000/RES_hhdet_num!C117)</f>
        <v>0</v>
      </c>
      <c r="D117" s="160">
        <f>IF(RES_hhdet_tes!D117=0,0,RES_hhdet_tes!D117/0.086*1000000/RES_hhdet_num!D117)</f>
        <v>0</v>
      </c>
      <c r="E117" s="160">
        <f>IF(RES_hhdet_tes!E117=0,0,RES_hhdet_tes!E117/0.086*1000000/RES_hhdet_num!E117)</f>
        <v>0</v>
      </c>
      <c r="F117" s="160">
        <f>IF(RES_hhdet_tes!F117=0,0,RES_hhdet_tes!F117/0.086*1000000/RES_hhdet_num!F117)</f>
        <v>0</v>
      </c>
      <c r="G117" s="160">
        <f>IF(RES_hhdet_tes!G117=0,0,RES_hhdet_tes!G117/0.086*1000000/RES_hhdet_num!G117)</f>
        <v>0</v>
      </c>
      <c r="H117" s="160">
        <f>IF(RES_hhdet_tes!H117=0,0,RES_hhdet_tes!H117/0.086*1000000/RES_hhdet_num!H117)</f>
        <v>0</v>
      </c>
      <c r="I117" s="160">
        <f>IF(RES_hhdet_tes!I117=0,0,RES_hhdet_tes!I117/0.086*1000000/RES_hhdet_num!I117)</f>
        <v>0</v>
      </c>
      <c r="J117" s="160">
        <f>IF(RES_hhdet_tes!J117=0,0,RES_hhdet_tes!J117/0.086*1000000/RES_hhdet_num!J117)</f>
        <v>0</v>
      </c>
      <c r="K117" s="160">
        <f>IF(RES_hhdet_tes!K117=0,0,RES_hhdet_tes!K117/0.086*1000000/RES_hhdet_num!K117)</f>
        <v>0</v>
      </c>
      <c r="L117" s="160">
        <f>IF(RES_hhdet_tes!L117=0,0,RES_hhdet_tes!L117/0.086*1000000/RES_hhdet_num!L117)</f>
        <v>0</v>
      </c>
      <c r="M117" s="160">
        <f>IF(RES_hhdet_tes!M117=0,0,RES_hhdet_tes!M117/0.086*1000000/RES_hhdet_num!M117)</f>
        <v>0</v>
      </c>
      <c r="N117" s="160">
        <f>IF(RES_hhdet_tes!N117=0,0,RES_hhdet_tes!N117/0.086*1000000/RES_hhdet_num!N117)</f>
        <v>0</v>
      </c>
      <c r="O117" s="160">
        <f>IF(RES_hhdet_tes!O117=0,0,RES_hhdet_tes!O117/0.086*1000000/RES_hhdet_num!O117)</f>
        <v>0</v>
      </c>
      <c r="P117" s="160">
        <f>IF(RES_hhdet_tes!P117=0,0,RES_hhdet_tes!P117/0.086*1000000/RES_hhdet_num!P117)</f>
        <v>0</v>
      </c>
      <c r="Q117" s="160">
        <f>IF(RES_hhdet_tes!Q117=0,0,RES_hhdet_tes!Q117/0.086*1000000/RES_hhdet_num!Q117)</f>
        <v>0</v>
      </c>
    </row>
    <row r="118" spans="1:17" ht="12" customHeight="1" x14ac:dyDescent="0.25">
      <c r="A118" s="148" t="s">
        <v>60</v>
      </c>
      <c r="B118" s="156">
        <f>IF(RES_hhdet_tes!B118=0,0,RES_hhdet_tes!B118/0.086*1000000/RES_hhdet_num!B117)</f>
        <v>0</v>
      </c>
      <c r="C118" s="156">
        <f>IF(RES_hhdet_tes!C118=0,0,RES_hhdet_tes!C118/0.086*1000000/RES_hhdet_num!C117)</f>
        <v>0</v>
      </c>
      <c r="D118" s="156">
        <f>IF(RES_hhdet_tes!D118=0,0,RES_hhdet_tes!D118/0.086*1000000/RES_hhdet_num!D117)</f>
        <v>0</v>
      </c>
      <c r="E118" s="156">
        <f>IF(RES_hhdet_tes!E118=0,0,RES_hhdet_tes!E118/0.086*1000000/RES_hhdet_num!E117)</f>
        <v>0</v>
      </c>
      <c r="F118" s="156">
        <f>IF(RES_hhdet_tes!F118=0,0,RES_hhdet_tes!F118/0.086*1000000/RES_hhdet_num!F117)</f>
        <v>0</v>
      </c>
      <c r="G118" s="156">
        <f>IF(RES_hhdet_tes!G118=0,0,RES_hhdet_tes!G118/0.086*1000000/RES_hhdet_num!G117)</f>
        <v>0</v>
      </c>
      <c r="H118" s="156">
        <f>IF(RES_hhdet_tes!H118=0,0,RES_hhdet_tes!H118/0.086*1000000/RES_hhdet_num!H117)</f>
        <v>0</v>
      </c>
      <c r="I118" s="156">
        <f>IF(RES_hhdet_tes!I118=0,0,RES_hhdet_tes!I118/0.086*1000000/RES_hhdet_num!I117)</f>
        <v>0</v>
      </c>
      <c r="J118" s="156">
        <f>IF(RES_hhdet_tes!J118=0,0,RES_hhdet_tes!J118/0.086*1000000/RES_hhdet_num!J117)</f>
        <v>0</v>
      </c>
      <c r="K118" s="156">
        <f>IF(RES_hhdet_tes!K118=0,0,RES_hhdet_tes!K118/0.086*1000000/RES_hhdet_num!K117)</f>
        <v>0</v>
      </c>
      <c r="L118" s="156">
        <f>IF(RES_hhdet_tes!L118=0,0,RES_hhdet_tes!L118/0.086*1000000/RES_hhdet_num!L117)</f>
        <v>0</v>
      </c>
      <c r="M118" s="156">
        <f>IF(RES_hhdet_tes!M118=0,0,RES_hhdet_tes!M118/0.086*1000000/RES_hhdet_num!M117)</f>
        <v>0</v>
      </c>
      <c r="N118" s="156">
        <f>IF(RES_hhdet_tes!N118=0,0,RES_hhdet_tes!N118/0.086*1000000/RES_hhdet_num!N117)</f>
        <v>0</v>
      </c>
      <c r="O118" s="156">
        <f>IF(RES_hhdet_tes!O118=0,0,RES_hhdet_tes!O118/0.086*1000000/RES_hhdet_num!O117)</f>
        <v>0</v>
      </c>
      <c r="P118" s="156">
        <f>IF(RES_hhdet_tes!P118=0,0,RES_hhdet_tes!P118/0.086*1000000/RES_hhdet_num!P117)</f>
        <v>0</v>
      </c>
      <c r="Q118" s="156">
        <f>IF(RES_hhdet_tes!Q118=0,0,RES_hhdet_tes!Q118/0.086*1000000/RES_hhdet_num!Q117)</f>
        <v>0</v>
      </c>
    </row>
    <row r="119" spans="1:17" ht="12" customHeight="1" x14ac:dyDescent="0.25">
      <c r="A119" s="148" t="s">
        <v>59</v>
      </c>
      <c r="B119" s="156">
        <f>IF(RES_hhdet_tes!B119=0,0,RES_hhdet_tes!B119/0.086*1000000/RES_hhdet_num!B117)</f>
        <v>0</v>
      </c>
      <c r="C119" s="156">
        <f>IF(RES_hhdet_tes!C119=0,0,RES_hhdet_tes!C119/0.086*1000000/RES_hhdet_num!C117)</f>
        <v>0</v>
      </c>
      <c r="D119" s="156">
        <f>IF(RES_hhdet_tes!D119=0,0,RES_hhdet_tes!D119/0.086*1000000/RES_hhdet_num!D117)</f>
        <v>0</v>
      </c>
      <c r="E119" s="156">
        <f>IF(RES_hhdet_tes!E119=0,0,RES_hhdet_tes!E119/0.086*1000000/RES_hhdet_num!E117)</f>
        <v>0</v>
      </c>
      <c r="F119" s="156">
        <f>IF(RES_hhdet_tes!F119=0,0,RES_hhdet_tes!F119/0.086*1000000/RES_hhdet_num!F117)</f>
        <v>0</v>
      </c>
      <c r="G119" s="156">
        <f>IF(RES_hhdet_tes!G119=0,0,RES_hhdet_tes!G119/0.086*1000000/RES_hhdet_num!G117)</f>
        <v>0</v>
      </c>
      <c r="H119" s="156">
        <f>IF(RES_hhdet_tes!H119=0,0,RES_hhdet_tes!H119/0.086*1000000/RES_hhdet_num!H117)</f>
        <v>0</v>
      </c>
      <c r="I119" s="156">
        <f>IF(RES_hhdet_tes!I119=0,0,RES_hhdet_tes!I119/0.086*1000000/RES_hhdet_num!I117)</f>
        <v>0</v>
      </c>
      <c r="J119" s="156">
        <f>IF(RES_hhdet_tes!J119=0,0,RES_hhdet_tes!J119/0.086*1000000/RES_hhdet_num!J117)</f>
        <v>0</v>
      </c>
      <c r="K119" s="156">
        <f>IF(RES_hhdet_tes!K119=0,0,RES_hhdet_tes!K119/0.086*1000000/RES_hhdet_num!K117)</f>
        <v>0</v>
      </c>
      <c r="L119" s="156">
        <f>IF(RES_hhdet_tes!L119=0,0,RES_hhdet_tes!L119/0.086*1000000/RES_hhdet_num!L117)</f>
        <v>0</v>
      </c>
      <c r="M119" s="156">
        <f>IF(RES_hhdet_tes!M119=0,0,RES_hhdet_tes!M119/0.086*1000000/RES_hhdet_num!M117)</f>
        <v>0</v>
      </c>
      <c r="N119" s="156">
        <f>IF(RES_hhdet_tes!N119=0,0,RES_hhdet_tes!N119/0.086*1000000/RES_hhdet_num!N117)</f>
        <v>0</v>
      </c>
      <c r="O119" s="156">
        <f>IF(RES_hhdet_tes!O119=0,0,RES_hhdet_tes!O119/0.086*1000000/RES_hhdet_num!O117)</f>
        <v>0</v>
      </c>
      <c r="P119" s="156">
        <f>IF(RES_hhdet_tes!P119=0,0,RES_hhdet_tes!P119/0.086*1000000/RES_hhdet_num!P117)</f>
        <v>0</v>
      </c>
      <c r="Q119" s="156">
        <f>IF(RES_hhdet_tes!Q119=0,0,RES_hhdet_tes!Q119/0.086*1000000/RES_hhdet_num!Q117)</f>
        <v>0</v>
      </c>
    </row>
    <row r="120" spans="1:17" ht="12" customHeight="1" x14ac:dyDescent="0.25">
      <c r="A120" s="158" t="s">
        <v>62</v>
      </c>
      <c r="B120" s="157">
        <f>IF(RES_hhdet_tes!B120=0,0,RES_hhdet_tes!B120/0.086*1000000/RES_hhdet_num!B$105)</f>
        <v>0</v>
      </c>
      <c r="C120" s="157">
        <f>IF(RES_hhdet_tes!C120=0,0,RES_hhdet_tes!C120/0.086*1000000/RES_hhdet_num!C$105)</f>
        <v>0</v>
      </c>
      <c r="D120" s="157">
        <f>IF(RES_hhdet_tes!D120=0,0,RES_hhdet_tes!D120/0.086*1000000/RES_hhdet_num!D$105)</f>
        <v>0</v>
      </c>
      <c r="E120" s="157">
        <f>IF(RES_hhdet_tes!E120=0,0,RES_hhdet_tes!E120/0.086*1000000/RES_hhdet_num!E$105)</f>
        <v>0</v>
      </c>
      <c r="F120" s="157">
        <f>IF(RES_hhdet_tes!F120=0,0,RES_hhdet_tes!F120/0.086*1000000/RES_hhdet_num!F$105)</f>
        <v>0</v>
      </c>
      <c r="G120" s="157">
        <f>IF(RES_hhdet_tes!G120=0,0,RES_hhdet_tes!G120/0.086*1000000/RES_hhdet_num!G$105)</f>
        <v>0</v>
      </c>
      <c r="H120" s="157">
        <f>IF(RES_hhdet_tes!H120=0,0,RES_hhdet_tes!H120/0.086*1000000/RES_hhdet_num!H$105)</f>
        <v>0</v>
      </c>
      <c r="I120" s="157">
        <f>IF(RES_hhdet_tes!I120=0,0,RES_hhdet_tes!I120/0.086*1000000/RES_hhdet_num!I$105)</f>
        <v>0</v>
      </c>
      <c r="J120" s="157">
        <f>IF(RES_hhdet_tes!J120=0,0,RES_hhdet_tes!J120/0.086*1000000/RES_hhdet_num!J$105)</f>
        <v>0</v>
      </c>
      <c r="K120" s="157">
        <f>IF(RES_hhdet_tes!K120=0,0,RES_hhdet_tes!K120/0.086*1000000/RES_hhdet_num!K$105)</f>
        <v>0</v>
      </c>
      <c r="L120" s="157">
        <f>IF(RES_hhdet_tes!L120=0,0,RES_hhdet_tes!L120/0.086*1000000/RES_hhdet_num!L$105)</f>
        <v>0</v>
      </c>
      <c r="M120" s="157">
        <f>IF(RES_hhdet_tes!M120=0,0,RES_hhdet_tes!M120/0.086*1000000/RES_hhdet_num!M$105)</f>
        <v>0</v>
      </c>
      <c r="N120" s="157">
        <f>IF(RES_hhdet_tes!N120=0,0,RES_hhdet_tes!N120/0.086*1000000/RES_hhdet_num!N$105)</f>
        <v>0</v>
      </c>
      <c r="O120" s="157">
        <f>IF(RES_hhdet_tes!O120=0,0,RES_hhdet_tes!O120/0.086*1000000/RES_hhdet_num!O$105)</f>
        <v>0</v>
      </c>
      <c r="P120" s="157">
        <f>IF(RES_hhdet_tes!P120=0,0,RES_hhdet_tes!P120/0.086*1000000/RES_hhdet_num!P$105)</f>
        <v>0</v>
      </c>
      <c r="Q120" s="157">
        <f>IF(RES_hhdet_tes!Q120=0,0,RES_hhdet_tes!Q120/0.086*1000000/RES_hhdet_num!Q$105)</f>
        <v>0</v>
      </c>
    </row>
    <row r="121" spans="1:17" ht="12" customHeight="1" x14ac:dyDescent="0.25">
      <c r="A121" s="23" t="s">
        <v>57</v>
      </c>
      <c r="B121" s="156">
        <f>IF(RES_hhdet_tes!B121=0,0,RES_hhdet_tes!B121/0.086*1000000/RES_hhdet_num!B121)</f>
        <v>0</v>
      </c>
      <c r="C121" s="156">
        <f>IF(RES_hhdet_tes!C121=0,0,RES_hhdet_tes!C121/0.086*1000000/RES_hhdet_num!C121)</f>
        <v>0</v>
      </c>
      <c r="D121" s="156">
        <f>IF(RES_hhdet_tes!D121=0,0,RES_hhdet_tes!D121/0.086*1000000/RES_hhdet_num!D121)</f>
        <v>0</v>
      </c>
      <c r="E121" s="156">
        <f>IF(RES_hhdet_tes!E121=0,0,RES_hhdet_tes!E121/0.086*1000000/RES_hhdet_num!E121)</f>
        <v>0</v>
      </c>
      <c r="F121" s="156">
        <f>IF(RES_hhdet_tes!F121=0,0,RES_hhdet_tes!F121/0.086*1000000/RES_hhdet_num!F121)</f>
        <v>0</v>
      </c>
      <c r="G121" s="156">
        <f>IF(RES_hhdet_tes!G121=0,0,RES_hhdet_tes!G121/0.086*1000000/RES_hhdet_num!G121)</f>
        <v>0</v>
      </c>
      <c r="H121" s="156">
        <f>IF(RES_hhdet_tes!H121=0,0,RES_hhdet_tes!H121/0.086*1000000/RES_hhdet_num!H121)</f>
        <v>0</v>
      </c>
      <c r="I121" s="156">
        <f>IF(RES_hhdet_tes!I121=0,0,RES_hhdet_tes!I121/0.086*1000000/RES_hhdet_num!I121)</f>
        <v>0</v>
      </c>
      <c r="J121" s="156">
        <f>IF(RES_hhdet_tes!J121=0,0,RES_hhdet_tes!J121/0.086*1000000/RES_hhdet_num!J121)</f>
        <v>0</v>
      </c>
      <c r="K121" s="156">
        <f>IF(RES_hhdet_tes!K121=0,0,RES_hhdet_tes!K121/0.086*1000000/RES_hhdet_num!K121)</f>
        <v>0</v>
      </c>
      <c r="L121" s="156">
        <f>IF(RES_hhdet_tes!L121=0,0,RES_hhdet_tes!L121/0.086*1000000/RES_hhdet_num!L121)</f>
        <v>0</v>
      </c>
      <c r="M121" s="156">
        <f>IF(RES_hhdet_tes!M121=0,0,RES_hhdet_tes!M121/0.086*1000000/RES_hhdet_num!M121)</f>
        <v>0</v>
      </c>
      <c r="N121" s="156">
        <f>IF(RES_hhdet_tes!N121=0,0,RES_hhdet_tes!N121/0.086*1000000/RES_hhdet_num!N121)</f>
        <v>0</v>
      </c>
      <c r="O121" s="156">
        <f>IF(RES_hhdet_tes!O121=0,0,RES_hhdet_tes!O121/0.086*1000000/RES_hhdet_num!O121)</f>
        <v>0</v>
      </c>
      <c r="P121" s="156">
        <f>IF(RES_hhdet_tes!P121=0,0,RES_hhdet_tes!P121/0.086*1000000/RES_hhdet_num!P121)</f>
        <v>0</v>
      </c>
      <c r="Q121" s="156">
        <f>IF(RES_hhdet_tes!Q121=0,0,RES_hhdet_tes!Q121/0.086*1000000/RES_hhdet_num!Q121)</f>
        <v>0</v>
      </c>
    </row>
    <row r="122" spans="1:17" ht="12" customHeight="1" x14ac:dyDescent="0.25">
      <c r="A122" s="29" t="s">
        <v>140</v>
      </c>
      <c r="B122" s="57">
        <f>IF(RES_hhdet_tes!B122=0,0,RES_hhdet_tes!B122/0.086*1000000/RES_hhdet_num!B122)</f>
        <v>0</v>
      </c>
      <c r="C122" s="57">
        <f>IF(RES_hhdet_tes!C122=0,0,RES_hhdet_tes!C122/0.086*1000000/RES_hhdet_num!C122)</f>
        <v>0</v>
      </c>
      <c r="D122" s="57">
        <f>IF(RES_hhdet_tes!D122=0,0,RES_hhdet_tes!D122/0.086*1000000/RES_hhdet_num!D122)</f>
        <v>0</v>
      </c>
      <c r="E122" s="57">
        <f>IF(RES_hhdet_tes!E122=0,0,RES_hhdet_tes!E122/0.086*1000000/RES_hhdet_num!E122)</f>
        <v>0</v>
      </c>
      <c r="F122" s="57">
        <f>IF(RES_hhdet_tes!F122=0,0,RES_hhdet_tes!F122/0.086*1000000/RES_hhdet_num!F122)</f>
        <v>0</v>
      </c>
      <c r="G122" s="57">
        <f>IF(RES_hhdet_tes!G122=0,0,RES_hhdet_tes!G122/0.086*1000000/RES_hhdet_num!G122)</f>
        <v>0</v>
      </c>
      <c r="H122" s="57">
        <f>IF(RES_hhdet_tes!H122=0,0,RES_hhdet_tes!H122/0.086*1000000/RES_hhdet_num!H122)</f>
        <v>0</v>
      </c>
      <c r="I122" s="57">
        <f>IF(RES_hhdet_tes!I122=0,0,RES_hhdet_tes!I122/0.086*1000000/RES_hhdet_num!I122)</f>
        <v>0</v>
      </c>
      <c r="J122" s="57">
        <f>IF(RES_hhdet_tes!J122=0,0,RES_hhdet_tes!J122/0.086*1000000/RES_hhdet_num!J122)</f>
        <v>0</v>
      </c>
      <c r="K122" s="57">
        <f>IF(RES_hhdet_tes!K122=0,0,RES_hhdet_tes!K122/0.086*1000000/RES_hhdet_num!K122)</f>
        <v>0</v>
      </c>
      <c r="L122" s="57">
        <f>IF(RES_hhdet_tes!L122=0,0,RES_hhdet_tes!L122/0.086*1000000/RES_hhdet_num!L122)</f>
        <v>0</v>
      </c>
      <c r="M122" s="57">
        <f>IF(RES_hhdet_tes!M122=0,0,RES_hhdet_tes!M122/0.086*1000000/RES_hhdet_num!M122)</f>
        <v>0</v>
      </c>
      <c r="N122" s="57">
        <f>IF(RES_hhdet_tes!N122=0,0,RES_hhdet_tes!N122/0.086*1000000/RES_hhdet_num!N122)</f>
        <v>0</v>
      </c>
      <c r="O122" s="57">
        <f>IF(RES_hhdet_tes!O122=0,0,RES_hhdet_tes!O122/0.086*1000000/RES_hhdet_num!O122)</f>
        <v>0</v>
      </c>
      <c r="P122" s="57">
        <f>IF(RES_hhdet_tes!P122=0,0,RES_hhdet_tes!P122/0.086*1000000/RES_hhdet_num!P122)</f>
        <v>0</v>
      </c>
      <c r="Q122" s="57">
        <f>IF(RES_hhdet_tes!Q122=0,0,RES_hhdet_tes!Q122/0.086*1000000/RES_hhdet_num!Q122)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4493.7470118030287</v>
      </c>
      <c r="C124" s="168">
        <f t="shared" ref="C124:Q124" si="18">SUM(C125,C128,C130,C139)</f>
        <v>4255.1428196656971</v>
      </c>
      <c r="D124" s="168">
        <f t="shared" si="18"/>
        <v>4555.616709801654</v>
      </c>
      <c r="E124" s="168">
        <f t="shared" si="18"/>
        <v>4874.3772043194231</v>
      </c>
      <c r="F124" s="168">
        <f t="shared" si="18"/>
        <v>4469.855014758321</v>
      </c>
      <c r="G124" s="168">
        <f t="shared" si="18"/>
        <v>4646.1703217621452</v>
      </c>
      <c r="H124" s="168">
        <f t="shared" si="18"/>
        <v>4601.8331535739208</v>
      </c>
      <c r="I124" s="168">
        <f t="shared" si="18"/>
        <v>4308.8260208504726</v>
      </c>
      <c r="J124" s="168">
        <f t="shared" si="18"/>
        <v>4354.8919328529364</v>
      </c>
      <c r="K124" s="168">
        <f t="shared" si="18"/>
        <v>4534.3630915612757</v>
      </c>
      <c r="L124" s="168">
        <f t="shared" si="18"/>
        <v>4710.6611031945813</v>
      </c>
      <c r="M124" s="168">
        <f t="shared" si="18"/>
        <v>5094.6269436674866</v>
      </c>
      <c r="N124" s="168">
        <f t="shared" si="18"/>
        <v>4904.0166140009806</v>
      </c>
      <c r="O124" s="168">
        <f t="shared" si="18"/>
        <v>4635.2715554233782</v>
      </c>
      <c r="P124" s="168">
        <f t="shared" si="18"/>
        <v>4450.32624151032</v>
      </c>
      <c r="Q124" s="168">
        <f t="shared" si="18"/>
        <v>4373.0779458431389</v>
      </c>
    </row>
    <row r="125" spans="1:17" ht="12.95" customHeight="1" x14ac:dyDescent="0.25">
      <c r="A125" s="158" t="s">
        <v>65</v>
      </c>
      <c r="B125" s="157">
        <f t="shared" ref="B125:Q125" si="19">SUM(B126:B127)</f>
        <v>2769.3453961799923</v>
      </c>
      <c r="C125" s="157">
        <f t="shared" si="19"/>
        <v>2423.4085579221</v>
      </c>
      <c r="D125" s="157">
        <f t="shared" si="19"/>
        <v>2815.2800204803511</v>
      </c>
      <c r="E125" s="157">
        <f t="shared" si="19"/>
        <v>3088.9767665004933</v>
      </c>
      <c r="F125" s="157">
        <f t="shared" si="19"/>
        <v>2701.7263828744422</v>
      </c>
      <c r="G125" s="157">
        <f t="shared" si="19"/>
        <v>2780.4713536896015</v>
      </c>
      <c r="H125" s="157">
        <f t="shared" si="19"/>
        <v>2739.7835809532185</v>
      </c>
      <c r="I125" s="157">
        <f t="shared" si="19"/>
        <v>2450.4420991393035</v>
      </c>
      <c r="J125" s="157">
        <f t="shared" si="19"/>
        <v>2460.8067032146778</v>
      </c>
      <c r="K125" s="157">
        <f t="shared" si="19"/>
        <v>2562.8629201585491</v>
      </c>
      <c r="L125" s="157">
        <f t="shared" si="19"/>
        <v>2731.1496573633513</v>
      </c>
      <c r="M125" s="157">
        <f t="shared" si="19"/>
        <v>3047.2587109933229</v>
      </c>
      <c r="N125" s="157">
        <f t="shared" si="19"/>
        <v>2911.0676563887755</v>
      </c>
      <c r="O125" s="157">
        <f t="shared" si="19"/>
        <v>2671.0308256859416</v>
      </c>
      <c r="P125" s="157">
        <f t="shared" si="19"/>
        <v>2471.7475836650601</v>
      </c>
      <c r="Q125" s="157">
        <f t="shared" si="19"/>
        <v>2394.3863718839921</v>
      </c>
    </row>
    <row r="126" spans="1:17" ht="12" customHeight="1" x14ac:dyDescent="0.25">
      <c r="A126" s="23" t="s">
        <v>149</v>
      </c>
      <c r="B126" s="156">
        <f>IF(RES_hhdet_tes!B126=0,0,RES_hhdet_tes!B126/0.086*1000000/RES_hhdet_num!B$124)</f>
        <v>2756.8050262220622</v>
      </c>
      <c r="C126" s="156">
        <f>IF(RES_hhdet_tes!C126=0,0,RES_hhdet_tes!C126/0.086*1000000/RES_hhdet_num!C$124)</f>
        <v>2398.8743418048621</v>
      </c>
      <c r="D126" s="156">
        <f>IF(RES_hhdet_tes!D126=0,0,RES_hhdet_tes!D126/0.086*1000000/RES_hhdet_num!D$124)</f>
        <v>2806.5949820947017</v>
      </c>
      <c r="E126" s="156">
        <f>IF(RES_hhdet_tes!E126=0,0,RES_hhdet_tes!E126/0.086*1000000/RES_hhdet_num!E$124)</f>
        <v>3079.7099334385248</v>
      </c>
      <c r="F126" s="156">
        <f>IF(RES_hhdet_tes!F126=0,0,RES_hhdet_tes!F126/0.086*1000000/RES_hhdet_num!F$124)</f>
        <v>2696.9992092703365</v>
      </c>
      <c r="G126" s="156">
        <f>IF(RES_hhdet_tes!G126=0,0,RES_hhdet_tes!G126/0.086*1000000/RES_hhdet_num!G$124)</f>
        <v>2767.8770522337691</v>
      </c>
      <c r="H126" s="156">
        <f>IF(RES_hhdet_tes!H126=0,0,RES_hhdet_tes!H126/0.086*1000000/RES_hhdet_num!H$124)</f>
        <v>2727.1000459335942</v>
      </c>
      <c r="I126" s="156">
        <f>IF(RES_hhdet_tes!I126=0,0,RES_hhdet_tes!I126/0.086*1000000/RES_hhdet_num!I$124)</f>
        <v>2441.0482872826387</v>
      </c>
      <c r="J126" s="156">
        <f>IF(RES_hhdet_tes!J126=0,0,RES_hhdet_tes!J126/0.086*1000000/RES_hhdet_num!J$124)</f>
        <v>2434.7199477987542</v>
      </c>
      <c r="K126" s="156">
        <f>IF(RES_hhdet_tes!K126=0,0,RES_hhdet_tes!K126/0.086*1000000/RES_hhdet_num!K$124)</f>
        <v>2528.9004570207262</v>
      </c>
      <c r="L126" s="156">
        <f>IF(RES_hhdet_tes!L126=0,0,RES_hhdet_tes!L126/0.086*1000000/RES_hhdet_num!L$124)</f>
        <v>2700.4265021338474</v>
      </c>
      <c r="M126" s="156">
        <f>IF(RES_hhdet_tes!M126=0,0,RES_hhdet_tes!M126/0.086*1000000/RES_hhdet_num!M$124)</f>
        <v>3010.7015719429901</v>
      </c>
      <c r="N126" s="156">
        <f>IF(RES_hhdet_tes!N126=0,0,RES_hhdet_tes!N126/0.086*1000000/RES_hhdet_num!N$124)</f>
        <v>2888.1555858061943</v>
      </c>
      <c r="O126" s="156">
        <f>IF(RES_hhdet_tes!O126=0,0,RES_hhdet_tes!O126/0.086*1000000/RES_hhdet_num!O$124)</f>
        <v>2658.039858112445</v>
      </c>
      <c r="P126" s="156">
        <f>IF(RES_hhdet_tes!P126=0,0,RES_hhdet_tes!P126/0.086*1000000/RES_hhdet_num!P$124)</f>
        <v>2454.8389059688202</v>
      </c>
      <c r="Q126" s="156">
        <f>IF(RES_hhdet_tes!Q126=0,0,RES_hhdet_tes!Q126/0.086*1000000/RES_hhdet_num!Q$124)</f>
        <v>2378.2994159309637</v>
      </c>
    </row>
    <row r="127" spans="1:17" ht="12" customHeight="1" x14ac:dyDescent="0.25">
      <c r="A127" s="23" t="s">
        <v>60</v>
      </c>
      <c r="B127" s="156">
        <f>IF(RES_hhdet_tes!B127=0,0,RES_hhdet_tes!B127/0.086*1000000/RES_hhdet_num!B$124)</f>
        <v>12.540369957929991</v>
      </c>
      <c r="C127" s="156">
        <f>IF(RES_hhdet_tes!C127=0,0,RES_hhdet_tes!C127/0.086*1000000/RES_hhdet_num!C$124)</f>
        <v>24.534216117237939</v>
      </c>
      <c r="D127" s="156">
        <f>IF(RES_hhdet_tes!D127=0,0,RES_hhdet_tes!D127/0.086*1000000/RES_hhdet_num!D$124)</f>
        <v>8.6850383856493618</v>
      </c>
      <c r="E127" s="156">
        <f>IF(RES_hhdet_tes!E127=0,0,RES_hhdet_tes!E127/0.086*1000000/RES_hhdet_num!E$124)</f>
        <v>9.2668330619686117</v>
      </c>
      <c r="F127" s="156">
        <f>IF(RES_hhdet_tes!F127=0,0,RES_hhdet_tes!F127/0.086*1000000/RES_hhdet_num!F$124)</f>
        <v>4.7271736041058805</v>
      </c>
      <c r="G127" s="156">
        <f>IF(RES_hhdet_tes!G127=0,0,RES_hhdet_tes!G127/0.086*1000000/RES_hhdet_num!G$124)</f>
        <v>12.59430145583236</v>
      </c>
      <c r="H127" s="156">
        <f>IF(RES_hhdet_tes!H127=0,0,RES_hhdet_tes!H127/0.086*1000000/RES_hhdet_num!H$124)</f>
        <v>12.683535019624232</v>
      </c>
      <c r="I127" s="156">
        <f>IF(RES_hhdet_tes!I127=0,0,RES_hhdet_tes!I127/0.086*1000000/RES_hhdet_num!I$124)</f>
        <v>9.3938118566647404</v>
      </c>
      <c r="J127" s="156">
        <f>IF(RES_hhdet_tes!J127=0,0,RES_hhdet_tes!J127/0.086*1000000/RES_hhdet_num!J$124)</f>
        <v>26.086755415923665</v>
      </c>
      <c r="K127" s="156">
        <f>IF(RES_hhdet_tes!K127=0,0,RES_hhdet_tes!K127/0.086*1000000/RES_hhdet_num!K$124)</f>
        <v>33.962463137822752</v>
      </c>
      <c r="L127" s="156">
        <f>IF(RES_hhdet_tes!L127=0,0,RES_hhdet_tes!L127/0.086*1000000/RES_hhdet_num!L$124)</f>
        <v>30.723155229503728</v>
      </c>
      <c r="M127" s="156">
        <f>IF(RES_hhdet_tes!M127=0,0,RES_hhdet_tes!M127/0.086*1000000/RES_hhdet_num!M$124)</f>
        <v>36.557139050332964</v>
      </c>
      <c r="N127" s="156">
        <f>IF(RES_hhdet_tes!N127=0,0,RES_hhdet_tes!N127/0.086*1000000/RES_hhdet_num!N$124)</f>
        <v>22.9120705825814</v>
      </c>
      <c r="O127" s="156">
        <f>IF(RES_hhdet_tes!O127=0,0,RES_hhdet_tes!O127/0.086*1000000/RES_hhdet_num!O$124)</f>
        <v>12.990967573496691</v>
      </c>
      <c r="P127" s="156">
        <f>IF(RES_hhdet_tes!P127=0,0,RES_hhdet_tes!P127/0.086*1000000/RES_hhdet_num!P$124)</f>
        <v>16.908677696240051</v>
      </c>
      <c r="Q127" s="156">
        <f>IF(RES_hhdet_tes!Q127=0,0,RES_hhdet_tes!Q127/0.086*1000000/RES_hhdet_num!Q$124)</f>
        <v>16.086955953028454</v>
      </c>
    </row>
    <row r="128" spans="1:17" ht="12.95" customHeight="1" x14ac:dyDescent="0.25">
      <c r="A128" s="158" t="s">
        <v>112</v>
      </c>
      <c r="B128" s="157">
        <f t="shared" ref="B128:Q128" si="20">B129</f>
        <v>12.792927247717083</v>
      </c>
      <c r="C128" s="157">
        <f t="shared" si="20"/>
        <v>13.161219323194469</v>
      </c>
      <c r="D128" s="157">
        <f t="shared" si="20"/>
        <v>14.535629475080977</v>
      </c>
      <c r="E128" s="157">
        <f t="shared" si="20"/>
        <v>15.943726538420703</v>
      </c>
      <c r="F128" s="157">
        <f t="shared" si="20"/>
        <v>22.748844422748164</v>
      </c>
      <c r="G128" s="157">
        <f t="shared" si="20"/>
        <v>29.815670082556728</v>
      </c>
      <c r="H128" s="157">
        <f t="shared" si="20"/>
        <v>37.764839533411767</v>
      </c>
      <c r="I128" s="157">
        <f t="shared" si="20"/>
        <v>42.827024474979233</v>
      </c>
      <c r="J128" s="157">
        <f t="shared" si="20"/>
        <v>42.957853738794661</v>
      </c>
      <c r="K128" s="157">
        <f t="shared" si="20"/>
        <v>56.263687700797774</v>
      </c>
      <c r="L128" s="157">
        <f t="shared" si="20"/>
        <v>71.171056471901124</v>
      </c>
      <c r="M128" s="157">
        <f t="shared" si="20"/>
        <v>76.053828296123356</v>
      </c>
      <c r="N128" s="157">
        <f t="shared" si="20"/>
        <v>73.890462871816922</v>
      </c>
      <c r="O128" s="157">
        <f t="shared" si="20"/>
        <v>75.727190153665617</v>
      </c>
      <c r="P128" s="157">
        <f t="shared" si="20"/>
        <v>79.817384799172913</v>
      </c>
      <c r="Q128" s="157">
        <f t="shared" si="20"/>
        <v>87.329508976264307</v>
      </c>
    </row>
    <row r="129" spans="1:17" ht="12" customHeight="1" x14ac:dyDescent="0.25">
      <c r="A129" s="23" t="s">
        <v>60</v>
      </c>
      <c r="B129" s="156">
        <f>IF(RES_hhdet_tes!B129=0,0,RES_hhdet_tes!B129/0.086*1000000/RES_hhdet_num!B$124)</f>
        <v>12.792927247717083</v>
      </c>
      <c r="C129" s="156">
        <f>IF(RES_hhdet_tes!C129=0,0,RES_hhdet_tes!C129/0.086*1000000/RES_hhdet_num!C$124)</f>
        <v>13.161219323194469</v>
      </c>
      <c r="D129" s="156">
        <f>IF(RES_hhdet_tes!D129=0,0,RES_hhdet_tes!D129/0.086*1000000/RES_hhdet_num!D$124)</f>
        <v>14.535629475080977</v>
      </c>
      <c r="E129" s="156">
        <f>IF(RES_hhdet_tes!E129=0,0,RES_hhdet_tes!E129/0.086*1000000/RES_hhdet_num!E$124)</f>
        <v>15.943726538420703</v>
      </c>
      <c r="F129" s="156">
        <f>IF(RES_hhdet_tes!F129=0,0,RES_hhdet_tes!F129/0.086*1000000/RES_hhdet_num!F$124)</f>
        <v>22.748844422748164</v>
      </c>
      <c r="G129" s="156">
        <f>IF(RES_hhdet_tes!G129=0,0,RES_hhdet_tes!G129/0.086*1000000/RES_hhdet_num!G$124)</f>
        <v>29.815670082556728</v>
      </c>
      <c r="H129" s="156">
        <f>IF(RES_hhdet_tes!H129=0,0,RES_hhdet_tes!H129/0.086*1000000/RES_hhdet_num!H$124)</f>
        <v>37.764839533411767</v>
      </c>
      <c r="I129" s="156">
        <f>IF(RES_hhdet_tes!I129=0,0,RES_hhdet_tes!I129/0.086*1000000/RES_hhdet_num!I$124)</f>
        <v>42.827024474979233</v>
      </c>
      <c r="J129" s="156">
        <f>IF(RES_hhdet_tes!J129=0,0,RES_hhdet_tes!J129/0.086*1000000/RES_hhdet_num!J$124)</f>
        <v>42.957853738794661</v>
      </c>
      <c r="K129" s="156">
        <f>IF(RES_hhdet_tes!K129=0,0,RES_hhdet_tes!K129/0.086*1000000/RES_hhdet_num!K$124)</f>
        <v>56.263687700797774</v>
      </c>
      <c r="L129" s="156">
        <f>IF(RES_hhdet_tes!L129=0,0,RES_hhdet_tes!L129/0.086*1000000/RES_hhdet_num!L$124)</f>
        <v>71.171056471901124</v>
      </c>
      <c r="M129" s="156">
        <f>IF(RES_hhdet_tes!M129=0,0,RES_hhdet_tes!M129/0.086*1000000/RES_hhdet_num!M$124)</f>
        <v>76.053828296123356</v>
      </c>
      <c r="N129" s="156">
        <f>IF(RES_hhdet_tes!N129=0,0,RES_hhdet_tes!N129/0.086*1000000/RES_hhdet_num!N$124)</f>
        <v>73.890462871816922</v>
      </c>
      <c r="O129" s="156">
        <f>IF(RES_hhdet_tes!O129=0,0,RES_hhdet_tes!O129/0.086*1000000/RES_hhdet_num!O$124)</f>
        <v>75.727190153665617</v>
      </c>
      <c r="P129" s="156">
        <f>IF(RES_hhdet_tes!P129=0,0,RES_hhdet_tes!P129/0.086*1000000/RES_hhdet_num!P$124)</f>
        <v>79.817384799172913</v>
      </c>
      <c r="Q129" s="156">
        <f>IF(RES_hhdet_tes!Q129=0,0,RES_hhdet_tes!Q129/0.086*1000000/RES_hhdet_num!Q$124)</f>
        <v>87.329508976264307</v>
      </c>
    </row>
    <row r="130" spans="1:17" ht="12" customHeight="1" x14ac:dyDescent="0.25">
      <c r="A130" s="158" t="s">
        <v>63</v>
      </c>
      <c r="B130" s="157">
        <f>IF(RES_hhdet_tes!B130=0,0,RES_hhdet_tes!B130/0.086*1000000/RES_hhdet_num!B$124)</f>
        <v>973.06504912424987</v>
      </c>
      <c r="C130" s="157">
        <f>IF(RES_hhdet_tes!C130=0,0,RES_hhdet_tes!C130/0.086*1000000/RES_hhdet_num!C$124)</f>
        <v>1037.5356818936327</v>
      </c>
      <c r="D130" s="157">
        <f>IF(RES_hhdet_tes!D130=0,0,RES_hhdet_tes!D130/0.086*1000000/RES_hhdet_num!D$124)</f>
        <v>971.16090788890415</v>
      </c>
      <c r="E130" s="157">
        <f>IF(RES_hhdet_tes!E130=0,0,RES_hhdet_tes!E130/0.086*1000000/RES_hhdet_num!E$124)</f>
        <v>1004.8670340254347</v>
      </c>
      <c r="F130" s="157">
        <f>IF(RES_hhdet_tes!F130=0,0,RES_hhdet_tes!F130/0.086*1000000/RES_hhdet_num!F$124)</f>
        <v>980.95970731771649</v>
      </c>
      <c r="G130" s="157">
        <f>IF(RES_hhdet_tes!G130=0,0,RES_hhdet_tes!G130/0.086*1000000/RES_hhdet_num!G$124)</f>
        <v>1045.0356258369311</v>
      </c>
      <c r="H130" s="157">
        <f>IF(RES_hhdet_tes!H130=0,0,RES_hhdet_tes!H130/0.086*1000000/RES_hhdet_num!H$124)</f>
        <v>1022.7159156239525</v>
      </c>
      <c r="I130" s="157">
        <f>IF(RES_hhdet_tes!I130=0,0,RES_hhdet_tes!I130/0.086*1000000/RES_hhdet_num!I$124)</f>
        <v>1017.147914192496</v>
      </c>
      <c r="J130" s="157">
        <f>IF(RES_hhdet_tes!J130=0,0,RES_hhdet_tes!J130/0.086*1000000/RES_hhdet_num!J$124)</f>
        <v>995.3503978026788</v>
      </c>
      <c r="K130" s="157">
        <f>IF(RES_hhdet_tes!K130=0,0,RES_hhdet_tes!K130/0.086*1000000/RES_hhdet_num!K$124)</f>
        <v>1040.8851994998349</v>
      </c>
      <c r="L130" s="157">
        <f>IF(RES_hhdet_tes!L130=0,0,RES_hhdet_tes!L130/0.086*1000000/RES_hhdet_num!L$124)</f>
        <v>1042.2039043621887</v>
      </c>
      <c r="M130" s="157">
        <f>IF(RES_hhdet_tes!M130=0,0,RES_hhdet_tes!M130/0.086*1000000/RES_hhdet_num!M$124)</f>
        <v>1083.250137073341</v>
      </c>
      <c r="N130" s="157">
        <f>IF(RES_hhdet_tes!N130=0,0,RES_hhdet_tes!N130/0.086*1000000/RES_hhdet_num!N$124)</f>
        <v>1073.5086515649314</v>
      </c>
      <c r="O130" s="157">
        <f>IF(RES_hhdet_tes!O130=0,0,RES_hhdet_tes!O130/0.086*1000000/RES_hhdet_num!O$124)</f>
        <v>1075.0391129781683</v>
      </c>
      <c r="P130" s="157">
        <f>IF(RES_hhdet_tes!P130=0,0,RES_hhdet_tes!P130/0.086*1000000/RES_hhdet_num!P$124)</f>
        <v>1082.8848692369979</v>
      </c>
      <c r="Q130" s="157">
        <f>IF(RES_hhdet_tes!Q130=0,0,RES_hhdet_tes!Q130/0.086*1000000/RES_hhdet_num!Q$124)</f>
        <v>1088.447773043076</v>
      </c>
    </row>
    <row r="131" spans="1:17" ht="12" customHeight="1" x14ac:dyDescent="0.25">
      <c r="A131" s="167" t="s">
        <v>148</v>
      </c>
      <c r="B131" s="132">
        <f>IF(RES_hhdet_tes!B131=0,0,RES_hhdet_tes!B131/0.086*1000000/RES_hhdet_num!B131)</f>
        <v>966.89701470056821</v>
      </c>
      <c r="C131" s="132">
        <f>IF(RES_hhdet_tes!C131=0,0,RES_hhdet_tes!C131/0.086*1000000/RES_hhdet_num!C131)</f>
        <v>1027.1710875115334</v>
      </c>
      <c r="D131" s="132">
        <f>IF(RES_hhdet_tes!D131=0,0,RES_hhdet_tes!D131/0.086*1000000/RES_hhdet_num!D131)</f>
        <v>954.91496874983159</v>
      </c>
      <c r="E131" s="132">
        <f>IF(RES_hhdet_tes!E131=0,0,RES_hhdet_tes!E131/0.086*1000000/RES_hhdet_num!E131)</f>
        <v>991.20556616495276</v>
      </c>
      <c r="F131" s="132">
        <f>IF(RES_hhdet_tes!F131=0,0,RES_hhdet_tes!F131/0.086*1000000/RES_hhdet_num!F131)</f>
        <v>968.09067530381333</v>
      </c>
      <c r="G131" s="132">
        <f>IF(RES_hhdet_tes!G131=0,0,RES_hhdet_tes!G131/0.086*1000000/RES_hhdet_num!G131)</f>
        <v>1036.6809404997566</v>
      </c>
      <c r="H131" s="132">
        <f>IF(RES_hhdet_tes!H131=0,0,RES_hhdet_tes!H131/0.086*1000000/RES_hhdet_num!H131)</f>
        <v>1008.4275120941248</v>
      </c>
      <c r="I131" s="132">
        <f>IF(RES_hhdet_tes!I131=0,0,RES_hhdet_tes!I131/0.086*1000000/RES_hhdet_num!I131)</f>
        <v>1004.8284703540664</v>
      </c>
      <c r="J131" s="132">
        <f>IF(RES_hhdet_tes!J131=0,0,RES_hhdet_tes!J131/0.086*1000000/RES_hhdet_num!J131)</f>
        <v>977.0943303140026</v>
      </c>
      <c r="K131" s="132">
        <f>IF(RES_hhdet_tes!K131=0,0,RES_hhdet_tes!K131/0.086*1000000/RES_hhdet_num!K131)</f>
        <v>1028.5489188784563</v>
      </c>
      <c r="L131" s="132">
        <f>IF(RES_hhdet_tes!L131=0,0,RES_hhdet_tes!L131/0.086*1000000/RES_hhdet_num!L131)</f>
        <v>1022.7446090398047</v>
      </c>
      <c r="M131" s="132">
        <f>IF(RES_hhdet_tes!M131=0,0,RES_hhdet_tes!M131/0.086*1000000/RES_hhdet_num!M131)</f>
        <v>1064.7212792365353</v>
      </c>
      <c r="N131" s="132">
        <f>IF(RES_hhdet_tes!N131=0,0,RES_hhdet_tes!N131/0.086*1000000/RES_hhdet_num!N131)</f>
        <v>1059.5107215306841</v>
      </c>
      <c r="O131" s="132">
        <f>IF(RES_hhdet_tes!O131=0,0,RES_hhdet_tes!O131/0.086*1000000/RES_hhdet_num!O131)</f>
        <v>1064.5877306566215</v>
      </c>
      <c r="P131" s="132">
        <f>IF(RES_hhdet_tes!P131=0,0,RES_hhdet_tes!P131/0.086*1000000/RES_hhdet_num!P131)</f>
        <v>1073.4207354609737</v>
      </c>
      <c r="Q131" s="132">
        <f>IF(RES_hhdet_tes!Q131=0,0,RES_hhdet_tes!Q131/0.086*1000000/RES_hhdet_num!Q131)</f>
        <v>1080.5125896665691</v>
      </c>
    </row>
    <row r="132" spans="1:17" ht="12" customHeight="1" x14ac:dyDescent="0.25">
      <c r="A132" s="167" t="s">
        <v>147</v>
      </c>
      <c r="B132" s="132">
        <f>IF(RES_hhdet_tes!B132=0,0,RES_hhdet_tes!B132/0.086*1000000/RES_hhdet_num!B132)</f>
        <v>0</v>
      </c>
      <c r="C132" s="132">
        <f>IF(RES_hhdet_tes!C132=0,0,RES_hhdet_tes!C132/0.086*1000000/RES_hhdet_num!C132)</f>
        <v>0</v>
      </c>
      <c r="D132" s="132">
        <f>IF(RES_hhdet_tes!D132=0,0,RES_hhdet_tes!D132/0.086*1000000/RES_hhdet_num!D132)</f>
        <v>0</v>
      </c>
      <c r="E132" s="132">
        <f>IF(RES_hhdet_tes!E132=0,0,RES_hhdet_tes!E132/0.086*1000000/RES_hhdet_num!E132)</f>
        <v>0</v>
      </c>
      <c r="F132" s="132">
        <f>IF(RES_hhdet_tes!F132=0,0,RES_hhdet_tes!F132/0.086*1000000/RES_hhdet_num!F132)</f>
        <v>0</v>
      </c>
      <c r="G132" s="132">
        <f>IF(RES_hhdet_tes!G132=0,0,RES_hhdet_tes!G132/0.086*1000000/RES_hhdet_num!G132)</f>
        <v>0</v>
      </c>
      <c r="H132" s="132">
        <f>IF(RES_hhdet_tes!H132=0,0,RES_hhdet_tes!H132/0.086*1000000/RES_hhdet_num!H132)</f>
        <v>0</v>
      </c>
      <c r="I132" s="132">
        <f>IF(RES_hhdet_tes!I132=0,0,RES_hhdet_tes!I132/0.086*1000000/RES_hhdet_num!I132)</f>
        <v>0</v>
      </c>
      <c r="J132" s="132">
        <f>IF(RES_hhdet_tes!J132=0,0,RES_hhdet_tes!J132/0.086*1000000/RES_hhdet_num!J132)</f>
        <v>0</v>
      </c>
      <c r="K132" s="132">
        <f>IF(RES_hhdet_tes!K132=0,0,RES_hhdet_tes!K132/0.086*1000000/RES_hhdet_num!K132)</f>
        <v>0</v>
      </c>
      <c r="L132" s="132">
        <f>IF(RES_hhdet_tes!L132=0,0,RES_hhdet_tes!L132/0.086*1000000/RES_hhdet_num!L132)</f>
        <v>1047.9826696371772</v>
      </c>
      <c r="M132" s="132">
        <f>IF(RES_hhdet_tes!M132=0,0,RES_hhdet_tes!M132/0.086*1000000/RES_hhdet_num!M132)</f>
        <v>1089.6953756714715</v>
      </c>
      <c r="N132" s="132">
        <f>IF(RES_hhdet_tes!N132=0,0,RES_hhdet_tes!N132/0.086*1000000/RES_hhdet_num!N132)</f>
        <v>1081.1608366610014</v>
      </c>
      <c r="O132" s="132">
        <f>IF(RES_hhdet_tes!O132=0,0,RES_hhdet_tes!O132/0.086*1000000/RES_hhdet_num!O132)</f>
        <v>1083.346893308438</v>
      </c>
      <c r="P132" s="132">
        <f>IF(RES_hhdet_tes!P132=0,0,RES_hhdet_tes!P132/0.086*1000000/RES_hhdet_num!P132)</f>
        <v>1088.6565391829442</v>
      </c>
      <c r="Q132" s="132">
        <f>IF(RES_hhdet_tes!Q132=0,0,RES_hhdet_tes!Q132/0.086*1000000/RES_hhdet_num!Q132)</f>
        <v>1092.048397587346</v>
      </c>
    </row>
    <row r="133" spans="1:17" ht="12" customHeight="1" x14ac:dyDescent="0.25">
      <c r="A133" s="166" t="s">
        <v>61</v>
      </c>
      <c r="B133" s="165">
        <f>IF(RES_hhdet_tes!B133=0,0,RES_hhdet_tes!B133/0.086*1000000/RES_hhdet_num!B132)</f>
        <v>0</v>
      </c>
      <c r="C133" s="165">
        <f>IF(RES_hhdet_tes!C133=0,0,RES_hhdet_tes!C133/0.086*1000000/RES_hhdet_num!C132)</f>
        <v>0</v>
      </c>
      <c r="D133" s="165">
        <f>IF(RES_hhdet_tes!D133=0,0,RES_hhdet_tes!D133/0.086*1000000/RES_hhdet_num!D132)</f>
        <v>0</v>
      </c>
      <c r="E133" s="165">
        <f>IF(RES_hhdet_tes!E133=0,0,RES_hhdet_tes!E133/0.086*1000000/RES_hhdet_num!E132)</f>
        <v>0</v>
      </c>
      <c r="F133" s="165">
        <f>IF(RES_hhdet_tes!F133=0,0,RES_hhdet_tes!F133/0.086*1000000/RES_hhdet_num!F132)</f>
        <v>0</v>
      </c>
      <c r="G133" s="165">
        <f>IF(RES_hhdet_tes!G133=0,0,RES_hhdet_tes!G133/0.086*1000000/RES_hhdet_num!G132)</f>
        <v>0</v>
      </c>
      <c r="H133" s="165">
        <f>IF(RES_hhdet_tes!H133=0,0,RES_hhdet_tes!H133/0.086*1000000/RES_hhdet_num!H132)</f>
        <v>0</v>
      </c>
      <c r="I133" s="165">
        <f>IF(RES_hhdet_tes!I133=0,0,RES_hhdet_tes!I133/0.086*1000000/RES_hhdet_num!I132)</f>
        <v>0</v>
      </c>
      <c r="J133" s="165">
        <f>IF(RES_hhdet_tes!J133=0,0,RES_hhdet_tes!J133/0.086*1000000/RES_hhdet_num!J132)</f>
        <v>0</v>
      </c>
      <c r="K133" s="165">
        <f>IF(RES_hhdet_tes!K133=0,0,RES_hhdet_tes!K133/0.086*1000000/RES_hhdet_num!K132)</f>
        <v>0</v>
      </c>
      <c r="L133" s="165">
        <f>IF(RES_hhdet_tes!L133=0,0,RES_hhdet_tes!L133/0.086*1000000/RES_hhdet_num!L132)</f>
        <v>628.78966398788293</v>
      </c>
      <c r="M133" s="165">
        <f>IF(RES_hhdet_tes!M133=0,0,RES_hhdet_tes!M133/0.086*1000000/RES_hhdet_num!M132)</f>
        <v>653.88310131627168</v>
      </c>
      <c r="N133" s="165">
        <f>IF(RES_hhdet_tes!N133=0,0,RES_hhdet_tes!N133/0.086*1000000/RES_hhdet_num!N132)</f>
        <v>648.71329075357608</v>
      </c>
      <c r="O133" s="165">
        <f>IF(RES_hhdet_tes!O133=0,0,RES_hhdet_tes!O133/0.086*1000000/RES_hhdet_num!O132)</f>
        <v>650.05438677227096</v>
      </c>
      <c r="P133" s="165">
        <f>IF(RES_hhdet_tes!P133=0,0,RES_hhdet_tes!P133/0.086*1000000/RES_hhdet_num!P132)</f>
        <v>653.35277352008916</v>
      </c>
      <c r="Q133" s="165">
        <f>IF(RES_hhdet_tes!Q133=0,0,RES_hhdet_tes!Q133/0.086*1000000/RES_hhdet_num!Q132)</f>
        <v>655.53257959183077</v>
      </c>
    </row>
    <row r="134" spans="1:17" ht="12" customHeight="1" x14ac:dyDescent="0.25">
      <c r="A134" s="147" t="s">
        <v>59</v>
      </c>
      <c r="B134" s="164">
        <f>IF(RES_hhdet_tes!B134=0,0,RES_hhdet_tes!B134/0.086*1000000/RES_hhdet_num!B132)</f>
        <v>0</v>
      </c>
      <c r="C134" s="164">
        <f>IF(RES_hhdet_tes!C134=0,0,RES_hhdet_tes!C134/0.086*1000000/RES_hhdet_num!C132)</f>
        <v>0</v>
      </c>
      <c r="D134" s="164">
        <f>IF(RES_hhdet_tes!D134=0,0,RES_hhdet_tes!D134/0.086*1000000/RES_hhdet_num!D132)</f>
        <v>0</v>
      </c>
      <c r="E134" s="164">
        <f>IF(RES_hhdet_tes!E134=0,0,RES_hhdet_tes!E134/0.086*1000000/RES_hhdet_num!E132)</f>
        <v>0</v>
      </c>
      <c r="F134" s="164">
        <f>IF(RES_hhdet_tes!F134=0,0,RES_hhdet_tes!F134/0.086*1000000/RES_hhdet_num!F132)</f>
        <v>0</v>
      </c>
      <c r="G134" s="164">
        <f>IF(RES_hhdet_tes!G134=0,0,RES_hhdet_tes!G134/0.086*1000000/RES_hhdet_num!G132)</f>
        <v>0</v>
      </c>
      <c r="H134" s="164">
        <f>IF(RES_hhdet_tes!H134=0,0,RES_hhdet_tes!H134/0.086*1000000/RES_hhdet_num!H132)</f>
        <v>0</v>
      </c>
      <c r="I134" s="164">
        <f>IF(RES_hhdet_tes!I134=0,0,RES_hhdet_tes!I134/0.086*1000000/RES_hhdet_num!I132)</f>
        <v>0</v>
      </c>
      <c r="J134" s="164">
        <f>IF(RES_hhdet_tes!J134=0,0,RES_hhdet_tes!J134/0.086*1000000/RES_hhdet_num!J132)</f>
        <v>0</v>
      </c>
      <c r="K134" s="164">
        <f>IF(RES_hhdet_tes!K134=0,0,RES_hhdet_tes!K134/0.086*1000000/RES_hhdet_num!K132)</f>
        <v>0</v>
      </c>
      <c r="L134" s="164">
        <f>IF(RES_hhdet_tes!L134=0,0,RES_hhdet_tes!L134/0.086*1000000/RES_hhdet_num!L132)</f>
        <v>419.19300564929438</v>
      </c>
      <c r="M134" s="164">
        <f>IF(RES_hhdet_tes!M134=0,0,RES_hhdet_tes!M134/0.086*1000000/RES_hhdet_num!M132)</f>
        <v>435.8122743551998</v>
      </c>
      <c r="N134" s="164">
        <f>IF(RES_hhdet_tes!N134=0,0,RES_hhdet_tes!N134/0.086*1000000/RES_hhdet_num!N132)</f>
        <v>432.44754590742514</v>
      </c>
      <c r="O134" s="164">
        <f>IF(RES_hhdet_tes!O134=0,0,RES_hhdet_tes!O134/0.086*1000000/RES_hhdet_num!O132)</f>
        <v>433.29250653616691</v>
      </c>
      <c r="P134" s="164">
        <f>IF(RES_hhdet_tes!P134=0,0,RES_hhdet_tes!P134/0.086*1000000/RES_hhdet_num!P132)</f>
        <v>435.3037656628548</v>
      </c>
      <c r="Q134" s="164">
        <f>IF(RES_hhdet_tes!Q134=0,0,RES_hhdet_tes!Q134/0.086*1000000/RES_hhdet_num!Q132)</f>
        <v>436.51581799551531</v>
      </c>
    </row>
    <row r="135" spans="1:17" ht="12" customHeight="1" x14ac:dyDescent="0.25">
      <c r="A135" s="163" t="s">
        <v>142</v>
      </c>
      <c r="B135" s="162">
        <f>IF(RES_hhdet_tes!B135=0,0,RES_hhdet_tes!B135/0.086*1000000/RES_hhdet_num!B135)</f>
        <v>1036.1259017670868</v>
      </c>
      <c r="C135" s="162">
        <f>IF(RES_hhdet_tes!C135=0,0,RES_hhdet_tes!C135/0.086*1000000/RES_hhdet_num!C135)</f>
        <v>1103.7358240466008</v>
      </c>
      <c r="D135" s="162">
        <f>IF(RES_hhdet_tes!D135=0,0,RES_hhdet_tes!D135/0.086*1000000/RES_hhdet_num!D135)</f>
        <v>1174.825301423828</v>
      </c>
      <c r="E135" s="162">
        <f>IF(RES_hhdet_tes!E135=0,0,RES_hhdet_tes!E135/0.086*1000000/RES_hhdet_num!E135)</f>
        <v>1177.8280934814602</v>
      </c>
      <c r="F135" s="162">
        <f>IF(RES_hhdet_tes!F135=0,0,RES_hhdet_tes!F135/0.086*1000000/RES_hhdet_num!F135)</f>
        <v>1153.0963250014283</v>
      </c>
      <c r="G135" s="162">
        <f>IF(RES_hhdet_tes!G135=0,0,RES_hhdet_tes!G135/0.086*1000000/RES_hhdet_num!G135)</f>
        <v>1158.6079298227839</v>
      </c>
      <c r="H135" s="162">
        <f>IF(RES_hhdet_tes!H135=0,0,RES_hhdet_tes!H135/0.086*1000000/RES_hhdet_num!H135)</f>
        <v>1203.6233803319951</v>
      </c>
      <c r="I135" s="162">
        <f>IF(RES_hhdet_tes!I135=0,0,RES_hhdet_tes!I135/0.086*1000000/RES_hhdet_num!I135)</f>
        <v>1185.5350067617208</v>
      </c>
      <c r="J135" s="162">
        <f>IF(RES_hhdet_tes!J135=0,0,RES_hhdet_tes!J135/0.086*1000000/RES_hhdet_num!J135)</f>
        <v>1296.1821802168313</v>
      </c>
      <c r="K135" s="162">
        <f>IF(RES_hhdet_tes!K135=0,0,RES_hhdet_tes!K135/0.086*1000000/RES_hhdet_num!K135)</f>
        <v>1269.6165037220217</v>
      </c>
      <c r="L135" s="162">
        <f>IF(RES_hhdet_tes!L135=0,0,RES_hhdet_tes!L135/0.086*1000000/RES_hhdet_num!L135)</f>
        <v>1305.6965163613413</v>
      </c>
      <c r="M135" s="162">
        <f>IF(RES_hhdet_tes!M135=0,0,RES_hhdet_tes!M135/0.086*1000000/RES_hhdet_num!M135)</f>
        <v>1396.7797139161366</v>
      </c>
      <c r="N135" s="162">
        <f>IF(RES_hhdet_tes!N135=0,0,RES_hhdet_tes!N135/0.086*1000000/RES_hhdet_num!N135)</f>
        <v>1306.3698221468865</v>
      </c>
      <c r="O135" s="162">
        <f>IF(RES_hhdet_tes!O135=0,0,RES_hhdet_tes!O135/0.086*1000000/RES_hhdet_num!O135)</f>
        <v>1257.6889091679527</v>
      </c>
      <c r="P135" s="162">
        <f>IF(RES_hhdet_tes!P135=0,0,RES_hhdet_tes!P135/0.086*1000000/RES_hhdet_num!P135)</f>
        <v>1268.1036661301528</v>
      </c>
      <c r="Q135" s="162">
        <f>IF(RES_hhdet_tes!Q135=0,0,RES_hhdet_tes!Q135/0.086*1000000/RES_hhdet_num!Q135)</f>
        <v>1256.5022979707126</v>
      </c>
    </row>
    <row r="136" spans="1:17" ht="12" customHeight="1" x14ac:dyDescent="0.25">
      <c r="A136" s="161" t="s">
        <v>141</v>
      </c>
      <c r="B136" s="160">
        <f>IF(RES_hhdet_tes!B136=0,0,RES_hhdet_tes!B136/0.086*1000000/RES_hhdet_num!B136)</f>
        <v>0</v>
      </c>
      <c r="C136" s="160">
        <f>IF(RES_hhdet_tes!C136=0,0,RES_hhdet_tes!C136/0.086*1000000/RES_hhdet_num!C136)</f>
        <v>0</v>
      </c>
      <c r="D136" s="160">
        <f>IF(RES_hhdet_tes!D136=0,0,RES_hhdet_tes!D136/0.086*1000000/RES_hhdet_num!D136)</f>
        <v>0</v>
      </c>
      <c r="E136" s="160">
        <f>IF(RES_hhdet_tes!E136=0,0,RES_hhdet_tes!E136/0.086*1000000/RES_hhdet_num!E136)</f>
        <v>0</v>
      </c>
      <c r="F136" s="160">
        <f>IF(RES_hhdet_tes!F136=0,0,RES_hhdet_tes!F136/0.086*1000000/RES_hhdet_num!F136)</f>
        <v>0</v>
      </c>
      <c r="G136" s="160">
        <f>IF(RES_hhdet_tes!G136=0,0,RES_hhdet_tes!G136/0.086*1000000/RES_hhdet_num!G136)</f>
        <v>0</v>
      </c>
      <c r="H136" s="160">
        <f>IF(RES_hhdet_tes!H136=0,0,RES_hhdet_tes!H136/0.086*1000000/RES_hhdet_num!H136)</f>
        <v>0</v>
      </c>
      <c r="I136" s="160">
        <f>IF(RES_hhdet_tes!I136=0,0,RES_hhdet_tes!I136/0.086*1000000/RES_hhdet_num!I136)</f>
        <v>0</v>
      </c>
      <c r="J136" s="160">
        <f>IF(RES_hhdet_tes!J136=0,0,RES_hhdet_tes!J136/0.086*1000000/RES_hhdet_num!J136)</f>
        <v>0</v>
      </c>
      <c r="K136" s="160">
        <f>IF(RES_hhdet_tes!K136=0,0,RES_hhdet_tes!K136/0.086*1000000/RES_hhdet_num!K136)</f>
        <v>0</v>
      </c>
      <c r="L136" s="160">
        <f>IF(RES_hhdet_tes!L136=0,0,RES_hhdet_tes!L136/0.086*1000000/RES_hhdet_num!L136)</f>
        <v>1218.5272037928514</v>
      </c>
      <c r="M136" s="160">
        <f>IF(RES_hhdet_tes!M136=0,0,RES_hhdet_tes!M136/0.086*1000000/RES_hhdet_num!M136)</f>
        <v>1287.426668562651</v>
      </c>
      <c r="N136" s="160">
        <f>IF(RES_hhdet_tes!N136=0,0,RES_hhdet_tes!N136/0.086*1000000/RES_hhdet_num!N136)</f>
        <v>1224.9571110189725</v>
      </c>
      <c r="O136" s="160">
        <f>IF(RES_hhdet_tes!O136=0,0,RES_hhdet_tes!O136/0.086*1000000/RES_hhdet_num!O136)</f>
        <v>1193.6409462628542</v>
      </c>
      <c r="P136" s="160">
        <f>IF(RES_hhdet_tes!P136=0,0,RES_hhdet_tes!P136/0.086*1000000/RES_hhdet_num!P136)</f>
        <v>1199.8617352479184</v>
      </c>
      <c r="Q136" s="160">
        <f>IF(RES_hhdet_tes!Q136=0,0,RES_hhdet_tes!Q136/0.086*1000000/RES_hhdet_num!Q136)</f>
        <v>1191.6418759908156</v>
      </c>
    </row>
    <row r="137" spans="1:17" ht="12" customHeight="1" x14ac:dyDescent="0.25">
      <c r="A137" s="148" t="s">
        <v>60</v>
      </c>
      <c r="B137" s="156">
        <f>IF(RES_hhdet_tes!B137=0,0,RES_hhdet_tes!B137/0.086*1000000/RES_hhdet_num!B136)</f>
        <v>0</v>
      </c>
      <c r="C137" s="156">
        <f>IF(RES_hhdet_tes!C137=0,0,RES_hhdet_tes!C137/0.086*1000000/RES_hhdet_num!C136)</f>
        <v>0</v>
      </c>
      <c r="D137" s="156">
        <f>IF(RES_hhdet_tes!D137=0,0,RES_hhdet_tes!D137/0.086*1000000/RES_hhdet_num!D136)</f>
        <v>0</v>
      </c>
      <c r="E137" s="156">
        <f>IF(RES_hhdet_tes!E137=0,0,RES_hhdet_tes!E137/0.086*1000000/RES_hhdet_num!E136)</f>
        <v>0</v>
      </c>
      <c r="F137" s="156">
        <f>IF(RES_hhdet_tes!F137=0,0,RES_hhdet_tes!F137/0.086*1000000/RES_hhdet_num!F136)</f>
        <v>0</v>
      </c>
      <c r="G137" s="156">
        <f>IF(RES_hhdet_tes!G137=0,0,RES_hhdet_tes!G137/0.086*1000000/RES_hhdet_num!G136)</f>
        <v>0</v>
      </c>
      <c r="H137" s="156">
        <f>IF(RES_hhdet_tes!H137=0,0,RES_hhdet_tes!H137/0.086*1000000/RES_hhdet_num!H136)</f>
        <v>0</v>
      </c>
      <c r="I137" s="156">
        <f>IF(RES_hhdet_tes!I137=0,0,RES_hhdet_tes!I137/0.086*1000000/RES_hhdet_num!I136)</f>
        <v>0</v>
      </c>
      <c r="J137" s="156">
        <f>IF(RES_hhdet_tes!J137=0,0,RES_hhdet_tes!J137/0.086*1000000/RES_hhdet_num!J136)</f>
        <v>0</v>
      </c>
      <c r="K137" s="156">
        <f>IF(RES_hhdet_tes!K137=0,0,RES_hhdet_tes!K137/0.086*1000000/RES_hhdet_num!K136)</f>
        <v>0</v>
      </c>
      <c r="L137" s="156">
        <f>IF(RES_hhdet_tes!L137=0,0,RES_hhdet_tes!L137/0.086*1000000/RES_hhdet_num!L136)</f>
        <v>799.33419814355784</v>
      </c>
      <c r="M137" s="156">
        <f>IF(RES_hhdet_tes!M137=0,0,RES_hhdet_tes!M137/0.086*1000000/RES_hhdet_num!M136)</f>
        <v>851.61439420745137</v>
      </c>
      <c r="N137" s="156">
        <f>IF(RES_hhdet_tes!N137=0,0,RES_hhdet_tes!N137/0.086*1000000/RES_hhdet_num!N136)</f>
        <v>792.50956511154754</v>
      </c>
      <c r="O137" s="156">
        <f>IF(RES_hhdet_tes!O137=0,0,RES_hhdet_tes!O137/0.086*1000000/RES_hhdet_num!O136)</f>
        <v>760.34843972668705</v>
      </c>
      <c r="P137" s="156">
        <f>IF(RES_hhdet_tes!P137=0,0,RES_hhdet_tes!P137/0.086*1000000/RES_hhdet_num!P136)</f>
        <v>764.55796958506346</v>
      </c>
      <c r="Q137" s="156">
        <f>IF(RES_hhdet_tes!Q137=0,0,RES_hhdet_tes!Q137/0.086*1000000/RES_hhdet_num!Q136)</f>
        <v>755.12605799530047</v>
      </c>
    </row>
    <row r="138" spans="1:17" ht="12" customHeight="1" x14ac:dyDescent="0.25">
      <c r="A138" s="148" t="s">
        <v>59</v>
      </c>
      <c r="B138" s="156">
        <f>IF(RES_hhdet_tes!B138=0,0,RES_hhdet_tes!B138/0.086*1000000/RES_hhdet_num!B136)</f>
        <v>0</v>
      </c>
      <c r="C138" s="156">
        <f>IF(RES_hhdet_tes!C138=0,0,RES_hhdet_tes!C138/0.086*1000000/RES_hhdet_num!C136)</f>
        <v>0</v>
      </c>
      <c r="D138" s="156">
        <f>IF(RES_hhdet_tes!D138=0,0,RES_hhdet_tes!D138/0.086*1000000/RES_hhdet_num!D136)</f>
        <v>0</v>
      </c>
      <c r="E138" s="156">
        <f>IF(RES_hhdet_tes!E138=0,0,RES_hhdet_tes!E138/0.086*1000000/RES_hhdet_num!E136)</f>
        <v>0</v>
      </c>
      <c r="F138" s="156">
        <f>IF(RES_hhdet_tes!F138=0,0,RES_hhdet_tes!F138/0.086*1000000/RES_hhdet_num!F136)</f>
        <v>0</v>
      </c>
      <c r="G138" s="156">
        <f>IF(RES_hhdet_tes!G138=0,0,RES_hhdet_tes!G138/0.086*1000000/RES_hhdet_num!G136)</f>
        <v>0</v>
      </c>
      <c r="H138" s="156">
        <f>IF(RES_hhdet_tes!H138=0,0,RES_hhdet_tes!H138/0.086*1000000/RES_hhdet_num!H136)</f>
        <v>0</v>
      </c>
      <c r="I138" s="156">
        <f>IF(RES_hhdet_tes!I138=0,0,RES_hhdet_tes!I138/0.086*1000000/RES_hhdet_num!I136)</f>
        <v>0</v>
      </c>
      <c r="J138" s="156">
        <f>IF(RES_hhdet_tes!J138=0,0,RES_hhdet_tes!J138/0.086*1000000/RES_hhdet_num!J136)</f>
        <v>0</v>
      </c>
      <c r="K138" s="156">
        <f>IF(RES_hhdet_tes!K138=0,0,RES_hhdet_tes!K138/0.086*1000000/RES_hhdet_num!K136)</f>
        <v>0</v>
      </c>
      <c r="L138" s="156">
        <f>IF(RES_hhdet_tes!L138=0,0,RES_hhdet_tes!L138/0.086*1000000/RES_hhdet_num!L136)</f>
        <v>419.19300564929375</v>
      </c>
      <c r="M138" s="156">
        <f>IF(RES_hhdet_tes!M138=0,0,RES_hhdet_tes!M138/0.086*1000000/RES_hhdet_num!M136)</f>
        <v>435.81227435519975</v>
      </c>
      <c r="N138" s="156">
        <f>IF(RES_hhdet_tes!N138=0,0,RES_hhdet_tes!N138/0.086*1000000/RES_hhdet_num!N136)</f>
        <v>432.44754590742508</v>
      </c>
      <c r="O138" s="156">
        <f>IF(RES_hhdet_tes!O138=0,0,RES_hhdet_tes!O138/0.086*1000000/RES_hhdet_num!O136)</f>
        <v>433.29250653616714</v>
      </c>
      <c r="P138" s="156">
        <f>IF(RES_hhdet_tes!P138=0,0,RES_hhdet_tes!P138/0.086*1000000/RES_hhdet_num!P136)</f>
        <v>435.30376566285497</v>
      </c>
      <c r="Q138" s="156">
        <f>IF(RES_hhdet_tes!Q138=0,0,RES_hhdet_tes!Q138/0.086*1000000/RES_hhdet_num!Q136)</f>
        <v>436.51581799551514</v>
      </c>
    </row>
    <row r="139" spans="1:17" ht="12" customHeight="1" x14ac:dyDescent="0.25">
      <c r="A139" s="158" t="s">
        <v>62</v>
      </c>
      <c r="B139" s="157">
        <f>IF(RES_hhdet_tes!B139=0,0,RES_hhdet_tes!B139/0.086*1000000/RES_hhdet_num!B$124)</f>
        <v>738.54363925106952</v>
      </c>
      <c r="C139" s="157">
        <f>IF(RES_hhdet_tes!C139=0,0,RES_hhdet_tes!C139/0.086*1000000/RES_hhdet_num!C$124)</f>
        <v>781.03736052676982</v>
      </c>
      <c r="D139" s="157">
        <f>IF(RES_hhdet_tes!D139=0,0,RES_hhdet_tes!D139/0.086*1000000/RES_hhdet_num!D$124)</f>
        <v>754.64015195731736</v>
      </c>
      <c r="E139" s="157">
        <f>IF(RES_hhdet_tes!E139=0,0,RES_hhdet_tes!E139/0.086*1000000/RES_hhdet_num!E$124)</f>
        <v>764.58967725507432</v>
      </c>
      <c r="F139" s="157">
        <f>IF(RES_hhdet_tes!F139=0,0,RES_hhdet_tes!F139/0.086*1000000/RES_hhdet_num!F$124)</f>
        <v>764.42008014341422</v>
      </c>
      <c r="G139" s="157">
        <f>IF(RES_hhdet_tes!G139=0,0,RES_hhdet_tes!G139/0.086*1000000/RES_hhdet_num!G$124)</f>
        <v>790.84767215305635</v>
      </c>
      <c r="H139" s="157">
        <f>IF(RES_hhdet_tes!H139=0,0,RES_hhdet_tes!H139/0.086*1000000/RES_hhdet_num!H$124)</f>
        <v>801.56881746333761</v>
      </c>
      <c r="I139" s="157">
        <f>IF(RES_hhdet_tes!I139=0,0,RES_hhdet_tes!I139/0.086*1000000/RES_hhdet_num!I$124)</f>
        <v>798.4089830436933</v>
      </c>
      <c r="J139" s="157">
        <f>IF(RES_hhdet_tes!J139=0,0,RES_hhdet_tes!J139/0.086*1000000/RES_hhdet_num!J$124)</f>
        <v>855.776978096785</v>
      </c>
      <c r="K139" s="157">
        <f>IF(RES_hhdet_tes!K139=0,0,RES_hhdet_tes!K139/0.086*1000000/RES_hhdet_num!K$124)</f>
        <v>874.35128420209446</v>
      </c>
      <c r="L139" s="157">
        <f>IF(RES_hhdet_tes!L139=0,0,RES_hhdet_tes!L139/0.086*1000000/RES_hhdet_num!L$124)</f>
        <v>866.13648499714088</v>
      </c>
      <c r="M139" s="157">
        <f>IF(RES_hhdet_tes!M139=0,0,RES_hhdet_tes!M139/0.086*1000000/RES_hhdet_num!M$124)</f>
        <v>888.06426730469923</v>
      </c>
      <c r="N139" s="157">
        <f>IF(RES_hhdet_tes!N139=0,0,RES_hhdet_tes!N139/0.086*1000000/RES_hhdet_num!N$124)</f>
        <v>845.54984317545723</v>
      </c>
      <c r="O139" s="157">
        <f>IF(RES_hhdet_tes!O139=0,0,RES_hhdet_tes!O139/0.086*1000000/RES_hhdet_num!O$124)</f>
        <v>813.47442660560262</v>
      </c>
      <c r="P139" s="157">
        <f>IF(RES_hhdet_tes!P139=0,0,RES_hhdet_tes!P139/0.086*1000000/RES_hhdet_num!P$124)</f>
        <v>815.87640380908908</v>
      </c>
      <c r="Q139" s="157">
        <f>IF(RES_hhdet_tes!Q139=0,0,RES_hhdet_tes!Q139/0.086*1000000/RES_hhdet_num!Q$124)</f>
        <v>802.91429193980628</v>
      </c>
    </row>
    <row r="140" spans="1:17" ht="12" customHeight="1" x14ac:dyDescent="0.25">
      <c r="A140" s="23" t="s">
        <v>57</v>
      </c>
      <c r="B140" s="156">
        <f>IF(RES_hhdet_tes!B140=0,0,RES_hhdet_tes!B140/0.086*1000000/RES_hhdet_num!B140)</f>
        <v>718.16082726535069</v>
      </c>
      <c r="C140" s="156">
        <f>IF(RES_hhdet_tes!C140=0,0,RES_hhdet_tes!C140/0.086*1000000/RES_hhdet_num!C140)</f>
        <v>772.04881673054024</v>
      </c>
      <c r="D140" s="156">
        <f>IF(RES_hhdet_tes!D140=0,0,RES_hhdet_tes!D140/0.086*1000000/RES_hhdet_num!D140)</f>
        <v>792.4752050550419</v>
      </c>
      <c r="E140" s="156">
        <f>IF(RES_hhdet_tes!E140=0,0,RES_hhdet_tes!E140/0.086*1000000/RES_hhdet_num!E140)</f>
        <v>812.91573508828685</v>
      </c>
      <c r="F140" s="156">
        <f>IF(RES_hhdet_tes!F140=0,0,RES_hhdet_tes!F140/0.086*1000000/RES_hhdet_num!F140)</f>
        <v>819.59860992617382</v>
      </c>
      <c r="G140" s="156">
        <f>IF(RES_hhdet_tes!G140=0,0,RES_hhdet_tes!G140/0.086*1000000/RES_hhdet_num!G140)</f>
        <v>821.27733171756597</v>
      </c>
      <c r="H140" s="156">
        <f>IF(RES_hhdet_tes!H140=0,0,RES_hhdet_tes!H140/0.086*1000000/RES_hhdet_num!H140)</f>
        <v>874.48268471050199</v>
      </c>
      <c r="I140" s="156">
        <f>IF(RES_hhdet_tes!I140=0,0,RES_hhdet_tes!I140/0.086*1000000/RES_hhdet_num!I140)</f>
        <v>821.00142948649795</v>
      </c>
      <c r="J140" s="156">
        <f>IF(RES_hhdet_tes!J140=0,0,RES_hhdet_tes!J140/0.086*1000000/RES_hhdet_num!J140)</f>
        <v>776.14500606835929</v>
      </c>
      <c r="K140" s="156">
        <f>IF(RES_hhdet_tes!K140=0,0,RES_hhdet_tes!K140/0.086*1000000/RES_hhdet_num!K140)</f>
        <v>907.42389697103795</v>
      </c>
      <c r="L140" s="156">
        <f>IF(RES_hhdet_tes!L140=0,0,RES_hhdet_tes!L140/0.086*1000000/RES_hhdet_num!L140)</f>
        <v>712.72662449052405</v>
      </c>
      <c r="M140" s="156">
        <f>IF(RES_hhdet_tes!M140=0,0,RES_hhdet_tes!M140/0.086*1000000/RES_hhdet_num!M140)</f>
        <v>912.14883256166206</v>
      </c>
      <c r="N140" s="156">
        <f>IF(RES_hhdet_tes!N140=0,0,RES_hhdet_tes!N140/0.086*1000000/RES_hhdet_num!N140)</f>
        <v>820.92484553674194</v>
      </c>
      <c r="O140" s="156">
        <f>IF(RES_hhdet_tes!O140=0,0,RES_hhdet_tes!O140/0.086*1000000/RES_hhdet_num!O140)</f>
        <v>827.04110525501528</v>
      </c>
      <c r="P140" s="156">
        <f>IF(RES_hhdet_tes!P140=0,0,RES_hhdet_tes!P140/0.086*1000000/RES_hhdet_num!P140)</f>
        <v>771.74134135371946</v>
      </c>
      <c r="Q140" s="156">
        <f>IF(RES_hhdet_tes!Q140=0,0,RES_hhdet_tes!Q140/0.086*1000000/RES_hhdet_num!Q140)</f>
        <v>780.43504579221963</v>
      </c>
    </row>
    <row r="141" spans="1:17" ht="12" customHeight="1" x14ac:dyDescent="0.25">
      <c r="A141" s="29" t="s">
        <v>140</v>
      </c>
      <c r="B141" s="57">
        <f>IF(RES_hhdet_tes!B141=0,0,RES_hhdet_tes!B141/0.086*1000000/RES_hhdet_num!B141)</f>
        <v>738.71257172378489</v>
      </c>
      <c r="C141" s="57">
        <f>IF(RES_hhdet_tes!C141=0,0,RES_hhdet_tes!C141/0.086*1000000/RES_hhdet_num!C141)</f>
        <v>781.16177639165051</v>
      </c>
      <c r="D141" s="57">
        <f>IF(RES_hhdet_tes!D141=0,0,RES_hhdet_tes!D141/0.086*1000000/RES_hhdet_num!D141)</f>
        <v>753.88121957050873</v>
      </c>
      <c r="E141" s="57">
        <f>IF(RES_hhdet_tes!E141=0,0,RES_hhdet_tes!E141/0.086*1000000/RES_hhdet_num!E141)</f>
        <v>762.91080312578822</v>
      </c>
      <c r="F141" s="57">
        <f>IF(RES_hhdet_tes!F141=0,0,RES_hhdet_tes!F141/0.086*1000000/RES_hhdet_num!F141)</f>
        <v>761.98830450856519</v>
      </c>
      <c r="G141" s="57">
        <f>IF(RES_hhdet_tes!G141=0,0,RES_hhdet_tes!G141/0.086*1000000/RES_hhdet_num!G141)</f>
        <v>789.48125720551661</v>
      </c>
      <c r="H141" s="57">
        <f>IF(RES_hhdet_tes!H141=0,0,RES_hhdet_tes!H141/0.086*1000000/RES_hhdet_num!H141)</f>
        <v>798.21310445325446</v>
      </c>
      <c r="I141" s="57">
        <f>IF(RES_hhdet_tes!I141=0,0,RES_hhdet_tes!I141/0.086*1000000/RES_hhdet_num!I141)</f>
        <v>797.4046585216721</v>
      </c>
      <c r="J141" s="57">
        <f>IF(RES_hhdet_tes!J141=0,0,RES_hhdet_tes!J141/0.086*1000000/RES_hhdet_num!J141)</f>
        <v>859.1012311289328</v>
      </c>
      <c r="K141" s="57">
        <f>IF(RES_hhdet_tes!K141=0,0,RES_hhdet_tes!K141/0.086*1000000/RES_hhdet_num!K141)</f>
        <v>872.9771823046998</v>
      </c>
      <c r="L141" s="57">
        <f>IF(RES_hhdet_tes!L141=0,0,RES_hhdet_tes!L141/0.086*1000000/RES_hhdet_num!L141)</f>
        <v>872.60625840249406</v>
      </c>
      <c r="M141" s="57">
        <f>IF(RES_hhdet_tes!M141=0,0,RES_hhdet_tes!M141/0.086*1000000/RES_hhdet_num!M141)</f>
        <v>886.94097419399145</v>
      </c>
      <c r="N141" s="57">
        <f>IF(RES_hhdet_tes!N141=0,0,RES_hhdet_tes!N141/0.086*1000000/RES_hhdet_num!N141)</f>
        <v>846.65209371239962</v>
      </c>
      <c r="O141" s="57">
        <f>IF(RES_hhdet_tes!O141=0,0,RES_hhdet_tes!O141/0.086*1000000/RES_hhdet_num!O141)</f>
        <v>812.88176068236976</v>
      </c>
      <c r="P141" s="57">
        <f>IF(RES_hhdet_tes!P141=0,0,RES_hhdet_tes!P141/0.086*1000000/RES_hhdet_num!P141)</f>
        <v>817.77283630066609</v>
      </c>
      <c r="Q141" s="57">
        <f>IF(RES_hhdet_tes!Q141=0,0,RES_hhdet_tes!Q141/0.086*1000000/RES_hhdet_num!Q141)</f>
        <v>804.50134611264707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>SUM(B144,B146,B148,B157)</f>
        <v>5301.7422353345901</v>
      </c>
      <c r="C143" s="168">
        <f t="shared" ref="C143:Q143" si="21">SUM(C144,C146,C148,C157)</f>
        <v>5174.360064552312</v>
      </c>
      <c r="D143" s="168">
        <f t="shared" si="21"/>
        <v>5578.5988543384592</v>
      </c>
      <c r="E143" s="168">
        <f t="shared" si="21"/>
        <v>5968.7988701019094</v>
      </c>
      <c r="F143" s="168">
        <f t="shared" si="21"/>
        <v>5578.1475218372289</v>
      </c>
      <c r="G143" s="168">
        <f t="shared" si="21"/>
        <v>5647.4476195881871</v>
      </c>
      <c r="H143" s="168">
        <f t="shared" si="21"/>
        <v>5813.1019244177087</v>
      </c>
      <c r="I143" s="168">
        <f t="shared" si="21"/>
        <v>5475.2800142723117</v>
      </c>
      <c r="J143" s="168">
        <f t="shared" si="21"/>
        <v>5767.627818373081</v>
      </c>
      <c r="K143" s="168">
        <f t="shared" si="21"/>
        <v>5808.0705064582689</v>
      </c>
      <c r="L143" s="168">
        <f t="shared" si="21"/>
        <v>6162.6725939705993</v>
      </c>
      <c r="M143" s="168">
        <f t="shared" si="21"/>
        <v>6629.6749751163597</v>
      </c>
      <c r="N143" s="168">
        <f t="shared" si="21"/>
        <v>6294.7591320074889</v>
      </c>
      <c r="O143" s="168">
        <f t="shared" si="21"/>
        <v>5834.4187956828155</v>
      </c>
      <c r="P143" s="168">
        <f t="shared" si="21"/>
        <v>5577.9919545460962</v>
      </c>
      <c r="Q143" s="168">
        <f t="shared" si="21"/>
        <v>5480.0085133993216</v>
      </c>
    </row>
    <row r="144" spans="1:17" ht="12.95" customHeight="1" x14ac:dyDescent="0.25">
      <c r="A144" s="158" t="s">
        <v>65</v>
      </c>
      <c r="B144" s="157">
        <f t="shared" ref="B144:Q144" si="22">B145</f>
        <v>2925.469675871323</v>
      </c>
      <c r="C144" s="157">
        <f t="shared" si="22"/>
        <v>2681.3789702308377</v>
      </c>
      <c r="D144" s="157">
        <f t="shared" si="22"/>
        <v>3096.1396210007974</v>
      </c>
      <c r="E144" s="157">
        <f t="shared" si="22"/>
        <v>3442.4312243672789</v>
      </c>
      <c r="F144" s="157">
        <f t="shared" si="22"/>
        <v>3033.8453837087077</v>
      </c>
      <c r="G144" s="157">
        <f t="shared" si="22"/>
        <v>3039.3387113872459</v>
      </c>
      <c r="H144" s="157">
        <f t="shared" si="22"/>
        <v>3136.6561308776995</v>
      </c>
      <c r="I144" s="157">
        <f t="shared" si="22"/>
        <v>2821.8017809262938</v>
      </c>
      <c r="J144" s="157">
        <f t="shared" si="22"/>
        <v>2941.7435645868732</v>
      </c>
      <c r="K144" s="157">
        <f t="shared" si="22"/>
        <v>2918.9811007326848</v>
      </c>
      <c r="L144" s="157">
        <f t="shared" si="22"/>
        <v>3229.5573739445604</v>
      </c>
      <c r="M144" s="157">
        <f t="shared" si="22"/>
        <v>3611.001006613466</v>
      </c>
      <c r="N144" s="157">
        <f t="shared" si="22"/>
        <v>3415.162605322515</v>
      </c>
      <c r="O144" s="157">
        <f t="shared" si="22"/>
        <v>3104.1739023945242</v>
      </c>
      <c r="P144" s="157">
        <f t="shared" si="22"/>
        <v>2855.4016344021766</v>
      </c>
      <c r="Q144" s="157">
        <f t="shared" si="22"/>
        <v>2744.127806587328</v>
      </c>
    </row>
    <row r="145" spans="1:17" ht="12" customHeight="1" x14ac:dyDescent="0.25">
      <c r="A145" s="23" t="s">
        <v>60</v>
      </c>
      <c r="B145" s="156">
        <f>IF(RES_hhdet_tes!B145=0,0,RES_hhdet_tes!B145/0.086*1000000/RES_hhdet_num!B$143)</f>
        <v>2925.469675871323</v>
      </c>
      <c r="C145" s="156">
        <f>IF(RES_hhdet_tes!C145=0,0,RES_hhdet_tes!C145/0.086*1000000/RES_hhdet_num!C$143)</f>
        <v>2681.3789702308377</v>
      </c>
      <c r="D145" s="156">
        <f>IF(RES_hhdet_tes!D145=0,0,RES_hhdet_tes!D145/0.086*1000000/RES_hhdet_num!D$143)</f>
        <v>3096.1396210007974</v>
      </c>
      <c r="E145" s="156">
        <f>IF(RES_hhdet_tes!E145=0,0,RES_hhdet_tes!E145/0.086*1000000/RES_hhdet_num!E$143)</f>
        <v>3442.4312243672789</v>
      </c>
      <c r="F145" s="156">
        <f>IF(RES_hhdet_tes!F145=0,0,RES_hhdet_tes!F145/0.086*1000000/RES_hhdet_num!F$143)</f>
        <v>3033.8453837087077</v>
      </c>
      <c r="G145" s="156">
        <f>IF(RES_hhdet_tes!G145=0,0,RES_hhdet_tes!G145/0.086*1000000/RES_hhdet_num!G$143)</f>
        <v>3039.3387113872459</v>
      </c>
      <c r="H145" s="156">
        <f>IF(RES_hhdet_tes!H145=0,0,RES_hhdet_tes!H145/0.086*1000000/RES_hhdet_num!H$143)</f>
        <v>3136.6561308776995</v>
      </c>
      <c r="I145" s="156">
        <f>IF(RES_hhdet_tes!I145=0,0,RES_hhdet_tes!I145/0.086*1000000/RES_hhdet_num!I$143)</f>
        <v>2821.8017809262938</v>
      </c>
      <c r="J145" s="156">
        <f>IF(RES_hhdet_tes!J145=0,0,RES_hhdet_tes!J145/0.086*1000000/RES_hhdet_num!J$143)</f>
        <v>2941.7435645868732</v>
      </c>
      <c r="K145" s="156">
        <f>IF(RES_hhdet_tes!K145=0,0,RES_hhdet_tes!K145/0.086*1000000/RES_hhdet_num!K$143)</f>
        <v>2918.9811007326848</v>
      </c>
      <c r="L145" s="156">
        <f>IF(RES_hhdet_tes!L145=0,0,RES_hhdet_tes!L145/0.086*1000000/RES_hhdet_num!L$143)</f>
        <v>3229.5573739445604</v>
      </c>
      <c r="M145" s="156">
        <f>IF(RES_hhdet_tes!M145=0,0,RES_hhdet_tes!M145/0.086*1000000/RES_hhdet_num!M$143)</f>
        <v>3611.001006613466</v>
      </c>
      <c r="N145" s="156">
        <f>IF(RES_hhdet_tes!N145=0,0,RES_hhdet_tes!N145/0.086*1000000/RES_hhdet_num!N$143)</f>
        <v>3415.162605322515</v>
      </c>
      <c r="O145" s="156">
        <f>IF(RES_hhdet_tes!O145=0,0,RES_hhdet_tes!O145/0.086*1000000/RES_hhdet_num!O$143)</f>
        <v>3104.1739023945242</v>
      </c>
      <c r="P145" s="156">
        <f>IF(RES_hhdet_tes!P145=0,0,RES_hhdet_tes!P145/0.086*1000000/RES_hhdet_num!P$143)</f>
        <v>2855.4016344021766</v>
      </c>
      <c r="Q145" s="156">
        <f>IF(RES_hhdet_tes!Q145=0,0,RES_hhdet_tes!Q145/0.086*1000000/RES_hhdet_num!Q$143)</f>
        <v>2744.127806587328</v>
      </c>
    </row>
    <row r="146" spans="1:17" ht="12.95" customHeight="1" x14ac:dyDescent="0.25">
      <c r="A146" s="158" t="s">
        <v>112</v>
      </c>
      <c r="B146" s="157">
        <f t="shared" ref="B146:Q146" si="23">B147</f>
        <v>602.44925233340007</v>
      </c>
      <c r="C146" s="157">
        <f t="shared" si="23"/>
        <v>608.66048835756669</v>
      </c>
      <c r="D146" s="157">
        <f t="shared" si="23"/>
        <v>615.21088703624218</v>
      </c>
      <c r="E146" s="157">
        <f t="shared" si="23"/>
        <v>625.52717110123001</v>
      </c>
      <c r="F146" s="157">
        <f t="shared" si="23"/>
        <v>655.15297800128837</v>
      </c>
      <c r="G146" s="157">
        <f t="shared" si="23"/>
        <v>668.69675557825724</v>
      </c>
      <c r="H146" s="157">
        <f t="shared" si="23"/>
        <v>675.48558743009551</v>
      </c>
      <c r="I146" s="157">
        <f t="shared" si="23"/>
        <v>671.33082946256036</v>
      </c>
      <c r="J146" s="157">
        <f t="shared" si="23"/>
        <v>667.5525639876206</v>
      </c>
      <c r="K146" s="157">
        <f t="shared" si="23"/>
        <v>734.55398942547868</v>
      </c>
      <c r="L146" s="157">
        <f t="shared" si="23"/>
        <v>757.85603187899619</v>
      </c>
      <c r="M146" s="157">
        <f t="shared" si="23"/>
        <v>733.36112312483317</v>
      </c>
      <c r="N146" s="157">
        <f t="shared" si="23"/>
        <v>729.52266771447091</v>
      </c>
      <c r="O146" s="157">
        <f t="shared" si="23"/>
        <v>660.48093688276481</v>
      </c>
      <c r="P146" s="157">
        <f t="shared" si="23"/>
        <v>642.23447652579932</v>
      </c>
      <c r="Q146" s="157">
        <f t="shared" si="23"/>
        <v>685.26964226030748</v>
      </c>
    </row>
    <row r="147" spans="1:17" ht="12" customHeight="1" x14ac:dyDescent="0.25">
      <c r="A147" s="23" t="s">
        <v>60</v>
      </c>
      <c r="B147" s="156">
        <f>IF(RES_hhdet_tes!B147=0,0,RES_hhdet_tes!B147/0.086*1000000/RES_hhdet_num!B$143)</f>
        <v>602.44925233340007</v>
      </c>
      <c r="C147" s="156">
        <f>IF(RES_hhdet_tes!C147=0,0,RES_hhdet_tes!C147/0.086*1000000/RES_hhdet_num!C$143)</f>
        <v>608.66048835756669</v>
      </c>
      <c r="D147" s="156">
        <f>IF(RES_hhdet_tes!D147=0,0,RES_hhdet_tes!D147/0.086*1000000/RES_hhdet_num!D$143)</f>
        <v>615.21088703624218</v>
      </c>
      <c r="E147" s="156">
        <f>IF(RES_hhdet_tes!E147=0,0,RES_hhdet_tes!E147/0.086*1000000/RES_hhdet_num!E$143)</f>
        <v>625.52717110123001</v>
      </c>
      <c r="F147" s="156">
        <f>IF(RES_hhdet_tes!F147=0,0,RES_hhdet_tes!F147/0.086*1000000/RES_hhdet_num!F$143)</f>
        <v>655.15297800128837</v>
      </c>
      <c r="G147" s="156">
        <f>IF(RES_hhdet_tes!G147=0,0,RES_hhdet_tes!G147/0.086*1000000/RES_hhdet_num!G$143)</f>
        <v>668.69675557825724</v>
      </c>
      <c r="H147" s="156">
        <f>IF(RES_hhdet_tes!H147=0,0,RES_hhdet_tes!H147/0.086*1000000/RES_hhdet_num!H$143)</f>
        <v>675.48558743009551</v>
      </c>
      <c r="I147" s="156">
        <f>IF(RES_hhdet_tes!I147=0,0,RES_hhdet_tes!I147/0.086*1000000/RES_hhdet_num!I$143)</f>
        <v>671.33082946256036</v>
      </c>
      <c r="J147" s="156">
        <f>IF(RES_hhdet_tes!J147=0,0,RES_hhdet_tes!J147/0.086*1000000/RES_hhdet_num!J$143)</f>
        <v>667.5525639876206</v>
      </c>
      <c r="K147" s="156">
        <f>IF(RES_hhdet_tes!K147=0,0,RES_hhdet_tes!K147/0.086*1000000/RES_hhdet_num!K$143)</f>
        <v>734.55398942547868</v>
      </c>
      <c r="L147" s="156">
        <f>IF(RES_hhdet_tes!L147=0,0,RES_hhdet_tes!L147/0.086*1000000/RES_hhdet_num!L$143)</f>
        <v>757.85603187899619</v>
      </c>
      <c r="M147" s="156">
        <f>IF(RES_hhdet_tes!M147=0,0,RES_hhdet_tes!M147/0.086*1000000/RES_hhdet_num!M$143)</f>
        <v>733.36112312483317</v>
      </c>
      <c r="N147" s="156">
        <f>IF(RES_hhdet_tes!N147=0,0,RES_hhdet_tes!N147/0.086*1000000/RES_hhdet_num!N$143)</f>
        <v>729.52266771447091</v>
      </c>
      <c r="O147" s="156">
        <f>IF(RES_hhdet_tes!O147=0,0,RES_hhdet_tes!O147/0.086*1000000/RES_hhdet_num!O$143)</f>
        <v>660.48093688276481</v>
      </c>
      <c r="P147" s="156">
        <f>IF(RES_hhdet_tes!P147=0,0,RES_hhdet_tes!P147/0.086*1000000/RES_hhdet_num!P$143)</f>
        <v>642.23447652579932</v>
      </c>
      <c r="Q147" s="156">
        <f>IF(RES_hhdet_tes!Q147=0,0,RES_hhdet_tes!Q147/0.086*1000000/RES_hhdet_num!Q$143)</f>
        <v>685.26964226030748</v>
      </c>
    </row>
    <row r="148" spans="1:17" ht="12" customHeight="1" x14ac:dyDescent="0.25">
      <c r="A148" s="158" t="s">
        <v>63</v>
      </c>
      <c r="B148" s="157">
        <f>IF(RES_hhdet_tes!B148=0,0,RES_hhdet_tes!B148/0.086*1000000/RES_hhdet_num!B$143)</f>
        <v>1035.2803888926844</v>
      </c>
      <c r="C148" s="157">
        <f>IF(RES_hhdet_tes!C148=0,0,RES_hhdet_tes!C148/0.086*1000000/RES_hhdet_num!C$143)</f>
        <v>1103.283209301718</v>
      </c>
      <c r="D148" s="157">
        <f>IF(RES_hhdet_tes!D148=0,0,RES_hhdet_tes!D148/0.086*1000000/RES_hhdet_num!D$143)</f>
        <v>1112.6095218913549</v>
      </c>
      <c r="E148" s="157">
        <f>IF(RES_hhdet_tes!E148=0,0,RES_hhdet_tes!E148/0.086*1000000/RES_hhdet_num!E$143)</f>
        <v>1136.2491882752324</v>
      </c>
      <c r="F148" s="157">
        <f>IF(RES_hhdet_tes!F148=0,0,RES_hhdet_tes!F148/0.086*1000000/RES_hhdet_num!F$143)</f>
        <v>1124.7273016256365</v>
      </c>
      <c r="G148" s="157">
        <f>IF(RES_hhdet_tes!G148=0,0,RES_hhdet_tes!G148/0.086*1000000/RES_hhdet_num!G$143)</f>
        <v>1148.5645347706002</v>
      </c>
      <c r="H148" s="157">
        <f>IF(RES_hhdet_tes!H148=0,0,RES_hhdet_tes!H148/0.086*1000000/RES_hhdet_num!H$143)</f>
        <v>1199.389907905598</v>
      </c>
      <c r="I148" s="157">
        <f>IF(RES_hhdet_tes!I148=0,0,RES_hhdet_tes!I148/0.086*1000000/RES_hhdet_num!I$143)</f>
        <v>1183.7388281997007</v>
      </c>
      <c r="J148" s="157">
        <f>IF(RES_hhdet_tes!J148=0,0,RES_hhdet_tes!J148/0.086*1000000/RES_hhdet_num!J$143)</f>
        <v>1302.5538774346007</v>
      </c>
      <c r="K148" s="157">
        <f>IF(RES_hhdet_tes!K148=0,0,RES_hhdet_tes!K148/0.086*1000000/RES_hhdet_num!K$143)</f>
        <v>1280.183776678206</v>
      </c>
      <c r="L148" s="157">
        <f>IF(RES_hhdet_tes!L148=0,0,RES_hhdet_tes!L148/0.086*1000000/RES_hhdet_num!L$143)</f>
        <v>1309.1219792365766</v>
      </c>
      <c r="M148" s="157">
        <f>IF(RES_hhdet_tes!M148=0,0,RES_hhdet_tes!M148/0.086*1000000/RES_hhdet_num!M$143)</f>
        <v>1397.2486238235606</v>
      </c>
      <c r="N148" s="157">
        <f>IF(RES_hhdet_tes!N148=0,0,RES_hhdet_tes!N148/0.086*1000000/RES_hhdet_num!N$143)</f>
        <v>1304.5241486054476</v>
      </c>
      <c r="O148" s="157">
        <f>IF(RES_hhdet_tes!O148=0,0,RES_hhdet_tes!O148/0.086*1000000/RES_hhdet_num!O$143)</f>
        <v>1256.2895239428199</v>
      </c>
      <c r="P148" s="157">
        <f>IF(RES_hhdet_tes!P148=0,0,RES_hhdet_tes!P148/0.086*1000000/RES_hhdet_num!P$143)</f>
        <v>1264.4796773056935</v>
      </c>
      <c r="Q148" s="157">
        <f>IF(RES_hhdet_tes!Q148=0,0,RES_hhdet_tes!Q148/0.086*1000000/RES_hhdet_num!Q$143)</f>
        <v>1247.6968123956642</v>
      </c>
    </row>
    <row r="149" spans="1:17" ht="12" customHeight="1" x14ac:dyDescent="0.25">
      <c r="A149" s="167" t="s">
        <v>144</v>
      </c>
      <c r="B149" s="132">
        <f>IF(RES_hhdet_tes!B149=0,0,RES_hhdet_tes!B149/0.086*1000000/RES_hhdet_num!B149)</f>
        <v>991.18430418787887</v>
      </c>
      <c r="C149" s="132">
        <f>IF(RES_hhdet_tes!C149=0,0,RES_hhdet_tes!C149/0.086*1000000/RES_hhdet_num!C149)</f>
        <v>1005.6352575135909</v>
      </c>
      <c r="D149" s="132">
        <f>IF(RES_hhdet_tes!D149=0,0,RES_hhdet_tes!D149/0.086*1000000/RES_hhdet_num!D149)</f>
        <v>1000.9701801084685</v>
      </c>
      <c r="E149" s="132">
        <f>IF(RES_hhdet_tes!E149=0,0,RES_hhdet_tes!E149/0.086*1000000/RES_hhdet_num!E149)</f>
        <v>1025.5494580433701</v>
      </c>
      <c r="F149" s="132">
        <f>IF(RES_hhdet_tes!F149=0,0,RES_hhdet_tes!F149/0.086*1000000/RES_hhdet_num!F149)</f>
        <v>1025.8550877286352</v>
      </c>
      <c r="G149" s="132">
        <f>IF(RES_hhdet_tes!G149=0,0,RES_hhdet_tes!G149/0.086*1000000/RES_hhdet_num!G149)</f>
        <v>1063.2154621597122</v>
      </c>
      <c r="H149" s="132">
        <f>IF(RES_hhdet_tes!H149=0,0,RES_hhdet_tes!H149/0.086*1000000/RES_hhdet_num!H149)</f>
        <v>1099.8496792427102</v>
      </c>
      <c r="I149" s="132">
        <f>IF(RES_hhdet_tes!I149=0,0,RES_hhdet_tes!I149/0.086*1000000/RES_hhdet_num!I149)</f>
        <v>1119.5663394978783</v>
      </c>
      <c r="J149" s="132">
        <f>IF(RES_hhdet_tes!J149=0,0,RES_hhdet_tes!J149/0.086*1000000/RES_hhdet_num!J149)</f>
        <v>1148.7529613267864</v>
      </c>
      <c r="K149" s="132">
        <f>IF(RES_hhdet_tes!K149=0,0,RES_hhdet_tes!K149/0.086*1000000/RES_hhdet_num!K149)</f>
        <v>1145.1202771221253</v>
      </c>
      <c r="L149" s="132">
        <f>IF(RES_hhdet_tes!L149=0,0,RES_hhdet_tes!L149/0.086*1000000/RES_hhdet_num!L149)</f>
        <v>1163.7532932994288</v>
      </c>
      <c r="M149" s="132">
        <f>IF(RES_hhdet_tes!M149=0,0,RES_hhdet_tes!M149/0.086*1000000/RES_hhdet_num!M149)</f>
        <v>1204.4613942493277</v>
      </c>
      <c r="N149" s="132">
        <f>IF(RES_hhdet_tes!N149=0,0,RES_hhdet_tes!N149/0.086*1000000/RES_hhdet_num!N149)</f>
        <v>1175.9697692909965</v>
      </c>
      <c r="O149" s="132">
        <f>IF(RES_hhdet_tes!O149=0,0,RES_hhdet_tes!O149/0.086*1000000/RES_hhdet_num!O149)</f>
        <v>1166.0149083222148</v>
      </c>
      <c r="P149" s="132">
        <f>IF(RES_hhdet_tes!P149=0,0,RES_hhdet_tes!P149/0.086*1000000/RES_hhdet_num!P149)</f>
        <v>1159.5986491487574</v>
      </c>
      <c r="Q149" s="132">
        <f>IF(RES_hhdet_tes!Q149=0,0,RES_hhdet_tes!Q149/0.086*1000000/RES_hhdet_num!Q149)</f>
        <v>1153.0211960145589</v>
      </c>
    </row>
    <row r="150" spans="1:17" ht="12" customHeight="1" x14ac:dyDescent="0.25">
      <c r="A150" s="167" t="s">
        <v>143</v>
      </c>
      <c r="B150" s="132">
        <f>IF(RES_hhdet_tes!B150=0,0,RES_hhdet_tes!B150/0.086*1000000/RES_hhdet_num!B150)</f>
        <v>0</v>
      </c>
      <c r="C150" s="132">
        <f>IF(RES_hhdet_tes!C150=0,0,RES_hhdet_tes!C150/0.086*1000000/RES_hhdet_num!C150)</f>
        <v>0</v>
      </c>
      <c r="D150" s="132">
        <f>IF(RES_hhdet_tes!D150=0,0,RES_hhdet_tes!D150/0.086*1000000/RES_hhdet_num!D150)</f>
        <v>0</v>
      </c>
      <c r="E150" s="132">
        <f>IF(RES_hhdet_tes!E150=0,0,RES_hhdet_tes!E150/0.086*1000000/RES_hhdet_num!E150)</f>
        <v>0</v>
      </c>
      <c r="F150" s="132">
        <f>IF(RES_hhdet_tes!F150=0,0,RES_hhdet_tes!F150/0.086*1000000/RES_hhdet_num!F150)</f>
        <v>0</v>
      </c>
      <c r="G150" s="132">
        <f>IF(RES_hhdet_tes!G150=0,0,RES_hhdet_tes!G150/0.086*1000000/RES_hhdet_num!G150)</f>
        <v>0</v>
      </c>
      <c r="H150" s="132">
        <f>IF(RES_hhdet_tes!H150=0,0,RES_hhdet_tes!H150/0.086*1000000/RES_hhdet_num!H150)</f>
        <v>0</v>
      </c>
      <c r="I150" s="132">
        <f>IF(RES_hhdet_tes!I150=0,0,RES_hhdet_tes!I150/0.086*1000000/RES_hhdet_num!I150)</f>
        <v>0</v>
      </c>
      <c r="J150" s="132">
        <f>IF(RES_hhdet_tes!J150=0,0,RES_hhdet_tes!J150/0.086*1000000/RES_hhdet_num!J150)</f>
        <v>0</v>
      </c>
      <c r="K150" s="132">
        <f>IF(RES_hhdet_tes!K150=0,0,RES_hhdet_tes!K150/0.086*1000000/RES_hhdet_num!K150)</f>
        <v>0</v>
      </c>
      <c r="L150" s="132">
        <f>IF(RES_hhdet_tes!L150=0,0,RES_hhdet_tes!L150/0.086*1000000/RES_hhdet_num!L150)</f>
        <v>1127.1592690148088</v>
      </c>
      <c r="M150" s="132">
        <f>IF(RES_hhdet_tes!M150=0,0,RES_hhdet_tes!M150/0.086*1000000/RES_hhdet_num!M150)</f>
        <v>1168.2978806029762</v>
      </c>
      <c r="N150" s="132">
        <f>IF(RES_hhdet_tes!N150=0,0,RES_hhdet_tes!N150/0.086*1000000/RES_hhdet_num!N150)</f>
        <v>1146.4371607585342</v>
      </c>
      <c r="O150" s="132">
        <f>IF(RES_hhdet_tes!O150=0,0,RES_hhdet_tes!O150/0.086*1000000/RES_hhdet_num!O150)</f>
        <v>1139.8119160692952</v>
      </c>
      <c r="P150" s="132">
        <f>IF(RES_hhdet_tes!P150=0,0,RES_hhdet_tes!P150/0.086*1000000/RES_hhdet_num!P150)</f>
        <v>1136.5502562127267</v>
      </c>
      <c r="Q150" s="132">
        <f>IF(RES_hhdet_tes!Q150=0,0,RES_hhdet_tes!Q150/0.086*1000000/RES_hhdet_num!Q150)</f>
        <v>1130.8877376047596</v>
      </c>
    </row>
    <row r="151" spans="1:17" ht="12" customHeight="1" x14ac:dyDescent="0.25">
      <c r="A151" s="166" t="s">
        <v>57</v>
      </c>
      <c r="B151" s="165">
        <f>IF(RES_hhdet_tes!B151=0,0,RES_hhdet_tes!B151/0.086*1000000/RES_hhdet_num!B150)</f>
        <v>0</v>
      </c>
      <c r="C151" s="165">
        <f>IF(RES_hhdet_tes!C151=0,0,RES_hhdet_tes!C151/0.086*1000000/RES_hhdet_num!C150)</f>
        <v>0</v>
      </c>
      <c r="D151" s="165">
        <f>IF(RES_hhdet_tes!D151=0,0,RES_hhdet_tes!D151/0.086*1000000/RES_hhdet_num!D150)</f>
        <v>0</v>
      </c>
      <c r="E151" s="165">
        <f>IF(RES_hhdet_tes!E151=0,0,RES_hhdet_tes!E151/0.086*1000000/RES_hhdet_num!E150)</f>
        <v>0</v>
      </c>
      <c r="F151" s="165">
        <f>IF(RES_hhdet_tes!F151=0,0,RES_hhdet_tes!F151/0.086*1000000/RES_hhdet_num!F150)</f>
        <v>0</v>
      </c>
      <c r="G151" s="165">
        <f>IF(RES_hhdet_tes!G151=0,0,RES_hhdet_tes!G151/0.086*1000000/RES_hhdet_num!G150)</f>
        <v>0</v>
      </c>
      <c r="H151" s="165">
        <f>IF(RES_hhdet_tes!H151=0,0,RES_hhdet_tes!H151/0.086*1000000/RES_hhdet_num!H150)</f>
        <v>0</v>
      </c>
      <c r="I151" s="165">
        <f>IF(RES_hhdet_tes!I151=0,0,RES_hhdet_tes!I151/0.086*1000000/RES_hhdet_num!I150)</f>
        <v>0</v>
      </c>
      <c r="J151" s="165">
        <f>IF(RES_hhdet_tes!J151=0,0,RES_hhdet_tes!J151/0.086*1000000/RES_hhdet_num!J150)</f>
        <v>0</v>
      </c>
      <c r="K151" s="165">
        <f>IF(RES_hhdet_tes!K151=0,0,RES_hhdet_tes!K151/0.086*1000000/RES_hhdet_num!K150)</f>
        <v>0</v>
      </c>
      <c r="L151" s="165">
        <f>IF(RES_hhdet_tes!L151=0,0,RES_hhdet_tes!L151/0.086*1000000/RES_hhdet_num!L150)</f>
        <v>707.96626336551401</v>
      </c>
      <c r="M151" s="165">
        <f>IF(RES_hhdet_tes!M151=0,0,RES_hhdet_tes!M151/0.086*1000000/RES_hhdet_num!M150)</f>
        <v>732.48560624777656</v>
      </c>
      <c r="N151" s="165">
        <f>IF(RES_hhdet_tes!N151=0,0,RES_hhdet_tes!N151/0.086*1000000/RES_hhdet_num!N150)</f>
        <v>713.98961485110885</v>
      </c>
      <c r="O151" s="165">
        <f>IF(RES_hhdet_tes!O151=0,0,RES_hhdet_tes!O151/0.086*1000000/RES_hhdet_num!O150)</f>
        <v>706.51940953312806</v>
      </c>
      <c r="P151" s="165">
        <f>IF(RES_hhdet_tes!P151=0,0,RES_hhdet_tes!P151/0.086*1000000/RES_hhdet_num!P150)</f>
        <v>701.24649054987151</v>
      </c>
      <c r="Q151" s="165">
        <f>IF(RES_hhdet_tes!Q151=0,0,RES_hhdet_tes!Q151/0.086*1000000/RES_hhdet_num!Q150)</f>
        <v>694.37191960924417</v>
      </c>
    </row>
    <row r="152" spans="1:17" ht="12" customHeight="1" x14ac:dyDescent="0.25">
      <c r="A152" s="147" t="s">
        <v>59</v>
      </c>
      <c r="B152" s="164">
        <f>IF(RES_hhdet_tes!B152=0,0,RES_hhdet_tes!B152/0.086*1000000/RES_hhdet_num!B150)</f>
        <v>0</v>
      </c>
      <c r="C152" s="164">
        <f>IF(RES_hhdet_tes!C152=0,0,RES_hhdet_tes!C152/0.086*1000000/RES_hhdet_num!C150)</f>
        <v>0</v>
      </c>
      <c r="D152" s="164">
        <f>IF(RES_hhdet_tes!D152=0,0,RES_hhdet_tes!D152/0.086*1000000/RES_hhdet_num!D150)</f>
        <v>0</v>
      </c>
      <c r="E152" s="164">
        <f>IF(RES_hhdet_tes!E152=0,0,RES_hhdet_tes!E152/0.086*1000000/RES_hhdet_num!E150)</f>
        <v>0</v>
      </c>
      <c r="F152" s="164">
        <f>IF(RES_hhdet_tes!F152=0,0,RES_hhdet_tes!F152/0.086*1000000/RES_hhdet_num!F150)</f>
        <v>0</v>
      </c>
      <c r="G152" s="164">
        <f>IF(RES_hhdet_tes!G152=0,0,RES_hhdet_tes!G152/0.086*1000000/RES_hhdet_num!G150)</f>
        <v>0</v>
      </c>
      <c r="H152" s="164">
        <f>IF(RES_hhdet_tes!H152=0,0,RES_hhdet_tes!H152/0.086*1000000/RES_hhdet_num!H150)</f>
        <v>0</v>
      </c>
      <c r="I152" s="164">
        <f>IF(RES_hhdet_tes!I152=0,0,RES_hhdet_tes!I152/0.086*1000000/RES_hhdet_num!I150)</f>
        <v>0</v>
      </c>
      <c r="J152" s="164">
        <f>IF(RES_hhdet_tes!J152=0,0,RES_hhdet_tes!J152/0.086*1000000/RES_hhdet_num!J150)</f>
        <v>0</v>
      </c>
      <c r="K152" s="164">
        <f>IF(RES_hhdet_tes!K152=0,0,RES_hhdet_tes!K152/0.086*1000000/RES_hhdet_num!K150)</f>
        <v>0</v>
      </c>
      <c r="L152" s="164">
        <f>IF(RES_hhdet_tes!L152=0,0,RES_hhdet_tes!L152/0.086*1000000/RES_hhdet_num!L150)</f>
        <v>419.193005649295</v>
      </c>
      <c r="M152" s="164">
        <f>IF(RES_hhdet_tes!M152=0,0,RES_hhdet_tes!M152/0.086*1000000/RES_hhdet_num!M150)</f>
        <v>435.81227435519952</v>
      </c>
      <c r="N152" s="164">
        <f>IF(RES_hhdet_tes!N152=0,0,RES_hhdet_tes!N152/0.086*1000000/RES_hhdet_num!N150)</f>
        <v>432.44754590742514</v>
      </c>
      <c r="O152" s="164">
        <f>IF(RES_hhdet_tes!O152=0,0,RES_hhdet_tes!O152/0.086*1000000/RES_hhdet_num!O150)</f>
        <v>433.29250653616714</v>
      </c>
      <c r="P152" s="164">
        <f>IF(RES_hhdet_tes!P152=0,0,RES_hhdet_tes!P152/0.086*1000000/RES_hhdet_num!P150)</f>
        <v>435.30376566285503</v>
      </c>
      <c r="Q152" s="164">
        <f>IF(RES_hhdet_tes!Q152=0,0,RES_hhdet_tes!Q152/0.086*1000000/RES_hhdet_num!Q150)</f>
        <v>436.51581799551536</v>
      </c>
    </row>
    <row r="153" spans="1:17" ht="12" customHeight="1" x14ac:dyDescent="0.25">
      <c r="A153" s="163" t="s">
        <v>142</v>
      </c>
      <c r="B153" s="162">
        <f>IF(RES_hhdet_tes!B153=0,0,RES_hhdet_tes!B153/0.086*1000000/RES_hhdet_num!B153)</f>
        <v>1036.125901767087</v>
      </c>
      <c r="C153" s="162">
        <f>IF(RES_hhdet_tes!C153=0,0,RES_hhdet_tes!C153/0.086*1000000/RES_hhdet_num!C153)</f>
        <v>1104.4340601620779</v>
      </c>
      <c r="D153" s="162">
        <f>IF(RES_hhdet_tes!D153=0,0,RES_hhdet_tes!D153/0.086*1000000/RES_hhdet_num!D153)</f>
        <v>1113.6338428252404</v>
      </c>
      <c r="E153" s="162">
        <f>IF(RES_hhdet_tes!E153=0,0,RES_hhdet_tes!E153/0.086*1000000/RES_hhdet_num!E153)</f>
        <v>1137.002055606572</v>
      </c>
      <c r="F153" s="162">
        <f>IF(RES_hhdet_tes!F153=0,0,RES_hhdet_tes!F153/0.086*1000000/RES_hhdet_num!F153)</f>
        <v>1125.3067501339781</v>
      </c>
      <c r="G153" s="162">
        <f>IF(RES_hhdet_tes!G153=0,0,RES_hhdet_tes!G153/0.086*1000000/RES_hhdet_num!G153)</f>
        <v>1148.9041614274111</v>
      </c>
      <c r="H153" s="162">
        <f>IF(RES_hhdet_tes!H153=0,0,RES_hhdet_tes!H153/0.086*1000000/RES_hhdet_num!H153)</f>
        <v>1199.7301119997048</v>
      </c>
      <c r="I153" s="162">
        <f>IF(RES_hhdet_tes!I153=0,0,RES_hhdet_tes!I153/0.086*1000000/RES_hhdet_num!I153)</f>
        <v>1183.9396004959883</v>
      </c>
      <c r="J153" s="162">
        <f>IF(RES_hhdet_tes!J153=0,0,RES_hhdet_tes!J153/0.086*1000000/RES_hhdet_num!J153)</f>
        <v>1302.8587582059322</v>
      </c>
      <c r="K153" s="162">
        <f>IF(RES_hhdet_tes!K153=0,0,RES_hhdet_tes!K153/0.086*1000000/RES_hhdet_num!K153)</f>
        <v>1280.4210485075391</v>
      </c>
      <c r="L153" s="162">
        <f>IF(RES_hhdet_tes!L153=0,0,RES_hhdet_tes!L153/0.086*1000000/RES_hhdet_num!L153)</f>
        <v>1316.2161126101903</v>
      </c>
      <c r="M153" s="162">
        <f>IF(RES_hhdet_tes!M153=0,0,RES_hhdet_tes!M153/0.086*1000000/RES_hhdet_num!M153)</f>
        <v>1407.5518517921416</v>
      </c>
      <c r="N153" s="162">
        <f>IF(RES_hhdet_tes!N153=0,0,RES_hhdet_tes!N153/0.086*1000000/RES_hhdet_num!N153)</f>
        <v>1311.8641109196858</v>
      </c>
      <c r="O153" s="162">
        <f>IF(RES_hhdet_tes!O153=0,0,RES_hhdet_tes!O153/0.086*1000000/RES_hhdet_num!O153)</f>
        <v>1262.3004600986874</v>
      </c>
      <c r="P153" s="162">
        <f>IF(RES_hhdet_tes!P153=0,0,RES_hhdet_tes!P153/0.086*1000000/RES_hhdet_num!P153)</f>
        <v>1270.9091717637521</v>
      </c>
      <c r="Q153" s="162">
        <f>IF(RES_hhdet_tes!Q153=0,0,RES_hhdet_tes!Q153/0.086*1000000/RES_hhdet_num!Q153)</f>
        <v>1253.2521157783108</v>
      </c>
    </row>
    <row r="154" spans="1:17" ht="12" customHeight="1" x14ac:dyDescent="0.25">
      <c r="A154" s="161" t="s">
        <v>141</v>
      </c>
      <c r="B154" s="160">
        <f>IF(RES_hhdet_tes!B154=0,0,RES_hhdet_tes!B154/0.086*1000000/RES_hhdet_num!B154)</f>
        <v>0</v>
      </c>
      <c r="C154" s="160">
        <f>IF(RES_hhdet_tes!C154=0,0,RES_hhdet_tes!C154/0.086*1000000/RES_hhdet_num!C154)</f>
        <v>0</v>
      </c>
      <c r="D154" s="160">
        <f>IF(RES_hhdet_tes!D154=0,0,RES_hhdet_tes!D154/0.086*1000000/RES_hhdet_num!D154)</f>
        <v>0</v>
      </c>
      <c r="E154" s="160">
        <f>IF(RES_hhdet_tes!E154=0,0,RES_hhdet_tes!E154/0.086*1000000/RES_hhdet_num!E154)</f>
        <v>0</v>
      </c>
      <c r="F154" s="160">
        <f>IF(RES_hhdet_tes!F154=0,0,RES_hhdet_tes!F154/0.086*1000000/RES_hhdet_num!F154)</f>
        <v>0</v>
      </c>
      <c r="G154" s="160">
        <f>IF(RES_hhdet_tes!G154=0,0,RES_hhdet_tes!G154/0.086*1000000/RES_hhdet_num!G154)</f>
        <v>0</v>
      </c>
      <c r="H154" s="160">
        <f>IF(RES_hhdet_tes!H154=0,0,RES_hhdet_tes!H154/0.086*1000000/RES_hhdet_num!H154)</f>
        <v>0</v>
      </c>
      <c r="I154" s="160">
        <f>IF(RES_hhdet_tes!I154=0,0,RES_hhdet_tes!I154/0.086*1000000/RES_hhdet_num!I154)</f>
        <v>0</v>
      </c>
      <c r="J154" s="160">
        <f>IF(RES_hhdet_tes!J154=0,0,RES_hhdet_tes!J154/0.086*1000000/RES_hhdet_num!J154)</f>
        <v>0</v>
      </c>
      <c r="K154" s="160">
        <f>IF(RES_hhdet_tes!K154=0,0,RES_hhdet_tes!K154/0.086*1000000/RES_hhdet_num!K154)</f>
        <v>0</v>
      </c>
      <c r="L154" s="160">
        <f>IF(RES_hhdet_tes!L154=0,0,RES_hhdet_tes!L154/0.086*1000000/RES_hhdet_num!L154)</f>
        <v>1218.527203792853</v>
      </c>
      <c r="M154" s="160">
        <f>IF(RES_hhdet_tes!M154=0,0,RES_hhdet_tes!M154/0.086*1000000/RES_hhdet_num!M154)</f>
        <v>1289.1930890914782</v>
      </c>
      <c r="N154" s="160">
        <f>IF(RES_hhdet_tes!N154=0,0,RES_hhdet_tes!N154/0.086*1000000/RES_hhdet_num!N154)</f>
        <v>1227.1989750323478</v>
      </c>
      <c r="O154" s="160">
        <f>IF(RES_hhdet_tes!O154=0,0,RES_hhdet_tes!O154/0.086*1000000/RES_hhdet_num!O154)</f>
        <v>1196.780915029236</v>
      </c>
      <c r="P154" s="160">
        <f>IF(RES_hhdet_tes!P154=0,0,RES_hhdet_tes!P154/0.086*1000000/RES_hhdet_num!P154)</f>
        <v>1202.4694176225503</v>
      </c>
      <c r="Q154" s="160">
        <f>IF(RES_hhdet_tes!Q154=0,0,RES_hhdet_tes!Q154/0.086*1000000/RES_hhdet_num!Q154)</f>
        <v>1192.2575410759669</v>
      </c>
    </row>
    <row r="155" spans="1:17" ht="12" customHeight="1" x14ac:dyDescent="0.25">
      <c r="A155" s="148" t="s">
        <v>60</v>
      </c>
      <c r="B155" s="156">
        <f>IF(RES_hhdet_tes!B155=0,0,RES_hhdet_tes!B155/0.086*1000000/RES_hhdet_num!B154)</f>
        <v>0</v>
      </c>
      <c r="C155" s="156">
        <f>IF(RES_hhdet_tes!C155=0,0,RES_hhdet_tes!C155/0.086*1000000/RES_hhdet_num!C154)</f>
        <v>0</v>
      </c>
      <c r="D155" s="156">
        <f>IF(RES_hhdet_tes!D155=0,0,RES_hhdet_tes!D155/0.086*1000000/RES_hhdet_num!D154)</f>
        <v>0</v>
      </c>
      <c r="E155" s="156">
        <f>IF(RES_hhdet_tes!E155=0,0,RES_hhdet_tes!E155/0.086*1000000/RES_hhdet_num!E154)</f>
        <v>0</v>
      </c>
      <c r="F155" s="156">
        <f>IF(RES_hhdet_tes!F155=0,0,RES_hhdet_tes!F155/0.086*1000000/RES_hhdet_num!F154)</f>
        <v>0</v>
      </c>
      <c r="G155" s="156">
        <f>IF(RES_hhdet_tes!G155=0,0,RES_hhdet_tes!G155/0.086*1000000/RES_hhdet_num!G154)</f>
        <v>0</v>
      </c>
      <c r="H155" s="156">
        <f>IF(RES_hhdet_tes!H155=0,0,RES_hhdet_tes!H155/0.086*1000000/RES_hhdet_num!H154)</f>
        <v>0</v>
      </c>
      <c r="I155" s="156">
        <f>IF(RES_hhdet_tes!I155=0,0,RES_hhdet_tes!I155/0.086*1000000/RES_hhdet_num!I154)</f>
        <v>0</v>
      </c>
      <c r="J155" s="156">
        <f>IF(RES_hhdet_tes!J155=0,0,RES_hhdet_tes!J155/0.086*1000000/RES_hhdet_num!J154)</f>
        <v>0</v>
      </c>
      <c r="K155" s="156">
        <f>IF(RES_hhdet_tes!K155=0,0,RES_hhdet_tes!K155/0.086*1000000/RES_hhdet_num!K154)</f>
        <v>0</v>
      </c>
      <c r="L155" s="156">
        <f>IF(RES_hhdet_tes!L155=0,0,RES_hhdet_tes!L155/0.086*1000000/RES_hhdet_num!L154)</f>
        <v>799.33419814355864</v>
      </c>
      <c r="M155" s="156">
        <f>IF(RES_hhdet_tes!M155=0,0,RES_hhdet_tes!M155/0.086*1000000/RES_hhdet_num!M154)</f>
        <v>853.38081473627858</v>
      </c>
      <c r="N155" s="156">
        <f>IF(RES_hhdet_tes!N155=0,0,RES_hhdet_tes!N155/0.086*1000000/RES_hhdet_num!N154)</f>
        <v>794.75142912492288</v>
      </c>
      <c r="O155" s="156">
        <f>IF(RES_hhdet_tes!O155=0,0,RES_hhdet_tes!O155/0.086*1000000/RES_hhdet_num!O154)</f>
        <v>763.48840849306885</v>
      </c>
      <c r="P155" s="156">
        <f>IF(RES_hhdet_tes!P155=0,0,RES_hhdet_tes!P155/0.086*1000000/RES_hhdet_num!P154)</f>
        <v>767.16565195969531</v>
      </c>
      <c r="Q155" s="156">
        <f>IF(RES_hhdet_tes!Q155=0,0,RES_hhdet_tes!Q155/0.086*1000000/RES_hhdet_num!Q154)</f>
        <v>755.74172308045172</v>
      </c>
    </row>
    <row r="156" spans="1:17" ht="12" customHeight="1" x14ac:dyDescent="0.25">
      <c r="A156" s="148" t="s">
        <v>59</v>
      </c>
      <c r="B156" s="156">
        <f>IF(RES_hhdet_tes!B156=0,0,RES_hhdet_tes!B156/0.086*1000000/RES_hhdet_num!B154)</f>
        <v>0</v>
      </c>
      <c r="C156" s="156">
        <f>IF(RES_hhdet_tes!C156=0,0,RES_hhdet_tes!C156/0.086*1000000/RES_hhdet_num!C154)</f>
        <v>0</v>
      </c>
      <c r="D156" s="156">
        <f>IF(RES_hhdet_tes!D156=0,0,RES_hhdet_tes!D156/0.086*1000000/RES_hhdet_num!D154)</f>
        <v>0</v>
      </c>
      <c r="E156" s="156">
        <f>IF(RES_hhdet_tes!E156=0,0,RES_hhdet_tes!E156/0.086*1000000/RES_hhdet_num!E154)</f>
        <v>0</v>
      </c>
      <c r="F156" s="156">
        <f>IF(RES_hhdet_tes!F156=0,0,RES_hhdet_tes!F156/0.086*1000000/RES_hhdet_num!F154)</f>
        <v>0</v>
      </c>
      <c r="G156" s="156">
        <f>IF(RES_hhdet_tes!G156=0,0,RES_hhdet_tes!G156/0.086*1000000/RES_hhdet_num!G154)</f>
        <v>0</v>
      </c>
      <c r="H156" s="156">
        <f>IF(RES_hhdet_tes!H156=0,0,RES_hhdet_tes!H156/0.086*1000000/RES_hhdet_num!H154)</f>
        <v>0</v>
      </c>
      <c r="I156" s="156">
        <f>IF(RES_hhdet_tes!I156=0,0,RES_hhdet_tes!I156/0.086*1000000/RES_hhdet_num!I154)</f>
        <v>0</v>
      </c>
      <c r="J156" s="156">
        <f>IF(RES_hhdet_tes!J156=0,0,RES_hhdet_tes!J156/0.086*1000000/RES_hhdet_num!J154)</f>
        <v>0</v>
      </c>
      <c r="K156" s="156">
        <f>IF(RES_hhdet_tes!K156=0,0,RES_hhdet_tes!K156/0.086*1000000/RES_hhdet_num!K154)</f>
        <v>0</v>
      </c>
      <c r="L156" s="156">
        <f>IF(RES_hhdet_tes!L156=0,0,RES_hhdet_tes!L156/0.086*1000000/RES_hhdet_num!L154)</f>
        <v>419.19300564929438</v>
      </c>
      <c r="M156" s="156">
        <f>IF(RES_hhdet_tes!M156=0,0,RES_hhdet_tes!M156/0.086*1000000/RES_hhdet_num!M154)</f>
        <v>435.81227435519952</v>
      </c>
      <c r="N156" s="156">
        <f>IF(RES_hhdet_tes!N156=0,0,RES_hhdet_tes!N156/0.086*1000000/RES_hhdet_num!N154)</f>
        <v>432.44754590742497</v>
      </c>
      <c r="O156" s="156">
        <f>IF(RES_hhdet_tes!O156=0,0,RES_hhdet_tes!O156/0.086*1000000/RES_hhdet_num!O154)</f>
        <v>433.29250653616714</v>
      </c>
      <c r="P156" s="156">
        <f>IF(RES_hhdet_tes!P156=0,0,RES_hhdet_tes!P156/0.086*1000000/RES_hhdet_num!P154)</f>
        <v>435.30376566285503</v>
      </c>
      <c r="Q156" s="156">
        <f>IF(RES_hhdet_tes!Q156=0,0,RES_hhdet_tes!Q156/0.086*1000000/RES_hhdet_num!Q154)</f>
        <v>436.51581799551508</v>
      </c>
    </row>
    <row r="157" spans="1:17" ht="12" customHeight="1" x14ac:dyDescent="0.25">
      <c r="A157" s="158" t="s">
        <v>62</v>
      </c>
      <c r="B157" s="157">
        <f>IF(RES_hhdet_tes!B157=0,0,RES_hhdet_tes!B157/0.086*1000000/RES_hhdet_num!B$143)</f>
        <v>738.54291823718222</v>
      </c>
      <c r="C157" s="157">
        <f>IF(RES_hhdet_tes!C157=0,0,RES_hhdet_tes!C157/0.086*1000000/RES_hhdet_num!C$143)</f>
        <v>781.03739666218974</v>
      </c>
      <c r="D157" s="157">
        <f>IF(RES_hhdet_tes!D157=0,0,RES_hhdet_tes!D157/0.086*1000000/RES_hhdet_num!D$143)</f>
        <v>754.63882441006433</v>
      </c>
      <c r="E157" s="157">
        <f>IF(RES_hhdet_tes!E157=0,0,RES_hhdet_tes!E157/0.086*1000000/RES_hhdet_num!E$143)</f>
        <v>764.59128635816796</v>
      </c>
      <c r="F157" s="157">
        <f>IF(RES_hhdet_tes!F157=0,0,RES_hhdet_tes!F157/0.086*1000000/RES_hhdet_num!F$143)</f>
        <v>764.42185850159626</v>
      </c>
      <c r="G157" s="157">
        <f>IF(RES_hhdet_tes!G157=0,0,RES_hhdet_tes!G157/0.086*1000000/RES_hhdet_num!G$143)</f>
        <v>790.84761785208377</v>
      </c>
      <c r="H157" s="157">
        <f>IF(RES_hhdet_tes!H157=0,0,RES_hhdet_tes!H157/0.086*1000000/RES_hhdet_num!H$143)</f>
        <v>801.5702982043158</v>
      </c>
      <c r="I157" s="157">
        <f>IF(RES_hhdet_tes!I157=0,0,RES_hhdet_tes!I157/0.086*1000000/RES_hhdet_num!I$143)</f>
        <v>798.40857568375702</v>
      </c>
      <c r="J157" s="157">
        <f>IF(RES_hhdet_tes!J157=0,0,RES_hhdet_tes!J157/0.086*1000000/RES_hhdet_num!J$143)</f>
        <v>855.77781236398641</v>
      </c>
      <c r="K157" s="157">
        <f>IF(RES_hhdet_tes!K157=0,0,RES_hhdet_tes!K157/0.086*1000000/RES_hhdet_num!K$143)</f>
        <v>874.35163962190052</v>
      </c>
      <c r="L157" s="157">
        <f>IF(RES_hhdet_tes!L157=0,0,RES_hhdet_tes!L157/0.086*1000000/RES_hhdet_num!L$143)</f>
        <v>866.13720891046626</v>
      </c>
      <c r="M157" s="157">
        <f>IF(RES_hhdet_tes!M157=0,0,RES_hhdet_tes!M157/0.086*1000000/RES_hhdet_num!M$143)</f>
        <v>888.06422155450002</v>
      </c>
      <c r="N157" s="157">
        <f>IF(RES_hhdet_tes!N157=0,0,RES_hhdet_tes!N157/0.086*1000000/RES_hhdet_num!N$143)</f>
        <v>845.5497103650556</v>
      </c>
      <c r="O157" s="157">
        <f>IF(RES_hhdet_tes!O157=0,0,RES_hhdet_tes!O157/0.086*1000000/RES_hhdet_num!O$143)</f>
        <v>813.47443246270609</v>
      </c>
      <c r="P157" s="157">
        <f>IF(RES_hhdet_tes!P157=0,0,RES_hhdet_tes!P157/0.086*1000000/RES_hhdet_num!P$143)</f>
        <v>815.8761663124269</v>
      </c>
      <c r="Q157" s="157">
        <f>IF(RES_hhdet_tes!Q157=0,0,RES_hhdet_tes!Q157/0.086*1000000/RES_hhdet_num!Q$143)</f>
        <v>802.91425215602123</v>
      </c>
    </row>
    <row r="158" spans="1:17" ht="12" customHeight="1" x14ac:dyDescent="0.25">
      <c r="A158" s="23" t="s">
        <v>57</v>
      </c>
      <c r="B158" s="156">
        <f>IF(RES_hhdet_tes!B158=0,0,RES_hhdet_tes!B158/0.086*1000000/RES_hhdet_num!B158)</f>
        <v>718.16082726535069</v>
      </c>
      <c r="C158" s="156">
        <f>IF(RES_hhdet_tes!C158=0,0,RES_hhdet_tes!C158/0.086*1000000/RES_hhdet_num!C158)</f>
        <v>772.04881673054126</v>
      </c>
      <c r="D158" s="156">
        <f>IF(RES_hhdet_tes!D158=0,0,RES_hhdet_tes!D158/0.086*1000000/RES_hhdet_num!D158)</f>
        <v>792.47520505504178</v>
      </c>
      <c r="E158" s="156">
        <f>IF(RES_hhdet_tes!E158=0,0,RES_hhdet_tes!E158/0.086*1000000/RES_hhdet_num!E158)</f>
        <v>812.91573508828606</v>
      </c>
      <c r="F158" s="156">
        <f>IF(RES_hhdet_tes!F158=0,0,RES_hhdet_tes!F158/0.086*1000000/RES_hhdet_num!F158)</f>
        <v>819.59860992617348</v>
      </c>
      <c r="G158" s="156">
        <f>IF(RES_hhdet_tes!G158=0,0,RES_hhdet_tes!G158/0.086*1000000/RES_hhdet_num!G158)</f>
        <v>821.2773317175662</v>
      </c>
      <c r="H158" s="156">
        <f>IF(RES_hhdet_tes!H158=0,0,RES_hhdet_tes!H158/0.086*1000000/RES_hhdet_num!H158)</f>
        <v>874.48268471050176</v>
      </c>
      <c r="I158" s="156">
        <f>IF(RES_hhdet_tes!I158=0,0,RES_hhdet_tes!I158/0.086*1000000/RES_hhdet_num!I158)</f>
        <v>821.00142948649795</v>
      </c>
      <c r="J158" s="156">
        <f>IF(RES_hhdet_tes!J158=0,0,RES_hhdet_tes!J158/0.086*1000000/RES_hhdet_num!J158)</f>
        <v>776.14500606835918</v>
      </c>
      <c r="K158" s="156">
        <f>IF(RES_hhdet_tes!K158=0,0,RES_hhdet_tes!K158/0.086*1000000/RES_hhdet_num!K158)</f>
        <v>907.42389697103783</v>
      </c>
      <c r="L158" s="156">
        <f>IF(RES_hhdet_tes!L158=0,0,RES_hhdet_tes!L158/0.086*1000000/RES_hhdet_num!L158)</f>
        <v>712.72662449052382</v>
      </c>
      <c r="M158" s="156">
        <f>IF(RES_hhdet_tes!M158=0,0,RES_hhdet_tes!M158/0.086*1000000/RES_hhdet_num!M158)</f>
        <v>912.14883256166161</v>
      </c>
      <c r="N158" s="156">
        <f>IF(RES_hhdet_tes!N158=0,0,RES_hhdet_tes!N158/0.086*1000000/RES_hhdet_num!N158)</f>
        <v>820.92484553674217</v>
      </c>
      <c r="O158" s="156">
        <f>IF(RES_hhdet_tes!O158=0,0,RES_hhdet_tes!O158/0.086*1000000/RES_hhdet_num!O158)</f>
        <v>827.04110525501471</v>
      </c>
      <c r="P158" s="156">
        <f>IF(RES_hhdet_tes!P158=0,0,RES_hhdet_tes!P158/0.086*1000000/RES_hhdet_num!P158)</f>
        <v>771.74134135371889</v>
      </c>
      <c r="Q158" s="156">
        <f>IF(RES_hhdet_tes!Q158=0,0,RES_hhdet_tes!Q158/0.086*1000000/RES_hhdet_num!Q158)</f>
        <v>780.4350457922211</v>
      </c>
    </row>
    <row r="159" spans="1:17" ht="12" customHeight="1" x14ac:dyDescent="0.25">
      <c r="A159" s="29" t="s">
        <v>140</v>
      </c>
      <c r="B159" s="57">
        <f>IF(RES_hhdet_tes!B159=0,0,RES_hhdet_tes!B159/0.086*1000000/RES_hhdet_num!B159)</f>
        <v>738.71257172378489</v>
      </c>
      <c r="C159" s="57">
        <f>IF(RES_hhdet_tes!C159=0,0,RES_hhdet_tes!C159/0.086*1000000/RES_hhdet_num!C159)</f>
        <v>781.16177639165073</v>
      </c>
      <c r="D159" s="57">
        <f>IF(RES_hhdet_tes!D159=0,0,RES_hhdet_tes!D159/0.086*1000000/RES_hhdet_num!D159)</f>
        <v>753.88121957050851</v>
      </c>
      <c r="E159" s="57">
        <f>IF(RES_hhdet_tes!E159=0,0,RES_hhdet_tes!E159/0.086*1000000/RES_hhdet_num!E159)</f>
        <v>762.91080312578811</v>
      </c>
      <c r="F159" s="57">
        <f>IF(RES_hhdet_tes!F159=0,0,RES_hhdet_tes!F159/0.086*1000000/RES_hhdet_num!F159)</f>
        <v>761.98830450856485</v>
      </c>
      <c r="G159" s="57">
        <f>IF(RES_hhdet_tes!G159=0,0,RES_hhdet_tes!G159/0.086*1000000/RES_hhdet_num!G159)</f>
        <v>789.48125720551627</v>
      </c>
      <c r="H159" s="57">
        <f>IF(RES_hhdet_tes!H159=0,0,RES_hhdet_tes!H159/0.086*1000000/RES_hhdet_num!H159)</f>
        <v>798.21310445325457</v>
      </c>
      <c r="I159" s="57">
        <f>IF(RES_hhdet_tes!I159=0,0,RES_hhdet_tes!I159/0.086*1000000/RES_hhdet_num!I159)</f>
        <v>797.40465852167222</v>
      </c>
      <c r="J159" s="57">
        <f>IF(RES_hhdet_tes!J159=0,0,RES_hhdet_tes!J159/0.086*1000000/RES_hhdet_num!J159)</f>
        <v>859.10123112893245</v>
      </c>
      <c r="K159" s="57">
        <f>IF(RES_hhdet_tes!K159=0,0,RES_hhdet_tes!K159/0.086*1000000/RES_hhdet_num!K159)</f>
        <v>872.97718230470002</v>
      </c>
      <c r="L159" s="57">
        <f>IF(RES_hhdet_tes!L159=0,0,RES_hhdet_tes!L159/0.086*1000000/RES_hhdet_num!L159)</f>
        <v>872.60625840249429</v>
      </c>
      <c r="M159" s="57">
        <f>IF(RES_hhdet_tes!M159=0,0,RES_hhdet_tes!M159/0.086*1000000/RES_hhdet_num!M159)</f>
        <v>886.94097419399145</v>
      </c>
      <c r="N159" s="57">
        <f>IF(RES_hhdet_tes!N159=0,0,RES_hhdet_tes!N159/0.086*1000000/RES_hhdet_num!N159)</f>
        <v>846.65209371239985</v>
      </c>
      <c r="O159" s="57">
        <f>IF(RES_hhdet_tes!O159=0,0,RES_hhdet_tes!O159/0.086*1000000/RES_hhdet_num!O159)</f>
        <v>812.88176068236942</v>
      </c>
      <c r="P159" s="57">
        <f>IF(RES_hhdet_tes!P159=0,0,RES_hhdet_tes!P159/0.086*1000000/RES_hhdet_num!P159)</f>
        <v>817.77283630066552</v>
      </c>
      <c r="Q159" s="57">
        <f>IF(RES_hhdet_tes!Q159=0,0,RES_hhdet_tes!Q159/0.086*1000000/RES_hhdet_num!Q159)</f>
        <v>804.5013461126465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4711.8896721781239</v>
      </c>
      <c r="C161" s="168">
        <f t="shared" ref="C161:Q161" si="24">SUM(C162,C164,C166,C175)</f>
        <v>4551.3176651088143</v>
      </c>
      <c r="D161" s="168">
        <f t="shared" si="24"/>
        <v>4759.4075094431009</v>
      </c>
      <c r="E161" s="168">
        <f t="shared" si="24"/>
        <v>5030.1601624699924</v>
      </c>
      <c r="F161" s="168">
        <f t="shared" si="24"/>
        <v>4596.4245170627819</v>
      </c>
      <c r="G161" s="168">
        <f t="shared" si="24"/>
        <v>4790.699615782034</v>
      </c>
      <c r="H161" s="168">
        <f t="shared" si="24"/>
        <v>5024.7492177361983</v>
      </c>
      <c r="I161" s="168">
        <f t="shared" si="24"/>
        <v>4729.950488218421</v>
      </c>
      <c r="J161" s="168">
        <f t="shared" si="24"/>
        <v>5367.0886879119389</v>
      </c>
      <c r="K161" s="168">
        <f t="shared" si="24"/>
        <v>5515.685564011821</v>
      </c>
      <c r="L161" s="168">
        <f t="shared" si="24"/>
        <v>5888.5048178412999</v>
      </c>
      <c r="M161" s="168">
        <f t="shared" si="24"/>
        <v>6578.8514487612847</v>
      </c>
      <c r="N161" s="168">
        <f t="shared" si="24"/>
        <v>6017.613244190753</v>
      </c>
      <c r="O161" s="168">
        <f t="shared" si="24"/>
        <v>5417.7145524299431</v>
      </c>
      <c r="P161" s="168">
        <f t="shared" si="24"/>
        <v>5243.3321583070829</v>
      </c>
      <c r="Q161" s="168">
        <f t="shared" si="24"/>
        <v>5100.9893267094512</v>
      </c>
    </row>
    <row r="162" spans="1:17" ht="12.95" customHeight="1" x14ac:dyDescent="0.25">
      <c r="A162" s="158" t="s">
        <v>65</v>
      </c>
      <c r="B162" s="157">
        <f t="shared" ref="B162:Q162" si="25">B163</f>
        <v>2925.2741273439528</v>
      </c>
      <c r="C162" s="157">
        <f t="shared" si="25"/>
        <v>2713.4879536438475</v>
      </c>
      <c r="D162" s="157">
        <f t="shared" si="25"/>
        <v>2955.2336299777958</v>
      </c>
      <c r="E162" s="157">
        <f t="shared" si="25"/>
        <v>3200.2411410826671</v>
      </c>
      <c r="F162" s="157">
        <f t="shared" si="25"/>
        <v>2771.2985390307026</v>
      </c>
      <c r="G162" s="157">
        <f t="shared" si="25"/>
        <v>2897.9669215766162</v>
      </c>
      <c r="H162" s="157">
        <f t="shared" si="25"/>
        <v>3042.770442193189</v>
      </c>
      <c r="I162" s="157">
        <f t="shared" si="25"/>
        <v>2733.1133355012753</v>
      </c>
      <c r="J162" s="157">
        <f t="shared" si="25"/>
        <v>3172.5088936239772</v>
      </c>
      <c r="K162" s="157">
        <f t="shared" si="25"/>
        <v>3310.2923363290479</v>
      </c>
      <c r="L162" s="157">
        <f t="shared" si="25"/>
        <v>3648.4300150750601</v>
      </c>
      <c r="M162" s="157">
        <f t="shared" si="25"/>
        <v>4227.2387191622483</v>
      </c>
      <c r="N162" s="157">
        <f t="shared" si="25"/>
        <v>3802.2133622680576</v>
      </c>
      <c r="O162" s="157">
        <f t="shared" si="25"/>
        <v>3279.3516367620718</v>
      </c>
      <c r="P162" s="157">
        <f t="shared" si="25"/>
        <v>3087.4174449701036</v>
      </c>
      <c r="Q162" s="157">
        <f t="shared" si="25"/>
        <v>2964.1830400516315</v>
      </c>
    </row>
    <row r="163" spans="1:17" ht="12" customHeight="1" x14ac:dyDescent="0.25">
      <c r="A163" s="23" t="s">
        <v>60</v>
      </c>
      <c r="B163" s="57">
        <f>IF(RES_hhdet_tes!B163=0,0,RES_hhdet_tes!B163/0.086*1000000/RES_hhdet_num!B$161)</f>
        <v>2925.2741273439528</v>
      </c>
      <c r="C163" s="57">
        <f>IF(RES_hhdet_tes!C163=0,0,RES_hhdet_tes!C163/0.086*1000000/RES_hhdet_num!C$161)</f>
        <v>2713.4879536438475</v>
      </c>
      <c r="D163" s="57">
        <f>IF(RES_hhdet_tes!D163=0,0,RES_hhdet_tes!D163/0.086*1000000/RES_hhdet_num!D$161)</f>
        <v>2955.2336299777958</v>
      </c>
      <c r="E163" s="57">
        <f>IF(RES_hhdet_tes!E163=0,0,RES_hhdet_tes!E163/0.086*1000000/RES_hhdet_num!E$161)</f>
        <v>3200.2411410826671</v>
      </c>
      <c r="F163" s="57">
        <f>IF(RES_hhdet_tes!F163=0,0,RES_hhdet_tes!F163/0.086*1000000/RES_hhdet_num!F$161)</f>
        <v>2771.2985390307026</v>
      </c>
      <c r="G163" s="57">
        <f>IF(RES_hhdet_tes!G163=0,0,RES_hhdet_tes!G163/0.086*1000000/RES_hhdet_num!G$161)</f>
        <v>2897.9669215766162</v>
      </c>
      <c r="H163" s="57">
        <f>IF(RES_hhdet_tes!H163=0,0,RES_hhdet_tes!H163/0.086*1000000/RES_hhdet_num!H$161)</f>
        <v>3042.770442193189</v>
      </c>
      <c r="I163" s="57">
        <f>IF(RES_hhdet_tes!I163=0,0,RES_hhdet_tes!I163/0.086*1000000/RES_hhdet_num!I$161)</f>
        <v>2733.1133355012753</v>
      </c>
      <c r="J163" s="57">
        <f>IF(RES_hhdet_tes!J163=0,0,RES_hhdet_tes!J163/0.086*1000000/RES_hhdet_num!J$161)</f>
        <v>3172.5088936239772</v>
      </c>
      <c r="K163" s="57">
        <f>IF(RES_hhdet_tes!K163=0,0,RES_hhdet_tes!K163/0.086*1000000/RES_hhdet_num!K$161)</f>
        <v>3310.2923363290479</v>
      </c>
      <c r="L163" s="57">
        <f>IF(RES_hhdet_tes!L163=0,0,RES_hhdet_tes!L163/0.086*1000000/RES_hhdet_num!L$161)</f>
        <v>3648.4300150750601</v>
      </c>
      <c r="M163" s="57">
        <f>IF(RES_hhdet_tes!M163=0,0,RES_hhdet_tes!M163/0.086*1000000/RES_hhdet_num!M$161)</f>
        <v>4227.2387191622483</v>
      </c>
      <c r="N163" s="57">
        <f>IF(RES_hhdet_tes!N163=0,0,RES_hhdet_tes!N163/0.086*1000000/RES_hhdet_num!N$161)</f>
        <v>3802.2133622680576</v>
      </c>
      <c r="O163" s="57">
        <f>IF(RES_hhdet_tes!O163=0,0,RES_hhdet_tes!O163/0.086*1000000/RES_hhdet_num!O$161)</f>
        <v>3279.3516367620718</v>
      </c>
      <c r="P163" s="57">
        <f>IF(RES_hhdet_tes!P163=0,0,RES_hhdet_tes!P163/0.086*1000000/RES_hhdet_num!P$161)</f>
        <v>3087.4174449701036</v>
      </c>
      <c r="Q163" s="57">
        <f>IF(RES_hhdet_tes!Q163=0,0,RES_hhdet_tes!Q163/0.086*1000000/RES_hhdet_num!Q$161)</f>
        <v>2964.1830400516315</v>
      </c>
    </row>
    <row r="164" spans="1:17" ht="12.95" customHeight="1" x14ac:dyDescent="0.25">
      <c r="A164" s="158" t="s">
        <v>112</v>
      </c>
      <c r="B164" s="157">
        <f t="shared" ref="B164:Q164" si="26">B165</f>
        <v>12.794532572165226</v>
      </c>
      <c r="C164" s="157">
        <f t="shared" si="26"/>
        <v>13.15978594501204</v>
      </c>
      <c r="D164" s="157">
        <f t="shared" si="26"/>
        <v>14.533694564380987</v>
      </c>
      <c r="E164" s="157">
        <f t="shared" si="26"/>
        <v>15.9414908286962</v>
      </c>
      <c r="F164" s="157">
        <f t="shared" si="26"/>
        <v>22.74991553695007</v>
      </c>
      <c r="G164" s="157">
        <f t="shared" si="26"/>
        <v>29.815431997392523</v>
      </c>
      <c r="H164" s="157">
        <f t="shared" si="26"/>
        <v>37.768637353490057</v>
      </c>
      <c r="I164" s="157">
        <f t="shared" si="26"/>
        <v>42.825841612151507</v>
      </c>
      <c r="J164" s="157">
        <f t="shared" si="26"/>
        <v>42.953394488702109</v>
      </c>
      <c r="K164" s="157">
        <f t="shared" si="26"/>
        <v>56.267264760977589</v>
      </c>
      <c r="L164" s="157">
        <f t="shared" si="26"/>
        <v>71.170609338660114</v>
      </c>
      <c r="M164" s="157">
        <f t="shared" si="26"/>
        <v>76.053165061710374</v>
      </c>
      <c r="N164" s="157">
        <f t="shared" si="26"/>
        <v>73.890893345894824</v>
      </c>
      <c r="O164" s="157">
        <f t="shared" si="26"/>
        <v>75.724242165800149</v>
      </c>
      <c r="P164" s="157">
        <f t="shared" si="26"/>
        <v>79.816024796117773</v>
      </c>
      <c r="Q164" s="157">
        <f t="shared" si="26"/>
        <v>87.330561080259386</v>
      </c>
    </row>
    <row r="165" spans="1:17" ht="12" customHeight="1" x14ac:dyDescent="0.25">
      <c r="A165" s="23" t="s">
        <v>60</v>
      </c>
      <c r="B165" s="156">
        <f>IF(RES_hhdet_tes!B165=0,0,RES_hhdet_tes!B165/0.086*1000000/RES_hhdet_num!B$161)</f>
        <v>12.794532572165226</v>
      </c>
      <c r="C165" s="156">
        <f>IF(RES_hhdet_tes!C165=0,0,RES_hhdet_tes!C165/0.086*1000000/RES_hhdet_num!C$161)</f>
        <v>13.15978594501204</v>
      </c>
      <c r="D165" s="156">
        <f>IF(RES_hhdet_tes!D165=0,0,RES_hhdet_tes!D165/0.086*1000000/RES_hhdet_num!D$161)</f>
        <v>14.533694564380987</v>
      </c>
      <c r="E165" s="156">
        <f>IF(RES_hhdet_tes!E165=0,0,RES_hhdet_tes!E165/0.086*1000000/RES_hhdet_num!E$161)</f>
        <v>15.9414908286962</v>
      </c>
      <c r="F165" s="156">
        <f>IF(RES_hhdet_tes!F165=0,0,RES_hhdet_tes!F165/0.086*1000000/RES_hhdet_num!F$161)</f>
        <v>22.74991553695007</v>
      </c>
      <c r="G165" s="156">
        <f>IF(RES_hhdet_tes!G165=0,0,RES_hhdet_tes!G165/0.086*1000000/RES_hhdet_num!G$161)</f>
        <v>29.815431997392523</v>
      </c>
      <c r="H165" s="156">
        <f>IF(RES_hhdet_tes!H165=0,0,RES_hhdet_tes!H165/0.086*1000000/RES_hhdet_num!H$161)</f>
        <v>37.768637353490057</v>
      </c>
      <c r="I165" s="156">
        <f>IF(RES_hhdet_tes!I165=0,0,RES_hhdet_tes!I165/0.086*1000000/RES_hhdet_num!I$161)</f>
        <v>42.825841612151507</v>
      </c>
      <c r="J165" s="156">
        <f>IF(RES_hhdet_tes!J165=0,0,RES_hhdet_tes!J165/0.086*1000000/RES_hhdet_num!J$161)</f>
        <v>42.953394488702109</v>
      </c>
      <c r="K165" s="156">
        <f>IF(RES_hhdet_tes!K165=0,0,RES_hhdet_tes!K165/0.086*1000000/RES_hhdet_num!K$161)</f>
        <v>56.267264760977589</v>
      </c>
      <c r="L165" s="156">
        <f>IF(RES_hhdet_tes!L165=0,0,RES_hhdet_tes!L165/0.086*1000000/RES_hhdet_num!L$161)</f>
        <v>71.170609338660114</v>
      </c>
      <c r="M165" s="156">
        <f>IF(RES_hhdet_tes!M165=0,0,RES_hhdet_tes!M165/0.086*1000000/RES_hhdet_num!M$161)</f>
        <v>76.053165061710374</v>
      </c>
      <c r="N165" s="156">
        <f>IF(RES_hhdet_tes!N165=0,0,RES_hhdet_tes!N165/0.086*1000000/RES_hhdet_num!N$161)</f>
        <v>73.890893345894824</v>
      </c>
      <c r="O165" s="156">
        <f>IF(RES_hhdet_tes!O165=0,0,RES_hhdet_tes!O165/0.086*1000000/RES_hhdet_num!O$161)</f>
        <v>75.724242165800149</v>
      </c>
      <c r="P165" s="156">
        <f>IF(RES_hhdet_tes!P165=0,0,RES_hhdet_tes!P165/0.086*1000000/RES_hhdet_num!P$161)</f>
        <v>79.816024796117773</v>
      </c>
      <c r="Q165" s="156">
        <f>IF(RES_hhdet_tes!Q165=0,0,RES_hhdet_tes!Q165/0.086*1000000/RES_hhdet_num!Q$161)</f>
        <v>87.330561080259386</v>
      </c>
    </row>
    <row r="166" spans="1:17" ht="12" customHeight="1" x14ac:dyDescent="0.25">
      <c r="A166" s="158" t="s">
        <v>63</v>
      </c>
      <c r="B166" s="157">
        <f>IF(RES_hhdet_tes!B166=0,0,RES_hhdet_tes!B166/0.086*1000000/RES_hhdet_num!B$161)</f>
        <v>1035.2773282483356</v>
      </c>
      <c r="C166" s="157">
        <f>IF(RES_hhdet_tes!C166=0,0,RES_hhdet_tes!C166/0.086*1000000/RES_hhdet_num!C$161)</f>
        <v>1043.6325557661046</v>
      </c>
      <c r="D166" s="157">
        <f>IF(RES_hhdet_tes!D166=0,0,RES_hhdet_tes!D166/0.086*1000000/RES_hhdet_num!D$161)</f>
        <v>1035.0000374873484</v>
      </c>
      <c r="E166" s="157">
        <f>IF(RES_hhdet_tes!E166=0,0,RES_hhdet_tes!E166/0.086*1000000/RES_hhdet_num!E$161)</f>
        <v>1049.3880036128678</v>
      </c>
      <c r="F166" s="157">
        <f>IF(RES_hhdet_tes!F166=0,0,RES_hhdet_tes!F166/0.086*1000000/RES_hhdet_num!F$161)</f>
        <v>1037.9561244824133</v>
      </c>
      <c r="G166" s="157">
        <f>IF(RES_hhdet_tes!G166=0,0,RES_hhdet_tes!G166/0.086*1000000/RES_hhdet_num!G$161)</f>
        <v>1072.0694736359169</v>
      </c>
      <c r="H166" s="157">
        <f>IF(RES_hhdet_tes!H166=0,0,RES_hhdet_tes!H166/0.086*1000000/RES_hhdet_num!H$161)</f>
        <v>1142.6414385010341</v>
      </c>
      <c r="I166" s="157">
        <f>IF(RES_hhdet_tes!I166=0,0,RES_hhdet_tes!I166/0.086*1000000/RES_hhdet_num!I$161)</f>
        <v>1155.6024284278014</v>
      </c>
      <c r="J166" s="157">
        <f>IF(RES_hhdet_tes!J166=0,0,RES_hhdet_tes!J166/0.086*1000000/RES_hhdet_num!J$161)</f>
        <v>1295.8500893105747</v>
      </c>
      <c r="K166" s="157">
        <f>IF(RES_hhdet_tes!K166=0,0,RES_hhdet_tes!K166/0.086*1000000/RES_hhdet_num!K$161)</f>
        <v>1274.7747297984738</v>
      </c>
      <c r="L166" s="157">
        <f>IF(RES_hhdet_tes!L166=0,0,RES_hhdet_tes!L166/0.086*1000000/RES_hhdet_num!L$161)</f>
        <v>1302.7687358291719</v>
      </c>
      <c r="M166" s="157">
        <f>IF(RES_hhdet_tes!M166=0,0,RES_hhdet_tes!M166/0.086*1000000/RES_hhdet_num!M$161)</f>
        <v>1387.4952817756546</v>
      </c>
      <c r="N166" s="157">
        <f>IF(RES_hhdet_tes!N166=0,0,RES_hhdet_tes!N166/0.086*1000000/RES_hhdet_num!N$161)</f>
        <v>1295.9591008847822</v>
      </c>
      <c r="O166" s="157">
        <f>IF(RES_hhdet_tes!O166=0,0,RES_hhdet_tes!O166/0.086*1000000/RES_hhdet_num!O$161)</f>
        <v>1249.1642659549536</v>
      </c>
      <c r="P166" s="157">
        <f>IF(RES_hhdet_tes!P166=0,0,RES_hhdet_tes!P166/0.086*1000000/RES_hhdet_num!P$161)</f>
        <v>1260.2221110998196</v>
      </c>
      <c r="Q166" s="157">
        <f>IF(RES_hhdet_tes!Q166=0,0,RES_hhdet_tes!Q166/0.086*1000000/RES_hhdet_num!Q$161)</f>
        <v>1246.5614055608667</v>
      </c>
    </row>
    <row r="167" spans="1:17" ht="12" customHeight="1" x14ac:dyDescent="0.25">
      <c r="A167" s="167" t="s">
        <v>144</v>
      </c>
      <c r="B167" s="132">
        <f>IF(RES_hhdet_tes!B167=0,0,RES_hhdet_tes!B167/0.086*1000000/RES_hhdet_num!B167)</f>
        <v>991.18430418787864</v>
      </c>
      <c r="C167" s="132">
        <f>IF(RES_hhdet_tes!C167=0,0,RES_hhdet_tes!C167/0.086*1000000/RES_hhdet_num!C167)</f>
        <v>1006.1123264569275</v>
      </c>
      <c r="D167" s="132">
        <f>IF(RES_hhdet_tes!D167=0,0,RES_hhdet_tes!D167/0.086*1000000/RES_hhdet_num!D167)</f>
        <v>1001.703273298766</v>
      </c>
      <c r="E167" s="132">
        <f>IF(RES_hhdet_tes!E167=0,0,RES_hhdet_tes!E167/0.086*1000000/RES_hhdet_num!E167)</f>
        <v>1026.4359221484979</v>
      </c>
      <c r="F167" s="132">
        <f>IF(RES_hhdet_tes!F167=0,0,RES_hhdet_tes!F167/0.086*1000000/RES_hhdet_num!F167)</f>
        <v>1026.3594291078377</v>
      </c>
      <c r="G167" s="132">
        <f>IF(RES_hhdet_tes!G167=0,0,RES_hhdet_tes!G167/0.086*1000000/RES_hhdet_num!G167)</f>
        <v>1063.7613086891843</v>
      </c>
      <c r="H167" s="132">
        <f>IF(RES_hhdet_tes!H167=0,0,RES_hhdet_tes!H167/0.086*1000000/RES_hhdet_num!H167)</f>
        <v>1099.9298573591705</v>
      </c>
      <c r="I167" s="132">
        <f>IF(RES_hhdet_tes!I167=0,0,RES_hhdet_tes!I167/0.086*1000000/RES_hhdet_num!I167)</f>
        <v>1119.6947121396402</v>
      </c>
      <c r="J167" s="132">
        <f>IF(RES_hhdet_tes!J167=0,0,RES_hhdet_tes!J167/0.086*1000000/RES_hhdet_num!J167)</f>
        <v>1148.5923219662113</v>
      </c>
      <c r="K167" s="132">
        <f>IF(RES_hhdet_tes!K167=0,0,RES_hhdet_tes!K167/0.086*1000000/RES_hhdet_num!K167)</f>
        <v>1145.1060942697388</v>
      </c>
      <c r="L167" s="132">
        <f>IF(RES_hhdet_tes!L167=0,0,RES_hhdet_tes!L167/0.086*1000000/RES_hhdet_num!L167)</f>
        <v>1163.7518010230035</v>
      </c>
      <c r="M167" s="132">
        <f>IF(RES_hhdet_tes!M167=0,0,RES_hhdet_tes!M167/0.086*1000000/RES_hhdet_num!M167)</f>
        <v>1204.3896274036122</v>
      </c>
      <c r="N167" s="132">
        <f>IF(RES_hhdet_tes!N167=0,0,RES_hhdet_tes!N167/0.086*1000000/RES_hhdet_num!N167)</f>
        <v>1176.21303530245</v>
      </c>
      <c r="O167" s="132">
        <f>IF(RES_hhdet_tes!O167=0,0,RES_hhdet_tes!O167/0.086*1000000/RES_hhdet_num!O167)</f>
        <v>1166.2828937227275</v>
      </c>
      <c r="P167" s="132">
        <f>IF(RES_hhdet_tes!P167=0,0,RES_hhdet_tes!P167/0.086*1000000/RES_hhdet_num!P167)</f>
        <v>1159.7250556741287</v>
      </c>
      <c r="Q167" s="132">
        <f>IF(RES_hhdet_tes!Q167=0,0,RES_hhdet_tes!Q167/0.086*1000000/RES_hhdet_num!Q167)</f>
        <v>1151.9881734372543</v>
      </c>
    </row>
    <row r="168" spans="1:17" ht="12" customHeight="1" x14ac:dyDescent="0.25">
      <c r="A168" s="167" t="s">
        <v>143</v>
      </c>
      <c r="B168" s="132">
        <f>IF(RES_hhdet_tes!B168=0,0,RES_hhdet_tes!B168/0.086*1000000/RES_hhdet_num!B168)</f>
        <v>0</v>
      </c>
      <c r="C168" s="132">
        <f>IF(RES_hhdet_tes!C168=0,0,RES_hhdet_tes!C168/0.086*1000000/RES_hhdet_num!C168)</f>
        <v>0</v>
      </c>
      <c r="D168" s="132">
        <f>IF(RES_hhdet_tes!D168=0,0,RES_hhdet_tes!D168/0.086*1000000/RES_hhdet_num!D168)</f>
        <v>0</v>
      </c>
      <c r="E168" s="132">
        <f>IF(RES_hhdet_tes!E168=0,0,RES_hhdet_tes!E168/0.086*1000000/RES_hhdet_num!E168)</f>
        <v>0</v>
      </c>
      <c r="F168" s="132">
        <f>IF(RES_hhdet_tes!F168=0,0,RES_hhdet_tes!F168/0.086*1000000/RES_hhdet_num!F168)</f>
        <v>0</v>
      </c>
      <c r="G168" s="132">
        <f>IF(RES_hhdet_tes!G168=0,0,RES_hhdet_tes!G168/0.086*1000000/RES_hhdet_num!G168)</f>
        <v>0</v>
      </c>
      <c r="H168" s="132">
        <f>IF(RES_hhdet_tes!H168=0,0,RES_hhdet_tes!H168/0.086*1000000/RES_hhdet_num!H168)</f>
        <v>0</v>
      </c>
      <c r="I168" s="132">
        <f>IF(RES_hhdet_tes!I168=0,0,RES_hhdet_tes!I168/0.086*1000000/RES_hhdet_num!I168)</f>
        <v>0</v>
      </c>
      <c r="J168" s="132">
        <f>IF(RES_hhdet_tes!J168=0,0,RES_hhdet_tes!J168/0.086*1000000/RES_hhdet_num!J168)</f>
        <v>0</v>
      </c>
      <c r="K168" s="132">
        <f>IF(RES_hhdet_tes!K168=0,0,RES_hhdet_tes!K168/0.086*1000000/RES_hhdet_num!K168)</f>
        <v>0</v>
      </c>
      <c r="L168" s="132">
        <f>IF(RES_hhdet_tes!L168=0,0,RES_hhdet_tes!L168/0.086*1000000/RES_hhdet_num!L168)</f>
        <v>1127.1592690148063</v>
      </c>
      <c r="M168" s="132">
        <f>IF(RES_hhdet_tes!M168=0,0,RES_hhdet_tes!M168/0.086*1000000/RES_hhdet_num!M168)</f>
        <v>1168.2745991395814</v>
      </c>
      <c r="N168" s="132">
        <f>IF(RES_hhdet_tes!N168=0,0,RES_hhdet_tes!N168/0.086*1000000/RES_hhdet_num!N168)</f>
        <v>1146.3946969660929</v>
      </c>
      <c r="O168" s="132">
        <f>IF(RES_hhdet_tes!O168=0,0,RES_hhdet_tes!O168/0.086*1000000/RES_hhdet_num!O168)</f>
        <v>1139.3390109769584</v>
      </c>
      <c r="P168" s="132">
        <f>IF(RES_hhdet_tes!P168=0,0,RES_hhdet_tes!P168/0.086*1000000/RES_hhdet_num!P168)</f>
        <v>1135.7092516143714</v>
      </c>
      <c r="Q168" s="132">
        <f>IF(RES_hhdet_tes!Q168=0,0,RES_hhdet_tes!Q168/0.086*1000000/RES_hhdet_num!Q168)</f>
        <v>1129.5660819676152</v>
      </c>
    </row>
    <row r="169" spans="1:17" ht="12" customHeight="1" x14ac:dyDescent="0.25">
      <c r="A169" s="166" t="s">
        <v>57</v>
      </c>
      <c r="B169" s="165">
        <f>IF(RES_hhdet_tes!B169=0,0,RES_hhdet_tes!B169/0.086*1000000/RES_hhdet_num!B168)</f>
        <v>0</v>
      </c>
      <c r="C169" s="165">
        <f>IF(RES_hhdet_tes!C169=0,0,RES_hhdet_tes!C169/0.086*1000000/RES_hhdet_num!C168)</f>
        <v>0</v>
      </c>
      <c r="D169" s="165">
        <f>IF(RES_hhdet_tes!D169=0,0,RES_hhdet_tes!D169/0.086*1000000/RES_hhdet_num!D168)</f>
        <v>0</v>
      </c>
      <c r="E169" s="165">
        <f>IF(RES_hhdet_tes!E169=0,0,RES_hhdet_tes!E169/0.086*1000000/RES_hhdet_num!E168)</f>
        <v>0</v>
      </c>
      <c r="F169" s="165">
        <f>IF(RES_hhdet_tes!F169=0,0,RES_hhdet_tes!F169/0.086*1000000/RES_hhdet_num!F168)</f>
        <v>0</v>
      </c>
      <c r="G169" s="165">
        <f>IF(RES_hhdet_tes!G169=0,0,RES_hhdet_tes!G169/0.086*1000000/RES_hhdet_num!G168)</f>
        <v>0</v>
      </c>
      <c r="H169" s="165">
        <f>IF(RES_hhdet_tes!H169=0,0,RES_hhdet_tes!H169/0.086*1000000/RES_hhdet_num!H168)</f>
        <v>0</v>
      </c>
      <c r="I169" s="165">
        <f>IF(RES_hhdet_tes!I169=0,0,RES_hhdet_tes!I169/0.086*1000000/RES_hhdet_num!I168)</f>
        <v>0</v>
      </c>
      <c r="J169" s="165">
        <f>IF(RES_hhdet_tes!J169=0,0,RES_hhdet_tes!J169/0.086*1000000/RES_hhdet_num!J168)</f>
        <v>0</v>
      </c>
      <c r="K169" s="165">
        <f>IF(RES_hhdet_tes!K169=0,0,RES_hhdet_tes!K169/0.086*1000000/RES_hhdet_num!K168)</f>
        <v>0</v>
      </c>
      <c r="L169" s="165">
        <f>IF(RES_hhdet_tes!L169=0,0,RES_hhdet_tes!L169/0.086*1000000/RES_hhdet_num!L168)</f>
        <v>707.96626336551242</v>
      </c>
      <c r="M169" s="165">
        <f>IF(RES_hhdet_tes!M169=0,0,RES_hhdet_tes!M169/0.086*1000000/RES_hhdet_num!M168)</f>
        <v>732.46232478438151</v>
      </c>
      <c r="N169" s="165">
        <f>IF(RES_hhdet_tes!N169=0,0,RES_hhdet_tes!N169/0.086*1000000/RES_hhdet_num!N168)</f>
        <v>713.94715105866749</v>
      </c>
      <c r="O169" s="165">
        <f>IF(RES_hhdet_tes!O169=0,0,RES_hhdet_tes!O169/0.086*1000000/RES_hhdet_num!O168)</f>
        <v>706.04650444079073</v>
      </c>
      <c r="P169" s="165">
        <f>IF(RES_hhdet_tes!P169=0,0,RES_hhdet_tes!P169/0.086*1000000/RES_hhdet_num!P168)</f>
        <v>700.40548595151665</v>
      </c>
      <c r="Q169" s="165">
        <f>IF(RES_hhdet_tes!Q169=0,0,RES_hhdet_tes!Q169/0.086*1000000/RES_hhdet_num!Q168)</f>
        <v>693.05026397210008</v>
      </c>
    </row>
    <row r="170" spans="1:17" ht="12" customHeight="1" x14ac:dyDescent="0.25">
      <c r="A170" s="147" t="s">
        <v>59</v>
      </c>
      <c r="B170" s="164">
        <f>IF(RES_hhdet_tes!B170=0,0,RES_hhdet_tes!B170/0.086*1000000/RES_hhdet_num!B168)</f>
        <v>0</v>
      </c>
      <c r="C170" s="164">
        <f>IF(RES_hhdet_tes!C170=0,0,RES_hhdet_tes!C170/0.086*1000000/RES_hhdet_num!C168)</f>
        <v>0</v>
      </c>
      <c r="D170" s="164">
        <f>IF(RES_hhdet_tes!D170=0,0,RES_hhdet_tes!D170/0.086*1000000/RES_hhdet_num!D168)</f>
        <v>0</v>
      </c>
      <c r="E170" s="164">
        <f>IF(RES_hhdet_tes!E170=0,0,RES_hhdet_tes!E170/0.086*1000000/RES_hhdet_num!E168)</f>
        <v>0</v>
      </c>
      <c r="F170" s="164">
        <f>IF(RES_hhdet_tes!F170=0,0,RES_hhdet_tes!F170/0.086*1000000/RES_hhdet_num!F168)</f>
        <v>0</v>
      </c>
      <c r="G170" s="164">
        <f>IF(RES_hhdet_tes!G170=0,0,RES_hhdet_tes!G170/0.086*1000000/RES_hhdet_num!G168)</f>
        <v>0</v>
      </c>
      <c r="H170" s="164">
        <f>IF(RES_hhdet_tes!H170=0,0,RES_hhdet_tes!H170/0.086*1000000/RES_hhdet_num!H168)</f>
        <v>0</v>
      </c>
      <c r="I170" s="164">
        <f>IF(RES_hhdet_tes!I170=0,0,RES_hhdet_tes!I170/0.086*1000000/RES_hhdet_num!I168)</f>
        <v>0</v>
      </c>
      <c r="J170" s="164">
        <f>IF(RES_hhdet_tes!J170=0,0,RES_hhdet_tes!J170/0.086*1000000/RES_hhdet_num!J168)</f>
        <v>0</v>
      </c>
      <c r="K170" s="164">
        <f>IF(RES_hhdet_tes!K170=0,0,RES_hhdet_tes!K170/0.086*1000000/RES_hhdet_num!K168)</f>
        <v>0</v>
      </c>
      <c r="L170" s="164">
        <f>IF(RES_hhdet_tes!L170=0,0,RES_hhdet_tes!L170/0.086*1000000/RES_hhdet_num!L168)</f>
        <v>419.19300564929398</v>
      </c>
      <c r="M170" s="164">
        <f>IF(RES_hhdet_tes!M170=0,0,RES_hhdet_tes!M170/0.086*1000000/RES_hhdet_num!M168)</f>
        <v>435.81227435519952</v>
      </c>
      <c r="N170" s="164">
        <f>IF(RES_hhdet_tes!N170=0,0,RES_hhdet_tes!N170/0.086*1000000/RES_hhdet_num!N168)</f>
        <v>432.44754590742497</v>
      </c>
      <c r="O170" s="164">
        <f>IF(RES_hhdet_tes!O170=0,0,RES_hhdet_tes!O170/0.086*1000000/RES_hhdet_num!O168)</f>
        <v>433.29250653616742</v>
      </c>
      <c r="P170" s="164">
        <f>IF(RES_hhdet_tes!P170=0,0,RES_hhdet_tes!P170/0.086*1000000/RES_hhdet_num!P168)</f>
        <v>435.3037656628548</v>
      </c>
      <c r="Q170" s="164">
        <f>IF(RES_hhdet_tes!Q170=0,0,RES_hhdet_tes!Q170/0.086*1000000/RES_hhdet_num!Q168)</f>
        <v>436.51581799551514</v>
      </c>
    </row>
    <row r="171" spans="1:17" ht="12" customHeight="1" x14ac:dyDescent="0.25">
      <c r="A171" s="163" t="s">
        <v>142</v>
      </c>
      <c r="B171" s="162">
        <f>IF(RES_hhdet_tes!B171=0,0,RES_hhdet_tes!B171/0.086*1000000/RES_hhdet_num!B171)</f>
        <v>1036.1259017670868</v>
      </c>
      <c r="C171" s="162">
        <f>IF(RES_hhdet_tes!C171=0,0,RES_hhdet_tes!C171/0.086*1000000/RES_hhdet_num!C171)</f>
        <v>1044.3971184014551</v>
      </c>
      <c r="D171" s="162">
        <f>IF(RES_hhdet_tes!D171=0,0,RES_hhdet_tes!D171/0.086*1000000/RES_hhdet_num!D171)</f>
        <v>1035.7460926031176</v>
      </c>
      <c r="E171" s="162">
        <f>IF(RES_hhdet_tes!E171=0,0,RES_hhdet_tes!E171/0.086*1000000/RES_hhdet_num!E171)</f>
        <v>1049.8998672615387</v>
      </c>
      <c r="F171" s="162">
        <f>IF(RES_hhdet_tes!F171=0,0,RES_hhdet_tes!F171/0.086*1000000/RES_hhdet_num!F171)</f>
        <v>1038.2976498424803</v>
      </c>
      <c r="G171" s="162">
        <f>IF(RES_hhdet_tes!G171=0,0,RES_hhdet_tes!G171/0.086*1000000/RES_hhdet_num!G171)</f>
        <v>1072.3171808882601</v>
      </c>
      <c r="H171" s="162">
        <f>IF(RES_hhdet_tes!H171=0,0,RES_hhdet_tes!H171/0.086*1000000/RES_hhdet_num!H171)</f>
        <v>1143.9567138288567</v>
      </c>
      <c r="I171" s="162">
        <f>IF(RES_hhdet_tes!I171=0,0,RES_hhdet_tes!I171/0.086*1000000/RES_hhdet_num!I171)</f>
        <v>1156.7321304269117</v>
      </c>
      <c r="J171" s="162">
        <f>IF(RES_hhdet_tes!J171=0,0,RES_hhdet_tes!J171/0.086*1000000/RES_hhdet_num!J171)</f>
        <v>1300.4472052649676</v>
      </c>
      <c r="K171" s="162">
        <f>IF(RES_hhdet_tes!K171=0,0,RES_hhdet_tes!K171/0.086*1000000/RES_hhdet_num!K171)</f>
        <v>1278.9727077483037</v>
      </c>
      <c r="L171" s="162">
        <f>IF(RES_hhdet_tes!L171=0,0,RES_hhdet_tes!L171/0.086*1000000/RES_hhdet_num!L171)</f>
        <v>1313.9182302501565</v>
      </c>
      <c r="M171" s="162">
        <f>IF(RES_hhdet_tes!M171=0,0,RES_hhdet_tes!M171/0.086*1000000/RES_hhdet_num!M171)</f>
        <v>1402.5700334968576</v>
      </c>
      <c r="N171" s="162">
        <f>IF(RES_hhdet_tes!N171=0,0,RES_hhdet_tes!N171/0.086*1000000/RES_hhdet_num!N171)</f>
        <v>1306.0591435955112</v>
      </c>
      <c r="O171" s="162">
        <f>IF(RES_hhdet_tes!O171=0,0,RES_hhdet_tes!O171/0.086*1000000/RES_hhdet_num!O171)</f>
        <v>1256.9354798949719</v>
      </c>
      <c r="P171" s="162">
        <f>IF(RES_hhdet_tes!P171=0,0,RES_hhdet_tes!P171/0.086*1000000/RES_hhdet_num!P171)</f>
        <v>1268.8547643750583</v>
      </c>
      <c r="Q171" s="162">
        <f>IF(RES_hhdet_tes!Q171=0,0,RES_hhdet_tes!Q171/0.086*1000000/RES_hhdet_num!Q171)</f>
        <v>1254.2961622641192</v>
      </c>
    </row>
    <row r="172" spans="1:17" ht="12" customHeight="1" x14ac:dyDescent="0.25">
      <c r="A172" s="161" t="s">
        <v>141</v>
      </c>
      <c r="B172" s="160">
        <f>IF(RES_hhdet_tes!B172=0,0,RES_hhdet_tes!B172/0.086*1000000/RES_hhdet_num!B172)</f>
        <v>0</v>
      </c>
      <c r="C172" s="160">
        <f>IF(RES_hhdet_tes!C172=0,0,RES_hhdet_tes!C172/0.086*1000000/RES_hhdet_num!C172)</f>
        <v>0</v>
      </c>
      <c r="D172" s="160">
        <f>IF(RES_hhdet_tes!D172=0,0,RES_hhdet_tes!D172/0.086*1000000/RES_hhdet_num!D172)</f>
        <v>0</v>
      </c>
      <c r="E172" s="160">
        <f>IF(RES_hhdet_tes!E172=0,0,RES_hhdet_tes!E172/0.086*1000000/RES_hhdet_num!E172)</f>
        <v>0</v>
      </c>
      <c r="F172" s="160">
        <f>IF(RES_hhdet_tes!F172=0,0,RES_hhdet_tes!F172/0.086*1000000/RES_hhdet_num!F172)</f>
        <v>0</v>
      </c>
      <c r="G172" s="160">
        <f>IF(RES_hhdet_tes!G172=0,0,RES_hhdet_tes!G172/0.086*1000000/RES_hhdet_num!G172)</f>
        <v>0</v>
      </c>
      <c r="H172" s="160">
        <f>IF(RES_hhdet_tes!H172=0,0,RES_hhdet_tes!H172/0.086*1000000/RES_hhdet_num!H172)</f>
        <v>0</v>
      </c>
      <c r="I172" s="160">
        <f>IF(RES_hhdet_tes!I172=0,0,RES_hhdet_tes!I172/0.086*1000000/RES_hhdet_num!I172)</f>
        <v>0</v>
      </c>
      <c r="J172" s="160">
        <f>IF(RES_hhdet_tes!J172=0,0,RES_hhdet_tes!J172/0.086*1000000/RES_hhdet_num!J172)</f>
        <v>0</v>
      </c>
      <c r="K172" s="160">
        <f>IF(RES_hhdet_tes!K172=0,0,RES_hhdet_tes!K172/0.086*1000000/RES_hhdet_num!K172)</f>
        <v>0</v>
      </c>
      <c r="L172" s="160">
        <f>IF(RES_hhdet_tes!L172=0,0,RES_hhdet_tes!L172/0.086*1000000/RES_hhdet_num!L172)</f>
        <v>1218.5272037928519</v>
      </c>
      <c r="M172" s="160">
        <f>IF(RES_hhdet_tes!M172=0,0,RES_hhdet_tes!M172/0.086*1000000/RES_hhdet_num!M172)</f>
        <v>1288.3598751298384</v>
      </c>
      <c r="N172" s="160">
        <f>IF(RES_hhdet_tes!N172=0,0,RES_hhdet_tes!N172/0.086*1000000/RES_hhdet_num!N172)</f>
        <v>1225.4277838781802</v>
      </c>
      <c r="O172" s="160">
        <f>IF(RES_hhdet_tes!O172=0,0,RES_hhdet_tes!O172/0.086*1000000/RES_hhdet_num!O172)</f>
        <v>1195.0287106082517</v>
      </c>
      <c r="P172" s="160">
        <f>IF(RES_hhdet_tes!P172=0,0,RES_hhdet_tes!P172/0.086*1000000/RES_hhdet_num!P172)</f>
        <v>1202.7905772810034</v>
      </c>
      <c r="Q172" s="160">
        <f>IF(RES_hhdet_tes!Q172=0,0,RES_hhdet_tes!Q172/0.086*1000000/RES_hhdet_num!Q172)</f>
        <v>1193.360344488646</v>
      </c>
    </row>
    <row r="173" spans="1:17" ht="12" customHeight="1" x14ac:dyDescent="0.25">
      <c r="A173" s="148" t="s">
        <v>60</v>
      </c>
      <c r="B173" s="156">
        <f>IF(RES_hhdet_tes!B173=0,0,RES_hhdet_tes!B173/0.086*1000000/RES_hhdet_num!B172)</f>
        <v>0</v>
      </c>
      <c r="C173" s="156">
        <f>IF(RES_hhdet_tes!C173=0,0,RES_hhdet_tes!C173/0.086*1000000/RES_hhdet_num!C172)</f>
        <v>0</v>
      </c>
      <c r="D173" s="156">
        <f>IF(RES_hhdet_tes!D173=0,0,RES_hhdet_tes!D173/0.086*1000000/RES_hhdet_num!D172)</f>
        <v>0</v>
      </c>
      <c r="E173" s="156">
        <f>IF(RES_hhdet_tes!E173=0,0,RES_hhdet_tes!E173/0.086*1000000/RES_hhdet_num!E172)</f>
        <v>0</v>
      </c>
      <c r="F173" s="156">
        <f>IF(RES_hhdet_tes!F173=0,0,RES_hhdet_tes!F173/0.086*1000000/RES_hhdet_num!F172)</f>
        <v>0</v>
      </c>
      <c r="G173" s="156">
        <f>IF(RES_hhdet_tes!G173=0,0,RES_hhdet_tes!G173/0.086*1000000/RES_hhdet_num!G172)</f>
        <v>0</v>
      </c>
      <c r="H173" s="156">
        <f>IF(RES_hhdet_tes!H173=0,0,RES_hhdet_tes!H173/0.086*1000000/RES_hhdet_num!H172)</f>
        <v>0</v>
      </c>
      <c r="I173" s="156">
        <f>IF(RES_hhdet_tes!I173=0,0,RES_hhdet_tes!I173/0.086*1000000/RES_hhdet_num!I172)</f>
        <v>0</v>
      </c>
      <c r="J173" s="156">
        <f>IF(RES_hhdet_tes!J173=0,0,RES_hhdet_tes!J173/0.086*1000000/RES_hhdet_num!J172)</f>
        <v>0</v>
      </c>
      <c r="K173" s="156">
        <f>IF(RES_hhdet_tes!K173=0,0,RES_hhdet_tes!K173/0.086*1000000/RES_hhdet_num!K172)</f>
        <v>0</v>
      </c>
      <c r="L173" s="156">
        <f>IF(RES_hhdet_tes!L173=0,0,RES_hhdet_tes!L173/0.086*1000000/RES_hhdet_num!L172)</f>
        <v>799.33419814355807</v>
      </c>
      <c r="M173" s="156">
        <f>IF(RES_hhdet_tes!M173=0,0,RES_hhdet_tes!M173/0.086*1000000/RES_hhdet_num!M172)</f>
        <v>852.54760077463868</v>
      </c>
      <c r="N173" s="156">
        <f>IF(RES_hhdet_tes!N173=0,0,RES_hhdet_tes!N173/0.086*1000000/RES_hhdet_num!N172)</f>
        <v>792.98023797075518</v>
      </c>
      <c r="O173" s="156">
        <f>IF(RES_hhdet_tes!O173=0,0,RES_hhdet_tes!O173/0.086*1000000/RES_hhdet_num!O172)</f>
        <v>761.73620407208466</v>
      </c>
      <c r="P173" s="156">
        <f>IF(RES_hhdet_tes!P173=0,0,RES_hhdet_tes!P173/0.086*1000000/RES_hhdet_num!P172)</f>
        <v>767.48681161814829</v>
      </c>
      <c r="Q173" s="156">
        <f>IF(RES_hhdet_tes!Q173=0,0,RES_hhdet_tes!Q173/0.086*1000000/RES_hhdet_num!Q172)</f>
        <v>756.84452649313096</v>
      </c>
    </row>
    <row r="174" spans="1:17" ht="12" customHeight="1" x14ac:dyDescent="0.25">
      <c r="A174" s="159" t="s">
        <v>59</v>
      </c>
      <c r="B174" s="57">
        <f>IF(RES_hhdet_tes!B174=0,0,RES_hhdet_tes!B174/0.086*1000000/RES_hhdet_num!B172)</f>
        <v>0</v>
      </c>
      <c r="C174" s="57">
        <f>IF(RES_hhdet_tes!C174=0,0,RES_hhdet_tes!C174/0.086*1000000/RES_hhdet_num!C172)</f>
        <v>0</v>
      </c>
      <c r="D174" s="57">
        <f>IF(RES_hhdet_tes!D174=0,0,RES_hhdet_tes!D174/0.086*1000000/RES_hhdet_num!D172)</f>
        <v>0</v>
      </c>
      <c r="E174" s="57">
        <f>IF(RES_hhdet_tes!E174=0,0,RES_hhdet_tes!E174/0.086*1000000/RES_hhdet_num!E172)</f>
        <v>0</v>
      </c>
      <c r="F174" s="57">
        <f>IF(RES_hhdet_tes!F174=0,0,RES_hhdet_tes!F174/0.086*1000000/RES_hhdet_num!F172)</f>
        <v>0</v>
      </c>
      <c r="G174" s="57">
        <f>IF(RES_hhdet_tes!G174=0,0,RES_hhdet_tes!G174/0.086*1000000/RES_hhdet_num!G172)</f>
        <v>0</v>
      </c>
      <c r="H174" s="57">
        <f>IF(RES_hhdet_tes!H174=0,0,RES_hhdet_tes!H174/0.086*1000000/RES_hhdet_num!H172)</f>
        <v>0</v>
      </c>
      <c r="I174" s="57">
        <f>IF(RES_hhdet_tes!I174=0,0,RES_hhdet_tes!I174/0.086*1000000/RES_hhdet_num!I172)</f>
        <v>0</v>
      </c>
      <c r="J174" s="57">
        <f>IF(RES_hhdet_tes!J174=0,0,RES_hhdet_tes!J174/0.086*1000000/RES_hhdet_num!J172)</f>
        <v>0</v>
      </c>
      <c r="K174" s="57">
        <f>IF(RES_hhdet_tes!K174=0,0,RES_hhdet_tes!K174/0.086*1000000/RES_hhdet_num!K172)</f>
        <v>0</v>
      </c>
      <c r="L174" s="57">
        <f>IF(RES_hhdet_tes!L174=0,0,RES_hhdet_tes!L174/0.086*1000000/RES_hhdet_num!L172)</f>
        <v>419.19300564929387</v>
      </c>
      <c r="M174" s="57">
        <f>IF(RES_hhdet_tes!M174=0,0,RES_hhdet_tes!M174/0.086*1000000/RES_hhdet_num!M172)</f>
        <v>435.81227435519958</v>
      </c>
      <c r="N174" s="57">
        <f>IF(RES_hhdet_tes!N174=0,0,RES_hhdet_tes!N174/0.086*1000000/RES_hhdet_num!N172)</f>
        <v>432.44754590742502</v>
      </c>
      <c r="O174" s="57">
        <f>IF(RES_hhdet_tes!O174=0,0,RES_hhdet_tes!O174/0.086*1000000/RES_hhdet_num!O172)</f>
        <v>433.29250653616702</v>
      </c>
      <c r="P174" s="57">
        <f>IF(RES_hhdet_tes!P174=0,0,RES_hhdet_tes!P174/0.086*1000000/RES_hhdet_num!P172)</f>
        <v>435.30376566285497</v>
      </c>
      <c r="Q174" s="57">
        <f>IF(RES_hhdet_tes!Q174=0,0,RES_hhdet_tes!Q174/0.086*1000000/RES_hhdet_num!Q172)</f>
        <v>436.51581799551508</v>
      </c>
    </row>
    <row r="175" spans="1:17" ht="12" customHeight="1" x14ac:dyDescent="0.25">
      <c r="A175" s="158" t="s">
        <v>62</v>
      </c>
      <c r="B175" s="157">
        <f>IF(RES_hhdet_tes!B175=0,0,RES_hhdet_tes!B175/0.086*1000000/RES_hhdet_num!B$161)</f>
        <v>738.54368401367037</v>
      </c>
      <c r="C175" s="157">
        <f>IF(RES_hhdet_tes!C175=0,0,RES_hhdet_tes!C175/0.086*1000000/RES_hhdet_num!C$161)</f>
        <v>781.03736975385027</v>
      </c>
      <c r="D175" s="157">
        <f>IF(RES_hhdet_tes!D175=0,0,RES_hhdet_tes!D175/0.086*1000000/RES_hhdet_num!D$161)</f>
        <v>754.64014741357573</v>
      </c>
      <c r="E175" s="157">
        <f>IF(RES_hhdet_tes!E175=0,0,RES_hhdet_tes!E175/0.086*1000000/RES_hhdet_num!E$161)</f>
        <v>764.58952694576169</v>
      </c>
      <c r="F175" s="157">
        <f>IF(RES_hhdet_tes!F175=0,0,RES_hhdet_tes!F175/0.086*1000000/RES_hhdet_num!F$161)</f>
        <v>764.41993801271576</v>
      </c>
      <c r="G175" s="157">
        <f>IF(RES_hhdet_tes!G175=0,0,RES_hhdet_tes!G175/0.086*1000000/RES_hhdet_num!G$161)</f>
        <v>790.84778857210881</v>
      </c>
      <c r="H175" s="157">
        <f>IF(RES_hhdet_tes!H175=0,0,RES_hhdet_tes!H175/0.086*1000000/RES_hhdet_num!H$161)</f>
        <v>801.56869968848548</v>
      </c>
      <c r="I175" s="157">
        <f>IF(RES_hhdet_tes!I175=0,0,RES_hhdet_tes!I175/0.086*1000000/RES_hhdet_num!I$161)</f>
        <v>798.40888267719242</v>
      </c>
      <c r="J175" s="157">
        <f>IF(RES_hhdet_tes!J175=0,0,RES_hhdet_tes!J175/0.086*1000000/RES_hhdet_num!J$161)</f>
        <v>855.77631048868545</v>
      </c>
      <c r="K175" s="157">
        <f>IF(RES_hhdet_tes!K175=0,0,RES_hhdet_tes!K175/0.086*1000000/RES_hhdet_num!K$161)</f>
        <v>874.35123312332121</v>
      </c>
      <c r="L175" s="157">
        <f>IF(RES_hhdet_tes!L175=0,0,RES_hhdet_tes!L175/0.086*1000000/RES_hhdet_num!L$161)</f>
        <v>866.13545759840815</v>
      </c>
      <c r="M175" s="157">
        <f>IF(RES_hhdet_tes!M175=0,0,RES_hhdet_tes!M175/0.086*1000000/RES_hhdet_num!M$161)</f>
        <v>888.06428276167139</v>
      </c>
      <c r="N175" s="157">
        <f>IF(RES_hhdet_tes!N175=0,0,RES_hhdet_tes!N175/0.086*1000000/RES_hhdet_num!N$161)</f>
        <v>845.54988769201827</v>
      </c>
      <c r="O175" s="157">
        <f>IF(RES_hhdet_tes!O175=0,0,RES_hhdet_tes!O175/0.086*1000000/RES_hhdet_num!O$161)</f>
        <v>813.47440754711715</v>
      </c>
      <c r="P175" s="157">
        <f>IF(RES_hhdet_tes!P175=0,0,RES_hhdet_tes!P175/0.086*1000000/RES_hhdet_num!P$161)</f>
        <v>815.87657744104229</v>
      </c>
      <c r="Q175" s="157">
        <f>IF(RES_hhdet_tes!Q175=0,0,RES_hhdet_tes!Q175/0.086*1000000/RES_hhdet_num!Q$161)</f>
        <v>802.91432001669352</v>
      </c>
    </row>
    <row r="176" spans="1:17" ht="12" customHeight="1" x14ac:dyDescent="0.25">
      <c r="A176" s="23" t="s">
        <v>57</v>
      </c>
      <c r="B176" s="156">
        <f>IF(RES_hhdet_tes!B176=0,0,RES_hhdet_tes!B176/0.086*1000000/RES_hhdet_num!B176)</f>
        <v>718.1608272653508</v>
      </c>
      <c r="C176" s="156">
        <f>IF(RES_hhdet_tes!C176=0,0,RES_hhdet_tes!C176/0.086*1000000/RES_hhdet_num!C176)</f>
        <v>772.04881673054081</v>
      </c>
      <c r="D176" s="156">
        <f>IF(RES_hhdet_tes!D176=0,0,RES_hhdet_tes!D176/0.086*1000000/RES_hhdet_num!D176)</f>
        <v>792.47520505504201</v>
      </c>
      <c r="E176" s="156">
        <f>IF(RES_hhdet_tes!E176=0,0,RES_hhdet_tes!E176/0.086*1000000/RES_hhdet_num!E176)</f>
        <v>812.91573508828662</v>
      </c>
      <c r="F176" s="156">
        <f>IF(RES_hhdet_tes!F176=0,0,RES_hhdet_tes!F176/0.086*1000000/RES_hhdet_num!F176)</f>
        <v>819.59860992617428</v>
      </c>
      <c r="G176" s="156">
        <f>IF(RES_hhdet_tes!G176=0,0,RES_hhdet_tes!G176/0.086*1000000/RES_hhdet_num!G176)</f>
        <v>821.27733171756597</v>
      </c>
      <c r="H176" s="156">
        <f>IF(RES_hhdet_tes!H176=0,0,RES_hhdet_tes!H176/0.086*1000000/RES_hhdet_num!H176)</f>
        <v>874.48268471050176</v>
      </c>
      <c r="I176" s="156">
        <f>IF(RES_hhdet_tes!I176=0,0,RES_hhdet_tes!I176/0.086*1000000/RES_hhdet_num!I176)</f>
        <v>821.00142948649795</v>
      </c>
      <c r="J176" s="156">
        <f>IF(RES_hhdet_tes!J176=0,0,RES_hhdet_tes!J176/0.086*1000000/RES_hhdet_num!J176)</f>
        <v>776.14500606835907</v>
      </c>
      <c r="K176" s="156">
        <f>IF(RES_hhdet_tes!K176=0,0,RES_hhdet_tes!K176/0.086*1000000/RES_hhdet_num!K176)</f>
        <v>907.42389697103806</v>
      </c>
      <c r="L176" s="156">
        <f>IF(RES_hhdet_tes!L176=0,0,RES_hhdet_tes!L176/0.086*1000000/RES_hhdet_num!L176)</f>
        <v>712.72662449052405</v>
      </c>
      <c r="M176" s="156">
        <f>IF(RES_hhdet_tes!M176=0,0,RES_hhdet_tes!M176/0.086*1000000/RES_hhdet_num!M176)</f>
        <v>912.14883256166218</v>
      </c>
      <c r="N176" s="156">
        <f>IF(RES_hhdet_tes!N176=0,0,RES_hhdet_tes!N176/0.086*1000000/RES_hhdet_num!N176)</f>
        <v>820.9248455367416</v>
      </c>
      <c r="O176" s="156">
        <f>IF(RES_hhdet_tes!O176=0,0,RES_hhdet_tes!O176/0.086*1000000/RES_hhdet_num!O176)</f>
        <v>827.04110525501505</v>
      </c>
      <c r="P176" s="156">
        <f>IF(RES_hhdet_tes!P176=0,0,RES_hhdet_tes!P176/0.086*1000000/RES_hhdet_num!P176)</f>
        <v>771.74134135371969</v>
      </c>
      <c r="Q176" s="156">
        <f>IF(RES_hhdet_tes!Q176=0,0,RES_hhdet_tes!Q176/0.086*1000000/RES_hhdet_num!Q176)</f>
        <v>780.43504579221963</v>
      </c>
    </row>
    <row r="177" spans="1:17" ht="12" customHeight="1" x14ac:dyDescent="0.25">
      <c r="A177" s="29" t="s">
        <v>140</v>
      </c>
      <c r="B177" s="57">
        <f>IF(RES_hhdet_tes!B177=0,0,RES_hhdet_tes!B177/0.086*1000000/RES_hhdet_num!B177)</f>
        <v>738.71257172378466</v>
      </c>
      <c r="C177" s="57">
        <f>IF(RES_hhdet_tes!C177=0,0,RES_hhdet_tes!C177/0.086*1000000/RES_hhdet_num!C177)</f>
        <v>781.16177639165062</v>
      </c>
      <c r="D177" s="57">
        <f>IF(RES_hhdet_tes!D177=0,0,RES_hhdet_tes!D177/0.086*1000000/RES_hhdet_num!D177)</f>
        <v>753.88121957050862</v>
      </c>
      <c r="E177" s="57">
        <f>IF(RES_hhdet_tes!E177=0,0,RES_hhdet_tes!E177/0.086*1000000/RES_hhdet_num!E177)</f>
        <v>762.91080312578799</v>
      </c>
      <c r="F177" s="57">
        <f>IF(RES_hhdet_tes!F177=0,0,RES_hhdet_tes!F177/0.086*1000000/RES_hhdet_num!F177)</f>
        <v>761.98830450856497</v>
      </c>
      <c r="G177" s="57">
        <f>IF(RES_hhdet_tes!G177=0,0,RES_hhdet_tes!G177/0.086*1000000/RES_hhdet_num!G177)</f>
        <v>789.48125720551639</v>
      </c>
      <c r="H177" s="57">
        <f>IF(RES_hhdet_tes!H177=0,0,RES_hhdet_tes!H177/0.086*1000000/RES_hhdet_num!H177)</f>
        <v>798.213104453254</v>
      </c>
      <c r="I177" s="57">
        <f>IF(RES_hhdet_tes!I177=0,0,RES_hhdet_tes!I177/0.086*1000000/RES_hhdet_num!I177)</f>
        <v>797.40465852167267</v>
      </c>
      <c r="J177" s="57">
        <f>IF(RES_hhdet_tes!J177=0,0,RES_hhdet_tes!J177/0.086*1000000/RES_hhdet_num!J177)</f>
        <v>859.10123112893302</v>
      </c>
      <c r="K177" s="57">
        <f>IF(RES_hhdet_tes!K177=0,0,RES_hhdet_tes!K177/0.086*1000000/RES_hhdet_num!K177)</f>
        <v>872.97718230470025</v>
      </c>
      <c r="L177" s="57">
        <f>IF(RES_hhdet_tes!L177=0,0,RES_hhdet_tes!L177/0.086*1000000/RES_hhdet_num!L177)</f>
        <v>872.60625840249463</v>
      </c>
      <c r="M177" s="57">
        <f>IF(RES_hhdet_tes!M177=0,0,RES_hhdet_tes!M177/0.086*1000000/RES_hhdet_num!M177)</f>
        <v>886.940974193991</v>
      </c>
      <c r="N177" s="57">
        <f>IF(RES_hhdet_tes!N177=0,0,RES_hhdet_tes!N177/0.086*1000000/RES_hhdet_num!N177)</f>
        <v>846.65209371240007</v>
      </c>
      <c r="O177" s="57">
        <f>IF(RES_hhdet_tes!O177=0,0,RES_hhdet_tes!O177/0.086*1000000/RES_hhdet_num!O177)</f>
        <v>812.88176068236987</v>
      </c>
      <c r="P177" s="57">
        <f>IF(RES_hhdet_tes!P177=0,0,RES_hhdet_tes!P177/0.086*1000000/RES_hhdet_num!P177)</f>
        <v>817.7728363006654</v>
      </c>
      <c r="Q177" s="57">
        <f>IF(RES_hhdet_tes!Q177=0,0,RES_hhdet_tes!Q177/0.086*1000000/RES_hhdet_num!Q177)</f>
        <v>804.50134611264707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180</v>
      </c>
    </row>
    <row r="3" spans="1:17" ht="12" customHeight="1" x14ac:dyDescent="0.25">
      <c r="A3" s="152" t="s">
        <v>172</v>
      </c>
      <c r="B3" s="168">
        <f>SUM(B4,B7,B9,B19)</f>
        <v>2493.4619657331427</v>
      </c>
      <c r="C3" s="168">
        <f t="shared" ref="C3:Q3" si="0">SUM(C4,C7,C9,C19)</f>
        <v>1575.5953873154069</v>
      </c>
      <c r="D3" s="168">
        <f t="shared" si="0"/>
        <v>2649.4704304493816</v>
      </c>
      <c r="E3" s="168">
        <f t="shared" si="0"/>
        <v>2887.6270803914504</v>
      </c>
      <c r="F3" s="168">
        <f t="shared" si="0"/>
        <v>2344.0302738982814</v>
      </c>
      <c r="G3" s="168">
        <f t="shared" si="0"/>
        <v>2397.5596029153867</v>
      </c>
      <c r="H3" s="168">
        <f t="shared" si="0"/>
        <v>2451.7602316265197</v>
      </c>
      <c r="I3" s="168">
        <f t="shared" si="0"/>
        <v>2222.6874160781081</v>
      </c>
      <c r="J3" s="168">
        <f t="shared" si="0"/>
        <v>2245.4470820924571</v>
      </c>
      <c r="K3" s="168">
        <f t="shared" si="0"/>
        <v>1978.8578792413823</v>
      </c>
      <c r="L3" s="168">
        <f t="shared" si="0"/>
        <v>2389.2528646133578</v>
      </c>
      <c r="M3" s="168">
        <f t="shared" si="0"/>
        <v>2615.9268673354954</v>
      </c>
      <c r="N3" s="168">
        <f t="shared" si="0"/>
        <v>2505.9691475869881</v>
      </c>
      <c r="O3" s="168">
        <f t="shared" si="0"/>
        <v>2313.2240755795206</v>
      </c>
      <c r="P3" s="168">
        <f t="shared" si="0"/>
        <v>2026.9474704722093</v>
      </c>
      <c r="Q3" s="168">
        <f t="shared" si="0"/>
        <v>2233.8597390296618</v>
      </c>
    </row>
    <row r="4" spans="1:17" ht="12.95" customHeight="1" x14ac:dyDescent="0.25">
      <c r="A4" s="158" t="s">
        <v>65</v>
      </c>
      <c r="B4" s="157">
        <f t="shared" ref="B4:Q4" si="1">SUM(B5:B6)</f>
        <v>2227.3579828240813</v>
      </c>
      <c r="C4" s="157">
        <f t="shared" si="1"/>
        <v>1374.993322907701</v>
      </c>
      <c r="D4" s="157">
        <f t="shared" si="1"/>
        <v>2350.5278834502642</v>
      </c>
      <c r="E4" s="157">
        <f t="shared" si="1"/>
        <v>2567.5820900732447</v>
      </c>
      <c r="F4" s="157">
        <f t="shared" si="1"/>
        <v>2050.4068262936444</v>
      </c>
      <c r="G4" s="157">
        <f t="shared" si="1"/>
        <v>2087.3807679103938</v>
      </c>
      <c r="H4" s="157">
        <f t="shared" si="1"/>
        <v>2136.8261704200381</v>
      </c>
      <c r="I4" s="157">
        <f t="shared" si="1"/>
        <v>1897.4196615810004</v>
      </c>
      <c r="J4" s="157">
        <f t="shared" si="1"/>
        <v>1927.8775415177226</v>
      </c>
      <c r="K4" s="157">
        <f t="shared" si="1"/>
        <v>1691.9065231226164</v>
      </c>
      <c r="L4" s="157">
        <f t="shared" si="1"/>
        <v>2074.3634069980062</v>
      </c>
      <c r="M4" s="157">
        <f t="shared" si="1"/>
        <v>2308.4616227514603</v>
      </c>
      <c r="N4" s="157">
        <f t="shared" si="1"/>
        <v>2202.1973610634859</v>
      </c>
      <c r="O4" s="157">
        <f t="shared" si="1"/>
        <v>2002.8567362693125</v>
      </c>
      <c r="P4" s="157">
        <f t="shared" si="1"/>
        <v>1733.9184964357494</v>
      </c>
      <c r="Q4" s="157">
        <f t="shared" si="1"/>
        <v>1898.4941440805228</v>
      </c>
    </row>
    <row r="5" spans="1:17" ht="12" customHeight="1" x14ac:dyDescent="0.25">
      <c r="A5" s="23" t="s">
        <v>58</v>
      </c>
      <c r="B5" s="156">
        <f>IF(RES_hhdet_emi!B5=0,0,RES_hhdet_emi!B5*1000000/RES_hhdet_num!B$3)</f>
        <v>2227.3579828240813</v>
      </c>
      <c r="C5" s="156">
        <f>IF(RES_hhdet_emi!C5=0,0,RES_hhdet_emi!C5*1000000/RES_hhdet_num!C$3)</f>
        <v>1374.993322907701</v>
      </c>
      <c r="D5" s="156">
        <f>IF(RES_hhdet_emi!D5=0,0,RES_hhdet_emi!D5*1000000/RES_hhdet_num!D$3)</f>
        <v>2350.5278834502642</v>
      </c>
      <c r="E5" s="156">
        <f>IF(RES_hhdet_emi!E5=0,0,RES_hhdet_emi!E5*1000000/RES_hhdet_num!E$3)</f>
        <v>2567.5820900732447</v>
      </c>
      <c r="F5" s="156">
        <f>IF(RES_hhdet_emi!F5=0,0,RES_hhdet_emi!F5*1000000/RES_hhdet_num!F$3)</f>
        <v>2050.4068262936444</v>
      </c>
      <c r="G5" s="156">
        <f>IF(RES_hhdet_emi!G5=0,0,RES_hhdet_emi!G5*1000000/RES_hhdet_num!G$3)</f>
        <v>2087.3807679103938</v>
      </c>
      <c r="H5" s="156">
        <f>IF(RES_hhdet_emi!H5=0,0,RES_hhdet_emi!H5*1000000/RES_hhdet_num!H$3)</f>
        <v>2136.8261704200381</v>
      </c>
      <c r="I5" s="156">
        <f>IF(RES_hhdet_emi!I5=0,0,RES_hhdet_emi!I5*1000000/RES_hhdet_num!I$3)</f>
        <v>1897.4196615810004</v>
      </c>
      <c r="J5" s="156">
        <f>IF(RES_hhdet_emi!J5=0,0,RES_hhdet_emi!J5*1000000/RES_hhdet_num!J$3)</f>
        <v>1927.8775415177226</v>
      </c>
      <c r="K5" s="156">
        <f>IF(RES_hhdet_emi!K5=0,0,RES_hhdet_emi!K5*1000000/RES_hhdet_num!K$3)</f>
        <v>1691.9065231226164</v>
      </c>
      <c r="L5" s="156">
        <f>IF(RES_hhdet_emi!L5=0,0,RES_hhdet_emi!L5*1000000/RES_hhdet_num!L$3)</f>
        <v>2074.3634069980062</v>
      </c>
      <c r="M5" s="156">
        <f>IF(RES_hhdet_emi!M5=0,0,RES_hhdet_emi!M5*1000000/RES_hhdet_num!M$3)</f>
        <v>2308.4616227514603</v>
      </c>
      <c r="N5" s="156">
        <f>IF(RES_hhdet_emi!N5=0,0,RES_hhdet_emi!N5*1000000/RES_hhdet_num!N$3)</f>
        <v>2202.1973610634859</v>
      </c>
      <c r="O5" s="156">
        <f>IF(RES_hhdet_emi!O5=0,0,RES_hhdet_emi!O5*1000000/RES_hhdet_num!O$3)</f>
        <v>2002.8567362693125</v>
      </c>
      <c r="P5" s="156">
        <f>IF(RES_hhdet_emi!P5=0,0,RES_hhdet_emi!P5*1000000/RES_hhdet_num!P$3)</f>
        <v>1733.9184964357494</v>
      </c>
      <c r="Q5" s="156">
        <f>IF(RES_hhdet_emi!Q5=0,0,RES_hhdet_emi!Q5*1000000/RES_hhdet_num!Q$3)</f>
        <v>1898.4941440805228</v>
      </c>
    </row>
    <row r="6" spans="1:17" ht="12" customHeight="1" x14ac:dyDescent="0.25">
      <c r="A6" s="23" t="s">
        <v>60</v>
      </c>
      <c r="B6" s="156">
        <f>IF(RES_hhdet_emi!B6=0,0,RES_hhdet_emi!B6*1000000/RES_hhdet_num!B$3)</f>
        <v>0</v>
      </c>
      <c r="C6" s="156">
        <f>IF(RES_hhdet_emi!C6=0,0,RES_hhdet_emi!C6*1000000/RES_hhdet_num!C$3)</f>
        <v>0</v>
      </c>
      <c r="D6" s="156">
        <f>IF(RES_hhdet_emi!D6=0,0,RES_hhdet_emi!D6*1000000/RES_hhdet_num!D$3)</f>
        <v>0</v>
      </c>
      <c r="E6" s="156">
        <f>IF(RES_hhdet_emi!E6=0,0,RES_hhdet_emi!E6*1000000/RES_hhdet_num!E$3)</f>
        <v>0</v>
      </c>
      <c r="F6" s="156">
        <f>IF(RES_hhdet_emi!F6=0,0,RES_hhdet_emi!F6*1000000/RES_hhdet_num!F$3)</f>
        <v>0</v>
      </c>
      <c r="G6" s="156">
        <f>IF(RES_hhdet_emi!G6=0,0,RES_hhdet_emi!G6*1000000/RES_hhdet_num!G$3)</f>
        <v>0</v>
      </c>
      <c r="H6" s="156">
        <f>IF(RES_hhdet_emi!H6=0,0,RES_hhdet_emi!H6*1000000/RES_hhdet_num!H$3)</f>
        <v>0</v>
      </c>
      <c r="I6" s="156">
        <f>IF(RES_hhdet_emi!I6=0,0,RES_hhdet_emi!I6*1000000/RES_hhdet_num!I$3)</f>
        <v>0</v>
      </c>
      <c r="J6" s="156">
        <f>IF(RES_hhdet_emi!J6=0,0,RES_hhdet_emi!J6*1000000/RES_hhdet_num!J$3)</f>
        <v>0</v>
      </c>
      <c r="K6" s="156">
        <f>IF(RES_hhdet_emi!K6=0,0,RES_hhdet_emi!K6*1000000/RES_hhdet_num!K$3)</f>
        <v>0</v>
      </c>
      <c r="L6" s="156">
        <f>IF(RES_hhdet_emi!L6=0,0,RES_hhdet_emi!L6*1000000/RES_hhdet_num!L$3)</f>
        <v>0</v>
      </c>
      <c r="M6" s="156">
        <f>IF(RES_hhdet_emi!M6=0,0,RES_hhdet_emi!M6*1000000/RES_hhdet_num!M$3)</f>
        <v>0</v>
      </c>
      <c r="N6" s="156">
        <f>IF(RES_hhdet_emi!N6=0,0,RES_hhdet_emi!N6*1000000/RES_hhdet_num!N$3)</f>
        <v>0</v>
      </c>
      <c r="O6" s="156">
        <f>IF(RES_hhdet_emi!O6=0,0,RES_hhdet_emi!O6*1000000/RES_hhdet_num!O$3)</f>
        <v>0</v>
      </c>
      <c r="P6" s="156">
        <f>IF(RES_hhdet_emi!P6=0,0,RES_hhdet_emi!P6*1000000/RES_hhdet_num!P$3)</f>
        <v>0</v>
      </c>
      <c r="Q6" s="156">
        <f>IF(RES_hhdet_emi!Q6=0,0,RES_hhdet_emi!Q6*1000000/RES_hhdet_num!Q$3)</f>
        <v>0</v>
      </c>
    </row>
    <row r="7" spans="1:17" ht="12.95" customHeight="1" x14ac:dyDescent="0.25">
      <c r="A7" s="158" t="s">
        <v>112</v>
      </c>
      <c r="B7" s="157">
        <f t="shared" ref="B7:Q7" si="2">B8</f>
        <v>0</v>
      </c>
      <c r="C7" s="157">
        <f t="shared" si="2"/>
        <v>0</v>
      </c>
      <c r="D7" s="157">
        <f t="shared" si="2"/>
        <v>0</v>
      </c>
      <c r="E7" s="157">
        <f t="shared" si="2"/>
        <v>0</v>
      </c>
      <c r="F7" s="157">
        <f t="shared" si="2"/>
        <v>0</v>
      </c>
      <c r="G7" s="157">
        <f t="shared" si="2"/>
        <v>0</v>
      </c>
      <c r="H7" s="157">
        <f t="shared" si="2"/>
        <v>0</v>
      </c>
      <c r="I7" s="157">
        <f t="shared" si="2"/>
        <v>0</v>
      </c>
      <c r="J7" s="157">
        <f t="shared" si="2"/>
        <v>0</v>
      </c>
      <c r="K7" s="157">
        <f t="shared" si="2"/>
        <v>0</v>
      </c>
      <c r="L7" s="157">
        <f t="shared" si="2"/>
        <v>0</v>
      </c>
      <c r="M7" s="157">
        <f t="shared" si="2"/>
        <v>0</v>
      </c>
      <c r="N7" s="157">
        <f t="shared" si="2"/>
        <v>0</v>
      </c>
      <c r="O7" s="157">
        <f t="shared" si="2"/>
        <v>0</v>
      </c>
      <c r="P7" s="157">
        <f t="shared" si="2"/>
        <v>0</v>
      </c>
      <c r="Q7" s="157">
        <f t="shared" si="2"/>
        <v>0</v>
      </c>
    </row>
    <row r="8" spans="1:17" ht="12" customHeight="1" x14ac:dyDescent="0.25">
      <c r="A8" s="23" t="s">
        <v>60</v>
      </c>
      <c r="B8" s="156">
        <f>IF(RES_hhdet_emi!B8=0,0,RES_hhdet_emi!B8*1000000/RES_hhdet_num!B$3)</f>
        <v>0</v>
      </c>
      <c r="C8" s="156">
        <f>IF(RES_hhdet_emi!C8=0,0,RES_hhdet_emi!C8*1000000/RES_hhdet_num!C$3)</f>
        <v>0</v>
      </c>
      <c r="D8" s="156">
        <f>IF(RES_hhdet_emi!D8=0,0,RES_hhdet_emi!D8*1000000/RES_hhdet_num!D$3)</f>
        <v>0</v>
      </c>
      <c r="E8" s="156">
        <f>IF(RES_hhdet_emi!E8=0,0,RES_hhdet_emi!E8*1000000/RES_hhdet_num!E$3)</f>
        <v>0</v>
      </c>
      <c r="F8" s="156">
        <f>IF(RES_hhdet_emi!F8=0,0,RES_hhdet_emi!F8*1000000/RES_hhdet_num!F$3)</f>
        <v>0</v>
      </c>
      <c r="G8" s="156">
        <f>IF(RES_hhdet_emi!G8=0,0,RES_hhdet_emi!G8*1000000/RES_hhdet_num!G$3)</f>
        <v>0</v>
      </c>
      <c r="H8" s="156">
        <f>IF(RES_hhdet_emi!H8=0,0,RES_hhdet_emi!H8*1000000/RES_hhdet_num!H$3)</f>
        <v>0</v>
      </c>
      <c r="I8" s="156">
        <f>IF(RES_hhdet_emi!I8=0,0,RES_hhdet_emi!I8*1000000/RES_hhdet_num!I$3)</f>
        <v>0</v>
      </c>
      <c r="J8" s="156">
        <f>IF(RES_hhdet_emi!J8=0,0,RES_hhdet_emi!J8*1000000/RES_hhdet_num!J$3)</f>
        <v>0</v>
      </c>
      <c r="K8" s="156">
        <f>IF(RES_hhdet_emi!K8=0,0,RES_hhdet_emi!K8*1000000/RES_hhdet_num!K$3)</f>
        <v>0</v>
      </c>
      <c r="L8" s="156">
        <f>IF(RES_hhdet_emi!L8=0,0,RES_hhdet_emi!L8*1000000/RES_hhdet_num!L$3)</f>
        <v>0</v>
      </c>
      <c r="M8" s="156">
        <f>IF(RES_hhdet_emi!M8=0,0,RES_hhdet_emi!M8*1000000/RES_hhdet_num!M$3)</f>
        <v>0</v>
      </c>
      <c r="N8" s="156">
        <f>IF(RES_hhdet_emi!N8=0,0,RES_hhdet_emi!N8*1000000/RES_hhdet_num!N$3)</f>
        <v>0</v>
      </c>
      <c r="O8" s="156">
        <f>IF(RES_hhdet_emi!O8=0,0,RES_hhdet_emi!O8*1000000/RES_hhdet_num!O$3)</f>
        <v>0</v>
      </c>
      <c r="P8" s="156">
        <f>IF(RES_hhdet_emi!P8=0,0,RES_hhdet_emi!P8*1000000/RES_hhdet_num!P$3)</f>
        <v>0</v>
      </c>
      <c r="Q8" s="156">
        <f>IF(RES_hhdet_emi!Q8=0,0,RES_hhdet_emi!Q8*1000000/RES_hhdet_num!Q$3)</f>
        <v>0</v>
      </c>
    </row>
    <row r="9" spans="1:17" ht="12" customHeight="1" x14ac:dyDescent="0.25">
      <c r="A9" s="158" t="s">
        <v>63</v>
      </c>
      <c r="B9" s="157">
        <f>IF(RES_hhdet_emi!B9=0,0,RES_hhdet_emi!B9*1000000/RES_hhdet_num!B$3)</f>
        <v>129.35886731178172</v>
      </c>
      <c r="C9" s="157">
        <f>IF(RES_hhdet_emi!C9=0,0,RES_hhdet_emi!C9*1000000/RES_hhdet_num!C$3)</f>
        <v>101.04028986342657</v>
      </c>
      <c r="D9" s="157">
        <f>IF(RES_hhdet_emi!D9=0,0,RES_hhdet_emi!D9*1000000/RES_hhdet_num!D$3)</f>
        <v>155.07184420597173</v>
      </c>
      <c r="E9" s="157">
        <f>IF(RES_hhdet_emi!E9=0,0,RES_hhdet_emi!E9*1000000/RES_hhdet_num!E$3)</f>
        <v>165.53067211737536</v>
      </c>
      <c r="F9" s="157">
        <f>IF(RES_hhdet_emi!F9=0,0,RES_hhdet_emi!F9*1000000/RES_hhdet_num!F$3)</f>
        <v>149.91793911311032</v>
      </c>
      <c r="G9" s="157">
        <f>IF(RES_hhdet_emi!G9=0,0,RES_hhdet_emi!G9*1000000/RES_hhdet_num!G$3)</f>
        <v>161.77103427680157</v>
      </c>
      <c r="H9" s="157">
        <f>IF(RES_hhdet_emi!H9=0,0,RES_hhdet_emi!H9*1000000/RES_hhdet_num!H$3)</f>
        <v>165.37295025849176</v>
      </c>
      <c r="I9" s="157">
        <f>IF(RES_hhdet_emi!I9=0,0,RES_hhdet_emi!I9*1000000/RES_hhdet_num!I$3)</f>
        <v>178.64962549764266</v>
      </c>
      <c r="J9" s="157">
        <f>IF(RES_hhdet_emi!J9=0,0,RES_hhdet_emi!J9*1000000/RES_hhdet_num!J$3)</f>
        <v>179.36086887968639</v>
      </c>
      <c r="K9" s="157">
        <f>IF(RES_hhdet_emi!K9=0,0,RES_hhdet_emi!K9*1000000/RES_hhdet_num!K$3)</f>
        <v>161.52344443847605</v>
      </c>
      <c r="L9" s="157">
        <f>IF(RES_hhdet_emi!L9=0,0,RES_hhdet_emi!L9*1000000/RES_hhdet_num!L$3)</f>
        <v>181.04734189118236</v>
      </c>
      <c r="M9" s="157">
        <f>IF(RES_hhdet_emi!M9=0,0,RES_hhdet_emi!M9*1000000/RES_hhdet_num!M$3)</f>
        <v>189.46108308092761</v>
      </c>
      <c r="N9" s="157">
        <f>IF(RES_hhdet_emi!N9=0,0,RES_hhdet_emi!N9*1000000/RES_hhdet_num!N$3)</f>
        <v>192.61275637183505</v>
      </c>
      <c r="O9" s="157">
        <f>IF(RES_hhdet_emi!O9=0,0,RES_hhdet_emi!O9*1000000/RES_hhdet_num!O$3)</f>
        <v>208.48668448455001</v>
      </c>
      <c r="P9" s="157">
        <f>IF(RES_hhdet_emi!P9=0,0,RES_hhdet_emi!P9*1000000/RES_hhdet_num!P$3)</f>
        <v>205.6947681076548</v>
      </c>
      <c r="Q9" s="157">
        <f>IF(RES_hhdet_emi!Q9=0,0,RES_hhdet_emi!Q9*1000000/RES_hhdet_num!Q$3)</f>
        <v>233.76477176965551</v>
      </c>
    </row>
    <row r="10" spans="1:17" ht="12" customHeight="1" x14ac:dyDescent="0.25">
      <c r="A10" s="167" t="s">
        <v>171</v>
      </c>
      <c r="B10" s="132">
        <f>IF(RES_hhdet_emi!B10=0,0,RES_hhdet_emi!B10*1000000/RES_hhdet_num!B10)</f>
        <v>1007.1446463483871</v>
      </c>
      <c r="C10" s="132">
        <f>IF(RES_hhdet_emi!C10=0,0,RES_hhdet_emi!C10*1000000/RES_hhdet_num!C10)</f>
        <v>755.17152206358469</v>
      </c>
      <c r="D10" s="132">
        <f>IF(RES_hhdet_emi!D10=0,0,RES_hhdet_emi!D10*1000000/RES_hhdet_num!D10)</f>
        <v>883.98352698033102</v>
      </c>
      <c r="E10" s="132">
        <f>IF(RES_hhdet_emi!E10=0,0,RES_hhdet_emi!E10*1000000/RES_hhdet_num!E10)</f>
        <v>939.36538114523819</v>
      </c>
      <c r="F10" s="132">
        <f>IF(RES_hhdet_emi!F10=0,0,RES_hhdet_emi!F10*1000000/RES_hhdet_num!F10)</f>
        <v>871.38416262570775</v>
      </c>
      <c r="G10" s="132">
        <f>IF(RES_hhdet_emi!G10=0,0,RES_hhdet_emi!G10*1000000/RES_hhdet_num!G10)</f>
        <v>854.46552337491539</v>
      </c>
      <c r="H10" s="132">
        <f>IF(RES_hhdet_emi!H10=0,0,RES_hhdet_emi!H10*1000000/RES_hhdet_num!H10)</f>
        <v>859.39623714483457</v>
      </c>
      <c r="I10" s="132">
        <f>IF(RES_hhdet_emi!I10=0,0,RES_hhdet_emi!I10*1000000/RES_hhdet_num!I10)</f>
        <v>870.42161893331809</v>
      </c>
      <c r="J10" s="132">
        <f>IF(RES_hhdet_emi!J10=0,0,RES_hhdet_emi!J10*1000000/RES_hhdet_num!J10)</f>
        <v>867.61710279221586</v>
      </c>
      <c r="K10" s="132">
        <f>IF(RES_hhdet_emi!K10=0,0,RES_hhdet_emi!K10*1000000/RES_hhdet_num!K10)</f>
        <v>863.50439030623318</v>
      </c>
      <c r="L10" s="132">
        <f>IF(RES_hhdet_emi!L10=0,0,RES_hhdet_emi!L10*1000000/RES_hhdet_num!L10)</f>
        <v>872.74531864892776</v>
      </c>
      <c r="M10" s="132">
        <f>IF(RES_hhdet_emi!M10=0,0,RES_hhdet_emi!M10*1000000/RES_hhdet_num!M10)</f>
        <v>908.26374402291128</v>
      </c>
      <c r="N10" s="132">
        <f>IF(RES_hhdet_emi!N10=0,0,RES_hhdet_emi!N10*1000000/RES_hhdet_num!N10)</f>
        <v>901.05183821152423</v>
      </c>
      <c r="O10" s="132">
        <f>IF(RES_hhdet_emi!O10=0,0,RES_hhdet_emi!O10*1000000/RES_hhdet_num!O10)</f>
        <v>897.23116726473609</v>
      </c>
      <c r="P10" s="132">
        <f>IF(RES_hhdet_emi!P10=0,0,RES_hhdet_emi!P10*1000000/RES_hhdet_num!P10)</f>
        <v>862.74868434933137</v>
      </c>
      <c r="Q10" s="132">
        <f>IF(RES_hhdet_emi!Q10=0,0,RES_hhdet_emi!Q10*1000000/RES_hhdet_num!Q10)</f>
        <v>911.27205155144543</v>
      </c>
    </row>
    <row r="11" spans="1:17" ht="12" customHeight="1" x14ac:dyDescent="0.25">
      <c r="A11" s="167" t="s">
        <v>144</v>
      </c>
      <c r="B11" s="132">
        <f>IF(RES_hhdet_emi!B11=0,0,RES_hhdet_emi!B11*1000000/RES_hhdet_num!B11)</f>
        <v>499.40007382077243</v>
      </c>
      <c r="C11" s="132">
        <f>IF(RES_hhdet_emi!C11=0,0,RES_hhdet_emi!C11*1000000/RES_hhdet_num!C11)</f>
        <v>496.53220824252094</v>
      </c>
      <c r="D11" s="132">
        <f>IF(RES_hhdet_emi!D11=0,0,RES_hhdet_emi!D11*1000000/RES_hhdet_num!D11)</f>
        <v>491.91567838147313</v>
      </c>
      <c r="E11" s="132">
        <f>IF(RES_hhdet_emi!E11=0,0,RES_hhdet_emi!E11*1000000/RES_hhdet_num!E11)</f>
        <v>498.55546880860044</v>
      </c>
      <c r="F11" s="132">
        <f>IF(RES_hhdet_emi!F11=0,0,RES_hhdet_emi!F11*1000000/RES_hhdet_num!F11)</f>
        <v>489.18260795648223</v>
      </c>
      <c r="G11" s="132">
        <f>IF(RES_hhdet_emi!G11=0,0,RES_hhdet_emi!G11*1000000/RES_hhdet_num!G11)</f>
        <v>493.93810122996507</v>
      </c>
      <c r="H11" s="132">
        <f>IF(RES_hhdet_emi!H11=0,0,RES_hhdet_emi!H11*1000000/RES_hhdet_num!H11)</f>
        <v>497.00515623022119</v>
      </c>
      <c r="I11" s="132">
        <f>IF(RES_hhdet_emi!I11=0,0,RES_hhdet_emi!I11*1000000/RES_hhdet_num!I11)</f>
        <v>493.15330587203647</v>
      </c>
      <c r="J11" s="132">
        <f>IF(RES_hhdet_emi!J11=0,0,RES_hhdet_emi!J11*1000000/RES_hhdet_num!J11)</f>
        <v>493.0460076385973</v>
      </c>
      <c r="K11" s="132">
        <f>IF(RES_hhdet_emi!K11=0,0,RES_hhdet_emi!K11*1000000/RES_hhdet_num!K11)</f>
        <v>488.25274702068089</v>
      </c>
      <c r="L11" s="132">
        <f>IF(RES_hhdet_emi!L11=0,0,RES_hhdet_emi!L11*1000000/RES_hhdet_num!L11)</f>
        <v>495.42081838295695</v>
      </c>
      <c r="M11" s="132">
        <f>IF(RES_hhdet_emi!M11=0,0,RES_hhdet_emi!M11*1000000/RES_hhdet_num!M11)</f>
        <v>512.28897463497185</v>
      </c>
      <c r="N11" s="132">
        <f>IF(RES_hhdet_emi!N11=0,0,RES_hhdet_emi!N11*1000000/RES_hhdet_num!N11)</f>
        <v>499.07098365024541</v>
      </c>
      <c r="O11" s="132">
        <f>IF(RES_hhdet_emi!O11=0,0,RES_hhdet_emi!O11*1000000/RES_hhdet_num!O11)</f>
        <v>492.2719951328483</v>
      </c>
      <c r="P11" s="132">
        <f>IF(RES_hhdet_emi!P11=0,0,RES_hhdet_emi!P11*1000000/RES_hhdet_num!P11)</f>
        <v>486.63581231584988</v>
      </c>
      <c r="Q11" s="132">
        <f>IF(RES_hhdet_emi!Q11=0,0,RES_hhdet_emi!Q11*1000000/RES_hhdet_num!Q11)</f>
        <v>480.21179600553199</v>
      </c>
    </row>
    <row r="12" spans="1:17" ht="12" customHeight="1" x14ac:dyDescent="0.25">
      <c r="A12" s="167" t="s">
        <v>143</v>
      </c>
      <c r="B12" s="132">
        <f>IF(RES_hhdet_emi!B12=0,0,RES_hhdet_emi!B12*1000000/RES_hhdet_num!B12)</f>
        <v>0</v>
      </c>
      <c r="C12" s="132">
        <f>IF(RES_hhdet_emi!C12=0,0,RES_hhdet_emi!C12*1000000/RES_hhdet_num!C12)</f>
        <v>0</v>
      </c>
      <c r="D12" s="132">
        <f>IF(RES_hhdet_emi!D12=0,0,RES_hhdet_emi!D12*1000000/RES_hhdet_num!D12)</f>
        <v>0</v>
      </c>
      <c r="E12" s="132">
        <f>IF(RES_hhdet_emi!E12=0,0,RES_hhdet_emi!E12*1000000/RES_hhdet_num!E12)</f>
        <v>0</v>
      </c>
      <c r="F12" s="132">
        <f>IF(RES_hhdet_emi!F12=0,0,RES_hhdet_emi!F12*1000000/RES_hhdet_num!F12)</f>
        <v>0</v>
      </c>
      <c r="G12" s="132">
        <f>IF(RES_hhdet_emi!G12=0,0,RES_hhdet_emi!G12*1000000/RES_hhdet_num!G12)</f>
        <v>0</v>
      </c>
      <c r="H12" s="132">
        <f>IF(RES_hhdet_emi!H12=0,0,RES_hhdet_emi!H12*1000000/RES_hhdet_num!H12)</f>
        <v>0</v>
      </c>
      <c r="I12" s="132">
        <f>IF(RES_hhdet_emi!I12=0,0,RES_hhdet_emi!I12*1000000/RES_hhdet_num!I12)</f>
        <v>0</v>
      </c>
      <c r="J12" s="132">
        <f>IF(RES_hhdet_emi!J12=0,0,RES_hhdet_emi!J12*1000000/RES_hhdet_num!J12)</f>
        <v>0</v>
      </c>
      <c r="K12" s="132">
        <f>IF(RES_hhdet_emi!K12=0,0,RES_hhdet_emi!K12*1000000/RES_hhdet_num!K12)</f>
        <v>0</v>
      </c>
      <c r="L12" s="132">
        <f>IF(RES_hhdet_emi!L12=0,0,RES_hhdet_emi!L12*1000000/RES_hhdet_num!L12)</f>
        <v>297.25249102977483</v>
      </c>
      <c r="M12" s="132">
        <f>IF(RES_hhdet_emi!M12=0,0,RES_hhdet_emi!M12*1000000/RES_hhdet_num!M12)</f>
        <v>307.37338478098309</v>
      </c>
      <c r="N12" s="132">
        <f>IF(RES_hhdet_emi!N12=0,0,RES_hhdet_emi!N12*1000000/RES_hhdet_num!N12)</f>
        <v>299.44259019014765</v>
      </c>
      <c r="O12" s="132">
        <f>IF(RES_hhdet_emi!O12=0,0,RES_hhdet_emi!O12*1000000/RES_hhdet_num!O12)</f>
        <v>295.36319707970893</v>
      </c>
      <c r="P12" s="132">
        <f>IF(RES_hhdet_emi!P12=0,0,RES_hhdet_emi!P12*1000000/RES_hhdet_num!P12)</f>
        <v>291.98148738950988</v>
      </c>
      <c r="Q12" s="132">
        <f>IF(RES_hhdet_emi!Q12=0,0,RES_hhdet_emi!Q12*1000000/RES_hhdet_num!Q12)</f>
        <v>288.12707760332006</v>
      </c>
    </row>
    <row r="13" spans="1:17" ht="12" customHeight="1" x14ac:dyDescent="0.25">
      <c r="A13" s="166" t="s">
        <v>57</v>
      </c>
      <c r="B13" s="165">
        <f>IF(RES_hhdet_emi!B13=0,0,RES_hhdet_emi!B13*1000000/RES_hhdet_num!B12)</f>
        <v>0</v>
      </c>
      <c r="C13" s="165">
        <f>IF(RES_hhdet_emi!C13=0,0,RES_hhdet_emi!C13*1000000/RES_hhdet_num!C12)</f>
        <v>0</v>
      </c>
      <c r="D13" s="165">
        <f>IF(RES_hhdet_emi!D13=0,0,RES_hhdet_emi!D13*1000000/RES_hhdet_num!D12)</f>
        <v>0</v>
      </c>
      <c r="E13" s="165">
        <f>IF(RES_hhdet_emi!E13=0,0,RES_hhdet_emi!E13*1000000/RES_hhdet_num!E12)</f>
        <v>0</v>
      </c>
      <c r="F13" s="165">
        <f>IF(RES_hhdet_emi!F13=0,0,RES_hhdet_emi!F13*1000000/RES_hhdet_num!F12)</f>
        <v>0</v>
      </c>
      <c r="G13" s="165">
        <f>IF(RES_hhdet_emi!G13=0,0,RES_hhdet_emi!G13*1000000/RES_hhdet_num!G12)</f>
        <v>0</v>
      </c>
      <c r="H13" s="165">
        <f>IF(RES_hhdet_emi!H13=0,0,RES_hhdet_emi!H13*1000000/RES_hhdet_num!H12)</f>
        <v>0</v>
      </c>
      <c r="I13" s="165">
        <f>IF(RES_hhdet_emi!I13=0,0,RES_hhdet_emi!I13*1000000/RES_hhdet_num!I12)</f>
        <v>0</v>
      </c>
      <c r="J13" s="165">
        <f>IF(RES_hhdet_emi!J13=0,0,RES_hhdet_emi!J13*1000000/RES_hhdet_num!J12)</f>
        <v>0</v>
      </c>
      <c r="K13" s="165">
        <f>IF(RES_hhdet_emi!K13=0,0,RES_hhdet_emi!K13*1000000/RES_hhdet_num!K12)</f>
        <v>0</v>
      </c>
      <c r="L13" s="165">
        <f>IF(RES_hhdet_emi!L13=0,0,RES_hhdet_emi!L13*1000000/RES_hhdet_num!L12)</f>
        <v>297.25249102977483</v>
      </c>
      <c r="M13" s="165">
        <f>IF(RES_hhdet_emi!M13=0,0,RES_hhdet_emi!M13*1000000/RES_hhdet_num!M12)</f>
        <v>307.37338478098309</v>
      </c>
      <c r="N13" s="165">
        <f>IF(RES_hhdet_emi!N13=0,0,RES_hhdet_emi!N13*1000000/RES_hhdet_num!N12)</f>
        <v>299.44259019014765</v>
      </c>
      <c r="O13" s="165">
        <f>IF(RES_hhdet_emi!O13=0,0,RES_hhdet_emi!O13*1000000/RES_hhdet_num!O12)</f>
        <v>295.36319707970893</v>
      </c>
      <c r="P13" s="165">
        <f>IF(RES_hhdet_emi!P13=0,0,RES_hhdet_emi!P13*1000000/RES_hhdet_num!P12)</f>
        <v>291.98148738950988</v>
      </c>
      <c r="Q13" s="165">
        <f>IF(RES_hhdet_emi!Q13=0,0,RES_hhdet_emi!Q13*1000000/RES_hhdet_num!Q12)</f>
        <v>288.12707760332006</v>
      </c>
    </row>
    <row r="14" spans="1:17" ht="12" customHeight="1" x14ac:dyDescent="0.25">
      <c r="A14" s="147" t="s">
        <v>59</v>
      </c>
      <c r="B14" s="164">
        <f>IF(RES_hhdet_emi!B14=0,0,RES_hhdet_emi!B14*1000000/RES_hhdet_num!B12)</f>
        <v>0</v>
      </c>
      <c r="C14" s="164">
        <f>IF(RES_hhdet_emi!C14=0,0,RES_hhdet_emi!C14*1000000/RES_hhdet_num!C12)</f>
        <v>0</v>
      </c>
      <c r="D14" s="164">
        <f>IF(RES_hhdet_emi!D14=0,0,RES_hhdet_emi!D14*1000000/RES_hhdet_num!D12)</f>
        <v>0</v>
      </c>
      <c r="E14" s="164">
        <f>IF(RES_hhdet_emi!E14=0,0,RES_hhdet_emi!E14*1000000/RES_hhdet_num!E12)</f>
        <v>0</v>
      </c>
      <c r="F14" s="164">
        <f>IF(RES_hhdet_emi!F14=0,0,RES_hhdet_emi!F14*1000000/RES_hhdet_num!F12)</f>
        <v>0</v>
      </c>
      <c r="G14" s="164">
        <f>IF(RES_hhdet_emi!G14=0,0,RES_hhdet_emi!G14*1000000/RES_hhdet_num!G12)</f>
        <v>0</v>
      </c>
      <c r="H14" s="164">
        <f>IF(RES_hhdet_emi!H14=0,0,RES_hhdet_emi!H14*1000000/RES_hhdet_num!H12)</f>
        <v>0</v>
      </c>
      <c r="I14" s="164">
        <f>IF(RES_hhdet_emi!I14=0,0,RES_hhdet_emi!I14*1000000/RES_hhdet_num!I12)</f>
        <v>0</v>
      </c>
      <c r="J14" s="164">
        <f>IF(RES_hhdet_emi!J14=0,0,RES_hhdet_emi!J14*1000000/RES_hhdet_num!J12)</f>
        <v>0</v>
      </c>
      <c r="K14" s="164">
        <f>IF(RES_hhdet_emi!K14=0,0,RES_hhdet_emi!K14*1000000/RES_hhdet_num!K12)</f>
        <v>0</v>
      </c>
      <c r="L14" s="164">
        <f>IF(RES_hhdet_emi!L14=0,0,RES_hhdet_emi!L14*1000000/RES_hhdet_num!L12)</f>
        <v>0</v>
      </c>
      <c r="M14" s="164">
        <f>IF(RES_hhdet_emi!M14=0,0,RES_hhdet_emi!M14*1000000/RES_hhdet_num!M12)</f>
        <v>0</v>
      </c>
      <c r="N14" s="164">
        <f>IF(RES_hhdet_emi!N14=0,0,RES_hhdet_emi!N14*1000000/RES_hhdet_num!N12)</f>
        <v>0</v>
      </c>
      <c r="O14" s="164">
        <f>IF(RES_hhdet_emi!O14=0,0,RES_hhdet_emi!O14*1000000/RES_hhdet_num!O12)</f>
        <v>0</v>
      </c>
      <c r="P14" s="164">
        <f>IF(RES_hhdet_emi!P14=0,0,RES_hhdet_emi!P14*1000000/RES_hhdet_num!P12)</f>
        <v>0</v>
      </c>
      <c r="Q14" s="164">
        <f>IF(RES_hhdet_emi!Q14=0,0,RES_hhdet_emi!Q14*1000000/RES_hhdet_num!Q12)</f>
        <v>0</v>
      </c>
    </row>
    <row r="15" spans="1:17" ht="12" customHeight="1" x14ac:dyDescent="0.25">
      <c r="A15" s="163" t="s">
        <v>142</v>
      </c>
      <c r="B15" s="162">
        <f>IF(RES_hhdet_emi!B15=0,0,RES_hhdet_emi!B15*1000000/RES_hhdet_num!B15)</f>
        <v>0</v>
      </c>
      <c r="C15" s="162">
        <f>IF(RES_hhdet_emi!C15=0,0,RES_hhdet_emi!C15*1000000/RES_hhdet_num!C15)</f>
        <v>0</v>
      </c>
      <c r="D15" s="162">
        <f>IF(RES_hhdet_emi!D15=0,0,RES_hhdet_emi!D15*1000000/RES_hhdet_num!D15)</f>
        <v>0</v>
      </c>
      <c r="E15" s="162">
        <f>IF(RES_hhdet_emi!E15=0,0,RES_hhdet_emi!E15*1000000/RES_hhdet_num!E15)</f>
        <v>0</v>
      </c>
      <c r="F15" s="162">
        <f>IF(RES_hhdet_emi!F15=0,0,RES_hhdet_emi!F15*1000000/RES_hhdet_num!F15)</f>
        <v>0</v>
      </c>
      <c r="G15" s="162">
        <f>IF(RES_hhdet_emi!G15=0,0,RES_hhdet_emi!G15*1000000/RES_hhdet_num!G15)</f>
        <v>0</v>
      </c>
      <c r="H15" s="162">
        <f>IF(RES_hhdet_emi!H15=0,0,RES_hhdet_emi!H15*1000000/RES_hhdet_num!H15)</f>
        <v>0</v>
      </c>
      <c r="I15" s="162">
        <f>IF(RES_hhdet_emi!I15=0,0,RES_hhdet_emi!I15*1000000/RES_hhdet_num!I15)</f>
        <v>0</v>
      </c>
      <c r="J15" s="162">
        <f>IF(RES_hhdet_emi!J15=0,0,RES_hhdet_emi!J15*1000000/RES_hhdet_num!J15)</f>
        <v>0</v>
      </c>
      <c r="K15" s="162">
        <f>IF(RES_hhdet_emi!K15=0,0,RES_hhdet_emi!K15*1000000/RES_hhdet_num!K15)</f>
        <v>0</v>
      </c>
      <c r="L15" s="162">
        <f>IF(RES_hhdet_emi!L15=0,0,RES_hhdet_emi!L15*1000000/RES_hhdet_num!L15)</f>
        <v>0</v>
      </c>
      <c r="M15" s="162">
        <f>IF(RES_hhdet_emi!M15=0,0,RES_hhdet_emi!M15*1000000/RES_hhdet_num!M15)</f>
        <v>0</v>
      </c>
      <c r="N15" s="162">
        <f>IF(RES_hhdet_emi!N15=0,0,RES_hhdet_emi!N15*1000000/RES_hhdet_num!N15)</f>
        <v>0</v>
      </c>
      <c r="O15" s="162">
        <f>IF(RES_hhdet_emi!O15=0,0,RES_hhdet_emi!O15*1000000/RES_hhdet_num!O15)</f>
        <v>0</v>
      </c>
      <c r="P15" s="162">
        <f>IF(RES_hhdet_emi!P15=0,0,RES_hhdet_emi!P15*1000000/RES_hhdet_num!P15)</f>
        <v>0</v>
      </c>
      <c r="Q15" s="162">
        <f>IF(RES_hhdet_emi!Q15=0,0,RES_hhdet_emi!Q15*1000000/RES_hhdet_num!Q15)</f>
        <v>0</v>
      </c>
    </row>
    <row r="16" spans="1:17" ht="12" customHeight="1" x14ac:dyDescent="0.25">
      <c r="A16" s="161" t="s">
        <v>141</v>
      </c>
      <c r="B16" s="160">
        <f>IF(RES_hhdet_emi!B16=0,0,RES_hhdet_emi!B16*1000000/RES_hhdet_num!B16)</f>
        <v>0</v>
      </c>
      <c r="C16" s="160">
        <f>IF(RES_hhdet_emi!C16=0,0,RES_hhdet_emi!C16*1000000/RES_hhdet_num!C16)</f>
        <v>0</v>
      </c>
      <c r="D16" s="160">
        <f>IF(RES_hhdet_emi!D16=0,0,RES_hhdet_emi!D16*1000000/RES_hhdet_num!D16)</f>
        <v>0</v>
      </c>
      <c r="E16" s="160">
        <f>IF(RES_hhdet_emi!E16=0,0,RES_hhdet_emi!E16*1000000/RES_hhdet_num!E16)</f>
        <v>0</v>
      </c>
      <c r="F16" s="160">
        <f>IF(RES_hhdet_emi!F16=0,0,RES_hhdet_emi!F16*1000000/RES_hhdet_num!F16)</f>
        <v>0</v>
      </c>
      <c r="G16" s="160">
        <f>IF(RES_hhdet_emi!G16=0,0,RES_hhdet_emi!G16*1000000/RES_hhdet_num!G16)</f>
        <v>0</v>
      </c>
      <c r="H16" s="160">
        <f>IF(RES_hhdet_emi!H16=0,0,RES_hhdet_emi!H16*1000000/RES_hhdet_num!H16)</f>
        <v>0</v>
      </c>
      <c r="I16" s="160">
        <f>IF(RES_hhdet_emi!I16=0,0,RES_hhdet_emi!I16*1000000/RES_hhdet_num!I16)</f>
        <v>0</v>
      </c>
      <c r="J16" s="160">
        <f>IF(RES_hhdet_emi!J16=0,0,RES_hhdet_emi!J16*1000000/RES_hhdet_num!J16)</f>
        <v>0</v>
      </c>
      <c r="K16" s="160">
        <f>IF(RES_hhdet_emi!K16=0,0,RES_hhdet_emi!K16*1000000/RES_hhdet_num!K16)</f>
        <v>0</v>
      </c>
      <c r="L16" s="160">
        <f>IF(RES_hhdet_emi!L16=0,0,RES_hhdet_emi!L16*1000000/RES_hhdet_num!L16)</f>
        <v>0</v>
      </c>
      <c r="M16" s="160">
        <f>IF(RES_hhdet_emi!M16=0,0,RES_hhdet_emi!M16*1000000/RES_hhdet_num!M16)</f>
        <v>0</v>
      </c>
      <c r="N16" s="160">
        <f>IF(RES_hhdet_emi!N16=0,0,RES_hhdet_emi!N16*1000000/RES_hhdet_num!N16)</f>
        <v>0</v>
      </c>
      <c r="O16" s="160">
        <f>IF(RES_hhdet_emi!O16=0,0,RES_hhdet_emi!O16*1000000/RES_hhdet_num!O16)</f>
        <v>0</v>
      </c>
      <c r="P16" s="160">
        <f>IF(RES_hhdet_emi!P16=0,0,RES_hhdet_emi!P16*1000000/RES_hhdet_num!P16)</f>
        <v>0</v>
      </c>
      <c r="Q16" s="160">
        <f>IF(RES_hhdet_emi!Q16=0,0,RES_hhdet_emi!Q16*1000000/RES_hhdet_num!Q16)</f>
        <v>0</v>
      </c>
    </row>
    <row r="17" spans="1:17" ht="12" customHeight="1" x14ac:dyDescent="0.25">
      <c r="A17" s="148" t="s">
        <v>60</v>
      </c>
      <c r="B17" s="156">
        <f>IF(RES_hhdet_emi!B17=0,0,RES_hhdet_emi!B17*1000000/RES_hhdet_num!B16)</f>
        <v>0</v>
      </c>
      <c r="C17" s="156">
        <f>IF(RES_hhdet_emi!C17=0,0,RES_hhdet_emi!C17*1000000/RES_hhdet_num!C16)</f>
        <v>0</v>
      </c>
      <c r="D17" s="156">
        <f>IF(RES_hhdet_emi!D17=0,0,RES_hhdet_emi!D17*1000000/RES_hhdet_num!D16)</f>
        <v>0</v>
      </c>
      <c r="E17" s="156">
        <f>IF(RES_hhdet_emi!E17=0,0,RES_hhdet_emi!E17*1000000/RES_hhdet_num!E16)</f>
        <v>0</v>
      </c>
      <c r="F17" s="156">
        <f>IF(RES_hhdet_emi!F17=0,0,RES_hhdet_emi!F17*1000000/RES_hhdet_num!F16)</f>
        <v>0</v>
      </c>
      <c r="G17" s="156">
        <f>IF(RES_hhdet_emi!G17=0,0,RES_hhdet_emi!G17*1000000/RES_hhdet_num!G16)</f>
        <v>0</v>
      </c>
      <c r="H17" s="156">
        <f>IF(RES_hhdet_emi!H17=0,0,RES_hhdet_emi!H17*1000000/RES_hhdet_num!H16)</f>
        <v>0</v>
      </c>
      <c r="I17" s="156">
        <f>IF(RES_hhdet_emi!I17=0,0,RES_hhdet_emi!I17*1000000/RES_hhdet_num!I16)</f>
        <v>0</v>
      </c>
      <c r="J17" s="156">
        <f>IF(RES_hhdet_emi!J17=0,0,RES_hhdet_emi!J17*1000000/RES_hhdet_num!J16)</f>
        <v>0</v>
      </c>
      <c r="K17" s="156">
        <f>IF(RES_hhdet_emi!K17=0,0,RES_hhdet_emi!K17*1000000/RES_hhdet_num!K16)</f>
        <v>0</v>
      </c>
      <c r="L17" s="156">
        <f>IF(RES_hhdet_emi!L17=0,0,RES_hhdet_emi!L17*1000000/RES_hhdet_num!L16)</f>
        <v>0</v>
      </c>
      <c r="M17" s="156">
        <f>IF(RES_hhdet_emi!M17=0,0,RES_hhdet_emi!M17*1000000/RES_hhdet_num!M16)</f>
        <v>0</v>
      </c>
      <c r="N17" s="156">
        <f>IF(RES_hhdet_emi!N17=0,0,RES_hhdet_emi!N17*1000000/RES_hhdet_num!N16)</f>
        <v>0</v>
      </c>
      <c r="O17" s="156">
        <f>IF(RES_hhdet_emi!O17=0,0,RES_hhdet_emi!O17*1000000/RES_hhdet_num!O16)</f>
        <v>0</v>
      </c>
      <c r="P17" s="156">
        <f>IF(RES_hhdet_emi!P17=0,0,RES_hhdet_emi!P17*1000000/RES_hhdet_num!P16)</f>
        <v>0</v>
      </c>
      <c r="Q17" s="156">
        <f>IF(RES_hhdet_emi!Q17=0,0,RES_hhdet_emi!Q17*1000000/RES_hhdet_num!Q16)</f>
        <v>0</v>
      </c>
    </row>
    <row r="18" spans="1:17" ht="12" customHeight="1" x14ac:dyDescent="0.25">
      <c r="A18" s="148" t="s">
        <v>59</v>
      </c>
      <c r="B18" s="156">
        <f>IF(RES_hhdet_emi!B18=0,0,RES_hhdet_emi!B18*1000000/RES_hhdet_num!B16)</f>
        <v>0</v>
      </c>
      <c r="C18" s="156">
        <f>IF(RES_hhdet_emi!C18=0,0,RES_hhdet_emi!C18*1000000/RES_hhdet_num!C16)</f>
        <v>0</v>
      </c>
      <c r="D18" s="156">
        <f>IF(RES_hhdet_emi!D18=0,0,RES_hhdet_emi!D18*1000000/RES_hhdet_num!D16)</f>
        <v>0</v>
      </c>
      <c r="E18" s="156">
        <f>IF(RES_hhdet_emi!E18=0,0,RES_hhdet_emi!E18*1000000/RES_hhdet_num!E16)</f>
        <v>0</v>
      </c>
      <c r="F18" s="156">
        <f>IF(RES_hhdet_emi!F18=0,0,RES_hhdet_emi!F18*1000000/RES_hhdet_num!F16)</f>
        <v>0</v>
      </c>
      <c r="G18" s="156">
        <f>IF(RES_hhdet_emi!G18=0,0,RES_hhdet_emi!G18*1000000/RES_hhdet_num!G16)</f>
        <v>0</v>
      </c>
      <c r="H18" s="156">
        <f>IF(RES_hhdet_emi!H18=0,0,RES_hhdet_emi!H18*1000000/RES_hhdet_num!H16)</f>
        <v>0</v>
      </c>
      <c r="I18" s="156">
        <f>IF(RES_hhdet_emi!I18=0,0,RES_hhdet_emi!I18*1000000/RES_hhdet_num!I16)</f>
        <v>0</v>
      </c>
      <c r="J18" s="156">
        <f>IF(RES_hhdet_emi!J18=0,0,RES_hhdet_emi!J18*1000000/RES_hhdet_num!J16)</f>
        <v>0</v>
      </c>
      <c r="K18" s="156">
        <f>IF(RES_hhdet_emi!K18=0,0,RES_hhdet_emi!K18*1000000/RES_hhdet_num!K16)</f>
        <v>0</v>
      </c>
      <c r="L18" s="156">
        <f>IF(RES_hhdet_emi!L18=0,0,RES_hhdet_emi!L18*1000000/RES_hhdet_num!L16)</f>
        <v>0</v>
      </c>
      <c r="M18" s="156">
        <f>IF(RES_hhdet_emi!M18=0,0,RES_hhdet_emi!M18*1000000/RES_hhdet_num!M16)</f>
        <v>0</v>
      </c>
      <c r="N18" s="156">
        <f>IF(RES_hhdet_emi!N18=0,0,RES_hhdet_emi!N18*1000000/RES_hhdet_num!N16)</f>
        <v>0</v>
      </c>
      <c r="O18" s="156">
        <f>IF(RES_hhdet_emi!O18=0,0,RES_hhdet_emi!O18*1000000/RES_hhdet_num!O16)</f>
        <v>0</v>
      </c>
      <c r="P18" s="156">
        <f>IF(RES_hhdet_emi!P18=0,0,RES_hhdet_emi!P18*1000000/RES_hhdet_num!P16)</f>
        <v>0</v>
      </c>
      <c r="Q18" s="156">
        <f>IF(RES_hhdet_emi!Q18=0,0,RES_hhdet_emi!Q18*1000000/RES_hhdet_num!Q16)</f>
        <v>0</v>
      </c>
    </row>
    <row r="19" spans="1:17" ht="12" customHeight="1" x14ac:dyDescent="0.25">
      <c r="A19" s="158" t="s">
        <v>62</v>
      </c>
      <c r="B19" s="157">
        <f>IF(RES_hhdet_emi!B19=0,0,RES_hhdet_emi!B19*1000000/RES_hhdet_num!B$3)</f>
        <v>136.74511559727998</v>
      </c>
      <c r="C19" s="157">
        <f>IF(RES_hhdet_emi!C19=0,0,RES_hhdet_emi!C19*1000000/RES_hhdet_num!C$3)</f>
        <v>99.561774544279388</v>
      </c>
      <c r="D19" s="157">
        <f>IF(RES_hhdet_emi!D19=0,0,RES_hhdet_emi!D19*1000000/RES_hhdet_num!D$3)</f>
        <v>143.87070279314585</v>
      </c>
      <c r="E19" s="157">
        <f>IF(RES_hhdet_emi!E19=0,0,RES_hhdet_emi!E19*1000000/RES_hhdet_num!E$3)</f>
        <v>154.5143182008307</v>
      </c>
      <c r="F19" s="157">
        <f>IF(RES_hhdet_emi!F19=0,0,RES_hhdet_emi!F19*1000000/RES_hhdet_num!F$3)</f>
        <v>143.70550849152673</v>
      </c>
      <c r="G19" s="157">
        <f>IF(RES_hhdet_emi!G19=0,0,RES_hhdet_emi!G19*1000000/RES_hhdet_num!G$3)</f>
        <v>148.40780072819149</v>
      </c>
      <c r="H19" s="157">
        <f>IF(RES_hhdet_emi!H19=0,0,RES_hhdet_emi!H19*1000000/RES_hhdet_num!H$3)</f>
        <v>149.56111094799007</v>
      </c>
      <c r="I19" s="157">
        <f>IF(RES_hhdet_emi!I19=0,0,RES_hhdet_emi!I19*1000000/RES_hhdet_num!I$3)</f>
        <v>146.61812899946528</v>
      </c>
      <c r="J19" s="157">
        <f>IF(RES_hhdet_emi!J19=0,0,RES_hhdet_emi!J19*1000000/RES_hhdet_num!J$3)</f>
        <v>138.20867169504777</v>
      </c>
      <c r="K19" s="157">
        <f>IF(RES_hhdet_emi!K19=0,0,RES_hhdet_emi!K19*1000000/RES_hhdet_num!K$3)</f>
        <v>125.42791168028988</v>
      </c>
      <c r="L19" s="157">
        <f>IF(RES_hhdet_emi!L19=0,0,RES_hhdet_emi!L19*1000000/RES_hhdet_num!L$3)</f>
        <v>133.84211572416899</v>
      </c>
      <c r="M19" s="157">
        <f>IF(RES_hhdet_emi!M19=0,0,RES_hhdet_emi!M19*1000000/RES_hhdet_num!M$3)</f>
        <v>118.00416150310795</v>
      </c>
      <c r="N19" s="157">
        <f>IF(RES_hhdet_emi!N19=0,0,RES_hhdet_emi!N19*1000000/RES_hhdet_num!N$3)</f>
        <v>111.15903015166693</v>
      </c>
      <c r="O19" s="157">
        <f>IF(RES_hhdet_emi!O19=0,0,RES_hhdet_emi!O19*1000000/RES_hhdet_num!O$3)</f>
        <v>101.88065482565798</v>
      </c>
      <c r="P19" s="157">
        <f>IF(RES_hhdet_emi!P19=0,0,RES_hhdet_emi!P19*1000000/RES_hhdet_num!P$3)</f>
        <v>87.33420592880519</v>
      </c>
      <c r="Q19" s="157">
        <f>IF(RES_hhdet_emi!Q19=0,0,RES_hhdet_emi!Q19*1000000/RES_hhdet_num!Q$3)</f>
        <v>101.60082317948338</v>
      </c>
    </row>
    <row r="20" spans="1:17" ht="12" customHeight="1" x14ac:dyDescent="0.25">
      <c r="A20" s="23" t="s">
        <v>58</v>
      </c>
      <c r="B20" s="156">
        <f>IF(RES_hhdet_emi!B20=0,0,RES_hhdet_emi!B20*1000000/RES_hhdet_num!B20)</f>
        <v>1006.8402290824332</v>
      </c>
      <c r="C20" s="156">
        <f>IF(RES_hhdet_emi!C20=0,0,RES_hhdet_emi!C20*1000000/RES_hhdet_num!C20)</f>
        <v>699.04738153498681</v>
      </c>
      <c r="D20" s="156">
        <f>IF(RES_hhdet_emi!D20=0,0,RES_hhdet_emi!D20*1000000/RES_hhdet_num!D20)</f>
        <v>846.7250356501512</v>
      </c>
      <c r="E20" s="156">
        <f>IF(RES_hhdet_emi!E20=0,0,RES_hhdet_emi!E20*1000000/RES_hhdet_num!E20)</f>
        <v>841.65711728521273</v>
      </c>
      <c r="F20" s="156">
        <f>IF(RES_hhdet_emi!F20=0,0,RES_hhdet_emi!F20*1000000/RES_hhdet_num!F20)</f>
        <v>836.86572187218064</v>
      </c>
      <c r="G20" s="156">
        <f>IF(RES_hhdet_emi!G20=0,0,RES_hhdet_emi!G20*1000000/RES_hhdet_num!G20)</f>
        <v>830.24084571746459</v>
      </c>
      <c r="H20" s="156">
        <f>IF(RES_hhdet_emi!H20=0,0,RES_hhdet_emi!H20*1000000/RES_hhdet_num!H20)</f>
        <v>828.76490595016105</v>
      </c>
      <c r="I20" s="156">
        <f>IF(RES_hhdet_emi!I20=0,0,RES_hhdet_emi!I20*1000000/RES_hhdet_num!I20)</f>
        <v>819.15452832007577</v>
      </c>
      <c r="J20" s="156">
        <f>IF(RES_hhdet_emi!J20=0,0,RES_hhdet_emi!J20*1000000/RES_hhdet_num!J20)</f>
        <v>810.95189453368687</v>
      </c>
      <c r="K20" s="156">
        <f>IF(RES_hhdet_emi!K20=0,0,RES_hhdet_emi!K20*1000000/RES_hhdet_num!K20)</f>
        <v>641.21289509404266</v>
      </c>
      <c r="L20" s="156">
        <f>IF(RES_hhdet_emi!L20=0,0,RES_hhdet_emi!L20*1000000/RES_hhdet_num!L20)</f>
        <v>829.43412861720913</v>
      </c>
      <c r="M20" s="156">
        <f>IF(RES_hhdet_emi!M20=0,0,RES_hhdet_emi!M20*1000000/RES_hhdet_num!M20)</f>
        <v>801.82536918646213</v>
      </c>
      <c r="N20" s="156">
        <f>IF(RES_hhdet_emi!N20=0,0,RES_hhdet_emi!N20*1000000/RES_hhdet_num!N20)</f>
        <v>797.06427760545262</v>
      </c>
      <c r="O20" s="156">
        <f>IF(RES_hhdet_emi!O20=0,0,RES_hhdet_emi!O20*1000000/RES_hhdet_num!O20)</f>
        <v>787.37474949102523</v>
      </c>
      <c r="P20" s="156">
        <f>IF(RES_hhdet_emi!P20=0,0,RES_hhdet_emi!P20*1000000/RES_hhdet_num!P20)</f>
        <v>769.34174339547644</v>
      </c>
      <c r="Q20" s="156">
        <f>IF(RES_hhdet_emi!Q20=0,0,RES_hhdet_emi!Q20*1000000/RES_hhdet_num!Q20)</f>
        <v>767.08203637795509</v>
      </c>
    </row>
    <row r="21" spans="1:17" ht="12" customHeight="1" x14ac:dyDescent="0.25">
      <c r="A21" s="23" t="s">
        <v>57</v>
      </c>
      <c r="B21" s="156">
        <f>IF(RES_hhdet_emi!B21=0,0,RES_hhdet_emi!B21*1000000/RES_hhdet_num!B21)</f>
        <v>421.32049233023236</v>
      </c>
      <c r="C21" s="156">
        <f>IF(RES_hhdet_emi!C21=0,0,RES_hhdet_emi!C21*1000000/RES_hhdet_num!C21)</f>
        <v>422.40401468721757</v>
      </c>
      <c r="D21" s="156">
        <f>IF(RES_hhdet_emi!D21=0,0,RES_hhdet_emi!D21*1000000/RES_hhdet_num!D21)</f>
        <v>419.50503345187605</v>
      </c>
      <c r="E21" s="156">
        <f>IF(RES_hhdet_emi!E21=0,0,RES_hhdet_emi!E21*1000000/RES_hhdet_num!E21)</f>
        <v>419.52024335095035</v>
      </c>
      <c r="F21" s="156">
        <f>IF(RES_hhdet_emi!F21=0,0,RES_hhdet_emi!F21*1000000/RES_hhdet_num!F21)</f>
        <v>419.65851409814775</v>
      </c>
      <c r="G21" s="156">
        <f>IF(RES_hhdet_emi!G21=0,0,RES_hhdet_emi!G21*1000000/RES_hhdet_num!G21)</f>
        <v>414.81386266488977</v>
      </c>
      <c r="H21" s="156">
        <f>IF(RES_hhdet_emi!H21=0,0,RES_hhdet_emi!H21*1000000/RES_hhdet_num!H21)</f>
        <v>441.64232233866284</v>
      </c>
      <c r="I21" s="156">
        <f>IF(RES_hhdet_emi!I21=0,0,RES_hhdet_emi!I21*1000000/RES_hhdet_num!I21)</f>
        <v>414.27135735459456</v>
      </c>
      <c r="J21" s="156">
        <f>IF(RES_hhdet_emi!J21=0,0,RES_hhdet_emi!J21*1000000/RES_hhdet_num!J21)</f>
        <v>391.29525754628071</v>
      </c>
      <c r="K21" s="156">
        <f>IF(RES_hhdet_emi!K21=0,0,RES_hhdet_emi!K21*1000000/RES_hhdet_num!K21)</f>
        <v>457.00224865105332</v>
      </c>
      <c r="L21" s="156">
        <f>IF(RES_hhdet_emi!L21=0,0,RES_hhdet_emi!L21*1000000/RES_hhdet_num!L21)</f>
        <v>357.15259718495651</v>
      </c>
      <c r="M21" s="156">
        <f>IF(RES_hhdet_emi!M21=0,0,RES_hhdet_emi!M21*1000000/RES_hhdet_num!M21)</f>
        <v>447.4486353208676</v>
      </c>
      <c r="N21" s="156">
        <f>IF(RES_hhdet_emi!N21=0,0,RES_hhdet_emi!N21*1000000/RES_hhdet_num!N21)</f>
        <v>399.69105404321056</v>
      </c>
      <c r="O21" s="156">
        <f>IF(RES_hhdet_emi!O21=0,0,RES_hhdet_emi!O21*1000000/RES_hhdet_num!O21)</f>
        <v>402.4078998301253</v>
      </c>
      <c r="P21" s="156">
        <f>IF(RES_hhdet_emi!P21=0,0,RES_hhdet_emi!P21*1000000/RES_hhdet_num!P21)</f>
        <v>375.4059941035481</v>
      </c>
      <c r="Q21" s="156">
        <f>IF(RES_hhdet_emi!Q21=0,0,RES_hhdet_emi!Q21*1000000/RES_hhdet_num!Q21)</f>
        <v>378.2920357599005</v>
      </c>
    </row>
    <row r="22" spans="1:17" ht="12" customHeight="1" x14ac:dyDescent="0.25">
      <c r="A22" s="29" t="s">
        <v>140</v>
      </c>
      <c r="B22" s="57">
        <f>IF(RES_hhdet_emi!B22=0,0,RES_hhdet_emi!B22*1000000/RES_hhdet_num!B22)</f>
        <v>0</v>
      </c>
      <c r="C22" s="57">
        <f>IF(RES_hhdet_emi!C22=0,0,RES_hhdet_emi!C22*1000000/RES_hhdet_num!C22)</f>
        <v>0</v>
      </c>
      <c r="D22" s="57">
        <f>IF(RES_hhdet_emi!D22=0,0,RES_hhdet_emi!D22*1000000/RES_hhdet_num!D22)</f>
        <v>0</v>
      </c>
      <c r="E22" s="57">
        <f>IF(RES_hhdet_emi!E22=0,0,RES_hhdet_emi!E22*1000000/RES_hhdet_num!E22)</f>
        <v>0</v>
      </c>
      <c r="F22" s="57">
        <f>IF(RES_hhdet_emi!F22=0,0,RES_hhdet_emi!F22*1000000/RES_hhdet_num!F22)</f>
        <v>0</v>
      </c>
      <c r="G22" s="57">
        <f>IF(RES_hhdet_emi!G22=0,0,RES_hhdet_emi!G22*1000000/RES_hhdet_num!G22)</f>
        <v>0</v>
      </c>
      <c r="H22" s="57">
        <f>IF(RES_hhdet_emi!H22=0,0,RES_hhdet_emi!H22*1000000/RES_hhdet_num!H22)</f>
        <v>0</v>
      </c>
      <c r="I22" s="57">
        <f>IF(RES_hhdet_emi!I22=0,0,RES_hhdet_emi!I22*1000000/RES_hhdet_num!I22)</f>
        <v>0</v>
      </c>
      <c r="J22" s="57">
        <f>IF(RES_hhdet_emi!J22=0,0,RES_hhdet_emi!J22*1000000/RES_hhdet_num!J22)</f>
        <v>0</v>
      </c>
      <c r="K22" s="57">
        <f>IF(RES_hhdet_emi!K22=0,0,RES_hhdet_emi!K22*1000000/RES_hhdet_num!K22)</f>
        <v>0</v>
      </c>
      <c r="L22" s="57">
        <f>IF(RES_hhdet_emi!L22=0,0,RES_hhdet_emi!L22*1000000/RES_hhdet_num!L22)</f>
        <v>0</v>
      </c>
      <c r="M22" s="57">
        <f>IF(RES_hhdet_emi!M22=0,0,RES_hhdet_emi!M22*1000000/RES_hhdet_num!M22)</f>
        <v>0</v>
      </c>
      <c r="N22" s="57">
        <f>IF(RES_hhdet_emi!N22=0,0,RES_hhdet_emi!N22*1000000/RES_hhdet_num!N22)</f>
        <v>0</v>
      </c>
      <c r="O22" s="57">
        <f>IF(RES_hhdet_emi!O22=0,0,RES_hhdet_emi!O22*1000000/RES_hhdet_num!O22)</f>
        <v>0</v>
      </c>
      <c r="P22" s="57">
        <f>IF(RES_hhdet_emi!P22=0,0,RES_hhdet_emi!P22*1000000/RES_hhdet_num!P22)</f>
        <v>0</v>
      </c>
      <c r="Q22" s="57">
        <f>IF(RES_hhdet_emi!Q22=0,0,RES_hhdet_emi!Q22*1000000/RES_hhdet_num!Q22)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>SUM(B25,B28,B30,B39)</f>
        <v>1224.1024990083622</v>
      </c>
      <c r="C24" s="168">
        <f t="shared" ref="C24:Q24" si="3">SUM(C25,C28,C30,C39)</f>
        <v>1135.1621151893917</v>
      </c>
      <c r="D24" s="168">
        <f t="shared" si="3"/>
        <v>1252.979912455374</v>
      </c>
      <c r="E24" s="168">
        <f t="shared" si="3"/>
        <v>1273.4647967257067</v>
      </c>
      <c r="F24" s="168">
        <f t="shared" si="3"/>
        <v>1202.8225446478532</v>
      </c>
      <c r="G24" s="168">
        <f t="shared" si="3"/>
        <v>1195.2393679193258</v>
      </c>
      <c r="H24" s="168">
        <f t="shared" si="3"/>
        <v>1180.0134518749883</v>
      </c>
      <c r="I24" s="168">
        <f t="shared" si="3"/>
        <v>1096.0726455066729</v>
      </c>
      <c r="J24" s="168">
        <f t="shared" si="3"/>
        <v>1107.1410994715434</v>
      </c>
      <c r="K24" s="168">
        <f t="shared" si="3"/>
        <v>1073.4085842094069</v>
      </c>
      <c r="L24" s="168">
        <f t="shared" si="3"/>
        <v>1169.3153058123498</v>
      </c>
      <c r="M24" s="168">
        <f t="shared" si="3"/>
        <v>1312.1765588513067</v>
      </c>
      <c r="N24" s="168">
        <f t="shared" si="3"/>
        <v>1235.4309957973724</v>
      </c>
      <c r="O24" s="168">
        <f t="shared" si="3"/>
        <v>1120.8706046756163</v>
      </c>
      <c r="P24" s="168">
        <f t="shared" si="3"/>
        <v>1020.6726726626663</v>
      </c>
      <c r="Q24" s="168">
        <f t="shared" si="3"/>
        <v>986.37321335466504</v>
      </c>
    </row>
    <row r="25" spans="1:17" ht="12.95" customHeight="1" x14ac:dyDescent="0.25">
      <c r="A25" s="158" t="s">
        <v>65</v>
      </c>
      <c r="B25" s="157">
        <f t="shared" ref="B25:Q25" si="4">SUM(B26:B27)</f>
        <v>1211.2267205758681</v>
      </c>
      <c r="C25" s="157">
        <f t="shared" si="4"/>
        <v>1119.8590604989829</v>
      </c>
      <c r="D25" s="157">
        <f t="shared" si="4"/>
        <v>1235.0282236148794</v>
      </c>
      <c r="E25" s="157">
        <f t="shared" si="4"/>
        <v>1249.1561521805031</v>
      </c>
      <c r="F25" s="157">
        <f t="shared" si="4"/>
        <v>1174.6618385845068</v>
      </c>
      <c r="G25" s="157">
        <f t="shared" si="4"/>
        <v>1166.266841189047</v>
      </c>
      <c r="H25" s="157">
        <f t="shared" si="4"/>
        <v>1149.0390631170417</v>
      </c>
      <c r="I25" s="157">
        <f t="shared" si="4"/>
        <v>1066.4869449650344</v>
      </c>
      <c r="J25" s="157">
        <f t="shared" si="4"/>
        <v>1079.0438521124329</v>
      </c>
      <c r="K25" s="157">
        <f t="shared" si="4"/>
        <v>1042.5640530663525</v>
      </c>
      <c r="L25" s="157">
        <f t="shared" si="4"/>
        <v>1141.9287916230594</v>
      </c>
      <c r="M25" s="157">
        <f t="shared" si="4"/>
        <v>1278.2386000010465</v>
      </c>
      <c r="N25" s="157">
        <f t="shared" si="4"/>
        <v>1204.0586573000398</v>
      </c>
      <c r="O25" s="157">
        <f t="shared" si="4"/>
        <v>1089.5457548470883</v>
      </c>
      <c r="P25" s="157">
        <f t="shared" si="4"/>
        <v>990.43602597087397</v>
      </c>
      <c r="Q25" s="157">
        <f t="shared" si="4"/>
        <v>946.39088372112712</v>
      </c>
    </row>
    <row r="26" spans="1:17" ht="12" customHeight="1" x14ac:dyDescent="0.25">
      <c r="A26" s="23" t="s">
        <v>84</v>
      </c>
      <c r="B26" s="156">
        <f>IF(RES_hhdet_emi!B26=0,0,RES_hhdet_emi!B26*1000000/RES_hhdet_num!B$24)</f>
        <v>1211.2267205758681</v>
      </c>
      <c r="C26" s="156">
        <f>IF(RES_hhdet_emi!C26=0,0,RES_hhdet_emi!C26*1000000/RES_hhdet_num!C$24)</f>
        <v>1119.8590604989829</v>
      </c>
      <c r="D26" s="156">
        <f>IF(RES_hhdet_emi!D26=0,0,RES_hhdet_emi!D26*1000000/RES_hhdet_num!D$24)</f>
        <v>1235.0282236148794</v>
      </c>
      <c r="E26" s="156">
        <f>IF(RES_hhdet_emi!E26=0,0,RES_hhdet_emi!E26*1000000/RES_hhdet_num!E$24)</f>
        <v>1249.1561521805031</v>
      </c>
      <c r="F26" s="156">
        <f>IF(RES_hhdet_emi!F26=0,0,RES_hhdet_emi!F26*1000000/RES_hhdet_num!F$24)</f>
        <v>1174.6618385845068</v>
      </c>
      <c r="G26" s="156">
        <f>IF(RES_hhdet_emi!G26=0,0,RES_hhdet_emi!G26*1000000/RES_hhdet_num!G$24)</f>
        <v>1166.266841189047</v>
      </c>
      <c r="H26" s="156">
        <f>IF(RES_hhdet_emi!H26=0,0,RES_hhdet_emi!H26*1000000/RES_hhdet_num!H$24)</f>
        <v>1149.0390631170417</v>
      </c>
      <c r="I26" s="156">
        <f>IF(RES_hhdet_emi!I26=0,0,RES_hhdet_emi!I26*1000000/RES_hhdet_num!I$24)</f>
        <v>1066.4869449650344</v>
      </c>
      <c r="J26" s="156">
        <f>IF(RES_hhdet_emi!J26=0,0,RES_hhdet_emi!J26*1000000/RES_hhdet_num!J$24)</f>
        <v>1079.0438521124329</v>
      </c>
      <c r="K26" s="156">
        <f>IF(RES_hhdet_emi!K26=0,0,RES_hhdet_emi!K26*1000000/RES_hhdet_num!K$24)</f>
        <v>1042.5640530663525</v>
      </c>
      <c r="L26" s="156">
        <f>IF(RES_hhdet_emi!L26=0,0,RES_hhdet_emi!L26*1000000/RES_hhdet_num!L$24)</f>
        <v>1141.9287916230594</v>
      </c>
      <c r="M26" s="156">
        <f>IF(RES_hhdet_emi!M26=0,0,RES_hhdet_emi!M26*1000000/RES_hhdet_num!M$24)</f>
        <v>1278.2386000010465</v>
      </c>
      <c r="N26" s="156">
        <f>IF(RES_hhdet_emi!N26=0,0,RES_hhdet_emi!N26*1000000/RES_hhdet_num!N$24)</f>
        <v>1204.0586573000398</v>
      </c>
      <c r="O26" s="156">
        <f>IF(RES_hhdet_emi!O26=0,0,RES_hhdet_emi!O26*1000000/RES_hhdet_num!O$24)</f>
        <v>1089.5457548470883</v>
      </c>
      <c r="P26" s="156">
        <f>IF(RES_hhdet_emi!P26=0,0,RES_hhdet_emi!P26*1000000/RES_hhdet_num!P$24)</f>
        <v>990.43602597087397</v>
      </c>
      <c r="Q26" s="156">
        <f>IF(RES_hhdet_emi!Q26=0,0,RES_hhdet_emi!Q26*1000000/RES_hhdet_num!Q$24)</f>
        <v>946.39088372112712</v>
      </c>
    </row>
    <row r="27" spans="1:17" ht="12" customHeight="1" x14ac:dyDescent="0.25">
      <c r="A27" s="23" t="s">
        <v>60</v>
      </c>
      <c r="B27" s="156">
        <f>IF(RES_hhdet_emi!B27=0,0,RES_hhdet_emi!B27*1000000/RES_hhdet_num!B$24)</f>
        <v>0</v>
      </c>
      <c r="C27" s="156">
        <f>IF(RES_hhdet_emi!C27=0,0,RES_hhdet_emi!C27*1000000/RES_hhdet_num!C$24)</f>
        <v>0</v>
      </c>
      <c r="D27" s="156">
        <f>IF(RES_hhdet_emi!D27=0,0,RES_hhdet_emi!D27*1000000/RES_hhdet_num!D$24)</f>
        <v>0</v>
      </c>
      <c r="E27" s="156">
        <f>IF(RES_hhdet_emi!E27=0,0,RES_hhdet_emi!E27*1000000/RES_hhdet_num!E$24)</f>
        <v>0</v>
      </c>
      <c r="F27" s="156">
        <f>IF(RES_hhdet_emi!F27=0,0,RES_hhdet_emi!F27*1000000/RES_hhdet_num!F$24)</f>
        <v>0</v>
      </c>
      <c r="G27" s="156">
        <f>IF(RES_hhdet_emi!G27=0,0,RES_hhdet_emi!G27*1000000/RES_hhdet_num!G$24)</f>
        <v>0</v>
      </c>
      <c r="H27" s="156">
        <f>IF(RES_hhdet_emi!H27=0,0,RES_hhdet_emi!H27*1000000/RES_hhdet_num!H$24)</f>
        <v>0</v>
      </c>
      <c r="I27" s="156">
        <f>IF(RES_hhdet_emi!I27=0,0,RES_hhdet_emi!I27*1000000/RES_hhdet_num!I$24)</f>
        <v>0</v>
      </c>
      <c r="J27" s="156">
        <f>IF(RES_hhdet_emi!J27=0,0,RES_hhdet_emi!J27*1000000/RES_hhdet_num!J$24)</f>
        <v>0</v>
      </c>
      <c r="K27" s="156">
        <f>IF(RES_hhdet_emi!K27=0,0,RES_hhdet_emi!K27*1000000/RES_hhdet_num!K$24)</f>
        <v>0</v>
      </c>
      <c r="L27" s="156">
        <f>IF(RES_hhdet_emi!L27=0,0,RES_hhdet_emi!L27*1000000/RES_hhdet_num!L$24)</f>
        <v>0</v>
      </c>
      <c r="M27" s="156">
        <f>IF(RES_hhdet_emi!M27=0,0,RES_hhdet_emi!M27*1000000/RES_hhdet_num!M$24)</f>
        <v>0</v>
      </c>
      <c r="N27" s="156">
        <f>IF(RES_hhdet_emi!N27=0,0,RES_hhdet_emi!N27*1000000/RES_hhdet_num!N$24)</f>
        <v>0</v>
      </c>
      <c r="O27" s="156">
        <f>IF(RES_hhdet_emi!O27=0,0,RES_hhdet_emi!O27*1000000/RES_hhdet_num!O$24)</f>
        <v>0</v>
      </c>
      <c r="P27" s="156">
        <f>IF(RES_hhdet_emi!P27=0,0,RES_hhdet_emi!P27*1000000/RES_hhdet_num!P$24)</f>
        <v>0</v>
      </c>
      <c r="Q27" s="156">
        <f>IF(RES_hhdet_emi!Q27=0,0,RES_hhdet_emi!Q27*1000000/RES_hhdet_num!Q$24)</f>
        <v>0</v>
      </c>
    </row>
    <row r="28" spans="1:17" ht="12.95" customHeight="1" x14ac:dyDescent="0.25">
      <c r="A28" s="158" t="s">
        <v>112</v>
      </c>
      <c r="B28" s="157">
        <f t="shared" ref="B28:Q28" si="5">B29</f>
        <v>0</v>
      </c>
      <c r="C28" s="157">
        <f t="shared" si="5"/>
        <v>0</v>
      </c>
      <c r="D28" s="157">
        <f t="shared" si="5"/>
        <v>0</v>
      </c>
      <c r="E28" s="157">
        <f t="shared" si="5"/>
        <v>0</v>
      </c>
      <c r="F28" s="157">
        <f t="shared" si="5"/>
        <v>0</v>
      </c>
      <c r="G28" s="157">
        <f t="shared" si="5"/>
        <v>0</v>
      </c>
      <c r="H28" s="157">
        <f t="shared" si="5"/>
        <v>0</v>
      </c>
      <c r="I28" s="157">
        <f t="shared" si="5"/>
        <v>0</v>
      </c>
      <c r="J28" s="157">
        <f t="shared" si="5"/>
        <v>0</v>
      </c>
      <c r="K28" s="157">
        <f t="shared" si="5"/>
        <v>0</v>
      </c>
      <c r="L28" s="157">
        <f t="shared" si="5"/>
        <v>0</v>
      </c>
      <c r="M28" s="157">
        <f t="shared" si="5"/>
        <v>0</v>
      </c>
      <c r="N28" s="157">
        <f t="shared" si="5"/>
        <v>0</v>
      </c>
      <c r="O28" s="157">
        <f t="shared" si="5"/>
        <v>0</v>
      </c>
      <c r="P28" s="157">
        <f t="shared" si="5"/>
        <v>0</v>
      </c>
      <c r="Q28" s="157">
        <f t="shared" si="5"/>
        <v>0</v>
      </c>
    </row>
    <row r="29" spans="1:17" ht="12" customHeight="1" x14ac:dyDescent="0.25">
      <c r="A29" s="23" t="s">
        <v>60</v>
      </c>
      <c r="B29" s="156">
        <f>IF(RES_hhdet_emi!B29=0,0,RES_hhdet_emi!B29*1000000/RES_hhdet_num!B$24)</f>
        <v>0</v>
      </c>
      <c r="C29" s="156">
        <f>IF(RES_hhdet_emi!C29=0,0,RES_hhdet_emi!C29*1000000/RES_hhdet_num!C$24)</f>
        <v>0</v>
      </c>
      <c r="D29" s="156">
        <f>IF(RES_hhdet_emi!D29=0,0,RES_hhdet_emi!D29*1000000/RES_hhdet_num!D$24)</f>
        <v>0</v>
      </c>
      <c r="E29" s="156">
        <f>IF(RES_hhdet_emi!E29=0,0,RES_hhdet_emi!E29*1000000/RES_hhdet_num!E$24)</f>
        <v>0</v>
      </c>
      <c r="F29" s="156">
        <f>IF(RES_hhdet_emi!F29=0,0,RES_hhdet_emi!F29*1000000/RES_hhdet_num!F$24)</f>
        <v>0</v>
      </c>
      <c r="G29" s="156">
        <f>IF(RES_hhdet_emi!G29=0,0,RES_hhdet_emi!G29*1000000/RES_hhdet_num!G$24)</f>
        <v>0</v>
      </c>
      <c r="H29" s="156">
        <f>IF(RES_hhdet_emi!H29=0,0,RES_hhdet_emi!H29*1000000/RES_hhdet_num!H$24)</f>
        <v>0</v>
      </c>
      <c r="I29" s="156">
        <f>IF(RES_hhdet_emi!I29=0,0,RES_hhdet_emi!I29*1000000/RES_hhdet_num!I$24)</f>
        <v>0</v>
      </c>
      <c r="J29" s="156">
        <f>IF(RES_hhdet_emi!J29=0,0,RES_hhdet_emi!J29*1000000/RES_hhdet_num!J$24)</f>
        <v>0</v>
      </c>
      <c r="K29" s="156">
        <f>IF(RES_hhdet_emi!K29=0,0,RES_hhdet_emi!K29*1000000/RES_hhdet_num!K$24)</f>
        <v>0</v>
      </c>
      <c r="L29" s="156">
        <f>IF(RES_hhdet_emi!L29=0,0,RES_hhdet_emi!L29*1000000/RES_hhdet_num!L$24)</f>
        <v>0</v>
      </c>
      <c r="M29" s="156">
        <f>IF(RES_hhdet_emi!M29=0,0,RES_hhdet_emi!M29*1000000/RES_hhdet_num!M$24)</f>
        <v>0</v>
      </c>
      <c r="N29" s="156">
        <f>IF(RES_hhdet_emi!N29=0,0,RES_hhdet_emi!N29*1000000/RES_hhdet_num!N$24)</f>
        <v>0</v>
      </c>
      <c r="O29" s="156">
        <f>IF(RES_hhdet_emi!O29=0,0,RES_hhdet_emi!O29*1000000/RES_hhdet_num!O$24)</f>
        <v>0</v>
      </c>
      <c r="P29" s="156">
        <f>IF(RES_hhdet_emi!P29=0,0,RES_hhdet_emi!P29*1000000/RES_hhdet_num!P$24)</f>
        <v>0</v>
      </c>
      <c r="Q29" s="156">
        <f>IF(RES_hhdet_emi!Q29=0,0,RES_hhdet_emi!Q29*1000000/RES_hhdet_num!Q$24)</f>
        <v>0</v>
      </c>
    </row>
    <row r="30" spans="1:17" ht="12" customHeight="1" x14ac:dyDescent="0.25">
      <c r="A30" s="158" t="s">
        <v>63</v>
      </c>
      <c r="B30" s="157">
        <f>IF(RES_hhdet_emi!B30=0,0,RES_hhdet_emi!B30*1000000/RES_hhdet_num!B$24)</f>
        <v>9.4019252595088361</v>
      </c>
      <c r="C30" s="157">
        <f>IF(RES_hhdet_emi!C30=0,0,RES_hhdet_emi!C30*1000000/RES_hhdet_num!C$24)</f>
        <v>9.7205753551616869</v>
      </c>
      <c r="D30" s="157">
        <f>IF(RES_hhdet_emi!D30=0,0,RES_hhdet_emi!D30*1000000/RES_hhdet_num!D$24)</f>
        <v>10.020859154780235</v>
      </c>
      <c r="E30" s="157">
        <f>IF(RES_hhdet_emi!E30=0,0,RES_hhdet_emi!E30*1000000/RES_hhdet_num!E$24)</f>
        <v>10.543274904527461</v>
      </c>
      <c r="F30" s="157">
        <f>IF(RES_hhdet_emi!F30=0,0,RES_hhdet_emi!F30*1000000/RES_hhdet_num!F$24)</f>
        <v>10.771998209541847</v>
      </c>
      <c r="G30" s="157">
        <f>IF(RES_hhdet_emi!G30=0,0,RES_hhdet_emi!G30*1000000/RES_hhdet_num!G$24)</f>
        <v>11.285482120235089</v>
      </c>
      <c r="H30" s="157">
        <f>IF(RES_hhdet_emi!H30=0,0,RES_hhdet_emi!H30*1000000/RES_hhdet_num!H$24)</f>
        <v>11.78547673577008</v>
      </c>
      <c r="I30" s="157">
        <f>IF(RES_hhdet_emi!I30=0,0,RES_hhdet_emi!I30*1000000/RES_hhdet_num!I$24)</f>
        <v>12.148957308017163</v>
      </c>
      <c r="J30" s="157">
        <f>IF(RES_hhdet_emi!J30=0,0,RES_hhdet_emi!J30*1000000/RES_hhdet_num!J$24)</f>
        <v>12.60444936502924</v>
      </c>
      <c r="K30" s="157">
        <f>IF(RES_hhdet_emi!K30=0,0,RES_hhdet_emi!K30*1000000/RES_hhdet_num!K$24)</f>
        <v>12.942341473264616</v>
      </c>
      <c r="L30" s="157">
        <f>IF(RES_hhdet_emi!L30=0,0,RES_hhdet_emi!L30*1000000/RES_hhdet_num!L$24)</f>
        <v>13.265559824608033</v>
      </c>
      <c r="M30" s="157">
        <f>IF(RES_hhdet_emi!M30=0,0,RES_hhdet_emi!M30*1000000/RES_hhdet_num!M$24)</f>
        <v>14.094915483805833</v>
      </c>
      <c r="N30" s="157">
        <f>IF(RES_hhdet_emi!N30=0,0,RES_hhdet_emi!N30*1000000/RES_hhdet_num!N$24)</f>
        <v>14.27048776378593</v>
      </c>
      <c r="O30" s="157">
        <f>IF(RES_hhdet_emi!O30=0,0,RES_hhdet_emi!O30*1000000/RES_hhdet_num!O$24)</f>
        <v>14.555533907590736</v>
      </c>
      <c r="P30" s="157">
        <f>IF(RES_hhdet_emi!P30=0,0,RES_hhdet_emi!P30*1000000/RES_hhdet_num!P$24)</f>
        <v>14.869809345545031</v>
      </c>
      <c r="Q30" s="157">
        <f>IF(RES_hhdet_emi!Q30=0,0,RES_hhdet_emi!Q30*1000000/RES_hhdet_num!Q$24)</f>
        <v>15.214225133907124</v>
      </c>
    </row>
    <row r="31" spans="1:17" ht="12" customHeight="1" x14ac:dyDescent="0.25">
      <c r="A31" s="167" t="s">
        <v>169</v>
      </c>
      <c r="B31" s="132">
        <f>IF(RES_hhdet_emi!B31=0,0,RES_hhdet_emi!B31*1000000/RES_hhdet_num!B31)</f>
        <v>499.40007382077226</v>
      </c>
      <c r="C31" s="132">
        <f>IF(RES_hhdet_emi!C31=0,0,RES_hhdet_emi!C31*1000000/RES_hhdet_num!C31)</f>
        <v>496.53220824252082</v>
      </c>
      <c r="D31" s="132">
        <f>IF(RES_hhdet_emi!D31=0,0,RES_hhdet_emi!D31*1000000/RES_hhdet_num!D31)</f>
        <v>491.91567838147301</v>
      </c>
      <c r="E31" s="132">
        <f>IF(RES_hhdet_emi!E31=0,0,RES_hhdet_emi!E31*1000000/RES_hhdet_num!E31)</f>
        <v>498.55546880860038</v>
      </c>
      <c r="F31" s="132">
        <f>IF(RES_hhdet_emi!F31=0,0,RES_hhdet_emi!F31*1000000/RES_hhdet_num!F31)</f>
        <v>489.18260795648229</v>
      </c>
      <c r="G31" s="132">
        <f>IF(RES_hhdet_emi!G31=0,0,RES_hhdet_emi!G31*1000000/RES_hhdet_num!G31)</f>
        <v>493.93810122996496</v>
      </c>
      <c r="H31" s="132">
        <f>IF(RES_hhdet_emi!H31=0,0,RES_hhdet_emi!H31*1000000/RES_hhdet_num!H31)</f>
        <v>497.00515623022119</v>
      </c>
      <c r="I31" s="132">
        <f>IF(RES_hhdet_emi!I31=0,0,RES_hhdet_emi!I31*1000000/RES_hhdet_num!I31)</f>
        <v>493.15330587203647</v>
      </c>
      <c r="J31" s="132">
        <f>IF(RES_hhdet_emi!J31=0,0,RES_hhdet_emi!J31*1000000/RES_hhdet_num!J31)</f>
        <v>493.04600763859702</v>
      </c>
      <c r="K31" s="132">
        <f>IF(RES_hhdet_emi!K31=0,0,RES_hhdet_emi!K31*1000000/RES_hhdet_num!K31)</f>
        <v>488.25274702068083</v>
      </c>
      <c r="L31" s="132">
        <f>IF(RES_hhdet_emi!L31=0,0,RES_hhdet_emi!L31*1000000/RES_hhdet_num!L31)</f>
        <v>495.42081838295718</v>
      </c>
      <c r="M31" s="132">
        <f>IF(RES_hhdet_emi!M31=0,0,RES_hhdet_emi!M31*1000000/RES_hhdet_num!M31)</f>
        <v>512.28897463497196</v>
      </c>
      <c r="N31" s="132">
        <f>IF(RES_hhdet_emi!N31=0,0,RES_hhdet_emi!N31*1000000/RES_hhdet_num!N31)</f>
        <v>499.07098365024535</v>
      </c>
      <c r="O31" s="132">
        <f>IF(RES_hhdet_emi!O31=0,0,RES_hhdet_emi!O31*1000000/RES_hhdet_num!O31)</f>
        <v>492.27199513284842</v>
      </c>
      <c r="P31" s="132">
        <f>IF(RES_hhdet_emi!P31=0,0,RES_hhdet_emi!P31*1000000/RES_hhdet_num!P31)</f>
        <v>486.63581231584993</v>
      </c>
      <c r="Q31" s="132">
        <f>IF(RES_hhdet_emi!Q31=0,0,RES_hhdet_emi!Q31*1000000/RES_hhdet_num!Q31)</f>
        <v>480.21179600553205</v>
      </c>
    </row>
    <row r="32" spans="1:17" ht="12" customHeight="1" x14ac:dyDescent="0.25">
      <c r="A32" s="167" t="s">
        <v>168</v>
      </c>
      <c r="B32" s="132">
        <f>IF(RES_hhdet_emi!B32=0,0,RES_hhdet_emi!B32*1000000/RES_hhdet_num!B32)</f>
        <v>0</v>
      </c>
      <c r="C32" s="132">
        <f>IF(RES_hhdet_emi!C32=0,0,RES_hhdet_emi!C32*1000000/RES_hhdet_num!C32)</f>
        <v>0</v>
      </c>
      <c r="D32" s="132">
        <f>IF(RES_hhdet_emi!D32=0,0,RES_hhdet_emi!D32*1000000/RES_hhdet_num!D32)</f>
        <v>0</v>
      </c>
      <c r="E32" s="132">
        <f>IF(RES_hhdet_emi!E32=0,0,RES_hhdet_emi!E32*1000000/RES_hhdet_num!E32)</f>
        <v>0</v>
      </c>
      <c r="F32" s="132">
        <f>IF(RES_hhdet_emi!F32=0,0,RES_hhdet_emi!F32*1000000/RES_hhdet_num!F32)</f>
        <v>0</v>
      </c>
      <c r="G32" s="132">
        <f>IF(RES_hhdet_emi!G32=0,0,RES_hhdet_emi!G32*1000000/RES_hhdet_num!G32)</f>
        <v>0</v>
      </c>
      <c r="H32" s="132">
        <f>IF(RES_hhdet_emi!H32=0,0,RES_hhdet_emi!H32*1000000/RES_hhdet_num!H32)</f>
        <v>0</v>
      </c>
      <c r="I32" s="132">
        <f>IF(RES_hhdet_emi!I32=0,0,RES_hhdet_emi!I32*1000000/RES_hhdet_num!I32)</f>
        <v>0</v>
      </c>
      <c r="J32" s="132">
        <f>IF(RES_hhdet_emi!J32=0,0,RES_hhdet_emi!J32*1000000/RES_hhdet_num!J32)</f>
        <v>0</v>
      </c>
      <c r="K32" s="132">
        <f>IF(RES_hhdet_emi!K32=0,0,RES_hhdet_emi!K32*1000000/RES_hhdet_num!K32)</f>
        <v>0</v>
      </c>
      <c r="L32" s="132">
        <f>IF(RES_hhdet_emi!L32=0,0,RES_hhdet_emi!L32*1000000/RES_hhdet_num!L32)</f>
        <v>297.25249102977489</v>
      </c>
      <c r="M32" s="132">
        <f>IF(RES_hhdet_emi!M32=0,0,RES_hhdet_emi!M32*1000000/RES_hhdet_num!M32)</f>
        <v>307.37338478098332</v>
      </c>
      <c r="N32" s="132">
        <f>IF(RES_hhdet_emi!N32=0,0,RES_hhdet_emi!N32*1000000/RES_hhdet_num!N32)</f>
        <v>299.44259019014771</v>
      </c>
      <c r="O32" s="132">
        <f>IF(RES_hhdet_emi!O32=0,0,RES_hhdet_emi!O32*1000000/RES_hhdet_num!O32)</f>
        <v>295.36319707970904</v>
      </c>
      <c r="P32" s="132">
        <f>IF(RES_hhdet_emi!P32=0,0,RES_hhdet_emi!P32*1000000/RES_hhdet_num!P32)</f>
        <v>291.98148738950982</v>
      </c>
      <c r="Q32" s="132">
        <f>IF(RES_hhdet_emi!Q32=0,0,RES_hhdet_emi!Q32*1000000/RES_hhdet_num!Q32)</f>
        <v>288.12707760332012</v>
      </c>
    </row>
    <row r="33" spans="1:17" ht="12" customHeight="1" x14ac:dyDescent="0.25">
      <c r="A33" s="166" t="s">
        <v>57</v>
      </c>
      <c r="B33" s="165">
        <f>IF(RES_hhdet_emi!B33=0,0,RES_hhdet_emi!B33*1000000/RES_hhdet_num!B32)</f>
        <v>0</v>
      </c>
      <c r="C33" s="165">
        <f>IF(RES_hhdet_emi!C33=0,0,RES_hhdet_emi!C33*1000000/RES_hhdet_num!C32)</f>
        <v>0</v>
      </c>
      <c r="D33" s="165">
        <f>IF(RES_hhdet_emi!D33=0,0,RES_hhdet_emi!D33*1000000/RES_hhdet_num!D32)</f>
        <v>0</v>
      </c>
      <c r="E33" s="165">
        <f>IF(RES_hhdet_emi!E33=0,0,RES_hhdet_emi!E33*1000000/RES_hhdet_num!E32)</f>
        <v>0</v>
      </c>
      <c r="F33" s="165">
        <f>IF(RES_hhdet_emi!F33=0,0,RES_hhdet_emi!F33*1000000/RES_hhdet_num!F32)</f>
        <v>0</v>
      </c>
      <c r="G33" s="165">
        <f>IF(RES_hhdet_emi!G33=0,0,RES_hhdet_emi!G33*1000000/RES_hhdet_num!G32)</f>
        <v>0</v>
      </c>
      <c r="H33" s="165">
        <f>IF(RES_hhdet_emi!H33=0,0,RES_hhdet_emi!H33*1000000/RES_hhdet_num!H32)</f>
        <v>0</v>
      </c>
      <c r="I33" s="165">
        <f>IF(RES_hhdet_emi!I33=0,0,RES_hhdet_emi!I33*1000000/RES_hhdet_num!I32)</f>
        <v>0</v>
      </c>
      <c r="J33" s="165">
        <f>IF(RES_hhdet_emi!J33=0,0,RES_hhdet_emi!J33*1000000/RES_hhdet_num!J32)</f>
        <v>0</v>
      </c>
      <c r="K33" s="165">
        <f>IF(RES_hhdet_emi!K33=0,0,RES_hhdet_emi!K33*1000000/RES_hhdet_num!K32)</f>
        <v>0</v>
      </c>
      <c r="L33" s="165">
        <f>IF(RES_hhdet_emi!L33=0,0,RES_hhdet_emi!L33*1000000/RES_hhdet_num!L32)</f>
        <v>297.25249102977489</v>
      </c>
      <c r="M33" s="165">
        <f>IF(RES_hhdet_emi!M33=0,0,RES_hhdet_emi!M33*1000000/RES_hhdet_num!M32)</f>
        <v>307.37338478098332</v>
      </c>
      <c r="N33" s="165">
        <f>IF(RES_hhdet_emi!N33=0,0,RES_hhdet_emi!N33*1000000/RES_hhdet_num!N32)</f>
        <v>299.44259019014771</v>
      </c>
      <c r="O33" s="165">
        <f>IF(RES_hhdet_emi!O33=0,0,RES_hhdet_emi!O33*1000000/RES_hhdet_num!O32)</f>
        <v>295.36319707970904</v>
      </c>
      <c r="P33" s="165">
        <f>IF(RES_hhdet_emi!P33=0,0,RES_hhdet_emi!P33*1000000/RES_hhdet_num!P32)</f>
        <v>291.98148738950982</v>
      </c>
      <c r="Q33" s="165">
        <f>IF(RES_hhdet_emi!Q33=0,0,RES_hhdet_emi!Q33*1000000/RES_hhdet_num!Q32)</f>
        <v>288.12707760332012</v>
      </c>
    </row>
    <row r="34" spans="1:17" ht="12" customHeight="1" x14ac:dyDescent="0.25">
      <c r="A34" s="147" t="s">
        <v>59</v>
      </c>
      <c r="B34" s="164">
        <f>IF(RES_hhdet_emi!B34=0,0,RES_hhdet_emi!B34*1000000/RES_hhdet_num!B32)</f>
        <v>0</v>
      </c>
      <c r="C34" s="164">
        <f>IF(RES_hhdet_emi!C34=0,0,RES_hhdet_emi!C34*1000000/RES_hhdet_num!C32)</f>
        <v>0</v>
      </c>
      <c r="D34" s="164">
        <f>IF(RES_hhdet_emi!D34=0,0,RES_hhdet_emi!D34*1000000/RES_hhdet_num!D32)</f>
        <v>0</v>
      </c>
      <c r="E34" s="164">
        <f>IF(RES_hhdet_emi!E34=0,0,RES_hhdet_emi!E34*1000000/RES_hhdet_num!E32)</f>
        <v>0</v>
      </c>
      <c r="F34" s="164">
        <f>IF(RES_hhdet_emi!F34=0,0,RES_hhdet_emi!F34*1000000/RES_hhdet_num!F32)</f>
        <v>0</v>
      </c>
      <c r="G34" s="164">
        <f>IF(RES_hhdet_emi!G34=0,0,RES_hhdet_emi!G34*1000000/RES_hhdet_num!G32)</f>
        <v>0</v>
      </c>
      <c r="H34" s="164">
        <f>IF(RES_hhdet_emi!H34=0,0,RES_hhdet_emi!H34*1000000/RES_hhdet_num!H32)</f>
        <v>0</v>
      </c>
      <c r="I34" s="164">
        <f>IF(RES_hhdet_emi!I34=0,0,RES_hhdet_emi!I34*1000000/RES_hhdet_num!I32)</f>
        <v>0</v>
      </c>
      <c r="J34" s="164">
        <f>IF(RES_hhdet_emi!J34=0,0,RES_hhdet_emi!J34*1000000/RES_hhdet_num!J32)</f>
        <v>0</v>
      </c>
      <c r="K34" s="164">
        <f>IF(RES_hhdet_emi!K34=0,0,RES_hhdet_emi!K34*1000000/RES_hhdet_num!K32)</f>
        <v>0</v>
      </c>
      <c r="L34" s="164">
        <f>IF(RES_hhdet_emi!L34=0,0,RES_hhdet_emi!L34*1000000/RES_hhdet_num!L32)</f>
        <v>0</v>
      </c>
      <c r="M34" s="164">
        <f>IF(RES_hhdet_emi!M34=0,0,RES_hhdet_emi!M34*1000000/RES_hhdet_num!M32)</f>
        <v>0</v>
      </c>
      <c r="N34" s="164">
        <f>IF(RES_hhdet_emi!N34=0,0,RES_hhdet_emi!N34*1000000/RES_hhdet_num!N32)</f>
        <v>0</v>
      </c>
      <c r="O34" s="164">
        <f>IF(RES_hhdet_emi!O34=0,0,RES_hhdet_emi!O34*1000000/RES_hhdet_num!O32)</f>
        <v>0</v>
      </c>
      <c r="P34" s="164">
        <f>IF(RES_hhdet_emi!P34=0,0,RES_hhdet_emi!P34*1000000/RES_hhdet_num!P32)</f>
        <v>0</v>
      </c>
      <c r="Q34" s="164">
        <f>IF(RES_hhdet_emi!Q34=0,0,RES_hhdet_emi!Q34*1000000/RES_hhdet_num!Q32)</f>
        <v>0</v>
      </c>
    </row>
    <row r="35" spans="1:17" ht="12" customHeight="1" x14ac:dyDescent="0.25">
      <c r="A35" s="163" t="s">
        <v>142</v>
      </c>
      <c r="B35" s="162">
        <f>IF(RES_hhdet_emi!B35=0,0,RES_hhdet_emi!B35*1000000/RES_hhdet_num!B35)</f>
        <v>0</v>
      </c>
      <c r="C35" s="162">
        <f>IF(RES_hhdet_emi!C35=0,0,RES_hhdet_emi!C35*1000000/RES_hhdet_num!C35)</f>
        <v>0</v>
      </c>
      <c r="D35" s="162">
        <f>IF(RES_hhdet_emi!D35=0,0,RES_hhdet_emi!D35*1000000/RES_hhdet_num!D35)</f>
        <v>0</v>
      </c>
      <c r="E35" s="162">
        <f>IF(RES_hhdet_emi!E35=0,0,RES_hhdet_emi!E35*1000000/RES_hhdet_num!E35)</f>
        <v>0</v>
      </c>
      <c r="F35" s="162">
        <f>IF(RES_hhdet_emi!F35=0,0,RES_hhdet_emi!F35*1000000/RES_hhdet_num!F35)</f>
        <v>0</v>
      </c>
      <c r="G35" s="162">
        <f>IF(RES_hhdet_emi!G35=0,0,RES_hhdet_emi!G35*1000000/RES_hhdet_num!G35)</f>
        <v>0</v>
      </c>
      <c r="H35" s="162">
        <f>IF(RES_hhdet_emi!H35=0,0,RES_hhdet_emi!H35*1000000/RES_hhdet_num!H35)</f>
        <v>0</v>
      </c>
      <c r="I35" s="162">
        <f>IF(RES_hhdet_emi!I35=0,0,RES_hhdet_emi!I35*1000000/RES_hhdet_num!I35)</f>
        <v>0</v>
      </c>
      <c r="J35" s="162">
        <f>IF(RES_hhdet_emi!J35=0,0,RES_hhdet_emi!J35*1000000/RES_hhdet_num!J35)</f>
        <v>0</v>
      </c>
      <c r="K35" s="162">
        <f>IF(RES_hhdet_emi!K35=0,0,RES_hhdet_emi!K35*1000000/RES_hhdet_num!K35)</f>
        <v>0</v>
      </c>
      <c r="L35" s="162">
        <f>IF(RES_hhdet_emi!L35=0,0,RES_hhdet_emi!L35*1000000/RES_hhdet_num!L35)</f>
        <v>0</v>
      </c>
      <c r="M35" s="162">
        <f>IF(RES_hhdet_emi!M35=0,0,RES_hhdet_emi!M35*1000000/RES_hhdet_num!M35)</f>
        <v>0</v>
      </c>
      <c r="N35" s="162">
        <f>IF(RES_hhdet_emi!N35=0,0,RES_hhdet_emi!N35*1000000/RES_hhdet_num!N35)</f>
        <v>0</v>
      </c>
      <c r="O35" s="162">
        <f>IF(RES_hhdet_emi!O35=0,0,RES_hhdet_emi!O35*1000000/RES_hhdet_num!O35)</f>
        <v>0</v>
      </c>
      <c r="P35" s="162">
        <f>IF(RES_hhdet_emi!P35=0,0,RES_hhdet_emi!P35*1000000/RES_hhdet_num!P35)</f>
        <v>0</v>
      </c>
      <c r="Q35" s="162">
        <f>IF(RES_hhdet_emi!Q35=0,0,RES_hhdet_emi!Q35*1000000/RES_hhdet_num!Q35)</f>
        <v>0</v>
      </c>
    </row>
    <row r="36" spans="1:17" ht="12" customHeight="1" x14ac:dyDescent="0.25">
      <c r="A36" s="161" t="s">
        <v>141</v>
      </c>
      <c r="B36" s="160">
        <f>IF(RES_hhdet_emi!B36=0,0,RES_hhdet_emi!B36*1000000/RES_hhdet_num!B36)</f>
        <v>0</v>
      </c>
      <c r="C36" s="160">
        <f>IF(RES_hhdet_emi!C36=0,0,RES_hhdet_emi!C36*1000000/RES_hhdet_num!C36)</f>
        <v>0</v>
      </c>
      <c r="D36" s="160">
        <f>IF(RES_hhdet_emi!D36=0,0,RES_hhdet_emi!D36*1000000/RES_hhdet_num!D36)</f>
        <v>0</v>
      </c>
      <c r="E36" s="160">
        <f>IF(RES_hhdet_emi!E36=0,0,RES_hhdet_emi!E36*1000000/RES_hhdet_num!E36)</f>
        <v>0</v>
      </c>
      <c r="F36" s="160">
        <f>IF(RES_hhdet_emi!F36=0,0,RES_hhdet_emi!F36*1000000/RES_hhdet_num!F36)</f>
        <v>0</v>
      </c>
      <c r="G36" s="160">
        <f>IF(RES_hhdet_emi!G36=0,0,RES_hhdet_emi!G36*1000000/RES_hhdet_num!G36)</f>
        <v>0</v>
      </c>
      <c r="H36" s="160">
        <f>IF(RES_hhdet_emi!H36=0,0,RES_hhdet_emi!H36*1000000/RES_hhdet_num!H36)</f>
        <v>0</v>
      </c>
      <c r="I36" s="160">
        <f>IF(RES_hhdet_emi!I36=0,0,RES_hhdet_emi!I36*1000000/RES_hhdet_num!I36)</f>
        <v>0</v>
      </c>
      <c r="J36" s="160">
        <f>IF(RES_hhdet_emi!J36=0,0,RES_hhdet_emi!J36*1000000/RES_hhdet_num!J36)</f>
        <v>0</v>
      </c>
      <c r="K36" s="160">
        <f>IF(RES_hhdet_emi!K36=0,0,RES_hhdet_emi!K36*1000000/RES_hhdet_num!K36)</f>
        <v>0</v>
      </c>
      <c r="L36" s="160">
        <f>IF(RES_hhdet_emi!L36=0,0,RES_hhdet_emi!L36*1000000/RES_hhdet_num!L36)</f>
        <v>0</v>
      </c>
      <c r="M36" s="160">
        <f>IF(RES_hhdet_emi!M36=0,0,RES_hhdet_emi!M36*1000000/RES_hhdet_num!M36)</f>
        <v>0</v>
      </c>
      <c r="N36" s="160">
        <f>IF(RES_hhdet_emi!N36=0,0,RES_hhdet_emi!N36*1000000/RES_hhdet_num!N36)</f>
        <v>0</v>
      </c>
      <c r="O36" s="160">
        <f>IF(RES_hhdet_emi!O36=0,0,RES_hhdet_emi!O36*1000000/RES_hhdet_num!O36)</f>
        <v>0</v>
      </c>
      <c r="P36" s="160">
        <f>IF(RES_hhdet_emi!P36=0,0,RES_hhdet_emi!P36*1000000/RES_hhdet_num!P36)</f>
        <v>0</v>
      </c>
      <c r="Q36" s="160">
        <f>IF(RES_hhdet_emi!Q36=0,0,RES_hhdet_emi!Q36*1000000/RES_hhdet_num!Q36)</f>
        <v>0</v>
      </c>
    </row>
    <row r="37" spans="1:17" ht="12" customHeight="1" x14ac:dyDescent="0.25">
      <c r="A37" s="148" t="s">
        <v>60</v>
      </c>
      <c r="B37" s="156">
        <f>IF(RES_hhdet_emi!B37=0,0,RES_hhdet_emi!B37*1000000/RES_hhdet_num!B36)</f>
        <v>0</v>
      </c>
      <c r="C37" s="156">
        <f>IF(RES_hhdet_emi!C37=0,0,RES_hhdet_emi!C37*1000000/RES_hhdet_num!C36)</f>
        <v>0</v>
      </c>
      <c r="D37" s="156">
        <f>IF(RES_hhdet_emi!D37=0,0,RES_hhdet_emi!D37*1000000/RES_hhdet_num!D36)</f>
        <v>0</v>
      </c>
      <c r="E37" s="156">
        <f>IF(RES_hhdet_emi!E37=0,0,RES_hhdet_emi!E37*1000000/RES_hhdet_num!E36)</f>
        <v>0</v>
      </c>
      <c r="F37" s="156">
        <f>IF(RES_hhdet_emi!F37=0,0,RES_hhdet_emi!F37*1000000/RES_hhdet_num!F36)</f>
        <v>0</v>
      </c>
      <c r="G37" s="156">
        <f>IF(RES_hhdet_emi!G37=0,0,RES_hhdet_emi!G37*1000000/RES_hhdet_num!G36)</f>
        <v>0</v>
      </c>
      <c r="H37" s="156">
        <f>IF(RES_hhdet_emi!H37=0,0,RES_hhdet_emi!H37*1000000/RES_hhdet_num!H36)</f>
        <v>0</v>
      </c>
      <c r="I37" s="156">
        <f>IF(RES_hhdet_emi!I37=0,0,RES_hhdet_emi!I37*1000000/RES_hhdet_num!I36)</f>
        <v>0</v>
      </c>
      <c r="J37" s="156">
        <f>IF(RES_hhdet_emi!J37=0,0,RES_hhdet_emi!J37*1000000/RES_hhdet_num!J36)</f>
        <v>0</v>
      </c>
      <c r="K37" s="156">
        <f>IF(RES_hhdet_emi!K37=0,0,RES_hhdet_emi!K37*1000000/RES_hhdet_num!K36)</f>
        <v>0</v>
      </c>
      <c r="L37" s="156">
        <f>IF(RES_hhdet_emi!L37=0,0,RES_hhdet_emi!L37*1000000/RES_hhdet_num!L36)</f>
        <v>0</v>
      </c>
      <c r="M37" s="156">
        <f>IF(RES_hhdet_emi!M37=0,0,RES_hhdet_emi!M37*1000000/RES_hhdet_num!M36)</f>
        <v>0</v>
      </c>
      <c r="N37" s="156">
        <f>IF(RES_hhdet_emi!N37=0,0,RES_hhdet_emi!N37*1000000/RES_hhdet_num!N36)</f>
        <v>0</v>
      </c>
      <c r="O37" s="156">
        <f>IF(RES_hhdet_emi!O37=0,0,RES_hhdet_emi!O37*1000000/RES_hhdet_num!O36)</f>
        <v>0</v>
      </c>
      <c r="P37" s="156">
        <f>IF(RES_hhdet_emi!P37=0,0,RES_hhdet_emi!P37*1000000/RES_hhdet_num!P36)</f>
        <v>0</v>
      </c>
      <c r="Q37" s="156">
        <f>IF(RES_hhdet_emi!Q37=0,0,RES_hhdet_emi!Q37*1000000/RES_hhdet_num!Q36)</f>
        <v>0</v>
      </c>
    </row>
    <row r="38" spans="1:17" ht="12" customHeight="1" x14ac:dyDescent="0.25">
      <c r="A38" s="148" t="s">
        <v>59</v>
      </c>
      <c r="B38" s="156">
        <f>IF(RES_hhdet_emi!B38=0,0,RES_hhdet_emi!B38*1000000/RES_hhdet_num!B36)</f>
        <v>0</v>
      </c>
      <c r="C38" s="156">
        <f>IF(RES_hhdet_emi!C38=0,0,RES_hhdet_emi!C38*1000000/RES_hhdet_num!C36)</f>
        <v>0</v>
      </c>
      <c r="D38" s="156">
        <f>IF(RES_hhdet_emi!D38=0,0,RES_hhdet_emi!D38*1000000/RES_hhdet_num!D36)</f>
        <v>0</v>
      </c>
      <c r="E38" s="156">
        <f>IF(RES_hhdet_emi!E38=0,0,RES_hhdet_emi!E38*1000000/RES_hhdet_num!E36)</f>
        <v>0</v>
      </c>
      <c r="F38" s="156">
        <f>IF(RES_hhdet_emi!F38=0,0,RES_hhdet_emi!F38*1000000/RES_hhdet_num!F36)</f>
        <v>0</v>
      </c>
      <c r="G38" s="156">
        <f>IF(RES_hhdet_emi!G38=0,0,RES_hhdet_emi!G38*1000000/RES_hhdet_num!G36)</f>
        <v>0</v>
      </c>
      <c r="H38" s="156">
        <f>IF(RES_hhdet_emi!H38=0,0,RES_hhdet_emi!H38*1000000/RES_hhdet_num!H36)</f>
        <v>0</v>
      </c>
      <c r="I38" s="156">
        <f>IF(RES_hhdet_emi!I38=0,0,RES_hhdet_emi!I38*1000000/RES_hhdet_num!I36)</f>
        <v>0</v>
      </c>
      <c r="J38" s="156">
        <f>IF(RES_hhdet_emi!J38=0,0,RES_hhdet_emi!J38*1000000/RES_hhdet_num!J36)</f>
        <v>0</v>
      </c>
      <c r="K38" s="156">
        <f>IF(RES_hhdet_emi!K38=0,0,RES_hhdet_emi!K38*1000000/RES_hhdet_num!K36)</f>
        <v>0</v>
      </c>
      <c r="L38" s="156">
        <f>IF(RES_hhdet_emi!L38=0,0,RES_hhdet_emi!L38*1000000/RES_hhdet_num!L36)</f>
        <v>0</v>
      </c>
      <c r="M38" s="156">
        <f>IF(RES_hhdet_emi!M38=0,0,RES_hhdet_emi!M38*1000000/RES_hhdet_num!M36)</f>
        <v>0</v>
      </c>
      <c r="N38" s="156">
        <f>IF(RES_hhdet_emi!N38=0,0,RES_hhdet_emi!N38*1000000/RES_hhdet_num!N36)</f>
        <v>0</v>
      </c>
      <c r="O38" s="156">
        <f>IF(RES_hhdet_emi!O38=0,0,RES_hhdet_emi!O38*1000000/RES_hhdet_num!O36)</f>
        <v>0</v>
      </c>
      <c r="P38" s="156">
        <f>IF(RES_hhdet_emi!P38=0,0,RES_hhdet_emi!P38*1000000/RES_hhdet_num!P36)</f>
        <v>0</v>
      </c>
      <c r="Q38" s="156">
        <f>IF(RES_hhdet_emi!Q38=0,0,RES_hhdet_emi!Q38*1000000/RES_hhdet_num!Q36)</f>
        <v>0</v>
      </c>
    </row>
    <row r="39" spans="1:17" ht="12" customHeight="1" x14ac:dyDescent="0.25">
      <c r="A39" s="158" t="s">
        <v>62</v>
      </c>
      <c r="B39" s="157">
        <f>IF(RES_hhdet_emi!B39=0,0,RES_hhdet_emi!B39*1000000/RES_hhdet_num!B$24)</f>
        <v>3.4738531729852875</v>
      </c>
      <c r="C39" s="157">
        <f>IF(RES_hhdet_emi!C39=0,0,RES_hhdet_emi!C39*1000000/RES_hhdet_num!C$24)</f>
        <v>5.5824793352471742</v>
      </c>
      <c r="D39" s="157">
        <f>IF(RES_hhdet_emi!D39=0,0,RES_hhdet_emi!D39*1000000/RES_hhdet_num!D$24)</f>
        <v>7.9308296857142704</v>
      </c>
      <c r="E39" s="157">
        <f>IF(RES_hhdet_emi!E39=0,0,RES_hhdet_emi!E39*1000000/RES_hhdet_num!E$24)</f>
        <v>13.765369640676239</v>
      </c>
      <c r="F39" s="157">
        <f>IF(RES_hhdet_emi!F39=0,0,RES_hhdet_emi!F39*1000000/RES_hhdet_num!F$24)</f>
        <v>17.388707853804565</v>
      </c>
      <c r="G39" s="157">
        <f>IF(RES_hhdet_emi!G39=0,0,RES_hhdet_emi!G39*1000000/RES_hhdet_num!G$24)</f>
        <v>17.687044610043625</v>
      </c>
      <c r="H39" s="157">
        <f>IF(RES_hhdet_emi!H39=0,0,RES_hhdet_emi!H39*1000000/RES_hhdet_num!H$24)</f>
        <v>19.188912022176574</v>
      </c>
      <c r="I39" s="157">
        <f>IF(RES_hhdet_emi!I39=0,0,RES_hhdet_emi!I39*1000000/RES_hhdet_num!I$24)</f>
        <v>17.436743233621542</v>
      </c>
      <c r="J39" s="157">
        <f>IF(RES_hhdet_emi!J39=0,0,RES_hhdet_emi!J39*1000000/RES_hhdet_num!J$24)</f>
        <v>15.492797994081188</v>
      </c>
      <c r="K39" s="157">
        <f>IF(RES_hhdet_emi!K39=0,0,RES_hhdet_emi!K39*1000000/RES_hhdet_num!K$24)</f>
        <v>17.902189669789792</v>
      </c>
      <c r="L39" s="157">
        <f>IF(RES_hhdet_emi!L39=0,0,RES_hhdet_emi!L39*1000000/RES_hhdet_num!L$24)</f>
        <v>14.120954364682257</v>
      </c>
      <c r="M39" s="157">
        <f>IF(RES_hhdet_emi!M39=0,0,RES_hhdet_emi!M39*1000000/RES_hhdet_num!M$24)</f>
        <v>19.843043366454324</v>
      </c>
      <c r="N39" s="157">
        <f>IF(RES_hhdet_emi!N39=0,0,RES_hhdet_emi!N39*1000000/RES_hhdet_num!N$24)</f>
        <v>17.101850733546687</v>
      </c>
      <c r="O39" s="157">
        <f>IF(RES_hhdet_emi!O39=0,0,RES_hhdet_emi!O39*1000000/RES_hhdet_num!O$24)</f>
        <v>16.769315920937206</v>
      </c>
      <c r="P39" s="157">
        <f>IF(RES_hhdet_emi!P39=0,0,RES_hhdet_emi!P39*1000000/RES_hhdet_num!P$24)</f>
        <v>15.366837346247229</v>
      </c>
      <c r="Q39" s="157">
        <f>IF(RES_hhdet_emi!Q39=0,0,RES_hhdet_emi!Q39*1000000/RES_hhdet_num!Q$24)</f>
        <v>24.768104499630745</v>
      </c>
    </row>
    <row r="40" spans="1:17" ht="12" customHeight="1" x14ac:dyDescent="0.25">
      <c r="A40" s="23" t="s">
        <v>57</v>
      </c>
      <c r="B40" s="156">
        <f>IF(RES_hhdet_emi!B40=0,0,RES_hhdet_emi!B40*1000000/RES_hhdet_num!B40)</f>
        <v>421.32049233023224</v>
      </c>
      <c r="C40" s="156">
        <f>IF(RES_hhdet_emi!C40=0,0,RES_hhdet_emi!C40*1000000/RES_hhdet_num!C40)</f>
        <v>408.54086750544468</v>
      </c>
      <c r="D40" s="156">
        <f>IF(RES_hhdet_emi!D40=0,0,RES_hhdet_emi!D40*1000000/RES_hhdet_num!D40)</f>
        <v>402.12437097236767</v>
      </c>
      <c r="E40" s="156">
        <f>IF(RES_hhdet_emi!E40=0,0,RES_hhdet_emi!E40*1000000/RES_hhdet_num!E40)</f>
        <v>410.57862139786243</v>
      </c>
      <c r="F40" s="156">
        <f>IF(RES_hhdet_emi!F40=0,0,RES_hhdet_emi!F40*1000000/RES_hhdet_num!F40)</f>
        <v>412.3021643919796</v>
      </c>
      <c r="G40" s="156">
        <f>IF(RES_hhdet_emi!G40=0,0,RES_hhdet_emi!G40*1000000/RES_hhdet_num!G40)</f>
        <v>411.52873622851502</v>
      </c>
      <c r="H40" s="156">
        <f>IF(RES_hhdet_emi!H40=0,0,RES_hhdet_emi!H40*1000000/RES_hhdet_num!H40)</f>
        <v>436.25294678350593</v>
      </c>
      <c r="I40" s="156">
        <f>IF(RES_hhdet_emi!I40=0,0,RES_hhdet_emi!I40*1000000/RES_hhdet_num!I40)</f>
        <v>409.56754752680712</v>
      </c>
      <c r="J40" s="156">
        <f>IF(RES_hhdet_emi!J40=0,0,RES_hhdet_emi!J40*1000000/RES_hhdet_num!J40)</f>
        <v>387.13496121926454</v>
      </c>
      <c r="K40" s="156">
        <f>IF(RES_hhdet_emi!K40=0,0,RES_hhdet_emi!K40*1000000/RES_hhdet_num!K40)</f>
        <v>448.89472600146559</v>
      </c>
      <c r="L40" s="156">
        <f>IF(RES_hhdet_emi!L40=0,0,RES_hhdet_emi!L40*1000000/RES_hhdet_num!L40)</f>
        <v>349.3998973774477</v>
      </c>
      <c r="M40" s="156">
        <f>IF(RES_hhdet_emi!M40=0,0,RES_hhdet_emi!M40*1000000/RES_hhdet_num!M40)</f>
        <v>444.96840482759899</v>
      </c>
      <c r="N40" s="156">
        <f>IF(RES_hhdet_emi!N40=0,0,RES_hhdet_emi!N40*1000000/RES_hhdet_num!N40)</f>
        <v>399.04318378275605</v>
      </c>
      <c r="O40" s="156">
        <f>IF(RES_hhdet_emi!O40=0,0,RES_hhdet_emi!O40*1000000/RES_hhdet_num!O40)</f>
        <v>400.61402519944841</v>
      </c>
      <c r="P40" s="156">
        <f>IF(RES_hhdet_emi!P40=0,0,RES_hhdet_emi!P40*1000000/RES_hhdet_num!P40)</f>
        <v>372.6984318017906</v>
      </c>
      <c r="Q40" s="156">
        <f>IF(RES_hhdet_emi!Q40=0,0,RES_hhdet_emi!Q40*1000000/RES_hhdet_num!Q40)</f>
        <v>375.69236229362173</v>
      </c>
    </row>
    <row r="41" spans="1:17" ht="12" customHeight="1" x14ac:dyDescent="0.25">
      <c r="A41" s="29" t="s">
        <v>140</v>
      </c>
      <c r="B41" s="57">
        <f>IF(RES_hhdet_emi!B41=0,0,RES_hhdet_emi!B41*1000000/RES_hhdet_num!B41)</f>
        <v>0</v>
      </c>
      <c r="C41" s="57">
        <f>IF(RES_hhdet_emi!C41=0,0,RES_hhdet_emi!C41*1000000/RES_hhdet_num!C41)</f>
        <v>0</v>
      </c>
      <c r="D41" s="57">
        <f>IF(RES_hhdet_emi!D41=0,0,RES_hhdet_emi!D41*1000000/RES_hhdet_num!D41)</f>
        <v>0</v>
      </c>
      <c r="E41" s="57">
        <f>IF(RES_hhdet_emi!E41=0,0,RES_hhdet_emi!E41*1000000/RES_hhdet_num!E41)</f>
        <v>0</v>
      </c>
      <c r="F41" s="57">
        <f>IF(RES_hhdet_emi!F41=0,0,RES_hhdet_emi!F41*1000000/RES_hhdet_num!F41)</f>
        <v>0</v>
      </c>
      <c r="G41" s="57">
        <f>IF(RES_hhdet_emi!G41=0,0,RES_hhdet_emi!G41*1000000/RES_hhdet_num!G41)</f>
        <v>0</v>
      </c>
      <c r="H41" s="57">
        <f>IF(RES_hhdet_emi!H41=0,0,RES_hhdet_emi!H41*1000000/RES_hhdet_num!H41)</f>
        <v>0</v>
      </c>
      <c r="I41" s="57">
        <f>IF(RES_hhdet_emi!I41=0,0,RES_hhdet_emi!I41*1000000/RES_hhdet_num!I41)</f>
        <v>0</v>
      </c>
      <c r="J41" s="57">
        <f>IF(RES_hhdet_emi!J41=0,0,RES_hhdet_emi!J41*1000000/RES_hhdet_num!J41)</f>
        <v>0</v>
      </c>
      <c r="K41" s="57">
        <f>IF(RES_hhdet_emi!K41=0,0,RES_hhdet_emi!K41*1000000/RES_hhdet_num!K41)</f>
        <v>0</v>
      </c>
      <c r="L41" s="57">
        <f>IF(RES_hhdet_emi!L41=0,0,RES_hhdet_emi!L41*1000000/RES_hhdet_num!L41)</f>
        <v>0</v>
      </c>
      <c r="M41" s="57">
        <f>IF(RES_hhdet_emi!M41=0,0,RES_hhdet_emi!M41*1000000/RES_hhdet_num!M41)</f>
        <v>0</v>
      </c>
      <c r="N41" s="57">
        <f>IF(RES_hhdet_emi!N41=0,0,RES_hhdet_emi!N41*1000000/RES_hhdet_num!N41)</f>
        <v>0</v>
      </c>
      <c r="O41" s="57">
        <f>IF(RES_hhdet_emi!O41=0,0,RES_hhdet_emi!O41*1000000/RES_hhdet_num!O41)</f>
        <v>0</v>
      </c>
      <c r="P41" s="57">
        <f>IF(RES_hhdet_emi!P41=0,0,RES_hhdet_emi!P41*1000000/RES_hhdet_num!P41)</f>
        <v>0</v>
      </c>
      <c r="Q41" s="57">
        <f>IF(RES_hhdet_emi!Q41=0,0,RES_hhdet_emi!Q41*1000000/RES_hhdet_num!Q41)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>SUM(B44,B47,B49,B58)</f>
        <v>1463.9724822764585</v>
      </c>
      <c r="C43" s="168">
        <f t="shared" ref="C43:Q43" si="6">SUM(C44,C47,C49,C58)</f>
        <v>1272.9568354579649</v>
      </c>
      <c r="D43" s="168">
        <f t="shared" si="6"/>
        <v>1497.0718359624013</v>
      </c>
      <c r="E43" s="168">
        <f t="shared" si="6"/>
        <v>1623.9189387000135</v>
      </c>
      <c r="F43" s="168">
        <f t="shared" si="6"/>
        <v>1679.44209720141</v>
      </c>
      <c r="G43" s="168">
        <f t="shared" si="6"/>
        <v>985.90579447077084</v>
      </c>
      <c r="H43" s="168">
        <f t="shared" si="6"/>
        <v>1924.2810158365612</v>
      </c>
      <c r="I43" s="168">
        <f t="shared" si="6"/>
        <v>1287.876839298119</v>
      </c>
      <c r="J43" s="168">
        <f t="shared" si="6"/>
        <v>1087.2444260738839</v>
      </c>
      <c r="K43" s="168">
        <f t="shared" si="6"/>
        <v>1604.2092310278583</v>
      </c>
      <c r="L43" s="168">
        <f t="shared" si="6"/>
        <v>1801.2136189459613</v>
      </c>
      <c r="M43" s="168">
        <f t="shared" si="6"/>
        <v>1255.168938152681</v>
      </c>
      <c r="N43" s="168">
        <f t="shared" si="6"/>
        <v>1289.257628405282</v>
      </c>
      <c r="O43" s="168">
        <f t="shared" si="6"/>
        <v>1274.4141519627603</v>
      </c>
      <c r="P43" s="168">
        <f t="shared" si="6"/>
        <v>1205.3899177118367</v>
      </c>
      <c r="Q43" s="168">
        <f t="shared" si="6"/>
        <v>1160.8050235270707</v>
      </c>
    </row>
    <row r="44" spans="1:17" ht="12.95" customHeight="1" x14ac:dyDescent="0.25">
      <c r="A44" s="158" t="s">
        <v>65</v>
      </c>
      <c r="B44" s="157">
        <f t="shared" ref="B44:Q44" si="7">SUM(B45:B46)</f>
        <v>1460.496081239583</v>
      </c>
      <c r="C44" s="157">
        <f t="shared" si="7"/>
        <v>1267.1030480727529</v>
      </c>
      <c r="D44" s="157">
        <f t="shared" si="7"/>
        <v>1488.6808477424543</v>
      </c>
      <c r="E44" s="157">
        <f t="shared" si="7"/>
        <v>1609.6495847233689</v>
      </c>
      <c r="F44" s="157">
        <f t="shared" si="7"/>
        <v>1661.6288218064553</v>
      </c>
      <c r="G44" s="157">
        <f t="shared" si="7"/>
        <v>968.18173338419285</v>
      </c>
      <c r="H44" s="157">
        <f t="shared" si="7"/>
        <v>1904.9385017542863</v>
      </c>
      <c r="I44" s="157">
        <f t="shared" si="7"/>
        <v>1270.2759089913961</v>
      </c>
      <c r="J44" s="157">
        <f t="shared" si="7"/>
        <v>1071.6061450377076</v>
      </c>
      <c r="K44" s="157">
        <f t="shared" si="7"/>
        <v>1586.1433335736092</v>
      </c>
      <c r="L44" s="157">
        <f t="shared" si="7"/>
        <v>1786.7877282026402</v>
      </c>
      <c r="M44" s="157">
        <f t="shared" si="7"/>
        <v>1235.0483039656081</v>
      </c>
      <c r="N44" s="157">
        <f t="shared" si="7"/>
        <v>1272.0431598729167</v>
      </c>
      <c r="O44" s="157">
        <f t="shared" si="7"/>
        <v>1257.4838969178318</v>
      </c>
      <c r="P44" s="157">
        <f t="shared" si="7"/>
        <v>1190.002171141201</v>
      </c>
      <c r="Q44" s="157">
        <f t="shared" si="7"/>
        <v>1135.9761833005186</v>
      </c>
    </row>
    <row r="45" spans="1:17" ht="12" customHeight="1" x14ac:dyDescent="0.25">
      <c r="A45" s="23" t="s">
        <v>166</v>
      </c>
      <c r="B45" s="156">
        <f>IF(RES_hhdet_emi!B45=0,0,RES_hhdet_emi!B45*1000000/RES_hhdet_num!B$43)</f>
        <v>1460.496081239583</v>
      </c>
      <c r="C45" s="156">
        <f>IF(RES_hhdet_emi!C45=0,0,RES_hhdet_emi!C45*1000000/RES_hhdet_num!C$43)</f>
        <v>1267.1030480727529</v>
      </c>
      <c r="D45" s="156">
        <f>IF(RES_hhdet_emi!D45=0,0,RES_hhdet_emi!D45*1000000/RES_hhdet_num!D$43)</f>
        <v>1488.6808477424543</v>
      </c>
      <c r="E45" s="156">
        <f>IF(RES_hhdet_emi!E45=0,0,RES_hhdet_emi!E45*1000000/RES_hhdet_num!E$43)</f>
        <v>1609.6495847233689</v>
      </c>
      <c r="F45" s="156">
        <f>IF(RES_hhdet_emi!F45=0,0,RES_hhdet_emi!F45*1000000/RES_hhdet_num!F$43)</f>
        <v>1661.6288218064553</v>
      </c>
      <c r="G45" s="156">
        <f>IF(RES_hhdet_emi!G45=0,0,RES_hhdet_emi!G45*1000000/RES_hhdet_num!G$43)</f>
        <v>968.18173338419285</v>
      </c>
      <c r="H45" s="156">
        <f>IF(RES_hhdet_emi!H45=0,0,RES_hhdet_emi!H45*1000000/RES_hhdet_num!H$43)</f>
        <v>1904.9385017542863</v>
      </c>
      <c r="I45" s="156">
        <f>IF(RES_hhdet_emi!I45=0,0,RES_hhdet_emi!I45*1000000/RES_hhdet_num!I$43)</f>
        <v>1270.2759089913961</v>
      </c>
      <c r="J45" s="156">
        <f>IF(RES_hhdet_emi!J45=0,0,RES_hhdet_emi!J45*1000000/RES_hhdet_num!J$43)</f>
        <v>1071.6061450377076</v>
      </c>
      <c r="K45" s="156">
        <f>IF(RES_hhdet_emi!K45=0,0,RES_hhdet_emi!K45*1000000/RES_hhdet_num!K$43)</f>
        <v>1586.1433335736092</v>
      </c>
      <c r="L45" s="156">
        <f>IF(RES_hhdet_emi!L45=0,0,RES_hhdet_emi!L45*1000000/RES_hhdet_num!L$43)</f>
        <v>1786.7877282026402</v>
      </c>
      <c r="M45" s="156">
        <f>IF(RES_hhdet_emi!M45=0,0,RES_hhdet_emi!M45*1000000/RES_hhdet_num!M$43)</f>
        <v>1235.0483039656081</v>
      </c>
      <c r="N45" s="156">
        <f>IF(RES_hhdet_emi!N45=0,0,RES_hhdet_emi!N45*1000000/RES_hhdet_num!N$43)</f>
        <v>1272.0431598729167</v>
      </c>
      <c r="O45" s="156">
        <f>IF(RES_hhdet_emi!O45=0,0,RES_hhdet_emi!O45*1000000/RES_hhdet_num!O$43)</f>
        <v>1257.4838969178318</v>
      </c>
      <c r="P45" s="156">
        <f>IF(RES_hhdet_emi!P45=0,0,RES_hhdet_emi!P45*1000000/RES_hhdet_num!P$43)</f>
        <v>1190.002171141201</v>
      </c>
      <c r="Q45" s="156">
        <f>IF(RES_hhdet_emi!Q45=0,0,RES_hhdet_emi!Q45*1000000/RES_hhdet_num!Q$43)</f>
        <v>1135.9761833005186</v>
      </c>
    </row>
    <row r="46" spans="1:17" ht="12" customHeight="1" x14ac:dyDescent="0.25">
      <c r="A46" s="23" t="s">
        <v>60</v>
      </c>
      <c r="B46" s="156">
        <f>IF(RES_hhdet_emi!B46=0,0,RES_hhdet_emi!B46*1000000/RES_hhdet_num!B$43)</f>
        <v>0</v>
      </c>
      <c r="C46" s="156">
        <f>IF(RES_hhdet_emi!C46=0,0,RES_hhdet_emi!C46*1000000/RES_hhdet_num!C$43)</f>
        <v>0</v>
      </c>
      <c r="D46" s="156">
        <f>IF(RES_hhdet_emi!D46=0,0,RES_hhdet_emi!D46*1000000/RES_hhdet_num!D$43)</f>
        <v>0</v>
      </c>
      <c r="E46" s="156">
        <f>IF(RES_hhdet_emi!E46=0,0,RES_hhdet_emi!E46*1000000/RES_hhdet_num!E$43)</f>
        <v>0</v>
      </c>
      <c r="F46" s="156">
        <f>IF(RES_hhdet_emi!F46=0,0,RES_hhdet_emi!F46*1000000/RES_hhdet_num!F$43)</f>
        <v>0</v>
      </c>
      <c r="G46" s="156">
        <f>IF(RES_hhdet_emi!G46=0,0,RES_hhdet_emi!G46*1000000/RES_hhdet_num!G$43)</f>
        <v>0</v>
      </c>
      <c r="H46" s="156">
        <f>IF(RES_hhdet_emi!H46=0,0,RES_hhdet_emi!H46*1000000/RES_hhdet_num!H$43)</f>
        <v>0</v>
      </c>
      <c r="I46" s="156">
        <f>IF(RES_hhdet_emi!I46=0,0,RES_hhdet_emi!I46*1000000/RES_hhdet_num!I$43)</f>
        <v>0</v>
      </c>
      <c r="J46" s="156">
        <f>IF(RES_hhdet_emi!J46=0,0,RES_hhdet_emi!J46*1000000/RES_hhdet_num!J$43)</f>
        <v>0</v>
      </c>
      <c r="K46" s="156">
        <f>IF(RES_hhdet_emi!K46=0,0,RES_hhdet_emi!K46*1000000/RES_hhdet_num!K$43)</f>
        <v>0</v>
      </c>
      <c r="L46" s="156">
        <f>IF(RES_hhdet_emi!L46=0,0,RES_hhdet_emi!L46*1000000/RES_hhdet_num!L$43)</f>
        <v>0</v>
      </c>
      <c r="M46" s="156">
        <f>IF(RES_hhdet_emi!M46=0,0,RES_hhdet_emi!M46*1000000/RES_hhdet_num!M$43)</f>
        <v>0</v>
      </c>
      <c r="N46" s="156">
        <f>IF(RES_hhdet_emi!N46=0,0,RES_hhdet_emi!N46*1000000/RES_hhdet_num!N$43)</f>
        <v>0</v>
      </c>
      <c r="O46" s="156">
        <f>IF(RES_hhdet_emi!O46=0,0,RES_hhdet_emi!O46*1000000/RES_hhdet_num!O$43)</f>
        <v>0</v>
      </c>
      <c r="P46" s="156">
        <f>IF(RES_hhdet_emi!P46=0,0,RES_hhdet_emi!P46*1000000/RES_hhdet_num!P$43)</f>
        <v>0</v>
      </c>
      <c r="Q46" s="156">
        <f>IF(RES_hhdet_emi!Q46=0,0,RES_hhdet_emi!Q46*1000000/RES_hhdet_num!Q$43)</f>
        <v>0</v>
      </c>
    </row>
    <row r="47" spans="1:17" ht="12.95" customHeight="1" x14ac:dyDescent="0.25">
      <c r="A47" s="158" t="s">
        <v>112</v>
      </c>
      <c r="B47" s="157">
        <f t="shared" ref="B47:Q47" si="8">B48</f>
        <v>0</v>
      </c>
      <c r="C47" s="157">
        <f t="shared" si="8"/>
        <v>0</v>
      </c>
      <c r="D47" s="157">
        <f t="shared" si="8"/>
        <v>0</v>
      </c>
      <c r="E47" s="157">
        <f t="shared" si="8"/>
        <v>0</v>
      </c>
      <c r="F47" s="157">
        <f t="shared" si="8"/>
        <v>0</v>
      </c>
      <c r="G47" s="157">
        <f t="shared" si="8"/>
        <v>0</v>
      </c>
      <c r="H47" s="157">
        <f t="shared" si="8"/>
        <v>0</v>
      </c>
      <c r="I47" s="157">
        <f t="shared" si="8"/>
        <v>0</v>
      </c>
      <c r="J47" s="157">
        <f t="shared" si="8"/>
        <v>0</v>
      </c>
      <c r="K47" s="157">
        <f t="shared" si="8"/>
        <v>0</v>
      </c>
      <c r="L47" s="157">
        <f t="shared" si="8"/>
        <v>0</v>
      </c>
      <c r="M47" s="157">
        <f t="shared" si="8"/>
        <v>0</v>
      </c>
      <c r="N47" s="157">
        <f t="shared" si="8"/>
        <v>0</v>
      </c>
      <c r="O47" s="157">
        <f t="shared" si="8"/>
        <v>0</v>
      </c>
      <c r="P47" s="157">
        <f t="shared" si="8"/>
        <v>0</v>
      </c>
      <c r="Q47" s="157">
        <f t="shared" si="8"/>
        <v>0</v>
      </c>
    </row>
    <row r="48" spans="1:17" ht="12" customHeight="1" x14ac:dyDescent="0.25">
      <c r="A48" s="23" t="s">
        <v>60</v>
      </c>
      <c r="B48" s="156">
        <f>IF(RES_hhdet_emi!B48=0,0,RES_hhdet_emi!B48*1000000/RES_hhdet_num!B$43)</f>
        <v>0</v>
      </c>
      <c r="C48" s="156">
        <f>IF(RES_hhdet_emi!C48=0,0,RES_hhdet_emi!C48*1000000/RES_hhdet_num!C$43)</f>
        <v>0</v>
      </c>
      <c r="D48" s="156">
        <f>IF(RES_hhdet_emi!D48=0,0,RES_hhdet_emi!D48*1000000/RES_hhdet_num!D$43)</f>
        <v>0</v>
      </c>
      <c r="E48" s="156">
        <f>IF(RES_hhdet_emi!E48=0,0,RES_hhdet_emi!E48*1000000/RES_hhdet_num!E$43)</f>
        <v>0</v>
      </c>
      <c r="F48" s="156">
        <f>IF(RES_hhdet_emi!F48=0,0,RES_hhdet_emi!F48*1000000/RES_hhdet_num!F$43)</f>
        <v>0</v>
      </c>
      <c r="G48" s="156">
        <f>IF(RES_hhdet_emi!G48=0,0,RES_hhdet_emi!G48*1000000/RES_hhdet_num!G$43)</f>
        <v>0</v>
      </c>
      <c r="H48" s="156">
        <f>IF(RES_hhdet_emi!H48=0,0,RES_hhdet_emi!H48*1000000/RES_hhdet_num!H$43)</f>
        <v>0</v>
      </c>
      <c r="I48" s="156">
        <f>IF(RES_hhdet_emi!I48=0,0,RES_hhdet_emi!I48*1000000/RES_hhdet_num!I$43)</f>
        <v>0</v>
      </c>
      <c r="J48" s="156">
        <f>IF(RES_hhdet_emi!J48=0,0,RES_hhdet_emi!J48*1000000/RES_hhdet_num!J$43)</f>
        <v>0</v>
      </c>
      <c r="K48" s="156">
        <f>IF(RES_hhdet_emi!K48=0,0,RES_hhdet_emi!K48*1000000/RES_hhdet_num!K$43)</f>
        <v>0</v>
      </c>
      <c r="L48" s="156">
        <f>IF(RES_hhdet_emi!L48=0,0,RES_hhdet_emi!L48*1000000/RES_hhdet_num!L$43)</f>
        <v>0</v>
      </c>
      <c r="M48" s="156">
        <f>IF(RES_hhdet_emi!M48=0,0,RES_hhdet_emi!M48*1000000/RES_hhdet_num!M$43)</f>
        <v>0</v>
      </c>
      <c r="N48" s="156">
        <f>IF(RES_hhdet_emi!N48=0,0,RES_hhdet_emi!N48*1000000/RES_hhdet_num!N$43)</f>
        <v>0</v>
      </c>
      <c r="O48" s="156">
        <f>IF(RES_hhdet_emi!O48=0,0,RES_hhdet_emi!O48*1000000/RES_hhdet_num!O$43)</f>
        <v>0</v>
      </c>
      <c r="P48" s="156">
        <f>IF(RES_hhdet_emi!P48=0,0,RES_hhdet_emi!P48*1000000/RES_hhdet_num!P$43)</f>
        <v>0</v>
      </c>
      <c r="Q48" s="156">
        <f>IF(RES_hhdet_emi!Q48=0,0,RES_hhdet_emi!Q48*1000000/RES_hhdet_num!Q$43)</f>
        <v>0</v>
      </c>
    </row>
    <row r="49" spans="1:17" ht="12" customHeight="1" x14ac:dyDescent="0.25">
      <c r="A49" s="158" t="s">
        <v>63</v>
      </c>
      <c r="B49" s="157">
        <f>IF(RES_hhdet_emi!B49=0,0,RES_hhdet_emi!B49*1000000/RES_hhdet_num!B$43)</f>
        <v>0</v>
      </c>
      <c r="C49" s="157">
        <f>IF(RES_hhdet_emi!C49=0,0,RES_hhdet_emi!C49*1000000/RES_hhdet_num!C$43)</f>
        <v>0</v>
      </c>
      <c r="D49" s="157">
        <f>IF(RES_hhdet_emi!D49=0,0,RES_hhdet_emi!D49*1000000/RES_hhdet_num!D$43)</f>
        <v>0</v>
      </c>
      <c r="E49" s="157">
        <f>IF(RES_hhdet_emi!E49=0,0,RES_hhdet_emi!E49*1000000/RES_hhdet_num!E$43)</f>
        <v>0</v>
      </c>
      <c r="F49" s="157">
        <f>IF(RES_hhdet_emi!F49=0,0,RES_hhdet_emi!F49*1000000/RES_hhdet_num!F$43)</f>
        <v>0</v>
      </c>
      <c r="G49" s="157">
        <f>IF(RES_hhdet_emi!G49=0,0,RES_hhdet_emi!G49*1000000/RES_hhdet_num!G$43)</f>
        <v>0</v>
      </c>
      <c r="H49" s="157">
        <f>IF(RES_hhdet_emi!H49=0,0,RES_hhdet_emi!H49*1000000/RES_hhdet_num!H$43)</f>
        <v>0</v>
      </c>
      <c r="I49" s="157">
        <f>IF(RES_hhdet_emi!I49=0,0,RES_hhdet_emi!I49*1000000/RES_hhdet_num!I$43)</f>
        <v>0</v>
      </c>
      <c r="J49" s="157">
        <f>IF(RES_hhdet_emi!J49=0,0,RES_hhdet_emi!J49*1000000/RES_hhdet_num!J$43)</f>
        <v>0</v>
      </c>
      <c r="K49" s="157">
        <f>IF(RES_hhdet_emi!K49=0,0,RES_hhdet_emi!K49*1000000/RES_hhdet_num!K$43)</f>
        <v>0</v>
      </c>
      <c r="L49" s="157">
        <f>IF(RES_hhdet_emi!L49=0,0,RES_hhdet_emi!L49*1000000/RES_hhdet_num!L$43)</f>
        <v>0</v>
      </c>
      <c r="M49" s="157">
        <f>IF(RES_hhdet_emi!M49=0,0,RES_hhdet_emi!M49*1000000/RES_hhdet_num!M$43)</f>
        <v>0</v>
      </c>
      <c r="N49" s="157">
        <f>IF(RES_hhdet_emi!N49=0,0,RES_hhdet_emi!N49*1000000/RES_hhdet_num!N$43)</f>
        <v>0</v>
      </c>
      <c r="O49" s="157">
        <f>IF(RES_hhdet_emi!O49=0,0,RES_hhdet_emi!O49*1000000/RES_hhdet_num!O$43)</f>
        <v>0</v>
      </c>
      <c r="P49" s="157">
        <f>IF(RES_hhdet_emi!P49=0,0,RES_hhdet_emi!P49*1000000/RES_hhdet_num!P$43)</f>
        <v>0</v>
      </c>
      <c r="Q49" s="157">
        <f>IF(RES_hhdet_emi!Q49=0,0,RES_hhdet_emi!Q49*1000000/RES_hhdet_num!Q$43)</f>
        <v>0</v>
      </c>
    </row>
    <row r="50" spans="1:17" ht="12" customHeight="1" x14ac:dyDescent="0.25">
      <c r="A50" s="167" t="s">
        <v>165</v>
      </c>
      <c r="B50" s="132">
        <f>IF(RES_hhdet_emi!B50=0,0,RES_hhdet_emi!B50*1000000/RES_hhdet_num!B50)</f>
        <v>0</v>
      </c>
      <c r="C50" s="132">
        <f>IF(RES_hhdet_emi!C50=0,0,RES_hhdet_emi!C50*1000000/RES_hhdet_num!C50)</f>
        <v>0</v>
      </c>
      <c r="D50" s="132">
        <f>IF(RES_hhdet_emi!D50=0,0,RES_hhdet_emi!D50*1000000/RES_hhdet_num!D50)</f>
        <v>0</v>
      </c>
      <c r="E50" s="132">
        <f>IF(RES_hhdet_emi!E50=0,0,RES_hhdet_emi!E50*1000000/RES_hhdet_num!E50)</f>
        <v>0</v>
      </c>
      <c r="F50" s="132">
        <f>IF(RES_hhdet_emi!F50=0,0,RES_hhdet_emi!F50*1000000/RES_hhdet_num!F50)</f>
        <v>0</v>
      </c>
      <c r="G50" s="132">
        <f>IF(RES_hhdet_emi!G50=0,0,RES_hhdet_emi!G50*1000000/RES_hhdet_num!G50)</f>
        <v>0</v>
      </c>
      <c r="H50" s="132">
        <f>IF(RES_hhdet_emi!H50=0,0,RES_hhdet_emi!H50*1000000/RES_hhdet_num!H50)</f>
        <v>0</v>
      </c>
      <c r="I50" s="132">
        <f>IF(RES_hhdet_emi!I50=0,0,RES_hhdet_emi!I50*1000000/RES_hhdet_num!I50)</f>
        <v>0</v>
      </c>
      <c r="J50" s="132">
        <f>IF(RES_hhdet_emi!J50=0,0,RES_hhdet_emi!J50*1000000/RES_hhdet_num!J50)</f>
        <v>0</v>
      </c>
      <c r="K50" s="132">
        <f>IF(RES_hhdet_emi!K50=0,0,RES_hhdet_emi!K50*1000000/RES_hhdet_num!K50)</f>
        <v>0</v>
      </c>
      <c r="L50" s="132">
        <f>IF(RES_hhdet_emi!L50=0,0,RES_hhdet_emi!L50*1000000/RES_hhdet_num!L50)</f>
        <v>0</v>
      </c>
      <c r="M50" s="132">
        <f>IF(RES_hhdet_emi!M50=0,0,RES_hhdet_emi!M50*1000000/RES_hhdet_num!M50)</f>
        <v>0</v>
      </c>
      <c r="N50" s="132">
        <f>IF(RES_hhdet_emi!N50=0,0,RES_hhdet_emi!N50*1000000/RES_hhdet_num!N50)</f>
        <v>0</v>
      </c>
      <c r="O50" s="132">
        <f>IF(RES_hhdet_emi!O50=0,0,RES_hhdet_emi!O50*1000000/RES_hhdet_num!O50)</f>
        <v>0</v>
      </c>
      <c r="P50" s="132">
        <f>IF(RES_hhdet_emi!P50=0,0,RES_hhdet_emi!P50*1000000/RES_hhdet_num!P50)</f>
        <v>0</v>
      </c>
      <c r="Q50" s="132">
        <f>IF(RES_hhdet_emi!Q50=0,0,RES_hhdet_emi!Q50*1000000/RES_hhdet_num!Q50)</f>
        <v>0</v>
      </c>
    </row>
    <row r="51" spans="1:17" ht="12" customHeight="1" x14ac:dyDescent="0.25">
      <c r="A51" s="167" t="s">
        <v>164</v>
      </c>
      <c r="B51" s="132">
        <f>IF(RES_hhdet_emi!B51=0,0,RES_hhdet_emi!B51*1000000/RES_hhdet_num!B51)</f>
        <v>0</v>
      </c>
      <c r="C51" s="132">
        <f>IF(RES_hhdet_emi!C51=0,0,RES_hhdet_emi!C51*1000000/RES_hhdet_num!C51)</f>
        <v>0</v>
      </c>
      <c r="D51" s="132">
        <f>IF(RES_hhdet_emi!D51=0,0,RES_hhdet_emi!D51*1000000/RES_hhdet_num!D51)</f>
        <v>0</v>
      </c>
      <c r="E51" s="132">
        <f>IF(RES_hhdet_emi!E51=0,0,RES_hhdet_emi!E51*1000000/RES_hhdet_num!E51)</f>
        <v>0</v>
      </c>
      <c r="F51" s="132">
        <f>IF(RES_hhdet_emi!F51=0,0,RES_hhdet_emi!F51*1000000/RES_hhdet_num!F51)</f>
        <v>0</v>
      </c>
      <c r="G51" s="132">
        <f>IF(RES_hhdet_emi!G51=0,0,RES_hhdet_emi!G51*1000000/RES_hhdet_num!G51)</f>
        <v>0</v>
      </c>
      <c r="H51" s="132">
        <f>IF(RES_hhdet_emi!H51=0,0,RES_hhdet_emi!H51*1000000/RES_hhdet_num!H51)</f>
        <v>0</v>
      </c>
      <c r="I51" s="132">
        <f>IF(RES_hhdet_emi!I51=0,0,RES_hhdet_emi!I51*1000000/RES_hhdet_num!I51)</f>
        <v>0</v>
      </c>
      <c r="J51" s="132">
        <f>IF(RES_hhdet_emi!J51=0,0,RES_hhdet_emi!J51*1000000/RES_hhdet_num!J51)</f>
        <v>0</v>
      </c>
      <c r="K51" s="132">
        <f>IF(RES_hhdet_emi!K51=0,0,RES_hhdet_emi!K51*1000000/RES_hhdet_num!K51)</f>
        <v>0</v>
      </c>
      <c r="L51" s="132">
        <f>IF(RES_hhdet_emi!L51=0,0,RES_hhdet_emi!L51*1000000/RES_hhdet_num!L51)</f>
        <v>0</v>
      </c>
      <c r="M51" s="132">
        <f>IF(RES_hhdet_emi!M51=0,0,RES_hhdet_emi!M51*1000000/RES_hhdet_num!M51)</f>
        <v>0</v>
      </c>
      <c r="N51" s="132">
        <f>IF(RES_hhdet_emi!N51=0,0,RES_hhdet_emi!N51*1000000/RES_hhdet_num!N51)</f>
        <v>0</v>
      </c>
      <c r="O51" s="132">
        <f>IF(RES_hhdet_emi!O51=0,0,RES_hhdet_emi!O51*1000000/RES_hhdet_num!O51)</f>
        <v>0</v>
      </c>
      <c r="P51" s="132">
        <f>IF(RES_hhdet_emi!P51=0,0,RES_hhdet_emi!P51*1000000/RES_hhdet_num!P51)</f>
        <v>0</v>
      </c>
      <c r="Q51" s="132">
        <f>IF(RES_hhdet_emi!Q51=0,0,RES_hhdet_emi!Q51*1000000/RES_hhdet_num!Q51)</f>
        <v>0</v>
      </c>
    </row>
    <row r="52" spans="1:17" ht="12" customHeight="1" x14ac:dyDescent="0.25">
      <c r="A52" s="166" t="s">
        <v>163</v>
      </c>
      <c r="B52" s="165">
        <f>IF(RES_hhdet_emi!B52=0,0,RES_hhdet_emi!B52*1000000/RES_hhdet_num!B51)</f>
        <v>0</v>
      </c>
      <c r="C52" s="165">
        <f>IF(RES_hhdet_emi!C52=0,0,RES_hhdet_emi!C52*1000000/RES_hhdet_num!C51)</f>
        <v>0</v>
      </c>
      <c r="D52" s="165">
        <f>IF(RES_hhdet_emi!D52=0,0,RES_hhdet_emi!D52*1000000/RES_hhdet_num!D51)</f>
        <v>0</v>
      </c>
      <c r="E52" s="165">
        <f>IF(RES_hhdet_emi!E52=0,0,RES_hhdet_emi!E52*1000000/RES_hhdet_num!E51)</f>
        <v>0</v>
      </c>
      <c r="F52" s="165">
        <f>IF(RES_hhdet_emi!F52=0,0,RES_hhdet_emi!F52*1000000/RES_hhdet_num!F51)</f>
        <v>0</v>
      </c>
      <c r="G52" s="165">
        <f>IF(RES_hhdet_emi!G52=0,0,RES_hhdet_emi!G52*1000000/RES_hhdet_num!G51)</f>
        <v>0</v>
      </c>
      <c r="H52" s="165">
        <f>IF(RES_hhdet_emi!H52=0,0,RES_hhdet_emi!H52*1000000/RES_hhdet_num!H51)</f>
        <v>0</v>
      </c>
      <c r="I52" s="165">
        <f>IF(RES_hhdet_emi!I52=0,0,RES_hhdet_emi!I52*1000000/RES_hhdet_num!I51)</f>
        <v>0</v>
      </c>
      <c r="J52" s="165">
        <f>IF(RES_hhdet_emi!J52=0,0,RES_hhdet_emi!J52*1000000/RES_hhdet_num!J51)</f>
        <v>0</v>
      </c>
      <c r="K52" s="165">
        <f>IF(RES_hhdet_emi!K52=0,0,RES_hhdet_emi!K52*1000000/RES_hhdet_num!K51)</f>
        <v>0</v>
      </c>
      <c r="L52" s="165">
        <f>IF(RES_hhdet_emi!L52=0,0,RES_hhdet_emi!L52*1000000/RES_hhdet_num!L51)</f>
        <v>0</v>
      </c>
      <c r="M52" s="165">
        <f>IF(RES_hhdet_emi!M52=0,0,RES_hhdet_emi!M52*1000000/RES_hhdet_num!M51)</f>
        <v>0</v>
      </c>
      <c r="N52" s="165">
        <f>IF(RES_hhdet_emi!N52=0,0,RES_hhdet_emi!N52*1000000/RES_hhdet_num!N51)</f>
        <v>0</v>
      </c>
      <c r="O52" s="165">
        <f>IF(RES_hhdet_emi!O52=0,0,RES_hhdet_emi!O52*1000000/RES_hhdet_num!O51)</f>
        <v>0</v>
      </c>
      <c r="P52" s="165">
        <f>IF(RES_hhdet_emi!P52=0,0,RES_hhdet_emi!P52*1000000/RES_hhdet_num!P51)</f>
        <v>0</v>
      </c>
      <c r="Q52" s="165">
        <f>IF(RES_hhdet_emi!Q52=0,0,RES_hhdet_emi!Q52*1000000/RES_hhdet_num!Q51)</f>
        <v>0</v>
      </c>
    </row>
    <row r="53" spans="1:17" ht="12" customHeight="1" x14ac:dyDescent="0.25">
      <c r="A53" s="147" t="s">
        <v>59</v>
      </c>
      <c r="B53" s="164">
        <f>IF(RES_hhdet_emi!B53=0,0,RES_hhdet_emi!B53*1000000/RES_hhdet_num!B51)</f>
        <v>0</v>
      </c>
      <c r="C53" s="164">
        <f>IF(RES_hhdet_emi!C53=0,0,RES_hhdet_emi!C53*1000000/RES_hhdet_num!C51)</f>
        <v>0</v>
      </c>
      <c r="D53" s="164">
        <f>IF(RES_hhdet_emi!D53=0,0,RES_hhdet_emi!D53*1000000/RES_hhdet_num!D51)</f>
        <v>0</v>
      </c>
      <c r="E53" s="164">
        <f>IF(RES_hhdet_emi!E53=0,0,RES_hhdet_emi!E53*1000000/RES_hhdet_num!E51)</f>
        <v>0</v>
      </c>
      <c r="F53" s="164">
        <f>IF(RES_hhdet_emi!F53=0,0,RES_hhdet_emi!F53*1000000/RES_hhdet_num!F51)</f>
        <v>0</v>
      </c>
      <c r="G53" s="164">
        <f>IF(RES_hhdet_emi!G53=0,0,RES_hhdet_emi!G53*1000000/RES_hhdet_num!G51)</f>
        <v>0</v>
      </c>
      <c r="H53" s="164">
        <f>IF(RES_hhdet_emi!H53=0,0,RES_hhdet_emi!H53*1000000/RES_hhdet_num!H51)</f>
        <v>0</v>
      </c>
      <c r="I53" s="164">
        <f>IF(RES_hhdet_emi!I53=0,0,RES_hhdet_emi!I53*1000000/RES_hhdet_num!I51)</f>
        <v>0</v>
      </c>
      <c r="J53" s="164">
        <f>IF(RES_hhdet_emi!J53=0,0,RES_hhdet_emi!J53*1000000/RES_hhdet_num!J51)</f>
        <v>0</v>
      </c>
      <c r="K53" s="164">
        <f>IF(RES_hhdet_emi!K53=0,0,RES_hhdet_emi!K53*1000000/RES_hhdet_num!K51)</f>
        <v>0</v>
      </c>
      <c r="L53" s="164">
        <f>IF(RES_hhdet_emi!L53=0,0,RES_hhdet_emi!L53*1000000/RES_hhdet_num!L51)</f>
        <v>0</v>
      </c>
      <c r="M53" s="164">
        <f>IF(RES_hhdet_emi!M53=0,0,RES_hhdet_emi!M53*1000000/RES_hhdet_num!M51)</f>
        <v>0</v>
      </c>
      <c r="N53" s="164">
        <f>IF(RES_hhdet_emi!N53=0,0,RES_hhdet_emi!N53*1000000/RES_hhdet_num!N51)</f>
        <v>0</v>
      </c>
      <c r="O53" s="164">
        <f>IF(RES_hhdet_emi!O53=0,0,RES_hhdet_emi!O53*1000000/RES_hhdet_num!O51)</f>
        <v>0</v>
      </c>
      <c r="P53" s="164">
        <f>IF(RES_hhdet_emi!P53=0,0,RES_hhdet_emi!P53*1000000/RES_hhdet_num!P51)</f>
        <v>0</v>
      </c>
      <c r="Q53" s="164">
        <f>IF(RES_hhdet_emi!Q53=0,0,RES_hhdet_emi!Q53*1000000/RES_hhdet_num!Q51)</f>
        <v>0</v>
      </c>
    </row>
    <row r="54" spans="1:17" ht="12" customHeight="1" x14ac:dyDescent="0.25">
      <c r="A54" s="163" t="s">
        <v>142</v>
      </c>
      <c r="B54" s="162">
        <f>IF(RES_hhdet_emi!B54=0,0,RES_hhdet_emi!B54*1000000/RES_hhdet_num!B54)</f>
        <v>0</v>
      </c>
      <c r="C54" s="162">
        <f>IF(RES_hhdet_emi!C54=0,0,RES_hhdet_emi!C54*1000000/RES_hhdet_num!C54)</f>
        <v>0</v>
      </c>
      <c r="D54" s="162">
        <f>IF(RES_hhdet_emi!D54=0,0,RES_hhdet_emi!D54*1000000/RES_hhdet_num!D54)</f>
        <v>0</v>
      </c>
      <c r="E54" s="162">
        <f>IF(RES_hhdet_emi!E54=0,0,RES_hhdet_emi!E54*1000000/RES_hhdet_num!E54)</f>
        <v>0</v>
      </c>
      <c r="F54" s="162">
        <f>IF(RES_hhdet_emi!F54=0,0,RES_hhdet_emi!F54*1000000/RES_hhdet_num!F54)</f>
        <v>0</v>
      </c>
      <c r="G54" s="162">
        <f>IF(RES_hhdet_emi!G54=0,0,RES_hhdet_emi!G54*1000000/RES_hhdet_num!G54)</f>
        <v>0</v>
      </c>
      <c r="H54" s="162">
        <f>IF(RES_hhdet_emi!H54=0,0,RES_hhdet_emi!H54*1000000/RES_hhdet_num!H54)</f>
        <v>0</v>
      </c>
      <c r="I54" s="162">
        <f>IF(RES_hhdet_emi!I54=0,0,RES_hhdet_emi!I54*1000000/RES_hhdet_num!I54)</f>
        <v>0</v>
      </c>
      <c r="J54" s="162">
        <f>IF(RES_hhdet_emi!J54=0,0,RES_hhdet_emi!J54*1000000/RES_hhdet_num!J54)</f>
        <v>0</v>
      </c>
      <c r="K54" s="162">
        <f>IF(RES_hhdet_emi!K54=0,0,RES_hhdet_emi!K54*1000000/RES_hhdet_num!K54)</f>
        <v>0</v>
      </c>
      <c r="L54" s="162">
        <f>IF(RES_hhdet_emi!L54=0,0,RES_hhdet_emi!L54*1000000/RES_hhdet_num!L54)</f>
        <v>0</v>
      </c>
      <c r="M54" s="162">
        <f>IF(RES_hhdet_emi!M54=0,0,RES_hhdet_emi!M54*1000000/RES_hhdet_num!M54)</f>
        <v>0</v>
      </c>
      <c r="N54" s="162">
        <f>IF(RES_hhdet_emi!N54=0,0,RES_hhdet_emi!N54*1000000/RES_hhdet_num!N54)</f>
        <v>0</v>
      </c>
      <c r="O54" s="162">
        <f>IF(RES_hhdet_emi!O54=0,0,RES_hhdet_emi!O54*1000000/RES_hhdet_num!O54)</f>
        <v>0</v>
      </c>
      <c r="P54" s="162">
        <f>IF(RES_hhdet_emi!P54=0,0,RES_hhdet_emi!P54*1000000/RES_hhdet_num!P54)</f>
        <v>0</v>
      </c>
      <c r="Q54" s="162">
        <f>IF(RES_hhdet_emi!Q54=0,0,RES_hhdet_emi!Q54*1000000/RES_hhdet_num!Q54)</f>
        <v>0</v>
      </c>
    </row>
    <row r="55" spans="1:17" ht="12" customHeight="1" x14ac:dyDescent="0.25">
      <c r="A55" s="161" t="s">
        <v>141</v>
      </c>
      <c r="B55" s="160">
        <f>IF(RES_hhdet_emi!B55=0,0,RES_hhdet_emi!B55*1000000/RES_hhdet_num!B55)</f>
        <v>0</v>
      </c>
      <c r="C55" s="160">
        <f>IF(RES_hhdet_emi!C55=0,0,RES_hhdet_emi!C55*1000000/RES_hhdet_num!C55)</f>
        <v>0</v>
      </c>
      <c r="D55" s="160">
        <f>IF(RES_hhdet_emi!D55=0,0,RES_hhdet_emi!D55*1000000/RES_hhdet_num!D55)</f>
        <v>0</v>
      </c>
      <c r="E55" s="160">
        <f>IF(RES_hhdet_emi!E55=0,0,RES_hhdet_emi!E55*1000000/RES_hhdet_num!E55)</f>
        <v>0</v>
      </c>
      <c r="F55" s="160">
        <f>IF(RES_hhdet_emi!F55=0,0,RES_hhdet_emi!F55*1000000/RES_hhdet_num!F55)</f>
        <v>0</v>
      </c>
      <c r="G55" s="160">
        <f>IF(RES_hhdet_emi!G55=0,0,RES_hhdet_emi!G55*1000000/RES_hhdet_num!G55)</f>
        <v>0</v>
      </c>
      <c r="H55" s="160">
        <f>IF(RES_hhdet_emi!H55=0,0,RES_hhdet_emi!H55*1000000/RES_hhdet_num!H55)</f>
        <v>0</v>
      </c>
      <c r="I55" s="160">
        <f>IF(RES_hhdet_emi!I55=0,0,RES_hhdet_emi!I55*1000000/RES_hhdet_num!I55)</f>
        <v>0</v>
      </c>
      <c r="J55" s="160">
        <f>IF(RES_hhdet_emi!J55=0,0,RES_hhdet_emi!J55*1000000/RES_hhdet_num!J55)</f>
        <v>0</v>
      </c>
      <c r="K55" s="160">
        <f>IF(RES_hhdet_emi!K55=0,0,RES_hhdet_emi!K55*1000000/RES_hhdet_num!K55)</f>
        <v>0</v>
      </c>
      <c r="L55" s="160">
        <f>IF(RES_hhdet_emi!L55=0,0,RES_hhdet_emi!L55*1000000/RES_hhdet_num!L55)</f>
        <v>0</v>
      </c>
      <c r="M55" s="160">
        <f>IF(RES_hhdet_emi!M55=0,0,RES_hhdet_emi!M55*1000000/RES_hhdet_num!M55)</f>
        <v>0</v>
      </c>
      <c r="N55" s="160">
        <f>IF(RES_hhdet_emi!N55=0,0,RES_hhdet_emi!N55*1000000/RES_hhdet_num!N55)</f>
        <v>0</v>
      </c>
      <c r="O55" s="160">
        <f>IF(RES_hhdet_emi!O55=0,0,RES_hhdet_emi!O55*1000000/RES_hhdet_num!O55)</f>
        <v>0</v>
      </c>
      <c r="P55" s="160">
        <f>IF(RES_hhdet_emi!P55=0,0,RES_hhdet_emi!P55*1000000/RES_hhdet_num!P55)</f>
        <v>0</v>
      </c>
      <c r="Q55" s="160">
        <f>IF(RES_hhdet_emi!Q55=0,0,RES_hhdet_emi!Q55*1000000/RES_hhdet_num!Q55)</f>
        <v>0</v>
      </c>
    </row>
    <row r="56" spans="1:17" ht="12" customHeight="1" x14ac:dyDescent="0.25">
      <c r="A56" s="148" t="s">
        <v>60</v>
      </c>
      <c r="B56" s="156">
        <f>IF(RES_hhdet_emi!B56=0,0,RES_hhdet_emi!B56*1000000/RES_hhdet_num!B55)</f>
        <v>0</v>
      </c>
      <c r="C56" s="156">
        <f>IF(RES_hhdet_emi!C56=0,0,RES_hhdet_emi!C56*1000000/RES_hhdet_num!C55)</f>
        <v>0</v>
      </c>
      <c r="D56" s="156">
        <f>IF(RES_hhdet_emi!D56=0,0,RES_hhdet_emi!D56*1000000/RES_hhdet_num!D55)</f>
        <v>0</v>
      </c>
      <c r="E56" s="156">
        <f>IF(RES_hhdet_emi!E56=0,0,RES_hhdet_emi!E56*1000000/RES_hhdet_num!E55)</f>
        <v>0</v>
      </c>
      <c r="F56" s="156">
        <f>IF(RES_hhdet_emi!F56=0,0,RES_hhdet_emi!F56*1000000/RES_hhdet_num!F55)</f>
        <v>0</v>
      </c>
      <c r="G56" s="156">
        <f>IF(RES_hhdet_emi!G56=0,0,RES_hhdet_emi!G56*1000000/RES_hhdet_num!G55)</f>
        <v>0</v>
      </c>
      <c r="H56" s="156">
        <f>IF(RES_hhdet_emi!H56=0,0,RES_hhdet_emi!H56*1000000/RES_hhdet_num!H55)</f>
        <v>0</v>
      </c>
      <c r="I56" s="156">
        <f>IF(RES_hhdet_emi!I56=0,0,RES_hhdet_emi!I56*1000000/RES_hhdet_num!I55)</f>
        <v>0</v>
      </c>
      <c r="J56" s="156">
        <f>IF(RES_hhdet_emi!J56=0,0,RES_hhdet_emi!J56*1000000/RES_hhdet_num!J55)</f>
        <v>0</v>
      </c>
      <c r="K56" s="156">
        <f>IF(RES_hhdet_emi!K56=0,0,RES_hhdet_emi!K56*1000000/RES_hhdet_num!K55)</f>
        <v>0</v>
      </c>
      <c r="L56" s="156">
        <f>IF(RES_hhdet_emi!L56=0,0,RES_hhdet_emi!L56*1000000/RES_hhdet_num!L55)</f>
        <v>0</v>
      </c>
      <c r="M56" s="156">
        <f>IF(RES_hhdet_emi!M56=0,0,RES_hhdet_emi!M56*1000000/RES_hhdet_num!M55)</f>
        <v>0</v>
      </c>
      <c r="N56" s="156">
        <f>IF(RES_hhdet_emi!N56=0,0,RES_hhdet_emi!N56*1000000/RES_hhdet_num!N55)</f>
        <v>0</v>
      </c>
      <c r="O56" s="156">
        <f>IF(RES_hhdet_emi!O56=0,0,RES_hhdet_emi!O56*1000000/RES_hhdet_num!O55)</f>
        <v>0</v>
      </c>
      <c r="P56" s="156">
        <f>IF(RES_hhdet_emi!P56=0,0,RES_hhdet_emi!P56*1000000/RES_hhdet_num!P55)</f>
        <v>0</v>
      </c>
      <c r="Q56" s="156">
        <f>IF(RES_hhdet_emi!Q56=0,0,RES_hhdet_emi!Q56*1000000/RES_hhdet_num!Q55)</f>
        <v>0</v>
      </c>
    </row>
    <row r="57" spans="1:17" ht="12" customHeight="1" x14ac:dyDescent="0.25">
      <c r="A57" s="148" t="s">
        <v>59</v>
      </c>
      <c r="B57" s="156">
        <f>IF(RES_hhdet_emi!B57=0,0,RES_hhdet_emi!B57*1000000/RES_hhdet_num!B55)</f>
        <v>0</v>
      </c>
      <c r="C57" s="156">
        <f>IF(RES_hhdet_emi!C57=0,0,RES_hhdet_emi!C57*1000000/RES_hhdet_num!C55)</f>
        <v>0</v>
      </c>
      <c r="D57" s="156">
        <f>IF(RES_hhdet_emi!D57=0,0,RES_hhdet_emi!D57*1000000/RES_hhdet_num!D55)</f>
        <v>0</v>
      </c>
      <c r="E57" s="156">
        <f>IF(RES_hhdet_emi!E57=0,0,RES_hhdet_emi!E57*1000000/RES_hhdet_num!E55)</f>
        <v>0</v>
      </c>
      <c r="F57" s="156">
        <f>IF(RES_hhdet_emi!F57=0,0,RES_hhdet_emi!F57*1000000/RES_hhdet_num!F55)</f>
        <v>0</v>
      </c>
      <c r="G57" s="156">
        <f>IF(RES_hhdet_emi!G57=0,0,RES_hhdet_emi!G57*1000000/RES_hhdet_num!G55)</f>
        <v>0</v>
      </c>
      <c r="H57" s="156">
        <f>IF(RES_hhdet_emi!H57=0,0,RES_hhdet_emi!H57*1000000/RES_hhdet_num!H55)</f>
        <v>0</v>
      </c>
      <c r="I57" s="156">
        <f>IF(RES_hhdet_emi!I57=0,0,RES_hhdet_emi!I57*1000000/RES_hhdet_num!I55)</f>
        <v>0</v>
      </c>
      <c r="J57" s="156">
        <f>IF(RES_hhdet_emi!J57=0,0,RES_hhdet_emi!J57*1000000/RES_hhdet_num!J55)</f>
        <v>0</v>
      </c>
      <c r="K57" s="156">
        <f>IF(RES_hhdet_emi!K57=0,0,RES_hhdet_emi!K57*1000000/RES_hhdet_num!K55)</f>
        <v>0</v>
      </c>
      <c r="L57" s="156">
        <f>IF(RES_hhdet_emi!L57=0,0,RES_hhdet_emi!L57*1000000/RES_hhdet_num!L55)</f>
        <v>0</v>
      </c>
      <c r="M57" s="156">
        <f>IF(RES_hhdet_emi!M57=0,0,RES_hhdet_emi!M57*1000000/RES_hhdet_num!M55)</f>
        <v>0</v>
      </c>
      <c r="N57" s="156">
        <f>IF(RES_hhdet_emi!N57=0,0,RES_hhdet_emi!N57*1000000/RES_hhdet_num!N55)</f>
        <v>0</v>
      </c>
      <c r="O57" s="156">
        <f>IF(RES_hhdet_emi!O57=0,0,RES_hhdet_emi!O57*1000000/RES_hhdet_num!O55)</f>
        <v>0</v>
      </c>
      <c r="P57" s="156">
        <f>IF(RES_hhdet_emi!P57=0,0,RES_hhdet_emi!P57*1000000/RES_hhdet_num!P55)</f>
        <v>0</v>
      </c>
      <c r="Q57" s="156">
        <f>IF(RES_hhdet_emi!Q57=0,0,RES_hhdet_emi!Q57*1000000/RES_hhdet_num!Q55)</f>
        <v>0</v>
      </c>
    </row>
    <row r="58" spans="1:17" ht="12" customHeight="1" x14ac:dyDescent="0.25">
      <c r="A58" s="158" t="s">
        <v>62</v>
      </c>
      <c r="B58" s="157">
        <f>IF(RES_hhdet_emi!B58=0,0,RES_hhdet_emi!B58*1000000/RES_hhdet_num!B$43)</f>
        <v>3.476401036875628</v>
      </c>
      <c r="C58" s="157">
        <f>IF(RES_hhdet_emi!C58=0,0,RES_hhdet_emi!C58*1000000/RES_hhdet_num!C$43)</f>
        <v>5.8537873852119997</v>
      </c>
      <c r="D58" s="157">
        <f>IF(RES_hhdet_emi!D58=0,0,RES_hhdet_emi!D58*1000000/RES_hhdet_num!D$43)</f>
        <v>8.3909882199470101</v>
      </c>
      <c r="E58" s="157">
        <f>IF(RES_hhdet_emi!E58=0,0,RES_hhdet_emi!E58*1000000/RES_hhdet_num!E$43)</f>
        <v>14.269353976644602</v>
      </c>
      <c r="F58" s="157">
        <f>IF(RES_hhdet_emi!F58=0,0,RES_hhdet_emi!F58*1000000/RES_hhdet_num!F$43)</f>
        <v>17.813275394954655</v>
      </c>
      <c r="G58" s="157">
        <f>IF(RES_hhdet_emi!G58=0,0,RES_hhdet_emi!G58*1000000/RES_hhdet_num!G$43)</f>
        <v>17.724061086578011</v>
      </c>
      <c r="H58" s="157">
        <f>IF(RES_hhdet_emi!H58=0,0,RES_hhdet_emi!H58*1000000/RES_hhdet_num!H$43)</f>
        <v>19.342514082274871</v>
      </c>
      <c r="I58" s="157">
        <f>IF(RES_hhdet_emi!I58=0,0,RES_hhdet_emi!I58*1000000/RES_hhdet_num!I$43)</f>
        <v>17.600930306722777</v>
      </c>
      <c r="J58" s="157">
        <f>IF(RES_hhdet_emi!J58=0,0,RES_hhdet_emi!J58*1000000/RES_hhdet_num!J$43)</f>
        <v>15.638281036176288</v>
      </c>
      <c r="K58" s="157">
        <f>IF(RES_hhdet_emi!K58=0,0,RES_hhdet_emi!K58*1000000/RES_hhdet_num!K$43)</f>
        <v>18.065897454249029</v>
      </c>
      <c r="L58" s="157">
        <f>IF(RES_hhdet_emi!L58=0,0,RES_hhdet_emi!L58*1000000/RES_hhdet_num!L$43)</f>
        <v>14.425890743321119</v>
      </c>
      <c r="M58" s="157">
        <f>IF(RES_hhdet_emi!M58=0,0,RES_hhdet_emi!M58*1000000/RES_hhdet_num!M$43)</f>
        <v>20.12063418707298</v>
      </c>
      <c r="N58" s="157">
        <f>IF(RES_hhdet_emi!N58=0,0,RES_hhdet_emi!N58*1000000/RES_hhdet_num!N$43)</f>
        <v>17.214468532365267</v>
      </c>
      <c r="O58" s="157">
        <f>IF(RES_hhdet_emi!O58=0,0,RES_hhdet_emi!O58*1000000/RES_hhdet_num!O$43)</f>
        <v>16.930255044928625</v>
      </c>
      <c r="P58" s="157">
        <f>IF(RES_hhdet_emi!P58=0,0,RES_hhdet_emi!P58*1000000/RES_hhdet_num!P$43)</f>
        <v>15.387746570635747</v>
      </c>
      <c r="Q58" s="157">
        <f>IF(RES_hhdet_emi!Q58=0,0,RES_hhdet_emi!Q58*1000000/RES_hhdet_num!Q$43)</f>
        <v>24.828840226552185</v>
      </c>
    </row>
    <row r="59" spans="1:17" ht="12" customHeight="1" x14ac:dyDescent="0.25">
      <c r="A59" s="23" t="s">
        <v>57</v>
      </c>
      <c r="B59" s="156">
        <f>IF(RES_hhdet_emi!B59=0,0,RES_hhdet_emi!B59*1000000/RES_hhdet_num!B59)</f>
        <v>421.32049233023236</v>
      </c>
      <c r="C59" s="156">
        <f>IF(RES_hhdet_emi!C59=0,0,RES_hhdet_emi!C59*1000000/RES_hhdet_num!C59)</f>
        <v>427.21390628614495</v>
      </c>
      <c r="D59" s="156">
        <f>IF(RES_hhdet_emi!D59=0,0,RES_hhdet_emi!D59*1000000/RES_hhdet_num!D59)</f>
        <v>426.88326684313097</v>
      </c>
      <c r="E59" s="156">
        <f>IF(RES_hhdet_emi!E59=0,0,RES_hhdet_emi!E59*1000000/RES_hhdet_num!E59)</f>
        <v>424.51328080517709</v>
      </c>
      <c r="F59" s="156">
        <f>IF(RES_hhdet_emi!F59=0,0,RES_hhdet_emi!F59*1000000/RES_hhdet_num!F59)</f>
        <v>422.68043591485002</v>
      </c>
      <c r="G59" s="156">
        <f>IF(RES_hhdet_emi!G59=0,0,RES_hhdet_emi!G59*1000000/RES_hhdet_num!G59)</f>
        <v>413.68712791438463</v>
      </c>
      <c r="H59" s="156">
        <f>IF(RES_hhdet_emi!H59=0,0,RES_hhdet_emi!H59*1000000/RES_hhdet_num!H59)</f>
        <v>440.41416679641242</v>
      </c>
      <c r="I59" s="156">
        <f>IF(RES_hhdet_emi!I59=0,0,RES_hhdet_emi!I59*1000000/RES_hhdet_num!I59)</f>
        <v>413.11414306452207</v>
      </c>
      <c r="J59" s="156">
        <f>IF(RES_hhdet_emi!J59=0,0,RES_hhdet_emi!J59*1000000/RES_hhdet_num!J59)</f>
        <v>389.74371099642798</v>
      </c>
      <c r="K59" s="156">
        <f>IF(RES_hhdet_emi!K59=0,0,RES_hhdet_emi!K59*1000000/RES_hhdet_num!K59)</f>
        <v>453.03712077578325</v>
      </c>
      <c r="L59" s="156">
        <f>IF(RES_hhdet_emi!L59=0,0,RES_hhdet_emi!L59*1000000/RES_hhdet_num!L59)</f>
        <v>355.50237048575963</v>
      </c>
      <c r="M59" s="156">
        <f>IF(RES_hhdet_emi!M59=0,0,RES_hhdet_emi!M59*1000000/RES_hhdet_num!M59)</f>
        <v>452.71426920914206</v>
      </c>
      <c r="N59" s="156">
        <f>IF(RES_hhdet_emi!N59=0,0,RES_hhdet_emi!N59*1000000/RES_hhdet_num!N59)</f>
        <v>401.17909046378861</v>
      </c>
      <c r="O59" s="156">
        <f>IF(RES_hhdet_emi!O59=0,0,RES_hhdet_emi!O59*1000000/RES_hhdet_num!O59)</f>
        <v>402.90751188652251</v>
      </c>
      <c r="P59" s="156">
        <f>IF(RES_hhdet_emi!P59=0,0,RES_hhdet_emi!P59*1000000/RES_hhdet_num!P59)</f>
        <v>372.58293779826363</v>
      </c>
      <c r="Q59" s="156">
        <f>IF(RES_hhdet_emi!Q59=0,0,RES_hhdet_emi!Q59*1000000/RES_hhdet_num!Q59)</f>
        <v>375.72482530677587</v>
      </c>
    </row>
    <row r="60" spans="1:17" ht="12" customHeight="1" x14ac:dyDescent="0.25">
      <c r="A60" s="29" t="s">
        <v>140</v>
      </c>
      <c r="B60" s="57">
        <f>IF(RES_hhdet_emi!B60=0,0,RES_hhdet_emi!B60*1000000/RES_hhdet_num!B60)</f>
        <v>0</v>
      </c>
      <c r="C60" s="57">
        <f>IF(RES_hhdet_emi!C60=0,0,RES_hhdet_emi!C60*1000000/RES_hhdet_num!C60)</f>
        <v>0</v>
      </c>
      <c r="D60" s="57">
        <f>IF(RES_hhdet_emi!D60=0,0,RES_hhdet_emi!D60*1000000/RES_hhdet_num!D60)</f>
        <v>0</v>
      </c>
      <c r="E60" s="57">
        <f>IF(RES_hhdet_emi!E60=0,0,RES_hhdet_emi!E60*1000000/RES_hhdet_num!E60)</f>
        <v>0</v>
      </c>
      <c r="F60" s="57">
        <f>IF(RES_hhdet_emi!F60=0,0,RES_hhdet_emi!F60*1000000/RES_hhdet_num!F60)</f>
        <v>0</v>
      </c>
      <c r="G60" s="57">
        <f>IF(RES_hhdet_emi!G60=0,0,RES_hhdet_emi!G60*1000000/RES_hhdet_num!G60)</f>
        <v>0</v>
      </c>
      <c r="H60" s="57">
        <f>IF(RES_hhdet_emi!H60=0,0,RES_hhdet_emi!H60*1000000/RES_hhdet_num!H60)</f>
        <v>0</v>
      </c>
      <c r="I60" s="57">
        <f>IF(RES_hhdet_emi!I60=0,0,RES_hhdet_emi!I60*1000000/RES_hhdet_num!I60)</f>
        <v>0</v>
      </c>
      <c r="J60" s="57">
        <f>IF(RES_hhdet_emi!J60=0,0,RES_hhdet_emi!J60*1000000/RES_hhdet_num!J60)</f>
        <v>0</v>
      </c>
      <c r="K60" s="57">
        <f>IF(RES_hhdet_emi!K60=0,0,RES_hhdet_emi!K60*1000000/RES_hhdet_num!K60)</f>
        <v>0</v>
      </c>
      <c r="L60" s="57">
        <f>IF(RES_hhdet_emi!L60=0,0,RES_hhdet_emi!L60*1000000/RES_hhdet_num!L60)</f>
        <v>0</v>
      </c>
      <c r="M60" s="57">
        <f>IF(RES_hhdet_emi!M60=0,0,RES_hhdet_emi!M60*1000000/RES_hhdet_num!M60)</f>
        <v>0</v>
      </c>
      <c r="N60" s="57">
        <f>IF(RES_hhdet_emi!N60=0,0,RES_hhdet_emi!N60*1000000/RES_hhdet_num!N60)</f>
        <v>0</v>
      </c>
      <c r="O60" s="57">
        <f>IF(RES_hhdet_emi!O60=0,0,RES_hhdet_emi!O60*1000000/RES_hhdet_num!O60)</f>
        <v>0</v>
      </c>
      <c r="P60" s="57">
        <f>IF(RES_hhdet_emi!P60=0,0,RES_hhdet_emi!P60*1000000/RES_hhdet_num!P60)</f>
        <v>0</v>
      </c>
      <c r="Q60" s="57">
        <f>IF(RES_hhdet_emi!Q60=0,0,RES_hhdet_emi!Q60*1000000/RES_hhdet_num!Q60)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1643.8690265370026</v>
      </c>
      <c r="C62" s="168">
        <f t="shared" ref="C62:Q62" si="9">SUM(C63,C66,C68,C77)</f>
        <v>1511.7508478230147</v>
      </c>
      <c r="D62" s="168">
        <f t="shared" si="9"/>
        <v>1676.1267831833202</v>
      </c>
      <c r="E62" s="168">
        <f t="shared" si="9"/>
        <v>1785.354686282913</v>
      </c>
      <c r="F62" s="168">
        <f t="shared" si="9"/>
        <v>1644.6412614980081</v>
      </c>
      <c r="G62" s="168">
        <f t="shared" si="9"/>
        <v>1643.4069442595992</v>
      </c>
      <c r="H62" s="168">
        <f t="shared" si="9"/>
        <v>1675.6332337853632</v>
      </c>
      <c r="I62" s="168">
        <f t="shared" si="9"/>
        <v>1588.3765396594426</v>
      </c>
      <c r="J62" s="168">
        <f t="shared" si="9"/>
        <v>1617.1875617647811</v>
      </c>
      <c r="K62" s="168">
        <f t="shared" si="9"/>
        <v>1727.3937666540264</v>
      </c>
      <c r="L62" s="168">
        <f t="shared" si="9"/>
        <v>1676.9209173277909</v>
      </c>
      <c r="M62" s="168">
        <f t="shared" si="9"/>
        <v>1895.2335110178217</v>
      </c>
      <c r="N62" s="168">
        <f t="shared" si="9"/>
        <v>1796.128897051176</v>
      </c>
      <c r="O62" s="168">
        <f t="shared" si="9"/>
        <v>1500.7344840420349</v>
      </c>
      <c r="P62" s="168">
        <f t="shared" si="9"/>
        <v>1487.2394960740316</v>
      </c>
      <c r="Q62" s="168">
        <f t="shared" si="9"/>
        <v>1499.6276440267088</v>
      </c>
    </row>
    <row r="63" spans="1:17" ht="12.95" customHeight="1" x14ac:dyDescent="0.25">
      <c r="A63" s="158" t="s">
        <v>65</v>
      </c>
      <c r="B63" s="157">
        <f t="shared" ref="B63:Q63" si="10">SUM(B64:B65)</f>
        <v>1038.0893059893554</v>
      </c>
      <c r="C63" s="157">
        <f t="shared" si="10"/>
        <v>899.38850186623131</v>
      </c>
      <c r="D63" s="157">
        <f t="shared" si="10"/>
        <v>1057.0145662480343</v>
      </c>
      <c r="E63" s="157">
        <f t="shared" si="10"/>
        <v>1142.5559673496034</v>
      </c>
      <c r="F63" s="157">
        <f t="shared" si="10"/>
        <v>1005.2970050724286</v>
      </c>
      <c r="G63" s="157">
        <f t="shared" si="10"/>
        <v>987.06340458908221</v>
      </c>
      <c r="H63" s="157">
        <f t="shared" si="10"/>
        <v>1010.6226836249859</v>
      </c>
      <c r="I63" s="157">
        <f t="shared" si="10"/>
        <v>901.80790454387693</v>
      </c>
      <c r="J63" s="157">
        <f t="shared" si="10"/>
        <v>919.02337516621515</v>
      </c>
      <c r="K63" s="157">
        <f t="shared" si="10"/>
        <v>974.34122846535411</v>
      </c>
      <c r="L63" s="157">
        <f t="shared" si="10"/>
        <v>987.81199596431043</v>
      </c>
      <c r="M63" s="157">
        <f t="shared" si="10"/>
        <v>1158.0579884088802</v>
      </c>
      <c r="N63" s="157">
        <f t="shared" si="10"/>
        <v>1078.2236012326089</v>
      </c>
      <c r="O63" s="157">
        <f t="shared" si="10"/>
        <v>863.5262106405047</v>
      </c>
      <c r="P63" s="157">
        <f t="shared" si="10"/>
        <v>822.38750263498389</v>
      </c>
      <c r="Q63" s="157">
        <f t="shared" si="10"/>
        <v>815.83760595732554</v>
      </c>
    </row>
    <row r="64" spans="1:17" ht="12" customHeight="1" x14ac:dyDescent="0.25">
      <c r="A64" s="23" t="s">
        <v>161</v>
      </c>
      <c r="B64" s="156">
        <f>IF(RES_hhdet_emi!B64=0,0,RES_hhdet_emi!B64*1000000/RES_hhdet_num!B$62)</f>
        <v>1038.0893059893554</v>
      </c>
      <c r="C64" s="156">
        <f>IF(RES_hhdet_emi!C64=0,0,RES_hhdet_emi!C64*1000000/RES_hhdet_num!C$62)</f>
        <v>899.38850186623131</v>
      </c>
      <c r="D64" s="156">
        <f>IF(RES_hhdet_emi!D64=0,0,RES_hhdet_emi!D64*1000000/RES_hhdet_num!D$62)</f>
        <v>1057.0145662480343</v>
      </c>
      <c r="E64" s="156">
        <f>IF(RES_hhdet_emi!E64=0,0,RES_hhdet_emi!E64*1000000/RES_hhdet_num!E$62)</f>
        <v>1142.5559673496034</v>
      </c>
      <c r="F64" s="156">
        <f>IF(RES_hhdet_emi!F64=0,0,RES_hhdet_emi!F64*1000000/RES_hhdet_num!F$62)</f>
        <v>1005.2970050724286</v>
      </c>
      <c r="G64" s="156">
        <f>IF(RES_hhdet_emi!G64=0,0,RES_hhdet_emi!G64*1000000/RES_hhdet_num!G$62)</f>
        <v>987.06340458908221</v>
      </c>
      <c r="H64" s="156">
        <f>IF(RES_hhdet_emi!H64=0,0,RES_hhdet_emi!H64*1000000/RES_hhdet_num!H$62)</f>
        <v>1010.6226836249859</v>
      </c>
      <c r="I64" s="156">
        <f>IF(RES_hhdet_emi!I64=0,0,RES_hhdet_emi!I64*1000000/RES_hhdet_num!I$62)</f>
        <v>901.80790454387693</v>
      </c>
      <c r="J64" s="156">
        <f>IF(RES_hhdet_emi!J64=0,0,RES_hhdet_emi!J64*1000000/RES_hhdet_num!J$62)</f>
        <v>919.02337516621515</v>
      </c>
      <c r="K64" s="156">
        <f>IF(RES_hhdet_emi!K64=0,0,RES_hhdet_emi!K64*1000000/RES_hhdet_num!K$62)</f>
        <v>974.34122846535411</v>
      </c>
      <c r="L64" s="156">
        <f>IF(RES_hhdet_emi!L64=0,0,RES_hhdet_emi!L64*1000000/RES_hhdet_num!L$62)</f>
        <v>987.81199596431043</v>
      </c>
      <c r="M64" s="156">
        <f>IF(RES_hhdet_emi!M64=0,0,RES_hhdet_emi!M64*1000000/RES_hhdet_num!M$62)</f>
        <v>1158.0579884088802</v>
      </c>
      <c r="N64" s="156">
        <f>IF(RES_hhdet_emi!N64=0,0,RES_hhdet_emi!N64*1000000/RES_hhdet_num!N$62)</f>
        <v>1078.2236012326089</v>
      </c>
      <c r="O64" s="156">
        <f>IF(RES_hhdet_emi!O64=0,0,RES_hhdet_emi!O64*1000000/RES_hhdet_num!O$62)</f>
        <v>863.5262106405047</v>
      </c>
      <c r="P64" s="156">
        <f>IF(RES_hhdet_emi!P64=0,0,RES_hhdet_emi!P64*1000000/RES_hhdet_num!P$62)</f>
        <v>822.38750263498389</v>
      </c>
      <c r="Q64" s="156">
        <f>IF(RES_hhdet_emi!Q64=0,0,RES_hhdet_emi!Q64*1000000/RES_hhdet_num!Q$62)</f>
        <v>815.83760595732554</v>
      </c>
    </row>
    <row r="65" spans="1:17" ht="12" customHeight="1" x14ac:dyDescent="0.25">
      <c r="A65" s="23" t="s">
        <v>60</v>
      </c>
      <c r="B65" s="156">
        <f>IF(RES_hhdet_emi!B65=0,0,RES_hhdet_emi!B65*1000000/RES_hhdet_num!B$62)</f>
        <v>0</v>
      </c>
      <c r="C65" s="156">
        <f>IF(RES_hhdet_emi!C65=0,0,RES_hhdet_emi!C65*1000000/RES_hhdet_num!C$62)</f>
        <v>0</v>
      </c>
      <c r="D65" s="156">
        <f>IF(RES_hhdet_emi!D65=0,0,RES_hhdet_emi!D65*1000000/RES_hhdet_num!D$62)</f>
        <v>0</v>
      </c>
      <c r="E65" s="156">
        <f>IF(RES_hhdet_emi!E65=0,0,RES_hhdet_emi!E65*1000000/RES_hhdet_num!E$62)</f>
        <v>0</v>
      </c>
      <c r="F65" s="156">
        <f>IF(RES_hhdet_emi!F65=0,0,RES_hhdet_emi!F65*1000000/RES_hhdet_num!F$62)</f>
        <v>0</v>
      </c>
      <c r="G65" s="156">
        <f>IF(RES_hhdet_emi!G65=0,0,RES_hhdet_emi!G65*1000000/RES_hhdet_num!G$62)</f>
        <v>0</v>
      </c>
      <c r="H65" s="156">
        <f>IF(RES_hhdet_emi!H65=0,0,RES_hhdet_emi!H65*1000000/RES_hhdet_num!H$62)</f>
        <v>0</v>
      </c>
      <c r="I65" s="156">
        <f>IF(RES_hhdet_emi!I65=0,0,RES_hhdet_emi!I65*1000000/RES_hhdet_num!I$62)</f>
        <v>0</v>
      </c>
      <c r="J65" s="156">
        <f>IF(RES_hhdet_emi!J65=0,0,RES_hhdet_emi!J65*1000000/RES_hhdet_num!J$62)</f>
        <v>0</v>
      </c>
      <c r="K65" s="156">
        <f>IF(RES_hhdet_emi!K65=0,0,RES_hhdet_emi!K65*1000000/RES_hhdet_num!K$62)</f>
        <v>0</v>
      </c>
      <c r="L65" s="156">
        <f>IF(RES_hhdet_emi!L65=0,0,RES_hhdet_emi!L65*1000000/RES_hhdet_num!L$62)</f>
        <v>0</v>
      </c>
      <c r="M65" s="156">
        <f>IF(RES_hhdet_emi!M65=0,0,RES_hhdet_emi!M65*1000000/RES_hhdet_num!M$62)</f>
        <v>0</v>
      </c>
      <c r="N65" s="156">
        <f>IF(RES_hhdet_emi!N65=0,0,RES_hhdet_emi!N65*1000000/RES_hhdet_num!N$62)</f>
        <v>0</v>
      </c>
      <c r="O65" s="156">
        <f>IF(RES_hhdet_emi!O65=0,0,RES_hhdet_emi!O65*1000000/RES_hhdet_num!O$62)</f>
        <v>0</v>
      </c>
      <c r="P65" s="156">
        <f>IF(RES_hhdet_emi!P65=0,0,RES_hhdet_emi!P65*1000000/RES_hhdet_num!P$62)</f>
        <v>0</v>
      </c>
      <c r="Q65" s="156">
        <f>IF(RES_hhdet_emi!Q65=0,0,RES_hhdet_emi!Q65*1000000/RES_hhdet_num!Q$62)</f>
        <v>0</v>
      </c>
    </row>
    <row r="66" spans="1:17" ht="12.95" customHeight="1" x14ac:dyDescent="0.25">
      <c r="A66" s="158" t="s">
        <v>112</v>
      </c>
      <c r="B66" s="157">
        <f t="shared" ref="B66:Q66" si="11">B67</f>
        <v>0</v>
      </c>
      <c r="C66" s="157">
        <f t="shared" si="11"/>
        <v>0</v>
      </c>
      <c r="D66" s="157">
        <f t="shared" si="11"/>
        <v>0</v>
      </c>
      <c r="E66" s="157">
        <f t="shared" si="11"/>
        <v>0</v>
      </c>
      <c r="F66" s="157">
        <f t="shared" si="11"/>
        <v>0</v>
      </c>
      <c r="G66" s="157">
        <f t="shared" si="11"/>
        <v>0</v>
      </c>
      <c r="H66" s="157">
        <f t="shared" si="11"/>
        <v>0</v>
      </c>
      <c r="I66" s="157">
        <f t="shared" si="11"/>
        <v>0</v>
      </c>
      <c r="J66" s="157">
        <f t="shared" si="11"/>
        <v>0</v>
      </c>
      <c r="K66" s="157">
        <f t="shared" si="11"/>
        <v>0</v>
      </c>
      <c r="L66" s="157">
        <f t="shared" si="11"/>
        <v>0</v>
      </c>
      <c r="M66" s="157">
        <f t="shared" si="11"/>
        <v>0</v>
      </c>
      <c r="N66" s="157">
        <f t="shared" si="11"/>
        <v>0</v>
      </c>
      <c r="O66" s="157">
        <f t="shared" si="11"/>
        <v>0</v>
      </c>
      <c r="P66" s="157">
        <f t="shared" si="11"/>
        <v>0</v>
      </c>
      <c r="Q66" s="157">
        <f t="shared" si="11"/>
        <v>0</v>
      </c>
    </row>
    <row r="67" spans="1:17" ht="12" customHeight="1" x14ac:dyDescent="0.25">
      <c r="A67" s="23" t="s">
        <v>60</v>
      </c>
      <c r="B67" s="156">
        <f>IF(RES_hhdet_emi!B67=0,0,RES_hhdet_emi!B67*1000000/RES_hhdet_num!B$62)</f>
        <v>0</v>
      </c>
      <c r="C67" s="156">
        <f>IF(RES_hhdet_emi!C67=0,0,RES_hhdet_emi!C67*1000000/RES_hhdet_num!C$62)</f>
        <v>0</v>
      </c>
      <c r="D67" s="156">
        <f>IF(RES_hhdet_emi!D67=0,0,RES_hhdet_emi!D67*1000000/RES_hhdet_num!D$62)</f>
        <v>0</v>
      </c>
      <c r="E67" s="156">
        <f>IF(RES_hhdet_emi!E67=0,0,RES_hhdet_emi!E67*1000000/RES_hhdet_num!E$62)</f>
        <v>0</v>
      </c>
      <c r="F67" s="156">
        <f>IF(RES_hhdet_emi!F67=0,0,RES_hhdet_emi!F67*1000000/RES_hhdet_num!F$62)</f>
        <v>0</v>
      </c>
      <c r="G67" s="156">
        <f>IF(RES_hhdet_emi!G67=0,0,RES_hhdet_emi!G67*1000000/RES_hhdet_num!G$62)</f>
        <v>0</v>
      </c>
      <c r="H67" s="156">
        <f>IF(RES_hhdet_emi!H67=0,0,RES_hhdet_emi!H67*1000000/RES_hhdet_num!H$62)</f>
        <v>0</v>
      </c>
      <c r="I67" s="156">
        <f>IF(RES_hhdet_emi!I67=0,0,RES_hhdet_emi!I67*1000000/RES_hhdet_num!I$62)</f>
        <v>0</v>
      </c>
      <c r="J67" s="156">
        <f>IF(RES_hhdet_emi!J67=0,0,RES_hhdet_emi!J67*1000000/RES_hhdet_num!J$62)</f>
        <v>0</v>
      </c>
      <c r="K67" s="156">
        <f>IF(RES_hhdet_emi!K67=0,0,RES_hhdet_emi!K67*1000000/RES_hhdet_num!K$62)</f>
        <v>0</v>
      </c>
      <c r="L67" s="156">
        <f>IF(RES_hhdet_emi!L67=0,0,RES_hhdet_emi!L67*1000000/RES_hhdet_num!L$62)</f>
        <v>0</v>
      </c>
      <c r="M67" s="156">
        <f>IF(RES_hhdet_emi!M67=0,0,RES_hhdet_emi!M67*1000000/RES_hhdet_num!M$62)</f>
        <v>0</v>
      </c>
      <c r="N67" s="156">
        <f>IF(RES_hhdet_emi!N67=0,0,RES_hhdet_emi!N67*1000000/RES_hhdet_num!N$62)</f>
        <v>0</v>
      </c>
      <c r="O67" s="156">
        <f>IF(RES_hhdet_emi!O67=0,0,RES_hhdet_emi!O67*1000000/RES_hhdet_num!O$62)</f>
        <v>0</v>
      </c>
      <c r="P67" s="156">
        <f>IF(RES_hhdet_emi!P67=0,0,RES_hhdet_emi!P67*1000000/RES_hhdet_num!P$62)</f>
        <v>0</v>
      </c>
      <c r="Q67" s="156">
        <f>IF(RES_hhdet_emi!Q67=0,0,RES_hhdet_emi!Q67*1000000/RES_hhdet_num!Q$62)</f>
        <v>0</v>
      </c>
    </row>
    <row r="68" spans="1:17" ht="12" customHeight="1" x14ac:dyDescent="0.25">
      <c r="A68" s="158" t="s">
        <v>63</v>
      </c>
      <c r="B68" s="157">
        <f>IF(RES_hhdet_emi!B68=0,0,RES_hhdet_emi!B68*1000000/RES_hhdet_num!B$62)</f>
        <v>342.00757024052166</v>
      </c>
      <c r="C68" s="157">
        <f>IF(RES_hhdet_emi!C68=0,0,RES_hhdet_emi!C68*1000000/RES_hhdet_num!C$62)</f>
        <v>344.67222929178638</v>
      </c>
      <c r="D68" s="157">
        <f>IF(RES_hhdet_emi!D68=0,0,RES_hhdet_emi!D68*1000000/RES_hhdet_num!D$62)</f>
        <v>344.42238163262346</v>
      </c>
      <c r="E68" s="157">
        <f>IF(RES_hhdet_emi!E68=0,0,RES_hhdet_emi!E68*1000000/RES_hhdet_num!E$62)</f>
        <v>359.57669661771848</v>
      </c>
      <c r="F68" s="157">
        <f>IF(RES_hhdet_emi!F68=0,0,RES_hhdet_emi!F68*1000000/RES_hhdet_num!F$62)</f>
        <v>355.17130940167897</v>
      </c>
      <c r="G68" s="157">
        <f>IF(RES_hhdet_emi!G68=0,0,RES_hhdet_emi!G68*1000000/RES_hhdet_num!G$62)</f>
        <v>365.57523162077268</v>
      </c>
      <c r="H68" s="157">
        <f>IF(RES_hhdet_emi!H68=0,0,RES_hhdet_emi!H68*1000000/RES_hhdet_num!H$62)</f>
        <v>371.54771905974496</v>
      </c>
      <c r="I68" s="157">
        <f>IF(RES_hhdet_emi!I68=0,0,RES_hhdet_emi!I68*1000000/RES_hhdet_num!I$62)</f>
        <v>383.04241931662756</v>
      </c>
      <c r="J68" s="157">
        <f>IF(RES_hhdet_emi!J68=0,0,RES_hhdet_emi!J68*1000000/RES_hhdet_num!J$62)</f>
        <v>387.55568254240706</v>
      </c>
      <c r="K68" s="157">
        <f>IF(RES_hhdet_emi!K68=0,0,RES_hhdet_emi!K68*1000000/RES_hhdet_num!K$62)</f>
        <v>418.7574899414351</v>
      </c>
      <c r="L68" s="157">
        <f>IF(RES_hhdet_emi!L68=0,0,RES_hhdet_emi!L68*1000000/RES_hhdet_num!L$62)</f>
        <v>382.54749907128496</v>
      </c>
      <c r="M68" s="157">
        <f>IF(RES_hhdet_emi!M68=0,0,RES_hhdet_emi!M68*1000000/RES_hhdet_num!M$62)</f>
        <v>411.02660735096572</v>
      </c>
      <c r="N68" s="157">
        <f>IF(RES_hhdet_emi!N68=0,0,RES_hhdet_emi!N68*1000000/RES_hhdet_num!N$62)</f>
        <v>397.04722567203072</v>
      </c>
      <c r="O68" s="157">
        <f>IF(RES_hhdet_emi!O68=0,0,RES_hhdet_emi!O68*1000000/RES_hhdet_num!O$62)</f>
        <v>350.75684889868853</v>
      </c>
      <c r="P68" s="157">
        <f>IF(RES_hhdet_emi!P68=0,0,RES_hhdet_emi!P68*1000000/RES_hhdet_num!P$62)</f>
        <v>366.98922314589993</v>
      </c>
      <c r="Q68" s="157">
        <f>IF(RES_hhdet_emi!Q68=0,0,RES_hhdet_emi!Q68*1000000/RES_hhdet_num!Q$62)</f>
        <v>379.10005010209005</v>
      </c>
    </row>
    <row r="69" spans="1:17" ht="12" customHeight="1" x14ac:dyDescent="0.25">
      <c r="A69" s="167" t="s">
        <v>160</v>
      </c>
      <c r="B69" s="132">
        <f>IF(RES_hhdet_emi!B69=0,0,RES_hhdet_emi!B69*1000000/RES_hhdet_num!B69)</f>
        <v>426.33820399845848</v>
      </c>
      <c r="C69" s="132">
        <f>IF(RES_hhdet_emi!C69=0,0,RES_hhdet_emi!C69*1000000/RES_hhdet_num!C69)</f>
        <v>423.766153323136</v>
      </c>
      <c r="D69" s="132">
        <f>IF(RES_hhdet_emi!D69=0,0,RES_hhdet_emi!D69*1000000/RES_hhdet_num!D69)</f>
        <v>419.75757815026077</v>
      </c>
      <c r="E69" s="132">
        <f>IF(RES_hhdet_emi!E69=0,0,RES_hhdet_emi!E69*1000000/RES_hhdet_num!E69)</f>
        <v>425.50430678957753</v>
      </c>
      <c r="F69" s="132">
        <f>IF(RES_hhdet_emi!F69=0,0,RES_hhdet_emi!F69*1000000/RES_hhdet_num!F69)</f>
        <v>417.52539820807652</v>
      </c>
      <c r="G69" s="132">
        <f>IF(RES_hhdet_emi!G69=0,0,RES_hhdet_emi!G69*1000000/RES_hhdet_num!G69)</f>
        <v>421.58403715259209</v>
      </c>
      <c r="H69" s="132">
        <f>IF(RES_hhdet_emi!H69=0,0,RES_hhdet_emi!H69*1000000/RES_hhdet_num!H69)</f>
        <v>424.20063272999045</v>
      </c>
      <c r="I69" s="132">
        <f>IF(RES_hhdet_emi!I69=0,0,RES_hhdet_emi!I69*1000000/RES_hhdet_num!I69)</f>
        <v>420.90923572752268</v>
      </c>
      <c r="J69" s="132">
        <f>IF(RES_hhdet_emi!J69=0,0,RES_hhdet_emi!J69*1000000/RES_hhdet_num!J69)</f>
        <v>420.81047487258883</v>
      </c>
      <c r="K69" s="132">
        <f>IF(RES_hhdet_emi!K69=0,0,RES_hhdet_emi!K69*1000000/RES_hhdet_num!K69)</f>
        <v>449.05918671618741</v>
      </c>
      <c r="L69" s="132">
        <f>IF(RES_hhdet_emi!L69=0,0,RES_hhdet_emi!L69*1000000/RES_hhdet_num!L69)</f>
        <v>416.37904992127483</v>
      </c>
      <c r="M69" s="132">
        <f>IF(RES_hhdet_emi!M69=0,0,RES_hhdet_emi!M69*1000000/RES_hhdet_num!M69)</f>
        <v>448.17163048216776</v>
      </c>
      <c r="N69" s="132">
        <f>IF(RES_hhdet_emi!N69=0,0,RES_hhdet_emi!N69*1000000/RES_hhdet_num!N69)</f>
        <v>434.94708061517593</v>
      </c>
      <c r="O69" s="132">
        <f>IF(RES_hhdet_emi!O69=0,0,RES_hhdet_emi!O69*1000000/RES_hhdet_num!O69)</f>
        <v>387.31058227446493</v>
      </c>
      <c r="P69" s="132">
        <f>IF(RES_hhdet_emi!P69=0,0,RES_hhdet_emi!P69*1000000/RES_hhdet_num!P69)</f>
        <v>404.04810200018795</v>
      </c>
      <c r="Q69" s="132">
        <f>IF(RES_hhdet_emi!Q69=0,0,RES_hhdet_emi!Q69*1000000/RES_hhdet_num!Q69)</f>
        <v>419.11116877404913</v>
      </c>
    </row>
    <row r="70" spans="1:17" ht="12" customHeight="1" x14ac:dyDescent="0.25">
      <c r="A70" s="167" t="s">
        <v>159</v>
      </c>
      <c r="B70" s="132">
        <f>IF(RES_hhdet_emi!B70=0,0,RES_hhdet_emi!B70*1000000/RES_hhdet_num!B70)</f>
        <v>0</v>
      </c>
      <c r="C70" s="132">
        <f>IF(RES_hhdet_emi!C70=0,0,RES_hhdet_emi!C70*1000000/RES_hhdet_num!C70)</f>
        <v>0</v>
      </c>
      <c r="D70" s="132">
        <f>IF(RES_hhdet_emi!D70=0,0,RES_hhdet_emi!D70*1000000/RES_hhdet_num!D70)</f>
        <v>0</v>
      </c>
      <c r="E70" s="132">
        <f>IF(RES_hhdet_emi!E70=0,0,RES_hhdet_emi!E70*1000000/RES_hhdet_num!E70)</f>
        <v>0</v>
      </c>
      <c r="F70" s="132">
        <f>IF(RES_hhdet_emi!F70=0,0,RES_hhdet_emi!F70*1000000/RES_hhdet_num!F70)</f>
        <v>0</v>
      </c>
      <c r="G70" s="132">
        <f>IF(RES_hhdet_emi!G70=0,0,RES_hhdet_emi!G70*1000000/RES_hhdet_num!G70)</f>
        <v>0</v>
      </c>
      <c r="H70" s="132">
        <f>IF(RES_hhdet_emi!H70=0,0,RES_hhdet_emi!H70*1000000/RES_hhdet_num!H70)</f>
        <v>0</v>
      </c>
      <c r="I70" s="132">
        <f>IF(RES_hhdet_emi!I70=0,0,RES_hhdet_emi!I70*1000000/RES_hhdet_num!I70)</f>
        <v>0</v>
      </c>
      <c r="J70" s="132">
        <f>IF(RES_hhdet_emi!J70=0,0,RES_hhdet_emi!J70*1000000/RES_hhdet_num!J70)</f>
        <v>0</v>
      </c>
      <c r="K70" s="132">
        <f>IF(RES_hhdet_emi!K70=0,0,RES_hhdet_emi!K70*1000000/RES_hhdet_num!K70)</f>
        <v>0</v>
      </c>
      <c r="L70" s="132">
        <f>IF(RES_hhdet_emi!L70=0,0,RES_hhdet_emi!L70*1000000/RES_hhdet_num!L70)</f>
        <v>249.82742995276453</v>
      </c>
      <c r="M70" s="132">
        <f>IF(RES_hhdet_emi!M70=0,0,RES_hhdet_emi!M70*1000000/RES_hhdet_num!M70)</f>
        <v>268.90297828930102</v>
      </c>
      <c r="N70" s="132">
        <f>IF(RES_hhdet_emi!N70=0,0,RES_hhdet_emi!N70*1000000/RES_hhdet_num!N70)</f>
        <v>260.96824836910571</v>
      </c>
      <c r="O70" s="132">
        <f>IF(RES_hhdet_emi!O70=0,0,RES_hhdet_emi!O70*1000000/RES_hhdet_num!O70)</f>
        <v>232.38634936467864</v>
      </c>
      <c r="P70" s="132">
        <f>IF(RES_hhdet_emi!P70=0,0,RES_hhdet_emi!P70*1000000/RES_hhdet_num!P70)</f>
        <v>242.42886120011309</v>
      </c>
      <c r="Q70" s="132">
        <f>IF(RES_hhdet_emi!Q70=0,0,RES_hhdet_emi!Q70*1000000/RES_hhdet_num!Q70)</f>
        <v>251.46670126442933</v>
      </c>
    </row>
    <row r="71" spans="1:17" ht="12" customHeight="1" x14ac:dyDescent="0.25">
      <c r="A71" s="166" t="s">
        <v>109</v>
      </c>
      <c r="B71" s="165">
        <f>IF(RES_hhdet_emi!B71=0,0,RES_hhdet_emi!B71*1000000/RES_hhdet_num!B70)</f>
        <v>0</v>
      </c>
      <c r="C71" s="165">
        <f>IF(RES_hhdet_emi!C71=0,0,RES_hhdet_emi!C71*1000000/RES_hhdet_num!C70)</f>
        <v>0</v>
      </c>
      <c r="D71" s="165">
        <f>IF(RES_hhdet_emi!D71=0,0,RES_hhdet_emi!D71*1000000/RES_hhdet_num!D70)</f>
        <v>0</v>
      </c>
      <c r="E71" s="165">
        <f>IF(RES_hhdet_emi!E71=0,0,RES_hhdet_emi!E71*1000000/RES_hhdet_num!E70)</f>
        <v>0</v>
      </c>
      <c r="F71" s="165">
        <f>IF(RES_hhdet_emi!F71=0,0,RES_hhdet_emi!F71*1000000/RES_hhdet_num!F70)</f>
        <v>0</v>
      </c>
      <c r="G71" s="165">
        <f>IF(RES_hhdet_emi!G71=0,0,RES_hhdet_emi!G71*1000000/RES_hhdet_num!G70)</f>
        <v>0</v>
      </c>
      <c r="H71" s="165">
        <f>IF(RES_hhdet_emi!H71=0,0,RES_hhdet_emi!H71*1000000/RES_hhdet_num!H70)</f>
        <v>0</v>
      </c>
      <c r="I71" s="165">
        <f>IF(RES_hhdet_emi!I71=0,0,RES_hhdet_emi!I71*1000000/RES_hhdet_num!I70)</f>
        <v>0</v>
      </c>
      <c r="J71" s="165">
        <f>IF(RES_hhdet_emi!J71=0,0,RES_hhdet_emi!J71*1000000/RES_hhdet_num!J70)</f>
        <v>0</v>
      </c>
      <c r="K71" s="165">
        <f>IF(RES_hhdet_emi!K71=0,0,RES_hhdet_emi!K71*1000000/RES_hhdet_num!K70)</f>
        <v>0</v>
      </c>
      <c r="L71" s="165">
        <f>IF(RES_hhdet_emi!L71=0,0,RES_hhdet_emi!L71*1000000/RES_hhdet_num!L70)</f>
        <v>249.82742995276453</v>
      </c>
      <c r="M71" s="165">
        <f>IF(RES_hhdet_emi!M71=0,0,RES_hhdet_emi!M71*1000000/RES_hhdet_num!M70)</f>
        <v>268.90297828930102</v>
      </c>
      <c r="N71" s="165">
        <f>IF(RES_hhdet_emi!N71=0,0,RES_hhdet_emi!N71*1000000/RES_hhdet_num!N70)</f>
        <v>260.96824836910571</v>
      </c>
      <c r="O71" s="165">
        <f>IF(RES_hhdet_emi!O71=0,0,RES_hhdet_emi!O71*1000000/RES_hhdet_num!O70)</f>
        <v>232.38634936467864</v>
      </c>
      <c r="P71" s="165">
        <f>IF(RES_hhdet_emi!P71=0,0,RES_hhdet_emi!P71*1000000/RES_hhdet_num!P70)</f>
        <v>242.42886120011309</v>
      </c>
      <c r="Q71" s="165">
        <f>IF(RES_hhdet_emi!Q71=0,0,RES_hhdet_emi!Q71*1000000/RES_hhdet_num!Q70)</f>
        <v>251.46670126442933</v>
      </c>
    </row>
    <row r="72" spans="1:17" ht="12" customHeight="1" x14ac:dyDescent="0.25">
      <c r="A72" s="147" t="s">
        <v>59</v>
      </c>
      <c r="B72" s="164">
        <f>IF(RES_hhdet_emi!B72=0,0,RES_hhdet_emi!B72*1000000/RES_hhdet_num!B70)</f>
        <v>0</v>
      </c>
      <c r="C72" s="164">
        <f>IF(RES_hhdet_emi!C72=0,0,RES_hhdet_emi!C72*1000000/RES_hhdet_num!C70)</f>
        <v>0</v>
      </c>
      <c r="D72" s="164">
        <f>IF(RES_hhdet_emi!D72=0,0,RES_hhdet_emi!D72*1000000/RES_hhdet_num!D70)</f>
        <v>0</v>
      </c>
      <c r="E72" s="164">
        <f>IF(RES_hhdet_emi!E72=0,0,RES_hhdet_emi!E72*1000000/RES_hhdet_num!E70)</f>
        <v>0</v>
      </c>
      <c r="F72" s="164">
        <f>IF(RES_hhdet_emi!F72=0,0,RES_hhdet_emi!F72*1000000/RES_hhdet_num!F70)</f>
        <v>0</v>
      </c>
      <c r="G72" s="164">
        <f>IF(RES_hhdet_emi!G72=0,0,RES_hhdet_emi!G72*1000000/RES_hhdet_num!G70)</f>
        <v>0</v>
      </c>
      <c r="H72" s="164">
        <f>IF(RES_hhdet_emi!H72=0,0,RES_hhdet_emi!H72*1000000/RES_hhdet_num!H70)</f>
        <v>0</v>
      </c>
      <c r="I72" s="164">
        <f>IF(RES_hhdet_emi!I72=0,0,RES_hhdet_emi!I72*1000000/RES_hhdet_num!I70)</f>
        <v>0</v>
      </c>
      <c r="J72" s="164">
        <f>IF(RES_hhdet_emi!J72=0,0,RES_hhdet_emi!J72*1000000/RES_hhdet_num!J70)</f>
        <v>0</v>
      </c>
      <c r="K72" s="164">
        <f>IF(RES_hhdet_emi!K72=0,0,RES_hhdet_emi!K72*1000000/RES_hhdet_num!K70)</f>
        <v>0</v>
      </c>
      <c r="L72" s="164">
        <f>IF(RES_hhdet_emi!L72=0,0,RES_hhdet_emi!L72*1000000/RES_hhdet_num!L70)</f>
        <v>0</v>
      </c>
      <c r="M72" s="164">
        <f>IF(RES_hhdet_emi!M72=0,0,RES_hhdet_emi!M72*1000000/RES_hhdet_num!M70)</f>
        <v>0</v>
      </c>
      <c r="N72" s="164">
        <f>IF(RES_hhdet_emi!N72=0,0,RES_hhdet_emi!N72*1000000/RES_hhdet_num!N70)</f>
        <v>0</v>
      </c>
      <c r="O72" s="164">
        <f>IF(RES_hhdet_emi!O72=0,0,RES_hhdet_emi!O72*1000000/RES_hhdet_num!O70)</f>
        <v>0</v>
      </c>
      <c r="P72" s="164">
        <f>IF(RES_hhdet_emi!P72=0,0,RES_hhdet_emi!P72*1000000/RES_hhdet_num!P70)</f>
        <v>0</v>
      </c>
      <c r="Q72" s="164">
        <f>IF(RES_hhdet_emi!Q72=0,0,RES_hhdet_emi!Q72*1000000/RES_hhdet_num!Q70)</f>
        <v>0</v>
      </c>
    </row>
    <row r="73" spans="1:17" ht="12" customHeight="1" x14ac:dyDescent="0.25">
      <c r="A73" s="163" t="s">
        <v>142</v>
      </c>
      <c r="B73" s="162">
        <f>IF(RES_hhdet_emi!B73=0,0,RES_hhdet_emi!B73*1000000/RES_hhdet_num!B73)</f>
        <v>0</v>
      </c>
      <c r="C73" s="162">
        <f>IF(RES_hhdet_emi!C73=0,0,RES_hhdet_emi!C73*1000000/RES_hhdet_num!C73)</f>
        <v>0</v>
      </c>
      <c r="D73" s="162">
        <f>IF(RES_hhdet_emi!D73=0,0,RES_hhdet_emi!D73*1000000/RES_hhdet_num!D73)</f>
        <v>0</v>
      </c>
      <c r="E73" s="162">
        <f>IF(RES_hhdet_emi!E73=0,0,RES_hhdet_emi!E73*1000000/RES_hhdet_num!E73)</f>
        <v>0</v>
      </c>
      <c r="F73" s="162">
        <f>IF(RES_hhdet_emi!F73=0,0,RES_hhdet_emi!F73*1000000/RES_hhdet_num!F73)</f>
        <v>0</v>
      </c>
      <c r="G73" s="162">
        <f>IF(RES_hhdet_emi!G73=0,0,RES_hhdet_emi!G73*1000000/RES_hhdet_num!G73)</f>
        <v>0</v>
      </c>
      <c r="H73" s="162">
        <f>IF(RES_hhdet_emi!H73=0,0,RES_hhdet_emi!H73*1000000/RES_hhdet_num!H73)</f>
        <v>0</v>
      </c>
      <c r="I73" s="162">
        <f>IF(RES_hhdet_emi!I73=0,0,RES_hhdet_emi!I73*1000000/RES_hhdet_num!I73)</f>
        <v>0</v>
      </c>
      <c r="J73" s="162">
        <f>IF(RES_hhdet_emi!J73=0,0,RES_hhdet_emi!J73*1000000/RES_hhdet_num!J73)</f>
        <v>0</v>
      </c>
      <c r="K73" s="162">
        <f>IF(RES_hhdet_emi!K73=0,0,RES_hhdet_emi!K73*1000000/RES_hhdet_num!K73)</f>
        <v>0</v>
      </c>
      <c r="L73" s="162">
        <f>IF(RES_hhdet_emi!L73=0,0,RES_hhdet_emi!L73*1000000/RES_hhdet_num!L73)</f>
        <v>0</v>
      </c>
      <c r="M73" s="162">
        <f>IF(RES_hhdet_emi!M73=0,0,RES_hhdet_emi!M73*1000000/RES_hhdet_num!M73)</f>
        <v>0</v>
      </c>
      <c r="N73" s="162">
        <f>IF(RES_hhdet_emi!N73=0,0,RES_hhdet_emi!N73*1000000/RES_hhdet_num!N73)</f>
        <v>0</v>
      </c>
      <c r="O73" s="162">
        <f>IF(RES_hhdet_emi!O73=0,0,RES_hhdet_emi!O73*1000000/RES_hhdet_num!O73)</f>
        <v>0</v>
      </c>
      <c r="P73" s="162">
        <f>IF(RES_hhdet_emi!P73=0,0,RES_hhdet_emi!P73*1000000/RES_hhdet_num!P73)</f>
        <v>0</v>
      </c>
      <c r="Q73" s="162">
        <f>IF(RES_hhdet_emi!Q73=0,0,RES_hhdet_emi!Q73*1000000/RES_hhdet_num!Q73)</f>
        <v>0</v>
      </c>
    </row>
    <row r="74" spans="1:17" ht="12" customHeight="1" x14ac:dyDescent="0.25">
      <c r="A74" s="161" t="s">
        <v>141</v>
      </c>
      <c r="B74" s="160">
        <f>IF(RES_hhdet_emi!B74=0,0,RES_hhdet_emi!B74*1000000/RES_hhdet_num!B74)</f>
        <v>0</v>
      </c>
      <c r="C74" s="160">
        <f>IF(RES_hhdet_emi!C74=0,0,RES_hhdet_emi!C74*1000000/RES_hhdet_num!C74)</f>
        <v>0</v>
      </c>
      <c r="D74" s="160">
        <f>IF(RES_hhdet_emi!D74=0,0,RES_hhdet_emi!D74*1000000/RES_hhdet_num!D74)</f>
        <v>0</v>
      </c>
      <c r="E74" s="160">
        <f>IF(RES_hhdet_emi!E74=0,0,RES_hhdet_emi!E74*1000000/RES_hhdet_num!E74)</f>
        <v>0</v>
      </c>
      <c r="F74" s="160">
        <f>IF(RES_hhdet_emi!F74=0,0,RES_hhdet_emi!F74*1000000/RES_hhdet_num!F74)</f>
        <v>0</v>
      </c>
      <c r="G74" s="160">
        <f>IF(RES_hhdet_emi!G74=0,0,RES_hhdet_emi!G74*1000000/RES_hhdet_num!G74)</f>
        <v>0</v>
      </c>
      <c r="H74" s="160">
        <f>IF(RES_hhdet_emi!H74=0,0,RES_hhdet_emi!H74*1000000/RES_hhdet_num!H74)</f>
        <v>0</v>
      </c>
      <c r="I74" s="160">
        <f>IF(RES_hhdet_emi!I74=0,0,RES_hhdet_emi!I74*1000000/RES_hhdet_num!I74)</f>
        <v>0</v>
      </c>
      <c r="J74" s="160">
        <f>IF(RES_hhdet_emi!J74=0,0,RES_hhdet_emi!J74*1000000/RES_hhdet_num!J74)</f>
        <v>0</v>
      </c>
      <c r="K74" s="160">
        <f>IF(RES_hhdet_emi!K74=0,0,RES_hhdet_emi!K74*1000000/RES_hhdet_num!K74)</f>
        <v>0</v>
      </c>
      <c r="L74" s="160">
        <f>IF(RES_hhdet_emi!L74=0,0,RES_hhdet_emi!L74*1000000/RES_hhdet_num!L74)</f>
        <v>0</v>
      </c>
      <c r="M74" s="160">
        <f>IF(RES_hhdet_emi!M74=0,0,RES_hhdet_emi!M74*1000000/RES_hhdet_num!M74)</f>
        <v>0</v>
      </c>
      <c r="N74" s="160">
        <f>IF(RES_hhdet_emi!N74=0,0,RES_hhdet_emi!N74*1000000/RES_hhdet_num!N74)</f>
        <v>0</v>
      </c>
      <c r="O74" s="160">
        <f>IF(RES_hhdet_emi!O74=0,0,RES_hhdet_emi!O74*1000000/RES_hhdet_num!O74)</f>
        <v>0</v>
      </c>
      <c r="P74" s="160">
        <f>IF(RES_hhdet_emi!P74=0,0,RES_hhdet_emi!P74*1000000/RES_hhdet_num!P74)</f>
        <v>0</v>
      </c>
      <c r="Q74" s="160">
        <f>IF(RES_hhdet_emi!Q74=0,0,RES_hhdet_emi!Q74*1000000/RES_hhdet_num!Q74)</f>
        <v>0</v>
      </c>
    </row>
    <row r="75" spans="1:17" ht="12" customHeight="1" x14ac:dyDescent="0.25">
      <c r="A75" s="148" t="s">
        <v>60</v>
      </c>
      <c r="B75" s="156">
        <f>IF(RES_hhdet_emi!B75=0,0,RES_hhdet_emi!B75*1000000/RES_hhdet_num!B74)</f>
        <v>0</v>
      </c>
      <c r="C75" s="156">
        <f>IF(RES_hhdet_emi!C75=0,0,RES_hhdet_emi!C75*1000000/RES_hhdet_num!C74)</f>
        <v>0</v>
      </c>
      <c r="D75" s="156">
        <f>IF(RES_hhdet_emi!D75=0,0,RES_hhdet_emi!D75*1000000/RES_hhdet_num!D74)</f>
        <v>0</v>
      </c>
      <c r="E75" s="156">
        <f>IF(RES_hhdet_emi!E75=0,0,RES_hhdet_emi!E75*1000000/RES_hhdet_num!E74)</f>
        <v>0</v>
      </c>
      <c r="F75" s="156">
        <f>IF(RES_hhdet_emi!F75=0,0,RES_hhdet_emi!F75*1000000/RES_hhdet_num!F74)</f>
        <v>0</v>
      </c>
      <c r="G75" s="156">
        <f>IF(RES_hhdet_emi!G75=0,0,RES_hhdet_emi!G75*1000000/RES_hhdet_num!G74)</f>
        <v>0</v>
      </c>
      <c r="H75" s="156">
        <f>IF(RES_hhdet_emi!H75=0,0,RES_hhdet_emi!H75*1000000/RES_hhdet_num!H74)</f>
        <v>0</v>
      </c>
      <c r="I75" s="156">
        <f>IF(RES_hhdet_emi!I75=0,0,RES_hhdet_emi!I75*1000000/RES_hhdet_num!I74)</f>
        <v>0</v>
      </c>
      <c r="J75" s="156">
        <f>IF(RES_hhdet_emi!J75=0,0,RES_hhdet_emi!J75*1000000/RES_hhdet_num!J74)</f>
        <v>0</v>
      </c>
      <c r="K75" s="156">
        <f>IF(RES_hhdet_emi!K75=0,0,RES_hhdet_emi!K75*1000000/RES_hhdet_num!K74)</f>
        <v>0</v>
      </c>
      <c r="L75" s="156">
        <f>IF(RES_hhdet_emi!L75=0,0,RES_hhdet_emi!L75*1000000/RES_hhdet_num!L74)</f>
        <v>0</v>
      </c>
      <c r="M75" s="156">
        <f>IF(RES_hhdet_emi!M75=0,0,RES_hhdet_emi!M75*1000000/RES_hhdet_num!M74)</f>
        <v>0</v>
      </c>
      <c r="N75" s="156">
        <f>IF(RES_hhdet_emi!N75=0,0,RES_hhdet_emi!N75*1000000/RES_hhdet_num!N74)</f>
        <v>0</v>
      </c>
      <c r="O75" s="156">
        <f>IF(RES_hhdet_emi!O75=0,0,RES_hhdet_emi!O75*1000000/RES_hhdet_num!O74)</f>
        <v>0</v>
      </c>
      <c r="P75" s="156">
        <f>IF(RES_hhdet_emi!P75=0,0,RES_hhdet_emi!P75*1000000/RES_hhdet_num!P74)</f>
        <v>0</v>
      </c>
      <c r="Q75" s="156">
        <f>IF(RES_hhdet_emi!Q75=0,0,RES_hhdet_emi!Q75*1000000/RES_hhdet_num!Q74)</f>
        <v>0</v>
      </c>
    </row>
    <row r="76" spans="1:17" ht="12" customHeight="1" x14ac:dyDescent="0.25">
      <c r="A76" s="148" t="s">
        <v>59</v>
      </c>
      <c r="B76" s="156">
        <f>IF(RES_hhdet_emi!B76=0,0,RES_hhdet_emi!B76*1000000/RES_hhdet_num!B74)</f>
        <v>0</v>
      </c>
      <c r="C76" s="156">
        <f>IF(RES_hhdet_emi!C76=0,0,RES_hhdet_emi!C76*1000000/RES_hhdet_num!C74)</f>
        <v>0</v>
      </c>
      <c r="D76" s="156">
        <f>IF(RES_hhdet_emi!D76=0,0,RES_hhdet_emi!D76*1000000/RES_hhdet_num!D74)</f>
        <v>0</v>
      </c>
      <c r="E76" s="156">
        <f>IF(RES_hhdet_emi!E76=0,0,RES_hhdet_emi!E76*1000000/RES_hhdet_num!E74)</f>
        <v>0</v>
      </c>
      <c r="F76" s="156">
        <f>IF(RES_hhdet_emi!F76=0,0,RES_hhdet_emi!F76*1000000/RES_hhdet_num!F74)</f>
        <v>0</v>
      </c>
      <c r="G76" s="156">
        <f>IF(RES_hhdet_emi!G76=0,0,RES_hhdet_emi!G76*1000000/RES_hhdet_num!G74)</f>
        <v>0</v>
      </c>
      <c r="H76" s="156">
        <f>IF(RES_hhdet_emi!H76=0,0,RES_hhdet_emi!H76*1000000/RES_hhdet_num!H74)</f>
        <v>0</v>
      </c>
      <c r="I76" s="156">
        <f>IF(RES_hhdet_emi!I76=0,0,RES_hhdet_emi!I76*1000000/RES_hhdet_num!I74)</f>
        <v>0</v>
      </c>
      <c r="J76" s="156">
        <f>IF(RES_hhdet_emi!J76=0,0,RES_hhdet_emi!J76*1000000/RES_hhdet_num!J74)</f>
        <v>0</v>
      </c>
      <c r="K76" s="156">
        <f>IF(RES_hhdet_emi!K76=0,0,RES_hhdet_emi!K76*1000000/RES_hhdet_num!K74)</f>
        <v>0</v>
      </c>
      <c r="L76" s="156">
        <f>IF(RES_hhdet_emi!L76=0,0,RES_hhdet_emi!L76*1000000/RES_hhdet_num!L74)</f>
        <v>0</v>
      </c>
      <c r="M76" s="156">
        <f>IF(RES_hhdet_emi!M76=0,0,RES_hhdet_emi!M76*1000000/RES_hhdet_num!M74)</f>
        <v>0</v>
      </c>
      <c r="N76" s="156">
        <f>IF(RES_hhdet_emi!N76=0,0,RES_hhdet_emi!N76*1000000/RES_hhdet_num!N74)</f>
        <v>0</v>
      </c>
      <c r="O76" s="156">
        <f>IF(RES_hhdet_emi!O76=0,0,RES_hhdet_emi!O76*1000000/RES_hhdet_num!O74)</f>
        <v>0</v>
      </c>
      <c r="P76" s="156">
        <f>IF(RES_hhdet_emi!P76=0,0,RES_hhdet_emi!P76*1000000/RES_hhdet_num!P74)</f>
        <v>0</v>
      </c>
      <c r="Q76" s="156">
        <f>IF(RES_hhdet_emi!Q76=0,0,RES_hhdet_emi!Q76*1000000/RES_hhdet_num!Q74)</f>
        <v>0</v>
      </c>
    </row>
    <row r="77" spans="1:17" ht="12" customHeight="1" x14ac:dyDescent="0.25">
      <c r="A77" s="158" t="s">
        <v>62</v>
      </c>
      <c r="B77" s="157">
        <f>IF(RES_hhdet_emi!B77=0,0,RES_hhdet_emi!B77*1000000/RES_hhdet_num!B$62)</f>
        <v>263.77215030712551</v>
      </c>
      <c r="C77" s="157">
        <f>IF(RES_hhdet_emi!C77=0,0,RES_hhdet_emi!C77*1000000/RES_hhdet_num!C$62)</f>
        <v>267.69011666499716</v>
      </c>
      <c r="D77" s="157">
        <f>IF(RES_hhdet_emi!D77=0,0,RES_hhdet_emi!D77*1000000/RES_hhdet_num!D$62)</f>
        <v>274.68983530266252</v>
      </c>
      <c r="E77" s="157">
        <f>IF(RES_hhdet_emi!E77=0,0,RES_hhdet_emi!E77*1000000/RES_hhdet_num!E$62)</f>
        <v>283.22202231559129</v>
      </c>
      <c r="F77" s="157">
        <f>IF(RES_hhdet_emi!F77=0,0,RES_hhdet_emi!F77*1000000/RES_hhdet_num!F$62)</f>
        <v>284.17294702390052</v>
      </c>
      <c r="G77" s="157">
        <f>IF(RES_hhdet_emi!G77=0,0,RES_hhdet_emi!G77*1000000/RES_hhdet_num!G$62)</f>
        <v>290.76830804974418</v>
      </c>
      <c r="H77" s="157">
        <f>IF(RES_hhdet_emi!H77=0,0,RES_hhdet_emi!H77*1000000/RES_hhdet_num!H$62)</f>
        <v>293.46283110063234</v>
      </c>
      <c r="I77" s="157">
        <f>IF(RES_hhdet_emi!I77=0,0,RES_hhdet_emi!I77*1000000/RES_hhdet_num!I$62)</f>
        <v>303.5262157989381</v>
      </c>
      <c r="J77" s="157">
        <f>IF(RES_hhdet_emi!J77=0,0,RES_hhdet_emi!J77*1000000/RES_hhdet_num!J$62)</f>
        <v>310.60850405615889</v>
      </c>
      <c r="K77" s="157">
        <f>IF(RES_hhdet_emi!K77=0,0,RES_hhdet_emi!K77*1000000/RES_hhdet_num!K$62)</f>
        <v>334.29504824723728</v>
      </c>
      <c r="L77" s="157">
        <f>IF(RES_hhdet_emi!L77=0,0,RES_hhdet_emi!L77*1000000/RES_hhdet_num!L$62)</f>
        <v>306.56142229219552</v>
      </c>
      <c r="M77" s="157">
        <f>IF(RES_hhdet_emi!M77=0,0,RES_hhdet_emi!M77*1000000/RES_hhdet_num!M$62)</f>
        <v>326.14891525797583</v>
      </c>
      <c r="N77" s="157">
        <f>IF(RES_hhdet_emi!N77=0,0,RES_hhdet_emi!N77*1000000/RES_hhdet_num!N$62)</f>
        <v>320.85807014653648</v>
      </c>
      <c r="O77" s="157">
        <f>IF(RES_hhdet_emi!O77=0,0,RES_hhdet_emi!O77*1000000/RES_hhdet_num!O$62)</f>
        <v>286.45142450284146</v>
      </c>
      <c r="P77" s="157">
        <f>IF(RES_hhdet_emi!P77=0,0,RES_hhdet_emi!P77*1000000/RES_hhdet_num!P$62)</f>
        <v>297.86277029314789</v>
      </c>
      <c r="Q77" s="157">
        <f>IF(RES_hhdet_emi!Q77=0,0,RES_hhdet_emi!Q77*1000000/RES_hhdet_num!Q$62)</f>
        <v>304.68998796729323</v>
      </c>
    </row>
    <row r="78" spans="1:17" ht="12" customHeight="1" x14ac:dyDescent="0.25">
      <c r="A78" s="23" t="s">
        <v>109</v>
      </c>
      <c r="B78" s="156">
        <f>IF(RES_hhdet_emi!B78=0,0,RES_hhdet_emi!B78*1000000/RES_hhdet_num!B78)</f>
        <v>347.87341562244092</v>
      </c>
      <c r="C78" s="156">
        <f>IF(RES_hhdet_emi!C78=0,0,RES_hhdet_emi!C78*1000000/RES_hhdet_num!C78)</f>
        <v>348.78282496288409</v>
      </c>
      <c r="D78" s="156">
        <f>IF(RES_hhdet_emi!D78=0,0,RES_hhdet_emi!D78*1000000/RES_hhdet_num!D78)</f>
        <v>347.55894438989657</v>
      </c>
      <c r="E78" s="156">
        <f>IF(RES_hhdet_emi!E78=0,0,RES_hhdet_emi!E78*1000000/RES_hhdet_num!E78)</f>
        <v>347.23854193726982</v>
      </c>
      <c r="F78" s="156">
        <f>IF(RES_hhdet_emi!F78=0,0,RES_hhdet_emi!F78*1000000/RES_hhdet_num!F78)</f>
        <v>346.45341775080476</v>
      </c>
      <c r="G78" s="156">
        <f>IF(RES_hhdet_emi!G78=0,0,RES_hhdet_emi!G78*1000000/RES_hhdet_num!G78)</f>
        <v>345.1405932076637</v>
      </c>
      <c r="H78" s="156">
        <f>IF(RES_hhdet_emi!H78=0,0,RES_hhdet_emi!H78*1000000/RES_hhdet_num!H78)</f>
        <v>344.59452949532903</v>
      </c>
      <c r="I78" s="156">
        <f>IF(RES_hhdet_emi!I78=0,0,RES_hhdet_emi!I78*1000000/RES_hhdet_num!I78)</f>
        <v>342.26448306364165</v>
      </c>
      <c r="J78" s="156">
        <f>IF(RES_hhdet_emi!J78=0,0,RES_hhdet_emi!J78*1000000/RES_hhdet_num!J78)</f>
        <v>339.85243119272263</v>
      </c>
      <c r="K78" s="156">
        <f>IF(RES_hhdet_emi!K78=0,0,RES_hhdet_emi!K78*1000000/RES_hhdet_num!K78)</f>
        <v>361.78684798247735</v>
      </c>
      <c r="L78" s="156">
        <f>IF(RES_hhdet_emi!L78=0,0,RES_hhdet_emi!L78*1000000/RES_hhdet_num!L78)</f>
        <v>330.77258165614046</v>
      </c>
      <c r="M78" s="156">
        <f>IF(RES_hhdet_emi!M78=0,0,RES_hhdet_emi!M78*1000000/RES_hhdet_num!M78)</f>
        <v>350.32755353342418</v>
      </c>
      <c r="N78" s="156">
        <f>IF(RES_hhdet_emi!N78=0,0,RES_hhdet_emi!N78*1000000/RES_hhdet_num!N78)</f>
        <v>347.26536465857345</v>
      </c>
      <c r="O78" s="156">
        <f>IF(RES_hhdet_emi!O78=0,0,RES_hhdet_emi!O78*1000000/RES_hhdet_num!O78)</f>
        <v>311.94224921132434</v>
      </c>
      <c r="P78" s="156">
        <f>IF(RES_hhdet_emi!P78=0,0,RES_hhdet_emi!P78*1000000/RES_hhdet_num!P78)</f>
        <v>322.48961118786031</v>
      </c>
      <c r="Q78" s="156">
        <f>IF(RES_hhdet_emi!Q78=0,0,RES_hhdet_emi!Q78*1000000/RES_hhdet_num!Q78)</f>
        <v>316.14394166711827</v>
      </c>
    </row>
    <row r="79" spans="1:17" ht="12" customHeight="1" x14ac:dyDescent="0.25">
      <c r="A79" s="29" t="s">
        <v>140</v>
      </c>
      <c r="B79" s="57">
        <f>IF(RES_hhdet_emi!B79=0,0,RES_hhdet_emi!B79*1000000/RES_hhdet_num!B79)</f>
        <v>0</v>
      </c>
      <c r="C79" s="57">
        <f>IF(RES_hhdet_emi!C79=0,0,RES_hhdet_emi!C79*1000000/RES_hhdet_num!C79)</f>
        <v>0</v>
      </c>
      <c r="D79" s="57">
        <f>IF(RES_hhdet_emi!D79=0,0,RES_hhdet_emi!D79*1000000/RES_hhdet_num!D79)</f>
        <v>0</v>
      </c>
      <c r="E79" s="57">
        <f>IF(RES_hhdet_emi!E79=0,0,RES_hhdet_emi!E79*1000000/RES_hhdet_num!E79)</f>
        <v>0</v>
      </c>
      <c r="F79" s="57">
        <f>IF(RES_hhdet_emi!F79=0,0,RES_hhdet_emi!F79*1000000/RES_hhdet_num!F79)</f>
        <v>0</v>
      </c>
      <c r="G79" s="57">
        <f>IF(RES_hhdet_emi!G79=0,0,RES_hhdet_emi!G79*1000000/RES_hhdet_num!G79)</f>
        <v>0</v>
      </c>
      <c r="H79" s="57">
        <f>IF(RES_hhdet_emi!H79=0,0,RES_hhdet_emi!H79*1000000/RES_hhdet_num!H79)</f>
        <v>0</v>
      </c>
      <c r="I79" s="57">
        <f>IF(RES_hhdet_emi!I79=0,0,RES_hhdet_emi!I79*1000000/RES_hhdet_num!I79)</f>
        <v>0</v>
      </c>
      <c r="J79" s="57">
        <f>IF(RES_hhdet_emi!J79=0,0,RES_hhdet_emi!J79*1000000/RES_hhdet_num!J79)</f>
        <v>0</v>
      </c>
      <c r="K79" s="57">
        <f>IF(RES_hhdet_emi!K79=0,0,RES_hhdet_emi!K79*1000000/RES_hhdet_num!K79)</f>
        <v>0</v>
      </c>
      <c r="L79" s="57">
        <f>IF(RES_hhdet_emi!L79=0,0,RES_hhdet_emi!L79*1000000/RES_hhdet_num!L79)</f>
        <v>0</v>
      </c>
      <c r="M79" s="57">
        <f>IF(RES_hhdet_emi!M79=0,0,RES_hhdet_emi!M79*1000000/RES_hhdet_num!M79)</f>
        <v>0</v>
      </c>
      <c r="N79" s="57">
        <f>IF(RES_hhdet_emi!N79=0,0,RES_hhdet_emi!N79*1000000/RES_hhdet_num!N79)</f>
        <v>0</v>
      </c>
      <c r="O79" s="57">
        <f>IF(RES_hhdet_emi!O79=0,0,RES_hhdet_emi!O79*1000000/RES_hhdet_num!O79)</f>
        <v>0</v>
      </c>
      <c r="P79" s="57">
        <f>IF(RES_hhdet_emi!P79=0,0,RES_hhdet_emi!P79*1000000/RES_hhdet_num!P79)</f>
        <v>0</v>
      </c>
      <c r="Q79" s="57">
        <f>IF(RES_hhdet_emi!Q79=0,0,RES_hhdet_emi!Q79*1000000/RES_hhdet_num!Q79)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11.299966190728997</v>
      </c>
      <c r="C81" s="168">
        <f t="shared" ref="C81:Q81" si="12">SUM(C82,C85,C87,C100)</f>
        <v>14.547504080555596</v>
      </c>
      <c r="D81" s="168">
        <f t="shared" si="12"/>
        <v>14.346097871564282</v>
      </c>
      <c r="E81" s="168">
        <f t="shared" si="12"/>
        <v>19.848157680156081</v>
      </c>
      <c r="F81" s="168">
        <f t="shared" si="12"/>
        <v>22.510592358325898</v>
      </c>
      <c r="G81" s="168">
        <f t="shared" si="12"/>
        <v>22.659175449766838</v>
      </c>
      <c r="H81" s="168">
        <f t="shared" si="12"/>
        <v>24.367686207092341</v>
      </c>
      <c r="I81" s="168">
        <f t="shared" si="12"/>
        <v>22.24010878801964</v>
      </c>
      <c r="J81" s="168">
        <f t="shared" si="12"/>
        <v>20.297626750372835</v>
      </c>
      <c r="K81" s="168">
        <f t="shared" si="12"/>
        <v>22.737908490742992</v>
      </c>
      <c r="L81" s="168">
        <f t="shared" si="12"/>
        <v>18.798773083029381</v>
      </c>
      <c r="M81" s="168">
        <f t="shared" si="12"/>
        <v>24.570123230814371</v>
      </c>
      <c r="N81" s="168">
        <f t="shared" si="12"/>
        <v>21.16040932140703</v>
      </c>
      <c r="O81" s="168">
        <f t="shared" si="12"/>
        <v>20.602015451824464</v>
      </c>
      <c r="P81" s="168">
        <f t="shared" si="12"/>
        <v>19.108679955059941</v>
      </c>
      <c r="Q81" s="168">
        <f t="shared" si="12"/>
        <v>28.373659894427536</v>
      </c>
    </row>
    <row r="82" spans="1:17" ht="12.95" customHeight="1" x14ac:dyDescent="0.25">
      <c r="A82" s="158" t="s">
        <v>65</v>
      </c>
      <c r="B82" s="157">
        <f t="shared" ref="B82:Q82" si="13">SUM(B83:B84)</f>
        <v>0</v>
      </c>
      <c r="C82" s="157">
        <f t="shared" si="13"/>
        <v>0</v>
      </c>
      <c r="D82" s="157">
        <f t="shared" si="13"/>
        <v>0</v>
      </c>
      <c r="E82" s="157">
        <f t="shared" si="13"/>
        <v>0</v>
      </c>
      <c r="F82" s="157">
        <f t="shared" si="13"/>
        <v>0</v>
      </c>
      <c r="G82" s="157">
        <f t="shared" si="13"/>
        <v>0</v>
      </c>
      <c r="H82" s="157">
        <f t="shared" si="13"/>
        <v>0</v>
      </c>
      <c r="I82" s="157">
        <f t="shared" si="13"/>
        <v>0</v>
      </c>
      <c r="J82" s="157">
        <f t="shared" si="13"/>
        <v>0</v>
      </c>
      <c r="K82" s="157">
        <f t="shared" si="13"/>
        <v>0</v>
      </c>
      <c r="L82" s="157">
        <f t="shared" si="13"/>
        <v>0</v>
      </c>
      <c r="M82" s="157">
        <f t="shared" si="13"/>
        <v>0</v>
      </c>
      <c r="N82" s="157">
        <f t="shared" si="13"/>
        <v>0</v>
      </c>
      <c r="O82" s="157">
        <f t="shared" si="13"/>
        <v>0</v>
      </c>
      <c r="P82" s="157">
        <f t="shared" si="13"/>
        <v>0</v>
      </c>
      <c r="Q82" s="157">
        <f t="shared" si="13"/>
        <v>0</v>
      </c>
    </row>
    <row r="83" spans="1:17" ht="12" customHeight="1" x14ac:dyDescent="0.25">
      <c r="A83" s="23" t="s">
        <v>157</v>
      </c>
      <c r="B83" s="156">
        <f>IF(RES_hhdet_emi!B83=0,0,RES_hhdet_emi!B83*1000000/RES_hhdet_num!B$81)</f>
        <v>0</v>
      </c>
      <c r="C83" s="156">
        <f>IF(RES_hhdet_emi!C83=0,0,RES_hhdet_emi!C83*1000000/RES_hhdet_num!C$81)</f>
        <v>0</v>
      </c>
      <c r="D83" s="156">
        <f>IF(RES_hhdet_emi!D83=0,0,RES_hhdet_emi!D83*1000000/RES_hhdet_num!D$81)</f>
        <v>0</v>
      </c>
      <c r="E83" s="156">
        <f>IF(RES_hhdet_emi!E83=0,0,RES_hhdet_emi!E83*1000000/RES_hhdet_num!E$81)</f>
        <v>0</v>
      </c>
      <c r="F83" s="156">
        <f>IF(RES_hhdet_emi!F83=0,0,RES_hhdet_emi!F83*1000000/RES_hhdet_num!F$81)</f>
        <v>0</v>
      </c>
      <c r="G83" s="156">
        <f>IF(RES_hhdet_emi!G83=0,0,RES_hhdet_emi!G83*1000000/RES_hhdet_num!G$81)</f>
        <v>0</v>
      </c>
      <c r="H83" s="156">
        <f>IF(RES_hhdet_emi!H83=0,0,RES_hhdet_emi!H83*1000000/RES_hhdet_num!H$81)</f>
        <v>0</v>
      </c>
      <c r="I83" s="156">
        <f>IF(RES_hhdet_emi!I83=0,0,RES_hhdet_emi!I83*1000000/RES_hhdet_num!I$81)</f>
        <v>0</v>
      </c>
      <c r="J83" s="156">
        <f>IF(RES_hhdet_emi!J83=0,0,RES_hhdet_emi!J83*1000000/RES_hhdet_num!J$81)</f>
        <v>0</v>
      </c>
      <c r="K83" s="156">
        <f>IF(RES_hhdet_emi!K83=0,0,RES_hhdet_emi!K83*1000000/RES_hhdet_num!K$81)</f>
        <v>0</v>
      </c>
      <c r="L83" s="156">
        <f>IF(RES_hhdet_emi!L83=0,0,RES_hhdet_emi!L83*1000000/RES_hhdet_num!L$81)</f>
        <v>0</v>
      </c>
      <c r="M83" s="156">
        <f>IF(RES_hhdet_emi!M83=0,0,RES_hhdet_emi!M83*1000000/RES_hhdet_num!M$81)</f>
        <v>0</v>
      </c>
      <c r="N83" s="156">
        <f>IF(RES_hhdet_emi!N83=0,0,RES_hhdet_emi!N83*1000000/RES_hhdet_num!N$81)</f>
        <v>0</v>
      </c>
      <c r="O83" s="156">
        <f>IF(RES_hhdet_emi!O83=0,0,RES_hhdet_emi!O83*1000000/RES_hhdet_num!O$81)</f>
        <v>0</v>
      </c>
      <c r="P83" s="156">
        <f>IF(RES_hhdet_emi!P83=0,0,RES_hhdet_emi!P83*1000000/RES_hhdet_num!P$81)</f>
        <v>0</v>
      </c>
      <c r="Q83" s="156">
        <f>IF(RES_hhdet_emi!Q83=0,0,RES_hhdet_emi!Q83*1000000/RES_hhdet_num!Q$81)</f>
        <v>0</v>
      </c>
    </row>
    <row r="84" spans="1:17" ht="12" customHeight="1" x14ac:dyDescent="0.25">
      <c r="A84" s="23" t="s">
        <v>60</v>
      </c>
      <c r="B84" s="156">
        <f>IF(RES_hhdet_emi!B84=0,0,RES_hhdet_emi!B84*1000000/RES_hhdet_num!B$81)</f>
        <v>0</v>
      </c>
      <c r="C84" s="156">
        <f>IF(RES_hhdet_emi!C84=0,0,RES_hhdet_emi!C84*1000000/RES_hhdet_num!C$81)</f>
        <v>0</v>
      </c>
      <c r="D84" s="156">
        <f>IF(RES_hhdet_emi!D84=0,0,RES_hhdet_emi!D84*1000000/RES_hhdet_num!D$81)</f>
        <v>0</v>
      </c>
      <c r="E84" s="156">
        <f>IF(RES_hhdet_emi!E84=0,0,RES_hhdet_emi!E84*1000000/RES_hhdet_num!E$81)</f>
        <v>0</v>
      </c>
      <c r="F84" s="156">
        <f>IF(RES_hhdet_emi!F84=0,0,RES_hhdet_emi!F84*1000000/RES_hhdet_num!F$81)</f>
        <v>0</v>
      </c>
      <c r="G84" s="156">
        <f>IF(RES_hhdet_emi!G84=0,0,RES_hhdet_emi!G84*1000000/RES_hhdet_num!G$81)</f>
        <v>0</v>
      </c>
      <c r="H84" s="156">
        <f>IF(RES_hhdet_emi!H84=0,0,RES_hhdet_emi!H84*1000000/RES_hhdet_num!H$81)</f>
        <v>0</v>
      </c>
      <c r="I84" s="156">
        <f>IF(RES_hhdet_emi!I84=0,0,RES_hhdet_emi!I84*1000000/RES_hhdet_num!I$81)</f>
        <v>0</v>
      </c>
      <c r="J84" s="156">
        <f>IF(RES_hhdet_emi!J84=0,0,RES_hhdet_emi!J84*1000000/RES_hhdet_num!J$81)</f>
        <v>0</v>
      </c>
      <c r="K84" s="156">
        <f>IF(RES_hhdet_emi!K84=0,0,RES_hhdet_emi!K84*1000000/RES_hhdet_num!K$81)</f>
        <v>0</v>
      </c>
      <c r="L84" s="156">
        <f>IF(RES_hhdet_emi!L84=0,0,RES_hhdet_emi!L84*1000000/RES_hhdet_num!L$81)</f>
        <v>0</v>
      </c>
      <c r="M84" s="156">
        <f>IF(RES_hhdet_emi!M84=0,0,RES_hhdet_emi!M84*1000000/RES_hhdet_num!M$81)</f>
        <v>0</v>
      </c>
      <c r="N84" s="156">
        <f>IF(RES_hhdet_emi!N84=0,0,RES_hhdet_emi!N84*1000000/RES_hhdet_num!N$81)</f>
        <v>0</v>
      </c>
      <c r="O84" s="156">
        <f>IF(RES_hhdet_emi!O84=0,0,RES_hhdet_emi!O84*1000000/RES_hhdet_num!O$81)</f>
        <v>0</v>
      </c>
      <c r="P84" s="156">
        <f>IF(RES_hhdet_emi!P84=0,0,RES_hhdet_emi!P84*1000000/RES_hhdet_num!P$81)</f>
        <v>0</v>
      </c>
      <c r="Q84" s="156">
        <f>IF(RES_hhdet_emi!Q84=0,0,RES_hhdet_emi!Q84*1000000/RES_hhdet_num!Q$81)</f>
        <v>0</v>
      </c>
    </row>
    <row r="85" spans="1:17" ht="12.95" customHeight="1" x14ac:dyDescent="0.25">
      <c r="A85" s="158" t="s">
        <v>112</v>
      </c>
      <c r="B85" s="157">
        <f t="shared" ref="B85:Q85" si="14">B86</f>
        <v>0</v>
      </c>
      <c r="C85" s="157">
        <f t="shared" si="14"/>
        <v>0</v>
      </c>
      <c r="D85" s="157">
        <f t="shared" si="14"/>
        <v>0</v>
      </c>
      <c r="E85" s="157">
        <f t="shared" si="14"/>
        <v>0</v>
      </c>
      <c r="F85" s="157">
        <f t="shared" si="14"/>
        <v>0</v>
      </c>
      <c r="G85" s="157">
        <f t="shared" si="14"/>
        <v>0</v>
      </c>
      <c r="H85" s="157">
        <f t="shared" si="14"/>
        <v>0</v>
      </c>
      <c r="I85" s="157">
        <f t="shared" si="14"/>
        <v>0</v>
      </c>
      <c r="J85" s="157">
        <f t="shared" si="14"/>
        <v>0</v>
      </c>
      <c r="K85" s="157">
        <f t="shared" si="14"/>
        <v>0</v>
      </c>
      <c r="L85" s="157">
        <f t="shared" si="14"/>
        <v>0</v>
      </c>
      <c r="M85" s="157">
        <f t="shared" si="14"/>
        <v>0</v>
      </c>
      <c r="N85" s="157">
        <f t="shared" si="14"/>
        <v>0</v>
      </c>
      <c r="O85" s="157">
        <f t="shared" si="14"/>
        <v>0</v>
      </c>
      <c r="P85" s="157">
        <f t="shared" si="14"/>
        <v>0</v>
      </c>
      <c r="Q85" s="157">
        <f t="shared" si="14"/>
        <v>0</v>
      </c>
    </row>
    <row r="86" spans="1:17" ht="12" customHeight="1" x14ac:dyDescent="0.25">
      <c r="A86" s="23" t="s">
        <v>60</v>
      </c>
      <c r="B86" s="156">
        <f>IF(RES_hhdet_emi!B86=0,0,RES_hhdet_emi!B86*1000000/RES_hhdet_num!B$81)</f>
        <v>0</v>
      </c>
      <c r="C86" s="156">
        <f>IF(RES_hhdet_emi!C86=0,0,RES_hhdet_emi!C86*1000000/RES_hhdet_num!C$81)</f>
        <v>0</v>
      </c>
      <c r="D86" s="156">
        <f>IF(RES_hhdet_emi!D86=0,0,RES_hhdet_emi!D86*1000000/RES_hhdet_num!D$81)</f>
        <v>0</v>
      </c>
      <c r="E86" s="156">
        <f>IF(RES_hhdet_emi!E86=0,0,RES_hhdet_emi!E86*1000000/RES_hhdet_num!E$81)</f>
        <v>0</v>
      </c>
      <c r="F86" s="156">
        <f>IF(RES_hhdet_emi!F86=0,0,RES_hhdet_emi!F86*1000000/RES_hhdet_num!F$81)</f>
        <v>0</v>
      </c>
      <c r="G86" s="156">
        <f>IF(RES_hhdet_emi!G86=0,0,RES_hhdet_emi!G86*1000000/RES_hhdet_num!G$81)</f>
        <v>0</v>
      </c>
      <c r="H86" s="156">
        <f>IF(RES_hhdet_emi!H86=0,0,RES_hhdet_emi!H86*1000000/RES_hhdet_num!H$81)</f>
        <v>0</v>
      </c>
      <c r="I86" s="156">
        <f>IF(RES_hhdet_emi!I86=0,0,RES_hhdet_emi!I86*1000000/RES_hhdet_num!I$81)</f>
        <v>0</v>
      </c>
      <c r="J86" s="156">
        <f>IF(RES_hhdet_emi!J86=0,0,RES_hhdet_emi!J86*1000000/RES_hhdet_num!J$81)</f>
        <v>0</v>
      </c>
      <c r="K86" s="156">
        <f>IF(RES_hhdet_emi!K86=0,0,RES_hhdet_emi!K86*1000000/RES_hhdet_num!K$81)</f>
        <v>0</v>
      </c>
      <c r="L86" s="156">
        <f>IF(RES_hhdet_emi!L86=0,0,RES_hhdet_emi!L86*1000000/RES_hhdet_num!L$81)</f>
        <v>0</v>
      </c>
      <c r="M86" s="156">
        <f>IF(RES_hhdet_emi!M86=0,0,RES_hhdet_emi!M86*1000000/RES_hhdet_num!M$81)</f>
        <v>0</v>
      </c>
      <c r="N86" s="156">
        <f>IF(RES_hhdet_emi!N86=0,0,RES_hhdet_emi!N86*1000000/RES_hhdet_num!N$81)</f>
        <v>0</v>
      </c>
      <c r="O86" s="156">
        <f>IF(RES_hhdet_emi!O86=0,0,RES_hhdet_emi!O86*1000000/RES_hhdet_num!O$81)</f>
        <v>0</v>
      </c>
      <c r="P86" s="156">
        <f>IF(RES_hhdet_emi!P86=0,0,RES_hhdet_emi!P86*1000000/RES_hhdet_num!P$81)</f>
        <v>0</v>
      </c>
      <c r="Q86" s="156">
        <f>IF(RES_hhdet_emi!Q86=0,0,RES_hhdet_emi!Q86*1000000/RES_hhdet_num!Q$81)</f>
        <v>0</v>
      </c>
    </row>
    <row r="87" spans="1:17" ht="12" customHeight="1" x14ac:dyDescent="0.25">
      <c r="A87" s="158" t="s">
        <v>63</v>
      </c>
      <c r="B87" s="157">
        <f>IF(RES_hhdet_emi!B87=0,0,RES_hhdet_emi!B87*1000000/RES_hhdet_num!B$81)</f>
        <v>7.8369747970218162</v>
      </c>
      <c r="C87" s="157">
        <f>IF(RES_hhdet_emi!C87=0,0,RES_hhdet_emi!C87*1000000/RES_hhdet_num!C$81)</f>
        <v>8.7344035180076691</v>
      </c>
      <c r="D87" s="157">
        <f>IF(RES_hhdet_emi!D87=0,0,RES_hhdet_emi!D87*1000000/RES_hhdet_num!D$81)</f>
        <v>6.1332926893579298</v>
      </c>
      <c r="E87" s="157">
        <f>IF(RES_hhdet_emi!E87=0,0,RES_hhdet_emi!E87*1000000/RES_hhdet_num!E$81)</f>
        <v>5.7751237832119902</v>
      </c>
      <c r="F87" s="157">
        <f>IF(RES_hhdet_emi!F87=0,0,RES_hhdet_emi!F87*1000000/RES_hhdet_num!F$81)</f>
        <v>4.8557066448029547</v>
      </c>
      <c r="G87" s="157">
        <f>IF(RES_hhdet_emi!G87=0,0,RES_hhdet_emi!G87*1000000/RES_hhdet_num!G$81)</f>
        <v>4.7194661362778554</v>
      </c>
      <c r="H87" s="157">
        <f>IF(RES_hhdet_emi!H87=0,0,RES_hhdet_emi!H87*1000000/RES_hhdet_num!H$81)</f>
        <v>4.8738642473726506</v>
      </c>
      <c r="I87" s="157">
        <f>IF(RES_hhdet_emi!I87=0,0,RES_hhdet_emi!I87*1000000/RES_hhdet_num!I$81)</f>
        <v>4.5942762601026041</v>
      </c>
      <c r="J87" s="157">
        <f>IF(RES_hhdet_emi!J87=0,0,RES_hhdet_emi!J87*1000000/RES_hhdet_num!J$81)</f>
        <v>4.6360854554919175</v>
      </c>
      <c r="K87" s="157">
        <f>IF(RES_hhdet_emi!K87=0,0,RES_hhdet_emi!K87*1000000/RES_hhdet_num!K$81)</f>
        <v>4.5758379728498264</v>
      </c>
      <c r="L87" s="157">
        <f>IF(RES_hhdet_emi!L87=0,0,RES_hhdet_emi!L87*1000000/RES_hhdet_num!L$81)</f>
        <v>4.4281057149616734</v>
      </c>
      <c r="M87" s="157">
        <f>IF(RES_hhdet_emi!M87=0,0,RES_hhdet_emi!M87*1000000/RES_hhdet_num!M$81)</f>
        <v>4.5270800581343664</v>
      </c>
      <c r="N87" s="157">
        <f>IF(RES_hhdet_emi!N87=0,0,RES_hhdet_emi!N87*1000000/RES_hhdet_num!N$81)</f>
        <v>3.9708877587927671</v>
      </c>
      <c r="O87" s="157">
        <f>IF(RES_hhdet_emi!O87=0,0,RES_hhdet_emi!O87*1000000/RES_hhdet_num!O$81)</f>
        <v>3.7254076885792573</v>
      </c>
      <c r="P87" s="157">
        <f>IF(RES_hhdet_emi!P87=0,0,RES_hhdet_emi!P87*1000000/RES_hhdet_num!P$81)</f>
        <v>3.6302175536821544</v>
      </c>
      <c r="Q87" s="157">
        <f>IF(RES_hhdet_emi!Q87=0,0,RES_hhdet_emi!Q87*1000000/RES_hhdet_num!Q$81)</f>
        <v>3.4536558620976723</v>
      </c>
    </row>
    <row r="88" spans="1:17" ht="12" customHeight="1" x14ac:dyDescent="0.25">
      <c r="A88" s="167" t="s">
        <v>156</v>
      </c>
      <c r="B88" s="132">
        <f>IF(RES_hhdet_emi!B88=0,0,RES_hhdet_emi!B88*1000000/RES_hhdet_num!B88)</f>
        <v>0</v>
      </c>
      <c r="C88" s="132">
        <f>IF(RES_hhdet_emi!C88=0,0,RES_hhdet_emi!C88*1000000/RES_hhdet_num!C88)</f>
        <v>0</v>
      </c>
      <c r="D88" s="132">
        <f>IF(RES_hhdet_emi!D88=0,0,RES_hhdet_emi!D88*1000000/RES_hhdet_num!D88)</f>
        <v>0</v>
      </c>
      <c r="E88" s="132">
        <f>IF(RES_hhdet_emi!E88=0,0,RES_hhdet_emi!E88*1000000/RES_hhdet_num!E88)</f>
        <v>0</v>
      </c>
      <c r="F88" s="132">
        <f>IF(RES_hhdet_emi!F88=0,0,RES_hhdet_emi!F88*1000000/RES_hhdet_num!F88)</f>
        <v>0</v>
      </c>
      <c r="G88" s="132">
        <f>IF(RES_hhdet_emi!G88=0,0,RES_hhdet_emi!G88*1000000/RES_hhdet_num!G88)</f>
        <v>0</v>
      </c>
      <c r="H88" s="132">
        <f>IF(RES_hhdet_emi!H88=0,0,RES_hhdet_emi!H88*1000000/RES_hhdet_num!H88)</f>
        <v>0</v>
      </c>
      <c r="I88" s="132">
        <f>IF(RES_hhdet_emi!I88=0,0,RES_hhdet_emi!I88*1000000/RES_hhdet_num!I88)</f>
        <v>0</v>
      </c>
      <c r="J88" s="132">
        <f>IF(RES_hhdet_emi!J88=0,0,RES_hhdet_emi!J88*1000000/RES_hhdet_num!J88)</f>
        <v>0</v>
      </c>
      <c r="K88" s="132">
        <f>IF(RES_hhdet_emi!K88=0,0,RES_hhdet_emi!K88*1000000/RES_hhdet_num!K88)</f>
        <v>0</v>
      </c>
      <c r="L88" s="132">
        <f>IF(RES_hhdet_emi!L88=0,0,RES_hhdet_emi!L88*1000000/RES_hhdet_num!L88)</f>
        <v>0</v>
      </c>
      <c r="M88" s="132">
        <f>IF(RES_hhdet_emi!M88=0,0,RES_hhdet_emi!M88*1000000/RES_hhdet_num!M88)</f>
        <v>0</v>
      </c>
      <c r="N88" s="132">
        <f>IF(RES_hhdet_emi!N88=0,0,RES_hhdet_emi!N88*1000000/RES_hhdet_num!N88)</f>
        <v>0</v>
      </c>
      <c r="O88" s="132">
        <f>IF(RES_hhdet_emi!O88=0,0,RES_hhdet_emi!O88*1000000/RES_hhdet_num!O88)</f>
        <v>0</v>
      </c>
      <c r="P88" s="132">
        <f>IF(RES_hhdet_emi!P88=0,0,RES_hhdet_emi!P88*1000000/RES_hhdet_num!P88)</f>
        <v>0</v>
      </c>
      <c r="Q88" s="132">
        <f>IF(RES_hhdet_emi!Q88=0,0,RES_hhdet_emi!Q88*1000000/RES_hhdet_num!Q88)</f>
        <v>0</v>
      </c>
    </row>
    <row r="89" spans="1:17" ht="12" customHeight="1" x14ac:dyDescent="0.25">
      <c r="A89" s="167" t="s">
        <v>155</v>
      </c>
      <c r="B89" s="132">
        <f>IF(RES_hhdet_emi!B89=0,0,RES_hhdet_emi!B89*1000000/RES_hhdet_num!B89)</f>
        <v>0</v>
      </c>
      <c r="C89" s="132">
        <f>IF(RES_hhdet_emi!C89=0,0,RES_hhdet_emi!C89*1000000/RES_hhdet_num!C89)</f>
        <v>0</v>
      </c>
      <c r="D89" s="132">
        <f>IF(RES_hhdet_emi!D89=0,0,RES_hhdet_emi!D89*1000000/RES_hhdet_num!D89)</f>
        <v>0</v>
      </c>
      <c r="E89" s="132">
        <f>IF(RES_hhdet_emi!E89=0,0,RES_hhdet_emi!E89*1000000/RES_hhdet_num!E89)</f>
        <v>0</v>
      </c>
      <c r="F89" s="132">
        <f>IF(RES_hhdet_emi!F89=0,0,RES_hhdet_emi!F89*1000000/RES_hhdet_num!F89)</f>
        <v>0</v>
      </c>
      <c r="G89" s="132">
        <f>IF(RES_hhdet_emi!G89=0,0,RES_hhdet_emi!G89*1000000/RES_hhdet_num!G89)</f>
        <v>0</v>
      </c>
      <c r="H89" s="132">
        <f>IF(RES_hhdet_emi!H89=0,0,RES_hhdet_emi!H89*1000000/RES_hhdet_num!H89)</f>
        <v>0</v>
      </c>
      <c r="I89" s="132">
        <f>IF(RES_hhdet_emi!I89=0,0,RES_hhdet_emi!I89*1000000/RES_hhdet_num!I89)</f>
        <v>0</v>
      </c>
      <c r="J89" s="132">
        <f>IF(RES_hhdet_emi!J89=0,0,RES_hhdet_emi!J89*1000000/RES_hhdet_num!J89)</f>
        <v>0</v>
      </c>
      <c r="K89" s="132">
        <f>IF(RES_hhdet_emi!K89=0,0,RES_hhdet_emi!K89*1000000/RES_hhdet_num!K89)</f>
        <v>0</v>
      </c>
      <c r="L89" s="132">
        <f>IF(RES_hhdet_emi!L89=0,0,RES_hhdet_emi!L89*1000000/RES_hhdet_num!L89)</f>
        <v>0</v>
      </c>
      <c r="M89" s="132">
        <f>IF(RES_hhdet_emi!M89=0,0,RES_hhdet_emi!M89*1000000/RES_hhdet_num!M89)</f>
        <v>0</v>
      </c>
      <c r="N89" s="132">
        <f>IF(RES_hhdet_emi!N89=0,0,RES_hhdet_emi!N89*1000000/RES_hhdet_num!N89)</f>
        <v>0</v>
      </c>
      <c r="O89" s="132">
        <f>IF(RES_hhdet_emi!O89=0,0,RES_hhdet_emi!O89*1000000/RES_hhdet_num!O89)</f>
        <v>0</v>
      </c>
      <c r="P89" s="132">
        <f>IF(RES_hhdet_emi!P89=0,0,RES_hhdet_emi!P89*1000000/RES_hhdet_num!P89)</f>
        <v>0</v>
      </c>
      <c r="Q89" s="132">
        <f>IF(RES_hhdet_emi!Q89=0,0,RES_hhdet_emi!Q89*1000000/RES_hhdet_num!Q89)</f>
        <v>0</v>
      </c>
    </row>
    <row r="90" spans="1:17" ht="12" customHeight="1" x14ac:dyDescent="0.25">
      <c r="A90" s="166" t="s">
        <v>55</v>
      </c>
      <c r="B90" s="165">
        <f>IF(RES_hhdet_emi!B90=0,0,RES_hhdet_emi!B90*1000000/RES_hhdet_num!B89)</f>
        <v>0</v>
      </c>
      <c r="C90" s="165">
        <f>IF(RES_hhdet_emi!C90=0,0,RES_hhdet_emi!C90*1000000/RES_hhdet_num!C89)</f>
        <v>0</v>
      </c>
      <c r="D90" s="165">
        <f>IF(RES_hhdet_emi!D90=0,0,RES_hhdet_emi!D90*1000000/RES_hhdet_num!D89)</f>
        <v>0</v>
      </c>
      <c r="E90" s="165">
        <f>IF(RES_hhdet_emi!E90=0,0,RES_hhdet_emi!E90*1000000/RES_hhdet_num!E89)</f>
        <v>0</v>
      </c>
      <c r="F90" s="165">
        <f>IF(RES_hhdet_emi!F90=0,0,RES_hhdet_emi!F90*1000000/RES_hhdet_num!F89)</f>
        <v>0</v>
      </c>
      <c r="G90" s="165">
        <f>IF(RES_hhdet_emi!G90=0,0,RES_hhdet_emi!G90*1000000/RES_hhdet_num!G89)</f>
        <v>0</v>
      </c>
      <c r="H90" s="165">
        <f>IF(RES_hhdet_emi!H90=0,0,RES_hhdet_emi!H90*1000000/RES_hhdet_num!H89)</f>
        <v>0</v>
      </c>
      <c r="I90" s="165">
        <f>IF(RES_hhdet_emi!I90=0,0,RES_hhdet_emi!I90*1000000/RES_hhdet_num!I89)</f>
        <v>0</v>
      </c>
      <c r="J90" s="165">
        <f>IF(RES_hhdet_emi!J90=0,0,RES_hhdet_emi!J90*1000000/RES_hhdet_num!J89)</f>
        <v>0</v>
      </c>
      <c r="K90" s="165">
        <f>IF(RES_hhdet_emi!K90=0,0,RES_hhdet_emi!K90*1000000/RES_hhdet_num!K89)</f>
        <v>0</v>
      </c>
      <c r="L90" s="165">
        <f>IF(RES_hhdet_emi!L90=0,0,RES_hhdet_emi!L90*1000000/RES_hhdet_num!L89)</f>
        <v>0</v>
      </c>
      <c r="M90" s="165">
        <f>IF(RES_hhdet_emi!M90=0,0,RES_hhdet_emi!M90*1000000/RES_hhdet_num!M89)</f>
        <v>0</v>
      </c>
      <c r="N90" s="165">
        <f>IF(RES_hhdet_emi!N90=0,0,RES_hhdet_emi!N90*1000000/RES_hhdet_num!N89)</f>
        <v>0</v>
      </c>
      <c r="O90" s="165">
        <f>IF(RES_hhdet_emi!O90=0,0,RES_hhdet_emi!O90*1000000/RES_hhdet_num!O89)</f>
        <v>0</v>
      </c>
      <c r="P90" s="165">
        <f>IF(RES_hhdet_emi!P90=0,0,RES_hhdet_emi!P90*1000000/RES_hhdet_num!P89)</f>
        <v>0</v>
      </c>
      <c r="Q90" s="165">
        <f>IF(RES_hhdet_emi!Q90=0,0,RES_hhdet_emi!Q90*1000000/RES_hhdet_num!Q89)</f>
        <v>0</v>
      </c>
    </row>
    <row r="91" spans="1:17" ht="12" customHeight="1" x14ac:dyDescent="0.25">
      <c r="A91" s="147" t="s">
        <v>59</v>
      </c>
      <c r="B91" s="164">
        <f>IF(RES_hhdet_emi!B91=0,0,RES_hhdet_emi!B91*1000000/RES_hhdet_num!B89)</f>
        <v>0</v>
      </c>
      <c r="C91" s="164">
        <f>IF(RES_hhdet_emi!C91=0,0,RES_hhdet_emi!C91*1000000/RES_hhdet_num!C89)</f>
        <v>0</v>
      </c>
      <c r="D91" s="164">
        <f>IF(RES_hhdet_emi!D91=0,0,RES_hhdet_emi!D91*1000000/RES_hhdet_num!D89)</f>
        <v>0</v>
      </c>
      <c r="E91" s="164">
        <f>IF(RES_hhdet_emi!E91=0,0,RES_hhdet_emi!E91*1000000/RES_hhdet_num!E89)</f>
        <v>0</v>
      </c>
      <c r="F91" s="164">
        <f>IF(RES_hhdet_emi!F91=0,0,RES_hhdet_emi!F91*1000000/RES_hhdet_num!F89)</f>
        <v>0</v>
      </c>
      <c r="G91" s="164">
        <f>IF(RES_hhdet_emi!G91=0,0,RES_hhdet_emi!G91*1000000/RES_hhdet_num!G89)</f>
        <v>0</v>
      </c>
      <c r="H91" s="164">
        <f>IF(RES_hhdet_emi!H91=0,0,RES_hhdet_emi!H91*1000000/RES_hhdet_num!H89)</f>
        <v>0</v>
      </c>
      <c r="I91" s="164">
        <f>IF(RES_hhdet_emi!I91=0,0,RES_hhdet_emi!I91*1000000/RES_hhdet_num!I89)</f>
        <v>0</v>
      </c>
      <c r="J91" s="164">
        <f>IF(RES_hhdet_emi!J91=0,0,RES_hhdet_emi!J91*1000000/RES_hhdet_num!J89)</f>
        <v>0</v>
      </c>
      <c r="K91" s="164">
        <f>IF(RES_hhdet_emi!K91=0,0,RES_hhdet_emi!K91*1000000/RES_hhdet_num!K89)</f>
        <v>0</v>
      </c>
      <c r="L91" s="164">
        <f>IF(RES_hhdet_emi!L91=0,0,RES_hhdet_emi!L91*1000000/RES_hhdet_num!L89)</f>
        <v>0</v>
      </c>
      <c r="M91" s="164">
        <f>IF(RES_hhdet_emi!M91=0,0,RES_hhdet_emi!M91*1000000/RES_hhdet_num!M89)</f>
        <v>0</v>
      </c>
      <c r="N91" s="164">
        <f>IF(RES_hhdet_emi!N91=0,0,RES_hhdet_emi!N91*1000000/RES_hhdet_num!N89)</f>
        <v>0</v>
      </c>
      <c r="O91" s="164">
        <f>IF(RES_hhdet_emi!O91=0,0,RES_hhdet_emi!O91*1000000/RES_hhdet_num!O89)</f>
        <v>0</v>
      </c>
      <c r="P91" s="164">
        <f>IF(RES_hhdet_emi!P91=0,0,RES_hhdet_emi!P91*1000000/RES_hhdet_num!P89)</f>
        <v>0</v>
      </c>
      <c r="Q91" s="164">
        <f>IF(RES_hhdet_emi!Q91=0,0,RES_hhdet_emi!Q91*1000000/RES_hhdet_num!Q89)</f>
        <v>0</v>
      </c>
    </row>
    <row r="92" spans="1:17" ht="12" customHeight="1" x14ac:dyDescent="0.25">
      <c r="A92" s="163" t="s">
        <v>144</v>
      </c>
      <c r="B92" s="162">
        <f>IF(RES_hhdet_emi!B92=0,0,RES_hhdet_emi!B92*1000000/RES_hhdet_num!B92)</f>
        <v>499.40007382077243</v>
      </c>
      <c r="C92" s="162">
        <f>IF(RES_hhdet_emi!C92=0,0,RES_hhdet_emi!C92*1000000/RES_hhdet_num!C92)</f>
        <v>496.53220824252088</v>
      </c>
      <c r="D92" s="162">
        <f>IF(RES_hhdet_emi!D92=0,0,RES_hhdet_emi!D92*1000000/RES_hhdet_num!D92)</f>
        <v>491.9156783814729</v>
      </c>
      <c r="E92" s="162">
        <f>IF(RES_hhdet_emi!E92=0,0,RES_hhdet_emi!E92*1000000/RES_hhdet_num!E92)</f>
        <v>498.55546880860038</v>
      </c>
      <c r="F92" s="162">
        <f>IF(RES_hhdet_emi!F92=0,0,RES_hhdet_emi!F92*1000000/RES_hhdet_num!F92)</f>
        <v>489.18260795648223</v>
      </c>
      <c r="G92" s="162">
        <f>IF(RES_hhdet_emi!G92=0,0,RES_hhdet_emi!G92*1000000/RES_hhdet_num!G92)</f>
        <v>493.93810122996473</v>
      </c>
      <c r="H92" s="162">
        <f>IF(RES_hhdet_emi!H92=0,0,RES_hhdet_emi!H92*1000000/RES_hhdet_num!H92)</f>
        <v>497.00515623022108</v>
      </c>
      <c r="I92" s="162">
        <f>IF(RES_hhdet_emi!I92=0,0,RES_hhdet_emi!I92*1000000/RES_hhdet_num!I92)</f>
        <v>493.1533058720363</v>
      </c>
      <c r="J92" s="162">
        <f>IF(RES_hhdet_emi!J92=0,0,RES_hhdet_emi!J92*1000000/RES_hhdet_num!J92)</f>
        <v>493.04600763859685</v>
      </c>
      <c r="K92" s="162">
        <f>IF(RES_hhdet_emi!K92=0,0,RES_hhdet_emi!K92*1000000/RES_hhdet_num!K92)</f>
        <v>488.25274702068054</v>
      </c>
      <c r="L92" s="162">
        <f>IF(RES_hhdet_emi!L92=0,0,RES_hhdet_emi!L92*1000000/RES_hhdet_num!L92)</f>
        <v>495.42081838295695</v>
      </c>
      <c r="M92" s="162">
        <f>IF(RES_hhdet_emi!M92=0,0,RES_hhdet_emi!M92*1000000/RES_hhdet_num!M92)</f>
        <v>512.28897463497208</v>
      </c>
      <c r="N92" s="162">
        <f>IF(RES_hhdet_emi!N92=0,0,RES_hhdet_emi!N92*1000000/RES_hhdet_num!N92)</f>
        <v>499.07098365024564</v>
      </c>
      <c r="O92" s="162">
        <f>IF(RES_hhdet_emi!O92=0,0,RES_hhdet_emi!O92*1000000/RES_hhdet_num!O92)</f>
        <v>492.27199513284864</v>
      </c>
      <c r="P92" s="162">
        <f>IF(RES_hhdet_emi!P92=0,0,RES_hhdet_emi!P92*1000000/RES_hhdet_num!P92)</f>
        <v>486.63581231584982</v>
      </c>
      <c r="Q92" s="162">
        <f>IF(RES_hhdet_emi!Q92=0,0,RES_hhdet_emi!Q92*1000000/RES_hhdet_num!Q92)</f>
        <v>480.21179600553205</v>
      </c>
    </row>
    <row r="93" spans="1:17" ht="12" customHeight="1" x14ac:dyDescent="0.25">
      <c r="A93" s="161" t="s">
        <v>143</v>
      </c>
      <c r="B93" s="160">
        <f>IF(RES_hhdet_emi!B93=0,0,RES_hhdet_emi!B93*1000000/RES_hhdet_num!B93)</f>
        <v>0</v>
      </c>
      <c r="C93" s="160">
        <f>IF(RES_hhdet_emi!C93=0,0,RES_hhdet_emi!C93*1000000/RES_hhdet_num!C93)</f>
        <v>0</v>
      </c>
      <c r="D93" s="160">
        <f>IF(RES_hhdet_emi!D93=0,0,RES_hhdet_emi!D93*1000000/RES_hhdet_num!D93)</f>
        <v>0</v>
      </c>
      <c r="E93" s="160">
        <f>IF(RES_hhdet_emi!E93=0,0,RES_hhdet_emi!E93*1000000/RES_hhdet_num!E93)</f>
        <v>0</v>
      </c>
      <c r="F93" s="160">
        <f>IF(RES_hhdet_emi!F93=0,0,RES_hhdet_emi!F93*1000000/RES_hhdet_num!F93)</f>
        <v>0</v>
      </c>
      <c r="G93" s="160">
        <f>IF(RES_hhdet_emi!G93=0,0,RES_hhdet_emi!G93*1000000/RES_hhdet_num!G93)</f>
        <v>0</v>
      </c>
      <c r="H93" s="160">
        <f>IF(RES_hhdet_emi!H93=0,0,RES_hhdet_emi!H93*1000000/RES_hhdet_num!H93)</f>
        <v>0</v>
      </c>
      <c r="I93" s="160">
        <f>IF(RES_hhdet_emi!I93=0,0,RES_hhdet_emi!I93*1000000/RES_hhdet_num!I93)</f>
        <v>0</v>
      </c>
      <c r="J93" s="160">
        <f>IF(RES_hhdet_emi!J93=0,0,RES_hhdet_emi!J93*1000000/RES_hhdet_num!J93)</f>
        <v>0</v>
      </c>
      <c r="K93" s="160">
        <f>IF(RES_hhdet_emi!K93=0,0,RES_hhdet_emi!K93*1000000/RES_hhdet_num!K93)</f>
        <v>0</v>
      </c>
      <c r="L93" s="160">
        <f>IF(RES_hhdet_emi!L93=0,0,RES_hhdet_emi!L93*1000000/RES_hhdet_num!L93)</f>
        <v>297.25249102977494</v>
      </c>
      <c r="M93" s="160">
        <f>IF(RES_hhdet_emi!M93=0,0,RES_hhdet_emi!M93*1000000/RES_hhdet_num!M93)</f>
        <v>307.37338478098297</v>
      </c>
      <c r="N93" s="160">
        <f>IF(RES_hhdet_emi!N93=0,0,RES_hhdet_emi!N93*1000000/RES_hhdet_num!N93)</f>
        <v>299.4425901901476</v>
      </c>
      <c r="O93" s="160">
        <f>IF(RES_hhdet_emi!O93=0,0,RES_hhdet_emi!O93*1000000/RES_hhdet_num!O93)</f>
        <v>295.3631970797091</v>
      </c>
      <c r="P93" s="160">
        <f>IF(RES_hhdet_emi!P93=0,0,RES_hhdet_emi!P93*1000000/RES_hhdet_num!P93)</f>
        <v>291.98148738950971</v>
      </c>
      <c r="Q93" s="160">
        <f>IF(RES_hhdet_emi!Q93=0,0,RES_hhdet_emi!Q93*1000000/RES_hhdet_num!Q93)</f>
        <v>288.12707760332012</v>
      </c>
    </row>
    <row r="94" spans="1:17" ht="12" customHeight="1" x14ac:dyDescent="0.25">
      <c r="A94" s="148" t="s">
        <v>57</v>
      </c>
      <c r="B94" s="156">
        <f>IF(RES_hhdet_emi!B94=0,0,RES_hhdet_emi!B94*1000000/RES_hhdet_num!B93)</f>
        <v>0</v>
      </c>
      <c r="C94" s="156">
        <f>IF(RES_hhdet_emi!C94=0,0,RES_hhdet_emi!C94*1000000/RES_hhdet_num!C93)</f>
        <v>0</v>
      </c>
      <c r="D94" s="156">
        <f>IF(RES_hhdet_emi!D94=0,0,RES_hhdet_emi!D94*1000000/RES_hhdet_num!D93)</f>
        <v>0</v>
      </c>
      <c r="E94" s="156">
        <f>IF(RES_hhdet_emi!E94=0,0,RES_hhdet_emi!E94*1000000/RES_hhdet_num!E93)</f>
        <v>0</v>
      </c>
      <c r="F94" s="156">
        <f>IF(RES_hhdet_emi!F94=0,0,RES_hhdet_emi!F94*1000000/RES_hhdet_num!F93)</f>
        <v>0</v>
      </c>
      <c r="G94" s="156">
        <f>IF(RES_hhdet_emi!G94=0,0,RES_hhdet_emi!G94*1000000/RES_hhdet_num!G93)</f>
        <v>0</v>
      </c>
      <c r="H94" s="156">
        <f>IF(RES_hhdet_emi!H94=0,0,RES_hhdet_emi!H94*1000000/RES_hhdet_num!H93)</f>
        <v>0</v>
      </c>
      <c r="I94" s="156">
        <f>IF(RES_hhdet_emi!I94=0,0,RES_hhdet_emi!I94*1000000/RES_hhdet_num!I93)</f>
        <v>0</v>
      </c>
      <c r="J94" s="156">
        <f>IF(RES_hhdet_emi!J94=0,0,RES_hhdet_emi!J94*1000000/RES_hhdet_num!J93)</f>
        <v>0</v>
      </c>
      <c r="K94" s="156">
        <f>IF(RES_hhdet_emi!K94=0,0,RES_hhdet_emi!K94*1000000/RES_hhdet_num!K93)</f>
        <v>0</v>
      </c>
      <c r="L94" s="156">
        <f>IF(RES_hhdet_emi!L94=0,0,RES_hhdet_emi!L94*1000000/RES_hhdet_num!L93)</f>
        <v>297.25249102977494</v>
      </c>
      <c r="M94" s="156">
        <f>IF(RES_hhdet_emi!M94=0,0,RES_hhdet_emi!M94*1000000/RES_hhdet_num!M93)</f>
        <v>307.37338478098297</v>
      </c>
      <c r="N94" s="156">
        <f>IF(RES_hhdet_emi!N94=0,0,RES_hhdet_emi!N94*1000000/RES_hhdet_num!N93)</f>
        <v>299.4425901901476</v>
      </c>
      <c r="O94" s="156">
        <f>IF(RES_hhdet_emi!O94=0,0,RES_hhdet_emi!O94*1000000/RES_hhdet_num!O93)</f>
        <v>295.3631970797091</v>
      </c>
      <c r="P94" s="156">
        <f>IF(RES_hhdet_emi!P94=0,0,RES_hhdet_emi!P94*1000000/RES_hhdet_num!P93)</f>
        <v>291.98148738950971</v>
      </c>
      <c r="Q94" s="156">
        <f>IF(RES_hhdet_emi!Q94=0,0,RES_hhdet_emi!Q94*1000000/RES_hhdet_num!Q93)</f>
        <v>288.12707760332012</v>
      </c>
    </row>
    <row r="95" spans="1:17" ht="12" customHeight="1" x14ac:dyDescent="0.25">
      <c r="A95" s="148" t="s">
        <v>59</v>
      </c>
      <c r="B95" s="156">
        <f>IF(RES_hhdet_emi!B95=0,0,RES_hhdet_emi!B95*1000000/RES_hhdet_num!B93)</f>
        <v>0</v>
      </c>
      <c r="C95" s="156">
        <f>IF(RES_hhdet_emi!C95=0,0,RES_hhdet_emi!C95*1000000/RES_hhdet_num!C93)</f>
        <v>0</v>
      </c>
      <c r="D95" s="156">
        <f>IF(RES_hhdet_emi!D95=0,0,RES_hhdet_emi!D95*1000000/RES_hhdet_num!D93)</f>
        <v>0</v>
      </c>
      <c r="E95" s="156">
        <f>IF(RES_hhdet_emi!E95=0,0,RES_hhdet_emi!E95*1000000/RES_hhdet_num!E93)</f>
        <v>0</v>
      </c>
      <c r="F95" s="156">
        <f>IF(RES_hhdet_emi!F95=0,0,RES_hhdet_emi!F95*1000000/RES_hhdet_num!F93)</f>
        <v>0</v>
      </c>
      <c r="G95" s="156">
        <f>IF(RES_hhdet_emi!G95=0,0,RES_hhdet_emi!G95*1000000/RES_hhdet_num!G93)</f>
        <v>0</v>
      </c>
      <c r="H95" s="156">
        <f>IF(RES_hhdet_emi!H95=0,0,RES_hhdet_emi!H95*1000000/RES_hhdet_num!H93)</f>
        <v>0</v>
      </c>
      <c r="I95" s="156">
        <f>IF(RES_hhdet_emi!I95=0,0,RES_hhdet_emi!I95*1000000/RES_hhdet_num!I93)</f>
        <v>0</v>
      </c>
      <c r="J95" s="156">
        <f>IF(RES_hhdet_emi!J95=0,0,RES_hhdet_emi!J95*1000000/RES_hhdet_num!J93)</f>
        <v>0</v>
      </c>
      <c r="K95" s="156">
        <f>IF(RES_hhdet_emi!K95=0,0,RES_hhdet_emi!K95*1000000/RES_hhdet_num!K93)</f>
        <v>0</v>
      </c>
      <c r="L95" s="156">
        <f>IF(RES_hhdet_emi!L95=0,0,RES_hhdet_emi!L95*1000000/RES_hhdet_num!L93)</f>
        <v>0</v>
      </c>
      <c r="M95" s="156">
        <f>IF(RES_hhdet_emi!M95=0,0,RES_hhdet_emi!M95*1000000/RES_hhdet_num!M93)</f>
        <v>0</v>
      </c>
      <c r="N95" s="156">
        <f>IF(RES_hhdet_emi!N95=0,0,RES_hhdet_emi!N95*1000000/RES_hhdet_num!N93)</f>
        <v>0</v>
      </c>
      <c r="O95" s="156">
        <f>IF(RES_hhdet_emi!O95=0,0,RES_hhdet_emi!O95*1000000/RES_hhdet_num!O93)</f>
        <v>0</v>
      </c>
      <c r="P95" s="156">
        <f>IF(RES_hhdet_emi!P95=0,0,RES_hhdet_emi!P95*1000000/RES_hhdet_num!P93)</f>
        <v>0</v>
      </c>
      <c r="Q95" s="156">
        <f>IF(RES_hhdet_emi!Q95=0,0,RES_hhdet_emi!Q95*1000000/RES_hhdet_num!Q93)</f>
        <v>0</v>
      </c>
    </row>
    <row r="96" spans="1:17" ht="12" customHeight="1" x14ac:dyDescent="0.25">
      <c r="A96" s="163" t="s">
        <v>142</v>
      </c>
      <c r="B96" s="162">
        <f>IF(RES_hhdet_emi!B96=0,0,RES_hhdet_emi!B96*1000000/RES_hhdet_num!B96)</f>
        <v>0</v>
      </c>
      <c r="C96" s="162">
        <f>IF(RES_hhdet_emi!C96=0,0,RES_hhdet_emi!C96*1000000/RES_hhdet_num!C96)</f>
        <v>0</v>
      </c>
      <c r="D96" s="162">
        <f>IF(RES_hhdet_emi!D96=0,0,RES_hhdet_emi!D96*1000000/RES_hhdet_num!D96)</f>
        <v>0</v>
      </c>
      <c r="E96" s="162">
        <f>IF(RES_hhdet_emi!E96=0,0,RES_hhdet_emi!E96*1000000/RES_hhdet_num!E96)</f>
        <v>0</v>
      </c>
      <c r="F96" s="162">
        <f>IF(RES_hhdet_emi!F96=0,0,RES_hhdet_emi!F96*1000000/RES_hhdet_num!F96)</f>
        <v>0</v>
      </c>
      <c r="G96" s="162">
        <f>IF(RES_hhdet_emi!G96=0,0,RES_hhdet_emi!G96*1000000/RES_hhdet_num!G96)</f>
        <v>0</v>
      </c>
      <c r="H96" s="162">
        <f>IF(RES_hhdet_emi!H96=0,0,RES_hhdet_emi!H96*1000000/RES_hhdet_num!H96)</f>
        <v>0</v>
      </c>
      <c r="I96" s="162">
        <f>IF(RES_hhdet_emi!I96=0,0,RES_hhdet_emi!I96*1000000/RES_hhdet_num!I96)</f>
        <v>0</v>
      </c>
      <c r="J96" s="162">
        <f>IF(RES_hhdet_emi!J96=0,0,RES_hhdet_emi!J96*1000000/RES_hhdet_num!J96)</f>
        <v>0</v>
      </c>
      <c r="K96" s="162">
        <f>IF(RES_hhdet_emi!K96=0,0,RES_hhdet_emi!K96*1000000/RES_hhdet_num!K96)</f>
        <v>0</v>
      </c>
      <c r="L96" s="162">
        <f>IF(RES_hhdet_emi!L96=0,0,RES_hhdet_emi!L96*1000000/RES_hhdet_num!L96)</f>
        <v>0</v>
      </c>
      <c r="M96" s="162">
        <f>IF(RES_hhdet_emi!M96=0,0,RES_hhdet_emi!M96*1000000/RES_hhdet_num!M96)</f>
        <v>0</v>
      </c>
      <c r="N96" s="162">
        <f>IF(RES_hhdet_emi!N96=0,0,RES_hhdet_emi!N96*1000000/RES_hhdet_num!N96)</f>
        <v>0</v>
      </c>
      <c r="O96" s="162">
        <f>IF(RES_hhdet_emi!O96=0,0,RES_hhdet_emi!O96*1000000/RES_hhdet_num!O96)</f>
        <v>0</v>
      </c>
      <c r="P96" s="162">
        <f>IF(RES_hhdet_emi!P96=0,0,RES_hhdet_emi!P96*1000000/RES_hhdet_num!P96)</f>
        <v>0</v>
      </c>
      <c r="Q96" s="162">
        <f>IF(RES_hhdet_emi!Q96=0,0,RES_hhdet_emi!Q96*1000000/RES_hhdet_num!Q96)</f>
        <v>0</v>
      </c>
    </row>
    <row r="97" spans="1:17" ht="12" customHeight="1" x14ac:dyDescent="0.25">
      <c r="A97" s="161" t="s">
        <v>141</v>
      </c>
      <c r="B97" s="160">
        <f>IF(RES_hhdet_emi!B97=0,0,RES_hhdet_emi!B97*1000000/RES_hhdet_num!B97)</f>
        <v>0</v>
      </c>
      <c r="C97" s="160">
        <f>IF(RES_hhdet_emi!C97=0,0,RES_hhdet_emi!C97*1000000/RES_hhdet_num!C97)</f>
        <v>0</v>
      </c>
      <c r="D97" s="160">
        <f>IF(RES_hhdet_emi!D97=0,0,RES_hhdet_emi!D97*1000000/RES_hhdet_num!D97)</f>
        <v>0</v>
      </c>
      <c r="E97" s="160">
        <f>IF(RES_hhdet_emi!E97=0,0,RES_hhdet_emi!E97*1000000/RES_hhdet_num!E97)</f>
        <v>0</v>
      </c>
      <c r="F97" s="160">
        <f>IF(RES_hhdet_emi!F97=0,0,RES_hhdet_emi!F97*1000000/RES_hhdet_num!F97)</f>
        <v>0</v>
      </c>
      <c r="G97" s="160">
        <f>IF(RES_hhdet_emi!G97=0,0,RES_hhdet_emi!G97*1000000/RES_hhdet_num!G97)</f>
        <v>0</v>
      </c>
      <c r="H97" s="160">
        <f>IF(RES_hhdet_emi!H97=0,0,RES_hhdet_emi!H97*1000000/RES_hhdet_num!H97)</f>
        <v>0</v>
      </c>
      <c r="I97" s="160">
        <f>IF(RES_hhdet_emi!I97=0,0,RES_hhdet_emi!I97*1000000/RES_hhdet_num!I97)</f>
        <v>0</v>
      </c>
      <c r="J97" s="160">
        <f>IF(RES_hhdet_emi!J97=0,0,RES_hhdet_emi!J97*1000000/RES_hhdet_num!J97)</f>
        <v>0</v>
      </c>
      <c r="K97" s="160">
        <f>IF(RES_hhdet_emi!K97=0,0,RES_hhdet_emi!K97*1000000/RES_hhdet_num!K97)</f>
        <v>0</v>
      </c>
      <c r="L97" s="160">
        <f>IF(RES_hhdet_emi!L97=0,0,RES_hhdet_emi!L97*1000000/RES_hhdet_num!L97)</f>
        <v>0</v>
      </c>
      <c r="M97" s="160">
        <f>IF(RES_hhdet_emi!M97=0,0,RES_hhdet_emi!M97*1000000/RES_hhdet_num!M97)</f>
        <v>0</v>
      </c>
      <c r="N97" s="160">
        <f>IF(RES_hhdet_emi!N97=0,0,RES_hhdet_emi!N97*1000000/RES_hhdet_num!N97)</f>
        <v>0</v>
      </c>
      <c r="O97" s="160">
        <f>IF(RES_hhdet_emi!O97=0,0,RES_hhdet_emi!O97*1000000/RES_hhdet_num!O97)</f>
        <v>0</v>
      </c>
      <c r="P97" s="160">
        <f>IF(RES_hhdet_emi!P97=0,0,RES_hhdet_emi!P97*1000000/RES_hhdet_num!P97)</f>
        <v>0</v>
      </c>
      <c r="Q97" s="160">
        <f>IF(RES_hhdet_emi!Q97=0,0,RES_hhdet_emi!Q97*1000000/RES_hhdet_num!Q97)</f>
        <v>0</v>
      </c>
    </row>
    <row r="98" spans="1:17" ht="12" customHeight="1" x14ac:dyDescent="0.25">
      <c r="A98" s="148" t="s">
        <v>60</v>
      </c>
      <c r="B98" s="156">
        <f>IF(RES_hhdet_emi!B98=0,0,RES_hhdet_emi!B98*1000000/RES_hhdet_num!B97)</f>
        <v>0</v>
      </c>
      <c r="C98" s="156">
        <f>IF(RES_hhdet_emi!C98=0,0,RES_hhdet_emi!C98*1000000/RES_hhdet_num!C97)</f>
        <v>0</v>
      </c>
      <c r="D98" s="156">
        <f>IF(RES_hhdet_emi!D98=0,0,RES_hhdet_emi!D98*1000000/RES_hhdet_num!D97)</f>
        <v>0</v>
      </c>
      <c r="E98" s="156">
        <f>IF(RES_hhdet_emi!E98=0,0,RES_hhdet_emi!E98*1000000/RES_hhdet_num!E97)</f>
        <v>0</v>
      </c>
      <c r="F98" s="156">
        <f>IF(RES_hhdet_emi!F98=0,0,RES_hhdet_emi!F98*1000000/RES_hhdet_num!F97)</f>
        <v>0</v>
      </c>
      <c r="G98" s="156">
        <f>IF(RES_hhdet_emi!G98=0,0,RES_hhdet_emi!G98*1000000/RES_hhdet_num!G97)</f>
        <v>0</v>
      </c>
      <c r="H98" s="156">
        <f>IF(RES_hhdet_emi!H98=0,0,RES_hhdet_emi!H98*1000000/RES_hhdet_num!H97)</f>
        <v>0</v>
      </c>
      <c r="I98" s="156">
        <f>IF(RES_hhdet_emi!I98=0,0,RES_hhdet_emi!I98*1000000/RES_hhdet_num!I97)</f>
        <v>0</v>
      </c>
      <c r="J98" s="156">
        <f>IF(RES_hhdet_emi!J98=0,0,RES_hhdet_emi!J98*1000000/RES_hhdet_num!J97)</f>
        <v>0</v>
      </c>
      <c r="K98" s="156">
        <f>IF(RES_hhdet_emi!K98=0,0,RES_hhdet_emi!K98*1000000/RES_hhdet_num!K97)</f>
        <v>0</v>
      </c>
      <c r="L98" s="156">
        <f>IF(RES_hhdet_emi!L98=0,0,RES_hhdet_emi!L98*1000000/RES_hhdet_num!L97)</f>
        <v>0</v>
      </c>
      <c r="M98" s="156">
        <f>IF(RES_hhdet_emi!M98=0,0,RES_hhdet_emi!M98*1000000/RES_hhdet_num!M97)</f>
        <v>0</v>
      </c>
      <c r="N98" s="156">
        <f>IF(RES_hhdet_emi!N98=0,0,RES_hhdet_emi!N98*1000000/RES_hhdet_num!N97)</f>
        <v>0</v>
      </c>
      <c r="O98" s="156">
        <f>IF(RES_hhdet_emi!O98=0,0,RES_hhdet_emi!O98*1000000/RES_hhdet_num!O97)</f>
        <v>0</v>
      </c>
      <c r="P98" s="156">
        <f>IF(RES_hhdet_emi!P98=0,0,RES_hhdet_emi!P98*1000000/RES_hhdet_num!P97)</f>
        <v>0</v>
      </c>
      <c r="Q98" s="156">
        <f>IF(RES_hhdet_emi!Q98=0,0,RES_hhdet_emi!Q98*1000000/RES_hhdet_num!Q97)</f>
        <v>0</v>
      </c>
    </row>
    <row r="99" spans="1:17" ht="12" customHeight="1" x14ac:dyDescent="0.25">
      <c r="A99" s="148" t="s">
        <v>59</v>
      </c>
      <c r="B99" s="156">
        <f>IF(RES_hhdet_emi!B99=0,0,RES_hhdet_emi!B99*1000000/RES_hhdet_num!B97)</f>
        <v>0</v>
      </c>
      <c r="C99" s="156">
        <f>IF(RES_hhdet_emi!C99=0,0,RES_hhdet_emi!C99*1000000/RES_hhdet_num!C97)</f>
        <v>0</v>
      </c>
      <c r="D99" s="156">
        <f>IF(RES_hhdet_emi!D99=0,0,RES_hhdet_emi!D99*1000000/RES_hhdet_num!D97)</f>
        <v>0</v>
      </c>
      <c r="E99" s="156">
        <f>IF(RES_hhdet_emi!E99=0,0,RES_hhdet_emi!E99*1000000/RES_hhdet_num!E97)</f>
        <v>0</v>
      </c>
      <c r="F99" s="156">
        <f>IF(RES_hhdet_emi!F99=0,0,RES_hhdet_emi!F99*1000000/RES_hhdet_num!F97)</f>
        <v>0</v>
      </c>
      <c r="G99" s="156">
        <f>IF(RES_hhdet_emi!G99=0,0,RES_hhdet_emi!G99*1000000/RES_hhdet_num!G97)</f>
        <v>0</v>
      </c>
      <c r="H99" s="156">
        <f>IF(RES_hhdet_emi!H99=0,0,RES_hhdet_emi!H99*1000000/RES_hhdet_num!H97)</f>
        <v>0</v>
      </c>
      <c r="I99" s="156">
        <f>IF(RES_hhdet_emi!I99=0,0,RES_hhdet_emi!I99*1000000/RES_hhdet_num!I97)</f>
        <v>0</v>
      </c>
      <c r="J99" s="156">
        <f>IF(RES_hhdet_emi!J99=0,0,RES_hhdet_emi!J99*1000000/RES_hhdet_num!J97)</f>
        <v>0</v>
      </c>
      <c r="K99" s="156">
        <f>IF(RES_hhdet_emi!K99=0,0,RES_hhdet_emi!K99*1000000/RES_hhdet_num!K97)</f>
        <v>0</v>
      </c>
      <c r="L99" s="156">
        <f>IF(RES_hhdet_emi!L99=0,0,RES_hhdet_emi!L99*1000000/RES_hhdet_num!L97)</f>
        <v>0</v>
      </c>
      <c r="M99" s="156">
        <f>IF(RES_hhdet_emi!M99=0,0,RES_hhdet_emi!M99*1000000/RES_hhdet_num!M97)</f>
        <v>0</v>
      </c>
      <c r="N99" s="156">
        <f>IF(RES_hhdet_emi!N99=0,0,RES_hhdet_emi!N99*1000000/RES_hhdet_num!N97)</f>
        <v>0</v>
      </c>
      <c r="O99" s="156">
        <f>IF(RES_hhdet_emi!O99=0,0,RES_hhdet_emi!O99*1000000/RES_hhdet_num!O97)</f>
        <v>0</v>
      </c>
      <c r="P99" s="156">
        <f>IF(RES_hhdet_emi!P99=0,0,RES_hhdet_emi!P99*1000000/RES_hhdet_num!P97)</f>
        <v>0</v>
      </c>
      <c r="Q99" s="156">
        <f>IF(RES_hhdet_emi!Q99=0,0,RES_hhdet_emi!Q99*1000000/RES_hhdet_num!Q97)</f>
        <v>0</v>
      </c>
    </row>
    <row r="100" spans="1:17" ht="12" customHeight="1" x14ac:dyDescent="0.25">
      <c r="A100" s="158" t="s">
        <v>62</v>
      </c>
      <c r="B100" s="157">
        <f>IF(RES_hhdet_emi!B100=0,0,RES_hhdet_emi!B100*1000000/RES_hhdet_num!B$81)</f>
        <v>3.4629913937071803</v>
      </c>
      <c r="C100" s="157">
        <f>IF(RES_hhdet_emi!C100=0,0,RES_hhdet_emi!C100*1000000/RES_hhdet_num!C$81)</f>
        <v>5.8131005625479268</v>
      </c>
      <c r="D100" s="157">
        <f>IF(RES_hhdet_emi!D100=0,0,RES_hhdet_emi!D100*1000000/RES_hhdet_num!D$81)</f>
        <v>8.2128051822063526</v>
      </c>
      <c r="E100" s="157">
        <f>IF(RES_hhdet_emi!E100=0,0,RES_hhdet_emi!E100*1000000/RES_hhdet_num!E$81)</f>
        <v>14.073033896944091</v>
      </c>
      <c r="F100" s="157">
        <f>IF(RES_hhdet_emi!F100=0,0,RES_hhdet_emi!F100*1000000/RES_hhdet_num!F$81)</f>
        <v>17.654885713522944</v>
      </c>
      <c r="G100" s="157">
        <f>IF(RES_hhdet_emi!G100=0,0,RES_hhdet_emi!G100*1000000/RES_hhdet_num!G$81)</f>
        <v>17.939709313488983</v>
      </c>
      <c r="H100" s="157">
        <f>IF(RES_hhdet_emi!H100=0,0,RES_hhdet_emi!H100*1000000/RES_hhdet_num!H$81)</f>
        <v>19.493821959719689</v>
      </c>
      <c r="I100" s="157">
        <f>IF(RES_hhdet_emi!I100=0,0,RES_hhdet_emi!I100*1000000/RES_hhdet_num!I$81)</f>
        <v>17.645832527917037</v>
      </c>
      <c r="J100" s="157">
        <f>IF(RES_hhdet_emi!J100=0,0,RES_hhdet_emi!J100*1000000/RES_hhdet_num!J$81)</f>
        <v>15.661541294880919</v>
      </c>
      <c r="K100" s="157">
        <f>IF(RES_hhdet_emi!K100=0,0,RES_hhdet_emi!K100*1000000/RES_hhdet_num!K$81)</f>
        <v>18.162070517893167</v>
      </c>
      <c r="L100" s="157">
        <f>IF(RES_hhdet_emi!L100=0,0,RES_hhdet_emi!L100*1000000/RES_hhdet_num!L$81)</f>
        <v>14.370667368067709</v>
      </c>
      <c r="M100" s="157">
        <f>IF(RES_hhdet_emi!M100=0,0,RES_hhdet_emi!M100*1000000/RES_hhdet_num!M$81)</f>
        <v>20.043043172680004</v>
      </c>
      <c r="N100" s="157">
        <f>IF(RES_hhdet_emi!N100=0,0,RES_hhdet_emi!N100*1000000/RES_hhdet_num!N$81)</f>
        <v>17.189521562614264</v>
      </c>
      <c r="O100" s="157">
        <f>IF(RES_hhdet_emi!O100=0,0,RES_hhdet_emi!O100*1000000/RES_hhdet_num!O$81)</f>
        <v>16.876607763245207</v>
      </c>
      <c r="P100" s="157">
        <f>IF(RES_hhdet_emi!P100=0,0,RES_hhdet_emi!P100*1000000/RES_hhdet_num!P$81)</f>
        <v>15.478462401377787</v>
      </c>
      <c r="Q100" s="157">
        <f>IF(RES_hhdet_emi!Q100=0,0,RES_hhdet_emi!Q100*1000000/RES_hhdet_num!Q$81)</f>
        <v>24.920004032329864</v>
      </c>
    </row>
    <row r="101" spans="1:17" ht="12" customHeight="1" x14ac:dyDescent="0.25">
      <c r="A101" s="23" t="s">
        <v>55</v>
      </c>
      <c r="B101" s="156">
        <f>IF(RES_hhdet_emi!B101=0,0,RES_hhdet_emi!B101*1000000/RES_hhdet_num!B101)</f>
        <v>0</v>
      </c>
      <c r="C101" s="156">
        <f>IF(RES_hhdet_emi!C101=0,0,RES_hhdet_emi!C101*1000000/RES_hhdet_num!C101)</f>
        <v>0</v>
      </c>
      <c r="D101" s="156">
        <f>IF(RES_hhdet_emi!D101=0,0,RES_hhdet_emi!D101*1000000/RES_hhdet_num!D101)</f>
        <v>0</v>
      </c>
      <c r="E101" s="156">
        <f>IF(RES_hhdet_emi!E101=0,0,RES_hhdet_emi!E101*1000000/RES_hhdet_num!E101)</f>
        <v>0</v>
      </c>
      <c r="F101" s="156">
        <f>IF(RES_hhdet_emi!F101=0,0,RES_hhdet_emi!F101*1000000/RES_hhdet_num!F101)</f>
        <v>0</v>
      </c>
      <c r="G101" s="156">
        <f>IF(RES_hhdet_emi!G101=0,0,RES_hhdet_emi!G101*1000000/RES_hhdet_num!G101)</f>
        <v>0</v>
      </c>
      <c r="H101" s="156">
        <f>IF(RES_hhdet_emi!H101=0,0,RES_hhdet_emi!H101*1000000/RES_hhdet_num!H101)</f>
        <v>0</v>
      </c>
      <c r="I101" s="156">
        <f>IF(RES_hhdet_emi!I101=0,0,RES_hhdet_emi!I101*1000000/RES_hhdet_num!I101)</f>
        <v>0</v>
      </c>
      <c r="J101" s="156">
        <f>IF(RES_hhdet_emi!J101=0,0,RES_hhdet_emi!J101*1000000/RES_hhdet_num!J101)</f>
        <v>0</v>
      </c>
      <c r="K101" s="156">
        <f>IF(RES_hhdet_emi!K101=0,0,RES_hhdet_emi!K101*1000000/RES_hhdet_num!K101)</f>
        <v>0</v>
      </c>
      <c r="L101" s="156">
        <f>IF(RES_hhdet_emi!L101=0,0,RES_hhdet_emi!L101*1000000/RES_hhdet_num!L101)</f>
        <v>0</v>
      </c>
      <c r="M101" s="156">
        <f>IF(RES_hhdet_emi!M101=0,0,RES_hhdet_emi!M101*1000000/RES_hhdet_num!M101)</f>
        <v>0</v>
      </c>
      <c r="N101" s="156">
        <f>IF(RES_hhdet_emi!N101=0,0,RES_hhdet_emi!N101*1000000/RES_hhdet_num!N101)</f>
        <v>0</v>
      </c>
      <c r="O101" s="156">
        <f>IF(RES_hhdet_emi!O101=0,0,RES_hhdet_emi!O101*1000000/RES_hhdet_num!O101)</f>
        <v>0</v>
      </c>
      <c r="P101" s="156">
        <f>IF(RES_hhdet_emi!P101=0,0,RES_hhdet_emi!P101*1000000/RES_hhdet_num!P101)</f>
        <v>0</v>
      </c>
      <c r="Q101" s="156">
        <f>IF(RES_hhdet_emi!Q101=0,0,RES_hhdet_emi!Q101*1000000/RES_hhdet_num!Q101)</f>
        <v>0</v>
      </c>
    </row>
    <row r="102" spans="1:17" ht="12" customHeight="1" x14ac:dyDescent="0.25">
      <c r="A102" s="23" t="s">
        <v>57</v>
      </c>
      <c r="B102" s="156">
        <f>IF(RES_hhdet_emi!B102=0,0,RES_hhdet_emi!B102*1000000/RES_hhdet_num!B102)</f>
        <v>421.3204923302323</v>
      </c>
      <c r="C102" s="156">
        <f>IF(RES_hhdet_emi!C102=0,0,RES_hhdet_emi!C102*1000000/RES_hhdet_num!C102)</f>
        <v>425.77845265031272</v>
      </c>
      <c r="D102" s="156">
        <f>IF(RES_hhdet_emi!D102=0,0,RES_hhdet_emi!D102*1000000/RES_hhdet_num!D102)</f>
        <v>417.6450973400166</v>
      </c>
      <c r="E102" s="156">
        <f>IF(RES_hhdet_emi!E102=0,0,RES_hhdet_emi!E102*1000000/RES_hhdet_num!E102)</f>
        <v>419.17543358823355</v>
      </c>
      <c r="F102" s="156">
        <f>IF(RES_hhdet_emi!F102=0,0,RES_hhdet_emi!F102*1000000/RES_hhdet_num!F102)</f>
        <v>418.25423588489417</v>
      </c>
      <c r="G102" s="156">
        <f>IF(RES_hhdet_emi!G102=0,0,RES_hhdet_emi!G102*1000000/RES_hhdet_num!G102)</f>
        <v>417.4530009680725</v>
      </c>
      <c r="H102" s="156">
        <f>IF(RES_hhdet_emi!H102=0,0,RES_hhdet_emi!H102*1000000/RES_hhdet_num!H102)</f>
        <v>443.06290392084293</v>
      </c>
      <c r="I102" s="156">
        <f>IF(RES_hhdet_emi!I102=0,0,RES_hhdet_emi!I102*1000000/RES_hhdet_num!I102)</f>
        <v>414.5889801439285</v>
      </c>
      <c r="J102" s="156">
        <f>IF(RES_hhdet_emi!J102=0,0,RES_hhdet_emi!J102*1000000/RES_hhdet_num!J102)</f>
        <v>390.82344702846927</v>
      </c>
      <c r="K102" s="156">
        <f>IF(RES_hhdet_emi!K102=0,0,RES_hhdet_emi!K102*1000000/RES_hhdet_num!K102)</f>
        <v>455.29220562734281</v>
      </c>
      <c r="L102" s="156">
        <f>IF(RES_hhdet_emi!L102=0,0,RES_hhdet_emi!L102*1000000/RES_hhdet_num!L102)</f>
        <v>355.12378085995914</v>
      </c>
      <c r="M102" s="156">
        <f>IF(RES_hhdet_emi!M102=0,0,RES_hhdet_emi!M102*1000000/RES_hhdet_num!M102)</f>
        <v>449.78922004603089</v>
      </c>
      <c r="N102" s="156">
        <f>IF(RES_hhdet_emi!N102=0,0,RES_hhdet_emi!N102*1000000/RES_hhdet_num!N102)</f>
        <v>401.2181404900291</v>
      </c>
      <c r="O102" s="156">
        <f>IF(RES_hhdet_emi!O102=0,0,RES_hhdet_emi!O102*1000000/RES_hhdet_num!O102)</f>
        <v>403.1991004442765</v>
      </c>
      <c r="P102" s="156">
        <f>IF(RES_hhdet_emi!P102=0,0,RES_hhdet_emi!P102*1000000/RES_hhdet_num!P102)</f>
        <v>375.70871289927965</v>
      </c>
      <c r="Q102" s="156">
        <f>IF(RES_hhdet_emi!Q102=0,0,RES_hhdet_emi!Q102*1000000/RES_hhdet_num!Q102)</f>
        <v>377.89378914770083</v>
      </c>
    </row>
    <row r="103" spans="1:17" ht="12" customHeight="1" x14ac:dyDescent="0.25">
      <c r="A103" s="29" t="s">
        <v>140</v>
      </c>
      <c r="B103" s="57">
        <f>IF(RES_hhdet_emi!B103=0,0,RES_hhdet_emi!B103*1000000/RES_hhdet_num!B103)</f>
        <v>0</v>
      </c>
      <c r="C103" s="57">
        <f>IF(RES_hhdet_emi!C103=0,0,RES_hhdet_emi!C103*1000000/RES_hhdet_num!C103)</f>
        <v>0</v>
      </c>
      <c r="D103" s="57">
        <f>IF(RES_hhdet_emi!D103=0,0,RES_hhdet_emi!D103*1000000/RES_hhdet_num!D103)</f>
        <v>0</v>
      </c>
      <c r="E103" s="57">
        <f>IF(RES_hhdet_emi!E103=0,0,RES_hhdet_emi!E103*1000000/RES_hhdet_num!E103)</f>
        <v>0</v>
      </c>
      <c r="F103" s="57">
        <f>IF(RES_hhdet_emi!F103=0,0,RES_hhdet_emi!F103*1000000/RES_hhdet_num!F103)</f>
        <v>0</v>
      </c>
      <c r="G103" s="57">
        <f>IF(RES_hhdet_emi!G103=0,0,RES_hhdet_emi!G103*1000000/RES_hhdet_num!G103)</f>
        <v>0</v>
      </c>
      <c r="H103" s="57">
        <f>IF(RES_hhdet_emi!H103=0,0,RES_hhdet_emi!H103*1000000/RES_hhdet_num!H103)</f>
        <v>0</v>
      </c>
      <c r="I103" s="57">
        <f>IF(RES_hhdet_emi!I103=0,0,RES_hhdet_emi!I103*1000000/RES_hhdet_num!I103)</f>
        <v>0</v>
      </c>
      <c r="J103" s="57">
        <f>IF(RES_hhdet_emi!J103=0,0,RES_hhdet_emi!J103*1000000/RES_hhdet_num!J103)</f>
        <v>0</v>
      </c>
      <c r="K103" s="57">
        <f>IF(RES_hhdet_emi!K103=0,0,RES_hhdet_emi!K103*1000000/RES_hhdet_num!K103)</f>
        <v>0</v>
      </c>
      <c r="L103" s="57">
        <f>IF(RES_hhdet_emi!L103=0,0,RES_hhdet_emi!L103*1000000/RES_hhdet_num!L103)</f>
        <v>0</v>
      </c>
      <c r="M103" s="57">
        <f>IF(RES_hhdet_emi!M103=0,0,RES_hhdet_emi!M103*1000000/RES_hhdet_num!M103)</f>
        <v>0</v>
      </c>
      <c r="N103" s="57">
        <f>IF(RES_hhdet_emi!N103=0,0,RES_hhdet_emi!N103*1000000/RES_hhdet_num!N103)</f>
        <v>0</v>
      </c>
      <c r="O103" s="57">
        <f>IF(RES_hhdet_emi!O103=0,0,RES_hhdet_emi!O103*1000000/RES_hhdet_num!O103)</f>
        <v>0</v>
      </c>
      <c r="P103" s="57">
        <f>IF(RES_hhdet_emi!P103=0,0,RES_hhdet_emi!P103*1000000/RES_hhdet_num!P103)</f>
        <v>0</v>
      </c>
      <c r="Q103" s="57">
        <f>IF(RES_hhdet_emi!Q103=0,0,RES_hhdet_emi!Q103*1000000/RES_hhdet_num!Q103)</f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15">SUM(C106,C109,C111,C120)</f>
        <v>0</v>
      </c>
      <c r="D105" s="168">
        <f t="shared" si="15"/>
        <v>0</v>
      </c>
      <c r="E105" s="168">
        <f t="shared" si="15"/>
        <v>0</v>
      </c>
      <c r="F105" s="168">
        <f t="shared" si="15"/>
        <v>0</v>
      </c>
      <c r="G105" s="168">
        <f t="shared" si="15"/>
        <v>0</v>
      </c>
      <c r="H105" s="168">
        <f t="shared" si="15"/>
        <v>0</v>
      </c>
      <c r="I105" s="168">
        <f t="shared" si="15"/>
        <v>0</v>
      </c>
      <c r="J105" s="168">
        <f t="shared" si="15"/>
        <v>0</v>
      </c>
      <c r="K105" s="168">
        <f t="shared" si="15"/>
        <v>0</v>
      </c>
      <c r="L105" s="168">
        <f t="shared" si="15"/>
        <v>0</v>
      </c>
      <c r="M105" s="168">
        <f t="shared" si="15"/>
        <v>0</v>
      </c>
      <c r="N105" s="168">
        <f t="shared" si="15"/>
        <v>0</v>
      </c>
      <c r="O105" s="168">
        <f t="shared" si="15"/>
        <v>0</v>
      </c>
      <c r="P105" s="168">
        <f t="shared" si="15"/>
        <v>0</v>
      </c>
      <c r="Q105" s="168">
        <f t="shared" si="15"/>
        <v>0</v>
      </c>
    </row>
    <row r="106" spans="1:17" ht="12.95" customHeight="1" x14ac:dyDescent="0.25">
      <c r="A106" s="158" t="s">
        <v>65</v>
      </c>
      <c r="B106" s="157">
        <f t="shared" ref="B106:Q106" si="16">SUM(B107:B108)</f>
        <v>0</v>
      </c>
      <c r="C106" s="157">
        <f t="shared" si="16"/>
        <v>0</v>
      </c>
      <c r="D106" s="157">
        <f t="shared" si="16"/>
        <v>0</v>
      </c>
      <c r="E106" s="157">
        <f t="shared" si="16"/>
        <v>0</v>
      </c>
      <c r="F106" s="157">
        <f t="shared" si="16"/>
        <v>0</v>
      </c>
      <c r="G106" s="157">
        <f t="shared" si="16"/>
        <v>0</v>
      </c>
      <c r="H106" s="157">
        <f t="shared" si="16"/>
        <v>0</v>
      </c>
      <c r="I106" s="157">
        <f t="shared" si="16"/>
        <v>0</v>
      </c>
      <c r="J106" s="157">
        <f t="shared" si="16"/>
        <v>0</v>
      </c>
      <c r="K106" s="157">
        <f t="shared" si="16"/>
        <v>0</v>
      </c>
      <c r="L106" s="157">
        <f t="shared" si="16"/>
        <v>0</v>
      </c>
      <c r="M106" s="157">
        <f t="shared" si="16"/>
        <v>0</v>
      </c>
      <c r="N106" s="157">
        <f t="shared" si="16"/>
        <v>0</v>
      </c>
      <c r="O106" s="157">
        <f t="shared" si="16"/>
        <v>0</v>
      </c>
      <c r="P106" s="157">
        <f t="shared" si="16"/>
        <v>0</v>
      </c>
      <c r="Q106" s="157">
        <f t="shared" si="16"/>
        <v>0</v>
      </c>
    </row>
    <row r="107" spans="1:17" ht="12" customHeight="1" x14ac:dyDescent="0.25">
      <c r="A107" s="23" t="s">
        <v>153</v>
      </c>
      <c r="B107" s="156">
        <f>IF(RES_hhdet_emi!B107=0,0,RES_hhdet_emi!B107*1000000/RES_hhdet_num!B$105)</f>
        <v>0</v>
      </c>
      <c r="C107" s="156">
        <f>IF(RES_hhdet_emi!C107=0,0,RES_hhdet_emi!C107*1000000/RES_hhdet_num!C$105)</f>
        <v>0</v>
      </c>
      <c r="D107" s="156">
        <f>IF(RES_hhdet_emi!D107=0,0,RES_hhdet_emi!D107*1000000/RES_hhdet_num!D$105)</f>
        <v>0</v>
      </c>
      <c r="E107" s="156">
        <f>IF(RES_hhdet_emi!E107=0,0,RES_hhdet_emi!E107*1000000/RES_hhdet_num!E$105)</f>
        <v>0</v>
      </c>
      <c r="F107" s="156">
        <f>IF(RES_hhdet_emi!F107=0,0,RES_hhdet_emi!F107*1000000/RES_hhdet_num!F$105)</f>
        <v>0</v>
      </c>
      <c r="G107" s="156">
        <f>IF(RES_hhdet_emi!G107=0,0,RES_hhdet_emi!G107*1000000/RES_hhdet_num!G$105)</f>
        <v>0</v>
      </c>
      <c r="H107" s="156">
        <f>IF(RES_hhdet_emi!H107=0,0,RES_hhdet_emi!H107*1000000/RES_hhdet_num!H$105)</f>
        <v>0</v>
      </c>
      <c r="I107" s="156">
        <f>IF(RES_hhdet_emi!I107=0,0,RES_hhdet_emi!I107*1000000/RES_hhdet_num!I$105)</f>
        <v>0</v>
      </c>
      <c r="J107" s="156">
        <f>IF(RES_hhdet_emi!J107=0,0,RES_hhdet_emi!J107*1000000/RES_hhdet_num!J$105)</f>
        <v>0</v>
      </c>
      <c r="K107" s="156">
        <f>IF(RES_hhdet_emi!K107=0,0,RES_hhdet_emi!K107*1000000/RES_hhdet_num!K$105)</f>
        <v>0</v>
      </c>
      <c r="L107" s="156">
        <f>IF(RES_hhdet_emi!L107=0,0,RES_hhdet_emi!L107*1000000/RES_hhdet_num!L$105)</f>
        <v>0</v>
      </c>
      <c r="M107" s="156">
        <f>IF(RES_hhdet_emi!M107=0,0,RES_hhdet_emi!M107*1000000/RES_hhdet_num!M$105)</f>
        <v>0</v>
      </c>
      <c r="N107" s="156">
        <f>IF(RES_hhdet_emi!N107=0,0,RES_hhdet_emi!N107*1000000/RES_hhdet_num!N$105)</f>
        <v>0</v>
      </c>
      <c r="O107" s="156">
        <f>IF(RES_hhdet_emi!O107=0,0,RES_hhdet_emi!O107*1000000/RES_hhdet_num!O$105)</f>
        <v>0</v>
      </c>
      <c r="P107" s="156">
        <f>IF(RES_hhdet_emi!P107=0,0,RES_hhdet_emi!P107*1000000/RES_hhdet_num!P$105)</f>
        <v>0</v>
      </c>
      <c r="Q107" s="156">
        <f>IF(RES_hhdet_emi!Q107=0,0,RES_hhdet_emi!Q107*1000000/RES_hhdet_num!Q$105)</f>
        <v>0</v>
      </c>
    </row>
    <row r="108" spans="1:17" ht="12" customHeight="1" x14ac:dyDescent="0.25">
      <c r="A108" s="23" t="s">
        <v>60</v>
      </c>
      <c r="B108" s="156">
        <f>IF(RES_hhdet_emi!B108=0,0,RES_hhdet_emi!B108*1000000/RES_hhdet_num!B$105)</f>
        <v>0</v>
      </c>
      <c r="C108" s="156">
        <f>IF(RES_hhdet_emi!C108=0,0,RES_hhdet_emi!C108*1000000/RES_hhdet_num!C$105)</f>
        <v>0</v>
      </c>
      <c r="D108" s="156">
        <f>IF(RES_hhdet_emi!D108=0,0,RES_hhdet_emi!D108*1000000/RES_hhdet_num!D$105)</f>
        <v>0</v>
      </c>
      <c r="E108" s="156">
        <f>IF(RES_hhdet_emi!E108=0,0,RES_hhdet_emi!E108*1000000/RES_hhdet_num!E$105)</f>
        <v>0</v>
      </c>
      <c r="F108" s="156">
        <f>IF(RES_hhdet_emi!F108=0,0,RES_hhdet_emi!F108*1000000/RES_hhdet_num!F$105)</f>
        <v>0</v>
      </c>
      <c r="G108" s="156">
        <f>IF(RES_hhdet_emi!G108=0,0,RES_hhdet_emi!G108*1000000/RES_hhdet_num!G$105)</f>
        <v>0</v>
      </c>
      <c r="H108" s="156">
        <f>IF(RES_hhdet_emi!H108=0,0,RES_hhdet_emi!H108*1000000/RES_hhdet_num!H$105)</f>
        <v>0</v>
      </c>
      <c r="I108" s="156">
        <f>IF(RES_hhdet_emi!I108=0,0,RES_hhdet_emi!I108*1000000/RES_hhdet_num!I$105)</f>
        <v>0</v>
      </c>
      <c r="J108" s="156">
        <f>IF(RES_hhdet_emi!J108=0,0,RES_hhdet_emi!J108*1000000/RES_hhdet_num!J$105)</f>
        <v>0</v>
      </c>
      <c r="K108" s="156">
        <f>IF(RES_hhdet_emi!K108=0,0,RES_hhdet_emi!K108*1000000/RES_hhdet_num!K$105)</f>
        <v>0</v>
      </c>
      <c r="L108" s="156">
        <f>IF(RES_hhdet_emi!L108=0,0,RES_hhdet_emi!L108*1000000/RES_hhdet_num!L$105)</f>
        <v>0</v>
      </c>
      <c r="M108" s="156">
        <f>IF(RES_hhdet_emi!M108=0,0,RES_hhdet_emi!M108*1000000/RES_hhdet_num!M$105)</f>
        <v>0</v>
      </c>
      <c r="N108" s="156">
        <f>IF(RES_hhdet_emi!N108=0,0,RES_hhdet_emi!N108*1000000/RES_hhdet_num!N$105)</f>
        <v>0</v>
      </c>
      <c r="O108" s="156">
        <f>IF(RES_hhdet_emi!O108=0,0,RES_hhdet_emi!O108*1000000/RES_hhdet_num!O$105)</f>
        <v>0</v>
      </c>
      <c r="P108" s="156">
        <f>IF(RES_hhdet_emi!P108=0,0,RES_hhdet_emi!P108*1000000/RES_hhdet_num!P$105)</f>
        <v>0</v>
      </c>
      <c r="Q108" s="156">
        <f>IF(RES_hhdet_emi!Q108=0,0,RES_hhdet_emi!Q108*1000000/RES_hhdet_num!Q$105)</f>
        <v>0</v>
      </c>
    </row>
    <row r="109" spans="1:17" ht="12.95" customHeight="1" x14ac:dyDescent="0.25">
      <c r="A109" s="158" t="s">
        <v>112</v>
      </c>
      <c r="B109" s="157">
        <f t="shared" ref="B109:Q109" si="17">B110</f>
        <v>0</v>
      </c>
      <c r="C109" s="157">
        <f t="shared" si="17"/>
        <v>0</v>
      </c>
      <c r="D109" s="157">
        <f t="shared" si="17"/>
        <v>0</v>
      </c>
      <c r="E109" s="157">
        <f t="shared" si="17"/>
        <v>0</v>
      </c>
      <c r="F109" s="157">
        <f t="shared" si="17"/>
        <v>0</v>
      </c>
      <c r="G109" s="157">
        <f t="shared" si="17"/>
        <v>0</v>
      </c>
      <c r="H109" s="157">
        <f t="shared" si="17"/>
        <v>0</v>
      </c>
      <c r="I109" s="157">
        <f t="shared" si="17"/>
        <v>0</v>
      </c>
      <c r="J109" s="157">
        <f t="shared" si="17"/>
        <v>0</v>
      </c>
      <c r="K109" s="157">
        <f t="shared" si="17"/>
        <v>0</v>
      </c>
      <c r="L109" s="157">
        <f t="shared" si="17"/>
        <v>0</v>
      </c>
      <c r="M109" s="157">
        <f t="shared" si="17"/>
        <v>0</v>
      </c>
      <c r="N109" s="157">
        <f t="shared" si="17"/>
        <v>0</v>
      </c>
      <c r="O109" s="157">
        <f t="shared" si="17"/>
        <v>0</v>
      </c>
      <c r="P109" s="157">
        <f t="shared" si="17"/>
        <v>0</v>
      </c>
      <c r="Q109" s="157">
        <f t="shared" si="17"/>
        <v>0</v>
      </c>
    </row>
    <row r="110" spans="1:17" ht="12" customHeight="1" x14ac:dyDescent="0.25">
      <c r="A110" s="23" t="s">
        <v>60</v>
      </c>
      <c r="B110" s="156">
        <f>IF(RES_hhdet_emi!B110=0,0,RES_hhdet_emi!B110*1000000/RES_hhdet_num!B$105)</f>
        <v>0</v>
      </c>
      <c r="C110" s="156">
        <f>IF(RES_hhdet_emi!C110=0,0,RES_hhdet_emi!C110*1000000/RES_hhdet_num!C$105)</f>
        <v>0</v>
      </c>
      <c r="D110" s="156">
        <f>IF(RES_hhdet_emi!D110=0,0,RES_hhdet_emi!D110*1000000/RES_hhdet_num!D$105)</f>
        <v>0</v>
      </c>
      <c r="E110" s="156">
        <f>IF(RES_hhdet_emi!E110=0,0,RES_hhdet_emi!E110*1000000/RES_hhdet_num!E$105)</f>
        <v>0</v>
      </c>
      <c r="F110" s="156">
        <f>IF(RES_hhdet_emi!F110=0,0,RES_hhdet_emi!F110*1000000/RES_hhdet_num!F$105)</f>
        <v>0</v>
      </c>
      <c r="G110" s="156">
        <f>IF(RES_hhdet_emi!G110=0,0,RES_hhdet_emi!G110*1000000/RES_hhdet_num!G$105)</f>
        <v>0</v>
      </c>
      <c r="H110" s="156">
        <f>IF(RES_hhdet_emi!H110=0,0,RES_hhdet_emi!H110*1000000/RES_hhdet_num!H$105)</f>
        <v>0</v>
      </c>
      <c r="I110" s="156">
        <f>IF(RES_hhdet_emi!I110=0,0,RES_hhdet_emi!I110*1000000/RES_hhdet_num!I$105)</f>
        <v>0</v>
      </c>
      <c r="J110" s="156">
        <f>IF(RES_hhdet_emi!J110=0,0,RES_hhdet_emi!J110*1000000/RES_hhdet_num!J$105)</f>
        <v>0</v>
      </c>
      <c r="K110" s="156">
        <f>IF(RES_hhdet_emi!K110=0,0,RES_hhdet_emi!K110*1000000/RES_hhdet_num!K$105)</f>
        <v>0</v>
      </c>
      <c r="L110" s="156">
        <f>IF(RES_hhdet_emi!L110=0,0,RES_hhdet_emi!L110*1000000/RES_hhdet_num!L$105)</f>
        <v>0</v>
      </c>
      <c r="M110" s="156">
        <f>IF(RES_hhdet_emi!M110=0,0,RES_hhdet_emi!M110*1000000/RES_hhdet_num!M$105)</f>
        <v>0</v>
      </c>
      <c r="N110" s="156">
        <f>IF(RES_hhdet_emi!N110=0,0,RES_hhdet_emi!N110*1000000/RES_hhdet_num!N$105)</f>
        <v>0</v>
      </c>
      <c r="O110" s="156">
        <f>IF(RES_hhdet_emi!O110=0,0,RES_hhdet_emi!O110*1000000/RES_hhdet_num!O$105)</f>
        <v>0</v>
      </c>
      <c r="P110" s="156">
        <f>IF(RES_hhdet_emi!P110=0,0,RES_hhdet_emi!P110*1000000/RES_hhdet_num!P$105)</f>
        <v>0</v>
      </c>
      <c r="Q110" s="156">
        <f>IF(RES_hhdet_emi!Q110=0,0,RES_hhdet_emi!Q110*1000000/RES_hhdet_num!Q$105)</f>
        <v>0</v>
      </c>
    </row>
    <row r="111" spans="1:17" ht="12" customHeight="1" x14ac:dyDescent="0.25">
      <c r="A111" s="158" t="s">
        <v>63</v>
      </c>
      <c r="B111" s="157">
        <f>IF(RES_hhdet_emi!B111=0,0,RES_hhdet_emi!B111*1000000/RES_hhdet_num!B$105)</f>
        <v>0</v>
      </c>
      <c r="C111" s="157">
        <f>IF(RES_hhdet_emi!C111=0,0,RES_hhdet_emi!C111*1000000/RES_hhdet_num!C$105)</f>
        <v>0</v>
      </c>
      <c r="D111" s="157">
        <f>IF(RES_hhdet_emi!D111=0,0,RES_hhdet_emi!D111*1000000/RES_hhdet_num!D$105)</f>
        <v>0</v>
      </c>
      <c r="E111" s="157">
        <f>IF(RES_hhdet_emi!E111=0,0,RES_hhdet_emi!E111*1000000/RES_hhdet_num!E$105)</f>
        <v>0</v>
      </c>
      <c r="F111" s="157">
        <f>IF(RES_hhdet_emi!F111=0,0,RES_hhdet_emi!F111*1000000/RES_hhdet_num!F$105)</f>
        <v>0</v>
      </c>
      <c r="G111" s="157">
        <f>IF(RES_hhdet_emi!G111=0,0,RES_hhdet_emi!G111*1000000/RES_hhdet_num!G$105)</f>
        <v>0</v>
      </c>
      <c r="H111" s="157">
        <f>IF(RES_hhdet_emi!H111=0,0,RES_hhdet_emi!H111*1000000/RES_hhdet_num!H$105)</f>
        <v>0</v>
      </c>
      <c r="I111" s="157">
        <f>IF(RES_hhdet_emi!I111=0,0,RES_hhdet_emi!I111*1000000/RES_hhdet_num!I$105)</f>
        <v>0</v>
      </c>
      <c r="J111" s="157">
        <f>IF(RES_hhdet_emi!J111=0,0,RES_hhdet_emi!J111*1000000/RES_hhdet_num!J$105)</f>
        <v>0</v>
      </c>
      <c r="K111" s="157">
        <f>IF(RES_hhdet_emi!K111=0,0,RES_hhdet_emi!K111*1000000/RES_hhdet_num!K$105)</f>
        <v>0</v>
      </c>
      <c r="L111" s="157">
        <f>IF(RES_hhdet_emi!L111=0,0,RES_hhdet_emi!L111*1000000/RES_hhdet_num!L$105)</f>
        <v>0</v>
      </c>
      <c r="M111" s="157">
        <f>IF(RES_hhdet_emi!M111=0,0,RES_hhdet_emi!M111*1000000/RES_hhdet_num!M$105)</f>
        <v>0</v>
      </c>
      <c r="N111" s="157">
        <f>IF(RES_hhdet_emi!N111=0,0,RES_hhdet_emi!N111*1000000/RES_hhdet_num!N$105)</f>
        <v>0</v>
      </c>
      <c r="O111" s="157">
        <f>IF(RES_hhdet_emi!O111=0,0,RES_hhdet_emi!O111*1000000/RES_hhdet_num!O$105)</f>
        <v>0</v>
      </c>
      <c r="P111" s="157">
        <f>IF(RES_hhdet_emi!P111=0,0,RES_hhdet_emi!P111*1000000/RES_hhdet_num!P$105)</f>
        <v>0</v>
      </c>
      <c r="Q111" s="157">
        <f>IF(RES_hhdet_emi!Q111=0,0,RES_hhdet_emi!Q111*1000000/RES_hhdet_num!Q$105)</f>
        <v>0</v>
      </c>
    </row>
    <row r="112" spans="1:17" ht="12" customHeight="1" x14ac:dyDescent="0.25">
      <c r="A112" s="167" t="s">
        <v>152</v>
      </c>
      <c r="B112" s="132">
        <f>IF(RES_hhdet_emi!B112=0,0,RES_hhdet_emi!B112*1000000/RES_hhdet_num!B112)</f>
        <v>0</v>
      </c>
      <c r="C112" s="132">
        <f>IF(RES_hhdet_emi!C112=0,0,RES_hhdet_emi!C112*1000000/RES_hhdet_num!C112)</f>
        <v>0</v>
      </c>
      <c r="D112" s="132">
        <f>IF(RES_hhdet_emi!D112=0,0,RES_hhdet_emi!D112*1000000/RES_hhdet_num!D112)</f>
        <v>0</v>
      </c>
      <c r="E112" s="132">
        <f>IF(RES_hhdet_emi!E112=0,0,RES_hhdet_emi!E112*1000000/RES_hhdet_num!E112)</f>
        <v>0</v>
      </c>
      <c r="F112" s="132">
        <f>IF(RES_hhdet_emi!F112=0,0,RES_hhdet_emi!F112*1000000/RES_hhdet_num!F112)</f>
        <v>0</v>
      </c>
      <c r="G112" s="132">
        <f>IF(RES_hhdet_emi!G112=0,0,RES_hhdet_emi!G112*1000000/RES_hhdet_num!G112)</f>
        <v>0</v>
      </c>
      <c r="H112" s="132">
        <f>IF(RES_hhdet_emi!H112=0,0,RES_hhdet_emi!H112*1000000/RES_hhdet_num!H112)</f>
        <v>0</v>
      </c>
      <c r="I112" s="132">
        <f>IF(RES_hhdet_emi!I112=0,0,RES_hhdet_emi!I112*1000000/RES_hhdet_num!I112)</f>
        <v>0</v>
      </c>
      <c r="J112" s="132">
        <f>IF(RES_hhdet_emi!J112=0,0,RES_hhdet_emi!J112*1000000/RES_hhdet_num!J112)</f>
        <v>0</v>
      </c>
      <c r="K112" s="132">
        <f>IF(RES_hhdet_emi!K112=0,0,RES_hhdet_emi!K112*1000000/RES_hhdet_num!K112)</f>
        <v>0</v>
      </c>
      <c r="L112" s="132">
        <f>IF(RES_hhdet_emi!L112=0,0,RES_hhdet_emi!L112*1000000/RES_hhdet_num!L112)</f>
        <v>0</v>
      </c>
      <c r="M112" s="132">
        <f>IF(RES_hhdet_emi!M112=0,0,RES_hhdet_emi!M112*1000000/RES_hhdet_num!M112)</f>
        <v>0</v>
      </c>
      <c r="N112" s="132">
        <f>IF(RES_hhdet_emi!N112=0,0,RES_hhdet_emi!N112*1000000/RES_hhdet_num!N112)</f>
        <v>0</v>
      </c>
      <c r="O112" s="132">
        <f>IF(RES_hhdet_emi!O112=0,0,RES_hhdet_emi!O112*1000000/RES_hhdet_num!O112)</f>
        <v>0</v>
      </c>
      <c r="P112" s="132">
        <f>IF(RES_hhdet_emi!P112=0,0,RES_hhdet_emi!P112*1000000/RES_hhdet_num!P112)</f>
        <v>0</v>
      </c>
      <c r="Q112" s="132">
        <f>IF(RES_hhdet_emi!Q112=0,0,RES_hhdet_emi!Q112*1000000/RES_hhdet_num!Q112)</f>
        <v>0</v>
      </c>
    </row>
    <row r="113" spans="1:17" ht="12" customHeight="1" x14ac:dyDescent="0.25">
      <c r="A113" s="167" t="s">
        <v>151</v>
      </c>
      <c r="B113" s="132">
        <f>IF(RES_hhdet_emi!B113=0,0,RES_hhdet_emi!B113*1000000/RES_hhdet_num!B113)</f>
        <v>0</v>
      </c>
      <c r="C113" s="132">
        <f>IF(RES_hhdet_emi!C113=0,0,RES_hhdet_emi!C113*1000000/RES_hhdet_num!C113)</f>
        <v>0</v>
      </c>
      <c r="D113" s="132">
        <f>IF(RES_hhdet_emi!D113=0,0,RES_hhdet_emi!D113*1000000/RES_hhdet_num!D113)</f>
        <v>0</v>
      </c>
      <c r="E113" s="132">
        <f>IF(RES_hhdet_emi!E113=0,0,RES_hhdet_emi!E113*1000000/RES_hhdet_num!E113)</f>
        <v>0</v>
      </c>
      <c r="F113" s="132">
        <f>IF(RES_hhdet_emi!F113=0,0,RES_hhdet_emi!F113*1000000/RES_hhdet_num!F113)</f>
        <v>0</v>
      </c>
      <c r="G113" s="132">
        <f>IF(RES_hhdet_emi!G113=0,0,RES_hhdet_emi!G113*1000000/RES_hhdet_num!G113)</f>
        <v>0</v>
      </c>
      <c r="H113" s="132">
        <f>IF(RES_hhdet_emi!H113=0,0,RES_hhdet_emi!H113*1000000/RES_hhdet_num!H113)</f>
        <v>0</v>
      </c>
      <c r="I113" s="132">
        <f>IF(RES_hhdet_emi!I113=0,0,RES_hhdet_emi!I113*1000000/RES_hhdet_num!I113)</f>
        <v>0</v>
      </c>
      <c r="J113" s="132">
        <f>IF(RES_hhdet_emi!J113=0,0,RES_hhdet_emi!J113*1000000/RES_hhdet_num!J113)</f>
        <v>0</v>
      </c>
      <c r="K113" s="132">
        <f>IF(RES_hhdet_emi!K113=0,0,RES_hhdet_emi!K113*1000000/RES_hhdet_num!K113)</f>
        <v>0</v>
      </c>
      <c r="L113" s="132">
        <f>IF(RES_hhdet_emi!L113=0,0,RES_hhdet_emi!L113*1000000/RES_hhdet_num!L113)</f>
        <v>0</v>
      </c>
      <c r="M113" s="132">
        <f>IF(RES_hhdet_emi!M113=0,0,RES_hhdet_emi!M113*1000000/RES_hhdet_num!M113)</f>
        <v>0</v>
      </c>
      <c r="N113" s="132">
        <f>IF(RES_hhdet_emi!N113=0,0,RES_hhdet_emi!N113*1000000/RES_hhdet_num!N113)</f>
        <v>0</v>
      </c>
      <c r="O113" s="132">
        <f>IF(RES_hhdet_emi!O113=0,0,RES_hhdet_emi!O113*1000000/RES_hhdet_num!O113)</f>
        <v>0</v>
      </c>
      <c r="P113" s="132">
        <f>IF(RES_hhdet_emi!P113=0,0,RES_hhdet_emi!P113*1000000/RES_hhdet_num!P113)</f>
        <v>0</v>
      </c>
      <c r="Q113" s="132">
        <f>IF(RES_hhdet_emi!Q113=0,0,RES_hhdet_emi!Q113*1000000/RES_hhdet_num!Q113)</f>
        <v>0</v>
      </c>
    </row>
    <row r="114" spans="1:17" ht="12" customHeight="1" x14ac:dyDescent="0.25">
      <c r="A114" s="166" t="s">
        <v>79</v>
      </c>
      <c r="B114" s="165">
        <f>IF(RES_hhdet_emi!B114=0,0,RES_hhdet_emi!B114*1000000/RES_hhdet_num!B113)</f>
        <v>0</v>
      </c>
      <c r="C114" s="165">
        <f>IF(RES_hhdet_emi!C114=0,0,RES_hhdet_emi!C114*1000000/RES_hhdet_num!C113)</f>
        <v>0</v>
      </c>
      <c r="D114" s="165">
        <f>IF(RES_hhdet_emi!D114=0,0,RES_hhdet_emi!D114*1000000/RES_hhdet_num!D113)</f>
        <v>0</v>
      </c>
      <c r="E114" s="165">
        <f>IF(RES_hhdet_emi!E114=0,0,RES_hhdet_emi!E114*1000000/RES_hhdet_num!E113)</f>
        <v>0</v>
      </c>
      <c r="F114" s="165">
        <f>IF(RES_hhdet_emi!F114=0,0,RES_hhdet_emi!F114*1000000/RES_hhdet_num!F113)</f>
        <v>0</v>
      </c>
      <c r="G114" s="165">
        <f>IF(RES_hhdet_emi!G114=0,0,RES_hhdet_emi!G114*1000000/RES_hhdet_num!G113)</f>
        <v>0</v>
      </c>
      <c r="H114" s="165">
        <f>IF(RES_hhdet_emi!H114=0,0,RES_hhdet_emi!H114*1000000/RES_hhdet_num!H113)</f>
        <v>0</v>
      </c>
      <c r="I114" s="165">
        <f>IF(RES_hhdet_emi!I114=0,0,RES_hhdet_emi!I114*1000000/RES_hhdet_num!I113)</f>
        <v>0</v>
      </c>
      <c r="J114" s="165">
        <f>IF(RES_hhdet_emi!J114=0,0,RES_hhdet_emi!J114*1000000/RES_hhdet_num!J113)</f>
        <v>0</v>
      </c>
      <c r="K114" s="165">
        <f>IF(RES_hhdet_emi!K114=0,0,RES_hhdet_emi!K114*1000000/RES_hhdet_num!K113)</f>
        <v>0</v>
      </c>
      <c r="L114" s="165">
        <f>IF(RES_hhdet_emi!L114=0,0,RES_hhdet_emi!L114*1000000/RES_hhdet_num!L113)</f>
        <v>0</v>
      </c>
      <c r="M114" s="165">
        <f>IF(RES_hhdet_emi!M114=0,0,RES_hhdet_emi!M114*1000000/RES_hhdet_num!M113)</f>
        <v>0</v>
      </c>
      <c r="N114" s="165">
        <f>IF(RES_hhdet_emi!N114=0,0,RES_hhdet_emi!N114*1000000/RES_hhdet_num!N113)</f>
        <v>0</v>
      </c>
      <c r="O114" s="165">
        <f>IF(RES_hhdet_emi!O114=0,0,RES_hhdet_emi!O114*1000000/RES_hhdet_num!O113)</f>
        <v>0</v>
      </c>
      <c r="P114" s="165">
        <f>IF(RES_hhdet_emi!P114=0,0,RES_hhdet_emi!P114*1000000/RES_hhdet_num!P113)</f>
        <v>0</v>
      </c>
      <c r="Q114" s="165">
        <f>IF(RES_hhdet_emi!Q114=0,0,RES_hhdet_emi!Q114*1000000/RES_hhdet_num!Q113)</f>
        <v>0</v>
      </c>
    </row>
    <row r="115" spans="1:17" ht="12" customHeight="1" x14ac:dyDescent="0.25">
      <c r="A115" s="147" t="s">
        <v>59</v>
      </c>
      <c r="B115" s="164">
        <f>IF(RES_hhdet_emi!B115=0,0,RES_hhdet_emi!B115*1000000/RES_hhdet_num!B113)</f>
        <v>0</v>
      </c>
      <c r="C115" s="164">
        <f>IF(RES_hhdet_emi!C115=0,0,RES_hhdet_emi!C115*1000000/RES_hhdet_num!C113)</f>
        <v>0</v>
      </c>
      <c r="D115" s="164">
        <f>IF(RES_hhdet_emi!D115=0,0,RES_hhdet_emi!D115*1000000/RES_hhdet_num!D113)</f>
        <v>0</v>
      </c>
      <c r="E115" s="164">
        <f>IF(RES_hhdet_emi!E115=0,0,RES_hhdet_emi!E115*1000000/RES_hhdet_num!E113)</f>
        <v>0</v>
      </c>
      <c r="F115" s="164">
        <f>IF(RES_hhdet_emi!F115=0,0,RES_hhdet_emi!F115*1000000/RES_hhdet_num!F113)</f>
        <v>0</v>
      </c>
      <c r="G115" s="164">
        <f>IF(RES_hhdet_emi!G115=0,0,RES_hhdet_emi!G115*1000000/RES_hhdet_num!G113)</f>
        <v>0</v>
      </c>
      <c r="H115" s="164">
        <f>IF(RES_hhdet_emi!H115=0,0,RES_hhdet_emi!H115*1000000/RES_hhdet_num!H113)</f>
        <v>0</v>
      </c>
      <c r="I115" s="164">
        <f>IF(RES_hhdet_emi!I115=0,0,RES_hhdet_emi!I115*1000000/RES_hhdet_num!I113)</f>
        <v>0</v>
      </c>
      <c r="J115" s="164">
        <f>IF(RES_hhdet_emi!J115=0,0,RES_hhdet_emi!J115*1000000/RES_hhdet_num!J113)</f>
        <v>0</v>
      </c>
      <c r="K115" s="164">
        <f>IF(RES_hhdet_emi!K115=0,0,RES_hhdet_emi!K115*1000000/RES_hhdet_num!K113)</f>
        <v>0</v>
      </c>
      <c r="L115" s="164">
        <f>IF(RES_hhdet_emi!L115=0,0,RES_hhdet_emi!L115*1000000/RES_hhdet_num!L113)</f>
        <v>0</v>
      </c>
      <c r="M115" s="164">
        <f>IF(RES_hhdet_emi!M115=0,0,RES_hhdet_emi!M115*1000000/RES_hhdet_num!M113)</f>
        <v>0</v>
      </c>
      <c r="N115" s="164">
        <f>IF(RES_hhdet_emi!N115=0,0,RES_hhdet_emi!N115*1000000/RES_hhdet_num!N113)</f>
        <v>0</v>
      </c>
      <c r="O115" s="164">
        <f>IF(RES_hhdet_emi!O115=0,0,RES_hhdet_emi!O115*1000000/RES_hhdet_num!O113)</f>
        <v>0</v>
      </c>
      <c r="P115" s="164">
        <f>IF(RES_hhdet_emi!P115=0,0,RES_hhdet_emi!P115*1000000/RES_hhdet_num!P113)</f>
        <v>0</v>
      </c>
      <c r="Q115" s="164">
        <f>IF(RES_hhdet_emi!Q115=0,0,RES_hhdet_emi!Q115*1000000/RES_hhdet_num!Q113)</f>
        <v>0</v>
      </c>
    </row>
    <row r="116" spans="1:17" ht="12" customHeight="1" x14ac:dyDescent="0.25">
      <c r="A116" s="163" t="s">
        <v>142</v>
      </c>
      <c r="B116" s="162">
        <f>IF(RES_hhdet_emi!B116=0,0,RES_hhdet_emi!B116*1000000/RES_hhdet_num!B116)</f>
        <v>0</v>
      </c>
      <c r="C116" s="162">
        <f>IF(RES_hhdet_emi!C116=0,0,RES_hhdet_emi!C116*1000000/RES_hhdet_num!C116)</f>
        <v>0</v>
      </c>
      <c r="D116" s="162">
        <f>IF(RES_hhdet_emi!D116=0,0,RES_hhdet_emi!D116*1000000/RES_hhdet_num!D116)</f>
        <v>0</v>
      </c>
      <c r="E116" s="162">
        <f>IF(RES_hhdet_emi!E116=0,0,RES_hhdet_emi!E116*1000000/RES_hhdet_num!E116)</f>
        <v>0</v>
      </c>
      <c r="F116" s="162">
        <f>IF(RES_hhdet_emi!F116=0,0,RES_hhdet_emi!F116*1000000/RES_hhdet_num!F116)</f>
        <v>0</v>
      </c>
      <c r="G116" s="162">
        <f>IF(RES_hhdet_emi!G116=0,0,RES_hhdet_emi!G116*1000000/RES_hhdet_num!G116)</f>
        <v>0</v>
      </c>
      <c r="H116" s="162">
        <f>IF(RES_hhdet_emi!H116=0,0,RES_hhdet_emi!H116*1000000/RES_hhdet_num!H116)</f>
        <v>0</v>
      </c>
      <c r="I116" s="162">
        <f>IF(RES_hhdet_emi!I116=0,0,RES_hhdet_emi!I116*1000000/RES_hhdet_num!I116)</f>
        <v>0</v>
      </c>
      <c r="J116" s="162">
        <f>IF(RES_hhdet_emi!J116=0,0,RES_hhdet_emi!J116*1000000/RES_hhdet_num!J116)</f>
        <v>0</v>
      </c>
      <c r="K116" s="162">
        <f>IF(RES_hhdet_emi!K116=0,0,RES_hhdet_emi!K116*1000000/RES_hhdet_num!K116)</f>
        <v>0</v>
      </c>
      <c r="L116" s="162">
        <f>IF(RES_hhdet_emi!L116=0,0,RES_hhdet_emi!L116*1000000/RES_hhdet_num!L116)</f>
        <v>0</v>
      </c>
      <c r="M116" s="162">
        <f>IF(RES_hhdet_emi!M116=0,0,RES_hhdet_emi!M116*1000000/RES_hhdet_num!M116)</f>
        <v>0</v>
      </c>
      <c r="N116" s="162">
        <f>IF(RES_hhdet_emi!N116=0,0,RES_hhdet_emi!N116*1000000/RES_hhdet_num!N116)</f>
        <v>0</v>
      </c>
      <c r="O116" s="162">
        <f>IF(RES_hhdet_emi!O116=0,0,RES_hhdet_emi!O116*1000000/RES_hhdet_num!O116)</f>
        <v>0</v>
      </c>
      <c r="P116" s="162">
        <f>IF(RES_hhdet_emi!P116=0,0,RES_hhdet_emi!P116*1000000/RES_hhdet_num!P116)</f>
        <v>0</v>
      </c>
      <c r="Q116" s="162">
        <f>IF(RES_hhdet_emi!Q116=0,0,RES_hhdet_emi!Q116*1000000/RES_hhdet_num!Q116)</f>
        <v>0</v>
      </c>
    </row>
    <row r="117" spans="1:17" ht="12" customHeight="1" x14ac:dyDescent="0.25">
      <c r="A117" s="161" t="s">
        <v>141</v>
      </c>
      <c r="B117" s="160">
        <f>IF(RES_hhdet_emi!B117=0,0,RES_hhdet_emi!B117*1000000/RES_hhdet_num!B117)</f>
        <v>0</v>
      </c>
      <c r="C117" s="160">
        <f>IF(RES_hhdet_emi!C117=0,0,RES_hhdet_emi!C117*1000000/RES_hhdet_num!C117)</f>
        <v>0</v>
      </c>
      <c r="D117" s="160">
        <f>IF(RES_hhdet_emi!D117=0,0,RES_hhdet_emi!D117*1000000/RES_hhdet_num!D117)</f>
        <v>0</v>
      </c>
      <c r="E117" s="160">
        <f>IF(RES_hhdet_emi!E117=0,0,RES_hhdet_emi!E117*1000000/RES_hhdet_num!E117)</f>
        <v>0</v>
      </c>
      <c r="F117" s="160">
        <f>IF(RES_hhdet_emi!F117=0,0,RES_hhdet_emi!F117*1000000/RES_hhdet_num!F117)</f>
        <v>0</v>
      </c>
      <c r="G117" s="160">
        <f>IF(RES_hhdet_emi!G117=0,0,RES_hhdet_emi!G117*1000000/RES_hhdet_num!G117)</f>
        <v>0</v>
      </c>
      <c r="H117" s="160">
        <f>IF(RES_hhdet_emi!H117=0,0,RES_hhdet_emi!H117*1000000/RES_hhdet_num!H117)</f>
        <v>0</v>
      </c>
      <c r="I117" s="160">
        <f>IF(RES_hhdet_emi!I117=0,0,RES_hhdet_emi!I117*1000000/RES_hhdet_num!I117)</f>
        <v>0</v>
      </c>
      <c r="J117" s="160">
        <f>IF(RES_hhdet_emi!J117=0,0,RES_hhdet_emi!J117*1000000/RES_hhdet_num!J117)</f>
        <v>0</v>
      </c>
      <c r="K117" s="160">
        <f>IF(RES_hhdet_emi!K117=0,0,RES_hhdet_emi!K117*1000000/RES_hhdet_num!K117)</f>
        <v>0</v>
      </c>
      <c r="L117" s="160">
        <f>IF(RES_hhdet_emi!L117=0,0,RES_hhdet_emi!L117*1000000/RES_hhdet_num!L117)</f>
        <v>0</v>
      </c>
      <c r="M117" s="160">
        <f>IF(RES_hhdet_emi!M117=0,0,RES_hhdet_emi!M117*1000000/RES_hhdet_num!M117)</f>
        <v>0</v>
      </c>
      <c r="N117" s="160">
        <f>IF(RES_hhdet_emi!N117=0,0,RES_hhdet_emi!N117*1000000/RES_hhdet_num!N117)</f>
        <v>0</v>
      </c>
      <c r="O117" s="160">
        <f>IF(RES_hhdet_emi!O117=0,0,RES_hhdet_emi!O117*1000000/RES_hhdet_num!O117)</f>
        <v>0</v>
      </c>
      <c r="P117" s="160">
        <f>IF(RES_hhdet_emi!P117=0,0,RES_hhdet_emi!P117*1000000/RES_hhdet_num!P117)</f>
        <v>0</v>
      </c>
      <c r="Q117" s="160">
        <f>IF(RES_hhdet_emi!Q117=0,0,RES_hhdet_emi!Q117*1000000/RES_hhdet_num!Q117)</f>
        <v>0</v>
      </c>
    </row>
    <row r="118" spans="1:17" ht="12" customHeight="1" x14ac:dyDescent="0.25">
      <c r="A118" s="148" t="s">
        <v>60</v>
      </c>
      <c r="B118" s="156">
        <f>IF(RES_hhdet_emi!B118=0,0,RES_hhdet_emi!B118*1000000/RES_hhdet_num!B117)</f>
        <v>0</v>
      </c>
      <c r="C118" s="156">
        <f>IF(RES_hhdet_emi!C118=0,0,RES_hhdet_emi!C118*1000000/RES_hhdet_num!C117)</f>
        <v>0</v>
      </c>
      <c r="D118" s="156">
        <f>IF(RES_hhdet_emi!D118=0,0,RES_hhdet_emi!D118*1000000/RES_hhdet_num!D117)</f>
        <v>0</v>
      </c>
      <c r="E118" s="156">
        <f>IF(RES_hhdet_emi!E118=0,0,RES_hhdet_emi!E118*1000000/RES_hhdet_num!E117)</f>
        <v>0</v>
      </c>
      <c r="F118" s="156">
        <f>IF(RES_hhdet_emi!F118=0,0,RES_hhdet_emi!F118*1000000/RES_hhdet_num!F117)</f>
        <v>0</v>
      </c>
      <c r="G118" s="156">
        <f>IF(RES_hhdet_emi!G118=0,0,RES_hhdet_emi!G118*1000000/RES_hhdet_num!G117)</f>
        <v>0</v>
      </c>
      <c r="H118" s="156">
        <f>IF(RES_hhdet_emi!H118=0,0,RES_hhdet_emi!H118*1000000/RES_hhdet_num!H117)</f>
        <v>0</v>
      </c>
      <c r="I118" s="156">
        <f>IF(RES_hhdet_emi!I118=0,0,RES_hhdet_emi!I118*1000000/RES_hhdet_num!I117)</f>
        <v>0</v>
      </c>
      <c r="J118" s="156">
        <f>IF(RES_hhdet_emi!J118=0,0,RES_hhdet_emi!J118*1000000/RES_hhdet_num!J117)</f>
        <v>0</v>
      </c>
      <c r="K118" s="156">
        <f>IF(RES_hhdet_emi!K118=0,0,RES_hhdet_emi!K118*1000000/RES_hhdet_num!K117)</f>
        <v>0</v>
      </c>
      <c r="L118" s="156">
        <f>IF(RES_hhdet_emi!L118=0,0,RES_hhdet_emi!L118*1000000/RES_hhdet_num!L117)</f>
        <v>0</v>
      </c>
      <c r="M118" s="156">
        <f>IF(RES_hhdet_emi!M118=0,0,RES_hhdet_emi!M118*1000000/RES_hhdet_num!M117)</f>
        <v>0</v>
      </c>
      <c r="N118" s="156">
        <f>IF(RES_hhdet_emi!N118=0,0,RES_hhdet_emi!N118*1000000/RES_hhdet_num!N117)</f>
        <v>0</v>
      </c>
      <c r="O118" s="156">
        <f>IF(RES_hhdet_emi!O118=0,0,RES_hhdet_emi!O118*1000000/RES_hhdet_num!O117)</f>
        <v>0</v>
      </c>
      <c r="P118" s="156">
        <f>IF(RES_hhdet_emi!P118=0,0,RES_hhdet_emi!P118*1000000/RES_hhdet_num!P117)</f>
        <v>0</v>
      </c>
      <c r="Q118" s="156">
        <f>IF(RES_hhdet_emi!Q118=0,0,RES_hhdet_emi!Q118*1000000/RES_hhdet_num!Q117)</f>
        <v>0</v>
      </c>
    </row>
    <row r="119" spans="1:17" ht="12" customHeight="1" x14ac:dyDescent="0.25">
      <c r="A119" s="148" t="s">
        <v>59</v>
      </c>
      <c r="B119" s="156">
        <f>IF(RES_hhdet_emi!B119=0,0,RES_hhdet_emi!B119*1000000/RES_hhdet_num!B117)</f>
        <v>0</v>
      </c>
      <c r="C119" s="156">
        <f>IF(RES_hhdet_emi!C119=0,0,RES_hhdet_emi!C119*1000000/RES_hhdet_num!C117)</f>
        <v>0</v>
      </c>
      <c r="D119" s="156">
        <f>IF(RES_hhdet_emi!D119=0,0,RES_hhdet_emi!D119*1000000/RES_hhdet_num!D117)</f>
        <v>0</v>
      </c>
      <c r="E119" s="156">
        <f>IF(RES_hhdet_emi!E119=0,0,RES_hhdet_emi!E119*1000000/RES_hhdet_num!E117)</f>
        <v>0</v>
      </c>
      <c r="F119" s="156">
        <f>IF(RES_hhdet_emi!F119=0,0,RES_hhdet_emi!F119*1000000/RES_hhdet_num!F117)</f>
        <v>0</v>
      </c>
      <c r="G119" s="156">
        <f>IF(RES_hhdet_emi!G119=0,0,RES_hhdet_emi!G119*1000000/RES_hhdet_num!G117)</f>
        <v>0</v>
      </c>
      <c r="H119" s="156">
        <f>IF(RES_hhdet_emi!H119=0,0,RES_hhdet_emi!H119*1000000/RES_hhdet_num!H117)</f>
        <v>0</v>
      </c>
      <c r="I119" s="156">
        <f>IF(RES_hhdet_emi!I119=0,0,RES_hhdet_emi!I119*1000000/RES_hhdet_num!I117)</f>
        <v>0</v>
      </c>
      <c r="J119" s="156">
        <f>IF(RES_hhdet_emi!J119=0,0,RES_hhdet_emi!J119*1000000/RES_hhdet_num!J117)</f>
        <v>0</v>
      </c>
      <c r="K119" s="156">
        <f>IF(RES_hhdet_emi!K119=0,0,RES_hhdet_emi!K119*1000000/RES_hhdet_num!K117)</f>
        <v>0</v>
      </c>
      <c r="L119" s="156">
        <f>IF(RES_hhdet_emi!L119=0,0,RES_hhdet_emi!L119*1000000/RES_hhdet_num!L117)</f>
        <v>0</v>
      </c>
      <c r="M119" s="156">
        <f>IF(RES_hhdet_emi!M119=0,0,RES_hhdet_emi!M119*1000000/RES_hhdet_num!M117)</f>
        <v>0</v>
      </c>
      <c r="N119" s="156">
        <f>IF(RES_hhdet_emi!N119=0,0,RES_hhdet_emi!N119*1000000/RES_hhdet_num!N117)</f>
        <v>0</v>
      </c>
      <c r="O119" s="156">
        <f>IF(RES_hhdet_emi!O119=0,0,RES_hhdet_emi!O119*1000000/RES_hhdet_num!O117)</f>
        <v>0</v>
      </c>
      <c r="P119" s="156">
        <f>IF(RES_hhdet_emi!P119=0,0,RES_hhdet_emi!P119*1000000/RES_hhdet_num!P117)</f>
        <v>0</v>
      </c>
      <c r="Q119" s="156">
        <f>IF(RES_hhdet_emi!Q119=0,0,RES_hhdet_emi!Q119*1000000/RES_hhdet_num!Q117)</f>
        <v>0</v>
      </c>
    </row>
    <row r="120" spans="1:17" ht="12" customHeight="1" x14ac:dyDescent="0.25">
      <c r="A120" s="158" t="s">
        <v>62</v>
      </c>
      <c r="B120" s="157">
        <f>IF(RES_hhdet_emi!B120=0,0,RES_hhdet_emi!B120*1000000/RES_hhdet_num!B$105)</f>
        <v>0</v>
      </c>
      <c r="C120" s="157">
        <f>IF(RES_hhdet_emi!C120=0,0,RES_hhdet_emi!C120*1000000/RES_hhdet_num!C$105)</f>
        <v>0</v>
      </c>
      <c r="D120" s="157">
        <f>IF(RES_hhdet_emi!D120=0,0,RES_hhdet_emi!D120*1000000/RES_hhdet_num!D$105)</f>
        <v>0</v>
      </c>
      <c r="E120" s="157">
        <f>IF(RES_hhdet_emi!E120=0,0,RES_hhdet_emi!E120*1000000/RES_hhdet_num!E$105)</f>
        <v>0</v>
      </c>
      <c r="F120" s="157">
        <f>IF(RES_hhdet_emi!F120=0,0,RES_hhdet_emi!F120*1000000/RES_hhdet_num!F$105)</f>
        <v>0</v>
      </c>
      <c r="G120" s="157">
        <f>IF(RES_hhdet_emi!G120=0,0,RES_hhdet_emi!G120*1000000/RES_hhdet_num!G$105)</f>
        <v>0</v>
      </c>
      <c r="H120" s="157">
        <f>IF(RES_hhdet_emi!H120=0,0,RES_hhdet_emi!H120*1000000/RES_hhdet_num!H$105)</f>
        <v>0</v>
      </c>
      <c r="I120" s="157">
        <f>IF(RES_hhdet_emi!I120=0,0,RES_hhdet_emi!I120*1000000/RES_hhdet_num!I$105)</f>
        <v>0</v>
      </c>
      <c r="J120" s="157">
        <f>IF(RES_hhdet_emi!J120=0,0,RES_hhdet_emi!J120*1000000/RES_hhdet_num!J$105)</f>
        <v>0</v>
      </c>
      <c r="K120" s="157">
        <f>IF(RES_hhdet_emi!K120=0,0,RES_hhdet_emi!K120*1000000/RES_hhdet_num!K$105)</f>
        <v>0</v>
      </c>
      <c r="L120" s="157">
        <f>IF(RES_hhdet_emi!L120=0,0,RES_hhdet_emi!L120*1000000/RES_hhdet_num!L$105)</f>
        <v>0</v>
      </c>
      <c r="M120" s="157">
        <f>IF(RES_hhdet_emi!M120=0,0,RES_hhdet_emi!M120*1000000/RES_hhdet_num!M$105)</f>
        <v>0</v>
      </c>
      <c r="N120" s="157">
        <f>IF(RES_hhdet_emi!N120=0,0,RES_hhdet_emi!N120*1000000/RES_hhdet_num!N$105)</f>
        <v>0</v>
      </c>
      <c r="O120" s="157">
        <f>IF(RES_hhdet_emi!O120=0,0,RES_hhdet_emi!O120*1000000/RES_hhdet_num!O$105)</f>
        <v>0</v>
      </c>
      <c r="P120" s="157">
        <f>IF(RES_hhdet_emi!P120=0,0,RES_hhdet_emi!P120*1000000/RES_hhdet_num!P$105)</f>
        <v>0</v>
      </c>
      <c r="Q120" s="157">
        <f>IF(RES_hhdet_emi!Q120=0,0,RES_hhdet_emi!Q120*1000000/RES_hhdet_num!Q$105)</f>
        <v>0</v>
      </c>
    </row>
    <row r="121" spans="1:17" ht="12" customHeight="1" x14ac:dyDescent="0.25">
      <c r="A121" s="23" t="s">
        <v>57</v>
      </c>
      <c r="B121" s="156">
        <f>IF(RES_hhdet_emi!B121=0,0,RES_hhdet_emi!B121*1000000/RES_hhdet_num!B121)</f>
        <v>0</v>
      </c>
      <c r="C121" s="156">
        <f>IF(RES_hhdet_emi!C121=0,0,RES_hhdet_emi!C121*1000000/RES_hhdet_num!C121)</f>
        <v>0</v>
      </c>
      <c r="D121" s="156">
        <f>IF(RES_hhdet_emi!D121=0,0,RES_hhdet_emi!D121*1000000/RES_hhdet_num!D121)</f>
        <v>0</v>
      </c>
      <c r="E121" s="156">
        <f>IF(RES_hhdet_emi!E121=0,0,RES_hhdet_emi!E121*1000000/RES_hhdet_num!E121)</f>
        <v>0</v>
      </c>
      <c r="F121" s="156">
        <f>IF(RES_hhdet_emi!F121=0,0,RES_hhdet_emi!F121*1000000/RES_hhdet_num!F121)</f>
        <v>0</v>
      </c>
      <c r="G121" s="156">
        <f>IF(RES_hhdet_emi!G121=0,0,RES_hhdet_emi!G121*1000000/RES_hhdet_num!G121)</f>
        <v>0</v>
      </c>
      <c r="H121" s="156">
        <f>IF(RES_hhdet_emi!H121=0,0,RES_hhdet_emi!H121*1000000/RES_hhdet_num!H121)</f>
        <v>0</v>
      </c>
      <c r="I121" s="156">
        <f>IF(RES_hhdet_emi!I121=0,0,RES_hhdet_emi!I121*1000000/RES_hhdet_num!I121)</f>
        <v>0</v>
      </c>
      <c r="J121" s="156">
        <f>IF(RES_hhdet_emi!J121=0,0,RES_hhdet_emi!J121*1000000/RES_hhdet_num!J121)</f>
        <v>0</v>
      </c>
      <c r="K121" s="156">
        <f>IF(RES_hhdet_emi!K121=0,0,RES_hhdet_emi!K121*1000000/RES_hhdet_num!K121)</f>
        <v>0</v>
      </c>
      <c r="L121" s="156">
        <f>IF(RES_hhdet_emi!L121=0,0,RES_hhdet_emi!L121*1000000/RES_hhdet_num!L121)</f>
        <v>0</v>
      </c>
      <c r="M121" s="156">
        <f>IF(RES_hhdet_emi!M121=0,0,RES_hhdet_emi!M121*1000000/RES_hhdet_num!M121)</f>
        <v>0</v>
      </c>
      <c r="N121" s="156">
        <f>IF(RES_hhdet_emi!N121=0,0,RES_hhdet_emi!N121*1000000/RES_hhdet_num!N121)</f>
        <v>0</v>
      </c>
      <c r="O121" s="156">
        <f>IF(RES_hhdet_emi!O121=0,0,RES_hhdet_emi!O121*1000000/RES_hhdet_num!O121)</f>
        <v>0</v>
      </c>
      <c r="P121" s="156">
        <f>IF(RES_hhdet_emi!P121=0,0,RES_hhdet_emi!P121*1000000/RES_hhdet_num!P121)</f>
        <v>0</v>
      </c>
      <c r="Q121" s="156">
        <f>IF(RES_hhdet_emi!Q121=0,0,RES_hhdet_emi!Q121*1000000/RES_hhdet_num!Q121)</f>
        <v>0</v>
      </c>
    </row>
    <row r="122" spans="1:17" ht="12" customHeight="1" x14ac:dyDescent="0.25">
      <c r="A122" s="29" t="s">
        <v>140</v>
      </c>
      <c r="B122" s="57">
        <f>IF(RES_hhdet_emi!B122=0,0,RES_hhdet_emi!B122*1000000/RES_hhdet_num!B122)</f>
        <v>0</v>
      </c>
      <c r="C122" s="57">
        <f>IF(RES_hhdet_emi!C122=0,0,RES_hhdet_emi!C122*1000000/RES_hhdet_num!C122)</f>
        <v>0</v>
      </c>
      <c r="D122" s="57">
        <f>IF(RES_hhdet_emi!D122=0,0,RES_hhdet_emi!D122*1000000/RES_hhdet_num!D122)</f>
        <v>0</v>
      </c>
      <c r="E122" s="57">
        <f>IF(RES_hhdet_emi!E122=0,0,RES_hhdet_emi!E122*1000000/RES_hhdet_num!E122)</f>
        <v>0</v>
      </c>
      <c r="F122" s="57">
        <f>IF(RES_hhdet_emi!F122=0,0,RES_hhdet_emi!F122*1000000/RES_hhdet_num!F122)</f>
        <v>0</v>
      </c>
      <c r="G122" s="57">
        <f>IF(RES_hhdet_emi!G122=0,0,RES_hhdet_emi!G122*1000000/RES_hhdet_num!G122)</f>
        <v>0</v>
      </c>
      <c r="H122" s="57">
        <f>IF(RES_hhdet_emi!H122=0,0,RES_hhdet_emi!H122*1000000/RES_hhdet_num!H122)</f>
        <v>0</v>
      </c>
      <c r="I122" s="57">
        <f>IF(RES_hhdet_emi!I122=0,0,RES_hhdet_emi!I122*1000000/RES_hhdet_num!I122)</f>
        <v>0</v>
      </c>
      <c r="J122" s="57">
        <f>IF(RES_hhdet_emi!J122=0,0,RES_hhdet_emi!J122*1000000/RES_hhdet_num!J122)</f>
        <v>0</v>
      </c>
      <c r="K122" s="57">
        <f>IF(RES_hhdet_emi!K122=0,0,RES_hhdet_emi!K122*1000000/RES_hhdet_num!K122)</f>
        <v>0</v>
      </c>
      <c r="L122" s="57">
        <f>IF(RES_hhdet_emi!L122=0,0,RES_hhdet_emi!L122*1000000/RES_hhdet_num!L122)</f>
        <v>0</v>
      </c>
      <c r="M122" s="57">
        <f>IF(RES_hhdet_emi!M122=0,0,RES_hhdet_emi!M122*1000000/RES_hhdet_num!M122)</f>
        <v>0</v>
      </c>
      <c r="N122" s="57">
        <f>IF(RES_hhdet_emi!N122=0,0,RES_hhdet_emi!N122*1000000/RES_hhdet_num!N122)</f>
        <v>0</v>
      </c>
      <c r="O122" s="57">
        <f>IF(RES_hhdet_emi!O122=0,0,RES_hhdet_emi!O122*1000000/RES_hhdet_num!O122)</f>
        <v>0</v>
      </c>
      <c r="P122" s="57">
        <f>IF(RES_hhdet_emi!P122=0,0,RES_hhdet_emi!P122*1000000/RES_hhdet_num!P122)</f>
        <v>0</v>
      </c>
      <c r="Q122" s="57">
        <f>IF(RES_hhdet_emi!Q122=0,0,RES_hhdet_emi!Q122*1000000/RES_hhdet_num!Q122)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3.4631956775733146</v>
      </c>
      <c r="C124" s="168">
        <f t="shared" ref="C124:Q124" si="18">SUM(C125,C128,C130,C139)</f>
        <v>5.737800216146872</v>
      </c>
      <c r="D124" s="168">
        <f t="shared" si="18"/>
        <v>8.3283223787761536</v>
      </c>
      <c r="E124" s="168">
        <f t="shared" si="18"/>
        <v>14.162148552584128</v>
      </c>
      <c r="F124" s="168">
        <f t="shared" si="18"/>
        <v>17.757283355521942</v>
      </c>
      <c r="G124" s="168">
        <f t="shared" si="18"/>
        <v>18.030730717167788</v>
      </c>
      <c r="H124" s="168">
        <f t="shared" si="18"/>
        <v>19.569534644139893</v>
      </c>
      <c r="I124" s="168">
        <f t="shared" si="18"/>
        <v>17.643678092768926</v>
      </c>
      <c r="J124" s="168">
        <f t="shared" si="18"/>
        <v>15.678356730754118</v>
      </c>
      <c r="K124" s="168">
        <f t="shared" si="18"/>
        <v>18.177536200270659</v>
      </c>
      <c r="L124" s="168">
        <f t="shared" si="18"/>
        <v>14.441541934262283</v>
      </c>
      <c r="M124" s="168">
        <f t="shared" si="18"/>
        <v>20.031152762240232</v>
      </c>
      <c r="N124" s="168">
        <f t="shared" si="18"/>
        <v>17.172986386013804</v>
      </c>
      <c r="O124" s="168">
        <f t="shared" si="18"/>
        <v>16.874754371587862</v>
      </c>
      <c r="P124" s="168">
        <f t="shared" si="18"/>
        <v>15.475844742735744</v>
      </c>
      <c r="Q124" s="168">
        <f t="shared" si="18"/>
        <v>24.923513822106791</v>
      </c>
    </row>
    <row r="125" spans="1:17" ht="12.95" customHeight="1" x14ac:dyDescent="0.25">
      <c r="A125" s="158" t="s">
        <v>65</v>
      </c>
      <c r="B125" s="157">
        <f t="shared" ref="B125:Q125" si="19">SUM(B126:B127)</f>
        <v>0</v>
      </c>
      <c r="C125" s="157">
        <f t="shared" si="19"/>
        <v>0</v>
      </c>
      <c r="D125" s="157">
        <f t="shared" si="19"/>
        <v>0</v>
      </c>
      <c r="E125" s="157">
        <f t="shared" si="19"/>
        <v>0</v>
      </c>
      <c r="F125" s="157">
        <f t="shared" si="19"/>
        <v>0</v>
      </c>
      <c r="G125" s="157">
        <f t="shared" si="19"/>
        <v>0</v>
      </c>
      <c r="H125" s="157">
        <f t="shared" si="19"/>
        <v>0</v>
      </c>
      <c r="I125" s="157">
        <f t="shared" si="19"/>
        <v>0</v>
      </c>
      <c r="J125" s="157">
        <f t="shared" si="19"/>
        <v>0</v>
      </c>
      <c r="K125" s="157">
        <f t="shared" si="19"/>
        <v>0</v>
      </c>
      <c r="L125" s="157">
        <f t="shared" si="19"/>
        <v>0</v>
      </c>
      <c r="M125" s="157">
        <f t="shared" si="19"/>
        <v>0</v>
      </c>
      <c r="N125" s="157">
        <f t="shared" si="19"/>
        <v>0</v>
      </c>
      <c r="O125" s="157">
        <f t="shared" si="19"/>
        <v>0</v>
      </c>
      <c r="P125" s="157">
        <f t="shared" si="19"/>
        <v>0</v>
      </c>
      <c r="Q125" s="157">
        <f t="shared" si="19"/>
        <v>0</v>
      </c>
    </row>
    <row r="126" spans="1:17" ht="12" customHeight="1" x14ac:dyDescent="0.25">
      <c r="A126" s="23" t="s">
        <v>149</v>
      </c>
      <c r="B126" s="156">
        <f>IF(RES_hhdet_emi!B126=0,0,RES_hhdet_emi!B126*1000000/RES_hhdet_num!B$124)</f>
        <v>0</v>
      </c>
      <c r="C126" s="156">
        <f>IF(RES_hhdet_emi!C126=0,0,RES_hhdet_emi!C126*1000000/RES_hhdet_num!C$124)</f>
        <v>0</v>
      </c>
      <c r="D126" s="156">
        <f>IF(RES_hhdet_emi!D126=0,0,RES_hhdet_emi!D126*1000000/RES_hhdet_num!D$124)</f>
        <v>0</v>
      </c>
      <c r="E126" s="156">
        <f>IF(RES_hhdet_emi!E126=0,0,RES_hhdet_emi!E126*1000000/RES_hhdet_num!E$124)</f>
        <v>0</v>
      </c>
      <c r="F126" s="156">
        <f>IF(RES_hhdet_emi!F126=0,0,RES_hhdet_emi!F126*1000000/RES_hhdet_num!F$124)</f>
        <v>0</v>
      </c>
      <c r="G126" s="156">
        <f>IF(RES_hhdet_emi!G126=0,0,RES_hhdet_emi!G126*1000000/RES_hhdet_num!G$124)</f>
        <v>0</v>
      </c>
      <c r="H126" s="156">
        <f>IF(RES_hhdet_emi!H126=0,0,RES_hhdet_emi!H126*1000000/RES_hhdet_num!H$124)</f>
        <v>0</v>
      </c>
      <c r="I126" s="156">
        <f>IF(RES_hhdet_emi!I126=0,0,RES_hhdet_emi!I126*1000000/RES_hhdet_num!I$124)</f>
        <v>0</v>
      </c>
      <c r="J126" s="156">
        <f>IF(RES_hhdet_emi!J126=0,0,RES_hhdet_emi!J126*1000000/RES_hhdet_num!J$124)</f>
        <v>0</v>
      </c>
      <c r="K126" s="156">
        <f>IF(RES_hhdet_emi!K126=0,0,RES_hhdet_emi!K126*1000000/RES_hhdet_num!K$124)</f>
        <v>0</v>
      </c>
      <c r="L126" s="156">
        <f>IF(RES_hhdet_emi!L126=0,0,RES_hhdet_emi!L126*1000000/RES_hhdet_num!L$124)</f>
        <v>0</v>
      </c>
      <c r="M126" s="156">
        <f>IF(RES_hhdet_emi!M126=0,0,RES_hhdet_emi!M126*1000000/RES_hhdet_num!M$124)</f>
        <v>0</v>
      </c>
      <c r="N126" s="156">
        <f>IF(RES_hhdet_emi!N126=0,0,RES_hhdet_emi!N126*1000000/RES_hhdet_num!N$124)</f>
        <v>0</v>
      </c>
      <c r="O126" s="156">
        <f>IF(RES_hhdet_emi!O126=0,0,RES_hhdet_emi!O126*1000000/RES_hhdet_num!O$124)</f>
        <v>0</v>
      </c>
      <c r="P126" s="156">
        <f>IF(RES_hhdet_emi!P126=0,0,RES_hhdet_emi!P126*1000000/RES_hhdet_num!P$124)</f>
        <v>0</v>
      </c>
      <c r="Q126" s="156">
        <f>IF(RES_hhdet_emi!Q126=0,0,RES_hhdet_emi!Q126*1000000/RES_hhdet_num!Q$124)</f>
        <v>0</v>
      </c>
    </row>
    <row r="127" spans="1:17" ht="12" customHeight="1" x14ac:dyDescent="0.25">
      <c r="A127" s="23" t="s">
        <v>60</v>
      </c>
      <c r="B127" s="156">
        <f>IF(RES_hhdet_emi!B127=0,0,RES_hhdet_emi!B127*1000000/RES_hhdet_num!B$124)</f>
        <v>0</v>
      </c>
      <c r="C127" s="156">
        <f>IF(RES_hhdet_emi!C127=0,0,RES_hhdet_emi!C127*1000000/RES_hhdet_num!C$124)</f>
        <v>0</v>
      </c>
      <c r="D127" s="156">
        <f>IF(RES_hhdet_emi!D127=0,0,RES_hhdet_emi!D127*1000000/RES_hhdet_num!D$124)</f>
        <v>0</v>
      </c>
      <c r="E127" s="156">
        <f>IF(RES_hhdet_emi!E127=0,0,RES_hhdet_emi!E127*1000000/RES_hhdet_num!E$124)</f>
        <v>0</v>
      </c>
      <c r="F127" s="156">
        <f>IF(RES_hhdet_emi!F127=0,0,RES_hhdet_emi!F127*1000000/RES_hhdet_num!F$124)</f>
        <v>0</v>
      </c>
      <c r="G127" s="156">
        <f>IF(RES_hhdet_emi!G127=0,0,RES_hhdet_emi!G127*1000000/RES_hhdet_num!G$124)</f>
        <v>0</v>
      </c>
      <c r="H127" s="156">
        <f>IF(RES_hhdet_emi!H127=0,0,RES_hhdet_emi!H127*1000000/RES_hhdet_num!H$124)</f>
        <v>0</v>
      </c>
      <c r="I127" s="156">
        <f>IF(RES_hhdet_emi!I127=0,0,RES_hhdet_emi!I127*1000000/RES_hhdet_num!I$124)</f>
        <v>0</v>
      </c>
      <c r="J127" s="156">
        <f>IF(RES_hhdet_emi!J127=0,0,RES_hhdet_emi!J127*1000000/RES_hhdet_num!J$124)</f>
        <v>0</v>
      </c>
      <c r="K127" s="156">
        <f>IF(RES_hhdet_emi!K127=0,0,RES_hhdet_emi!K127*1000000/RES_hhdet_num!K$124)</f>
        <v>0</v>
      </c>
      <c r="L127" s="156">
        <f>IF(RES_hhdet_emi!L127=0,0,RES_hhdet_emi!L127*1000000/RES_hhdet_num!L$124)</f>
        <v>0</v>
      </c>
      <c r="M127" s="156">
        <f>IF(RES_hhdet_emi!M127=0,0,RES_hhdet_emi!M127*1000000/RES_hhdet_num!M$124)</f>
        <v>0</v>
      </c>
      <c r="N127" s="156">
        <f>IF(RES_hhdet_emi!N127=0,0,RES_hhdet_emi!N127*1000000/RES_hhdet_num!N$124)</f>
        <v>0</v>
      </c>
      <c r="O127" s="156">
        <f>IF(RES_hhdet_emi!O127=0,0,RES_hhdet_emi!O127*1000000/RES_hhdet_num!O$124)</f>
        <v>0</v>
      </c>
      <c r="P127" s="156">
        <f>IF(RES_hhdet_emi!P127=0,0,RES_hhdet_emi!P127*1000000/RES_hhdet_num!P$124)</f>
        <v>0</v>
      </c>
      <c r="Q127" s="156">
        <f>IF(RES_hhdet_emi!Q127=0,0,RES_hhdet_emi!Q127*1000000/RES_hhdet_num!Q$124)</f>
        <v>0</v>
      </c>
    </row>
    <row r="128" spans="1:17" ht="12.95" customHeight="1" x14ac:dyDescent="0.25">
      <c r="A128" s="158" t="s">
        <v>112</v>
      </c>
      <c r="B128" s="157">
        <f t="shared" ref="B128:Q128" si="20">B129</f>
        <v>0</v>
      </c>
      <c r="C128" s="157">
        <f t="shared" si="20"/>
        <v>0</v>
      </c>
      <c r="D128" s="157">
        <f t="shared" si="20"/>
        <v>0</v>
      </c>
      <c r="E128" s="157">
        <f t="shared" si="20"/>
        <v>0</v>
      </c>
      <c r="F128" s="157">
        <f t="shared" si="20"/>
        <v>0</v>
      </c>
      <c r="G128" s="157">
        <f t="shared" si="20"/>
        <v>0</v>
      </c>
      <c r="H128" s="157">
        <f t="shared" si="20"/>
        <v>0</v>
      </c>
      <c r="I128" s="157">
        <f t="shared" si="20"/>
        <v>0</v>
      </c>
      <c r="J128" s="157">
        <f t="shared" si="20"/>
        <v>0</v>
      </c>
      <c r="K128" s="157">
        <f t="shared" si="20"/>
        <v>0</v>
      </c>
      <c r="L128" s="157">
        <f t="shared" si="20"/>
        <v>0</v>
      </c>
      <c r="M128" s="157">
        <f t="shared" si="20"/>
        <v>0</v>
      </c>
      <c r="N128" s="157">
        <f t="shared" si="20"/>
        <v>0</v>
      </c>
      <c r="O128" s="157">
        <f t="shared" si="20"/>
        <v>0</v>
      </c>
      <c r="P128" s="157">
        <f t="shared" si="20"/>
        <v>0</v>
      </c>
      <c r="Q128" s="157">
        <f t="shared" si="20"/>
        <v>0</v>
      </c>
    </row>
    <row r="129" spans="1:17" ht="12" customHeight="1" x14ac:dyDescent="0.25">
      <c r="A129" s="23" t="s">
        <v>60</v>
      </c>
      <c r="B129" s="156">
        <f>IF(RES_hhdet_emi!B129=0,0,RES_hhdet_emi!B129*1000000/RES_hhdet_num!B$124)</f>
        <v>0</v>
      </c>
      <c r="C129" s="156">
        <f>IF(RES_hhdet_emi!C129=0,0,RES_hhdet_emi!C129*1000000/RES_hhdet_num!C$124)</f>
        <v>0</v>
      </c>
      <c r="D129" s="156">
        <f>IF(RES_hhdet_emi!D129=0,0,RES_hhdet_emi!D129*1000000/RES_hhdet_num!D$124)</f>
        <v>0</v>
      </c>
      <c r="E129" s="156">
        <f>IF(RES_hhdet_emi!E129=0,0,RES_hhdet_emi!E129*1000000/RES_hhdet_num!E$124)</f>
        <v>0</v>
      </c>
      <c r="F129" s="156">
        <f>IF(RES_hhdet_emi!F129=0,0,RES_hhdet_emi!F129*1000000/RES_hhdet_num!F$124)</f>
        <v>0</v>
      </c>
      <c r="G129" s="156">
        <f>IF(RES_hhdet_emi!G129=0,0,RES_hhdet_emi!G129*1000000/RES_hhdet_num!G$124)</f>
        <v>0</v>
      </c>
      <c r="H129" s="156">
        <f>IF(RES_hhdet_emi!H129=0,0,RES_hhdet_emi!H129*1000000/RES_hhdet_num!H$124)</f>
        <v>0</v>
      </c>
      <c r="I129" s="156">
        <f>IF(RES_hhdet_emi!I129=0,0,RES_hhdet_emi!I129*1000000/RES_hhdet_num!I$124)</f>
        <v>0</v>
      </c>
      <c r="J129" s="156">
        <f>IF(RES_hhdet_emi!J129=0,0,RES_hhdet_emi!J129*1000000/RES_hhdet_num!J$124)</f>
        <v>0</v>
      </c>
      <c r="K129" s="156">
        <f>IF(RES_hhdet_emi!K129=0,0,RES_hhdet_emi!K129*1000000/RES_hhdet_num!K$124)</f>
        <v>0</v>
      </c>
      <c r="L129" s="156">
        <f>IF(RES_hhdet_emi!L129=0,0,RES_hhdet_emi!L129*1000000/RES_hhdet_num!L$124)</f>
        <v>0</v>
      </c>
      <c r="M129" s="156">
        <f>IF(RES_hhdet_emi!M129=0,0,RES_hhdet_emi!M129*1000000/RES_hhdet_num!M$124)</f>
        <v>0</v>
      </c>
      <c r="N129" s="156">
        <f>IF(RES_hhdet_emi!N129=0,0,RES_hhdet_emi!N129*1000000/RES_hhdet_num!N$124)</f>
        <v>0</v>
      </c>
      <c r="O129" s="156">
        <f>IF(RES_hhdet_emi!O129=0,0,RES_hhdet_emi!O129*1000000/RES_hhdet_num!O$124)</f>
        <v>0</v>
      </c>
      <c r="P129" s="156">
        <f>IF(RES_hhdet_emi!P129=0,0,RES_hhdet_emi!P129*1000000/RES_hhdet_num!P$124)</f>
        <v>0</v>
      </c>
      <c r="Q129" s="156">
        <f>IF(RES_hhdet_emi!Q129=0,0,RES_hhdet_emi!Q129*1000000/RES_hhdet_num!Q$124)</f>
        <v>0</v>
      </c>
    </row>
    <row r="130" spans="1:17" ht="12" customHeight="1" x14ac:dyDescent="0.25">
      <c r="A130" s="158" t="s">
        <v>63</v>
      </c>
      <c r="B130" s="157">
        <f>IF(RES_hhdet_emi!B130=0,0,RES_hhdet_emi!B130*1000000/RES_hhdet_num!B$124)</f>
        <v>0</v>
      </c>
      <c r="C130" s="157">
        <f>IF(RES_hhdet_emi!C130=0,0,RES_hhdet_emi!C130*1000000/RES_hhdet_num!C$124)</f>
        <v>0</v>
      </c>
      <c r="D130" s="157">
        <f>IF(RES_hhdet_emi!D130=0,0,RES_hhdet_emi!D130*1000000/RES_hhdet_num!D$124)</f>
        <v>0</v>
      </c>
      <c r="E130" s="157">
        <f>IF(RES_hhdet_emi!E130=0,0,RES_hhdet_emi!E130*1000000/RES_hhdet_num!E$124)</f>
        <v>0</v>
      </c>
      <c r="F130" s="157">
        <f>IF(RES_hhdet_emi!F130=0,0,RES_hhdet_emi!F130*1000000/RES_hhdet_num!F$124)</f>
        <v>0</v>
      </c>
      <c r="G130" s="157">
        <f>IF(RES_hhdet_emi!G130=0,0,RES_hhdet_emi!G130*1000000/RES_hhdet_num!G$124)</f>
        <v>0</v>
      </c>
      <c r="H130" s="157">
        <f>IF(RES_hhdet_emi!H130=0,0,RES_hhdet_emi!H130*1000000/RES_hhdet_num!H$124)</f>
        <v>0</v>
      </c>
      <c r="I130" s="157">
        <f>IF(RES_hhdet_emi!I130=0,0,RES_hhdet_emi!I130*1000000/RES_hhdet_num!I$124)</f>
        <v>0</v>
      </c>
      <c r="J130" s="157">
        <f>IF(RES_hhdet_emi!J130=0,0,RES_hhdet_emi!J130*1000000/RES_hhdet_num!J$124)</f>
        <v>0</v>
      </c>
      <c r="K130" s="157">
        <f>IF(RES_hhdet_emi!K130=0,0,RES_hhdet_emi!K130*1000000/RES_hhdet_num!K$124)</f>
        <v>0</v>
      </c>
      <c r="L130" s="157">
        <f>IF(RES_hhdet_emi!L130=0,0,RES_hhdet_emi!L130*1000000/RES_hhdet_num!L$124)</f>
        <v>0</v>
      </c>
      <c r="M130" s="157">
        <f>IF(RES_hhdet_emi!M130=0,0,RES_hhdet_emi!M130*1000000/RES_hhdet_num!M$124)</f>
        <v>0</v>
      </c>
      <c r="N130" s="157">
        <f>IF(RES_hhdet_emi!N130=0,0,RES_hhdet_emi!N130*1000000/RES_hhdet_num!N$124)</f>
        <v>0</v>
      </c>
      <c r="O130" s="157">
        <f>IF(RES_hhdet_emi!O130=0,0,RES_hhdet_emi!O130*1000000/RES_hhdet_num!O$124)</f>
        <v>0</v>
      </c>
      <c r="P130" s="157">
        <f>IF(RES_hhdet_emi!P130=0,0,RES_hhdet_emi!P130*1000000/RES_hhdet_num!P$124)</f>
        <v>0</v>
      </c>
      <c r="Q130" s="157">
        <f>IF(RES_hhdet_emi!Q130=0,0,RES_hhdet_emi!Q130*1000000/RES_hhdet_num!Q$124)</f>
        <v>0</v>
      </c>
    </row>
    <row r="131" spans="1:17" ht="12" customHeight="1" x14ac:dyDescent="0.25">
      <c r="A131" s="167" t="s">
        <v>148</v>
      </c>
      <c r="B131" s="132">
        <f>IF(RES_hhdet_emi!B131=0,0,RES_hhdet_emi!B131*1000000/RES_hhdet_num!B131)</f>
        <v>0</v>
      </c>
      <c r="C131" s="132">
        <f>IF(RES_hhdet_emi!C131=0,0,RES_hhdet_emi!C131*1000000/RES_hhdet_num!C131)</f>
        <v>0</v>
      </c>
      <c r="D131" s="132">
        <f>IF(RES_hhdet_emi!D131=0,0,RES_hhdet_emi!D131*1000000/RES_hhdet_num!D131)</f>
        <v>0</v>
      </c>
      <c r="E131" s="132">
        <f>IF(RES_hhdet_emi!E131=0,0,RES_hhdet_emi!E131*1000000/RES_hhdet_num!E131)</f>
        <v>0</v>
      </c>
      <c r="F131" s="132">
        <f>IF(RES_hhdet_emi!F131=0,0,RES_hhdet_emi!F131*1000000/RES_hhdet_num!F131)</f>
        <v>0</v>
      </c>
      <c r="G131" s="132">
        <f>IF(RES_hhdet_emi!G131=0,0,RES_hhdet_emi!G131*1000000/RES_hhdet_num!G131)</f>
        <v>0</v>
      </c>
      <c r="H131" s="132">
        <f>IF(RES_hhdet_emi!H131=0,0,RES_hhdet_emi!H131*1000000/RES_hhdet_num!H131)</f>
        <v>0</v>
      </c>
      <c r="I131" s="132">
        <f>IF(RES_hhdet_emi!I131=0,0,RES_hhdet_emi!I131*1000000/RES_hhdet_num!I131)</f>
        <v>0</v>
      </c>
      <c r="J131" s="132">
        <f>IF(RES_hhdet_emi!J131=0,0,RES_hhdet_emi!J131*1000000/RES_hhdet_num!J131)</f>
        <v>0</v>
      </c>
      <c r="K131" s="132">
        <f>IF(RES_hhdet_emi!K131=0,0,RES_hhdet_emi!K131*1000000/RES_hhdet_num!K131)</f>
        <v>0</v>
      </c>
      <c r="L131" s="132">
        <f>IF(RES_hhdet_emi!L131=0,0,RES_hhdet_emi!L131*1000000/RES_hhdet_num!L131)</f>
        <v>0</v>
      </c>
      <c r="M131" s="132">
        <f>IF(RES_hhdet_emi!M131=0,0,RES_hhdet_emi!M131*1000000/RES_hhdet_num!M131)</f>
        <v>0</v>
      </c>
      <c r="N131" s="132">
        <f>IF(RES_hhdet_emi!N131=0,0,RES_hhdet_emi!N131*1000000/RES_hhdet_num!N131)</f>
        <v>0</v>
      </c>
      <c r="O131" s="132">
        <f>IF(RES_hhdet_emi!O131=0,0,RES_hhdet_emi!O131*1000000/RES_hhdet_num!O131)</f>
        <v>0</v>
      </c>
      <c r="P131" s="132">
        <f>IF(RES_hhdet_emi!P131=0,0,RES_hhdet_emi!P131*1000000/RES_hhdet_num!P131)</f>
        <v>0</v>
      </c>
      <c r="Q131" s="132">
        <f>IF(RES_hhdet_emi!Q131=0,0,RES_hhdet_emi!Q131*1000000/RES_hhdet_num!Q131)</f>
        <v>0</v>
      </c>
    </row>
    <row r="132" spans="1:17" ht="12" customHeight="1" x14ac:dyDescent="0.25">
      <c r="A132" s="167" t="s">
        <v>147</v>
      </c>
      <c r="B132" s="132">
        <f>IF(RES_hhdet_emi!B132=0,0,RES_hhdet_emi!B132*1000000/RES_hhdet_num!B132)</f>
        <v>0</v>
      </c>
      <c r="C132" s="132">
        <f>IF(RES_hhdet_emi!C132=0,0,RES_hhdet_emi!C132*1000000/RES_hhdet_num!C132)</f>
        <v>0</v>
      </c>
      <c r="D132" s="132">
        <f>IF(RES_hhdet_emi!D132=0,0,RES_hhdet_emi!D132*1000000/RES_hhdet_num!D132)</f>
        <v>0</v>
      </c>
      <c r="E132" s="132">
        <f>IF(RES_hhdet_emi!E132=0,0,RES_hhdet_emi!E132*1000000/RES_hhdet_num!E132)</f>
        <v>0</v>
      </c>
      <c r="F132" s="132">
        <f>IF(RES_hhdet_emi!F132=0,0,RES_hhdet_emi!F132*1000000/RES_hhdet_num!F132)</f>
        <v>0</v>
      </c>
      <c r="G132" s="132">
        <f>IF(RES_hhdet_emi!G132=0,0,RES_hhdet_emi!G132*1000000/RES_hhdet_num!G132)</f>
        <v>0</v>
      </c>
      <c r="H132" s="132">
        <f>IF(RES_hhdet_emi!H132=0,0,RES_hhdet_emi!H132*1000000/RES_hhdet_num!H132)</f>
        <v>0</v>
      </c>
      <c r="I132" s="132">
        <f>IF(RES_hhdet_emi!I132=0,0,RES_hhdet_emi!I132*1000000/RES_hhdet_num!I132)</f>
        <v>0</v>
      </c>
      <c r="J132" s="132">
        <f>IF(RES_hhdet_emi!J132=0,0,RES_hhdet_emi!J132*1000000/RES_hhdet_num!J132)</f>
        <v>0</v>
      </c>
      <c r="K132" s="132">
        <f>IF(RES_hhdet_emi!K132=0,0,RES_hhdet_emi!K132*1000000/RES_hhdet_num!K132)</f>
        <v>0</v>
      </c>
      <c r="L132" s="132">
        <f>IF(RES_hhdet_emi!L132=0,0,RES_hhdet_emi!L132*1000000/RES_hhdet_num!L132)</f>
        <v>0</v>
      </c>
      <c r="M132" s="132">
        <f>IF(RES_hhdet_emi!M132=0,0,RES_hhdet_emi!M132*1000000/RES_hhdet_num!M132)</f>
        <v>0</v>
      </c>
      <c r="N132" s="132">
        <f>IF(RES_hhdet_emi!N132=0,0,RES_hhdet_emi!N132*1000000/RES_hhdet_num!N132)</f>
        <v>0</v>
      </c>
      <c r="O132" s="132">
        <f>IF(RES_hhdet_emi!O132=0,0,RES_hhdet_emi!O132*1000000/RES_hhdet_num!O132)</f>
        <v>0</v>
      </c>
      <c r="P132" s="132">
        <f>IF(RES_hhdet_emi!P132=0,0,RES_hhdet_emi!P132*1000000/RES_hhdet_num!P132)</f>
        <v>0</v>
      </c>
      <c r="Q132" s="132">
        <f>IF(RES_hhdet_emi!Q132=0,0,RES_hhdet_emi!Q132*1000000/RES_hhdet_num!Q132)</f>
        <v>0</v>
      </c>
    </row>
    <row r="133" spans="1:17" ht="12" customHeight="1" x14ac:dyDescent="0.25">
      <c r="A133" s="166" t="s">
        <v>61</v>
      </c>
      <c r="B133" s="165">
        <f>IF(RES_hhdet_emi!B133=0,0,RES_hhdet_emi!B133*1000000/RES_hhdet_num!B132)</f>
        <v>0</v>
      </c>
      <c r="C133" s="165">
        <f>IF(RES_hhdet_emi!C133=0,0,RES_hhdet_emi!C133*1000000/RES_hhdet_num!C132)</f>
        <v>0</v>
      </c>
      <c r="D133" s="165">
        <f>IF(RES_hhdet_emi!D133=0,0,RES_hhdet_emi!D133*1000000/RES_hhdet_num!D132)</f>
        <v>0</v>
      </c>
      <c r="E133" s="165">
        <f>IF(RES_hhdet_emi!E133=0,0,RES_hhdet_emi!E133*1000000/RES_hhdet_num!E132)</f>
        <v>0</v>
      </c>
      <c r="F133" s="165">
        <f>IF(RES_hhdet_emi!F133=0,0,RES_hhdet_emi!F133*1000000/RES_hhdet_num!F132)</f>
        <v>0</v>
      </c>
      <c r="G133" s="165">
        <f>IF(RES_hhdet_emi!G133=0,0,RES_hhdet_emi!G133*1000000/RES_hhdet_num!G132)</f>
        <v>0</v>
      </c>
      <c r="H133" s="165">
        <f>IF(RES_hhdet_emi!H133=0,0,RES_hhdet_emi!H133*1000000/RES_hhdet_num!H132)</f>
        <v>0</v>
      </c>
      <c r="I133" s="165">
        <f>IF(RES_hhdet_emi!I133=0,0,RES_hhdet_emi!I133*1000000/RES_hhdet_num!I132)</f>
        <v>0</v>
      </c>
      <c r="J133" s="165">
        <f>IF(RES_hhdet_emi!J133=0,0,RES_hhdet_emi!J133*1000000/RES_hhdet_num!J132)</f>
        <v>0</v>
      </c>
      <c r="K133" s="165">
        <f>IF(RES_hhdet_emi!K133=0,0,RES_hhdet_emi!K133*1000000/RES_hhdet_num!K132)</f>
        <v>0</v>
      </c>
      <c r="L133" s="165">
        <f>IF(RES_hhdet_emi!L133=0,0,RES_hhdet_emi!L133*1000000/RES_hhdet_num!L132)</f>
        <v>0</v>
      </c>
      <c r="M133" s="165">
        <f>IF(RES_hhdet_emi!M133=0,0,RES_hhdet_emi!M133*1000000/RES_hhdet_num!M132)</f>
        <v>0</v>
      </c>
      <c r="N133" s="165">
        <f>IF(RES_hhdet_emi!N133=0,0,RES_hhdet_emi!N133*1000000/RES_hhdet_num!N132)</f>
        <v>0</v>
      </c>
      <c r="O133" s="165">
        <f>IF(RES_hhdet_emi!O133=0,0,RES_hhdet_emi!O133*1000000/RES_hhdet_num!O132)</f>
        <v>0</v>
      </c>
      <c r="P133" s="165">
        <f>IF(RES_hhdet_emi!P133=0,0,RES_hhdet_emi!P133*1000000/RES_hhdet_num!P132)</f>
        <v>0</v>
      </c>
      <c r="Q133" s="165">
        <f>IF(RES_hhdet_emi!Q133=0,0,RES_hhdet_emi!Q133*1000000/RES_hhdet_num!Q132)</f>
        <v>0</v>
      </c>
    </row>
    <row r="134" spans="1:17" ht="12" customHeight="1" x14ac:dyDescent="0.25">
      <c r="A134" s="147" t="s">
        <v>59</v>
      </c>
      <c r="B134" s="164">
        <f>IF(RES_hhdet_emi!B134=0,0,RES_hhdet_emi!B134*1000000/RES_hhdet_num!B132)</f>
        <v>0</v>
      </c>
      <c r="C134" s="164">
        <f>IF(RES_hhdet_emi!C134=0,0,RES_hhdet_emi!C134*1000000/RES_hhdet_num!C132)</f>
        <v>0</v>
      </c>
      <c r="D134" s="164">
        <f>IF(RES_hhdet_emi!D134=0,0,RES_hhdet_emi!D134*1000000/RES_hhdet_num!D132)</f>
        <v>0</v>
      </c>
      <c r="E134" s="164">
        <f>IF(RES_hhdet_emi!E134=0,0,RES_hhdet_emi!E134*1000000/RES_hhdet_num!E132)</f>
        <v>0</v>
      </c>
      <c r="F134" s="164">
        <f>IF(RES_hhdet_emi!F134=0,0,RES_hhdet_emi!F134*1000000/RES_hhdet_num!F132)</f>
        <v>0</v>
      </c>
      <c r="G134" s="164">
        <f>IF(RES_hhdet_emi!G134=0,0,RES_hhdet_emi!G134*1000000/RES_hhdet_num!G132)</f>
        <v>0</v>
      </c>
      <c r="H134" s="164">
        <f>IF(RES_hhdet_emi!H134=0,0,RES_hhdet_emi!H134*1000000/RES_hhdet_num!H132)</f>
        <v>0</v>
      </c>
      <c r="I134" s="164">
        <f>IF(RES_hhdet_emi!I134=0,0,RES_hhdet_emi!I134*1000000/RES_hhdet_num!I132)</f>
        <v>0</v>
      </c>
      <c r="J134" s="164">
        <f>IF(RES_hhdet_emi!J134=0,0,RES_hhdet_emi!J134*1000000/RES_hhdet_num!J132)</f>
        <v>0</v>
      </c>
      <c r="K134" s="164">
        <f>IF(RES_hhdet_emi!K134=0,0,RES_hhdet_emi!K134*1000000/RES_hhdet_num!K132)</f>
        <v>0</v>
      </c>
      <c r="L134" s="164">
        <f>IF(RES_hhdet_emi!L134=0,0,RES_hhdet_emi!L134*1000000/RES_hhdet_num!L132)</f>
        <v>0</v>
      </c>
      <c r="M134" s="164">
        <f>IF(RES_hhdet_emi!M134=0,0,RES_hhdet_emi!M134*1000000/RES_hhdet_num!M132)</f>
        <v>0</v>
      </c>
      <c r="N134" s="164">
        <f>IF(RES_hhdet_emi!N134=0,0,RES_hhdet_emi!N134*1000000/RES_hhdet_num!N132)</f>
        <v>0</v>
      </c>
      <c r="O134" s="164">
        <f>IF(RES_hhdet_emi!O134=0,0,RES_hhdet_emi!O134*1000000/RES_hhdet_num!O132)</f>
        <v>0</v>
      </c>
      <c r="P134" s="164">
        <f>IF(RES_hhdet_emi!P134=0,0,RES_hhdet_emi!P134*1000000/RES_hhdet_num!P132)</f>
        <v>0</v>
      </c>
      <c r="Q134" s="164">
        <f>IF(RES_hhdet_emi!Q134=0,0,RES_hhdet_emi!Q134*1000000/RES_hhdet_num!Q132)</f>
        <v>0</v>
      </c>
    </row>
    <row r="135" spans="1:17" ht="12" customHeight="1" x14ac:dyDescent="0.25">
      <c r="A135" s="163" t="s">
        <v>142</v>
      </c>
      <c r="B135" s="162">
        <f>IF(RES_hhdet_emi!B135=0,0,RES_hhdet_emi!B135*1000000/RES_hhdet_num!B135)</f>
        <v>0</v>
      </c>
      <c r="C135" s="162">
        <f>IF(RES_hhdet_emi!C135=0,0,RES_hhdet_emi!C135*1000000/RES_hhdet_num!C135)</f>
        <v>0</v>
      </c>
      <c r="D135" s="162">
        <f>IF(RES_hhdet_emi!D135=0,0,RES_hhdet_emi!D135*1000000/RES_hhdet_num!D135)</f>
        <v>0</v>
      </c>
      <c r="E135" s="162">
        <f>IF(RES_hhdet_emi!E135=0,0,RES_hhdet_emi!E135*1000000/RES_hhdet_num!E135)</f>
        <v>0</v>
      </c>
      <c r="F135" s="162">
        <f>IF(RES_hhdet_emi!F135=0,0,RES_hhdet_emi!F135*1000000/RES_hhdet_num!F135)</f>
        <v>0</v>
      </c>
      <c r="G135" s="162">
        <f>IF(RES_hhdet_emi!G135=0,0,RES_hhdet_emi!G135*1000000/RES_hhdet_num!G135)</f>
        <v>0</v>
      </c>
      <c r="H135" s="162">
        <f>IF(RES_hhdet_emi!H135=0,0,RES_hhdet_emi!H135*1000000/RES_hhdet_num!H135)</f>
        <v>0</v>
      </c>
      <c r="I135" s="162">
        <f>IF(RES_hhdet_emi!I135=0,0,RES_hhdet_emi!I135*1000000/RES_hhdet_num!I135)</f>
        <v>0</v>
      </c>
      <c r="J135" s="162">
        <f>IF(RES_hhdet_emi!J135=0,0,RES_hhdet_emi!J135*1000000/RES_hhdet_num!J135)</f>
        <v>0</v>
      </c>
      <c r="K135" s="162">
        <f>IF(RES_hhdet_emi!K135=0,0,RES_hhdet_emi!K135*1000000/RES_hhdet_num!K135)</f>
        <v>0</v>
      </c>
      <c r="L135" s="162">
        <f>IF(RES_hhdet_emi!L135=0,0,RES_hhdet_emi!L135*1000000/RES_hhdet_num!L135)</f>
        <v>0</v>
      </c>
      <c r="M135" s="162">
        <f>IF(RES_hhdet_emi!M135=0,0,RES_hhdet_emi!M135*1000000/RES_hhdet_num!M135)</f>
        <v>0</v>
      </c>
      <c r="N135" s="162">
        <f>IF(RES_hhdet_emi!N135=0,0,RES_hhdet_emi!N135*1000000/RES_hhdet_num!N135)</f>
        <v>0</v>
      </c>
      <c r="O135" s="162">
        <f>IF(RES_hhdet_emi!O135=0,0,RES_hhdet_emi!O135*1000000/RES_hhdet_num!O135)</f>
        <v>0</v>
      </c>
      <c r="P135" s="162">
        <f>IF(RES_hhdet_emi!P135=0,0,RES_hhdet_emi!P135*1000000/RES_hhdet_num!P135)</f>
        <v>0</v>
      </c>
      <c r="Q135" s="162">
        <f>IF(RES_hhdet_emi!Q135=0,0,RES_hhdet_emi!Q135*1000000/RES_hhdet_num!Q135)</f>
        <v>0</v>
      </c>
    </row>
    <row r="136" spans="1:17" ht="12" customHeight="1" x14ac:dyDescent="0.25">
      <c r="A136" s="161" t="s">
        <v>141</v>
      </c>
      <c r="B136" s="160">
        <f>IF(RES_hhdet_emi!B136=0,0,RES_hhdet_emi!B136*1000000/RES_hhdet_num!B136)</f>
        <v>0</v>
      </c>
      <c r="C136" s="160">
        <f>IF(RES_hhdet_emi!C136=0,0,RES_hhdet_emi!C136*1000000/RES_hhdet_num!C136)</f>
        <v>0</v>
      </c>
      <c r="D136" s="160">
        <f>IF(RES_hhdet_emi!D136=0,0,RES_hhdet_emi!D136*1000000/RES_hhdet_num!D136)</f>
        <v>0</v>
      </c>
      <c r="E136" s="160">
        <f>IF(RES_hhdet_emi!E136=0,0,RES_hhdet_emi!E136*1000000/RES_hhdet_num!E136)</f>
        <v>0</v>
      </c>
      <c r="F136" s="160">
        <f>IF(RES_hhdet_emi!F136=0,0,RES_hhdet_emi!F136*1000000/RES_hhdet_num!F136)</f>
        <v>0</v>
      </c>
      <c r="G136" s="160">
        <f>IF(RES_hhdet_emi!G136=0,0,RES_hhdet_emi!G136*1000000/RES_hhdet_num!G136)</f>
        <v>0</v>
      </c>
      <c r="H136" s="160">
        <f>IF(RES_hhdet_emi!H136=0,0,RES_hhdet_emi!H136*1000000/RES_hhdet_num!H136)</f>
        <v>0</v>
      </c>
      <c r="I136" s="160">
        <f>IF(RES_hhdet_emi!I136=0,0,RES_hhdet_emi!I136*1000000/RES_hhdet_num!I136)</f>
        <v>0</v>
      </c>
      <c r="J136" s="160">
        <f>IF(RES_hhdet_emi!J136=0,0,RES_hhdet_emi!J136*1000000/RES_hhdet_num!J136)</f>
        <v>0</v>
      </c>
      <c r="K136" s="160">
        <f>IF(RES_hhdet_emi!K136=0,0,RES_hhdet_emi!K136*1000000/RES_hhdet_num!K136)</f>
        <v>0</v>
      </c>
      <c r="L136" s="160">
        <f>IF(RES_hhdet_emi!L136=0,0,RES_hhdet_emi!L136*1000000/RES_hhdet_num!L136)</f>
        <v>0</v>
      </c>
      <c r="M136" s="160">
        <f>IF(RES_hhdet_emi!M136=0,0,RES_hhdet_emi!M136*1000000/RES_hhdet_num!M136)</f>
        <v>0</v>
      </c>
      <c r="N136" s="160">
        <f>IF(RES_hhdet_emi!N136=0,0,RES_hhdet_emi!N136*1000000/RES_hhdet_num!N136)</f>
        <v>0</v>
      </c>
      <c r="O136" s="160">
        <f>IF(RES_hhdet_emi!O136=0,0,RES_hhdet_emi!O136*1000000/RES_hhdet_num!O136)</f>
        <v>0</v>
      </c>
      <c r="P136" s="160">
        <f>IF(RES_hhdet_emi!P136=0,0,RES_hhdet_emi!P136*1000000/RES_hhdet_num!P136)</f>
        <v>0</v>
      </c>
      <c r="Q136" s="160">
        <f>IF(RES_hhdet_emi!Q136=0,0,RES_hhdet_emi!Q136*1000000/RES_hhdet_num!Q136)</f>
        <v>0</v>
      </c>
    </row>
    <row r="137" spans="1:17" ht="12" customHeight="1" x14ac:dyDescent="0.25">
      <c r="A137" s="148" t="s">
        <v>60</v>
      </c>
      <c r="B137" s="156">
        <f>IF(RES_hhdet_emi!B137=0,0,RES_hhdet_emi!B137*1000000/RES_hhdet_num!B136)</f>
        <v>0</v>
      </c>
      <c r="C137" s="156">
        <f>IF(RES_hhdet_emi!C137=0,0,RES_hhdet_emi!C137*1000000/RES_hhdet_num!C136)</f>
        <v>0</v>
      </c>
      <c r="D137" s="156">
        <f>IF(RES_hhdet_emi!D137=0,0,RES_hhdet_emi!D137*1000000/RES_hhdet_num!D136)</f>
        <v>0</v>
      </c>
      <c r="E137" s="156">
        <f>IF(RES_hhdet_emi!E137=0,0,RES_hhdet_emi!E137*1000000/RES_hhdet_num!E136)</f>
        <v>0</v>
      </c>
      <c r="F137" s="156">
        <f>IF(RES_hhdet_emi!F137=0,0,RES_hhdet_emi!F137*1000000/RES_hhdet_num!F136)</f>
        <v>0</v>
      </c>
      <c r="G137" s="156">
        <f>IF(RES_hhdet_emi!G137=0,0,RES_hhdet_emi!G137*1000000/RES_hhdet_num!G136)</f>
        <v>0</v>
      </c>
      <c r="H137" s="156">
        <f>IF(RES_hhdet_emi!H137=0,0,RES_hhdet_emi!H137*1000000/RES_hhdet_num!H136)</f>
        <v>0</v>
      </c>
      <c r="I137" s="156">
        <f>IF(RES_hhdet_emi!I137=0,0,RES_hhdet_emi!I137*1000000/RES_hhdet_num!I136)</f>
        <v>0</v>
      </c>
      <c r="J137" s="156">
        <f>IF(RES_hhdet_emi!J137=0,0,RES_hhdet_emi!J137*1000000/RES_hhdet_num!J136)</f>
        <v>0</v>
      </c>
      <c r="K137" s="156">
        <f>IF(RES_hhdet_emi!K137=0,0,RES_hhdet_emi!K137*1000000/RES_hhdet_num!K136)</f>
        <v>0</v>
      </c>
      <c r="L137" s="156">
        <f>IF(RES_hhdet_emi!L137=0,0,RES_hhdet_emi!L137*1000000/RES_hhdet_num!L136)</f>
        <v>0</v>
      </c>
      <c r="M137" s="156">
        <f>IF(RES_hhdet_emi!M137=0,0,RES_hhdet_emi!M137*1000000/RES_hhdet_num!M136)</f>
        <v>0</v>
      </c>
      <c r="N137" s="156">
        <f>IF(RES_hhdet_emi!N137=0,0,RES_hhdet_emi!N137*1000000/RES_hhdet_num!N136)</f>
        <v>0</v>
      </c>
      <c r="O137" s="156">
        <f>IF(RES_hhdet_emi!O137=0,0,RES_hhdet_emi!O137*1000000/RES_hhdet_num!O136)</f>
        <v>0</v>
      </c>
      <c r="P137" s="156">
        <f>IF(RES_hhdet_emi!P137=0,0,RES_hhdet_emi!P137*1000000/RES_hhdet_num!P136)</f>
        <v>0</v>
      </c>
      <c r="Q137" s="156">
        <f>IF(RES_hhdet_emi!Q137=0,0,RES_hhdet_emi!Q137*1000000/RES_hhdet_num!Q136)</f>
        <v>0</v>
      </c>
    </row>
    <row r="138" spans="1:17" ht="12" customHeight="1" x14ac:dyDescent="0.25">
      <c r="A138" s="148" t="s">
        <v>59</v>
      </c>
      <c r="B138" s="156">
        <f>IF(RES_hhdet_emi!B138=0,0,RES_hhdet_emi!B138*1000000/RES_hhdet_num!B136)</f>
        <v>0</v>
      </c>
      <c r="C138" s="156">
        <f>IF(RES_hhdet_emi!C138=0,0,RES_hhdet_emi!C138*1000000/RES_hhdet_num!C136)</f>
        <v>0</v>
      </c>
      <c r="D138" s="156">
        <f>IF(RES_hhdet_emi!D138=0,0,RES_hhdet_emi!D138*1000000/RES_hhdet_num!D136)</f>
        <v>0</v>
      </c>
      <c r="E138" s="156">
        <f>IF(RES_hhdet_emi!E138=0,0,RES_hhdet_emi!E138*1000000/RES_hhdet_num!E136)</f>
        <v>0</v>
      </c>
      <c r="F138" s="156">
        <f>IF(RES_hhdet_emi!F138=0,0,RES_hhdet_emi!F138*1000000/RES_hhdet_num!F136)</f>
        <v>0</v>
      </c>
      <c r="G138" s="156">
        <f>IF(RES_hhdet_emi!G138=0,0,RES_hhdet_emi!G138*1000000/RES_hhdet_num!G136)</f>
        <v>0</v>
      </c>
      <c r="H138" s="156">
        <f>IF(RES_hhdet_emi!H138=0,0,RES_hhdet_emi!H138*1000000/RES_hhdet_num!H136)</f>
        <v>0</v>
      </c>
      <c r="I138" s="156">
        <f>IF(RES_hhdet_emi!I138=0,0,RES_hhdet_emi!I138*1000000/RES_hhdet_num!I136)</f>
        <v>0</v>
      </c>
      <c r="J138" s="156">
        <f>IF(RES_hhdet_emi!J138=0,0,RES_hhdet_emi!J138*1000000/RES_hhdet_num!J136)</f>
        <v>0</v>
      </c>
      <c r="K138" s="156">
        <f>IF(RES_hhdet_emi!K138=0,0,RES_hhdet_emi!K138*1000000/RES_hhdet_num!K136)</f>
        <v>0</v>
      </c>
      <c r="L138" s="156">
        <f>IF(RES_hhdet_emi!L138=0,0,RES_hhdet_emi!L138*1000000/RES_hhdet_num!L136)</f>
        <v>0</v>
      </c>
      <c r="M138" s="156">
        <f>IF(RES_hhdet_emi!M138=0,0,RES_hhdet_emi!M138*1000000/RES_hhdet_num!M136)</f>
        <v>0</v>
      </c>
      <c r="N138" s="156">
        <f>IF(RES_hhdet_emi!N138=0,0,RES_hhdet_emi!N138*1000000/RES_hhdet_num!N136)</f>
        <v>0</v>
      </c>
      <c r="O138" s="156">
        <f>IF(RES_hhdet_emi!O138=0,0,RES_hhdet_emi!O138*1000000/RES_hhdet_num!O136)</f>
        <v>0</v>
      </c>
      <c r="P138" s="156">
        <f>IF(RES_hhdet_emi!P138=0,0,RES_hhdet_emi!P138*1000000/RES_hhdet_num!P136)</f>
        <v>0</v>
      </c>
      <c r="Q138" s="156">
        <f>IF(RES_hhdet_emi!Q138=0,0,RES_hhdet_emi!Q138*1000000/RES_hhdet_num!Q136)</f>
        <v>0</v>
      </c>
    </row>
    <row r="139" spans="1:17" ht="12" customHeight="1" x14ac:dyDescent="0.25">
      <c r="A139" s="158" t="s">
        <v>62</v>
      </c>
      <c r="B139" s="157">
        <f>IF(RES_hhdet_emi!B139=0,0,RES_hhdet_emi!B139*1000000/RES_hhdet_num!B$124)</f>
        <v>3.4631956775733146</v>
      </c>
      <c r="C139" s="157">
        <f>IF(RES_hhdet_emi!C139=0,0,RES_hhdet_emi!C139*1000000/RES_hhdet_num!C$124)</f>
        <v>5.737800216146872</v>
      </c>
      <c r="D139" s="157">
        <f>IF(RES_hhdet_emi!D139=0,0,RES_hhdet_emi!D139*1000000/RES_hhdet_num!D$124)</f>
        <v>8.3283223787761536</v>
      </c>
      <c r="E139" s="157">
        <f>IF(RES_hhdet_emi!E139=0,0,RES_hhdet_emi!E139*1000000/RES_hhdet_num!E$124)</f>
        <v>14.162148552584128</v>
      </c>
      <c r="F139" s="157">
        <f>IF(RES_hhdet_emi!F139=0,0,RES_hhdet_emi!F139*1000000/RES_hhdet_num!F$124)</f>
        <v>17.757283355521942</v>
      </c>
      <c r="G139" s="157">
        <f>IF(RES_hhdet_emi!G139=0,0,RES_hhdet_emi!G139*1000000/RES_hhdet_num!G$124)</f>
        <v>18.030730717167788</v>
      </c>
      <c r="H139" s="157">
        <f>IF(RES_hhdet_emi!H139=0,0,RES_hhdet_emi!H139*1000000/RES_hhdet_num!H$124)</f>
        <v>19.569534644139893</v>
      </c>
      <c r="I139" s="157">
        <f>IF(RES_hhdet_emi!I139=0,0,RES_hhdet_emi!I139*1000000/RES_hhdet_num!I$124)</f>
        <v>17.643678092768926</v>
      </c>
      <c r="J139" s="157">
        <f>IF(RES_hhdet_emi!J139=0,0,RES_hhdet_emi!J139*1000000/RES_hhdet_num!J$124)</f>
        <v>15.678356730754118</v>
      </c>
      <c r="K139" s="157">
        <f>IF(RES_hhdet_emi!K139=0,0,RES_hhdet_emi!K139*1000000/RES_hhdet_num!K$124)</f>
        <v>18.177536200270659</v>
      </c>
      <c r="L139" s="157">
        <f>IF(RES_hhdet_emi!L139=0,0,RES_hhdet_emi!L139*1000000/RES_hhdet_num!L$124)</f>
        <v>14.441541934262283</v>
      </c>
      <c r="M139" s="157">
        <f>IF(RES_hhdet_emi!M139=0,0,RES_hhdet_emi!M139*1000000/RES_hhdet_num!M$124)</f>
        <v>20.031152762240232</v>
      </c>
      <c r="N139" s="157">
        <f>IF(RES_hhdet_emi!N139=0,0,RES_hhdet_emi!N139*1000000/RES_hhdet_num!N$124)</f>
        <v>17.172986386013804</v>
      </c>
      <c r="O139" s="157">
        <f>IF(RES_hhdet_emi!O139=0,0,RES_hhdet_emi!O139*1000000/RES_hhdet_num!O$124)</f>
        <v>16.874754371587862</v>
      </c>
      <c r="P139" s="157">
        <f>IF(RES_hhdet_emi!P139=0,0,RES_hhdet_emi!P139*1000000/RES_hhdet_num!P$124)</f>
        <v>15.475844742735744</v>
      </c>
      <c r="Q139" s="157">
        <f>IF(RES_hhdet_emi!Q139=0,0,RES_hhdet_emi!Q139*1000000/RES_hhdet_num!Q$124)</f>
        <v>24.923513822106791</v>
      </c>
    </row>
    <row r="140" spans="1:17" ht="12" customHeight="1" x14ac:dyDescent="0.25">
      <c r="A140" s="23" t="s">
        <v>57</v>
      </c>
      <c r="B140" s="156">
        <f>IF(RES_hhdet_emi!B140=0,0,RES_hhdet_emi!B140*1000000/RES_hhdet_num!B140)</f>
        <v>421.3204923302323</v>
      </c>
      <c r="C140" s="156">
        <f>IF(RES_hhdet_emi!C140=0,0,RES_hhdet_emi!C140*1000000/RES_hhdet_num!C140)</f>
        <v>420.27069428357703</v>
      </c>
      <c r="D140" s="156">
        <f>IF(RES_hhdet_emi!D140=0,0,RES_hhdet_emi!D140*1000000/RES_hhdet_num!D140)</f>
        <v>423.52014301109278</v>
      </c>
      <c r="E140" s="156">
        <f>IF(RES_hhdet_emi!E140=0,0,RES_hhdet_emi!E140*1000000/RES_hhdet_num!E140)</f>
        <v>421.81677736370062</v>
      </c>
      <c r="F140" s="156">
        <f>IF(RES_hhdet_emi!F140=0,0,RES_hhdet_emi!F140*1000000/RES_hhdet_num!F140)</f>
        <v>420.6812926482292</v>
      </c>
      <c r="G140" s="156">
        <f>IF(RES_hhdet_emi!G140=0,0,RES_hhdet_emi!G140*1000000/RES_hhdet_num!G140)</f>
        <v>419.56980814799158</v>
      </c>
      <c r="H140" s="156">
        <f>IF(RES_hhdet_emi!H140=0,0,RES_hhdet_emi!H140*1000000/RES_hhdet_num!H140)</f>
        <v>444.78183582846322</v>
      </c>
      <c r="I140" s="156">
        <f>IF(RES_hhdet_emi!I140=0,0,RES_hhdet_emi!I140*1000000/RES_hhdet_num!I140)</f>
        <v>414.54113864948346</v>
      </c>
      <c r="J140" s="156">
        <f>IF(RES_hhdet_emi!J140=0,0,RES_hhdet_emi!J140*1000000/RES_hhdet_num!J140)</f>
        <v>391.25098990917212</v>
      </c>
      <c r="K140" s="156">
        <f>IF(RES_hhdet_emi!K140=0,0,RES_hhdet_emi!K140*1000000/RES_hhdet_num!K140)</f>
        <v>455.68411193891751</v>
      </c>
      <c r="L140" s="156">
        <f>IF(RES_hhdet_emi!L140=0,0,RES_hhdet_emi!L140*1000000/RES_hhdet_num!L140)</f>
        <v>356.87624479455019</v>
      </c>
      <c r="M140" s="156">
        <f>IF(RES_hhdet_emi!M140=0,0,RES_hhdet_emi!M140*1000000/RES_hhdet_num!M140)</f>
        <v>449.51977089361992</v>
      </c>
      <c r="N140" s="156">
        <f>IF(RES_hhdet_emi!N140=0,0,RES_hhdet_emi!N140*1000000/RES_hhdet_num!N140)</f>
        <v>400.82872982364756</v>
      </c>
      <c r="O140" s="156">
        <f>IF(RES_hhdet_emi!O140=0,0,RES_hhdet_emi!O140*1000000/RES_hhdet_num!O140)</f>
        <v>403.15370322408893</v>
      </c>
      <c r="P140" s="156">
        <f>IF(RES_hhdet_emi!P140=0,0,RES_hhdet_emi!P140*1000000/RES_hhdet_num!P140)</f>
        <v>375.64019401641895</v>
      </c>
      <c r="Q140" s="156">
        <f>IF(RES_hhdet_emi!Q140=0,0,RES_hhdet_emi!Q140*1000000/RES_hhdet_num!Q140)</f>
        <v>377.94347473934982</v>
      </c>
    </row>
    <row r="141" spans="1:17" ht="12" customHeight="1" x14ac:dyDescent="0.25">
      <c r="A141" s="29" t="s">
        <v>140</v>
      </c>
      <c r="B141" s="57">
        <f>IF(RES_hhdet_emi!B141=0,0,RES_hhdet_emi!B141*1000000/RES_hhdet_num!B141)</f>
        <v>0</v>
      </c>
      <c r="C141" s="57">
        <f>IF(RES_hhdet_emi!C141=0,0,RES_hhdet_emi!C141*1000000/RES_hhdet_num!C141)</f>
        <v>0</v>
      </c>
      <c r="D141" s="57">
        <f>IF(RES_hhdet_emi!D141=0,0,RES_hhdet_emi!D141*1000000/RES_hhdet_num!D141)</f>
        <v>0</v>
      </c>
      <c r="E141" s="57">
        <f>IF(RES_hhdet_emi!E141=0,0,RES_hhdet_emi!E141*1000000/RES_hhdet_num!E141)</f>
        <v>0</v>
      </c>
      <c r="F141" s="57">
        <f>IF(RES_hhdet_emi!F141=0,0,RES_hhdet_emi!F141*1000000/RES_hhdet_num!F141)</f>
        <v>0</v>
      </c>
      <c r="G141" s="57">
        <f>IF(RES_hhdet_emi!G141=0,0,RES_hhdet_emi!G141*1000000/RES_hhdet_num!G141)</f>
        <v>0</v>
      </c>
      <c r="H141" s="57">
        <f>IF(RES_hhdet_emi!H141=0,0,RES_hhdet_emi!H141*1000000/RES_hhdet_num!H141)</f>
        <v>0</v>
      </c>
      <c r="I141" s="57">
        <f>IF(RES_hhdet_emi!I141=0,0,RES_hhdet_emi!I141*1000000/RES_hhdet_num!I141)</f>
        <v>0</v>
      </c>
      <c r="J141" s="57">
        <f>IF(RES_hhdet_emi!J141=0,0,RES_hhdet_emi!J141*1000000/RES_hhdet_num!J141)</f>
        <v>0</v>
      </c>
      <c r="K141" s="57">
        <f>IF(RES_hhdet_emi!K141=0,0,RES_hhdet_emi!K141*1000000/RES_hhdet_num!K141)</f>
        <v>0</v>
      </c>
      <c r="L141" s="57">
        <f>IF(RES_hhdet_emi!L141=0,0,RES_hhdet_emi!L141*1000000/RES_hhdet_num!L141)</f>
        <v>0</v>
      </c>
      <c r="M141" s="57">
        <f>IF(RES_hhdet_emi!M141=0,0,RES_hhdet_emi!M141*1000000/RES_hhdet_num!M141)</f>
        <v>0</v>
      </c>
      <c r="N141" s="57">
        <f>IF(RES_hhdet_emi!N141=0,0,RES_hhdet_emi!N141*1000000/RES_hhdet_num!N141)</f>
        <v>0</v>
      </c>
      <c r="O141" s="57">
        <f>IF(RES_hhdet_emi!O141=0,0,RES_hhdet_emi!O141*1000000/RES_hhdet_num!O141)</f>
        <v>0</v>
      </c>
      <c r="P141" s="57">
        <f>IF(RES_hhdet_emi!P141=0,0,RES_hhdet_emi!P141*1000000/RES_hhdet_num!P141)</f>
        <v>0</v>
      </c>
      <c r="Q141" s="57">
        <f>IF(RES_hhdet_emi!Q141=0,0,RES_hhdet_emi!Q141*1000000/RES_hhdet_num!Q141)</f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>SUM(B144,B146,B148,B157)</f>
        <v>12.873485967486214</v>
      </c>
      <c r="C143" s="168">
        <f t="shared" ref="C143:Q143" si="21">SUM(C144,C146,C148,C157)</f>
        <v>11.387562899567627</v>
      </c>
      <c r="D143" s="168">
        <f t="shared" si="21"/>
        <v>12.5561920413758</v>
      </c>
      <c r="E143" s="168">
        <f t="shared" si="21"/>
        <v>17.316765240434343</v>
      </c>
      <c r="F143" s="168">
        <f t="shared" si="21"/>
        <v>20.421009423966701</v>
      </c>
      <c r="G143" s="168">
        <f t="shared" si="21"/>
        <v>19.763162258553802</v>
      </c>
      <c r="H143" s="168">
        <f t="shared" si="21"/>
        <v>21.049302587748709</v>
      </c>
      <c r="I143" s="168">
        <f t="shared" si="21"/>
        <v>19.075247362055659</v>
      </c>
      <c r="J143" s="168">
        <f t="shared" si="21"/>
        <v>16.485160990661043</v>
      </c>
      <c r="K143" s="168">
        <f t="shared" si="21"/>
        <v>18.844095027688677</v>
      </c>
      <c r="L143" s="168">
        <f t="shared" si="21"/>
        <v>15.023978843548125</v>
      </c>
      <c r="M143" s="168">
        <f t="shared" si="21"/>
        <v>20.582936426107622</v>
      </c>
      <c r="N143" s="168">
        <f t="shared" si="21"/>
        <v>17.703984426595319</v>
      </c>
      <c r="O143" s="168">
        <f t="shared" si="21"/>
        <v>17.329619015706786</v>
      </c>
      <c r="P143" s="168">
        <f t="shared" si="21"/>
        <v>15.93563412012217</v>
      </c>
      <c r="Q143" s="168">
        <f t="shared" si="21"/>
        <v>25.335910110626948</v>
      </c>
    </row>
    <row r="144" spans="1:17" ht="12.95" customHeight="1" x14ac:dyDescent="0.25">
      <c r="A144" s="158" t="s">
        <v>65</v>
      </c>
      <c r="B144" s="157">
        <f t="shared" ref="B144:Q144" si="22">B145</f>
        <v>0</v>
      </c>
      <c r="C144" s="157">
        <f t="shared" si="22"/>
        <v>0</v>
      </c>
      <c r="D144" s="157">
        <f t="shared" si="22"/>
        <v>0</v>
      </c>
      <c r="E144" s="157">
        <f t="shared" si="22"/>
        <v>0</v>
      </c>
      <c r="F144" s="157">
        <f t="shared" si="22"/>
        <v>0</v>
      </c>
      <c r="G144" s="157">
        <f t="shared" si="22"/>
        <v>0</v>
      </c>
      <c r="H144" s="157">
        <f t="shared" si="22"/>
        <v>0</v>
      </c>
      <c r="I144" s="157">
        <f t="shared" si="22"/>
        <v>0</v>
      </c>
      <c r="J144" s="157">
        <f t="shared" si="22"/>
        <v>0</v>
      </c>
      <c r="K144" s="157">
        <f t="shared" si="22"/>
        <v>0</v>
      </c>
      <c r="L144" s="157">
        <f t="shared" si="22"/>
        <v>0</v>
      </c>
      <c r="M144" s="157">
        <f t="shared" si="22"/>
        <v>0</v>
      </c>
      <c r="N144" s="157">
        <f t="shared" si="22"/>
        <v>0</v>
      </c>
      <c r="O144" s="157">
        <f t="shared" si="22"/>
        <v>0</v>
      </c>
      <c r="P144" s="157">
        <f t="shared" si="22"/>
        <v>0</v>
      </c>
      <c r="Q144" s="157">
        <f t="shared" si="22"/>
        <v>0</v>
      </c>
    </row>
    <row r="145" spans="1:17" ht="12" customHeight="1" x14ac:dyDescent="0.25">
      <c r="A145" s="23" t="s">
        <v>60</v>
      </c>
      <c r="B145" s="156">
        <f>IF(RES_hhdet_emi!B145=0,0,RES_hhdet_emi!B145*1000000/RES_hhdet_num!B$143)</f>
        <v>0</v>
      </c>
      <c r="C145" s="156">
        <f>IF(RES_hhdet_emi!C145=0,0,RES_hhdet_emi!C145*1000000/RES_hhdet_num!C$143)</f>
        <v>0</v>
      </c>
      <c r="D145" s="156">
        <f>IF(RES_hhdet_emi!D145=0,0,RES_hhdet_emi!D145*1000000/RES_hhdet_num!D$143)</f>
        <v>0</v>
      </c>
      <c r="E145" s="156">
        <f>IF(RES_hhdet_emi!E145=0,0,RES_hhdet_emi!E145*1000000/RES_hhdet_num!E$143)</f>
        <v>0</v>
      </c>
      <c r="F145" s="156">
        <f>IF(RES_hhdet_emi!F145=0,0,RES_hhdet_emi!F145*1000000/RES_hhdet_num!F$143)</f>
        <v>0</v>
      </c>
      <c r="G145" s="156">
        <f>IF(RES_hhdet_emi!G145=0,0,RES_hhdet_emi!G145*1000000/RES_hhdet_num!G$143)</f>
        <v>0</v>
      </c>
      <c r="H145" s="156">
        <f>IF(RES_hhdet_emi!H145=0,0,RES_hhdet_emi!H145*1000000/RES_hhdet_num!H$143)</f>
        <v>0</v>
      </c>
      <c r="I145" s="156">
        <f>IF(RES_hhdet_emi!I145=0,0,RES_hhdet_emi!I145*1000000/RES_hhdet_num!I$143)</f>
        <v>0</v>
      </c>
      <c r="J145" s="156">
        <f>IF(RES_hhdet_emi!J145=0,0,RES_hhdet_emi!J145*1000000/RES_hhdet_num!J$143)</f>
        <v>0</v>
      </c>
      <c r="K145" s="156">
        <f>IF(RES_hhdet_emi!K145=0,0,RES_hhdet_emi!K145*1000000/RES_hhdet_num!K$143)</f>
        <v>0</v>
      </c>
      <c r="L145" s="156">
        <f>IF(RES_hhdet_emi!L145=0,0,RES_hhdet_emi!L145*1000000/RES_hhdet_num!L$143)</f>
        <v>0</v>
      </c>
      <c r="M145" s="156">
        <f>IF(RES_hhdet_emi!M145=0,0,RES_hhdet_emi!M145*1000000/RES_hhdet_num!M$143)</f>
        <v>0</v>
      </c>
      <c r="N145" s="156">
        <f>IF(RES_hhdet_emi!N145=0,0,RES_hhdet_emi!N145*1000000/RES_hhdet_num!N$143)</f>
        <v>0</v>
      </c>
      <c r="O145" s="156">
        <f>IF(RES_hhdet_emi!O145=0,0,RES_hhdet_emi!O145*1000000/RES_hhdet_num!O$143)</f>
        <v>0</v>
      </c>
      <c r="P145" s="156">
        <f>IF(RES_hhdet_emi!P145=0,0,RES_hhdet_emi!P145*1000000/RES_hhdet_num!P$143)</f>
        <v>0</v>
      </c>
      <c r="Q145" s="156">
        <f>IF(RES_hhdet_emi!Q145=0,0,RES_hhdet_emi!Q145*1000000/RES_hhdet_num!Q$143)</f>
        <v>0</v>
      </c>
    </row>
    <row r="146" spans="1:17" ht="12.95" customHeight="1" x14ac:dyDescent="0.25">
      <c r="A146" s="158" t="s">
        <v>112</v>
      </c>
      <c r="B146" s="157">
        <f t="shared" ref="B146:Q146" si="23">B147</f>
        <v>0</v>
      </c>
      <c r="C146" s="157">
        <f t="shared" si="23"/>
        <v>0</v>
      </c>
      <c r="D146" s="157">
        <f t="shared" si="23"/>
        <v>0</v>
      </c>
      <c r="E146" s="157">
        <f t="shared" si="23"/>
        <v>0</v>
      </c>
      <c r="F146" s="157">
        <f t="shared" si="23"/>
        <v>0</v>
      </c>
      <c r="G146" s="157">
        <f t="shared" si="23"/>
        <v>0</v>
      </c>
      <c r="H146" s="157">
        <f t="shared" si="23"/>
        <v>0</v>
      </c>
      <c r="I146" s="157">
        <f t="shared" si="23"/>
        <v>0</v>
      </c>
      <c r="J146" s="157">
        <f t="shared" si="23"/>
        <v>0</v>
      </c>
      <c r="K146" s="157">
        <f t="shared" si="23"/>
        <v>0</v>
      </c>
      <c r="L146" s="157">
        <f t="shared" si="23"/>
        <v>0</v>
      </c>
      <c r="M146" s="157">
        <f t="shared" si="23"/>
        <v>0</v>
      </c>
      <c r="N146" s="157">
        <f t="shared" si="23"/>
        <v>0</v>
      </c>
      <c r="O146" s="157">
        <f t="shared" si="23"/>
        <v>0</v>
      </c>
      <c r="P146" s="157">
        <f t="shared" si="23"/>
        <v>0</v>
      </c>
      <c r="Q146" s="157">
        <f t="shared" si="23"/>
        <v>0</v>
      </c>
    </row>
    <row r="147" spans="1:17" ht="12" customHeight="1" x14ac:dyDescent="0.25">
      <c r="A147" s="23" t="s">
        <v>60</v>
      </c>
      <c r="B147" s="156">
        <f>IF(RES_hhdet_emi!B147=0,0,RES_hhdet_emi!B147*1000000/RES_hhdet_num!B$143)</f>
        <v>0</v>
      </c>
      <c r="C147" s="156">
        <f>IF(RES_hhdet_emi!C147=0,0,RES_hhdet_emi!C147*1000000/RES_hhdet_num!C$143)</f>
        <v>0</v>
      </c>
      <c r="D147" s="156">
        <f>IF(RES_hhdet_emi!D147=0,0,RES_hhdet_emi!D147*1000000/RES_hhdet_num!D$143)</f>
        <v>0</v>
      </c>
      <c r="E147" s="156">
        <f>IF(RES_hhdet_emi!E147=0,0,RES_hhdet_emi!E147*1000000/RES_hhdet_num!E$143)</f>
        <v>0</v>
      </c>
      <c r="F147" s="156">
        <f>IF(RES_hhdet_emi!F147=0,0,RES_hhdet_emi!F147*1000000/RES_hhdet_num!F$143)</f>
        <v>0</v>
      </c>
      <c r="G147" s="156">
        <f>IF(RES_hhdet_emi!G147=0,0,RES_hhdet_emi!G147*1000000/RES_hhdet_num!G$143)</f>
        <v>0</v>
      </c>
      <c r="H147" s="156">
        <f>IF(RES_hhdet_emi!H147=0,0,RES_hhdet_emi!H147*1000000/RES_hhdet_num!H$143)</f>
        <v>0</v>
      </c>
      <c r="I147" s="156">
        <f>IF(RES_hhdet_emi!I147=0,0,RES_hhdet_emi!I147*1000000/RES_hhdet_num!I$143)</f>
        <v>0</v>
      </c>
      <c r="J147" s="156">
        <f>IF(RES_hhdet_emi!J147=0,0,RES_hhdet_emi!J147*1000000/RES_hhdet_num!J$143)</f>
        <v>0</v>
      </c>
      <c r="K147" s="156">
        <f>IF(RES_hhdet_emi!K147=0,0,RES_hhdet_emi!K147*1000000/RES_hhdet_num!K$143)</f>
        <v>0</v>
      </c>
      <c r="L147" s="156">
        <f>IF(RES_hhdet_emi!L147=0,0,RES_hhdet_emi!L147*1000000/RES_hhdet_num!L$143)</f>
        <v>0</v>
      </c>
      <c r="M147" s="156">
        <f>IF(RES_hhdet_emi!M147=0,0,RES_hhdet_emi!M147*1000000/RES_hhdet_num!M$143)</f>
        <v>0</v>
      </c>
      <c r="N147" s="156">
        <f>IF(RES_hhdet_emi!N147=0,0,RES_hhdet_emi!N147*1000000/RES_hhdet_num!N$143)</f>
        <v>0</v>
      </c>
      <c r="O147" s="156">
        <f>IF(RES_hhdet_emi!O147=0,0,RES_hhdet_emi!O147*1000000/RES_hhdet_num!O$143)</f>
        <v>0</v>
      </c>
      <c r="P147" s="156">
        <f>IF(RES_hhdet_emi!P147=0,0,RES_hhdet_emi!P147*1000000/RES_hhdet_num!P$143)</f>
        <v>0</v>
      </c>
      <c r="Q147" s="156">
        <f>IF(RES_hhdet_emi!Q147=0,0,RES_hhdet_emi!Q147*1000000/RES_hhdet_num!Q$143)</f>
        <v>0</v>
      </c>
    </row>
    <row r="148" spans="1:17" ht="12" customHeight="1" x14ac:dyDescent="0.25">
      <c r="A148" s="158" t="s">
        <v>63</v>
      </c>
      <c r="B148" s="157">
        <f>IF(RES_hhdet_emi!B148=0,0,RES_hhdet_emi!B148*1000000/RES_hhdet_num!B$143)</f>
        <v>9.3955091638386836</v>
      </c>
      <c r="C148" s="157">
        <f>IF(RES_hhdet_emi!C148=0,0,RES_hhdet_emi!C148*1000000/RES_hhdet_num!C$143)</f>
        <v>5.7838202866230821</v>
      </c>
      <c r="D148" s="157">
        <f>IF(RES_hhdet_emi!D148=0,0,RES_hhdet_emi!D148*1000000/RES_hhdet_num!D$143)</f>
        <v>4.4724227397013774</v>
      </c>
      <c r="E148" s="157">
        <f>IF(RES_hhdet_emi!E148=0,0,RES_hhdet_emi!E148*1000000/RES_hhdet_num!E$143)</f>
        <v>3.3677647137286204</v>
      </c>
      <c r="F148" s="157">
        <f>IF(RES_hhdet_emi!F148=0,0,RES_hhdet_emi!F148*1000000/RES_hhdet_num!F$143)</f>
        <v>2.8501899880935806</v>
      </c>
      <c r="G148" s="157">
        <f>IF(RES_hhdet_emi!G148=0,0,RES_hhdet_emi!G148*1000000/RES_hhdet_num!G$143)</f>
        <v>1.9577207662830431</v>
      </c>
      <c r="H148" s="157">
        <f>IF(RES_hhdet_emi!H148=0,0,RES_hhdet_emi!H148*1000000/RES_hhdet_num!H$143)</f>
        <v>1.6928559906531548</v>
      </c>
      <c r="I148" s="157">
        <f>IF(RES_hhdet_emi!I148=0,0,RES_hhdet_emi!I148*1000000/RES_hhdet_num!I$143)</f>
        <v>1.538084603863362</v>
      </c>
      <c r="J148" s="157">
        <f>IF(RES_hhdet_emi!J148=0,0,RES_hhdet_emi!J148*1000000/RES_hhdet_num!J$143)</f>
        <v>0.97543538371016114</v>
      </c>
      <c r="K148" s="157">
        <f>IF(RES_hhdet_emi!K148=0,0,RES_hhdet_emi!K148*1000000/RES_hhdet_num!K$143)</f>
        <v>0.85623031765541335</v>
      </c>
      <c r="L148" s="157">
        <f>IF(RES_hhdet_emi!L148=0,0,RES_hhdet_emi!L148*1000000/RES_hhdet_num!L$143)</f>
        <v>0.74147991684151915</v>
      </c>
      <c r="M148" s="157">
        <f>IF(RES_hhdet_emi!M148=0,0,RES_hhdet_emi!M148*1000000/RES_hhdet_num!M$143)</f>
        <v>0.59225057451124041</v>
      </c>
      <c r="N148" s="157">
        <f>IF(RES_hhdet_emi!N148=0,0,RES_hhdet_emi!N148*1000000/RES_hhdet_num!N$143)</f>
        <v>0.4627781131464252</v>
      </c>
      <c r="O148" s="157">
        <f>IF(RES_hhdet_emi!O148=0,0,RES_hhdet_emi!O148*1000000/RES_hhdet_num!O$143)</f>
        <v>0.42129115777842491</v>
      </c>
      <c r="P148" s="157">
        <f>IF(RES_hhdet_emi!P148=0,0,RES_hhdet_emi!P148*1000000/RES_hhdet_num!P$143)</f>
        <v>0.42947430797519226</v>
      </c>
      <c r="Q148" s="157">
        <f>IF(RES_hhdet_emi!Q148=0,0,RES_hhdet_emi!Q148*1000000/RES_hhdet_num!Q$143)</f>
        <v>0.39152939852827529</v>
      </c>
    </row>
    <row r="149" spans="1:17" ht="12" customHeight="1" x14ac:dyDescent="0.25">
      <c r="A149" s="167" t="s">
        <v>144</v>
      </c>
      <c r="B149" s="132">
        <f>IF(RES_hhdet_emi!B149=0,0,RES_hhdet_emi!B149*1000000/RES_hhdet_num!B149)</f>
        <v>499.40007382077255</v>
      </c>
      <c r="C149" s="132">
        <f>IF(RES_hhdet_emi!C149=0,0,RES_hhdet_emi!C149*1000000/RES_hhdet_num!C149)</f>
        <v>496.53220824252094</v>
      </c>
      <c r="D149" s="132">
        <f>IF(RES_hhdet_emi!D149=0,0,RES_hhdet_emi!D149*1000000/RES_hhdet_num!D149)</f>
        <v>491.91567838147307</v>
      </c>
      <c r="E149" s="132">
        <f>IF(RES_hhdet_emi!E149=0,0,RES_hhdet_emi!E149*1000000/RES_hhdet_num!E149)</f>
        <v>498.55546880860055</v>
      </c>
      <c r="F149" s="132">
        <f>IF(RES_hhdet_emi!F149=0,0,RES_hhdet_emi!F149*1000000/RES_hhdet_num!F149)</f>
        <v>489.1826079564824</v>
      </c>
      <c r="G149" s="132">
        <f>IF(RES_hhdet_emi!G149=0,0,RES_hhdet_emi!G149*1000000/RES_hhdet_num!G149)</f>
        <v>493.93810122996507</v>
      </c>
      <c r="H149" s="132">
        <f>IF(RES_hhdet_emi!H149=0,0,RES_hhdet_emi!H149*1000000/RES_hhdet_num!H149)</f>
        <v>497.00515623022108</v>
      </c>
      <c r="I149" s="132">
        <f>IF(RES_hhdet_emi!I149=0,0,RES_hhdet_emi!I149*1000000/RES_hhdet_num!I149)</f>
        <v>493.15330587203601</v>
      </c>
      <c r="J149" s="132">
        <f>IF(RES_hhdet_emi!J149=0,0,RES_hhdet_emi!J149*1000000/RES_hhdet_num!J149)</f>
        <v>493.04600763859753</v>
      </c>
      <c r="K149" s="132">
        <f>IF(RES_hhdet_emi!K149=0,0,RES_hhdet_emi!K149*1000000/RES_hhdet_num!K149)</f>
        <v>488.252747020681</v>
      </c>
      <c r="L149" s="132">
        <f>IF(RES_hhdet_emi!L149=0,0,RES_hhdet_emi!L149*1000000/RES_hhdet_num!L149)</f>
        <v>495.4208183829569</v>
      </c>
      <c r="M149" s="132">
        <f>IF(RES_hhdet_emi!M149=0,0,RES_hhdet_emi!M149*1000000/RES_hhdet_num!M149)</f>
        <v>512.28897463497196</v>
      </c>
      <c r="N149" s="132">
        <f>IF(RES_hhdet_emi!N149=0,0,RES_hhdet_emi!N149*1000000/RES_hhdet_num!N149)</f>
        <v>499.07098365024535</v>
      </c>
      <c r="O149" s="132">
        <f>IF(RES_hhdet_emi!O149=0,0,RES_hhdet_emi!O149*1000000/RES_hhdet_num!O149)</f>
        <v>492.27199513284825</v>
      </c>
      <c r="P149" s="132">
        <f>IF(RES_hhdet_emi!P149=0,0,RES_hhdet_emi!P149*1000000/RES_hhdet_num!P149)</f>
        <v>486.63581231584988</v>
      </c>
      <c r="Q149" s="132">
        <f>IF(RES_hhdet_emi!Q149=0,0,RES_hhdet_emi!Q149*1000000/RES_hhdet_num!Q149)</f>
        <v>480.21179600553199</v>
      </c>
    </row>
    <row r="150" spans="1:17" ht="12" customHeight="1" x14ac:dyDescent="0.25">
      <c r="A150" s="167" t="s">
        <v>143</v>
      </c>
      <c r="B150" s="132">
        <f>IF(RES_hhdet_emi!B150=0,0,RES_hhdet_emi!B150*1000000/RES_hhdet_num!B150)</f>
        <v>0</v>
      </c>
      <c r="C150" s="132">
        <f>IF(RES_hhdet_emi!C150=0,0,RES_hhdet_emi!C150*1000000/RES_hhdet_num!C150)</f>
        <v>0</v>
      </c>
      <c r="D150" s="132">
        <f>IF(RES_hhdet_emi!D150=0,0,RES_hhdet_emi!D150*1000000/RES_hhdet_num!D150)</f>
        <v>0</v>
      </c>
      <c r="E150" s="132">
        <f>IF(RES_hhdet_emi!E150=0,0,RES_hhdet_emi!E150*1000000/RES_hhdet_num!E150)</f>
        <v>0</v>
      </c>
      <c r="F150" s="132">
        <f>IF(RES_hhdet_emi!F150=0,0,RES_hhdet_emi!F150*1000000/RES_hhdet_num!F150)</f>
        <v>0</v>
      </c>
      <c r="G150" s="132">
        <f>IF(RES_hhdet_emi!G150=0,0,RES_hhdet_emi!G150*1000000/RES_hhdet_num!G150)</f>
        <v>0</v>
      </c>
      <c r="H150" s="132">
        <f>IF(RES_hhdet_emi!H150=0,0,RES_hhdet_emi!H150*1000000/RES_hhdet_num!H150)</f>
        <v>0</v>
      </c>
      <c r="I150" s="132">
        <f>IF(RES_hhdet_emi!I150=0,0,RES_hhdet_emi!I150*1000000/RES_hhdet_num!I150)</f>
        <v>0</v>
      </c>
      <c r="J150" s="132">
        <f>IF(RES_hhdet_emi!J150=0,0,RES_hhdet_emi!J150*1000000/RES_hhdet_num!J150)</f>
        <v>0</v>
      </c>
      <c r="K150" s="132">
        <f>IF(RES_hhdet_emi!K150=0,0,RES_hhdet_emi!K150*1000000/RES_hhdet_num!K150)</f>
        <v>0</v>
      </c>
      <c r="L150" s="132">
        <f>IF(RES_hhdet_emi!L150=0,0,RES_hhdet_emi!L150*1000000/RES_hhdet_num!L150)</f>
        <v>297.2524910297754</v>
      </c>
      <c r="M150" s="132">
        <f>IF(RES_hhdet_emi!M150=0,0,RES_hhdet_emi!M150*1000000/RES_hhdet_num!M150)</f>
        <v>307.3733847809832</v>
      </c>
      <c r="N150" s="132">
        <f>IF(RES_hhdet_emi!N150=0,0,RES_hhdet_emi!N150*1000000/RES_hhdet_num!N150)</f>
        <v>299.44259019014765</v>
      </c>
      <c r="O150" s="132">
        <f>IF(RES_hhdet_emi!O150=0,0,RES_hhdet_emi!O150*1000000/RES_hhdet_num!O150)</f>
        <v>295.36319707970915</v>
      </c>
      <c r="P150" s="132">
        <f>IF(RES_hhdet_emi!P150=0,0,RES_hhdet_emi!P150*1000000/RES_hhdet_num!P150)</f>
        <v>291.98148738950994</v>
      </c>
      <c r="Q150" s="132">
        <f>IF(RES_hhdet_emi!Q150=0,0,RES_hhdet_emi!Q150*1000000/RES_hhdet_num!Q150)</f>
        <v>288.12707760332012</v>
      </c>
    </row>
    <row r="151" spans="1:17" ht="12" customHeight="1" x14ac:dyDescent="0.25">
      <c r="A151" s="166" t="s">
        <v>57</v>
      </c>
      <c r="B151" s="165">
        <f>IF(RES_hhdet_emi!B151=0,0,RES_hhdet_emi!B151*1000000/RES_hhdet_num!B150)</f>
        <v>0</v>
      </c>
      <c r="C151" s="165">
        <f>IF(RES_hhdet_emi!C151=0,0,RES_hhdet_emi!C151*1000000/RES_hhdet_num!C150)</f>
        <v>0</v>
      </c>
      <c r="D151" s="165">
        <f>IF(RES_hhdet_emi!D151=0,0,RES_hhdet_emi!D151*1000000/RES_hhdet_num!D150)</f>
        <v>0</v>
      </c>
      <c r="E151" s="165">
        <f>IF(RES_hhdet_emi!E151=0,0,RES_hhdet_emi!E151*1000000/RES_hhdet_num!E150)</f>
        <v>0</v>
      </c>
      <c r="F151" s="165">
        <f>IF(RES_hhdet_emi!F151=0,0,RES_hhdet_emi!F151*1000000/RES_hhdet_num!F150)</f>
        <v>0</v>
      </c>
      <c r="G151" s="165">
        <f>IF(RES_hhdet_emi!G151=0,0,RES_hhdet_emi!G151*1000000/RES_hhdet_num!G150)</f>
        <v>0</v>
      </c>
      <c r="H151" s="165">
        <f>IF(RES_hhdet_emi!H151=0,0,RES_hhdet_emi!H151*1000000/RES_hhdet_num!H150)</f>
        <v>0</v>
      </c>
      <c r="I151" s="165">
        <f>IF(RES_hhdet_emi!I151=0,0,RES_hhdet_emi!I151*1000000/RES_hhdet_num!I150)</f>
        <v>0</v>
      </c>
      <c r="J151" s="165">
        <f>IF(RES_hhdet_emi!J151=0,0,RES_hhdet_emi!J151*1000000/RES_hhdet_num!J150)</f>
        <v>0</v>
      </c>
      <c r="K151" s="165">
        <f>IF(RES_hhdet_emi!K151=0,0,RES_hhdet_emi!K151*1000000/RES_hhdet_num!K150)</f>
        <v>0</v>
      </c>
      <c r="L151" s="165">
        <f>IF(RES_hhdet_emi!L151=0,0,RES_hhdet_emi!L151*1000000/RES_hhdet_num!L150)</f>
        <v>297.2524910297754</v>
      </c>
      <c r="M151" s="165">
        <f>IF(RES_hhdet_emi!M151=0,0,RES_hhdet_emi!M151*1000000/RES_hhdet_num!M150)</f>
        <v>307.3733847809832</v>
      </c>
      <c r="N151" s="165">
        <f>IF(RES_hhdet_emi!N151=0,0,RES_hhdet_emi!N151*1000000/RES_hhdet_num!N150)</f>
        <v>299.44259019014765</v>
      </c>
      <c r="O151" s="165">
        <f>IF(RES_hhdet_emi!O151=0,0,RES_hhdet_emi!O151*1000000/RES_hhdet_num!O150)</f>
        <v>295.36319707970915</v>
      </c>
      <c r="P151" s="165">
        <f>IF(RES_hhdet_emi!P151=0,0,RES_hhdet_emi!P151*1000000/RES_hhdet_num!P150)</f>
        <v>291.98148738950994</v>
      </c>
      <c r="Q151" s="165">
        <f>IF(RES_hhdet_emi!Q151=0,0,RES_hhdet_emi!Q151*1000000/RES_hhdet_num!Q150)</f>
        <v>288.12707760332012</v>
      </c>
    </row>
    <row r="152" spans="1:17" ht="12" customHeight="1" x14ac:dyDescent="0.25">
      <c r="A152" s="147" t="s">
        <v>59</v>
      </c>
      <c r="B152" s="164">
        <f>IF(RES_hhdet_emi!B152=0,0,RES_hhdet_emi!B152*1000000/RES_hhdet_num!B150)</f>
        <v>0</v>
      </c>
      <c r="C152" s="164">
        <f>IF(RES_hhdet_emi!C152=0,0,RES_hhdet_emi!C152*1000000/RES_hhdet_num!C150)</f>
        <v>0</v>
      </c>
      <c r="D152" s="164">
        <f>IF(RES_hhdet_emi!D152=0,0,RES_hhdet_emi!D152*1000000/RES_hhdet_num!D150)</f>
        <v>0</v>
      </c>
      <c r="E152" s="164">
        <f>IF(RES_hhdet_emi!E152=0,0,RES_hhdet_emi!E152*1000000/RES_hhdet_num!E150)</f>
        <v>0</v>
      </c>
      <c r="F152" s="164">
        <f>IF(RES_hhdet_emi!F152=0,0,RES_hhdet_emi!F152*1000000/RES_hhdet_num!F150)</f>
        <v>0</v>
      </c>
      <c r="G152" s="164">
        <f>IF(RES_hhdet_emi!G152=0,0,RES_hhdet_emi!G152*1000000/RES_hhdet_num!G150)</f>
        <v>0</v>
      </c>
      <c r="H152" s="164">
        <f>IF(RES_hhdet_emi!H152=0,0,RES_hhdet_emi!H152*1000000/RES_hhdet_num!H150)</f>
        <v>0</v>
      </c>
      <c r="I152" s="164">
        <f>IF(RES_hhdet_emi!I152=0,0,RES_hhdet_emi!I152*1000000/RES_hhdet_num!I150)</f>
        <v>0</v>
      </c>
      <c r="J152" s="164">
        <f>IF(RES_hhdet_emi!J152=0,0,RES_hhdet_emi!J152*1000000/RES_hhdet_num!J150)</f>
        <v>0</v>
      </c>
      <c r="K152" s="164">
        <f>IF(RES_hhdet_emi!K152=0,0,RES_hhdet_emi!K152*1000000/RES_hhdet_num!K150)</f>
        <v>0</v>
      </c>
      <c r="L152" s="164">
        <f>IF(RES_hhdet_emi!L152=0,0,RES_hhdet_emi!L152*1000000/RES_hhdet_num!L150)</f>
        <v>0</v>
      </c>
      <c r="M152" s="164">
        <f>IF(RES_hhdet_emi!M152=0,0,RES_hhdet_emi!M152*1000000/RES_hhdet_num!M150)</f>
        <v>0</v>
      </c>
      <c r="N152" s="164">
        <f>IF(RES_hhdet_emi!N152=0,0,RES_hhdet_emi!N152*1000000/RES_hhdet_num!N150)</f>
        <v>0</v>
      </c>
      <c r="O152" s="164">
        <f>IF(RES_hhdet_emi!O152=0,0,RES_hhdet_emi!O152*1000000/RES_hhdet_num!O150)</f>
        <v>0</v>
      </c>
      <c r="P152" s="164">
        <f>IF(RES_hhdet_emi!P152=0,0,RES_hhdet_emi!P152*1000000/RES_hhdet_num!P150)</f>
        <v>0</v>
      </c>
      <c r="Q152" s="164">
        <f>IF(RES_hhdet_emi!Q152=0,0,RES_hhdet_emi!Q152*1000000/RES_hhdet_num!Q150)</f>
        <v>0</v>
      </c>
    </row>
    <row r="153" spans="1:17" ht="12" customHeight="1" x14ac:dyDescent="0.25">
      <c r="A153" s="163" t="s">
        <v>142</v>
      </c>
      <c r="B153" s="162">
        <f>IF(RES_hhdet_emi!B153=0,0,RES_hhdet_emi!B153*1000000/RES_hhdet_num!B153)</f>
        <v>0</v>
      </c>
      <c r="C153" s="162">
        <f>IF(RES_hhdet_emi!C153=0,0,RES_hhdet_emi!C153*1000000/RES_hhdet_num!C153)</f>
        <v>0</v>
      </c>
      <c r="D153" s="162">
        <f>IF(RES_hhdet_emi!D153=0,0,RES_hhdet_emi!D153*1000000/RES_hhdet_num!D153)</f>
        <v>0</v>
      </c>
      <c r="E153" s="162">
        <f>IF(RES_hhdet_emi!E153=0,0,RES_hhdet_emi!E153*1000000/RES_hhdet_num!E153)</f>
        <v>0</v>
      </c>
      <c r="F153" s="162">
        <f>IF(RES_hhdet_emi!F153=0,0,RES_hhdet_emi!F153*1000000/RES_hhdet_num!F153)</f>
        <v>0</v>
      </c>
      <c r="G153" s="162">
        <f>IF(RES_hhdet_emi!G153=0,0,RES_hhdet_emi!G153*1000000/RES_hhdet_num!G153)</f>
        <v>0</v>
      </c>
      <c r="H153" s="162">
        <f>IF(RES_hhdet_emi!H153=0,0,RES_hhdet_emi!H153*1000000/RES_hhdet_num!H153)</f>
        <v>0</v>
      </c>
      <c r="I153" s="162">
        <f>IF(RES_hhdet_emi!I153=0,0,RES_hhdet_emi!I153*1000000/RES_hhdet_num!I153)</f>
        <v>0</v>
      </c>
      <c r="J153" s="162">
        <f>IF(RES_hhdet_emi!J153=0,0,RES_hhdet_emi!J153*1000000/RES_hhdet_num!J153)</f>
        <v>0</v>
      </c>
      <c r="K153" s="162">
        <f>IF(RES_hhdet_emi!K153=0,0,RES_hhdet_emi!K153*1000000/RES_hhdet_num!K153)</f>
        <v>0</v>
      </c>
      <c r="L153" s="162">
        <f>IF(RES_hhdet_emi!L153=0,0,RES_hhdet_emi!L153*1000000/RES_hhdet_num!L153)</f>
        <v>0</v>
      </c>
      <c r="M153" s="162">
        <f>IF(RES_hhdet_emi!M153=0,0,RES_hhdet_emi!M153*1000000/RES_hhdet_num!M153)</f>
        <v>0</v>
      </c>
      <c r="N153" s="162">
        <f>IF(RES_hhdet_emi!N153=0,0,RES_hhdet_emi!N153*1000000/RES_hhdet_num!N153)</f>
        <v>0</v>
      </c>
      <c r="O153" s="162">
        <f>IF(RES_hhdet_emi!O153=0,0,RES_hhdet_emi!O153*1000000/RES_hhdet_num!O153)</f>
        <v>0</v>
      </c>
      <c r="P153" s="162">
        <f>IF(RES_hhdet_emi!P153=0,0,RES_hhdet_emi!P153*1000000/RES_hhdet_num!P153)</f>
        <v>0</v>
      </c>
      <c r="Q153" s="162">
        <f>IF(RES_hhdet_emi!Q153=0,0,RES_hhdet_emi!Q153*1000000/RES_hhdet_num!Q153)</f>
        <v>0</v>
      </c>
    </row>
    <row r="154" spans="1:17" ht="12" customHeight="1" x14ac:dyDescent="0.25">
      <c r="A154" s="161" t="s">
        <v>141</v>
      </c>
      <c r="B154" s="160">
        <f>IF(RES_hhdet_emi!B154=0,0,RES_hhdet_emi!B154*1000000/RES_hhdet_num!B154)</f>
        <v>0</v>
      </c>
      <c r="C154" s="160">
        <f>IF(RES_hhdet_emi!C154=0,0,RES_hhdet_emi!C154*1000000/RES_hhdet_num!C154)</f>
        <v>0</v>
      </c>
      <c r="D154" s="160">
        <f>IF(RES_hhdet_emi!D154=0,0,RES_hhdet_emi!D154*1000000/RES_hhdet_num!D154)</f>
        <v>0</v>
      </c>
      <c r="E154" s="160">
        <f>IF(RES_hhdet_emi!E154=0,0,RES_hhdet_emi!E154*1000000/RES_hhdet_num!E154)</f>
        <v>0</v>
      </c>
      <c r="F154" s="160">
        <f>IF(RES_hhdet_emi!F154=0,0,RES_hhdet_emi!F154*1000000/RES_hhdet_num!F154)</f>
        <v>0</v>
      </c>
      <c r="G154" s="160">
        <f>IF(RES_hhdet_emi!G154=0,0,RES_hhdet_emi!G154*1000000/RES_hhdet_num!G154)</f>
        <v>0</v>
      </c>
      <c r="H154" s="160">
        <f>IF(RES_hhdet_emi!H154=0,0,RES_hhdet_emi!H154*1000000/RES_hhdet_num!H154)</f>
        <v>0</v>
      </c>
      <c r="I154" s="160">
        <f>IF(RES_hhdet_emi!I154=0,0,RES_hhdet_emi!I154*1000000/RES_hhdet_num!I154)</f>
        <v>0</v>
      </c>
      <c r="J154" s="160">
        <f>IF(RES_hhdet_emi!J154=0,0,RES_hhdet_emi!J154*1000000/RES_hhdet_num!J154)</f>
        <v>0</v>
      </c>
      <c r="K154" s="160">
        <f>IF(RES_hhdet_emi!K154=0,0,RES_hhdet_emi!K154*1000000/RES_hhdet_num!K154)</f>
        <v>0</v>
      </c>
      <c r="L154" s="160">
        <f>IF(RES_hhdet_emi!L154=0,0,RES_hhdet_emi!L154*1000000/RES_hhdet_num!L154)</f>
        <v>0</v>
      </c>
      <c r="M154" s="160">
        <f>IF(RES_hhdet_emi!M154=0,0,RES_hhdet_emi!M154*1000000/RES_hhdet_num!M154)</f>
        <v>0</v>
      </c>
      <c r="N154" s="160">
        <f>IF(RES_hhdet_emi!N154=0,0,RES_hhdet_emi!N154*1000000/RES_hhdet_num!N154)</f>
        <v>0</v>
      </c>
      <c r="O154" s="160">
        <f>IF(RES_hhdet_emi!O154=0,0,RES_hhdet_emi!O154*1000000/RES_hhdet_num!O154)</f>
        <v>0</v>
      </c>
      <c r="P154" s="160">
        <f>IF(RES_hhdet_emi!P154=0,0,RES_hhdet_emi!P154*1000000/RES_hhdet_num!P154)</f>
        <v>0</v>
      </c>
      <c r="Q154" s="160">
        <f>IF(RES_hhdet_emi!Q154=0,0,RES_hhdet_emi!Q154*1000000/RES_hhdet_num!Q154)</f>
        <v>0</v>
      </c>
    </row>
    <row r="155" spans="1:17" ht="12" customHeight="1" x14ac:dyDescent="0.25">
      <c r="A155" s="148" t="s">
        <v>60</v>
      </c>
      <c r="B155" s="156">
        <f>IF(RES_hhdet_emi!B155=0,0,RES_hhdet_emi!B155*1000000/RES_hhdet_num!B154)</f>
        <v>0</v>
      </c>
      <c r="C155" s="156">
        <f>IF(RES_hhdet_emi!C155=0,0,RES_hhdet_emi!C155*1000000/RES_hhdet_num!C154)</f>
        <v>0</v>
      </c>
      <c r="D155" s="156">
        <f>IF(RES_hhdet_emi!D155=0,0,RES_hhdet_emi!D155*1000000/RES_hhdet_num!D154)</f>
        <v>0</v>
      </c>
      <c r="E155" s="156">
        <f>IF(RES_hhdet_emi!E155=0,0,RES_hhdet_emi!E155*1000000/RES_hhdet_num!E154)</f>
        <v>0</v>
      </c>
      <c r="F155" s="156">
        <f>IF(RES_hhdet_emi!F155=0,0,RES_hhdet_emi!F155*1000000/RES_hhdet_num!F154)</f>
        <v>0</v>
      </c>
      <c r="G155" s="156">
        <f>IF(RES_hhdet_emi!G155=0,0,RES_hhdet_emi!G155*1000000/RES_hhdet_num!G154)</f>
        <v>0</v>
      </c>
      <c r="H155" s="156">
        <f>IF(RES_hhdet_emi!H155=0,0,RES_hhdet_emi!H155*1000000/RES_hhdet_num!H154)</f>
        <v>0</v>
      </c>
      <c r="I155" s="156">
        <f>IF(RES_hhdet_emi!I155=0,0,RES_hhdet_emi!I155*1000000/RES_hhdet_num!I154)</f>
        <v>0</v>
      </c>
      <c r="J155" s="156">
        <f>IF(RES_hhdet_emi!J155=0,0,RES_hhdet_emi!J155*1000000/RES_hhdet_num!J154)</f>
        <v>0</v>
      </c>
      <c r="K155" s="156">
        <f>IF(RES_hhdet_emi!K155=0,0,RES_hhdet_emi!K155*1000000/RES_hhdet_num!K154)</f>
        <v>0</v>
      </c>
      <c r="L155" s="156">
        <f>IF(RES_hhdet_emi!L155=0,0,RES_hhdet_emi!L155*1000000/RES_hhdet_num!L154)</f>
        <v>0</v>
      </c>
      <c r="M155" s="156">
        <f>IF(RES_hhdet_emi!M155=0,0,RES_hhdet_emi!M155*1000000/RES_hhdet_num!M154)</f>
        <v>0</v>
      </c>
      <c r="N155" s="156">
        <f>IF(RES_hhdet_emi!N155=0,0,RES_hhdet_emi!N155*1000000/RES_hhdet_num!N154)</f>
        <v>0</v>
      </c>
      <c r="O155" s="156">
        <f>IF(RES_hhdet_emi!O155=0,0,RES_hhdet_emi!O155*1000000/RES_hhdet_num!O154)</f>
        <v>0</v>
      </c>
      <c r="P155" s="156">
        <f>IF(RES_hhdet_emi!P155=0,0,RES_hhdet_emi!P155*1000000/RES_hhdet_num!P154)</f>
        <v>0</v>
      </c>
      <c r="Q155" s="156">
        <f>IF(RES_hhdet_emi!Q155=0,0,RES_hhdet_emi!Q155*1000000/RES_hhdet_num!Q154)</f>
        <v>0</v>
      </c>
    </row>
    <row r="156" spans="1:17" ht="12" customHeight="1" x14ac:dyDescent="0.25">
      <c r="A156" s="148" t="s">
        <v>59</v>
      </c>
      <c r="B156" s="156">
        <f>IF(RES_hhdet_emi!B156=0,0,RES_hhdet_emi!B156*1000000/RES_hhdet_num!B154)</f>
        <v>0</v>
      </c>
      <c r="C156" s="156">
        <f>IF(RES_hhdet_emi!C156=0,0,RES_hhdet_emi!C156*1000000/RES_hhdet_num!C154)</f>
        <v>0</v>
      </c>
      <c r="D156" s="156">
        <f>IF(RES_hhdet_emi!D156=0,0,RES_hhdet_emi!D156*1000000/RES_hhdet_num!D154)</f>
        <v>0</v>
      </c>
      <c r="E156" s="156">
        <f>IF(RES_hhdet_emi!E156=0,0,RES_hhdet_emi!E156*1000000/RES_hhdet_num!E154)</f>
        <v>0</v>
      </c>
      <c r="F156" s="156">
        <f>IF(RES_hhdet_emi!F156=0,0,RES_hhdet_emi!F156*1000000/RES_hhdet_num!F154)</f>
        <v>0</v>
      </c>
      <c r="G156" s="156">
        <f>IF(RES_hhdet_emi!G156=0,0,RES_hhdet_emi!G156*1000000/RES_hhdet_num!G154)</f>
        <v>0</v>
      </c>
      <c r="H156" s="156">
        <f>IF(RES_hhdet_emi!H156=0,0,RES_hhdet_emi!H156*1000000/RES_hhdet_num!H154)</f>
        <v>0</v>
      </c>
      <c r="I156" s="156">
        <f>IF(RES_hhdet_emi!I156=0,0,RES_hhdet_emi!I156*1000000/RES_hhdet_num!I154)</f>
        <v>0</v>
      </c>
      <c r="J156" s="156">
        <f>IF(RES_hhdet_emi!J156=0,0,RES_hhdet_emi!J156*1000000/RES_hhdet_num!J154)</f>
        <v>0</v>
      </c>
      <c r="K156" s="156">
        <f>IF(RES_hhdet_emi!K156=0,0,RES_hhdet_emi!K156*1000000/RES_hhdet_num!K154)</f>
        <v>0</v>
      </c>
      <c r="L156" s="156">
        <f>IF(RES_hhdet_emi!L156=0,0,RES_hhdet_emi!L156*1000000/RES_hhdet_num!L154)</f>
        <v>0</v>
      </c>
      <c r="M156" s="156">
        <f>IF(RES_hhdet_emi!M156=0,0,RES_hhdet_emi!M156*1000000/RES_hhdet_num!M154)</f>
        <v>0</v>
      </c>
      <c r="N156" s="156">
        <f>IF(RES_hhdet_emi!N156=0,0,RES_hhdet_emi!N156*1000000/RES_hhdet_num!N154)</f>
        <v>0</v>
      </c>
      <c r="O156" s="156">
        <f>IF(RES_hhdet_emi!O156=0,0,RES_hhdet_emi!O156*1000000/RES_hhdet_num!O154)</f>
        <v>0</v>
      </c>
      <c r="P156" s="156">
        <f>IF(RES_hhdet_emi!P156=0,0,RES_hhdet_emi!P156*1000000/RES_hhdet_num!P154)</f>
        <v>0</v>
      </c>
      <c r="Q156" s="156">
        <f>IF(RES_hhdet_emi!Q156=0,0,RES_hhdet_emi!Q156*1000000/RES_hhdet_num!Q154)</f>
        <v>0</v>
      </c>
    </row>
    <row r="157" spans="1:17" ht="12" customHeight="1" x14ac:dyDescent="0.25">
      <c r="A157" s="158" t="s">
        <v>62</v>
      </c>
      <c r="B157" s="157">
        <f>IF(RES_hhdet_emi!B157=0,0,RES_hhdet_emi!B157*1000000/RES_hhdet_num!B$143)</f>
        <v>3.4779768036475316</v>
      </c>
      <c r="C157" s="157">
        <f>IF(RES_hhdet_emi!C157=0,0,RES_hhdet_emi!C157*1000000/RES_hhdet_num!C$143)</f>
        <v>5.6037426129445436</v>
      </c>
      <c r="D157" s="157">
        <f>IF(RES_hhdet_emi!D157=0,0,RES_hhdet_emi!D157*1000000/RES_hhdet_num!D$143)</f>
        <v>8.0837693016744225</v>
      </c>
      <c r="E157" s="157">
        <f>IF(RES_hhdet_emi!E157=0,0,RES_hhdet_emi!E157*1000000/RES_hhdet_num!E$143)</f>
        <v>13.949000526705721</v>
      </c>
      <c r="F157" s="157">
        <f>IF(RES_hhdet_emi!F157=0,0,RES_hhdet_emi!F157*1000000/RES_hhdet_num!F$143)</f>
        <v>17.570819435873119</v>
      </c>
      <c r="G157" s="157">
        <f>IF(RES_hhdet_emi!G157=0,0,RES_hhdet_emi!G157*1000000/RES_hhdet_num!G$143)</f>
        <v>17.805441492270759</v>
      </c>
      <c r="H157" s="157">
        <f>IF(RES_hhdet_emi!H157=0,0,RES_hhdet_emi!H157*1000000/RES_hhdet_num!H$143)</f>
        <v>19.356446597095555</v>
      </c>
      <c r="I157" s="157">
        <f>IF(RES_hhdet_emi!I157=0,0,RES_hhdet_emi!I157*1000000/RES_hhdet_num!I$143)</f>
        <v>17.537162758192299</v>
      </c>
      <c r="J157" s="157">
        <f>IF(RES_hhdet_emi!J157=0,0,RES_hhdet_emi!J157*1000000/RES_hhdet_num!J$143)</f>
        <v>15.509725606950884</v>
      </c>
      <c r="K157" s="157">
        <f>IF(RES_hhdet_emi!K157=0,0,RES_hhdet_emi!K157*1000000/RES_hhdet_num!K$143)</f>
        <v>17.987864710033264</v>
      </c>
      <c r="L157" s="157">
        <f>IF(RES_hhdet_emi!L157=0,0,RES_hhdet_emi!L157*1000000/RES_hhdet_num!L$143)</f>
        <v>14.282498926706605</v>
      </c>
      <c r="M157" s="157">
        <f>IF(RES_hhdet_emi!M157=0,0,RES_hhdet_emi!M157*1000000/RES_hhdet_num!M$143)</f>
        <v>19.990685851596382</v>
      </c>
      <c r="N157" s="157">
        <f>IF(RES_hhdet_emi!N157=0,0,RES_hhdet_emi!N157*1000000/RES_hhdet_num!N$143)</f>
        <v>17.241206313448895</v>
      </c>
      <c r="O157" s="157">
        <f>IF(RES_hhdet_emi!O157=0,0,RES_hhdet_emi!O157*1000000/RES_hhdet_num!O$143)</f>
        <v>16.908327857928363</v>
      </c>
      <c r="P157" s="157">
        <f>IF(RES_hhdet_emi!P157=0,0,RES_hhdet_emi!P157*1000000/RES_hhdet_num!P$143)</f>
        <v>15.506159812146977</v>
      </c>
      <c r="Q157" s="157">
        <f>IF(RES_hhdet_emi!Q157=0,0,RES_hhdet_emi!Q157*1000000/RES_hhdet_num!Q$143)</f>
        <v>24.944380712098674</v>
      </c>
    </row>
    <row r="158" spans="1:17" ht="12" customHeight="1" x14ac:dyDescent="0.25">
      <c r="A158" s="23" t="s">
        <v>57</v>
      </c>
      <c r="B158" s="156">
        <f>IF(RES_hhdet_emi!B158=0,0,RES_hhdet_emi!B158*1000000/RES_hhdet_num!B158)</f>
        <v>421.32049233023241</v>
      </c>
      <c r="C158" s="156">
        <f>IF(RES_hhdet_emi!C158=0,0,RES_hhdet_emi!C158*1000000/RES_hhdet_num!C158)</f>
        <v>410.57076265013569</v>
      </c>
      <c r="D158" s="156">
        <f>IF(RES_hhdet_emi!D158=0,0,RES_hhdet_emi!D158*1000000/RES_hhdet_num!D158)</f>
        <v>411.80422668898279</v>
      </c>
      <c r="E158" s="156">
        <f>IF(RES_hhdet_emi!E158=0,0,RES_hhdet_emi!E158*1000000/RES_hhdet_num!E158)</f>
        <v>415.07038501953696</v>
      </c>
      <c r="F158" s="156">
        <f>IF(RES_hhdet_emi!F158=0,0,RES_hhdet_emi!F158*1000000/RES_hhdet_num!F158)</f>
        <v>415.95965285213953</v>
      </c>
      <c r="G158" s="156">
        <f>IF(RES_hhdet_emi!G158=0,0,RES_hhdet_emi!G158*1000000/RES_hhdet_num!G158)</f>
        <v>414.34385996880064</v>
      </c>
      <c r="H158" s="156">
        <f>IF(RES_hhdet_emi!H158=0,0,RES_hhdet_emi!H158*1000000/RES_hhdet_num!H158)</f>
        <v>439.7446697157622</v>
      </c>
      <c r="I158" s="156">
        <f>IF(RES_hhdet_emi!I158=0,0,RES_hhdet_emi!I158*1000000/RES_hhdet_num!I158)</f>
        <v>412.20573629664591</v>
      </c>
      <c r="J158" s="156">
        <f>IF(RES_hhdet_emi!J158=0,0,RES_hhdet_emi!J158*1000000/RES_hhdet_num!J158)</f>
        <v>387.13998417794619</v>
      </c>
      <c r="K158" s="156">
        <f>IF(RES_hhdet_emi!K158=0,0,RES_hhdet_emi!K158*1000000/RES_hhdet_num!K158)</f>
        <v>450.81272104204356</v>
      </c>
      <c r="L158" s="156">
        <f>IF(RES_hhdet_emi!L158=0,0,RES_hhdet_emi!L158*1000000/RES_hhdet_num!L158)</f>
        <v>352.98550468101462</v>
      </c>
      <c r="M158" s="156">
        <f>IF(RES_hhdet_emi!M158=0,0,RES_hhdet_emi!M158*1000000/RES_hhdet_num!M158)</f>
        <v>448.62992368076965</v>
      </c>
      <c r="N158" s="156">
        <f>IF(RES_hhdet_emi!N158=0,0,RES_hhdet_emi!N158*1000000/RES_hhdet_num!N158)</f>
        <v>402.37254557808467</v>
      </c>
      <c r="O158" s="156">
        <f>IF(RES_hhdet_emi!O158=0,0,RES_hhdet_emi!O158*1000000/RES_hhdet_num!O158)</f>
        <v>403.95181318003398</v>
      </c>
      <c r="P158" s="156">
        <f>IF(RES_hhdet_emi!P158=0,0,RES_hhdet_emi!P158*1000000/RES_hhdet_num!P158)</f>
        <v>376.32889298912187</v>
      </c>
      <c r="Q158" s="156">
        <f>IF(RES_hhdet_emi!Q158=0,0,RES_hhdet_emi!Q158*1000000/RES_hhdet_num!Q158)</f>
        <v>378.2504211664936</v>
      </c>
    </row>
    <row r="159" spans="1:17" ht="12" customHeight="1" x14ac:dyDescent="0.25">
      <c r="A159" s="29" t="s">
        <v>140</v>
      </c>
      <c r="B159" s="57">
        <f>IF(RES_hhdet_emi!B159=0,0,RES_hhdet_emi!B159*1000000/RES_hhdet_num!B159)</f>
        <v>0</v>
      </c>
      <c r="C159" s="57">
        <f>IF(RES_hhdet_emi!C159=0,0,RES_hhdet_emi!C159*1000000/RES_hhdet_num!C159)</f>
        <v>0</v>
      </c>
      <c r="D159" s="57">
        <f>IF(RES_hhdet_emi!D159=0,0,RES_hhdet_emi!D159*1000000/RES_hhdet_num!D159)</f>
        <v>0</v>
      </c>
      <c r="E159" s="57">
        <f>IF(RES_hhdet_emi!E159=0,0,RES_hhdet_emi!E159*1000000/RES_hhdet_num!E159)</f>
        <v>0</v>
      </c>
      <c r="F159" s="57">
        <f>IF(RES_hhdet_emi!F159=0,0,RES_hhdet_emi!F159*1000000/RES_hhdet_num!F159)</f>
        <v>0</v>
      </c>
      <c r="G159" s="57">
        <f>IF(RES_hhdet_emi!G159=0,0,RES_hhdet_emi!G159*1000000/RES_hhdet_num!G159)</f>
        <v>0</v>
      </c>
      <c r="H159" s="57">
        <f>IF(RES_hhdet_emi!H159=0,0,RES_hhdet_emi!H159*1000000/RES_hhdet_num!H159)</f>
        <v>0</v>
      </c>
      <c r="I159" s="57">
        <f>IF(RES_hhdet_emi!I159=0,0,RES_hhdet_emi!I159*1000000/RES_hhdet_num!I159)</f>
        <v>0</v>
      </c>
      <c r="J159" s="57">
        <f>IF(RES_hhdet_emi!J159=0,0,RES_hhdet_emi!J159*1000000/RES_hhdet_num!J159)</f>
        <v>0</v>
      </c>
      <c r="K159" s="57">
        <f>IF(RES_hhdet_emi!K159=0,0,RES_hhdet_emi!K159*1000000/RES_hhdet_num!K159)</f>
        <v>0</v>
      </c>
      <c r="L159" s="57">
        <f>IF(RES_hhdet_emi!L159=0,0,RES_hhdet_emi!L159*1000000/RES_hhdet_num!L159)</f>
        <v>0</v>
      </c>
      <c r="M159" s="57">
        <f>IF(RES_hhdet_emi!M159=0,0,RES_hhdet_emi!M159*1000000/RES_hhdet_num!M159)</f>
        <v>0</v>
      </c>
      <c r="N159" s="57">
        <f>IF(RES_hhdet_emi!N159=0,0,RES_hhdet_emi!N159*1000000/RES_hhdet_num!N159)</f>
        <v>0</v>
      </c>
      <c r="O159" s="57">
        <f>IF(RES_hhdet_emi!O159=0,0,RES_hhdet_emi!O159*1000000/RES_hhdet_num!O159)</f>
        <v>0</v>
      </c>
      <c r="P159" s="57">
        <f>IF(RES_hhdet_emi!P159=0,0,RES_hhdet_emi!P159*1000000/RES_hhdet_num!P159)</f>
        <v>0</v>
      </c>
      <c r="Q159" s="57">
        <f>IF(RES_hhdet_emi!Q159=0,0,RES_hhdet_emi!Q159*1000000/RES_hhdet_num!Q159)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12.891797682649626</v>
      </c>
      <c r="C161" s="168">
        <f t="shared" ref="C161:Q161" si="24">SUM(C162,C164,C166,C175)</f>
        <v>15.701164205549539</v>
      </c>
      <c r="D161" s="168">
        <f t="shared" si="24"/>
        <v>19.150107417117937</v>
      </c>
      <c r="E161" s="168">
        <f t="shared" si="24"/>
        <v>25.110363080287893</v>
      </c>
      <c r="F161" s="168">
        <f t="shared" si="24"/>
        <v>31.839996461001068</v>
      </c>
      <c r="G161" s="168">
        <f t="shared" si="24"/>
        <v>32.410571959776917</v>
      </c>
      <c r="H161" s="168">
        <f t="shared" si="24"/>
        <v>34.477589149018428</v>
      </c>
      <c r="I161" s="168">
        <f t="shared" si="24"/>
        <v>32.750379509306505</v>
      </c>
      <c r="J161" s="168">
        <f t="shared" si="24"/>
        <v>30.650075896906134</v>
      </c>
      <c r="K161" s="168">
        <f t="shared" si="24"/>
        <v>33.419863301461184</v>
      </c>
      <c r="L161" s="168">
        <f t="shared" si="24"/>
        <v>29.004843319322358</v>
      </c>
      <c r="M161" s="168">
        <f t="shared" si="24"/>
        <v>33.731321494831235</v>
      </c>
      <c r="N161" s="168">
        <f t="shared" si="24"/>
        <v>29.606315890145098</v>
      </c>
      <c r="O161" s="168">
        <f t="shared" si="24"/>
        <v>28.673198631225475</v>
      </c>
      <c r="P161" s="168">
        <f t="shared" si="24"/>
        <v>26.722620988559299</v>
      </c>
      <c r="Q161" s="168">
        <f t="shared" si="24"/>
        <v>35.566552347249882</v>
      </c>
    </row>
    <row r="162" spans="1:17" ht="12.95" customHeight="1" x14ac:dyDescent="0.25">
      <c r="A162" s="158" t="s">
        <v>65</v>
      </c>
      <c r="B162" s="157">
        <f t="shared" ref="B162:Q162" si="25">B163</f>
        <v>0</v>
      </c>
      <c r="C162" s="157">
        <f t="shared" si="25"/>
        <v>0</v>
      </c>
      <c r="D162" s="157">
        <f t="shared" si="25"/>
        <v>0</v>
      </c>
      <c r="E162" s="157">
        <f t="shared" si="25"/>
        <v>0</v>
      </c>
      <c r="F162" s="157">
        <f t="shared" si="25"/>
        <v>0</v>
      </c>
      <c r="G162" s="157">
        <f t="shared" si="25"/>
        <v>0</v>
      </c>
      <c r="H162" s="157">
        <f t="shared" si="25"/>
        <v>0</v>
      </c>
      <c r="I162" s="157">
        <f t="shared" si="25"/>
        <v>0</v>
      </c>
      <c r="J162" s="157">
        <f t="shared" si="25"/>
        <v>0</v>
      </c>
      <c r="K162" s="157">
        <f t="shared" si="25"/>
        <v>0</v>
      </c>
      <c r="L162" s="157">
        <f t="shared" si="25"/>
        <v>0</v>
      </c>
      <c r="M162" s="157">
        <f t="shared" si="25"/>
        <v>0</v>
      </c>
      <c r="N162" s="157">
        <f t="shared" si="25"/>
        <v>0</v>
      </c>
      <c r="O162" s="157">
        <f t="shared" si="25"/>
        <v>0</v>
      </c>
      <c r="P162" s="157">
        <f t="shared" si="25"/>
        <v>0</v>
      </c>
      <c r="Q162" s="157">
        <f t="shared" si="25"/>
        <v>0</v>
      </c>
    </row>
    <row r="163" spans="1:17" ht="12" customHeight="1" x14ac:dyDescent="0.25">
      <c r="A163" s="23" t="s">
        <v>60</v>
      </c>
      <c r="B163" s="57">
        <f>IF(RES_hhdet_emi!B163=0,0,RES_hhdet_emi!B163*1000000/RES_hhdet_num!B$161)</f>
        <v>0</v>
      </c>
      <c r="C163" s="57">
        <f>IF(RES_hhdet_emi!C163=0,0,RES_hhdet_emi!C163*1000000/RES_hhdet_num!C$161)</f>
        <v>0</v>
      </c>
      <c r="D163" s="57">
        <f>IF(RES_hhdet_emi!D163=0,0,RES_hhdet_emi!D163*1000000/RES_hhdet_num!D$161)</f>
        <v>0</v>
      </c>
      <c r="E163" s="57">
        <f>IF(RES_hhdet_emi!E163=0,0,RES_hhdet_emi!E163*1000000/RES_hhdet_num!E$161)</f>
        <v>0</v>
      </c>
      <c r="F163" s="57">
        <f>IF(RES_hhdet_emi!F163=0,0,RES_hhdet_emi!F163*1000000/RES_hhdet_num!F$161)</f>
        <v>0</v>
      </c>
      <c r="G163" s="57">
        <f>IF(RES_hhdet_emi!G163=0,0,RES_hhdet_emi!G163*1000000/RES_hhdet_num!G$161)</f>
        <v>0</v>
      </c>
      <c r="H163" s="57">
        <f>IF(RES_hhdet_emi!H163=0,0,RES_hhdet_emi!H163*1000000/RES_hhdet_num!H$161)</f>
        <v>0</v>
      </c>
      <c r="I163" s="57">
        <f>IF(RES_hhdet_emi!I163=0,0,RES_hhdet_emi!I163*1000000/RES_hhdet_num!I$161)</f>
        <v>0</v>
      </c>
      <c r="J163" s="57">
        <f>IF(RES_hhdet_emi!J163=0,0,RES_hhdet_emi!J163*1000000/RES_hhdet_num!J$161)</f>
        <v>0</v>
      </c>
      <c r="K163" s="57">
        <f>IF(RES_hhdet_emi!K163=0,0,RES_hhdet_emi!K163*1000000/RES_hhdet_num!K$161)</f>
        <v>0</v>
      </c>
      <c r="L163" s="57">
        <f>IF(RES_hhdet_emi!L163=0,0,RES_hhdet_emi!L163*1000000/RES_hhdet_num!L$161)</f>
        <v>0</v>
      </c>
      <c r="M163" s="57">
        <f>IF(RES_hhdet_emi!M163=0,0,RES_hhdet_emi!M163*1000000/RES_hhdet_num!M$161)</f>
        <v>0</v>
      </c>
      <c r="N163" s="57">
        <f>IF(RES_hhdet_emi!N163=0,0,RES_hhdet_emi!N163*1000000/RES_hhdet_num!N$161)</f>
        <v>0</v>
      </c>
      <c r="O163" s="57">
        <f>IF(RES_hhdet_emi!O163=0,0,RES_hhdet_emi!O163*1000000/RES_hhdet_num!O$161)</f>
        <v>0</v>
      </c>
      <c r="P163" s="57">
        <f>IF(RES_hhdet_emi!P163=0,0,RES_hhdet_emi!P163*1000000/RES_hhdet_num!P$161)</f>
        <v>0</v>
      </c>
      <c r="Q163" s="57">
        <f>IF(RES_hhdet_emi!Q163=0,0,RES_hhdet_emi!Q163*1000000/RES_hhdet_num!Q$161)</f>
        <v>0</v>
      </c>
    </row>
    <row r="164" spans="1:17" ht="12.95" customHeight="1" x14ac:dyDescent="0.25">
      <c r="A164" s="158" t="s">
        <v>112</v>
      </c>
      <c r="B164" s="157">
        <f t="shared" ref="B164:Q164" si="26">B165</f>
        <v>0</v>
      </c>
      <c r="C164" s="157">
        <f t="shared" si="26"/>
        <v>0</v>
      </c>
      <c r="D164" s="157">
        <f t="shared" si="26"/>
        <v>0</v>
      </c>
      <c r="E164" s="157">
        <f t="shared" si="26"/>
        <v>0</v>
      </c>
      <c r="F164" s="157">
        <f t="shared" si="26"/>
        <v>0</v>
      </c>
      <c r="G164" s="157">
        <f t="shared" si="26"/>
        <v>0</v>
      </c>
      <c r="H164" s="157">
        <f t="shared" si="26"/>
        <v>0</v>
      </c>
      <c r="I164" s="157">
        <f t="shared" si="26"/>
        <v>0</v>
      </c>
      <c r="J164" s="157">
        <f t="shared" si="26"/>
        <v>0</v>
      </c>
      <c r="K164" s="157">
        <f t="shared" si="26"/>
        <v>0</v>
      </c>
      <c r="L164" s="157">
        <f t="shared" si="26"/>
        <v>0</v>
      </c>
      <c r="M164" s="157">
        <f t="shared" si="26"/>
        <v>0</v>
      </c>
      <c r="N164" s="157">
        <f t="shared" si="26"/>
        <v>0</v>
      </c>
      <c r="O164" s="157">
        <f t="shared" si="26"/>
        <v>0</v>
      </c>
      <c r="P164" s="157">
        <f t="shared" si="26"/>
        <v>0</v>
      </c>
      <c r="Q164" s="157">
        <f t="shared" si="26"/>
        <v>0</v>
      </c>
    </row>
    <row r="165" spans="1:17" ht="12" customHeight="1" x14ac:dyDescent="0.25">
      <c r="A165" s="23" t="s">
        <v>60</v>
      </c>
      <c r="B165" s="156">
        <f>IF(RES_hhdet_emi!B165=0,0,RES_hhdet_emi!B165*1000000/RES_hhdet_num!B$161)</f>
        <v>0</v>
      </c>
      <c r="C165" s="156">
        <f>IF(RES_hhdet_emi!C165=0,0,RES_hhdet_emi!C165*1000000/RES_hhdet_num!C$161)</f>
        <v>0</v>
      </c>
      <c r="D165" s="156">
        <f>IF(RES_hhdet_emi!D165=0,0,RES_hhdet_emi!D165*1000000/RES_hhdet_num!D$161)</f>
        <v>0</v>
      </c>
      <c r="E165" s="156">
        <f>IF(RES_hhdet_emi!E165=0,0,RES_hhdet_emi!E165*1000000/RES_hhdet_num!E$161)</f>
        <v>0</v>
      </c>
      <c r="F165" s="156">
        <f>IF(RES_hhdet_emi!F165=0,0,RES_hhdet_emi!F165*1000000/RES_hhdet_num!F$161)</f>
        <v>0</v>
      </c>
      <c r="G165" s="156">
        <f>IF(RES_hhdet_emi!G165=0,0,RES_hhdet_emi!G165*1000000/RES_hhdet_num!G$161)</f>
        <v>0</v>
      </c>
      <c r="H165" s="156">
        <f>IF(RES_hhdet_emi!H165=0,0,RES_hhdet_emi!H165*1000000/RES_hhdet_num!H$161)</f>
        <v>0</v>
      </c>
      <c r="I165" s="156">
        <f>IF(RES_hhdet_emi!I165=0,0,RES_hhdet_emi!I165*1000000/RES_hhdet_num!I$161)</f>
        <v>0</v>
      </c>
      <c r="J165" s="156">
        <f>IF(RES_hhdet_emi!J165=0,0,RES_hhdet_emi!J165*1000000/RES_hhdet_num!J$161)</f>
        <v>0</v>
      </c>
      <c r="K165" s="156">
        <f>IF(RES_hhdet_emi!K165=0,0,RES_hhdet_emi!K165*1000000/RES_hhdet_num!K$161)</f>
        <v>0</v>
      </c>
      <c r="L165" s="156">
        <f>IF(RES_hhdet_emi!L165=0,0,RES_hhdet_emi!L165*1000000/RES_hhdet_num!L$161)</f>
        <v>0</v>
      </c>
      <c r="M165" s="156">
        <f>IF(RES_hhdet_emi!M165=0,0,RES_hhdet_emi!M165*1000000/RES_hhdet_num!M$161)</f>
        <v>0</v>
      </c>
      <c r="N165" s="156">
        <f>IF(RES_hhdet_emi!N165=0,0,RES_hhdet_emi!N165*1000000/RES_hhdet_num!N$161)</f>
        <v>0</v>
      </c>
      <c r="O165" s="156">
        <f>IF(RES_hhdet_emi!O165=0,0,RES_hhdet_emi!O165*1000000/RES_hhdet_num!O$161)</f>
        <v>0</v>
      </c>
      <c r="P165" s="156">
        <f>IF(RES_hhdet_emi!P165=0,0,RES_hhdet_emi!P165*1000000/RES_hhdet_num!P$161)</f>
        <v>0</v>
      </c>
      <c r="Q165" s="156">
        <f>IF(RES_hhdet_emi!Q165=0,0,RES_hhdet_emi!Q165*1000000/RES_hhdet_num!Q$161)</f>
        <v>0</v>
      </c>
    </row>
    <row r="166" spans="1:17" ht="12" customHeight="1" x14ac:dyDescent="0.25">
      <c r="A166" s="158" t="s">
        <v>63</v>
      </c>
      <c r="B166" s="157">
        <f>IF(RES_hhdet_emi!B166=0,0,RES_hhdet_emi!B166*1000000/RES_hhdet_num!B$161)</f>
        <v>9.429519659594563</v>
      </c>
      <c r="C166" s="157">
        <f>IF(RES_hhdet_emi!C166=0,0,RES_hhdet_emi!C166*1000000/RES_hhdet_num!C$161)</f>
        <v>9.9159471526022802</v>
      </c>
      <c r="D166" s="157">
        <f>IF(RES_hhdet_emi!D166=0,0,RES_hhdet_emi!D166*1000000/RES_hhdet_num!D$161)</f>
        <v>10.780429349951293</v>
      </c>
      <c r="E166" s="157">
        <f>IF(RES_hhdet_emi!E166=0,0,RES_hhdet_emi!E166*1000000/RES_hhdet_num!E$161)</f>
        <v>10.875938385458459</v>
      </c>
      <c r="F166" s="157">
        <f>IF(RES_hhdet_emi!F166=0,0,RES_hhdet_emi!F166*1000000/RES_hhdet_num!F$161)</f>
        <v>13.994402518957418</v>
      </c>
      <c r="G166" s="157">
        <f>IF(RES_hhdet_emi!G166=0,0,RES_hhdet_emi!G166*1000000/RES_hhdet_num!G$161)</f>
        <v>14.300359687043445</v>
      </c>
      <c r="H166" s="157">
        <f>IF(RES_hhdet_emi!H166=0,0,RES_hhdet_emi!H166*1000000/RES_hhdet_num!H$161)</f>
        <v>14.847724144017795</v>
      </c>
      <c r="I166" s="157">
        <f>IF(RES_hhdet_emi!I166=0,0,RES_hhdet_emi!I166*1000000/RES_hhdet_num!I$161)</f>
        <v>15.041984600286836</v>
      </c>
      <c r="J166" s="157">
        <f>IF(RES_hhdet_emi!J166=0,0,RES_hhdet_emi!J166*1000000/RES_hhdet_num!J$161)</f>
        <v>14.92602423266046</v>
      </c>
      <c r="K166" s="157">
        <f>IF(RES_hhdet_emi!K166=0,0,RES_hhdet_emi!K166*1000000/RES_hhdet_num!K$161)</f>
        <v>15.311317831051278</v>
      </c>
      <c r="L166" s="157">
        <f>IF(RES_hhdet_emi!L166=0,0,RES_hhdet_emi!L166*1000000/RES_hhdet_num!L$161)</f>
        <v>14.658152943357635</v>
      </c>
      <c r="M166" s="157">
        <f>IF(RES_hhdet_emi!M166=0,0,RES_hhdet_emi!M166*1000000/RES_hhdet_num!M$161)</f>
        <v>13.84668441928866</v>
      </c>
      <c r="N166" s="157">
        <f>IF(RES_hhdet_emi!N166=0,0,RES_hhdet_emi!N166*1000000/RES_hhdet_num!N$161)</f>
        <v>12.402659406787286</v>
      </c>
      <c r="O166" s="157">
        <f>IF(RES_hhdet_emi!O166=0,0,RES_hhdet_emi!O166*1000000/RES_hhdet_num!O$161)</f>
        <v>11.766932576779206</v>
      </c>
      <c r="P166" s="157">
        <f>IF(RES_hhdet_emi!P166=0,0,RES_hhdet_emi!P166*1000000/RES_hhdet_num!P$161)</f>
        <v>11.226852523962975</v>
      </c>
      <c r="Q166" s="157">
        <f>IF(RES_hhdet_emi!Q166=0,0,RES_hhdet_emi!Q166*1000000/RES_hhdet_num!Q$161)</f>
        <v>10.615648411342397</v>
      </c>
    </row>
    <row r="167" spans="1:17" ht="12" customHeight="1" x14ac:dyDescent="0.25">
      <c r="A167" s="167" t="s">
        <v>144</v>
      </c>
      <c r="B167" s="132">
        <f>IF(RES_hhdet_emi!B167=0,0,RES_hhdet_emi!B167*1000000/RES_hhdet_num!B167)</f>
        <v>499.40007382077238</v>
      </c>
      <c r="C167" s="132">
        <f>IF(RES_hhdet_emi!C167=0,0,RES_hhdet_emi!C167*1000000/RES_hhdet_num!C167)</f>
        <v>496.53220824252082</v>
      </c>
      <c r="D167" s="132">
        <f>IF(RES_hhdet_emi!D167=0,0,RES_hhdet_emi!D167*1000000/RES_hhdet_num!D167)</f>
        <v>491.91567838147307</v>
      </c>
      <c r="E167" s="132">
        <f>IF(RES_hhdet_emi!E167=0,0,RES_hhdet_emi!E167*1000000/RES_hhdet_num!E167)</f>
        <v>498.55546880860049</v>
      </c>
      <c r="F167" s="132">
        <f>IF(RES_hhdet_emi!F167=0,0,RES_hhdet_emi!F167*1000000/RES_hhdet_num!F167)</f>
        <v>489.18260795648229</v>
      </c>
      <c r="G167" s="132">
        <f>IF(RES_hhdet_emi!G167=0,0,RES_hhdet_emi!G167*1000000/RES_hhdet_num!G167)</f>
        <v>493.93810122996501</v>
      </c>
      <c r="H167" s="132">
        <f>IF(RES_hhdet_emi!H167=0,0,RES_hhdet_emi!H167*1000000/RES_hhdet_num!H167)</f>
        <v>497.00515623022108</v>
      </c>
      <c r="I167" s="132">
        <f>IF(RES_hhdet_emi!I167=0,0,RES_hhdet_emi!I167*1000000/RES_hhdet_num!I167)</f>
        <v>493.15330587203647</v>
      </c>
      <c r="J167" s="132">
        <f>IF(RES_hhdet_emi!J167=0,0,RES_hhdet_emi!J167*1000000/RES_hhdet_num!J167)</f>
        <v>493.04600763859713</v>
      </c>
      <c r="K167" s="132">
        <f>IF(RES_hhdet_emi!K167=0,0,RES_hhdet_emi!K167*1000000/RES_hhdet_num!K167)</f>
        <v>488.25274702068077</v>
      </c>
      <c r="L167" s="132">
        <f>IF(RES_hhdet_emi!L167=0,0,RES_hhdet_emi!L167*1000000/RES_hhdet_num!L167)</f>
        <v>495.42081838295695</v>
      </c>
      <c r="M167" s="132">
        <f>IF(RES_hhdet_emi!M167=0,0,RES_hhdet_emi!M167*1000000/RES_hhdet_num!M167)</f>
        <v>512.28897463497219</v>
      </c>
      <c r="N167" s="132">
        <f>IF(RES_hhdet_emi!N167=0,0,RES_hhdet_emi!N167*1000000/RES_hhdet_num!N167)</f>
        <v>499.07098365024535</v>
      </c>
      <c r="O167" s="132">
        <f>IF(RES_hhdet_emi!O167=0,0,RES_hhdet_emi!O167*1000000/RES_hhdet_num!O167)</f>
        <v>492.27199513284836</v>
      </c>
      <c r="P167" s="132">
        <f>IF(RES_hhdet_emi!P167=0,0,RES_hhdet_emi!P167*1000000/RES_hhdet_num!P167)</f>
        <v>486.63581231585027</v>
      </c>
      <c r="Q167" s="132">
        <f>IF(RES_hhdet_emi!Q167=0,0,RES_hhdet_emi!Q167*1000000/RES_hhdet_num!Q167)</f>
        <v>480.21179600553188</v>
      </c>
    </row>
    <row r="168" spans="1:17" ht="12" customHeight="1" x14ac:dyDescent="0.25">
      <c r="A168" s="167" t="s">
        <v>143</v>
      </c>
      <c r="B168" s="132">
        <f>IF(RES_hhdet_emi!B168=0,0,RES_hhdet_emi!B168*1000000/RES_hhdet_num!B168)</f>
        <v>0</v>
      </c>
      <c r="C168" s="132">
        <f>IF(RES_hhdet_emi!C168=0,0,RES_hhdet_emi!C168*1000000/RES_hhdet_num!C168)</f>
        <v>0</v>
      </c>
      <c r="D168" s="132">
        <f>IF(RES_hhdet_emi!D168=0,0,RES_hhdet_emi!D168*1000000/RES_hhdet_num!D168)</f>
        <v>0</v>
      </c>
      <c r="E168" s="132">
        <f>IF(RES_hhdet_emi!E168=0,0,RES_hhdet_emi!E168*1000000/RES_hhdet_num!E168)</f>
        <v>0</v>
      </c>
      <c r="F168" s="132">
        <f>IF(RES_hhdet_emi!F168=0,0,RES_hhdet_emi!F168*1000000/RES_hhdet_num!F168)</f>
        <v>0</v>
      </c>
      <c r="G168" s="132">
        <f>IF(RES_hhdet_emi!G168=0,0,RES_hhdet_emi!G168*1000000/RES_hhdet_num!G168)</f>
        <v>0</v>
      </c>
      <c r="H168" s="132">
        <f>IF(RES_hhdet_emi!H168=0,0,RES_hhdet_emi!H168*1000000/RES_hhdet_num!H168)</f>
        <v>0</v>
      </c>
      <c r="I168" s="132">
        <f>IF(RES_hhdet_emi!I168=0,0,RES_hhdet_emi!I168*1000000/RES_hhdet_num!I168)</f>
        <v>0</v>
      </c>
      <c r="J168" s="132">
        <f>IF(RES_hhdet_emi!J168=0,0,RES_hhdet_emi!J168*1000000/RES_hhdet_num!J168)</f>
        <v>0</v>
      </c>
      <c r="K168" s="132">
        <f>IF(RES_hhdet_emi!K168=0,0,RES_hhdet_emi!K168*1000000/RES_hhdet_num!K168)</f>
        <v>0</v>
      </c>
      <c r="L168" s="132">
        <f>IF(RES_hhdet_emi!L168=0,0,RES_hhdet_emi!L168*1000000/RES_hhdet_num!L168)</f>
        <v>297.25249102977489</v>
      </c>
      <c r="M168" s="132">
        <f>IF(RES_hhdet_emi!M168=0,0,RES_hhdet_emi!M168*1000000/RES_hhdet_num!M168)</f>
        <v>307.37338478098303</v>
      </c>
      <c r="N168" s="132">
        <f>IF(RES_hhdet_emi!N168=0,0,RES_hhdet_emi!N168*1000000/RES_hhdet_num!N168)</f>
        <v>299.4425901901476</v>
      </c>
      <c r="O168" s="132">
        <f>IF(RES_hhdet_emi!O168=0,0,RES_hhdet_emi!O168*1000000/RES_hhdet_num!O168)</f>
        <v>295.36319707970915</v>
      </c>
      <c r="P168" s="132">
        <f>IF(RES_hhdet_emi!P168=0,0,RES_hhdet_emi!P168*1000000/RES_hhdet_num!P168)</f>
        <v>291.98148738950965</v>
      </c>
      <c r="Q168" s="132">
        <f>IF(RES_hhdet_emi!Q168=0,0,RES_hhdet_emi!Q168*1000000/RES_hhdet_num!Q168)</f>
        <v>288.12707760332012</v>
      </c>
    </row>
    <row r="169" spans="1:17" ht="12" customHeight="1" x14ac:dyDescent="0.25">
      <c r="A169" s="166" t="s">
        <v>57</v>
      </c>
      <c r="B169" s="165">
        <f>IF(RES_hhdet_emi!B169=0,0,RES_hhdet_emi!B169*1000000/RES_hhdet_num!B168)</f>
        <v>0</v>
      </c>
      <c r="C169" s="165">
        <f>IF(RES_hhdet_emi!C169=0,0,RES_hhdet_emi!C169*1000000/RES_hhdet_num!C168)</f>
        <v>0</v>
      </c>
      <c r="D169" s="165">
        <f>IF(RES_hhdet_emi!D169=0,0,RES_hhdet_emi!D169*1000000/RES_hhdet_num!D168)</f>
        <v>0</v>
      </c>
      <c r="E169" s="165">
        <f>IF(RES_hhdet_emi!E169=0,0,RES_hhdet_emi!E169*1000000/RES_hhdet_num!E168)</f>
        <v>0</v>
      </c>
      <c r="F169" s="165">
        <f>IF(RES_hhdet_emi!F169=0,0,RES_hhdet_emi!F169*1000000/RES_hhdet_num!F168)</f>
        <v>0</v>
      </c>
      <c r="G169" s="165">
        <f>IF(RES_hhdet_emi!G169=0,0,RES_hhdet_emi!G169*1000000/RES_hhdet_num!G168)</f>
        <v>0</v>
      </c>
      <c r="H169" s="165">
        <f>IF(RES_hhdet_emi!H169=0,0,RES_hhdet_emi!H169*1000000/RES_hhdet_num!H168)</f>
        <v>0</v>
      </c>
      <c r="I169" s="165">
        <f>IF(RES_hhdet_emi!I169=0,0,RES_hhdet_emi!I169*1000000/RES_hhdet_num!I168)</f>
        <v>0</v>
      </c>
      <c r="J169" s="165">
        <f>IF(RES_hhdet_emi!J169=0,0,RES_hhdet_emi!J169*1000000/RES_hhdet_num!J168)</f>
        <v>0</v>
      </c>
      <c r="K169" s="165">
        <f>IF(RES_hhdet_emi!K169=0,0,RES_hhdet_emi!K169*1000000/RES_hhdet_num!K168)</f>
        <v>0</v>
      </c>
      <c r="L169" s="165">
        <f>IF(RES_hhdet_emi!L169=0,0,RES_hhdet_emi!L169*1000000/RES_hhdet_num!L168)</f>
        <v>297.25249102977489</v>
      </c>
      <c r="M169" s="165">
        <f>IF(RES_hhdet_emi!M169=0,0,RES_hhdet_emi!M169*1000000/RES_hhdet_num!M168)</f>
        <v>307.37338478098303</v>
      </c>
      <c r="N169" s="165">
        <f>IF(RES_hhdet_emi!N169=0,0,RES_hhdet_emi!N169*1000000/RES_hhdet_num!N168)</f>
        <v>299.4425901901476</v>
      </c>
      <c r="O169" s="165">
        <f>IF(RES_hhdet_emi!O169=0,0,RES_hhdet_emi!O169*1000000/RES_hhdet_num!O168)</f>
        <v>295.36319707970915</v>
      </c>
      <c r="P169" s="165">
        <f>IF(RES_hhdet_emi!P169=0,0,RES_hhdet_emi!P169*1000000/RES_hhdet_num!P168)</f>
        <v>291.98148738950965</v>
      </c>
      <c r="Q169" s="165">
        <f>IF(RES_hhdet_emi!Q169=0,0,RES_hhdet_emi!Q169*1000000/RES_hhdet_num!Q168)</f>
        <v>288.12707760332012</v>
      </c>
    </row>
    <row r="170" spans="1:17" ht="12" customHeight="1" x14ac:dyDescent="0.25">
      <c r="A170" s="147" t="s">
        <v>59</v>
      </c>
      <c r="B170" s="164">
        <f>IF(RES_hhdet_emi!B170=0,0,RES_hhdet_emi!B170*1000000/RES_hhdet_num!B168)</f>
        <v>0</v>
      </c>
      <c r="C170" s="164">
        <f>IF(RES_hhdet_emi!C170=0,0,RES_hhdet_emi!C170*1000000/RES_hhdet_num!C168)</f>
        <v>0</v>
      </c>
      <c r="D170" s="164">
        <f>IF(RES_hhdet_emi!D170=0,0,RES_hhdet_emi!D170*1000000/RES_hhdet_num!D168)</f>
        <v>0</v>
      </c>
      <c r="E170" s="164">
        <f>IF(RES_hhdet_emi!E170=0,0,RES_hhdet_emi!E170*1000000/RES_hhdet_num!E168)</f>
        <v>0</v>
      </c>
      <c r="F170" s="164">
        <f>IF(RES_hhdet_emi!F170=0,0,RES_hhdet_emi!F170*1000000/RES_hhdet_num!F168)</f>
        <v>0</v>
      </c>
      <c r="G170" s="164">
        <f>IF(RES_hhdet_emi!G170=0,0,RES_hhdet_emi!G170*1000000/RES_hhdet_num!G168)</f>
        <v>0</v>
      </c>
      <c r="H170" s="164">
        <f>IF(RES_hhdet_emi!H170=0,0,RES_hhdet_emi!H170*1000000/RES_hhdet_num!H168)</f>
        <v>0</v>
      </c>
      <c r="I170" s="164">
        <f>IF(RES_hhdet_emi!I170=0,0,RES_hhdet_emi!I170*1000000/RES_hhdet_num!I168)</f>
        <v>0</v>
      </c>
      <c r="J170" s="164">
        <f>IF(RES_hhdet_emi!J170=0,0,RES_hhdet_emi!J170*1000000/RES_hhdet_num!J168)</f>
        <v>0</v>
      </c>
      <c r="K170" s="164">
        <f>IF(RES_hhdet_emi!K170=0,0,RES_hhdet_emi!K170*1000000/RES_hhdet_num!K168)</f>
        <v>0</v>
      </c>
      <c r="L170" s="164">
        <f>IF(RES_hhdet_emi!L170=0,0,RES_hhdet_emi!L170*1000000/RES_hhdet_num!L168)</f>
        <v>0</v>
      </c>
      <c r="M170" s="164">
        <f>IF(RES_hhdet_emi!M170=0,0,RES_hhdet_emi!M170*1000000/RES_hhdet_num!M168)</f>
        <v>0</v>
      </c>
      <c r="N170" s="164">
        <f>IF(RES_hhdet_emi!N170=0,0,RES_hhdet_emi!N170*1000000/RES_hhdet_num!N168)</f>
        <v>0</v>
      </c>
      <c r="O170" s="164">
        <f>IF(RES_hhdet_emi!O170=0,0,RES_hhdet_emi!O170*1000000/RES_hhdet_num!O168)</f>
        <v>0</v>
      </c>
      <c r="P170" s="164">
        <f>IF(RES_hhdet_emi!P170=0,0,RES_hhdet_emi!P170*1000000/RES_hhdet_num!P168)</f>
        <v>0</v>
      </c>
      <c r="Q170" s="164">
        <f>IF(RES_hhdet_emi!Q170=0,0,RES_hhdet_emi!Q170*1000000/RES_hhdet_num!Q168)</f>
        <v>0</v>
      </c>
    </row>
    <row r="171" spans="1:17" ht="12" customHeight="1" x14ac:dyDescent="0.25">
      <c r="A171" s="163" t="s">
        <v>142</v>
      </c>
      <c r="B171" s="162">
        <f>IF(RES_hhdet_emi!B171=0,0,RES_hhdet_emi!B171*1000000/RES_hhdet_num!B171)</f>
        <v>0</v>
      </c>
      <c r="C171" s="162">
        <f>IF(RES_hhdet_emi!C171=0,0,RES_hhdet_emi!C171*1000000/RES_hhdet_num!C171)</f>
        <v>0</v>
      </c>
      <c r="D171" s="162">
        <f>IF(RES_hhdet_emi!D171=0,0,RES_hhdet_emi!D171*1000000/RES_hhdet_num!D171)</f>
        <v>0</v>
      </c>
      <c r="E171" s="162">
        <f>IF(RES_hhdet_emi!E171=0,0,RES_hhdet_emi!E171*1000000/RES_hhdet_num!E171)</f>
        <v>0</v>
      </c>
      <c r="F171" s="162">
        <f>IF(RES_hhdet_emi!F171=0,0,RES_hhdet_emi!F171*1000000/RES_hhdet_num!F171)</f>
        <v>0</v>
      </c>
      <c r="G171" s="162">
        <f>IF(RES_hhdet_emi!G171=0,0,RES_hhdet_emi!G171*1000000/RES_hhdet_num!G171)</f>
        <v>0</v>
      </c>
      <c r="H171" s="162">
        <f>IF(RES_hhdet_emi!H171=0,0,RES_hhdet_emi!H171*1000000/RES_hhdet_num!H171)</f>
        <v>0</v>
      </c>
      <c r="I171" s="162">
        <f>IF(RES_hhdet_emi!I171=0,0,RES_hhdet_emi!I171*1000000/RES_hhdet_num!I171)</f>
        <v>0</v>
      </c>
      <c r="J171" s="162">
        <f>IF(RES_hhdet_emi!J171=0,0,RES_hhdet_emi!J171*1000000/RES_hhdet_num!J171)</f>
        <v>0</v>
      </c>
      <c r="K171" s="162">
        <f>IF(RES_hhdet_emi!K171=0,0,RES_hhdet_emi!K171*1000000/RES_hhdet_num!K171)</f>
        <v>0</v>
      </c>
      <c r="L171" s="162">
        <f>IF(RES_hhdet_emi!L171=0,0,RES_hhdet_emi!L171*1000000/RES_hhdet_num!L171)</f>
        <v>0</v>
      </c>
      <c r="M171" s="162">
        <f>IF(RES_hhdet_emi!M171=0,0,RES_hhdet_emi!M171*1000000/RES_hhdet_num!M171)</f>
        <v>0</v>
      </c>
      <c r="N171" s="162">
        <f>IF(RES_hhdet_emi!N171=0,0,RES_hhdet_emi!N171*1000000/RES_hhdet_num!N171)</f>
        <v>0</v>
      </c>
      <c r="O171" s="162">
        <f>IF(RES_hhdet_emi!O171=0,0,RES_hhdet_emi!O171*1000000/RES_hhdet_num!O171)</f>
        <v>0</v>
      </c>
      <c r="P171" s="162">
        <f>IF(RES_hhdet_emi!P171=0,0,RES_hhdet_emi!P171*1000000/RES_hhdet_num!P171)</f>
        <v>0</v>
      </c>
      <c r="Q171" s="162">
        <f>IF(RES_hhdet_emi!Q171=0,0,RES_hhdet_emi!Q171*1000000/RES_hhdet_num!Q171)</f>
        <v>0</v>
      </c>
    </row>
    <row r="172" spans="1:17" ht="12" customHeight="1" x14ac:dyDescent="0.25">
      <c r="A172" s="161" t="s">
        <v>141</v>
      </c>
      <c r="B172" s="160">
        <f>IF(RES_hhdet_emi!B172=0,0,RES_hhdet_emi!B172*1000000/RES_hhdet_num!B172)</f>
        <v>0</v>
      </c>
      <c r="C172" s="160">
        <f>IF(RES_hhdet_emi!C172=0,0,RES_hhdet_emi!C172*1000000/RES_hhdet_num!C172)</f>
        <v>0</v>
      </c>
      <c r="D172" s="160">
        <f>IF(RES_hhdet_emi!D172=0,0,RES_hhdet_emi!D172*1000000/RES_hhdet_num!D172)</f>
        <v>0</v>
      </c>
      <c r="E172" s="160">
        <f>IF(RES_hhdet_emi!E172=0,0,RES_hhdet_emi!E172*1000000/RES_hhdet_num!E172)</f>
        <v>0</v>
      </c>
      <c r="F172" s="160">
        <f>IF(RES_hhdet_emi!F172=0,0,RES_hhdet_emi!F172*1000000/RES_hhdet_num!F172)</f>
        <v>0</v>
      </c>
      <c r="G172" s="160">
        <f>IF(RES_hhdet_emi!G172=0,0,RES_hhdet_emi!G172*1000000/RES_hhdet_num!G172)</f>
        <v>0</v>
      </c>
      <c r="H172" s="160">
        <f>IF(RES_hhdet_emi!H172=0,0,RES_hhdet_emi!H172*1000000/RES_hhdet_num!H172)</f>
        <v>0</v>
      </c>
      <c r="I172" s="160">
        <f>IF(RES_hhdet_emi!I172=0,0,RES_hhdet_emi!I172*1000000/RES_hhdet_num!I172)</f>
        <v>0</v>
      </c>
      <c r="J172" s="160">
        <f>IF(RES_hhdet_emi!J172=0,0,RES_hhdet_emi!J172*1000000/RES_hhdet_num!J172)</f>
        <v>0</v>
      </c>
      <c r="K172" s="160">
        <f>IF(RES_hhdet_emi!K172=0,0,RES_hhdet_emi!K172*1000000/RES_hhdet_num!K172)</f>
        <v>0</v>
      </c>
      <c r="L172" s="160">
        <f>IF(RES_hhdet_emi!L172=0,0,RES_hhdet_emi!L172*1000000/RES_hhdet_num!L172)</f>
        <v>0</v>
      </c>
      <c r="M172" s="160">
        <f>IF(RES_hhdet_emi!M172=0,0,RES_hhdet_emi!M172*1000000/RES_hhdet_num!M172)</f>
        <v>0</v>
      </c>
      <c r="N172" s="160">
        <f>IF(RES_hhdet_emi!N172=0,0,RES_hhdet_emi!N172*1000000/RES_hhdet_num!N172)</f>
        <v>0</v>
      </c>
      <c r="O172" s="160">
        <f>IF(RES_hhdet_emi!O172=0,0,RES_hhdet_emi!O172*1000000/RES_hhdet_num!O172)</f>
        <v>0</v>
      </c>
      <c r="P172" s="160">
        <f>IF(RES_hhdet_emi!P172=0,0,RES_hhdet_emi!P172*1000000/RES_hhdet_num!P172)</f>
        <v>0</v>
      </c>
      <c r="Q172" s="160">
        <f>IF(RES_hhdet_emi!Q172=0,0,RES_hhdet_emi!Q172*1000000/RES_hhdet_num!Q172)</f>
        <v>0</v>
      </c>
    </row>
    <row r="173" spans="1:17" ht="12" customHeight="1" x14ac:dyDescent="0.25">
      <c r="A173" s="148" t="s">
        <v>60</v>
      </c>
      <c r="B173" s="156">
        <f>IF(RES_hhdet_emi!B173=0,0,RES_hhdet_emi!B173*1000000/RES_hhdet_num!B172)</f>
        <v>0</v>
      </c>
      <c r="C173" s="156">
        <f>IF(RES_hhdet_emi!C173=0,0,RES_hhdet_emi!C173*1000000/RES_hhdet_num!C172)</f>
        <v>0</v>
      </c>
      <c r="D173" s="156">
        <f>IF(RES_hhdet_emi!D173=0,0,RES_hhdet_emi!D173*1000000/RES_hhdet_num!D172)</f>
        <v>0</v>
      </c>
      <c r="E173" s="156">
        <f>IF(RES_hhdet_emi!E173=0,0,RES_hhdet_emi!E173*1000000/RES_hhdet_num!E172)</f>
        <v>0</v>
      </c>
      <c r="F173" s="156">
        <f>IF(RES_hhdet_emi!F173=0,0,RES_hhdet_emi!F173*1000000/RES_hhdet_num!F172)</f>
        <v>0</v>
      </c>
      <c r="G173" s="156">
        <f>IF(RES_hhdet_emi!G173=0,0,RES_hhdet_emi!G173*1000000/RES_hhdet_num!G172)</f>
        <v>0</v>
      </c>
      <c r="H173" s="156">
        <f>IF(RES_hhdet_emi!H173=0,0,RES_hhdet_emi!H173*1000000/RES_hhdet_num!H172)</f>
        <v>0</v>
      </c>
      <c r="I173" s="156">
        <f>IF(RES_hhdet_emi!I173=0,0,RES_hhdet_emi!I173*1000000/RES_hhdet_num!I172)</f>
        <v>0</v>
      </c>
      <c r="J173" s="156">
        <f>IF(RES_hhdet_emi!J173=0,0,RES_hhdet_emi!J173*1000000/RES_hhdet_num!J172)</f>
        <v>0</v>
      </c>
      <c r="K173" s="156">
        <f>IF(RES_hhdet_emi!K173=0,0,RES_hhdet_emi!K173*1000000/RES_hhdet_num!K172)</f>
        <v>0</v>
      </c>
      <c r="L173" s="156">
        <f>IF(RES_hhdet_emi!L173=0,0,RES_hhdet_emi!L173*1000000/RES_hhdet_num!L172)</f>
        <v>0</v>
      </c>
      <c r="M173" s="156">
        <f>IF(RES_hhdet_emi!M173=0,0,RES_hhdet_emi!M173*1000000/RES_hhdet_num!M172)</f>
        <v>0</v>
      </c>
      <c r="N173" s="156">
        <f>IF(RES_hhdet_emi!N173=0,0,RES_hhdet_emi!N173*1000000/RES_hhdet_num!N172)</f>
        <v>0</v>
      </c>
      <c r="O173" s="156">
        <f>IF(RES_hhdet_emi!O173=0,0,RES_hhdet_emi!O173*1000000/RES_hhdet_num!O172)</f>
        <v>0</v>
      </c>
      <c r="P173" s="156">
        <f>IF(RES_hhdet_emi!P173=0,0,RES_hhdet_emi!P173*1000000/RES_hhdet_num!P172)</f>
        <v>0</v>
      </c>
      <c r="Q173" s="156">
        <f>IF(RES_hhdet_emi!Q173=0,0,RES_hhdet_emi!Q173*1000000/RES_hhdet_num!Q172)</f>
        <v>0</v>
      </c>
    </row>
    <row r="174" spans="1:17" ht="12" customHeight="1" x14ac:dyDescent="0.25">
      <c r="A174" s="159" t="s">
        <v>59</v>
      </c>
      <c r="B174" s="57">
        <f>IF(RES_hhdet_emi!B174=0,0,RES_hhdet_emi!B174*1000000/RES_hhdet_num!B172)</f>
        <v>0</v>
      </c>
      <c r="C174" s="57">
        <f>IF(RES_hhdet_emi!C174=0,0,RES_hhdet_emi!C174*1000000/RES_hhdet_num!C172)</f>
        <v>0</v>
      </c>
      <c r="D174" s="57">
        <f>IF(RES_hhdet_emi!D174=0,0,RES_hhdet_emi!D174*1000000/RES_hhdet_num!D172)</f>
        <v>0</v>
      </c>
      <c r="E174" s="57">
        <f>IF(RES_hhdet_emi!E174=0,0,RES_hhdet_emi!E174*1000000/RES_hhdet_num!E172)</f>
        <v>0</v>
      </c>
      <c r="F174" s="57">
        <f>IF(RES_hhdet_emi!F174=0,0,RES_hhdet_emi!F174*1000000/RES_hhdet_num!F172)</f>
        <v>0</v>
      </c>
      <c r="G174" s="57">
        <f>IF(RES_hhdet_emi!G174=0,0,RES_hhdet_emi!G174*1000000/RES_hhdet_num!G172)</f>
        <v>0</v>
      </c>
      <c r="H174" s="57">
        <f>IF(RES_hhdet_emi!H174=0,0,RES_hhdet_emi!H174*1000000/RES_hhdet_num!H172)</f>
        <v>0</v>
      </c>
      <c r="I174" s="57">
        <f>IF(RES_hhdet_emi!I174=0,0,RES_hhdet_emi!I174*1000000/RES_hhdet_num!I172)</f>
        <v>0</v>
      </c>
      <c r="J174" s="57">
        <f>IF(RES_hhdet_emi!J174=0,0,RES_hhdet_emi!J174*1000000/RES_hhdet_num!J172)</f>
        <v>0</v>
      </c>
      <c r="K174" s="57">
        <f>IF(RES_hhdet_emi!K174=0,0,RES_hhdet_emi!K174*1000000/RES_hhdet_num!K172)</f>
        <v>0</v>
      </c>
      <c r="L174" s="57">
        <f>IF(RES_hhdet_emi!L174=0,0,RES_hhdet_emi!L174*1000000/RES_hhdet_num!L172)</f>
        <v>0</v>
      </c>
      <c r="M174" s="57">
        <f>IF(RES_hhdet_emi!M174=0,0,RES_hhdet_emi!M174*1000000/RES_hhdet_num!M172)</f>
        <v>0</v>
      </c>
      <c r="N174" s="57">
        <f>IF(RES_hhdet_emi!N174=0,0,RES_hhdet_emi!N174*1000000/RES_hhdet_num!N172)</f>
        <v>0</v>
      </c>
      <c r="O174" s="57">
        <f>IF(RES_hhdet_emi!O174=0,0,RES_hhdet_emi!O174*1000000/RES_hhdet_num!O172)</f>
        <v>0</v>
      </c>
      <c r="P174" s="57">
        <f>IF(RES_hhdet_emi!P174=0,0,RES_hhdet_emi!P174*1000000/RES_hhdet_num!P172)</f>
        <v>0</v>
      </c>
      <c r="Q174" s="57">
        <f>IF(RES_hhdet_emi!Q174=0,0,RES_hhdet_emi!Q174*1000000/RES_hhdet_num!Q172)</f>
        <v>0</v>
      </c>
    </row>
    <row r="175" spans="1:17" ht="12" customHeight="1" x14ac:dyDescent="0.25">
      <c r="A175" s="158" t="s">
        <v>62</v>
      </c>
      <c r="B175" s="157">
        <f>IF(RES_hhdet_emi!B175=0,0,RES_hhdet_emi!B175*1000000/RES_hhdet_num!B$161)</f>
        <v>3.4622780230550627</v>
      </c>
      <c r="C175" s="157">
        <f>IF(RES_hhdet_emi!C175=0,0,RES_hhdet_emi!C175*1000000/RES_hhdet_num!C$161)</f>
        <v>5.7852170529472593</v>
      </c>
      <c r="D175" s="157">
        <f>IF(RES_hhdet_emi!D175=0,0,RES_hhdet_emi!D175*1000000/RES_hhdet_num!D$161)</f>
        <v>8.369678067166646</v>
      </c>
      <c r="E175" s="157">
        <f>IF(RES_hhdet_emi!E175=0,0,RES_hhdet_emi!E175*1000000/RES_hhdet_num!E$161)</f>
        <v>14.234424694829434</v>
      </c>
      <c r="F175" s="157">
        <f>IF(RES_hhdet_emi!F175=0,0,RES_hhdet_emi!F175*1000000/RES_hhdet_num!F$161)</f>
        <v>17.845593942043649</v>
      </c>
      <c r="G175" s="157">
        <f>IF(RES_hhdet_emi!G175=0,0,RES_hhdet_emi!G175*1000000/RES_hhdet_num!G$161)</f>
        <v>18.11021227273347</v>
      </c>
      <c r="H175" s="157">
        <f>IF(RES_hhdet_emi!H175=0,0,RES_hhdet_emi!H175*1000000/RES_hhdet_num!H$161)</f>
        <v>19.629865005000632</v>
      </c>
      <c r="I175" s="157">
        <f>IF(RES_hhdet_emi!I175=0,0,RES_hhdet_emi!I175*1000000/RES_hhdet_num!I$161)</f>
        <v>17.708394909019667</v>
      </c>
      <c r="J175" s="157">
        <f>IF(RES_hhdet_emi!J175=0,0,RES_hhdet_emi!J175*1000000/RES_hhdet_num!J$161)</f>
        <v>15.724051664245675</v>
      </c>
      <c r="K175" s="157">
        <f>IF(RES_hhdet_emi!K175=0,0,RES_hhdet_emi!K175*1000000/RES_hhdet_num!K$161)</f>
        <v>18.108545470409908</v>
      </c>
      <c r="L175" s="157">
        <f>IF(RES_hhdet_emi!L175=0,0,RES_hhdet_emi!L175*1000000/RES_hhdet_num!L$161)</f>
        <v>14.346690375964723</v>
      </c>
      <c r="M175" s="157">
        <f>IF(RES_hhdet_emi!M175=0,0,RES_hhdet_emi!M175*1000000/RES_hhdet_num!M$161)</f>
        <v>19.884637075542575</v>
      </c>
      <c r="N175" s="157">
        <f>IF(RES_hhdet_emi!N175=0,0,RES_hhdet_emi!N175*1000000/RES_hhdet_num!N$161)</f>
        <v>17.203656483357811</v>
      </c>
      <c r="O175" s="157">
        <f>IF(RES_hhdet_emi!O175=0,0,RES_hhdet_emi!O175*1000000/RES_hhdet_num!O$161)</f>
        <v>16.906266054446267</v>
      </c>
      <c r="P175" s="157">
        <f>IF(RES_hhdet_emi!P175=0,0,RES_hhdet_emi!P175*1000000/RES_hhdet_num!P$161)</f>
        <v>15.495768464596322</v>
      </c>
      <c r="Q175" s="157">
        <f>IF(RES_hhdet_emi!Q175=0,0,RES_hhdet_emi!Q175*1000000/RES_hhdet_num!Q$161)</f>
        <v>24.950903935907483</v>
      </c>
    </row>
    <row r="176" spans="1:17" ht="12" customHeight="1" x14ac:dyDescent="0.25">
      <c r="A176" s="23" t="s">
        <v>57</v>
      </c>
      <c r="B176" s="156">
        <f>IF(RES_hhdet_emi!B176=0,0,RES_hhdet_emi!B176*1000000/RES_hhdet_num!B176)</f>
        <v>421.3204923302323</v>
      </c>
      <c r="C176" s="156">
        <f>IF(RES_hhdet_emi!C176=0,0,RES_hhdet_emi!C176*1000000/RES_hhdet_num!C176)</f>
        <v>423.77521462171291</v>
      </c>
      <c r="D176" s="156">
        <f>IF(RES_hhdet_emi!D176=0,0,RES_hhdet_emi!D176*1000000/RES_hhdet_num!D176)</f>
        <v>425.6257518883661</v>
      </c>
      <c r="E176" s="156">
        <f>IF(RES_hhdet_emi!E176=0,0,RES_hhdet_emi!E176*1000000/RES_hhdet_num!E176)</f>
        <v>424.00746919849206</v>
      </c>
      <c r="F176" s="156">
        <f>IF(RES_hhdet_emi!F176=0,0,RES_hhdet_emi!F176*1000000/RES_hhdet_num!F176)</f>
        <v>422.79813779701271</v>
      </c>
      <c r="G176" s="156">
        <f>IF(RES_hhdet_emi!G176=0,0,RES_hhdet_emi!G176*1000000/RES_hhdet_num!G176)</f>
        <v>421.3834185809618</v>
      </c>
      <c r="H176" s="156">
        <f>IF(RES_hhdet_emi!H176=0,0,RES_hhdet_emi!H176*1000000/RES_hhdet_num!H176)</f>
        <v>446.16870018132505</v>
      </c>
      <c r="I176" s="156">
        <f>IF(RES_hhdet_emi!I176=0,0,RES_hhdet_emi!I176*1000000/RES_hhdet_num!I176)</f>
        <v>416.10325396577957</v>
      </c>
      <c r="J176" s="156">
        <f>IF(RES_hhdet_emi!J176=0,0,RES_hhdet_emi!J176*1000000/RES_hhdet_num!J176)</f>
        <v>392.31251204424717</v>
      </c>
      <c r="K176" s="156">
        <f>IF(RES_hhdet_emi!K176=0,0,RES_hhdet_emi!K176*1000000/RES_hhdet_num!K176)</f>
        <v>453.971491001868</v>
      </c>
      <c r="L176" s="156">
        <f>IF(RES_hhdet_emi!L176=0,0,RES_hhdet_emi!L176*1000000/RES_hhdet_num!L176)</f>
        <v>354.47600298699291</v>
      </c>
      <c r="M176" s="156">
        <f>IF(RES_hhdet_emi!M176=0,0,RES_hhdet_emi!M176*1000000/RES_hhdet_num!M176)</f>
        <v>446.22566720722926</v>
      </c>
      <c r="N176" s="156">
        <f>IF(RES_hhdet_emi!N176=0,0,RES_hhdet_emi!N176*1000000/RES_hhdet_num!N176)</f>
        <v>401.56080777243903</v>
      </c>
      <c r="O176" s="156">
        <f>IF(RES_hhdet_emi!O176=0,0,RES_hhdet_emi!O176*1000000/RES_hhdet_num!O176)</f>
        <v>403.91953579938024</v>
      </c>
      <c r="P176" s="156">
        <f>IF(RES_hhdet_emi!P176=0,0,RES_hhdet_emi!P176*1000000/RES_hhdet_num!P176)</f>
        <v>376.15823607484231</v>
      </c>
      <c r="Q176" s="156">
        <f>IF(RES_hhdet_emi!Q176=0,0,RES_hhdet_emi!Q176*1000000/RES_hhdet_num!Q176)</f>
        <v>378.3655158026329</v>
      </c>
    </row>
    <row r="177" spans="1:17" ht="12" customHeight="1" x14ac:dyDescent="0.25">
      <c r="A177" s="29" t="s">
        <v>140</v>
      </c>
      <c r="B177" s="57">
        <f>IF(RES_hhdet_emi!B177=0,0,RES_hhdet_emi!B177*1000000/RES_hhdet_num!B177)</f>
        <v>0</v>
      </c>
      <c r="C177" s="57">
        <f>IF(RES_hhdet_emi!C177=0,0,RES_hhdet_emi!C177*1000000/RES_hhdet_num!C177)</f>
        <v>0</v>
      </c>
      <c r="D177" s="57">
        <f>IF(RES_hhdet_emi!D177=0,0,RES_hhdet_emi!D177*1000000/RES_hhdet_num!D177)</f>
        <v>0</v>
      </c>
      <c r="E177" s="57">
        <f>IF(RES_hhdet_emi!E177=0,0,RES_hhdet_emi!E177*1000000/RES_hhdet_num!E177)</f>
        <v>0</v>
      </c>
      <c r="F177" s="57">
        <f>IF(RES_hhdet_emi!F177=0,0,RES_hhdet_emi!F177*1000000/RES_hhdet_num!F177)</f>
        <v>0</v>
      </c>
      <c r="G177" s="57">
        <f>IF(RES_hhdet_emi!G177=0,0,RES_hhdet_emi!G177*1000000/RES_hhdet_num!G177)</f>
        <v>0</v>
      </c>
      <c r="H177" s="57">
        <f>IF(RES_hhdet_emi!H177=0,0,RES_hhdet_emi!H177*1000000/RES_hhdet_num!H177)</f>
        <v>0</v>
      </c>
      <c r="I177" s="57">
        <f>IF(RES_hhdet_emi!I177=0,0,RES_hhdet_emi!I177*1000000/RES_hhdet_num!I177)</f>
        <v>0</v>
      </c>
      <c r="J177" s="57">
        <f>IF(RES_hhdet_emi!J177=0,0,RES_hhdet_emi!J177*1000000/RES_hhdet_num!J177)</f>
        <v>0</v>
      </c>
      <c r="K177" s="57">
        <f>IF(RES_hhdet_emi!K177=0,0,RES_hhdet_emi!K177*1000000/RES_hhdet_num!K177)</f>
        <v>0</v>
      </c>
      <c r="L177" s="57">
        <f>IF(RES_hhdet_emi!L177=0,0,RES_hhdet_emi!L177*1000000/RES_hhdet_num!L177)</f>
        <v>0</v>
      </c>
      <c r="M177" s="57">
        <f>IF(RES_hhdet_emi!M177=0,0,RES_hhdet_emi!M177*1000000/RES_hhdet_num!M177)</f>
        <v>0</v>
      </c>
      <c r="N177" s="57">
        <f>IF(RES_hhdet_emi!N177=0,0,RES_hhdet_emi!N177*1000000/RES_hhdet_num!N177)</f>
        <v>0</v>
      </c>
      <c r="O177" s="57">
        <f>IF(RES_hhdet_emi!O177=0,0,RES_hhdet_emi!O177*1000000/RES_hhdet_num!O177)</f>
        <v>0</v>
      </c>
      <c r="P177" s="57">
        <f>IF(RES_hhdet_emi!P177=0,0,RES_hhdet_emi!P177*1000000/RES_hhdet_num!P177)</f>
        <v>0</v>
      </c>
      <c r="Q177" s="57">
        <f>IF(RES_hhdet_emi!Q177=0,0,RES_hhdet_emi!Q177*1000000/RES_hhdet_num!Q177)</f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181</v>
      </c>
    </row>
    <row r="3" spans="1:17" ht="12" customHeight="1" x14ac:dyDescent="0.25">
      <c r="A3" s="152" t="s">
        <v>172</v>
      </c>
      <c r="B3" s="184">
        <f>RES_hhdet_fech!B3/RES_summary!B$19</f>
        <v>136.77886684245433</v>
      </c>
      <c r="C3" s="184">
        <f>RES_hhdet_fech!C3/RES_summary!C$19</f>
        <v>99.720455401113</v>
      </c>
      <c r="D3" s="184">
        <f>RES_hhdet_fech!D3/RES_summary!D$19</f>
        <v>141.33682376955849</v>
      </c>
      <c r="E3" s="184">
        <f>RES_hhdet_fech!E3/RES_summary!E$19</f>
        <v>151.52140682336503</v>
      </c>
      <c r="F3" s="184">
        <f>RES_hhdet_fech!F3/RES_summary!F$19</f>
        <v>129.06206448356218</v>
      </c>
      <c r="G3" s="184">
        <f>RES_hhdet_fech!G3/RES_summary!G$19</f>
        <v>131.69905855299132</v>
      </c>
      <c r="H3" s="184">
        <f>RES_hhdet_fech!H3/RES_summary!H$19</f>
        <v>134.52774218332269</v>
      </c>
      <c r="I3" s="184">
        <f>RES_hhdet_fech!I3/RES_summary!I$19</f>
        <v>124.35809902484644</v>
      </c>
      <c r="J3" s="184">
        <f>RES_hhdet_fech!J3/RES_summary!J$19</f>
        <v>128.27752296515757</v>
      </c>
      <c r="K3" s="184">
        <f>RES_hhdet_fech!K3/RES_summary!K$19</f>
        <v>116.29982918828506</v>
      </c>
      <c r="L3" s="184">
        <f>RES_hhdet_fech!L3/RES_summary!L$19</f>
        <v>132.77058377089671</v>
      </c>
      <c r="M3" s="184">
        <f>RES_hhdet_fech!M3/RES_summary!M$19</f>
        <v>142.69428647024807</v>
      </c>
      <c r="N3" s="184">
        <f>RES_hhdet_fech!N3/RES_summary!N$19</f>
        <v>132.3488031655005</v>
      </c>
      <c r="O3" s="184">
        <f>RES_hhdet_fech!O3/RES_summary!O$19</f>
        <v>121.28599522619471</v>
      </c>
      <c r="P3" s="184">
        <f>RES_hhdet_fech!P3/RES_summary!P$19</f>
        <v>108.74419824213923</v>
      </c>
      <c r="Q3" s="184">
        <f>RES_hhdet_fech!Q3/RES_summary!Q$19</f>
        <v>113.18060765841111</v>
      </c>
    </row>
    <row r="4" spans="1:17" ht="12.95" customHeight="1" x14ac:dyDescent="0.25">
      <c r="A4" s="158" t="s">
        <v>65</v>
      </c>
      <c r="B4" s="178">
        <f>RES_hhdet_fech!B4/RES_summary!B$19</f>
        <v>91.322536869127873</v>
      </c>
      <c r="C4" s="178">
        <f>RES_hhdet_fech!C4/RES_summary!C$19</f>
        <v>56.614078178730189</v>
      </c>
      <c r="D4" s="178">
        <f>RES_hhdet_fech!D4/RES_summary!D$19</f>
        <v>96.474311069662491</v>
      </c>
      <c r="E4" s="178">
        <f>RES_hhdet_fech!E4/RES_summary!E$19</f>
        <v>105.88624246874052</v>
      </c>
      <c r="F4" s="178">
        <f>RES_hhdet_fech!F4/RES_summary!F$19</f>
        <v>84.694349617915222</v>
      </c>
      <c r="G4" s="178">
        <f>RES_hhdet_fech!G4/RES_summary!G$19</f>
        <v>86.713509028607405</v>
      </c>
      <c r="H4" s="178">
        <f>RES_hhdet_fech!H4/RES_summary!H$19</f>
        <v>88.686082125495361</v>
      </c>
      <c r="I4" s="178">
        <f>RES_hhdet_fech!I4/RES_summary!I$19</f>
        <v>78.939647254431804</v>
      </c>
      <c r="J4" s="178">
        <f>RES_hhdet_fech!J4/RES_summary!J$19</f>
        <v>80.720228285419608</v>
      </c>
      <c r="K4" s="178">
        <f>RES_hhdet_fech!K4/RES_summary!K$19</f>
        <v>70.247474036817948</v>
      </c>
      <c r="L4" s="178">
        <f>RES_hhdet_fech!L4/RES_summary!L$19</f>
        <v>85.791554938123355</v>
      </c>
      <c r="M4" s="178">
        <f>RES_hhdet_fech!M4/RES_summary!M$19</f>
        <v>94.641505349722024</v>
      </c>
      <c r="N4" s="178">
        <f>RES_hhdet_fech!N4/RES_summary!N$19</f>
        <v>87.723003457238676</v>
      </c>
      <c r="O4" s="178">
        <f>RES_hhdet_fech!O4/RES_summary!O$19</f>
        <v>78.639632632434697</v>
      </c>
      <c r="P4" s="178">
        <f>RES_hhdet_fech!P4/RES_summary!P$19</f>
        <v>67.221388427944177</v>
      </c>
      <c r="Q4" s="178">
        <f>RES_hhdet_fech!Q4/RES_summary!Q$19</f>
        <v>72.045492412247015</v>
      </c>
    </row>
    <row r="5" spans="1:17" ht="12" customHeight="1" x14ac:dyDescent="0.25">
      <c r="A5" s="23" t="s">
        <v>58</v>
      </c>
      <c r="B5" s="177">
        <f>RES_hhdet_fech!B5/RES_summary!B$19</f>
        <v>90.961313257462905</v>
      </c>
      <c r="C5" s="177">
        <f>RES_hhdet_fech!C5/RES_summary!C$19</f>
        <v>56.111183035771859</v>
      </c>
      <c r="D5" s="177">
        <f>RES_hhdet_fech!D5/RES_summary!D$19</f>
        <v>96.21152690171877</v>
      </c>
      <c r="E5" s="177">
        <f>RES_hhdet_fech!E5/RES_summary!E$19</f>
        <v>105.60400371770837</v>
      </c>
      <c r="F5" s="177">
        <f>RES_hhdet_fech!F5/RES_summary!F$19</f>
        <v>84.562520035584683</v>
      </c>
      <c r="G5" s="177">
        <f>RES_hhdet_fech!G5/RES_summary!G$19</f>
        <v>86.363067102985909</v>
      </c>
      <c r="H5" s="177">
        <f>RES_hhdet_fech!H5/RES_summary!H$19</f>
        <v>88.318340636183819</v>
      </c>
      <c r="I5" s="177">
        <f>RES_hhdet_fech!I5/RES_summary!I$19</f>
        <v>78.668098554701544</v>
      </c>
      <c r="J5" s="177">
        <f>RES_hhdet_fech!J5/RES_summary!J$19</f>
        <v>79.949783296105224</v>
      </c>
      <c r="K5" s="177">
        <f>RES_hhdet_fech!K5/RES_summary!K$19</f>
        <v>69.40255536625564</v>
      </c>
      <c r="L5" s="177">
        <f>RES_hhdet_fech!L5/RES_summary!L$19</f>
        <v>84.90107572655522</v>
      </c>
      <c r="M5" s="177">
        <f>RES_hhdet_fech!M5/RES_summary!M$19</f>
        <v>93.579363424554586</v>
      </c>
      <c r="N5" s="177">
        <f>RES_hhdet_fech!N5/RES_summary!N$19</f>
        <v>87.071961903363544</v>
      </c>
      <c r="O5" s="177">
        <f>RES_hhdet_fech!O5/RES_summary!O$19</f>
        <v>78.276569564335105</v>
      </c>
      <c r="P5" s="177">
        <f>RES_hhdet_fech!P5/RES_summary!P$19</f>
        <v>66.782181654542654</v>
      </c>
      <c r="Q5" s="177">
        <f>RES_hhdet_fech!Q5/RES_summary!Q$19</f>
        <v>71.582201346434658</v>
      </c>
    </row>
    <row r="6" spans="1:17" ht="12" customHeight="1" x14ac:dyDescent="0.25">
      <c r="A6" s="23" t="s">
        <v>60</v>
      </c>
      <c r="B6" s="177">
        <f>RES_hhdet_fech!B6/RES_summary!B$19</f>
        <v>0.36122361166497652</v>
      </c>
      <c r="C6" s="177">
        <f>RES_hhdet_fech!C6/RES_summary!C$19</f>
        <v>0.50289514295833115</v>
      </c>
      <c r="D6" s="177">
        <f>RES_hhdet_fech!D6/RES_summary!D$19</f>
        <v>0.26278416794372395</v>
      </c>
      <c r="E6" s="177">
        <f>RES_hhdet_fech!E6/RES_summary!E$19</f>
        <v>0.28223875103216645</v>
      </c>
      <c r="F6" s="177">
        <f>RES_hhdet_fech!F6/RES_summary!F$19</f>
        <v>0.13182958233053604</v>
      </c>
      <c r="G6" s="177">
        <f>RES_hhdet_fech!G6/RES_summary!G$19</f>
        <v>0.35044192562149273</v>
      </c>
      <c r="H6" s="177">
        <f>RES_hhdet_fech!H6/RES_summary!H$19</f>
        <v>0.36774148931154327</v>
      </c>
      <c r="I6" s="177">
        <f>RES_hhdet_fech!I6/RES_summary!I$19</f>
        <v>0.27154869973027262</v>
      </c>
      <c r="J6" s="177">
        <f>RES_hhdet_fech!J6/RES_summary!J$19</f>
        <v>0.77044498931438721</v>
      </c>
      <c r="K6" s="177">
        <f>RES_hhdet_fech!K6/RES_summary!K$19</f>
        <v>0.84491867056231773</v>
      </c>
      <c r="L6" s="177">
        <f>RES_hhdet_fech!L6/RES_summary!L$19</f>
        <v>0.89047921156814169</v>
      </c>
      <c r="M6" s="177">
        <f>RES_hhdet_fech!M6/RES_summary!M$19</f>
        <v>1.0621419251674353</v>
      </c>
      <c r="N6" s="177">
        <f>RES_hhdet_fech!N6/RES_summary!N$19</f>
        <v>0.65104155387514273</v>
      </c>
      <c r="O6" s="177">
        <f>RES_hhdet_fech!O6/RES_summary!O$19</f>
        <v>0.36306306809960354</v>
      </c>
      <c r="P6" s="177">
        <f>RES_hhdet_fech!P6/RES_summary!P$19</f>
        <v>0.43920677340152742</v>
      </c>
      <c r="Q6" s="177">
        <f>RES_hhdet_fech!Q6/RES_summary!Q$19</f>
        <v>0.46329106581235902</v>
      </c>
    </row>
    <row r="7" spans="1:17" ht="12.95" customHeight="1" x14ac:dyDescent="0.25">
      <c r="A7" s="158" t="s">
        <v>112</v>
      </c>
      <c r="B7" s="178">
        <f>RES_hhdet_fech!B7/RES_summary!B$19</f>
        <v>0.12467144390074382</v>
      </c>
      <c r="C7" s="178">
        <f>RES_hhdet_fech!C7/RES_summary!C$19</f>
        <v>0.12592449244821305</v>
      </c>
      <c r="D7" s="178">
        <f>RES_hhdet_fech!D7/RES_summary!D$19</f>
        <v>0.13466651364114496</v>
      </c>
      <c r="E7" s="178">
        <f>RES_hhdet_fech!E7/RES_summary!E$19</f>
        <v>0.14210314696933282</v>
      </c>
      <c r="F7" s="178">
        <f>RES_hhdet_fech!F7/RES_summary!F$19</f>
        <v>0.19299415196324335</v>
      </c>
      <c r="G7" s="178">
        <f>RES_hhdet_fech!G7/RES_summary!G$19</f>
        <v>0.24566353685880857</v>
      </c>
      <c r="H7" s="178">
        <f>RES_hhdet_fech!H7/RES_summary!H$19</f>
        <v>0.29947715504899675</v>
      </c>
      <c r="I7" s="178">
        <f>RES_hhdet_fech!I7/RES_summary!I$19</f>
        <v>0.33148664430014535</v>
      </c>
      <c r="J7" s="178">
        <f>RES_hhdet_fech!J7/RES_summary!J$19</f>
        <v>0.3230881165107346</v>
      </c>
      <c r="K7" s="178">
        <f>RES_hhdet_fech!K7/RES_summary!K$19</f>
        <v>0.41697153534158743</v>
      </c>
      <c r="L7" s="178">
        <f>RES_hhdet_fech!L7/RES_summary!L$19</f>
        <v>0.47438406100867192</v>
      </c>
      <c r="M7" s="178">
        <f>RES_hhdet_fech!M7/RES_summary!M$19</f>
        <v>0.46866732754726481</v>
      </c>
      <c r="N7" s="178">
        <f>RES_hhdet_fech!N7/RES_summary!N$19</f>
        <v>0.42579845380590864</v>
      </c>
      <c r="O7" s="178">
        <f>RES_hhdet_fech!O7/RES_summary!O$19</f>
        <v>0.41394427527943084</v>
      </c>
      <c r="P7" s="178">
        <f>RES_hhdet_fech!P7/RES_summary!P$19</f>
        <v>0.41476431076939813</v>
      </c>
      <c r="Q7" s="178">
        <f>RES_hhdet_fech!Q7/RES_summary!Q$19</f>
        <v>0.4379695955795132</v>
      </c>
    </row>
    <row r="8" spans="1:17" ht="12" customHeight="1" x14ac:dyDescent="0.25">
      <c r="A8" s="23" t="s">
        <v>60</v>
      </c>
      <c r="B8" s="177">
        <f>RES_hhdet_fech!B8/RES_summary!B$19</f>
        <v>0.12467144390074382</v>
      </c>
      <c r="C8" s="177">
        <f>RES_hhdet_fech!C8/RES_summary!C$19</f>
        <v>0.12592449244821305</v>
      </c>
      <c r="D8" s="177">
        <f>RES_hhdet_fech!D8/RES_summary!D$19</f>
        <v>0.13466651364114496</v>
      </c>
      <c r="E8" s="177">
        <f>RES_hhdet_fech!E8/RES_summary!E$19</f>
        <v>0.14210314696933282</v>
      </c>
      <c r="F8" s="177">
        <f>RES_hhdet_fech!F8/RES_summary!F$19</f>
        <v>0.19299415196324335</v>
      </c>
      <c r="G8" s="177">
        <f>RES_hhdet_fech!G8/RES_summary!G$19</f>
        <v>0.24566353685880857</v>
      </c>
      <c r="H8" s="177">
        <f>RES_hhdet_fech!H8/RES_summary!H$19</f>
        <v>0.29947715504899675</v>
      </c>
      <c r="I8" s="177">
        <f>RES_hhdet_fech!I8/RES_summary!I$19</f>
        <v>0.33148664430014535</v>
      </c>
      <c r="J8" s="177">
        <f>RES_hhdet_fech!J8/RES_summary!J$19</f>
        <v>0.3230881165107346</v>
      </c>
      <c r="K8" s="177">
        <f>RES_hhdet_fech!K8/RES_summary!K$19</f>
        <v>0.41697153534158743</v>
      </c>
      <c r="L8" s="177">
        <f>RES_hhdet_fech!L8/RES_summary!L$19</f>
        <v>0.47438406100867192</v>
      </c>
      <c r="M8" s="177">
        <f>RES_hhdet_fech!M8/RES_summary!M$19</f>
        <v>0.46866732754726481</v>
      </c>
      <c r="N8" s="177">
        <f>RES_hhdet_fech!N8/RES_summary!N$19</f>
        <v>0.42579845380590864</v>
      </c>
      <c r="O8" s="177">
        <f>RES_hhdet_fech!O8/RES_summary!O$19</f>
        <v>0.41394427527943084</v>
      </c>
      <c r="P8" s="177">
        <f>RES_hhdet_fech!P8/RES_summary!P$19</f>
        <v>0.41476431076939813</v>
      </c>
      <c r="Q8" s="177">
        <f>RES_hhdet_fech!Q8/RES_summary!Q$19</f>
        <v>0.4379695955795132</v>
      </c>
    </row>
    <row r="9" spans="1:17" ht="12" customHeight="1" x14ac:dyDescent="0.25">
      <c r="A9" s="158" t="s">
        <v>63</v>
      </c>
      <c r="B9" s="178">
        <f>RES_hhdet_fech!B9/RES_summary!B$19</f>
        <v>27.825189544397844</v>
      </c>
      <c r="C9" s="178">
        <f>RES_hhdet_fech!C9/RES_summary!C$19</f>
        <v>26.473556990710911</v>
      </c>
      <c r="D9" s="178">
        <f>RES_hhdet_fech!D9/RES_summary!D$19</f>
        <v>27.332862393536075</v>
      </c>
      <c r="E9" s="178">
        <f>RES_hhdet_fech!E9/RES_summary!E$19</f>
        <v>27.772679035849904</v>
      </c>
      <c r="F9" s="178">
        <f>RES_hhdet_fech!F9/RES_summary!F$19</f>
        <v>26.788117171036017</v>
      </c>
      <c r="G9" s="178">
        <f>RES_hhdet_fech!G9/RES_summary!G$19</f>
        <v>26.911849697149254</v>
      </c>
      <c r="H9" s="178">
        <f>RES_hhdet_fech!H9/RES_summary!H$19</f>
        <v>27.658129999962956</v>
      </c>
      <c r="I9" s="178">
        <f>RES_hhdet_fech!I9/RES_summary!I$19</f>
        <v>27.471378130504821</v>
      </c>
      <c r="J9" s="178">
        <f>RES_hhdet_fech!J9/RES_summary!J$19</f>
        <v>29.177737539028641</v>
      </c>
      <c r="K9" s="178">
        <f>RES_hhdet_fech!K9/RES_summary!K$19</f>
        <v>28.278630608659402</v>
      </c>
      <c r="L9" s="178">
        <f>RES_hhdet_fech!L9/RES_summary!L$19</f>
        <v>28.659036305712732</v>
      </c>
      <c r="M9" s="178">
        <f>RES_hhdet_fech!M9/RES_summary!M$19</f>
        <v>30.035721936361352</v>
      </c>
      <c r="N9" s="178">
        <f>RES_hhdet_fech!N9/RES_summary!N$19</f>
        <v>27.841158822140667</v>
      </c>
      <c r="O9" s="178">
        <f>RES_hhdet_fech!O9/RES_summary!O$19</f>
        <v>26.79363628763474</v>
      </c>
      <c r="P9" s="178">
        <f>RES_hhdet_fech!P9/RES_summary!P$19</f>
        <v>26.225656964180487</v>
      </c>
      <c r="Q9" s="178">
        <f>RES_hhdet_fech!Q9/RES_summary!Q$19</f>
        <v>25.997356390603478</v>
      </c>
    </row>
    <row r="10" spans="1:17" ht="12" customHeight="1" x14ac:dyDescent="0.25">
      <c r="A10" s="167" t="s">
        <v>171</v>
      </c>
      <c r="B10" s="183">
        <f>RES_hhdet_fech!B10/RES_summary!B$19</f>
        <v>41.129984662778782</v>
      </c>
      <c r="C10" s="183">
        <f>RES_hhdet_fech!C10/RES_summary!C$19</f>
        <v>30.817289649308808</v>
      </c>
      <c r="D10" s="183">
        <f>RES_hhdet_fech!D10/RES_summary!D$19</f>
        <v>36.183108264983886</v>
      </c>
      <c r="E10" s="183">
        <f>RES_hhdet_fech!E10/RES_summary!E$19</f>
        <v>38.63586118094414</v>
      </c>
      <c r="F10" s="183">
        <f>RES_hhdet_fech!F10/RES_summary!F$19</f>
        <v>35.937473366651176</v>
      </c>
      <c r="G10" s="183">
        <f>RES_hhdet_fech!G10/RES_summary!G$19</f>
        <v>35.352564547333998</v>
      </c>
      <c r="H10" s="183">
        <f>RES_hhdet_fech!H10/RES_summary!H$19</f>
        <v>35.520179724629763</v>
      </c>
      <c r="I10" s="183">
        <f>RES_hhdet_fech!I10/RES_summary!I$19</f>
        <v>36.088175477919172</v>
      </c>
      <c r="J10" s="183">
        <f>RES_hhdet_fech!J10/RES_summary!J$19</f>
        <v>35.980397021287999</v>
      </c>
      <c r="K10" s="183">
        <f>RES_hhdet_fech!K10/RES_summary!K$19</f>
        <v>35.42123068751237</v>
      </c>
      <c r="L10" s="183">
        <f>RES_hhdet_fech!L10/RES_summary!L$19</f>
        <v>35.720364203609577</v>
      </c>
      <c r="M10" s="183">
        <f>RES_hhdet_fech!M10/RES_summary!M$19</f>
        <v>36.818781022645389</v>
      </c>
      <c r="N10" s="183">
        <f>RES_hhdet_fech!N10/RES_summary!N$19</f>
        <v>35.626394217374482</v>
      </c>
      <c r="O10" s="183">
        <f>RES_hhdet_fech!O10/RES_summary!O$19</f>
        <v>35.066001780291067</v>
      </c>
      <c r="P10" s="183">
        <f>RES_hhdet_fech!P10/RES_summary!P$19</f>
        <v>33.228920205229343</v>
      </c>
      <c r="Q10" s="183">
        <f>RES_hhdet_fech!Q10/RES_summary!Q$19</f>
        <v>34.359262934217107</v>
      </c>
    </row>
    <row r="11" spans="1:17" ht="12" customHeight="1" x14ac:dyDescent="0.25">
      <c r="A11" s="167" t="s">
        <v>144</v>
      </c>
      <c r="B11" s="183">
        <f>RES_hhdet_fech!B11/RES_summary!B$19</f>
        <v>31.657338817086032</v>
      </c>
      <c r="C11" s="183">
        <f>RES_hhdet_fech!C11/RES_summary!C$19</f>
        <v>31.466617702246808</v>
      </c>
      <c r="D11" s="183">
        <f>RES_hhdet_fech!D11/RES_summary!D$19</f>
        <v>31.158318090845341</v>
      </c>
      <c r="E11" s="183">
        <f>RES_hhdet_fech!E11/RES_summary!E$19</f>
        <v>31.560610102961181</v>
      </c>
      <c r="F11" s="183">
        <f>RES_hhdet_fech!F11/RES_summary!F$19</f>
        <v>30.946135984964069</v>
      </c>
      <c r="G11" s="183">
        <f>RES_hhdet_fech!G11/RES_summary!G$19</f>
        <v>31.217827627703066</v>
      </c>
      <c r="H11" s="183">
        <f>RES_hhdet_fech!H11/RES_summary!H$19</f>
        <v>31.37452095975415</v>
      </c>
      <c r="I11" s="183">
        <f>RES_hhdet_fech!I11/RES_summary!I$19</f>
        <v>31.076031897388816</v>
      </c>
      <c r="J11" s="183">
        <f>RES_hhdet_fech!J11/RES_summary!J$19</f>
        <v>30.98376647446927</v>
      </c>
      <c r="K11" s="183">
        <f>RES_hhdet_fech!K11/RES_summary!K$19</f>
        <v>30.502260461794517</v>
      </c>
      <c r="L11" s="183">
        <f>RES_hhdet_fech!L11/RES_summary!L$19</f>
        <v>30.75874047157636</v>
      </c>
      <c r="M11" s="183">
        <f>RES_hhdet_fech!M11/RES_summary!M$19</f>
        <v>31.559334242893069</v>
      </c>
      <c r="N11" s="183">
        <f>RES_hhdet_fech!N11/RES_summary!N$19</f>
        <v>30.090502080494705</v>
      </c>
      <c r="O11" s="183">
        <f>RES_hhdet_fech!O11/RES_summary!O$19</f>
        <v>29.247819088730502</v>
      </c>
      <c r="P11" s="183">
        <f>RES_hhdet_fech!P11/RES_summary!P$19</f>
        <v>28.502546142667097</v>
      </c>
      <c r="Q11" s="183">
        <f>RES_hhdet_fech!Q11/RES_summary!Q$19</f>
        <v>27.490952867450211</v>
      </c>
    </row>
    <row r="12" spans="1:17" ht="12" customHeight="1" x14ac:dyDescent="0.25">
      <c r="A12" s="167" t="s">
        <v>143</v>
      </c>
      <c r="B12" s="183">
        <f>RES_hhdet_fech!B12/RES_summary!B$19</f>
        <v>0</v>
      </c>
      <c r="C12" s="183">
        <f>RES_hhdet_fech!C12/RES_summary!C$19</f>
        <v>0</v>
      </c>
      <c r="D12" s="183">
        <f>RES_hhdet_fech!D12/RES_summary!D$19</f>
        <v>0</v>
      </c>
      <c r="E12" s="183">
        <f>RES_hhdet_fech!E12/RES_summary!E$19</f>
        <v>0</v>
      </c>
      <c r="F12" s="183">
        <f>RES_hhdet_fech!F12/RES_summary!F$19</f>
        <v>0</v>
      </c>
      <c r="G12" s="183">
        <f>RES_hhdet_fech!G12/RES_summary!G$19</f>
        <v>0</v>
      </c>
      <c r="H12" s="183">
        <f>RES_hhdet_fech!H12/RES_summary!H$19</f>
        <v>0</v>
      </c>
      <c r="I12" s="183">
        <f>RES_hhdet_fech!I12/RES_summary!I$19</f>
        <v>0</v>
      </c>
      <c r="J12" s="183">
        <f>RES_hhdet_fech!J12/RES_summary!J$19</f>
        <v>0</v>
      </c>
      <c r="K12" s="183">
        <f>RES_hhdet_fech!K12/RES_summary!K$19</f>
        <v>0</v>
      </c>
      <c r="L12" s="183">
        <f>RES_hhdet_fech!L12/RES_summary!L$19</f>
        <v>24.368386836149153</v>
      </c>
      <c r="M12" s="183">
        <f>RES_hhdet_fech!M12/RES_summary!M$19</f>
        <v>25.035494816916355</v>
      </c>
      <c r="N12" s="183">
        <f>RES_hhdet_fech!N12/RES_summary!N$19</f>
        <v>23.978240233330073</v>
      </c>
      <c r="O12" s="183">
        <f>RES_hhdet_fech!O12/RES_summary!O$19</f>
        <v>23.397663720173892</v>
      </c>
      <c r="P12" s="183">
        <f>RES_hhdet_fech!P12/RES_summary!P$19</f>
        <v>22.894241077732897</v>
      </c>
      <c r="Q12" s="183">
        <f>RES_hhdet_fech!Q12/RES_summary!Q$19</f>
        <v>22.172200336309459</v>
      </c>
    </row>
    <row r="13" spans="1:17" ht="12" customHeight="1" x14ac:dyDescent="0.25">
      <c r="A13" s="166" t="s">
        <v>57</v>
      </c>
      <c r="B13" s="182">
        <f>RES_hhdet_fech!B13/RES_summary!B$19</f>
        <v>0</v>
      </c>
      <c r="C13" s="182">
        <f>RES_hhdet_fech!C13/RES_summary!C$19</f>
        <v>0</v>
      </c>
      <c r="D13" s="182">
        <f>RES_hhdet_fech!D13/RES_summary!D$19</f>
        <v>0</v>
      </c>
      <c r="E13" s="182">
        <f>RES_hhdet_fech!E13/RES_summary!E$19</f>
        <v>0</v>
      </c>
      <c r="F13" s="182">
        <f>RES_hhdet_fech!F13/RES_summary!F$19</f>
        <v>0</v>
      </c>
      <c r="G13" s="182">
        <f>RES_hhdet_fech!G13/RES_summary!G$19</f>
        <v>0</v>
      </c>
      <c r="H13" s="182">
        <f>RES_hhdet_fech!H13/RES_summary!H$19</f>
        <v>0</v>
      </c>
      <c r="I13" s="182">
        <f>RES_hhdet_fech!I13/RES_summary!I$19</f>
        <v>0</v>
      </c>
      <c r="J13" s="182">
        <f>RES_hhdet_fech!J13/RES_summary!J$19</f>
        <v>0</v>
      </c>
      <c r="K13" s="182">
        <f>RES_hhdet_fech!K13/RES_summary!K$19</f>
        <v>0</v>
      </c>
      <c r="L13" s="182">
        <f>RES_hhdet_fech!L13/RES_summary!L$19</f>
        <v>18.455244282945859</v>
      </c>
      <c r="M13" s="182">
        <f>RES_hhdet_fech!M13/RES_summary!M$19</f>
        <v>18.935600545735841</v>
      </c>
      <c r="N13" s="182">
        <f>RES_hhdet_fech!N13/RES_summary!N$19</f>
        <v>18.054301248296852</v>
      </c>
      <c r="O13" s="182">
        <f>RES_hhdet_fech!O13/RES_summary!O$19</f>
        <v>17.548691453238295</v>
      </c>
      <c r="P13" s="182">
        <f>RES_hhdet_fech!P13/RES_summary!P$19</f>
        <v>17.101527685600246</v>
      </c>
      <c r="Q13" s="182">
        <f>RES_hhdet_fech!Q13/RES_summary!Q$19</f>
        <v>16.49457172047018</v>
      </c>
    </row>
    <row r="14" spans="1:17" ht="12" customHeight="1" x14ac:dyDescent="0.25">
      <c r="A14" s="147" t="s">
        <v>59</v>
      </c>
      <c r="B14" s="181">
        <f>RES_hhdet_fech!B14/RES_summary!B$19</f>
        <v>0</v>
      </c>
      <c r="C14" s="181">
        <f>RES_hhdet_fech!C14/RES_summary!C$19</f>
        <v>0</v>
      </c>
      <c r="D14" s="181">
        <f>RES_hhdet_fech!D14/RES_summary!D$19</f>
        <v>0</v>
      </c>
      <c r="E14" s="181">
        <f>RES_hhdet_fech!E14/RES_summary!E$19</f>
        <v>0</v>
      </c>
      <c r="F14" s="181">
        <f>RES_hhdet_fech!F14/RES_summary!F$19</f>
        <v>0</v>
      </c>
      <c r="G14" s="181">
        <f>RES_hhdet_fech!G14/RES_summary!G$19</f>
        <v>0</v>
      </c>
      <c r="H14" s="181">
        <f>RES_hhdet_fech!H14/RES_summary!H$19</f>
        <v>0</v>
      </c>
      <c r="I14" s="181">
        <f>RES_hhdet_fech!I14/RES_summary!I$19</f>
        <v>0</v>
      </c>
      <c r="J14" s="181">
        <f>RES_hhdet_fech!J14/RES_summary!J$19</f>
        <v>0</v>
      </c>
      <c r="K14" s="181">
        <f>RES_hhdet_fech!K14/RES_summary!K$19</f>
        <v>0</v>
      </c>
      <c r="L14" s="181">
        <f>RES_hhdet_fech!L14/RES_summary!L$19</f>
        <v>5.9131425532032953</v>
      </c>
      <c r="M14" s="181">
        <f>RES_hhdet_fech!M14/RES_summary!M$19</f>
        <v>6.0998942711805118</v>
      </c>
      <c r="N14" s="181">
        <f>RES_hhdet_fech!N14/RES_summary!N$19</f>
        <v>5.92393898503322</v>
      </c>
      <c r="O14" s="181">
        <f>RES_hhdet_fech!O14/RES_summary!O$19</f>
        <v>5.8489722669355979</v>
      </c>
      <c r="P14" s="181">
        <f>RES_hhdet_fech!P14/RES_summary!P$19</f>
        <v>5.7927133921326508</v>
      </c>
      <c r="Q14" s="181">
        <f>RES_hhdet_fech!Q14/RES_summary!Q$19</f>
        <v>5.6776286158392741</v>
      </c>
    </row>
    <row r="15" spans="1:17" ht="12" customHeight="1" x14ac:dyDescent="0.25">
      <c r="A15" s="163" t="s">
        <v>142</v>
      </c>
      <c r="B15" s="180">
        <f>RES_hhdet_fech!B15/RES_summary!B$19</f>
        <v>25.898653658211263</v>
      </c>
      <c r="C15" s="180">
        <f>RES_hhdet_fech!C15/RES_summary!C$19</f>
        <v>25.758764271725674</v>
      </c>
      <c r="D15" s="180">
        <f>RES_hhdet_fech!D15/RES_summary!D$19</f>
        <v>25.454968096122485</v>
      </c>
      <c r="E15" s="180">
        <f>RES_hhdet_fech!E15/RES_summary!E$19</f>
        <v>25.464871096677694</v>
      </c>
      <c r="F15" s="180">
        <f>RES_hhdet_fech!F15/RES_summary!F$19</f>
        <v>24.889387028328649</v>
      </c>
      <c r="G15" s="180">
        <f>RES_hhdet_fech!G15/RES_summary!G$19</f>
        <v>24.936288849463804</v>
      </c>
      <c r="H15" s="180">
        <f>RES_hhdet_fech!H15/RES_summary!H$19</f>
        <v>25.785398888244941</v>
      </c>
      <c r="I15" s="180">
        <f>RES_hhdet_fech!I15/RES_summary!I$19</f>
        <v>25.250994547139495</v>
      </c>
      <c r="J15" s="180">
        <f>RES_hhdet_fech!J15/RES_summary!J$19</f>
        <v>27.424376717225634</v>
      </c>
      <c r="K15" s="180">
        <f>RES_hhdet_fech!K15/RES_summary!K$19</f>
        <v>26.650557910028571</v>
      </c>
      <c r="L15" s="180">
        <f>RES_hhdet_fech!L15/RES_summary!L$19</f>
        <v>27.178723031343001</v>
      </c>
      <c r="M15" s="180">
        <f>RES_hhdet_fech!M15/RES_summary!M$19</f>
        <v>28.731756415931084</v>
      </c>
      <c r="N15" s="180">
        <f>RES_hhdet_fech!N15/RES_summary!N$19</f>
        <v>26.128648805359926</v>
      </c>
      <c r="O15" s="180">
        <f>RES_hhdet_fech!O15/RES_summary!O$19</f>
        <v>24.668854770889638</v>
      </c>
      <c r="P15" s="180">
        <f>RES_hhdet_fech!P15/RES_summary!P$19</f>
        <v>24.413144377627216</v>
      </c>
      <c r="Q15" s="180">
        <f>RES_hhdet_fech!Q15/RES_summary!Q$19</f>
        <v>23.466063674946536</v>
      </c>
    </row>
    <row r="16" spans="1:17" ht="12" customHeight="1" x14ac:dyDescent="0.25">
      <c r="A16" s="161" t="s">
        <v>141</v>
      </c>
      <c r="B16" s="179">
        <f>RES_hhdet_fech!B16/RES_summary!B$19</f>
        <v>0</v>
      </c>
      <c r="C16" s="179">
        <f>RES_hhdet_fech!C16/RES_summary!C$19</f>
        <v>0</v>
      </c>
      <c r="D16" s="179">
        <f>RES_hhdet_fech!D16/RES_summary!D$19</f>
        <v>0</v>
      </c>
      <c r="E16" s="179">
        <f>RES_hhdet_fech!E16/RES_summary!E$19</f>
        <v>0</v>
      </c>
      <c r="F16" s="179">
        <f>RES_hhdet_fech!F16/RES_summary!F$19</f>
        <v>0</v>
      </c>
      <c r="G16" s="179">
        <f>RES_hhdet_fech!G16/RES_summary!G$19</f>
        <v>0</v>
      </c>
      <c r="H16" s="179">
        <f>RES_hhdet_fech!H16/RES_summary!H$19</f>
        <v>0</v>
      </c>
      <c r="I16" s="179">
        <f>RES_hhdet_fech!I16/RES_summary!I$19</f>
        <v>0</v>
      </c>
      <c r="J16" s="179">
        <f>RES_hhdet_fech!J16/RES_summary!J$19</f>
        <v>0</v>
      </c>
      <c r="K16" s="179">
        <f>RES_hhdet_fech!K16/RES_summary!K$19</f>
        <v>0</v>
      </c>
      <c r="L16" s="179">
        <f>RES_hhdet_fech!L16/RES_summary!L$19</f>
        <v>22.220376372009103</v>
      </c>
      <c r="M16" s="179">
        <f>RES_hhdet_fech!M16/RES_summary!M$19</f>
        <v>23.33894812073914</v>
      </c>
      <c r="N16" s="179">
        <f>RES_hhdet_fech!N16/RES_summary!N$19</f>
        <v>21.601128268249148</v>
      </c>
      <c r="O16" s="179">
        <f>RES_hhdet_fech!O16/RES_summary!O$19</f>
        <v>20.650285129469378</v>
      </c>
      <c r="P16" s="179">
        <f>RES_hhdet_fech!P16/RES_summary!P$19</f>
        <v>20.440600018709009</v>
      </c>
      <c r="Q16" s="179">
        <f>RES_hhdet_fech!Q16/RES_summary!Q$19</f>
        <v>19.757266820807185</v>
      </c>
    </row>
    <row r="17" spans="1:17" ht="12" customHeight="1" x14ac:dyDescent="0.25">
      <c r="A17" s="148" t="s">
        <v>60</v>
      </c>
      <c r="B17" s="177">
        <f>RES_hhdet_fech!B17/RES_summary!B$19</f>
        <v>0</v>
      </c>
      <c r="C17" s="177">
        <f>RES_hhdet_fech!C17/RES_summary!C$19</f>
        <v>0</v>
      </c>
      <c r="D17" s="177">
        <f>RES_hhdet_fech!D17/RES_summary!D$19</f>
        <v>0</v>
      </c>
      <c r="E17" s="177">
        <f>RES_hhdet_fech!E17/RES_summary!E$19</f>
        <v>0</v>
      </c>
      <c r="F17" s="177">
        <f>RES_hhdet_fech!F17/RES_summary!F$19</f>
        <v>0</v>
      </c>
      <c r="G17" s="177">
        <f>RES_hhdet_fech!G17/RES_summary!G$19</f>
        <v>0</v>
      </c>
      <c r="H17" s="177">
        <f>RES_hhdet_fech!H17/RES_summary!H$19</f>
        <v>0</v>
      </c>
      <c r="I17" s="177">
        <f>RES_hhdet_fech!I17/RES_summary!I$19</f>
        <v>0</v>
      </c>
      <c r="J17" s="177">
        <f>RES_hhdet_fech!J17/RES_summary!J$19</f>
        <v>0</v>
      </c>
      <c r="K17" s="177">
        <f>RES_hhdet_fech!K17/RES_summary!K$19</f>
        <v>0</v>
      </c>
      <c r="L17" s="177">
        <f>RES_hhdet_fech!L17/RES_summary!L$19</f>
        <v>16.307233818805809</v>
      </c>
      <c r="M17" s="177">
        <f>RES_hhdet_fech!M17/RES_summary!M$19</f>
        <v>17.239053849558623</v>
      </c>
      <c r="N17" s="177">
        <f>RES_hhdet_fech!N17/RES_summary!N$19</f>
        <v>15.677189283215929</v>
      </c>
      <c r="O17" s="177">
        <f>RES_hhdet_fech!O17/RES_summary!O$19</f>
        <v>14.801312862533779</v>
      </c>
      <c r="P17" s="177">
        <f>RES_hhdet_fech!P17/RES_summary!P$19</f>
        <v>14.647886626576359</v>
      </c>
      <c r="Q17" s="177">
        <f>RES_hhdet_fech!Q17/RES_summary!Q$19</f>
        <v>14.079638204967909</v>
      </c>
    </row>
    <row r="18" spans="1:17" ht="12" customHeight="1" x14ac:dyDescent="0.25">
      <c r="A18" s="148" t="s">
        <v>59</v>
      </c>
      <c r="B18" s="177">
        <f>RES_hhdet_fech!B18/RES_summary!B$19</f>
        <v>0</v>
      </c>
      <c r="C18" s="177">
        <f>RES_hhdet_fech!C18/RES_summary!C$19</f>
        <v>0</v>
      </c>
      <c r="D18" s="177">
        <f>RES_hhdet_fech!D18/RES_summary!D$19</f>
        <v>0</v>
      </c>
      <c r="E18" s="177">
        <f>RES_hhdet_fech!E18/RES_summary!E$19</f>
        <v>0</v>
      </c>
      <c r="F18" s="177">
        <f>RES_hhdet_fech!F18/RES_summary!F$19</f>
        <v>0</v>
      </c>
      <c r="G18" s="177">
        <f>RES_hhdet_fech!G18/RES_summary!G$19</f>
        <v>0</v>
      </c>
      <c r="H18" s="177">
        <f>RES_hhdet_fech!H18/RES_summary!H$19</f>
        <v>0</v>
      </c>
      <c r="I18" s="177">
        <f>RES_hhdet_fech!I18/RES_summary!I$19</f>
        <v>0</v>
      </c>
      <c r="J18" s="177">
        <f>RES_hhdet_fech!J18/RES_summary!J$19</f>
        <v>0</v>
      </c>
      <c r="K18" s="177">
        <f>RES_hhdet_fech!K18/RES_summary!K$19</f>
        <v>0</v>
      </c>
      <c r="L18" s="177">
        <f>RES_hhdet_fech!L18/RES_summary!L$19</f>
        <v>5.9131425532032935</v>
      </c>
      <c r="M18" s="177">
        <f>RES_hhdet_fech!M18/RES_summary!M$19</f>
        <v>6.0998942711805144</v>
      </c>
      <c r="N18" s="177">
        <f>RES_hhdet_fech!N18/RES_summary!N$19</f>
        <v>5.9239389850332191</v>
      </c>
      <c r="O18" s="177">
        <f>RES_hhdet_fech!O18/RES_summary!O$19</f>
        <v>5.8489722669355979</v>
      </c>
      <c r="P18" s="177">
        <f>RES_hhdet_fech!P18/RES_summary!P$19</f>
        <v>5.7927133921326517</v>
      </c>
      <c r="Q18" s="177">
        <f>RES_hhdet_fech!Q18/RES_summary!Q$19</f>
        <v>5.6776286158392759</v>
      </c>
    </row>
    <row r="19" spans="1:17" ht="12" customHeight="1" x14ac:dyDescent="0.25">
      <c r="A19" s="158" t="s">
        <v>62</v>
      </c>
      <c r="B19" s="178">
        <f>RES_hhdet_fech!B19/RES_summary!B$19</f>
        <v>17.506468985027876</v>
      </c>
      <c r="C19" s="178">
        <f>RES_hhdet_fech!C19/RES_summary!C$19</f>
        <v>16.506895739223676</v>
      </c>
      <c r="D19" s="178">
        <f>RES_hhdet_fech!D19/RES_summary!D$19</f>
        <v>17.394983792718797</v>
      </c>
      <c r="E19" s="178">
        <f>RES_hhdet_fech!E19/RES_summary!E$19</f>
        <v>17.720382171805273</v>
      </c>
      <c r="F19" s="178">
        <f>RES_hhdet_fech!F19/RES_summary!F$19</f>
        <v>17.386603542647702</v>
      </c>
      <c r="G19" s="178">
        <f>RES_hhdet_fech!G19/RES_summary!G$19</f>
        <v>17.828036290375842</v>
      </c>
      <c r="H19" s="178">
        <f>RES_hhdet_fech!H19/RES_summary!H$19</f>
        <v>17.884052902815366</v>
      </c>
      <c r="I19" s="178">
        <f>RES_hhdet_fech!I19/RES_summary!I$19</f>
        <v>17.61558699560964</v>
      </c>
      <c r="J19" s="178">
        <f>RES_hhdet_fech!J19/RES_summary!J$19</f>
        <v>18.056469024198595</v>
      </c>
      <c r="K19" s="178">
        <f>RES_hhdet_fech!K19/RES_summary!K$19</f>
        <v>17.356753007466118</v>
      </c>
      <c r="L19" s="178">
        <f>RES_hhdet_fech!L19/RES_summary!L$19</f>
        <v>17.845608466051942</v>
      </c>
      <c r="M19" s="178">
        <f>RES_hhdet_fech!M19/RES_summary!M$19</f>
        <v>17.548391856617421</v>
      </c>
      <c r="N19" s="178">
        <f>RES_hhdet_fech!N19/RES_summary!N$19</f>
        <v>16.358842432315253</v>
      </c>
      <c r="O19" s="178">
        <f>RES_hhdet_fech!O19/RES_summary!O$19</f>
        <v>15.438782030845839</v>
      </c>
      <c r="P19" s="178">
        <f>RES_hhdet_fech!P19/RES_summary!P$19</f>
        <v>14.882388539245161</v>
      </c>
      <c r="Q19" s="178">
        <f>RES_hhdet_fech!Q19/RES_summary!Q$19</f>
        <v>14.699789259981108</v>
      </c>
    </row>
    <row r="20" spans="1:17" ht="12" customHeight="1" x14ac:dyDescent="0.25">
      <c r="A20" s="23" t="s">
        <v>58</v>
      </c>
      <c r="B20" s="177">
        <f>RES_hhdet_fech!B20/RES_summary!B$19</f>
        <v>41.117552806515462</v>
      </c>
      <c r="C20" s="177">
        <f>RES_hhdet_fech!C20/RES_summary!C$19</f>
        <v>28.526957129536324</v>
      </c>
      <c r="D20" s="177">
        <f>RES_hhdet_fech!D20/RES_summary!D$19</f>
        <v>34.658048142885193</v>
      </c>
      <c r="E20" s="177">
        <f>RES_hhdet_fech!E20/RES_summary!E$19</f>
        <v>34.617144934317487</v>
      </c>
      <c r="F20" s="177">
        <f>RES_hhdet_fech!F20/RES_summary!F$19</f>
        <v>34.513869864953094</v>
      </c>
      <c r="G20" s="177">
        <f>RES_hhdet_fech!G20/RES_summary!G$19</f>
        <v>34.350295342672808</v>
      </c>
      <c r="H20" s="177">
        <f>RES_hhdet_fech!H20/RES_summary!H$19</f>
        <v>34.254139285758157</v>
      </c>
      <c r="I20" s="177">
        <f>RES_hhdet_fech!I20/RES_summary!I$19</f>
        <v>33.962612736772684</v>
      </c>
      <c r="J20" s="177">
        <f>RES_hhdet_fech!J20/RES_summary!J$19</f>
        <v>33.630470211553224</v>
      </c>
      <c r="K20" s="177">
        <f>RES_hhdet_fech!K20/RES_summary!K$19</f>
        <v>26.302761319926784</v>
      </c>
      <c r="L20" s="177">
        <f>RES_hhdet_fech!L20/RES_summary!L$19</f>
        <v>33.947691868431953</v>
      </c>
      <c r="M20" s="177">
        <f>RES_hhdet_fech!M20/RES_summary!M$19</f>
        <v>32.50403077383374</v>
      </c>
      <c r="N20" s="177">
        <f>RES_hhdet_fech!N20/RES_summary!N$19</f>
        <v>31.514864035927431</v>
      </c>
      <c r="O20" s="177">
        <f>RES_hhdet_fech!O20/RES_summary!O$19</f>
        <v>30.772542656514666</v>
      </c>
      <c r="P20" s="177">
        <f>RES_hhdet_fech!P20/RES_summary!P$19</f>
        <v>29.631335133383008</v>
      </c>
      <c r="Q20" s="177">
        <f>RES_hhdet_fech!Q20/RES_summary!Q$19</f>
        <v>28.922617932979502</v>
      </c>
    </row>
    <row r="21" spans="1:17" ht="12" customHeight="1" x14ac:dyDescent="0.25">
      <c r="A21" s="23" t="s">
        <v>57</v>
      </c>
      <c r="B21" s="177">
        <f>RES_hhdet_fech!B21/RES_summary!B$19</f>
        <v>26.707816589283173</v>
      </c>
      <c r="C21" s="177">
        <f>RES_hhdet_fech!C21/RES_summary!C$19</f>
        <v>26.768909298155538</v>
      </c>
      <c r="D21" s="177">
        <f>RES_hhdet_fech!D21/RES_summary!D$19</f>
        <v>26.571772048436017</v>
      </c>
      <c r="E21" s="177">
        <f>RES_hhdet_fech!E21/RES_summary!E$19</f>
        <v>26.557355518211757</v>
      </c>
      <c r="F21" s="177">
        <f>RES_hhdet_fech!F21/RES_summary!F$19</f>
        <v>26.547978675653468</v>
      </c>
      <c r="G21" s="177">
        <f>RES_hhdet_fech!G21/RES_summary!G$19</f>
        <v>26.217025230506003</v>
      </c>
      <c r="H21" s="177">
        <f>RES_hhdet_fech!H21/RES_summary!H$19</f>
        <v>27.879622827314083</v>
      </c>
      <c r="I21" s="177">
        <f>RES_hhdet_fech!I21/RES_summary!I$19</f>
        <v>26.105289698020329</v>
      </c>
      <c r="J21" s="177">
        <f>RES_hhdet_fech!J21/RES_summary!J$19</f>
        <v>24.589593454872897</v>
      </c>
      <c r="K21" s="177">
        <f>RES_hhdet_fech!K21/RES_summary!K$19</f>
        <v>28.549970696610888</v>
      </c>
      <c r="L21" s="177">
        <f>RES_hhdet_fech!L21/RES_summary!L$19</f>
        <v>22.174207538185779</v>
      </c>
      <c r="M21" s="177">
        <f>RES_hhdet_fech!M21/RES_summary!M$19</f>
        <v>27.564874002372562</v>
      </c>
      <c r="N21" s="177">
        <f>RES_hhdet_fech!N21/RES_summary!N$19</f>
        <v>24.098584945325022</v>
      </c>
      <c r="O21" s="177">
        <f>RES_hhdet_fech!O21/RES_summary!O$19</f>
        <v>23.908639066358568</v>
      </c>
      <c r="P21" s="177">
        <f>RES_hhdet_fech!P21/RES_summary!P$19</f>
        <v>21.987750178618903</v>
      </c>
      <c r="Q21" s="177">
        <f>RES_hhdet_fech!Q21/RES_summary!Q$19</f>
        <v>21.656295434040967</v>
      </c>
    </row>
    <row r="22" spans="1:17" ht="12" customHeight="1" x14ac:dyDescent="0.25">
      <c r="A22" s="29" t="s">
        <v>140</v>
      </c>
      <c r="B22" s="176">
        <f>RES_hhdet_fech!B22/RES_summary!B$19</f>
        <v>13.783465349961343</v>
      </c>
      <c r="C22" s="176">
        <f>RES_hhdet_fech!C22/RES_summary!C$19</f>
        <v>14.458171465176994</v>
      </c>
      <c r="D22" s="176">
        <f>RES_hhdet_fech!D22/RES_summary!D$19</f>
        <v>13.813045232895593</v>
      </c>
      <c r="E22" s="176">
        <f>RES_hhdet_fech!E22/RES_summary!E$19</f>
        <v>13.840276245002968</v>
      </c>
      <c r="F22" s="176">
        <f>RES_hhdet_fech!F22/RES_summary!F$19</f>
        <v>13.732535094426378</v>
      </c>
      <c r="G22" s="176">
        <f>RES_hhdet_fech!G22/RES_summary!G$19</f>
        <v>14.144980003530625</v>
      </c>
      <c r="H22" s="176">
        <f>RES_hhdet_fech!H22/RES_summary!H$19</f>
        <v>14.143312363088716</v>
      </c>
      <c r="I22" s="176">
        <f>RES_hhdet_fech!I22/RES_summary!I$19</f>
        <v>13.963611038311122</v>
      </c>
      <c r="J22" s="176">
        <f>RES_hhdet_fech!J22/RES_summary!J$19</f>
        <v>14.828796124197147</v>
      </c>
      <c r="K22" s="176">
        <f>RES_hhdet_fech!K22/RES_summary!K$19</f>
        <v>14.955157406809903</v>
      </c>
      <c r="L22" s="176">
        <f>RES_hhdet_fech!L22/RES_summary!L$19</f>
        <v>14.782788379436525</v>
      </c>
      <c r="M22" s="176">
        <f>RES_hhdet_fech!M22/RES_summary!M$19</f>
        <v>14.836437013793214</v>
      </c>
      <c r="N22" s="176">
        <f>RES_hhdet_fech!N22/RES_summary!N$19</f>
        <v>13.841566208375005</v>
      </c>
      <c r="O22" s="176">
        <f>RES_hhdet_fech!O22/RES_summary!O$19</f>
        <v>13.083489136557413</v>
      </c>
      <c r="P22" s="176">
        <f>RES_hhdet_fech!P22/RES_summary!P$19</f>
        <v>12.956095175167702</v>
      </c>
      <c r="Q22" s="176">
        <f>RES_hhdet_fech!Q22/RES_summary!Q$19</f>
        <v>12.454717106411522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84">
        <f>RES_hhdet_fech!B24/RES_summary!B$19</f>
        <v>117.70571848511501</v>
      </c>
      <c r="C24" s="184">
        <f>RES_hhdet_fech!C24/RES_summary!C$19</f>
        <v>113.44974608422449</v>
      </c>
      <c r="D24" s="184">
        <f>RES_hhdet_fech!D24/RES_summary!D$19</f>
        <v>118.60360073406072</v>
      </c>
      <c r="E24" s="184">
        <f>RES_hhdet_fech!E24/RES_summary!E$19</f>
        <v>119.70398279331421</v>
      </c>
      <c r="F24" s="184">
        <f>RES_hhdet_fech!F24/RES_summary!F$19</f>
        <v>114.0924821045457</v>
      </c>
      <c r="G24" s="184">
        <f>RES_hhdet_fech!G24/RES_summary!G$19</f>
        <v>114.51623008681578</v>
      </c>
      <c r="H24" s="184">
        <f>RES_hhdet_fech!H24/RES_summary!H$19</f>
        <v>114.34349380121898</v>
      </c>
      <c r="I24" s="184">
        <f>RES_hhdet_fech!I24/RES_summary!I$19</f>
        <v>108.05568760302017</v>
      </c>
      <c r="J24" s="184">
        <f>RES_hhdet_fech!J24/RES_summary!J$19</f>
        <v>112.88589849572438</v>
      </c>
      <c r="K24" s="184">
        <f>RES_hhdet_fech!K24/RES_summary!K$19</f>
        <v>110.22291241581894</v>
      </c>
      <c r="L24" s="184">
        <f>RES_hhdet_fech!L24/RES_summary!L$19</f>
        <v>115.69498455707411</v>
      </c>
      <c r="M24" s="184">
        <f>RES_hhdet_fech!M24/RES_summary!M$19</f>
        <v>125.8168345041862</v>
      </c>
      <c r="N24" s="184">
        <f>RES_hhdet_fech!N24/RES_summary!N$19</f>
        <v>114.90158267829185</v>
      </c>
      <c r="O24" s="184">
        <f>RES_hhdet_fech!O24/RES_summary!O$19</f>
        <v>104.07202187418383</v>
      </c>
      <c r="P24" s="184">
        <f>RES_hhdet_fech!P24/RES_summary!P$19</f>
        <v>97.116586213877326</v>
      </c>
      <c r="Q24" s="184">
        <f>RES_hhdet_fech!Q24/RES_summary!Q$19</f>
        <v>92.008840697847347</v>
      </c>
    </row>
    <row r="25" spans="1:17" ht="12.95" customHeight="1" x14ac:dyDescent="0.25">
      <c r="A25" s="158" t="s">
        <v>65</v>
      </c>
      <c r="B25" s="178">
        <f>RES_hhdet_fech!B25/RES_summary!B$19</f>
        <v>77.68355526873124</v>
      </c>
      <c r="C25" s="178">
        <f>RES_hhdet_fech!C25/RES_summary!C$19</f>
        <v>72.874827322644947</v>
      </c>
      <c r="D25" s="178">
        <f>RES_hhdet_fech!D25/RES_summary!D$19</f>
        <v>78.870357738040056</v>
      </c>
      <c r="E25" s="178">
        <f>RES_hhdet_fech!E25/RES_summary!E$19</f>
        <v>79.714859552259583</v>
      </c>
      <c r="F25" s="178">
        <f>RES_hhdet_fech!F25/RES_summary!F$19</f>
        <v>74.664244206005492</v>
      </c>
      <c r="G25" s="178">
        <f>RES_hhdet_fech!G25/RES_summary!G$19</f>
        <v>74.631243633249596</v>
      </c>
      <c r="H25" s="178">
        <f>RES_hhdet_fech!H25/RES_summary!H$19</f>
        <v>73.471142307460525</v>
      </c>
      <c r="I25" s="178">
        <f>RES_hhdet_fech!I25/RES_summary!I$19</f>
        <v>67.930507772759441</v>
      </c>
      <c r="J25" s="178">
        <f>RES_hhdet_fech!J25/RES_summary!J$19</f>
        <v>69.867468061737014</v>
      </c>
      <c r="K25" s="178">
        <f>RES_hhdet_fech!K25/RES_summary!K$19</f>
        <v>67.633898448832227</v>
      </c>
      <c r="L25" s="178">
        <f>RES_hhdet_fech!L25/RES_summary!L$19</f>
        <v>73.228574877441702</v>
      </c>
      <c r="M25" s="178">
        <f>RES_hhdet_fech!M25/RES_summary!M$19</f>
        <v>81.537009994576209</v>
      </c>
      <c r="N25" s="178">
        <f>RES_hhdet_fech!N25/RES_summary!N$19</f>
        <v>74.298823288055317</v>
      </c>
      <c r="O25" s="178">
        <f>RES_hhdet_fech!O25/RES_summary!O$19</f>
        <v>65.683014305046001</v>
      </c>
      <c r="P25" s="178">
        <f>RES_hhdet_fech!P25/RES_summary!P$19</f>
        <v>59.223083569580581</v>
      </c>
      <c r="Q25" s="178">
        <f>RES_hhdet_fech!Q25/RES_summary!Q$19</f>
        <v>55.302868711243391</v>
      </c>
    </row>
    <row r="26" spans="1:17" ht="12" customHeight="1" x14ac:dyDescent="0.25">
      <c r="A26" s="23" t="s">
        <v>84</v>
      </c>
      <c r="B26" s="177">
        <f>RES_hhdet_fech!B26/RES_summary!B$19</f>
        <v>76.780554684778537</v>
      </c>
      <c r="C26" s="177">
        <f>RES_hhdet_fech!C26/RES_summary!C$19</f>
        <v>70.968562264761303</v>
      </c>
      <c r="D26" s="177">
        <f>RES_hhdet_fech!D26/RES_summary!D$19</f>
        <v>78.227639275856433</v>
      </c>
      <c r="E26" s="177">
        <f>RES_hhdet_fech!E26/RES_summary!E$19</f>
        <v>79.07671812505852</v>
      </c>
      <c r="F26" s="177">
        <f>RES_hhdet_fech!F26/RES_summary!F$19</f>
        <v>74.310174568630345</v>
      </c>
      <c r="G26" s="177">
        <f>RES_hhdet_fech!G26/RES_summary!G$19</f>
        <v>73.710282979758659</v>
      </c>
      <c r="H26" s="177">
        <f>RES_hhdet_fech!H26/RES_summary!H$19</f>
        <v>72.535565712808562</v>
      </c>
      <c r="I26" s="177">
        <f>RES_hhdet_fech!I26/RES_summary!I$19</f>
        <v>67.204623643913862</v>
      </c>
      <c r="J26" s="177">
        <f>RES_hhdet_fech!J26/RES_summary!J$19</f>
        <v>67.80876877938266</v>
      </c>
      <c r="K26" s="177">
        <f>RES_hhdet_fech!K26/RES_summary!K$19</f>
        <v>65.131349467629434</v>
      </c>
      <c r="L26" s="177">
        <f>RES_hhdet_fech!L26/RES_summary!L$19</f>
        <v>70.897891318333038</v>
      </c>
      <c r="M26" s="177">
        <f>RES_hhdet_fech!M26/RES_summary!M$19</f>
        <v>78.745319959979611</v>
      </c>
      <c r="N26" s="177">
        <f>RES_hhdet_fech!N26/RES_summary!N$19</f>
        <v>72.596345448757688</v>
      </c>
      <c r="O26" s="177">
        <f>RES_hhdet_fech!O26/RES_summary!O$19</f>
        <v>64.734206783512292</v>
      </c>
      <c r="P26" s="177">
        <f>RES_hhdet_fech!P26/RES_summary!P$19</f>
        <v>58.010421381137618</v>
      </c>
      <c r="Q26" s="177">
        <f>RES_hhdet_fech!Q26/RES_summary!Q$19</f>
        <v>54.178567446648778</v>
      </c>
    </row>
    <row r="27" spans="1:17" ht="12" customHeight="1" x14ac:dyDescent="0.25">
      <c r="A27" s="23" t="s">
        <v>60</v>
      </c>
      <c r="B27" s="177">
        <f>RES_hhdet_fech!B27/RES_summary!B$19</f>
        <v>0.90300058395270733</v>
      </c>
      <c r="C27" s="177">
        <f>RES_hhdet_fech!C27/RES_summary!C$19</f>
        <v>1.9062650578836577</v>
      </c>
      <c r="D27" s="177">
        <f>RES_hhdet_fech!D27/RES_summary!D$19</f>
        <v>0.6427184621836165</v>
      </c>
      <c r="E27" s="177">
        <f>RES_hhdet_fech!E27/RES_summary!E$19</f>
        <v>0.63814142720106737</v>
      </c>
      <c r="F27" s="177">
        <f>RES_hhdet_fech!F27/RES_summary!F$19</f>
        <v>0.35406963737513575</v>
      </c>
      <c r="G27" s="177">
        <f>RES_hhdet_fech!G27/RES_summary!G$19</f>
        <v>0.92096065349093614</v>
      </c>
      <c r="H27" s="177">
        <f>RES_hhdet_fech!H27/RES_summary!H$19</f>
        <v>0.93557659465196519</v>
      </c>
      <c r="I27" s="177">
        <f>RES_hhdet_fech!I27/RES_summary!I$19</f>
        <v>0.72588412884557341</v>
      </c>
      <c r="J27" s="177">
        <f>RES_hhdet_fech!J27/RES_summary!J$19</f>
        <v>2.0586992823543486</v>
      </c>
      <c r="K27" s="177">
        <f>RES_hhdet_fech!K27/RES_summary!K$19</f>
        <v>2.5025489812027826</v>
      </c>
      <c r="L27" s="177">
        <f>RES_hhdet_fech!L27/RES_summary!L$19</f>
        <v>2.3306835591086617</v>
      </c>
      <c r="M27" s="177">
        <f>RES_hhdet_fech!M27/RES_summary!M$19</f>
        <v>2.7916900345966069</v>
      </c>
      <c r="N27" s="177">
        <f>RES_hhdet_fech!N27/RES_summary!N$19</f>
        <v>1.7024778392976381</v>
      </c>
      <c r="O27" s="177">
        <f>RES_hhdet_fech!O27/RES_summary!O$19</f>
        <v>0.94880752153370851</v>
      </c>
      <c r="P27" s="177">
        <f>RES_hhdet_fech!P27/RES_summary!P$19</f>
        <v>1.212662188442968</v>
      </c>
      <c r="Q27" s="177">
        <f>RES_hhdet_fech!Q27/RES_summary!Q$19</f>
        <v>1.1243012645946207</v>
      </c>
    </row>
    <row r="28" spans="1:17" ht="12.95" customHeight="1" x14ac:dyDescent="0.25">
      <c r="A28" s="158" t="s">
        <v>112</v>
      </c>
      <c r="B28" s="178">
        <f>RES_hhdet_fech!B28/RES_summary!B$19</f>
        <v>0.12506537886868394</v>
      </c>
      <c r="C28" s="178">
        <f>RES_hhdet_fech!C28/RES_summary!C$19</f>
        <v>0.12535845247857641</v>
      </c>
      <c r="D28" s="178">
        <f>RES_hhdet_fech!D28/RES_summary!D$19</f>
        <v>0.13519148666710507</v>
      </c>
      <c r="E28" s="178">
        <f>RES_hhdet_fech!E28/RES_summary!E$19</f>
        <v>0.14296890535617163</v>
      </c>
      <c r="F28" s="178">
        <f>RES_hhdet_fech!F28/RES_summary!F$19</f>
        <v>0.19269376063225496</v>
      </c>
      <c r="G28" s="178">
        <f>RES_hhdet_fech!G28/RES_summary!G$19</f>
        <v>0.24130286668473033</v>
      </c>
      <c r="H28" s="178">
        <f>RES_hhdet_fech!H28/RES_summary!H$19</f>
        <v>0.29510778448319036</v>
      </c>
      <c r="I28" s="178">
        <f>RES_hhdet_fech!I28/RES_summary!I$19</f>
        <v>0.32324719392930773</v>
      </c>
      <c r="J28" s="178">
        <f>RES_hhdet_fech!J28/RES_summary!J$19</f>
        <v>0.31582798353058555</v>
      </c>
      <c r="K28" s="178">
        <f>RES_hhdet_fech!K28/RES_summary!K$19</f>
        <v>0.39570254391468446</v>
      </c>
      <c r="L28" s="178">
        <f>RES_hhdet_fech!L28/RES_summary!L$19</f>
        <v>0.47356540876468145</v>
      </c>
      <c r="M28" s="178">
        <f>RES_hhdet_fech!M28/RES_summary!M$19</f>
        <v>0.48513090097813022</v>
      </c>
      <c r="N28" s="178">
        <f>RES_hhdet_fech!N28/RES_summary!N$19</f>
        <v>0.43954576872093698</v>
      </c>
      <c r="O28" s="178">
        <f>RES_hhdet_fech!O28/RES_summary!O$19</f>
        <v>0.41016996911600095</v>
      </c>
      <c r="P28" s="178">
        <f>RES_hhdet_fech!P28/RES_summary!P$19</f>
        <v>0.40225361273523225</v>
      </c>
      <c r="Q28" s="178">
        <f>RES_hhdet_fech!Q28/RES_summary!Q$19</f>
        <v>0.41503963944502142</v>
      </c>
    </row>
    <row r="29" spans="1:17" ht="12" customHeight="1" x14ac:dyDescent="0.25">
      <c r="A29" s="23" t="s">
        <v>60</v>
      </c>
      <c r="B29" s="177">
        <f>RES_hhdet_fech!B29/RES_summary!B$19</f>
        <v>0.12506537886868394</v>
      </c>
      <c r="C29" s="177">
        <f>RES_hhdet_fech!C29/RES_summary!C$19</f>
        <v>0.12535845247857641</v>
      </c>
      <c r="D29" s="177">
        <f>RES_hhdet_fech!D29/RES_summary!D$19</f>
        <v>0.13519148666710507</v>
      </c>
      <c r="E29" s="177">
        <f>RES_hhdet_fech!E29/RES_summary!E$19</f>
        <v>0.14296890535617163</v>
      </c>
      <c r="F29" s="177">
        <f>RES_hhdet_fech!F29/RES_summary!F$19</f>
        <v>0.19269376063225496</v>
      </c>
      <c r="G29" s="177">
        <f>RES_hhdet_fech!G29/RES_summary!G$19</f>
        <v>0.24130286668473033</v>
      </c>
      <c r="H29" s="177">
        <f>RES_hhdet_fech!H29/RES_summary!H$19</f>
        <v>0.29510778448319036</v>
      </c>
      <c r="I29" s="177">
        <f>RES_hhdet_fech!I29/RES_summary!I$19</f>
        <v>0.32324719392930773</v>
      </c>
      <c r="J29" s="177">
        <f>RES_hhdet_fech!J29/RES_summary!J$19</f>
        <v>0.31582798353058555</v>
      </c>
      <c r="K29" s="177">
        <f>RES_hhdet_fech!K29/RES_summary!K$19</f>
        <v>0.39570254391468446</v>
      </c>
      <c r="L29" s="177">
        <f>RES_hhdet_fech!L29/RES_summary!L$19</f>
        <v>0.47356540876468145</v>
      </c>
      <c r="M29" s="177">
        <f>RES_hhdet_fech!M29/RES_summary!M$19</f>
        <v>0.48513090097813022</v>
      </c>
      <c r="N29" s="177">
        <f>RES_hhdet_fech!N29/RES_summary!N$19</f>
        <v>0.43954576872093698</v>
      </c>
      <c r="O29" s="177">
        <f>RES_hhdet_fech!O29/RES_summary!O$19</f>
        <v>0.41016996911600095</v>
      </c>
      <c r="P29" s="177">
        <f>RES_hhdet_fech!P29/RES_summary!P$19</f>
        <v>0.40225361273523225</v>
      </c>
      <c r="Q29" s="177">
        <f>RES_hhdet_fech!Q29/RES_summary!Q$19</f>
        <v>0.41503963944502142</v>
      </c>
    </row>
    <row r="30" spans="1:17" ht="12" customHeight="1" x14ac:dyDescent="0.25">
      <c r="A30" s="158" t="s">
        <v>63</v>
      </c>
      <c r="B30" s="178">
        <f>RES_hhdet_fech!B30/RES_summary!B$19</f>
        <v>26.007069195763265</v>
      </c>
      <c r="C30" s="178">
        <f>RES_hhdet_fech!C30/RES_summary!C$19</f>
        <v>25.870506508113493</v>
      </c>
      <c r="D30" s="178">
        <f>RES_hhdet_fech!D30/RES_summary!D$19</f>
        <v>25.571151559100489</v>
      </c>
      <c r="E30" s="178">
        <f>RES_hhdet_fech!E30/RES_summary!E$19</f>
        <v>25.593781631433405</v>
      </c>
      <c r="F30" s="178">
        <f>RES_hhdet_fech!F30/RES_summary!F$19</f>
        <v>25.02275908174051</v>
      </c>
      <c r="G30" s="178">
        <f>RES_hhdet_fech!G30/RES_summary!G$19</f>
        <v>25.079809248867811</v>
      </c>
      <c r="H30" s="178">
        <f>RES_hhdet_fech!H30/RES_summary!H$19</f>
        <v>25.917933666448828</v>
      </c>
      <c r="I30" s="178">
        <f>RES_hhdet_fech!I30/RES_summary!I$19</f>
        <v>25.394495826038249</v>
      </c>
      <c r="J30" s="178">
        <f>RES_hhdet_fech!J30/RES_summary!J$19</f>
        <v>27.515370554049216</v>
      </c>
      <c r="K30" s="178">
        <f>RES_hhdet_fech!K30/RES_summary!K$19</f>
        <v>26.752656771699279</v>
      </c>
      <c r="L30" s="178">
        <f>RES_hhdet_fech!L30/RES_summary!L$19</f>
        <v>26.926410887176182</v>
      </c>
      <c r="M30" s="178">
        <f>RES_hhdet_fech!M30/RES_summary!M$19</f>
        <v>28.350265125419281</v>
      </c>
      <c r="N30" s="178">
        <f>RES_hhdet_fech!N30/RES_summary!N$19</f>
        <v>25.856427883888127</v>
      </c>
      <c r="O30" s="178">
        <f>RES_hhdet_fech!O30/RES_summary!O$19</f>
        <v>24.440608037809625</v>
      </c>
      <c r="P30" s="178">
        <f>RES_hhdet_fech!P30/RES_summary!P$19</f>
        <v>24.170501876273114</v>
      </c>
      <c r="Q30" s="178">
        <f>RES_hhdet_fech!Q30/RES_summary!Q$19</f>
        <v>23.260708286109526</v>
      </c>
    </row>
    <row r="31" spans="1:17" ht="12" customHeight="1" x14ac:dyDescent="0.25">
      <c r="A31" s="167" t="s">
        <v>169</v>
      </c>
      <c r="B31" s="183">
        <f>RES_hhdet_fech!B31/RES_summary!B$19</f>
        <v>31.657338817086032</v>
      </c>
      <c r="C31" s="183">
        <f>RES_hhdet_fech!C31/RES_summary!C$19</f>
        <v>31.466617702246808</v>
      </c>
      <c r="D31" s="183">
        <f>RES_hhdet_fech!D31/RES_summary!D$19</f>
        <v>31.158318090845341</v>
      </c>
      <c r="E31" s="183">
        <f>RES_hhdet_fech!E31/RES_summary!E$19</f>
        <v>31.560610102961181</v>
      </c>
      <c r="F31" s="183">
        <f>RES_hhdet_fech!F31/RES_summary!F$19</f>
        <v>30.946135984964076</v>
      </c>
      <c r="G31" s="183">
        <f>RES_hhdet_fech!G31/RES_summary!G$19</f>
        <v>31.217827627703063</v>
      </c>
      <c r="H31" s="183">
        <f>RES_hhdet_fech!H31/RES_summary!H$19</f>
        <v>31.37452095975415</v>
      </c>
      <c r="I31" s="183">
        <f>RES_hhdet_fech!I31/RES_summary!I$19</f>
        <v>31.076031897388809</v>
      </c>
      <c r="J31" s="183">
        <f>RES_hhdet_fech!J31/RES_summary!J$19</f>
        <v>30.983766474469249</v>
      </c>
      <c r="K31" s="183">
        <f>RES_hhdet_fech!K31/RES_summary!K$19</f>
        <v>30.502260461794513</v>
      </c>
      <c r="L31" s="183">
        <f>RES_hhdet_fech!L31/RES_summary!L$19</f>
        <v>30.758740471576377</v>
      </c>
      <c r="M31" s="183">
        <f>RES_hhdet_fech!M31/RES_summary!M$19</f>
        <v>31.559334242893083</v>
      </c>
      <c r="N31" s="183">
        <f>RES_hhdet_fech!N31/RES_summary!N$19</f>
        <v>30.090502080494705</v>
      </c>
      <c r="O31" s="183">
        <f>RES_hhdet_fech!O31/RES_summary!O$19</f>
        <v>29.247819088730502</v>
      </c>
      <c r="P31" s="183">
        <f>RES_hhdet_fech!P31/RES_summary!P$19</f>
        <v>28.502546142667082</v>
      </c>
      <c r="Q31" s="183">
        <f>RES_hhdet_fech!Q31/RES_summary!Q$19</f>
        <v>27.490952867450211</v>
      </c>
    </row>
    <row r="32" spans="1:17" ht="12" customHeight="1" x14ac:dyDescent="0.25">
      <c r="A32" s="167" t="s">
        <v>168</v>
      </c>
      <c r="B32" s="183">
        <f>RES_hhdet_fech!B32/RES_summary!B$19</f>
        <v>0</v>
      </c>
      <c r="C32" s="183">
        <f>RES_hhdet_fech!C32/RES_summary!C$19</f>
        <v>0</v>
      </c>
      <c r="D32" s="183">
        <f>RES_hhdet_fech!D32/RES_summary!D$19</f>
        <v>0</v>
      </c>
      <c r="E32" s="183">
        <f>RES_hhdet_fech!E32/RES_summary!E$19</f>
        <v>0</v>
      </c>
      <c r="F32" s="183">
        <f>RES_hhdet_fech!F32/RES_summary!F$19</f>
        <v>0</v>
      </c>
      <c r="G32" s="183">
        <f>RES_hhdet_fech!G32/RES_summary!G$19</f>
        <v>0</v>
      </c>
      <c r="H32" s="183">
        <f>RES_hhdet_fech!H32/RES_summary!H$19</f>
        <v>0</v>
      </c>
      <c r="I32" s="183">
        <f>RES_hhdet_fech!I32/RES_summary!I$19</f>
        <v>0</v>
      </c>
      <c r="J32" s="183">
        <f>RES_hhdet_fech!J32/RES_summary!J$19</f>
        <v>0</v>
      </c>
      <c r="K32" s="183">
        <f>RES_hhdet_fech!K32/RES_summary!K$19</f>
        <v>0</v>
      </c>
      <c r="L32" s="183">
        <f>RES_hhdet_fech!L32/RES_summary!L$19</f>
        <v>24.368386836149163</v>
      </c>
      <c r="M32" s="183">
        <f>RES_hhdet_fech!M32/RES_summary!M$19</f>
        <v>25.035494816916369</v>
      </c>
      <c r="N32" s="183">
        <f>RES_hhdet_fech!N32/RES_summary!N$19</f>
        <v>23.978240233330084</v>
      </c>
      <c r="O32" s="183">
        <f>RES_hhdet_fech!O32/RES_summary!O$19</f>
        <v>23.397663720173902</v>
      </c>
      <c r="P32" s="183">
        <f>RES_hhdet_fech!P32/RES_summary!P$19</f>
        <v>22.894241077732893</v>
      </c>
      <c r="Q32" s="183">
        <f>RES_hhdet_fech!Q32/RES_summary!Q$19</f>
        <v>22.172200336309455</v>
      </c>
    </row>
    <row r="33" spans="1:17" ht="12" customHeight="1" x14ac:dyDescent="0.25">
      <c r="A33" s="166" t="s">
        <v>57</v>
      </c>
      <c r="B33" s="182">
        <f>RES_hhdet_fech!B33/RES_summary!B$19</f>
        <v>0</v>
      </c>
      <c r="C33" s="182">
        <f>RES_hhdet_fech!C33/RES_summary!C$19</f>
        <v>0</v>
      </c>
      <c r="D33" s="182">
        <f>RES_hhdet_fech!D33/RES_summary!D$19</f>
        <v>0</v>
      </c>
      <c r="E33" s="182">
        <f>RES_hhdet_fech!E33/RES_summary!E$19</f>
        <v>0</v>
      </c>
      <c r="F33" s="182">
        <f>RES_hhdet_fech!F33/RES_summary!F$19</f>
        <v>0</v>
      </c>
      <c r="G33" s="182">
        <f>RES_hhdet_fech!G33/RES_summary!G$19</f>
        <v>0</v>
      </c>
      <c r="H33" s="182">
        <f>RES_hhdet_fech!H33/RES_summary!H$19</f>
        <v>0</v>
      </c>
      <c r="I33" s="182">
        <f>RES_hhdet_fech!I33/RES_summary!I$19</f>
        <v>0</v>
      </c>
      <c r="J33" s="182">
        <f>RES_hhdet_fech!J33/RES_summary!J$19</f>
        <v>0</v>
      </c>
      <c r="K33" s="182">
        <f>RES_hhdet_fech!K33/RES_summary!K$19</f>
        <v>0</v>
      </c>
      <c r="L33" s="182">
        <f>RES_hhdet_fech!L33/RES_summary!L$19</f>
        <v>18.455244282945866</v>
      </c>
      <c r="M33" s="182">
        <f>RES_hhdet_fech!M33/RES_summary!M$19</f>
        <v>18.935600545735856</v>
      </c>
      <c r="N33" s="182">
        <f>RES_hhdet_fech!N33/RES_summary!N$19</f>
        <v>18.054301248296859</v>
      </c>
      <c r="O33" s="182">
        <f>RES_hhdet_fech!O33/RES_summary!O$19</f>
        <v>17.548691453238302</v>
      </c>
      <c r="P33" s="182">
        <f>RES_hhdet_fech!P33/RES_summary!P$19</f>
        <v>17.101527685600242</v>
      </c>
      <c r="Q33" s="182">
        <f>RES_hhdet_fech!Q33/RES_summary!Q$19</f>
        <v>16.494571720470177</v>
      </c>
    </row>
    <row r="34" spans="1:17" ht="12" customHeight="1" x14ac:dyDescent="0.25">
      <c r="A34" s="147" t="s">
        <v>59</v>
      </c>
      <c r="B34" s="181">
        <f>RES_hhdet_fech!B34/RES_summary!B$19</f>
        <v>0</v>
      </c>
      <c r="C34" s="181">
        <f>RES_hhdet_fech!C34/RES_summary!C$19</f>
        <v>0</v>
      </c>
      <c r="D34" s="181">
        <f>RES_hhdet_fech!D34/RES_summary!D$19</f>
        <v>0</v>
      </c>
      <c r="E34" s="181">
        <f>RES_hhdet_fech!E34/RES_summary!E$19</f>
        <v>0</v>
      </c>
      <c r="F34" s="181">
        <f>RES_hhdet_fech!F34/RES_summary!F$19</f>
        <v>0</v>
      </c>
      <c r="G34" s="181">
        <f>RES_hhdet_fech!G34/RES_summary!G$19</f>
        <v>0</v>
      </c>
      <c r="H34" s="181">
        <f>RES_hhdet_fech!H34/RES_summary!H$19</f>
        <v>0</v>
      </c>
      <c r="I34" s="181">
        <f>RES_hhdet_fech!I34/RES_summary!I$19</f>
        <v>0</v>
      </c>
      <c r="J34" s="181">
        <f>RES_hhdet_fech!J34/RES_summary!J$19</f>
        <v>0</v>
      </c>
      <c r="K34" s="181">
        <f>RES_hhdet_fech!K34/RES_summary!K$19</f>
        <v>0</v>
      </c>
      <c r="L34" s="181">
        <f>RES_hhdet_fech!L34/RES_summary!L$19</f>
        <v>5.9131425532032971</v>
      </c>
      <c r="M34" s="181">
        <f>RES_hhdet_fech!M34/RES_summary!M$19</f>
        <v>6.0998942711805162</v>
      </c>
      <c r="N34" s="181">
        <f>RES_hhdet_fech!N34/RES_summary!N$19</f>
        <v>5.9239389850332227</v>
      </c>
      <c r="O34" s="181">
        <f>RES_hhdet_fech!O34/RES_summary!O$19</f>
        <v>5.8489722669356006</v>
      </c>
      <c r="P34" s="181">
        <f>RES_hhdet_fech!P34/RES_summary!P$19</f>
        <v>5.7927133921326526</v>
      </c>
      <c r="Q34" s="181">
        <f>RES_hhdet_fech!Q34/RES_summary!Q$19</f>
        <v>5.6776286158392759</v>
      </c>
    </row>
    <row r="35" spans="1:17" ht="12" customHeight="1" x14ac:dyDescent="0.25">
      <c r="A35" s="163" t="s">
        <v>142</v>
      </c>
      <c r="B35" s="180">
        <f>RES_hhdet_fech!B35/RES_summary!B$19</f>
        <v>25.89865365821127</v>
      </c>
      <c r="C35" s="180">
        <f>RES_hhdet_fech!C35/RES_summary!C$19</f>
        <v>25.758764271725681</v>
      </c>
      <c r="D35" s="180">
        <f>RES_hhdet_fech!D35/RES_summary!D$19</f>
        <v>25.454968096122485</v>
      </c>
      <c r="E35" s="180">
        <f>RES_hhdet_fech!E35/RES_summary!E$19</f>
        <v>25.464871096677701</v>
      </c>
      <c r="F35" s="180">
        <f>RES_hhdet_fech!F35/RES_summary!F$19</f>
        <v>24.889387028328663</v>
      </c>
      <c r="G35" s="180">
        <f>RES_hhdet_fech!G35/RES_summary!G$19</f>
        <v>24.936288849463804</v>
      </c>
      <c r="H35" s="180">
        <f>RES_hhdet_fech!H35/RES_summary!H$19</f>
        <v>25.785398888244959</v>
      </c>
      <c r="I35" s="180">
        <f>RES_hhdet_fech!I35/RES_summary!I$19</f>
        <v>25.250994547139499</v>
      </c>
      <c r="J35" s="180">
        <f>RES_hhdet_fech!J35/RES_summary!J$19</f>
        <v>27.424376717225641</v>
      </c>
      <c r="K35" s="180">
        <f>RES_hhdet_fech!K35/RES_summary!K$19</f>
        <v>26.650557910028585</v>
      </c>
      <c r="L35" s="180">
        <f>RES_hhdet_fech!L35/RES_summary!L$19</f>
        <v>27.178723031343001</v>
      </c>
      <c r="M35" s="180">
        <f>RES_hhdet_fech!M35/RES_summary!M$19</f>
        <v>28.731756415931088</v>
      </c>
      <c r="N35" s="180">
        <f>RES_hhdet_fech!N35/RES_summary!N$19</f>
        <v>26.128648805359916</v>
      </c>
      <c r="O35" s="180">
        <f>RES_hhdet_fech!O35/RES_summary!O$19</f>
        <v>24.668854770889645</v>
      </c>
      <c r="P35" s="180">
        <f>RES_hhdet_fech!P35/RES_summary!P$19</f>
        <v>24.413144377627216</v>
      </c>
      <c r="Q35" s="180">
        <f>RES_hhdet_fech!Q35/RES_summary!Q$19</f>
        <v>23.466063674946557</v>
      </c>
    </row>
    <row r="36" spans="1:17" ht="12" customHeight="1" x14ac:dyDescent="0.25">
      <c r="A36" s="161" t="s">
        <v>141</v>
      </c>
      <c r="B36" s="179">
        <f>RES_hhdet_fech!B36/RES_summary!B$19</f>
        <v>0</v>
      </c>
      <c r="C36" s="179">
        <f>RES_hhdet_fech!C36/RES_summary!C$19</f>
        <v>0</v>
      </c>
      <c r="D36" s="179">
        <f>RES_hhdet_fech!D36/RES_summary!D$19</f>
        <v>0</v>
      </c>
      <c r="E36" s="179">
        <f>RES_hhdet_fech!E36/RES_summary!E$19</f>
        <v>0</v>
      </c>
      <c r="F36" s="179">
        <f>RES_hhdet_fech!F36/RES_summary!F$19</f>
        <v>0</v>
      </c>
      <c r="G36" s="179">
        <f>RES_hhdet_fech!G36/RES_summary!G$19</f>
        <v>0</v>
      </c>
      <c r="H36" s="179">
        <f>RES_hhdet_fech!H36/RES_summary!H$19</f>
        <v>0</v>
      </c>
      <c r="I36" s="179">
        <f>RES_hhdet_fech!I36/RES_summary!I$19</f>
        <v>0</v>
      </c>
      <c r="J36" s="179">
        <f>RES_hhdet_fech!J36/RES_summary!J$19</f>
        <v>0</v>
      </c>
      <c r="K36" s="179">
        <f>RES_hhdet_fech!K36/RES_summary!K$19</f>
        <v>0</v>
      </c>
      <c r="L36" s="179">
        <f>RES_hhdet_fech!L36/RES_summary!L$19</f>
        <v>22.22037637200911</v>
      </c>
      <c r="M36" s="179">
        <f>RES_hhdet_fech!M36/RES_summary!M$19</f>
        <v>23.33894812073914</v>
      </c>
      <c r="N36" s="179">
        <f>RES_hhdet_fech!N36/RES_summary!N$19</f>
        <v>21.601128268249155</v>
      </c>
      <c r="O36" s="179">
        <f>RES_hhdet_fech!O36/RES_summary!O$19</f>
        <v>20.650285129469378</v>
      </c>
      <c r="P36" s="179">
        <f>RES_hhdet_fech!P36/RES_summary!P$19</f>
        <v>20.440600018709024</v>
      </c>
      <c r="Q36" s="179">
        <f>RES_hhdet_fech!Q36/RES_summary!Q$19</f>
        <v>19.757266820807185</v>
      </c>
    </row>
    <row r="37" spans="1:17" ht="12" customHeight="1" x14ac:dyDescent="0.25">
      <c r="A37" s="148" t="s">
        <v>60</v>
      </c>
      <c r="B37" s="177">
        <f>RES_hhdet_fech!B37/RES_summary!B$19</f>
        <v>0</v>
      </c>
      <c r="C37" s="177">
        <f>RES_hhdet_fech!C37/RES_summary!C$19</f>
        <v>0</v>
      </c>
      <c r="D37" s="177">
        <f>RES_hhdet_fech!D37/RES_summary!D$19</f>
        <v>0</v>
      </c>
      <c r="E37" s="177">
        <f>RES_hhdet_fech!E37/RES_summary!E$19</f>
        <v>0</v>
      </c>
      <c r="F37" s="177">
        <f>RES_hhdet_fech!F37/RES_summary!F$19</f>
        <v>0</v>
      </c>
      <c r="G37" s="177">
        <f>RES_hhdet_fech!G37/RES_summary!G$19</f>
        <v>0</v>
      </c>
      <c r="H37" s="177">
        <f>RES_hhdet_fech!H37/RES_summary!H$19</f>
        <v>0</v>
      </c>
      <c r="I37" s="177">
        <f>RES_hhdet_fech!I37/RES_summary!I$19</f>
        <v>0</v>
      </c>
      <c r="J37" s="177">
        <f>RES_hhdet_fech!J37/RES_summary!J$19</f>
        <v>0</v>
      </c>
      <c r="K37" s="177">
        <f>RES_hhdet_fech!K37/RES_summary!K$19</f>
        <v>0</v>
      </c>
      <c r="L37" s="177">
        <f>RES_hhdet_fech!L37/RES_summary!L$19</f>
        <v>16.307233818805809</v>
      </c>
      <c r="M37" s="177">
        <f>RES_hhdet_fech!M37/RES_summary!M$19</f>
        <v>17.239053849558626</v>
      </c>
      <c r="N37" s="177">
        <f>RES_hhdet_fech!N37/RES_summary!N$19</f>
        <v>15.677189283215935</v>
      </c>
      <c r="O37" s="177">
        <f>RES_hhdet_fech!O37/RES_summary!O$19</f>
        <v>14.801312862533775</v>
      </c>
      <c r="P37" s="177">
        <f>RES_hhdet_fech!P37/RES_summary!P$19</f>
        <v>14.647886626576362</v>
      </c>
      <c r="Q37" s="177">
        <f>RES_hhdet_fech!Q37/RES_summary!Q$19</f>
        <v>14.079638204967914</v>
      </c>
    </row>
    <row r="38" spans="1:17" ht="12" customHeight="1" x14ac:dyDescent="0.25">
      <c r="A38" s="148" t="s">
        <v>59</v>
      </c>
      <c r="B38" s="177">
        <f>RES_hhdet_fech!B38/RES_summary!B$19</f>
        <v>0</v>
      </c>
      <c r="C38" s="177">
        <f>RES_hhdet_fech!C38/RES_summary!C$19</f>
        <v>0</v>
      </c>
      <c r="D38" s="177">
        <f>RES_hhdet_fech!D38/RES_summary!D$19</f>
        <v>0</v>
      </c>
      <c r="E38" s="177">
        <f>RES_hhdet_fech!E38/RES_summary!E$19</f>
        <v>0</v>
      </c>
      <c r="F38" s="177">
        <f>RES_hhdet_fech!F38/RES_summary!F$19</f>
        <v>0</v>
      </c>
      <c r="G38" s="177">
        <f>RES_hhdet_fech!G38/RES_summary!G$19</f>
        <v>0</v>
      </c>
      <c r="H38" s="177">
        <f>RES_hhdet_fech!H38/RES_summary!H$19</f>
        <v>0</v>
      </c>
      <c r="I38" s="177">
        <f>RES_hhdet_fech!I38/RES_summary!I$19</f>
        <v>0</v>
      </c>
      <c r="J38" s="177">
        <f>RES_hhdet_fech!J38/RES_summary!J$19</f>
        <v>0</v>
      </c>
      <c r="K38" s="177">
        <f>RES_hhdet_fech!K38/RES_summary!K$19</f>
        <v>0</v>
      </c>
      <c r="L38" s="177">
        <f>RES_hhdet_fech!L38/RES_summary!L$19</f>
        <v>5.9131425532032953</v>
      </c>
      <c r="M38" s="177">
        <f>RES_hhdet_fech!M38/RES_summary!M$19</f>
        <v>6.0998942711805144</v>
      </c>
      <c r="N38" s="177">
        <f>RES_hhdet_fech!N38/RES_summary!N$19</f>
        <v>5.92393898503322</v>
      </c>
      <c r="O38" s="177">
        <f>RES_hhdet_fech!O38/RES_summary!O$19</f>
        <v>5.8489722669355988</v>
      </c>
      <c r="P38" s="177">
        <f>RES_hhdet_fech!P38/RES_summary!P$19</f>
        <v>5.7927133921326535</v>
      </c>
      <c r="Q38" s="177">
        <f>RES_hhdet_fech!Q38/RES_summary!Q$19</f>
        <v>5.677628615839275</v>
      </c>
    </row>
    <row r="39" spans="1:17" ht="12" customHeight="1" x14ac:dyDescent="0.25">
      <c r="A39" s="158" t="s">
        <v>62</v>
      </c>
      <c r="B39" s="178">
        <f>RES_hhdet_fech!B39/RES_summary!B$19</f>
        <v>13.890028641751815</v>
      </c>
      <c r="C39" s="178">
        <f>RES_hhdet_fech!C39/RES_summary!C$19</f>
        <v>14.579053800987472</v>
      </c>
      <c r="D39" s="178">
        <f>RES_hhdet_fech!D39/RES_summary!D$19</f>
        <v>14.026899950253078</v>
      </c>
      <c r="E39" s="178">
        <f>RES_hhdet_fech!E39/RES_summary!E$19</f>
        <v>14.252372704265053</v>
      </c>
      <c r="F39" s="178">
        <f>RES_hhdet_fech!F39/RES_summary!F$19</f>
        <v>14.212785056167442</v>
      </c>
      <c r="G39" s="178">
        <f>RES_hhdet_fech!G39/RES_summary!G$19</f>
        <v>14.563874338013651</v>
      </c>
      <c r="H39" s="178">
        <f>RES_hhdet_fech!H39/RES_summary!H$19</f>
        <v>14.659310042826451</v>
      </c>
      <c r="I39" s="178">
        <f>RES_hhdet_fech!I39/RES_summary!I$19</f>
        <v>14.407436810293188</v>
      </c>
      <c r="J39" s="178">
        <f>RES_hhdet_fech!J39/RES_summary!J$19</f>
        <v>15.187231896407571</v>
      </c>
      <c r="K39" s="178">
        <f>RES_hhdet_fech!K39/RES_summary!K$19</f>
        <v>15.440654651372752</v>
      </c>
      <c r="L39" s="178">
        <f>RES_hhdet_fech!L39/RES_summary!L$19</f>
        <v>15.06643338369153</v>
      </c>
      <c r="M39" s="178">
        <f>RES_hhdet_fech!M39/RES_summary!M$19</f>
        <v>15.444428483212572</v>
      </c>
      <c r="N39" s="178">
        <f>RES_hhdet_fech!N39/RES_summary!N$19</f>
        <v>14.306785737627472</v>
      </c>
      <c r="O39" s="178">
        <f>RES_hhdet_fech!O39/RES_summary!O$19</f>
        <v>13.538229562212202</v>
      </c>
      <c r="P39" s="178">
        <f>RES_hhdet_fech!P39/RES_summary!P$19</f>
        <v>13.320747155288409</v>
      </c>
      <c r="Q39" s="178">
        <f>RES_hhdet_fech!Q39/RES_summary!Q$19</f>
        <v>13.030224061049415</v>
      </c>
    </row>
    <row r="40" spans="1:17" ht="12" customHeight="1" x14ac:dyDescent="0.25">
      <c r="A40" s="23" t="s">
        <v>57</v>
      </c>
      <c r="B40" s="177">
        <f>RES_hhdet_fech!B40/RES_summary!B$19</f>
        <v>26.707816589283162</v>
      </c>
      <c r="C40" s="177">
        <f>RES_hhdet_fech!C40/RES_summary!C$19</f>
        <v>25.890363364422747</v>
      </c>
      <c r="D40" s="177">
        <f>RES_hhdet_fech!D40/RES_summary!D$19</f>
        <v>25.470867495143491</v>
      </c>
      <c r="E40" s="177">
        <f>RES_hhdet_fech!E40/RES_summary!E$19</f>
        <v>25.991314100947065</v>
      </c>
      <c r="F40" s="177">
        <f>RES_hhdet_fech!F40/RES_summary!F$19</f>
        <v>26.082609313257251</v>
      </c>
      <c r="G40" s="177">
        <f>RES_hhdet_fech!G40/RES_summary!G$19</f>
        <v>26.009398990354484</v>
      </c>
      <c r="H40" s="177">
        <f>RES_hhdet_fech!H40/RES_summary!H$19</f>
        <v>27.539406887508154</v>
      </c>
      <c r="I40" s="177">
        <f>RES_hhdet_fech!I40/RES_summary!I$19</f>
        <v>25.808879347512601</v>
      </c>
      <c r="J40" s="177">
        <f>RES_hhdet_fech!J40/RES_summary!J$19</f>
        <v>24.328154060041932</v>
      </c>
      <c r="K40" s="177">
        <f>RES_hhdet_fech!K40/RES_summary!K$19</f>
        <v>28.043475302439251</v>
      </c>
      <c r="L40" s="177">
        <f>RES_hhdet_fech!L40/RES_summary!L$19</f>
        <v>21.692872736568965</v>
      </c>
      <c r="M40" s="177">
        <f>RES_hhdet_fech!M40/RES_summary!M$19</f>
        <v>27.412080506880578</v>
      </c>
      <c r="N40" s="177">
        <f>RES_hhdet_fech!N40/RES_summary!N$19</f>
        <v>24.05952288389738</v>
      </c>
      <c r="O40" s="177">
        <f>RES_hhdet_fech!O40/RES_summary!O$19</f>
        <v>23.802057905568091</v>
      </c>
      <c r="P40" s="177">
        <f>RES_hhdet_fech!P40/RES_summary!P$19</f>
        <v>21.829166659924031</v>
      </c>
      <c r="Q40" s="177">
        <f>RES_hhdet_fech!Q40/RES_summary!Q$19</f>
        <v>21.507470475290042</v>
      </c>
    </row>
    <row r="41" spans="1:17" ht="12" customHeight="1" x14ac:dyDescent="0.25">
      <c r="A41" s="29" t="s">
        <v>140</v>
      </c>
      <c r="B41" s="176">
        <f>RES_hhdet_fech!B41/RES_summary!B$19</f>
        <v>13.78346534996134</v>
      </c>
      <c r="C41" s="176">
        <f>RES_hhdet_fech!C41/RES_summary!C$19</f>
        <v>14.42234989868332</v>
      </c>
      <c r="D41" s="176">
        <f>RES_hhdet_fech!D41/RES_summary!D$19</f>
        <v>13.796657320627222</v>
      </c>
      <c r="E41" s="176">
        <f>RES_hhdet_fech!E41/RES_summary!E$19</f>
        <v>13.845151254880486</v>
      </c>
      <c r="F41" s="176">
        <f>RES_hhdet_fech!F41/RES_summary!F$19</f>
        <v>13.690136605309741</v>
      </c>
      <c r="G41" s="176">
        <f>RES_hhdet_fech!G41/RES_summary!G$19</f>
        <v>14.049867036553511</v>
      </c>
      <c r="H41" s="176">
        <f>RES_hhdet_fech!H41/RES_summary!H$19</f>
        <v>14.066703093797273</v>
      </c>
      <c r="I41" s="176">
        <f>RES_hhdet_fech!I41/RES_summary!I$19</f>
        <v>13.900452855353127</v>
      </c>
      <c r="J41" s="176">
        <f>RES_hhdet_fech!J41/RES_summary!J$19</f>
        <v>14.806170556833465</v>
      </c>
      <c r="K41" s="176">
        <f>RES_hhdet_fech!K41/RES_summary!K$19</f>
        <v>14.917169749313777</v>
      </c>
      <c r="L41" s="176">
        <f>RES_hhdet_fech!L41/RES_summary!L$19</f>
        <v>14.787347417655321</v>
      </c>
      <c r="M41" s="176">
        <f>RES_hhdet_fech!M41/RES_summary!M$19</f>
        <v>14.88582939779436</v>
      </c>
      <c r="N41" s="176">
        <f>RES_hhdet_fech!N41/RES_summary!N$19</f>
        <v>13.87009601466016</v>
      </c>
      <c r="O41" s="176">
        <f>RES_hhdet_fech!O41/RES_summary!O$19</f>
        <v>13.089825882579563</v>
      </c>
      <c r="P41" s="176">
        <f>RES_hhdet_fech!P41/RES_summary!P$19</f>
        <v>12.95484752416122</v>
      </c>
      <c r="Q41" s="176">
        <f>RES_hhdet_fech!Q41/RES_summary!Q$19</f>
        <v>12.431903140241793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84">
        <f>RES_hhdet_fech!B43/RES_summary!B$19</f>
        <v>119.65468091542067</v>
      </c>
      <c r="C43" s="184">
        <f>RES_hhdet_fech!C43/RES_summary!C$19</f>
        <v>110.76871779037963</v>
      </c>
      <c r="D43" s="184">
        <f>RES_hhdet_fech!D43/RES_summary!D$19</f>
        <v>120.82517818795236</v>
      </c>
      <c r="E43" s="184">
        <f>RES_hhdet_fech!E43/RES_summary!E$19</f>
        <v>127.60475748944346</v>
      </c>
      <c r="F43" s="184">
        <f>RES_hhdet_fech!F43/RES_summary!F$19</f>
        <v>129.49132562159571</v>
      </c>
      <c r="G43" s="184">
        <f>RES_hhdet_fech!G43/RES_summary!G$19</f>
        <v>92.67361945935842</v>
      </c>
      <c r="H43" s="184">
        <f>RES_hhdet_fech!H43/RES_summary!H$19</f>
        <v>144.54556706928065</v>
      </c>
      <c r="I43" s="184">
        <f>RES_hhdet_fech!I43/RES_summary!I$19</f>
        <v>108.92367940670867</v>
      </c>
      <c r="J43" s="184">
        <f>RES_hhdet_fech!J43/RES_summary!J$19</f>
        <v>101.97677483090409</v>
      </c>
      <c r="K43" s="184">
        <f>RES_hhdet_fech!K43/RES_summary!K$19</f>
        <v>130.16389257280917</v>
      </c>
      <c r="L43" s="184">
        <f>RES_hhdet_fech!L43/RES_summary!L$19</f>
        <v>140.05060449168036</v>
      </c>
      <c r="M43" s="184">
        <f>RES_hhdet_fech!M43/RES_summary!M$19</f>
        <v>111.35122207374339</v>
      </c>
      <c r="N43" s="184">
        <f>RES_hhdet_fech!N43/RES_summary!N$19</f>
        <v>107.36204430423403</v>
      </c>
      <c r="O43" s="184">
        <f>RES_hhdet_fech!O43/RES_summary!O$19</f>
        <v>102.86628107924469</v>
      </c>
      <c r="P43" s="184">
        <f>RES_hhdet_fech!P43/RES_summary!P$19</f>
        <v>98.385638898312791</v>
      </c>
      <c r="Q43" s="184">
        <f>RES_hhdet_fech!Q43/RES_summary!Q$19</f>
        <v>93.148572291469364</v>
      </c>
    </row>
    <row r="44" spans="1:17" ht="12.95" customHeight="1" x14ac:dyDescent="0.25">
      <c r="A44" s="158" t="s">
        <v>65</v>
      </c>
      <c r="B44" s="178">
        <f>RES_hhdet_fech!B44/RES_summary!B$19</f>
        <v>79.741436238460011</v>
      </c>
      <c r="C44" s="178">
        <f>RES_hhdet_fech!C44/RES_summary!C$19</f>
        <v>70.140607505540245</v>
      </c>
      <c r="D44" s="178">
        <f>RES_hhdet_fech!D44/RES_summary!D$19</f>
        <v>80.922139620419088</v>
      </c>
      <c r="E44" s="178">
        <f>RES_hhdet_fech!E44/RES_summary!E$19</f>
        <v>87.429083453681486</v>
      </c>
      <c r="F44" s="178">
        <f>RES_hhdet_fech!F44/RES_summary!F$19</f>
        <v>89.911507618350171</v>
      </c>
      <c r="G44" s="178">
        <f>RES_hhdet_fech!G44/RES_summary!G$19</f>
        <v>52.71637133182135</v>
      </c>
      <c r="H44" s="178">
        <f>RES_hhdet_fech!H44/RES_summary!H$19</f>
        <v>103.65934616283964</v>
      </c>
      <c r="I44" s="178">
        <f>RES_hhdet_fech!I44/RES_summary!I$19</f>
        <v>68.866840125055191</v>
      </c>
      <c r="J44" s="178">
        <f>RES_hhdet_fech!J44/RES_summary!J$19</f>
        <v>59.076938829318131</v>
      </c>
      <c r="K44" s="178">
        <f>RES_hhdet_fech!K44/RES_summary!K$19</f>
        <v>87.708643022290872</v>
      </c>
      <c r="L44" s="178">
        <f>RES_hhdet_fech!L44/RES_summary!L$19</f>
        <v>97.684138846963833</v>
      </c>
      <c r="M44" s="178">
        <f>RES_hhdet_fech!M44/RES_summary!M$19</f>
        <v>67.154012258049619</v>
      </c>
      <c r="N44" s="178">
        <f>RES_hhdet_fech!N44/RES_summary!N$19</f>
        <v>66.867136956205684</v>
      </c>
      <c r="O44" s="178">
        <f>RES_hhdet_fech!O44/RES_summary!O$19</f>
        <v>64.555858937189868</v>
      </c>
      <c r="P44" s="178">
        <f>RES_hhdet_fech!P44/RES_summary!P$19</f>
        <v>60.582513245966688</v>
      </c>
      <c r="Q44" s="178">
        <f>RES_hhdet_fech!Q44/RES_summary!Q$19</f>
        <v>56.506146791248767</v>
      </c>
    </row>
    <row r="45" spans="1:17" ht="12" customHeight="1" x14ac:dyDescent="0.25">
      <c r="A45" s="23" t="s">
        <v>166</v>
      </c>
      <c r="B45" s="177">
        <f>RES_hhdet_fech!B45/RES_summary!B$19</f>
        <v>78.838317873962694</v>
      </c>
      <c r="C45" s="177">
        <f>RES_hhdet_fech!C45/RES_summary!C$19</f>
        <v>68.379469293621852</v>
      </c>
      <c r="D45" s="177">
        <f>RES_hhdet_fech!D45/RES_summary!D$19</f>
        <v>80.296403652612184</v>
      </c>
      <c r="E45" s="177">
        <f>RES_hhdet_fech!E45/RES_summary!E$19</f>
        <v>86.770959261771594</v>
      </c>
      <c r="F45" s="177">
        <f>RES_hhdet_fech!F45/RES_summary!F$19</f>
        <v>89.511861625283331</v>
      </c>
      <c r="G45" s="177">
        <f>RES_hhdet_fech!G45/RES_summary!G$19</f>
        <v>52.107253919601561</v>
      </c>
      <c r="H45" s="177">
        <f>RES_hhdet_fech!H45/RES_summary!H$19</f>
        <v>102.40197198746083</v>
      </c>
      <c r="I45" s="177">
        <f>RES_hhdet_fech!I45/RES_summary!I$19</f>
        <v>68.163647633240089</v>
      </c>
      <c r="J45" s="177">
        <f>RES_hhdet_fech!J45/RES_summary!J$19</f>
        <v>57.344676992317559</v>
      </c>
      <c r="K45" s="177">
        <f>RES_hhdet_fech!K45/RES_summary!K$19</f>
        <v>84.380270125083854</v>
      </c>
      <c r="L45" s="177">
        <f>RES_hhdet_fech!L45/RES_summary!L$19</f>
        <v>94.466626742057088</v>
      </c>
      <c r="M45" s="177">
        <f>RES_hhdet_fech!M45/RES_summary!M$19</f>
        <v>64.789990863664059</v>
      </c>
      <c r="N45" s="177">
        <f>RES_hhdet_fech!N45/RES_summary!N$19</f>
        <v>65.310064421506624</v>
      </c>
      <c r="O45" s="177">
        <f>RES_hhdet_fech!O45/RES_summary!O$19</f>
        <v>63.621212458752545</v>
      </c>
      <c r="P45" s="177">
        <f>RES_hhdet_fech!P45/RES_summary!P$19</f>
        <v>59.352428873174048</v>
      </c>
      <c r="Q45" s="177">
        <f>RES_hhdet_fech!Q45/RES_summary!Q$19</f>
        <v>55.378010166108069</v>
      </c>
    </row>
    <row r="46" spans="1:17" ht="12" customHeight="1" x14ac:dyDescent="0.25">
      <c r="A46" s="23" t="s">
        <v>60</v>
      </c>
      <c r="B46" s="177">
        <f>RES_hhdet_fech!B46/RES_summary!B$19</f>
        <v>0.9031183644973223</v>
      </c>
      <c r="C46" s="177">
        <f>RES_hhdet_fech!C46/RES_summary!C$19</f>
        <v>1.7611382119183994</v>
      </c>
      <c r="D46" s="177">
        <f>RES_hhdet_fech!D46/RES_summary!D$19</f>
        <v>0.62573596780690399</v>
      </c>
      <c r="E46" s="177">
        <f>RES_hhdet_fech!E46/RES_summary!E$19</f>
        <v>0.65812419190989679</v>
      </c>
      <c r="F46" s="177">
        <f>RES_hhdet_fech!F46/RES_summary!F$19</f>
        <v>0.39964599306685572</v>
      </c>
      <c r="G46" s="177">
        <f>RES_hhdet_fech!G46/RES_summary!G$19</f>
        <v>0.60911741221979154</v>
      </c>
      <c r="H46" s="177">
        <f>RES_hhdet_fech!H46/RES_summary!H$19</f>
        <v>1.2573741753788081</v>
      </c>
      <c r="I46" s="177">
        <f>RES_hhdet_fech!I46/RES_summary!I$19</f>
        <v>0.70319249181509857</v>
      </c>
      <c r="J46" s="177">
        <f>RES_hhdet_fech!J46/RES_summary!J$19</f>
        <v>1.7322618370005667</v>
      </c>
      <c r="K46" s="177">
        <f>RES_hhdet_fech!K46/RES_summary!K$19</f>
        <v>3.328372897207009</v>
      </c>
      <c r="L46" s="177">
        <f>RES_hhdet_fech!L46/RES_summary!L$19</f>
        <v>3.217512104906755</v>
      </c>
      <c r="M46" s="177">
        <f>RES_hhdet_fech!M46/RES_summary!M$19</f>
        <v>2.364021394385555</v>
      </c>
      <c r="N46" s="177">
        <f>RES_hhdet_fech!N46/RES_summary!N$19</f>
        <v>1.557072534699059</v>
      </c>
      <c r="O46" s="177">
        <f>RES_hhdet_fech!O46/RES_summary!O$19</f>
        <v>0.93464647843732029</v>
      </c>
      <c r="P46" s="177">
        <f>RES_hhdet_fech!P46/RES_summary!P$19</f>
        <v>1.2300843727926487</v>
      </c>
      <c r="Q46" s="177">
        <f>RES_hhdet_fech!Q46/RES_summary!Q$19</f>
        <v>1.1281366251406988</v>
      </c>
    </row>
    <row r="47" spans="1:17" ht="12.95" customHeight="1" x14ac:dyDescent="0.25">
      <c r="A47" s="158" t="s">
        <v>112</v>
      </c>
      <c r="B47" s="178">
        <f>RES_hhdet_fech!B47/RES_summary!B$19</f>
        <v>0.12448421918557917</v>
      </c>
      <c r="C47" s="178">
        <f>RES_hhdet_fech!C47/RES_summary!C$19</f>
        <v>0.12665370166949749</v>
      </c>
      <c r="D47" s="178">
        <f>RES_hhdet_fech!D47/RES_summary!D$19</f>
        <v>0.1374515565941011</v>
      </c>
      <c r="E47" s="178">
        <f>RES_hhdet_fech!E47/RES_summary!E$19</f>
        <v>0.14805122307079679</v>
      </c>
      <c r="F47" s="178">
        <f>RES_hhdet_fech!F47/RES_summary!F$19</f>
        <v>0.19734890294429883</v>
      </c>
      <c r="G47" s="178">
        <f>RES_hhdet_fech!G47/RES_summary!G$19</f>
        <v>0.2452605551878268</v>
      </c>
      <c r="H47" s="178">
        <f>RES_hhdet_fech!H47/RES_summary!H$19</f>
        <v>0.29860840047336523</v>
      </c>
      <c r="I47" s="178">
        <f>RES_hhdet_fech!I47/RES_summary!I$19</f>
        <v>0.32245740540274553</v>
      </c>
      <c r="J47" s="178">
        <f>RES_hhdet_fech!J47/RES_summary!J$19</f>
        <v>0.31484067547244127</v>
      </c>
      <c r="K47" s="178">
        <f>RES_hhdet_fech!K47/RES_summary!K$19</f>
        <v>0.37952203528581591</v>
      </c>
      <c r="L47" s="178">
        <f>RES_hhdet_fech!L47/RES_summary!L$19</f>
        <v>0.46533153540459393</v>
      </c>
      <c r="M47" s="178">
        <f>RES_hhdet_fech!M47/RES_summary!M$19</f>
        <v>0.47999661563086732</v>
      </c>
      <c r="N47" s="178">
        <f>RES_hhdet_fech!N47/RES_summary!N$19</f>
        <v>0.42544363422465759</v>
      </c>
      <c r="O47" s="178">
        <f>RES_hhdet_fech!O47/RES_summary!O$19</f>
        <v>0.41569028498366856</v>
      </c>
      <c r="P47" s="178">
        <f>RES_hhdet_fech!P47/RES_summary!P$19</f>
        <v>0.40653518588701076</v>
      </c>
      <c r="Q47" s="178">
        <f>RES_hhdet_fech!Q47/RES_summary!Q$19</f>
        <v>0.42853865931423807</v>
      </c>
    </row>
    <row r="48" spans="1:17" ht="12" customHeight="1" x14ac:dyDescent="0.25">
      <c r="A48" s="23" t="s">
        <v>60</v>
      </c>
      <c r="B48" s="177">
        <f>RES_hhdet_fech!B48/RES_summary!B$19</f>
        <v>0.12448421918557917</v>
      </c>
      <c r="C48" s="177">
        <f>RES_hhdet_fech!C48/RES_summary!C$19</f>
        <v>0.12665370166949749</v>
      </c>
      <c r="D48" s="177">
        <f>RES_hhdet_fech!D48/RES_summary!D$19</f>
        <v>0.1374515565941011</v>
      </c>
      <c r="E48" s="177">
        <f>RES_hhdet_fech!E48/RES_summary!E$19</f>
        <v>0.14805122307079679</v>
      </c>
      <c r="F48" s="177">
        <f>RES_hhdet_fech!F48/RES_summary!F$19</f>
        <v>0.19734890294429883</v>
      </c>
      <c r="G48" s="177">
        <f>RES_hhdet_fech!G48/RES_summary!G$19</f>
        <v>0.2452605551878268</v>
      </c>
      <c r="H48" s="177">
        <f>RES_hhdet_fech!H48/RES_summary!H$19</f>
        <v>0.29860840047336523</v>
      </c>
      <c r="I48" s="177">
        <f>RES_hhdet_fech!I48/RES_summary!I$19</f>
        <v>0.32245740540274553</v>
      </c>
      <c r="J48" s="177">
        <f>RES_hhdet_fech!J48/RES_summary!J$19</f>
        <v>0.31484067547244127</v>
      </c>
      <c r="K48" s="177">
        <f>RES_hhdet_fech!K48/RES_summary!K$19</f>
        <v>0.37952203528581591</v>
      </c>
      <c r="L48" s="177">
        <f>RES_hhdet_fech!L48/RES_summary!L$19</f>
        <v>0.46533153540459393</v>
      </c>
      <c r="M48" s="177">
        <f>RES_hhdet_fech!M48/RES_summary!M$19</f>
        <v>0.47999661563086732</v>
      </c>
      <c r="N48" s="177">
        <f>RES_hhdet_fech!N48/RES_summary!N$19</f>
        <v>0.42544363422465759</v>
      </c>
      <c r="O48" s="177">
        <f>RES_hhdet_fech!O48/RES_summary!O$19</f>
        <v>0.41569028498366856</v>
      </c>
      <c r="P48" s="177">
        <f>RES_hhdet_fech!P48/RES_summary!P$19</f>
        <v>0.40653518588701076</v>
      </c>
      <c r="Q48" s="177">
        <f>RES_hhdet_fech!Q48/RES_summary!Q$19</f>
        <v>0.42853865931423807</v>
      </c>
    </row>
    <row r="49" spans="1:17" ht="12" customHeight="1" x14ac:dyDescent="0.25">
      <c r="A49" s="158" t="s">
        <v>63</v>
      </c>
      <c r="B49" s="178">
        <f>RES_hhdet_fech!B49/RES_summary!B$19</f>
        <v>25.898653658211266</v>
      </c>
      <c r="C49" s="178">
        <f>RES_hhdet_fech!C49/RES_summary!C$19</f>
        <v>25.758764271725681</v>
      </c>
      <c r="D49" s="178">
        <f>RES_hhdet_fech!D49/RES_summary!D$19</f>
        <v>25.454968096122489</v>
      </c>
      <c r="E49" s="178">
        <f>RES_hhdet_fech!E49/RES_summary!E$19</f>
        <v>25.464871096677708</v>
      </c>
      <c r="F49" s="178">
        <f>RES_hhdet_fech!F49/RES_summary!F$19</f>
        <v>24.889387028328652</v>
      </c>
      <c r="G49" s="178">
        <f>RES_hhdet_fech!G49/RES_summary!G$19</f>
        <v>24.936288849463814</v>
      </c>
      <c r="H49" s="178">
        <f>RES_hhdet_fech!H49/RES_summary!H$19</f>
        <v>25.785398888244956</v>
      </c>
      <c r="I49" s="178">
        <f>RES_hhdet_fech!I49/RES_summary!I$19</f>
        <v>25.250994547139495</v>
      </c>
      <c r="J49" s="178">
        <f>RES_hhdet_fech!J49/RES_summary!J$19</f>
        <v>27.424376717225634</v>
      </c>
      <c r="K49" s="178">
        <f>RES_hhdet_fech!K49/RES_summary!K$19</f>
        <v>26.650557910028585</v>
      </c>
      <c r="L49" s="178">
        <f>RES_hhdet_fech!L49/RES_summary!L$19</f>
        <v>26.829781495725854</v>
      </c>
      <c r="M49" s="178">
        <f>RES_hhdet_fech!M49/RES_summary!M$19</f>
        <v>28.273795711498121</v>
      </c>
      <c r="N49" s="178">
        <f>RES_hhdet_fech!N49/RES_summary!N$19</f>
        <v>25.741950075381926</v>
      </c>
      <c r="O49" s="178">
        <f>RES_hhdet_fech!O49/RES_summary!O$19</f>
        <v>24.305153922534835</v>
      </c>
      <c r="P49" s="178">
        <f>RES_hhdet_fech!P49/RES_summary!P$19</f>
        <v>24.045513121467291</v>
      </c>
      <c r="Q49" s="178">
        <f>RES_hhdet_fech!Q49/RES_summary!Q$19</f>
        <v>23.132962533610915</v>
      </c>
    </row>
    <row r="50" spans="1:17" ht="12" customHeight="1" x14ac:dyDescent="0.25">
      <c r="A50" s="167" t="s">
        <v>165</v>
      </c>
      <c r="B50" s="183">
        <f>RES_hhdet_fech!B50/RES_summary!B$19</f>
        <v>0</v>
      </c>
      <c r="C50" s="183">
        <f>RES_hhdet_fech!C50/RES_summary!C$19</f>
        <v>0</v>
      </c>
      <c r="D50" s="183">
        <f>RES_hhdet_fech!D50/RES_summary!D$19</f>
        <v>0</v>
      </c>
      <c r="E50" s="183">
        <f>RES_hhdet_fech!E50/RES_summary!E$19</f>
        <v>0</v>
      </c>
      <c r="F50" s="183">
        <f>RES_hhdet_fech!F50/RES_summary!F$19</f>
        <v>0</v>
      </c>
      <c r="G50" s="183">
        <f>RES_hhdet_fech!G50/RES_summary!G$19</f>
        <v>0</v>
      </c>
      <c r="H50" s="183">
        <f>RES_hhdet_fech!H50/RES_summary!H$19</f>
        <v>0</v>
      </c>
      <c r="I50" s="183">
        <f>RES_hhdet_fech!I50/RES_summary!I$19</f>
        <v>0</v>
      </c>
      <c r="J50" s="183">
        <f>RES_hhdet_fech!J50/RES_summary!J$19</f>
        <v>0</v>
      </c>
      <c r="K50" s="183">
        <f>RES_hhdet_fech!K50/RES_summary!K$19</f>
        <v>0</v>
      </c>
      <c r="L50" s="183">
        <f>RES_hhdet_fech!L50/RES_summary!L$19</f>
        <v>0</v>
      </c>
      <c r="M50" s="183">
        <f>RES_hhdet_fech!M50/RES_summary!M$19</f>
        <v>0</v>
      </c>
      <c r="N50" s="183">
        <f>RES_hhdet_fech!N50/RES_summary!N$19</f>
        <v>0</v>
      </c>
      <c r="O50" s="183">
        <f>RES_hhdet_fech!O50/RES_summary!O$19</f>
        <v>0</v>
      </c>
      <c r="P50" s="183">
        <f>RES_hhdet_fech!P50/RES_summary!P$19</f>
        <v>0</v>
      </c>
      <c r="Q50" s="183">
        <f>RES_hhdet_fech!Q50/RES_summary!Q$19</f>
        <v>0</v>
      </c>
    </row>
    <row r="51" spans="1:17" ht="12" customHeight="1" x14ac:dyDescent="0.25">
      <c r="A51" s="167" t="s">
        <v>164</v>
      </c>
      <c r="B51" s="183">
        <f>RES_hhdet_fech!B51/RES_summary!B$19</f>
        <v>0</v>
      </c>
      <c r="C51" s="183">
        <f>RES_hhdet_fech!C51/RES_summary!C$19</f>
        <v>0</v>
      </c>
      <c r="D51" s="183">
        <f>RES_hhdet_fech!D51/RES_summary!D$19</f>
        <v>0</v>
      </c>
      <c r="E51" s="183">
        <f>RES_hhdet_fech!E51/RES_summary!E$19</f>
        <v>0</v>
      </c>
      <c r="F51" s="183">
        <f>RES_hhdet_fech!F51/RES_summary!F$19</f>
        <v>0</v>
      </c>
      <c r="G51" s="183">
        <f>RES_hhdet_fech!G51/RES_summary!G$19</f>
        <v>0</v>
      </c>
      <c r="H51" s="183">
        <f>RES_hhdet_fech!H51/RES_summary!H$19</f>
        <v>0</v>
      </c>
      <c r="I51" s="183">
        <f>RES_hhdet_fech!I51/RES_summary!I$19</f>
        <v>0</v>
      </c>
      <c r="J51" s="183">
        <f>RES_hhdet_fech!J51/RES_summary!J$19</f>
        <v>0</v>
      </c>
      <c r="K51" s="183">
        <f>RES_hhdet_fech!K51/RES_summary!K$19</f>
        <v>0</v>
      </c>
      <c r="L51" s="183">
        <f>RES_hhdet_fech!L51/RES_summary!L$19</f>
        <v>0</v>
      </c>
      <c r="M51" s="183">
        <f>RES_hhdet_fech!M51/RES_summary!M$19</f>
        <v>0</v>
      </c>
      <c r="N51" s="183">
        <f>RES_hhdet_fech!N51/RES_summary!N$19</f>
        <v>0</v>
      </c>
      <c r="O51" s="183">
        <f>RES_hhdet_fech!O51/RES_summary!O$19</f>
        <v>0</v>
      </c>
      <c r="P51" s="183">
        <f>RES_hhdet_fech!P51/RES_summary!P$19</f>
        <v>0</v>
      </c>
      <c r="Q51" s="183">
        <f>RES_hhdet_fech!Q51/RES_summary!Q$19</f>
        <v>0</v>
      </c>
    </row>
    <row r="52" spans="1:17" ht="12" customHeight="1" x14ac:dyDescent="0.25">
      <c r="A52" s="166" t="s">
        <v>163</v>
      </c>
      <c r="B52" s="182">
        <f>RES_hhdet_fech!B52/RES_summary!B$19</f>
        <v>0</v>
      </c>
      <c r="C52" s="182">
        <f>RES_hhdet_fech!C52/RES_summary!C$19</f>
        <v>0</v>
      </c>
      <c r="D52" s="182">
        <f>RES_hhdet_fech!D52/RES_summary!D$19</f>
        <v>0</v>
      </c>
      <c r="E52" s="182">
        <f>RES_hhdet_fech!E52/RES_summary!E$19</f>
        <v>0</v>
      </c>
      <c r="F52" s="182">
        <f>RES_hhdet_fech!F52/RES_summary!F$19</f>
        <v>0</v>
      </c>
      <c r="G52" s="182">
        <f>RES_hhdet_fech!G52/RES_summary!G$19</f>
        <v>0</v>
      </c>
      <c r="H52" s="182">
        <f>RES_hhdet_fech!H52/RES_summary!H$19</f>
        <v>0</v>
      </c>
      <c r="I52" s="182">
        <f>RES_hhdet_fech!I52/RES_summary!I$19</f>
        <v>0</v>
      </c>
      <c r="J52" s="182">
        <f>RES_hhdet_fech!J52/RES_summary!J$19</f>
        <v>0</v>
      </c>
      <c r="K52" s="182">
        <f>RES_hhdet_fech!K52/RES_summary!K$19</f>
        <v>0</v>
      </c>
      <c r="L52" s="182">
        <f>RES_hhdet_fech!L52/RES_summary!L$19</f>
        <v>0</v>
      </c>
      <c r="M52" s="182">
        <f>RES_hhdet_fech!M52/RES_summary!M$19</f>
        <v>0</v>
      </c>
      <c r="N52" s="182">
        <f>RES_hhdet_fech!N52/RES_summary!N$19</f>
        <v>0</v>
      </c>
      <c r="O52" s="182">
        <f>RES_hhdet_fech!O52/RES_summary!O$19</f>
        <v>0</v>
      </c>
      <c r="P52" s="182">
        <f>RES_hhdet_fech!P52/RES_summary!P$19</f>
        <v>0</v>
      </c>
      <c r="Q52" s="182">
        <f>RES_hhdet_fech!Q52/RES_summary!Q$19</f>
        <v>0</v>
      </c>
    </row>
    <row r="53" spans="1:17" ht="12" customHeight="1" x14ac:dyDescent="0.25">
      <c r="A53" s="147" t="s">
        <v>59</v>
      </c>
      <c r="B53" s="181">
        <f>RES_hhdet_fech!B53/RES_summary!B$19</f>
        <v>0</v>
      </c>
      <c r="C53" s="181">
        <f>RES_hhdet_fech!C53/RES_summary!C$19</f>
        <v>0</v>
      </c>
      <c r="D53" s="181">
        <f>RES_hhdet_fech!D53/RES_summary!D$19</f>
        <v>0</v>
      </c>
      <c r="E53" s="181">
        <f>RES_hhdet_fech!E53/RES_summary!E$19</f>
        <v>0</v>
      </c>
      <c r="F53" s="181">
        <f>RES_hhdet_fech!F53/RES_summary!F$19</f>
        <v>0</v>
      </c>
      <c r="G53" s="181">
        <f>RES_hhdet_fech!G53/RES_summary!G$19</f>
        <v>0</v>
      </c>
      <c r="H53" s="181">
        <f>RES_hhdet_fech!H53/RES_summary!H$19</f>
        <v>0</v>
      </c>
      <c r="I53" s="181">
        <f>RES_hhdet_fech!I53/RES_summary!I$19</f>
        <v>0</v>
      </c>
      <c r="J53" s="181">
        <f>RES_hhdet_fech!J53/RES_summary!J$19</f>
        <v>0</v>
      </c>
      <c r="K53" s="181">
        <f>RES_hhdet_fech!K53/RES_summary!K$19</f>
        <v>0</v>
      </c>
      <c r="L53" s="181">
        <f>RES_hhdet_fech!L53/RES_summary!L$19</f>
        <v>0</v>
      </c>
      <c r="M53" s="181">
        <f>RES_hhdet_fech!M53/RES_summary!M$19</f>
        <v>0</v>
      </c>
      <c r="N53" s="181">
        <f>RES_hhdet_fech!N53/RES_summary!N$19</f>
        <v>0</v>
      </c>
      <c r="O53" s="181">
        <f>RES_hhdet_fech!O53/RES_summary!O$19</f>
        <v>0</v>
      </c>
      <c r="P53" s="181">
        <f>RES_hhdet_fech!P53/RES_summary!P$19</f>
        <v>0</v>
      </c>
      <c r="Q53" s="181">
        <f>RES_hhdet_fech!Q53/RES_summary!Q$19</f>
        <v>0</v>
      </c>
    </row>
    <row r="54" spans="1:17" ht="12" customHeight="1" x14ac:dyDescent="0.25">
      <c r="A54" s="163" t="s">
        <v>142</v>
      </c>
      <c r="B54" s="180">
        <f>RES_hhdet_fech!B54/RES_summary!B$19</f>
        <v>25.898653658211266</v>
      </c>
      <c r="C54" s="180">
        <f>RES_hhdet_fech!C54/RES_summary!C$19</f>
        <v>25.758764271725681</v>
      </c>
      <c r="D54" s="180">
        <f>RES_hhdet_fech!D54/RES_summary!D$19</f>
        <v>25.454968096122489</v>
      </c>
      <c r="E54" s="180">
        <f>RES_hhdet_fech!E54/RES_summary!E$19</f>
        <v>25.464871096677708</v>
      </c>
      <c r="F54" s="180">
        <f>RES_hhdet_fech!F54/RES_summary!F$19</f>
        <v>24.889387028328652</v>
      </c>
      <c r="G54" s="180">
        <f>RES_hhdet_fech!G54/RES_summary!G$19</f>
        <v>24.936288849463814</v>
      </c>
      <c r="H54" s="180">
        <f>RES_hhdet_fech!H54/RES_summary!H$19</f>
        <v>25.785398888244956</v>
      </c>
      <c r="I54" s="180">
        <f>RES_hhdet_fech!I54/RES_summary!I$19</f>
        <v>25.250994547139495</v>
      </c>
      <c r="J54" s="180">
        <f>RES_hhdet_fech!J54/RES_summary!J$19</f>
        <v>27.424376717225634</v>
      </c>
      <c r="K54" s="180">
        <f>RES_hhdet_fech!K54/RES_summary!K$19</f>
        <v>26.650557910028585</v>
      </c>
      <c r="L54" s="180">
        <f>RES_hhdet_fech!L54/RES_summary!L$19</f>
        <v>27.17872303134299</v>
      </c>
      <c r="M54" s="180">
        <f>RES_hhdet_fech!M54/RES_summary!M$19</f>
        <v>28.731756415931088</v>
      </c>
      <c r="N54" s="180">
        <f>RES_hhdet_fech!N54/RES_summary!N$19</f>
        <v>26.128648805359923</v>
      </c>
      <c r="O54" s="180">
        <f>RES_hhdet_fech!O54/RES_summary!O$19</f>
        <v>24.668854770889642</v>
      </c>
      <c r="P54" s="180">
        <f>RES_hhdet_fech!P54/RES_summary!P$19</f>
        <v>24.413144377627219</v>
      </c>
      <c r="Q54" s="180">
        <f>RES_hhdet_fech!Q54/RES_summary!Q$19</f>
        <v>23.466063674946547</v>
      </c>
    </row>
    <row r="55" spans="1:17" ht="12" customHeight="1" x14ac:dyDescent="0.25">
      <c r="A55" s="161" t="s">
        <v>141</v>
      </c>
      <c r="B55" s="179">
        <f>RES_hhdet_fech!B55/RES_summary!B$19</f>
        <v>0</v>
      </c>
      <c r="C55" s="179">
        <f>RES_hhdet_fech!C55/RES_summary!C$19</f>
        <v>0</v>
      </c>
      <c r="D55" s="179">
        <f>RES_hhdet_fech!D55/RES_summary!D$19</f>
        <v>0</v>
      </c>
      <c r="E55" s="179">
        <f>RES_hhdet_fech!E55/RES_summary!E$19</f>
        <v>0</v>
      </c>
      <c r="F55" s="179">
        <f>RES_hhdet_fech!F55/RES_summary!F$19</f>
        <v>0</v>
      </c>
      <c r="G55" s="179">
        <f>RES_hhdet_fech!G55/RES_summary!G$19</f>
        <v>0</v>
      </c>
      <c r="H55" s="179">
        <f>RES_hhdet_fech!H55/RES_summary!H$19</f>
        <v>0</v>
      </c>
      <c r="I55" s="179">
        <f>RES_hhdet_fech!I55/RES_summary!I$19</f>
        <v>0</v>
      </c>
      <c r="J55" s="179">
        <f>RES_hhdet_fech!J55/RES_summary!J$19</f>
        <v>0</v>
      </c>
      <c r="K55" s="179">
        <f>RES_hhdet_fech!K55/RES_summary!K$19</f>
        <v>0</v>
      </c>
      <c r="L55" s="179">
        <f>RES_hhdet_fech!L55/RES_summary!L$19</f>
        <v>22.220376372009099</v>
      </c>
      <c r="M55" s="179">
        <f>RES_hhdet_fech!M55/RES_summary!M$19</f>
        <v>23.338948120739129</v>
      </c>
      <c r="N55" s="179">
        <f>RES_hhdet_fech!N55/RES_summary!N$19</f>
        <v>21.601128268249155</v>
      </c>
      <c r="O55" s="179">
        <f>RES_hhdet_fech!O55/RES_summary!O$19</f>
        <v>20.650285129469374</v>
      </c>
      <c r="P55" s="179">
        <f>RES_hhdet_fech!P55/RES_summary!P$19</f>
        <v>20.440600018709013</v>
      </c>
      <c r="Q55" s="179">
        <f>RES_hhdet_fech!Q55/RES_summary!Q$19</f>
        <v>19.757266820807185</v>
      </c>
    </row>
    <row r="56" spans="1:17" ht="12" customHeight="1" x14ac:dyDescent="0.25">
      <c r="A56" s="148" t="s">
        <v>60</v>
      </c>
      <c r="B56" s="177">
        <f>RES_hhdet_fech!B56/RES_summary!B$19</f>
        <v>0</v>
      </c>
      <c r="C56" s="177">
        <f>RES_hhdet_fech!C56/RES_summary!C$19</f>
        <v>0</v>
      </c>
      <c r="D56" s="177">
        <f>RES_hhdet_fech!D56/RES_summary!D$19</f>
        <v>0</v>
      </c>
      <c r="E56" s="177">
        <f>RES_hhdet_fech!E56/RES_summary!E$19</f>
        <v>0</v>
      </c>
      <c r="F56" s="177">
        <f>RES_hhdet_fech!F56/RES_summary!F$19</f>
        <v>0</v>
      </c>
      <c r="G56" s="177">
        <f>RES_hhdet_fech!G56/RES_summary!G$19</f>
        <v>0</v>
      </c>
      <c r="H56" s="177">
        <f>RES_hhdet_fech!H56/RES_summary!H$19</f>
        <v>0</v>
      </c>
      <c r="I56" s="177">
        <f>RES_hhdet_fech!I56/RES_summary!I$19</f>
        <v>0</v>
      </c>
      <c r="J56" s="177">
        <f>RES_hhdet_fech!J56/RES_summary!J$19</f>
        <v>0</v>
      </c>
      <c r="K56" s="177">
        <f>RES_hhdet_fech!K56/RES_summary!K$19</f>
        <v>0</v>
      </c>
      <c r="L56" s="177">
        <f>RES_hhdet_fech!L56/RES_summary!L$19</f>
        <v>16.307233818805802</v>
      </c>
      <c r="M56" s="177">
        <f>RES_hhdet_fech!M56/RES_summary!M$19</f>
        <v>17.239053849558612</v>
      </c>
      <c r="N56" s="177">
        <f>RES_hhdet_fech!N56/RES_summary!N$19</f>
        <v>15.677189283215935</v>
      </c>
      <c r="O56" s="177">
        <f>RES_hhdet_fech!O56/RES_summary!O$19</f>
        <v>14.801312862533774</v>
      </c>
      <c r="P56" s="177">
        <f>RES_hhdet_fech!P56/RES_summary!P$19</f>
        <v>14.647886626576362</v>
      </c>
      <c r="Q56" s="177">
        <f>RES_hhdet_fech!Q56/RES_summary!Q$19</f>
        <v>14.079638204967912</v>
      </c>
    </row>
    <row r="57" spans="1:17" ht="12" customHeight="1" x14ac:dyDescent="0.25">
      <c r="A57" s="148" t="s">
        <v>59</v>
      </c>
      <c r="B57" s="177">
        <f>RES_hhdet_fech!B57/RES_summary!B$19</f>
        <v>0</v>
      </c>
      <c r="C57" s="177">
        <f>RES_hhdet_fech!C57/RES_summary!C$19</f>
        <v>0</v>
      </c>
      <c r="D57" s="177">
        <f>RES_hhdet_fech!D57/RES_summary!D$19</f>
        <v>0</v>
      </c>
      <c r="E57" s="177">
        <f>RES_hhdet_fech!E57/RES_summary!E$19</f>
        <v>0</v>
      </c>
      <c r="F57" s="177">
        <f>RES_hhdet_fech!F57/RES_summary!F$19</f>
        <v>0</v>
      </c>
      <c r="G57" s="177">
        <f>RES_hhdet_fech!G57/RES_summary!G$19</f>
        <v>0</v>
      </c>
      <c r="H57" s="177">
        <f>RES_hhdet_fech!H57/RES_summary!H$19</f>
        <v>0</v>
      </c>
      <c r="I57" s="177">
        <f>RES_hhdet_fech!I57/RES_summary!I$19</f>
        <v>0</v>
      </c>
      <c r="J57" s="177">
        <f>RES_hhdet_fech!J57/RES_summary!J$19</f>
        <v>0</v>
      </c>
      <c r="K57" s="177">
        <f>RES_hhdet_fech!K57/RES_summary!K$19</f>
        <v>0</v>
      </c>
      <c r="L57" s="177">
        <f>RES_hhdet_fech!L57/RES_summary!L$19</f>
        <v>5.9131425532032953</v>
      </c>
      <c r="M57" s="177">
        <f>RES_hhdet_fech!M57/RES_summary!M$19</f>
        <v>6.0998942711805118</v>
      </c>
      <c r="N57" s="177">
        <f>RES_hhdet_fech!N57/RES_summary!N$19</f>
        <v>5.9239389850332209</v>
      </c>
      <c r="O57" s="177">
        <f>RES_hhdet_fech!O57/RES_summary!O$19</f>
        <v>5.8489722669355997</v>
      </c>
      <c r="P57" s="177">
        <f>RES_hhdet_fech!P57/RES_summary!P$19</f>
        <v>5.7927133921326526</v>
      </c>
      <c r="Q57" s="177">
        <f>RES_hhdet_fech!Q57/RES_summary!Q$19</f>
        <v>5.677628615839275</v>
      </c>
    </row>
    <row r="58" spans="1:17" ht="12" customHeight="1" x14ac:dyDescent="0.25">
      <c r="A58" s="158" t="s">
        <v>62</v>
      </c>
      <c r="B58" s="178">
        <f>RES_hhdet_fech!B58/RES_summary!B$19</f>
        <v>13.89010679956381</v>
      </c>
      <c r="C58" s="178">
        <f>RES_hhdet_fech!C58/RES_summary!C$19</f>
        <v>14.742692311444186</v>
      </c>
      <c r="D58" s="178">
        <f>RES_hhdet_fech!D58/RES_summary!D$19</f>
        <v>14.310618914816665</v>
      </c>
      <c r="E58" s="178">
        <f>RES_hhdet_fech!E58/RES_summary!E$19</f>
        <v>14.562751716013469</v>
      </c>
      <c r="F58" s="178">
        <f>RES_hhdet_fech!F58/RES_summary!F$19</f>
        <v>14.493082071972561</v>
      </c>
      <c r="G58" s="178">
        <f>RES_hhdet_fech!G58/RES_summary!G$19</f>
        <v>14.775698722885446</v>
      </c>
      <c r="H58" s="178">
        <f>RES_hhdet_fech!H58/RES_summary!H$19</f>
        <v>14.802213617722698</v>
      </c>
      <c r="I58" s="178">
        <f>RES_hhdet_fech!I58/RES_summary!I$19</f>
        <v>14.483387329111245</v>
      </c>
      <c r="J58" s="178">
        <f>RES_hhdet_fech!J58/RES_summary!J$19</f>
        <v>15.160618608887882</v>
      </c>
      <c r="K58" s="178">
        <f>RES_hhdet_fech!K58/RES_summary!K$19</f>
        <v>15.425169605203903</v>
      </c>
      <c r="L58" s="178">
        <f>RES_hhdet_fech!L58/RES_summary!L$19</f>
        <v>15.071352613586088</v>
      </c>
      <c r="M58" s="178">
        <f>RES_hhdet_fech!M58/RES_summary!M$19</f>
        <v>15.443417488564794</v>
      </c>
      <c r="N58" s="178">
        <f>RES_hhdet_fech!N58/RES_summary!N$19</f>
        <v>14.327513638421786</v>
      </c>
      <c r="O58" s="178">
        <f>RES_hhdet_fech!O58/RES_summary!O$19</f>
        <v>13.589577934536303</v>
      </c>
      <c r="P58" s="178">
        <f>RES_hhdet_fech!P58/RES_summary!P$19</f>
        <v>13.351077344991806</v>
      </c>
      <c r="Q58" s="178">
        <f>RES_hhdet_fech!Q58/RES_summary!Q$19</f>
        <v>13.080924307295447</v>
      </c>
    </row>
    <row r="59" spans="1:17" ht="12" customHeight="1" x14ac:dyDescent="0.25">
      <c r="A59" s="23" t="s">
        <v>57</v>
      </c>
      <c r="B59" s="177">
        <f>RES_hhdet_fech!B59/RES_summary!B$19</f>
        <v>26.707816589283169</v>
      </c>
      <c r="C59" s="177">
        <f>RES_hhdet_fech!C59/RES_summary!C$19</f>
        <v>27.07372541606339</v>
      </c>
      <c r="D59" s="177">
        <f>RES_hhdet_fech!D59/RES_summary!D$19</f>
        <v>27.039115036383922</v>
      </c>
      <c r="E59" s="177">
        <f>RES_hhdet_fech!E59/RES_summary!E$19</f>
        <v>26.873435309090212</v>
      </c>
      <c r="F59" s="177">
        <f>RES_hhdet_fech!F59/RES_summary!F$19</f>
        <v>26.73914819385498</v>
      </c>
      <c r="G59" s="177">
        <f>RES_hhdet_fech!G59/RES_summary!G$19</f>
        <v>26.145813450860278</v>
      </c>
      <c r="H59" s="177">
        <f>RES_hhdet_fech!H59/RES_summary!H$19</f>
        <v>27.802092863451243</v>
      </c>
      <c r="I59" s="177">
        <f>RES_hhdet_fech!I59/RES_summary!I$19</f>
        <v>26.032367895079528</v>
      </c>
      <c r="J59" s="177">
        <f>RES_hhdet_fech!J59/RES_summary!J$19</f>
        <v>24.49209189268575</v>
      </c>
      <c r="K59" s="177">
        <f>RES_hhdet_fech!K59/RES_summary!K$19</f>
        <v>28.302260132863285</v>
      </c>
      <c r="L59" s="177">
        <f>RES_hhdet_fech!L59/RES_summary!L$19</f>
        <v>22.071751418304629</v>
      </c>
      <c r="M59" s="177">
        <f>RES_hhdet_fech!M59/RES_summary!M$19</f>
        <v>27.889261034123862</v>
      </c>
      <c r="N59" s="177">
        <f>RES_hhdet_fech!N59/RES_summary!N$19</f>
        <v>24.188303170740095</v>
      </c>
      <c r="O59" s="177">
        <f>RES_hhdet_fech!O59/RES_summary!O$19</f>
        <v>23.938322987411411</v>
      </c>
      <c r="P59" s="177">
        <f>RES_hhdet_fech!P59/RES_summary!P$19</f>
        <v>21.822402108114613</v>
      </c>
      <c r="Q59" s="177">
        <f>RES_hhdet_fech!Q59/RES_summary!Q$19</f>
        <v>21.50932890353354</v>
      </c>
    </row>
    <row r="60" spans="1:17" ht="12" customHeight="1" x14ac:dyDescent="0.25">
      <c r="A60" s="29" t="s">
        <v>140</v>
      </c>
      <c r="B60" s="176">
        <f>RES_hhdet_fech!B60/RES_summary!B$19</f>
        <v>13.783465349961341</v>
      </c>
      <c r="C60" s="176">
        <f>RES_hhdet_fech!C60/RES_summary!C$19</f>
        <v>14.57138220686492</v>
      </c>
      <c r="D60" s="176">
        <f>RES_hhdet_fech!D60/RES_summary!D$19</f>
        <v>14.055405936060893</v>
      </c>
      <c r="E60" s="176">
        <f>RES_hhdet_fech!E60/RES_summary!E$19</f>
        <v>14.134554025819497</v>
      </c>
      <c r="F60" s="176">
        <f>RES_hhdet_fech!F60/RES_summary!F$19</f>
        <v>13.954281770032054</v>
      </c>
      <c r="G60" s="176">
        <f>RES_hhdet_fech!G60/RES_summary!G$19</f>
        <v>14.266750730299906</v>
      </c>
      <c r="H60" s="176">
        <f>RES_hhdet_fech!H60/RES_summary!H$19</f>
        <v>14.205046019862372</v>
      </c>
      <c r="I60" s="176">
        <f>RES_hhdet_fech!I60/RES_summary!I$19</f>
        <v>13.969440397634694</v>
      </c>
      <c r="J60" s="176">
        <f>RES_hhdet_fech!J60/RES_summary!J$19</f>
        <v>14.770546212159758</v>
      </c>
      <c r="K60" s="176">
        <f>RES_hhdet_fech!K60/RES_summary!K$19</f>
        <v>14.890338369230834</v>
      </c>
      <c r="L60" s="176">
        <f>RES_hhdet_fech!L60/RES_summary!L$19</f>
        <v>14.775269493481161</v>
      </c>
      <c r="M60" s="176">
        <f>RES_hhdet_fech!M60/RES_summary!M$19</f>
        <v>14.864541044585302</v>
      </c>
      <c r="N60" s="176">
        <f>RES_hhdet_fech!N60/RES_summary!N$19</f>
        <v>13.88542017091819</v>
      </c>
      <c r="O60" s="176">
        <f>RES_hhdet_fech!O60/RES_summary!O$19</f>
        <v>13.135647320660718</v>
      </c>
      <c r="P60" s="176">
        <f>RES_hhdet_fech!P60/RES_summary!P$19</f>
        <v>12.986137945543359</v>
      </c>
      <c r="Q60" s="176">
        <f>RES_hhdet_fech!Q60/RES_summary!Q$19</f>
        <v>12.484543841338024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84">
        <f>RES_hhdet_fech!B62/RES_summary!B$19</f>
        <v>126.67563021785097</v>
      </c>
      <c r="C62" s="184">
        <f>RES_hhdet_fech!C62/RES_summary!C$19</f>
        <v>117.87598938643737</v>
      </c>
      <c r="D62" s="184">
        <f>RES_hhdet_fech!D62/RES_summary!D$19</f>
        <v>127.5998035167222</v>
      </c>
      <c r="E62" s="184">
        <f>RES_hhdet_fech!E62/RES_summary!E$19</f>
        <v>134.40659872421841</v>
      </c>
      <c r="F62" s="184">
        <f>RES_hhdet_fech!F62/RES_summary!F$19</f>
        <v>123.69235749712563</v>
      </c>
      <c r="G62" s="184">
        <f>RES_hhdet_fech!G62/RES_summary!G$19</f>
        <v>123.52350228065021</v>
      </c>
      <c r="H62" s="184">
        <f>RES_hhdet_fech!H62/RES_summary!H$19</f>
        <v>125.55205875936699</v>
      </c>
      <c r="I62" s="184">
        <f>RES_hhdet_fech!I62/RES_summary!I$19</f>
        <v>117.48911293690523</v>
      </c>
      <c r="J62" s="184">
        <f>RES_hhdet_fech!J62/RES_summary!J$19</f>
        <v>120.24542499801586</v>
      </c>
      <c r="K62" s="184">
        <f>RES_hhdet_fech!K62/RES_summary!K$19</f>
        <v>127.6006106523033</v>
      </c>
      <c r="L62" s="184">
        <f>RES_hhdet_fech!L62/RES_summary!L$19</f>
        <v>122.99496244590895</v>
      </c>
      <c r="M62" s="184">
        <f>RES_hhdet_fech!M62/RES_summary!M$19</f>
        <v>137.84312209723734</v>
      </c>
      <c r="N62" s="184">
        <f>RES_hhdet_fech!N62/RES_summary!N$19</f>
        <v>127.0472154623383</v>
      </c>
      <c r="O62" s="184">
        <f>RES_hhdet_fech!O62/RES_summary!O$19</f>
        <v>104.65117610175642</v>
      </c>
      <c r="P62" s="184">
        <f>RES_hhdet_fech!P62/RES_summary!P$19</f>
        <v>102.44511007871981</v>
      </c>
      <c r="Q62" s="184">
        <f>RES_hhdet_fech!Q62/RES_summary!Q$19</f>
        <v>100.47407217847221</v>
      </c>
    </row>
    <row r="63" spans="1:17" ht="12.95" customHeight="1" x14ac:dyDescent="0.25">
      <c r="A63" s="158" t="s">
        <v>65</v>
      </c>
      <c r="B63" s="178">
        <f>RES_hhdet_fech!B63/RES_summary!B$19</f>
        <v>74.920644878890485</v>
      </c>
      <c r="C63" s="178">
        <f>RES_hhdet_fech!C63/RES_summary!C$19</f>
        <v>66.083430371849687</v>
      </c>
      <c r="D63" s="178">
        <f>RES_hhdet_fech!D63/RES_summary!D$19</f>
        <v>76.016318765581971</v>
      </c>
      <c r="E63" s="178">
        <f>RES_hhdet_fech!E63/RES_summary!E$19</f>
        <v>82.110231897577037</v>
      </c>
      <c r="F63" s="178">
        <f>RES_hhdet_fech!F63/RES_summary!F$19</f>
        <v>71.922009228972144</v>
      </c>
      <c r="G63" s="178">
        <f>RES_hhdet_fech!G63/RES_summary!G$19</f>
        <v>71.170135698525627</v>
      </c>
      <c r="H63" s="178">
        <f>RES_hhdet_fech!H63/RES_summary!H$19</f>
        <v>72.809307676242625</v>
      </c>
      <c r="I63" s="178">
        <f>RES_hhdet_fech!I63/RES_summary!I$19</f>
        <v>64.695021056344331</v>
      </c>
      <c r="J63" s="178">
        <f>RES_hhdet_fech!J63/RES_summary!J$19</f>
        <v>67.160929911678082</v>
      </c>
      <c r="K63" s="178">
        <f>RES_hhdet_fech!K63/RES_summary!K$19</f>
        <v>71.380950267404089</v>
      </c>
      <c r="L63" s="178">
        <f>RES_hhdet_fech!L63/RES_summary!L$19</f>
        <v>71.47145912870765</v>
      </c>
      <c r="M63" s="178">
        <f>RES_hhdet_fech!M63/RES_summary!M$19</f>
        <v>83.334592241616463</v>
      </c>
      <c r="N63" s="178">
        <f>RES_hhdet_fech!N63/RES_summary!N$19</f>
        <v>74.961797908642083</v>
      </c>
      <c r="O63" s="178">
        <f>RES_hhdet_fech!O63/RES_summary!O$19</f>
        <v>58.602457533993842</v>
      </c>
      <c r="P63" s="178">
        <f>RES_hhdet_fech!P63/RES_summary!P$19</f>
        <v>55.363052740483297</v>
      </c>
      <c r="Q63" s="178">
        <f>RES_hhdet_fech!Q63/RES_summary!Q$19</f>
        <v>53.666142226076751</v>
      </c>
    </row>
    <row r="64" spans="1:17" ht="12" customHeight="1" x14ac:dyDescent="0.25">
      <c r="A64" s="23" t="s">
        <v>161</v>
      </c>
      <c r="B64" s="177">
        <f>RES_hhdet_fech!B64/RES_summary!B$19</f>
        <v>74.016239649205474</v>
      </c>
      <c r="C64" s="177">
        <f>RES_hhdet_fech!C64/RES_summary!C$19</f>
        <v>64.10862584870047</v>
      </c>
      <c r="D64" s="177">
        <f>RES_hhdet_fech!D64/RES_summary!D$19</f>
        <v>75.306213660948472</v>
      </c>
      <c r="E64" s="177">
        <f>RES_hhdet_fech!E64/RES_summary!E$19</f>
        <v>81.353433395098719</v>
      </c>
      <c r="F64" s="177">
        <f>RES_hhdet_fech!F64/RES_summary!F$19</f>
        <v>71.531331351678858</v>
      </c>
      <c r="G64" s="177">
        <f>RES_hhdet_fech!G64/RES_summary!G$19</f>
        <v>70.168420252504831</v>
      </c>
      <c r="H64" s="177">
        <f>RES_hhdet_fech!H64/RES_summary!H$19</f>
        <v>71.758235152194942</v>
      </c>
      <c r="I64" s="177">
        <f>RES_hhdet_fech!I64/RES_summary!I$19</f>
        <v>63.918142471109981</v>
      </c>
      <c r="J64" s="177">
        <f>RES_hhdet_fech!J64/RES_summary!J$19</f>
        <v>64.959073181731895</v>
      </c>
      <c r="K64" s="177">
        <f>RES_hhdet_fech!K64/RES_summary!K$19</f>
        <v>68.46441593618087</v>
      </c>
      <c r="L64" s="177">
        <f>RES_hhdet_fech!L64/RES_summary!L$19</f>
        <v>68.981890005678949</v>
      </c>
      <c r="M64" s="177">
        <f>RES_hhdet_fech!M64/RES_summary!M$19</f>
        <v>80.243456650953505</v>
      </c>
      <c r="N64" s="177">
        <f>RES_hhdet_fech!N64/RES_summary!N$19</f>
        <v>73.121054482004055</v>
      </c>
      <c r="O64" s="177">
        <f>RES_hhdet_fech!O64/RES_summary!O$19</f>
        <v>57.70725017450907</v>
      </c>
      <c r="P64" s="177">
        <f>RES_hhdet_fech!P64/RES_summary!P$19</f>
        <v>54.177952884465938</v>
      </c>
      <c r="Q64" s="177">
        <f>RES_hhdet_fech!Q64/RES_summary!Q$19</f>
        <v>52.532393350144396</v>
      </c>
    </row>
    <row r="65" spans="1:17" ht="12" customHeight="1" x14ac:dyDescent="0.25">
      <c r="A65" s="23" t="s">
        <v>60</v>
      </c>
      <c r="B65" s="177">
        <f>RES_hhdet_fech!B65/RES_summary!B$19</f>
        <v>0.90440522968501125</v>
      </c>
      <c r="C65" s="177">
        <f>RES_hhdet_fech!C65/RES_summary!C$19</f>
        <v>1.9748045231492239</v>
      </c>
      <c r="D65" s="177">
        <f>RES_hhdet_fech!D65/RES_summary!D$19</f>
        <v>0.71010510463350174</v>
      </c>
      <c r="E65" s="177">
        <f>RES_hhdet_fech!E65/RES_summary!E$19</f>
        <v>0.75679850247831737</v>
      </c>
      <c r="F65" s="177">
        <f>RES_hhdet_fech!F65/RES_summary!F$19</f>
        <v>0.39067787729329501</v>
      </c>
      <c r="G65" s="177">
        <f>RES_hhdet_fech!G65/RES_summary!G$19</f>
        <v>1.0017154460208049</v>
      </c>
      <c r="H65" s="177">
        <f>RES_hhdet_fech!H65/RES_summary!H$19</f>
        <v>1.0510725240476917</v>
      </c>
      <c r="I65" s="177">
        <f>RES_hhdet_fech!I65/RES_summary!I$19</f>
        <v>0.77687858523434039</v>
      </c>
      <c r="J65" s="177">
        <f>RES_hhdet_fech!J65/RES_summary!J$19</f>
        <v>2.2018567299461895</v>
      </c>
      <c r="K65" s="177">
        <f>RES_hhdet_fech!K65/RES_summary!K$19</f>
        <v>2.9165343312232226</v>
      </c>
      <c r="L65" s="177">
        <f>RES_hhdet_fech!L65/RES_summary!L$19</f>
        <v>2.4895691230286965</v>
      </c>
      <c r="M65" s="177">
        <f>RES_hhdet_fech!M65/RES_summary!M$19</f>
        <v>3.0911355906629674</v>
      </c>
      <c r="N65" s="177">
        <f>RES_hhdet_fech!N65/RES_summary!N$19</f>
        <v>1.8407434266380223</v>
      </c>
      <c r="O65" s="177">
        <f>RES_hhdet_fech!O65/RES_summary!O$19</f>
        <v>0.8952073594847717</v>
      </c>
      <c r="P65" s="177">
        <f>RES_hhdet_fech!P65/RES_summary!P$19</f>
        <v>1.1850998560173556</v>
      </c>
      <c r="Q65" s="177">
        <f>RES_hhdet_fech!Q65/RES_summary!Q$19</f>
        <v>1.1337488759323577</v>
      </c>
    </row>
    <row r="66" spans="1:17" ht="12.95" customHeight="1" x14ac:dyDescent="0.25">
      <c r="A66" s="158" t="s">
        <v>112</v>
      </c>
      <c r="B66" s="178">
        <f>RES_hhdet_fech!B66/RES_summary!B$19</f>
        <v>0.10753878790351094</v>
      </c>
      <c r="C66" s="178">
        <f>RES_hhdet_fech!C66/RES_summary!C$19</f>
        <v>0.11527038227499133</v>
      </c>
      <c r="D66" s="178">
        <f>RES_hhdet_fech!D66/RES_summary!D$19</f>
        <v>0.11960894811600736</v>
      </c>
      <c r="E66" s="178">
        <f>RES_hhdet_fech!E66/RES_summary!E$19</f>
        <v>0.13005114507045387</v>
      </c>
      <c r="F66" s="178">
        <f>RES_hhdet_fech!F66/RES_summary!F$19</f>
        <v>0.17867026664953786</v>
      </c>
      <c r="G66" s="178">
        <f>RES_hhdet_fech!G66/RES_summary!G$19</f>
        <v>0.2267857201890538</v>
      </c>
      <c r="H66" s="178">
        <f>RES_hhdet_fech!H66/RES_summary!H$19</f>
        <v>0.27904339982115978</v>
      </c>
      <c r="I66" s="178">
        <f>RES_hhdet_fech!I66/RES_summary!I$19</f>
        <v>0.30745490589494207</v>
      </c>
      <c r="J66" s="178">
        <f>RES_hhdet_fech!J66/RES_summary!J$19</f>
        <v>0.30352282664163666</v>
      </c>
      <c r="K66" s="178">
        <f>RES_hhdet_fech!K66/RES_summary!K$19</f>
        <v>0.37848943282256575</v>
      </c>
      <c r="L66" s="178">
        <f>RES_hhdet_fech!L66/RES_summary!L$19</f>
        <v>0.46205282876471643</v>
      </c>
      <c r="M66" s="178">
        <f>RES_hhdet_fech!M66/RES_summary!M$19</f>
        <v>0.47998689302145253</v>
      </c>
      <c r="N66" s="178">
        <f>RES_hhdet_fech!N66/RES_summary!N$19</f>
        <v>0.45353461539431511</v>
      </c>
      <c r="O66" s="178">
        <f>RES_hhdet_fech!O66/RES_summary!O$19</f>
        <v>0.42894591953823114</v>
      </c>
      <c r="P66" s="178">
        <f>RES_hhdet_fech!P66/RES_summary!P$19</f>
        <v>0.4172169666354073</v>
      </c>
      <c r="Q66" s="178">
        <f>RES_hhdet_fech!Q66/RES_summary!Q$19</f>
        <v>0.41853442585673395</v>
      </c>
    </row>
    <row r="67" spans="1:17" ht="12" customHeight="1" x14ac:dyDescent="0.25">
      <c r="A67" s="23" t="s">
        <v>60</v>
      </c>
      <c r="B67" s="177">
        <f>RES_hhdet_fech!B67/RES_summary!B$19</f>
        <v>0.10753878790351094</v>
      </c>
      <c r="C67" s="177">
        <f>RES_hhdet_fech!C67/RES_summary!C$19</f>
        <v>0.11527038227499133</v>
      </c>
      <c r="D67" s="177">
        <f>RES_hhdet_fech!D67/RES_summary!D$19</f>
        <v>0.11960894811600736</v>
      </c>
      <c r="E67" s="177">
        <f>RES_hhdet_fech!E67/RES_summary!E$19</f>
        <v>0.13005114507045387</v>
      </c>
      <c r="F67" s="177">
        <f>RES_hhdet_fech!F67/RES_summary!F$19</f>
        <v>0.17867026664953786</v>
      </c>
      <c r="G67" s="177">
        <f>RES_hhdet_fech!G67/RES_summary!G$19</f>
        <v>0.2267857201890538</v>
      </c>
      <c r="H67" s="177">
        <f>RES_hhdet_fech!H67/RES_summary!H$19</f>
        <v>0.27904339982115978</v>
      </c>
      <c r="I67" s="177">
        <f>RES_hhdet_fech!I67/RES_summary!I$19</f>
        <v>0.30745490589494207</v>
      </c>
      <c r="J67" s="177">
        <f>RES_hhdet_fech!J67/RES_summary!J$19</f>
        <v>0.30352282664163666</v>
      </c>
      <c r="K67" s="177">
        <f>RES_hhdet_fech!K67/RES_summary!K$19</f>
        <v>0.37848943282256575</v>
      </c>
      <c r="L67" s="177">
        <f>RES_hhdet_fech!L67/RES_summary!L$19</f>
        <v>0.46205282876471643</v>
      </c>
      <c r="M67" s="177">
        <f>RES_hhdet_fech!M67/RES_summary!M$19</f>
        <v>0.47998689302145253</v>
      </c>
      <c r="N67" s="177">
        <f>RES_hhdet_fech!N67/RES_summary!N$19</f>
        <v>0.45353461539431511</v>
      </c>
      <c r="O67" s="177">
        <f>RES_hhdet_fech!O67/RES_summary!O$19</f>
        <v>0.42894591953823114</v>
      </c>
      <c r="P67" s="177">
        <f>RES_hhdet_fech!P67/RES_summary!P$19</f>
        <v>0.4172169666354073</v>
      </c>
      <c r="Q67" s="177">
        <f>RES_hhdet_fech!Q67/RES_summary!Q$19</f>
        <v>0.41853442585673395</v>
      </c>
    </row>
    <row r="68" spans="1:17" ht="12" customHeight="1" x14ac:dyDescent="0.25">
      <c r="A68" s="158" t="s">
        <v>63</v>
      </c>
      <c r="B68" s="178">
        <f>RES_hhdet_fech!B68/RES_summary!B$19</f>
        <v>29.508105919918169</v>
      </c>
      <c r="C68" s="178">
        <f>RES_hhdet_fech!C68/RES_summary!C$19</f>
        <v>29.376068347878576</v>
      </c>
      <c r="D68" s="178">
        <f>RES_hhdet_fech!D68/RES_summary!D$19</f>
        <v>29.106597651278683</v>
      </c>
      <c r="E68" s="178">
        <f>RES_hhdet_fech!E68/RES_summary!E$19</f>
        <v>29.548471596187497</v>
      </c>
      <c r="F68" s="178">
        <f>RES_hhdet_fech!F68/RES_summary!F$19</f>
        <v>28.989042131441419</v>
      </c>
      <c r="G68" s="178">
        <f>RES_hhdet_fech!G68/RES_summary!G$19</f>
        <v>29.300899939579207</v>
      </c>
      <c r="H68" s="178">
        <f>RES_hhdet_fech!H68/RES_summary!H$19</f>
        <v>29.581920139242484</v>
      </c>
      <c r="I68" s="178">
        <f>RES_hhdet_fech!I68/RES_summary!I$19</f>
        <v>29.42088516438552</v>
      </c>
      <c r="J68" s="178">
        <f>RES_hhdet_fech!J68/RES_summary!J$19</f>
        <v>29.560717641640647</v>
      </c>
      <c r="K68" s="178">
        <f>RES_hhdet_fech!K68/RES_summary!K$19</f>
        <v>31.22332737547341</v>
      </c>
      <c r="L68" s="178">
        <f>RES_hhdet_fech!L68/RES_summary!L$19</f>
        <v>28.574255222883941</v>
      </c>
      <c r="M68" s="178">
        <f>RES_hhdet_fech!M68/RES_summary!M$19</f>
        <v>30.403179621424027</v>
      </c>
      <c r="N68" s="178">
        <f>RES_hhdet_fech!N68/RES_summary!N$19</f>
        <v>28.817189844359397</v>
      </c>
      <c r="O68" s="178">
        <f>RES_hhdet_fech!O68/RES_summary!O$19</f>
        <v>25.40476325893006</v>
      </c>
      <c r="P68" s="178">
        <f>RES_hhdet_fech!P68/RES_summary!P$19</f>
        <v>26.048495112810492</v>
      </c>
      <c r="Q68" s="178">
        <f>RES_hhdet_fech!Q68/RES_summary!Q$19</f>
        <v>26.317968908388107</v>
      </c>
    </row>
    <row r="69" spans="1:17" ht="12" customHeight="1" x14ac:dyDescent="0.25">
      <c r="A69" s="167" t="s">
        <v>160</v>
      </c>
      <c r="B69" s="183">
        <f>RES_hhdet_fech!B69/RES_summary!B$19</f>
        <v>30.398107847462331</v>
      </c>
      <c r="C69" s="183">
        <f>RES_hhdet_fech!C69/RES_summary!C$19</f>
        <v>30.206151973662429</v>
      </c>
      <c r="D69" s="183">
        <f>RES_hhdet_fech!D69/RES_summary!D$19</f>
        <v>29.905315286419867</v>
      </c>
      <c r="E69" s="183">
        <f>RES_hhdet_fech!E69/RES_summary!E$19</f>
        <v>30.297190921888163</v>
      </c>
      <c r="F69" s="183">
        <f>RES_hhdet_fech!F69/RES_summary!F$19</f>
        <v>29.708780048351802</v>
      </c>
      <c r="G69" s="183">
        <f>RES_hhdet_fech!G69/RES_summary!G$19</f>
        <v>29.969590355733768</v>
      </c>
      <c r="H69" s="183">
        <f>RES_hhdet_fech!H69/RES_summary!H$19</f>
        <v>30.119934223091249</v>
      </c>
      <c r="I69" s="183">
        <f>RES_hhdet_fech!I69/RES_summary!I$19</f>
        <v>29.833112308153233</v>
      </c>
      <c r="J69" s="183">
        <f>RES_hhdet_fech!J69/RES_summary!J$19</f>
        <v>29.744029555226419</v>
      </c>
      <c r="K69" s="183">
        <f>RES_hhdet_fech!K69/RES_summary!K$19</f>
        <v>31.554217394377034</v>
      </c>
      <c r="L69" s="183">
        <f>RES_hhdet_fech!L69/RES_summary!L$19</f>
        <v>29.077004470166624</v>
      </c>
      <c r="M69" s="183">
        <f>RES_hhdet_fech!M69/RES_summary!M$19</f>
        <v>31.054438691964226</v>
      </c>
      <c r="N69" s="183">
        <f>RES_hhdet_fech!N69/RES_summary!N$19</f>
        <v>29.496469138769811</v>
      </c>
      <c r="O69" s="183">
        <f>RES_hhdet_fech!O69/RES_summary!O$19</f>
        <v>25.882976557213183</v>
      </c>
      <c r="P69" s="183">
        <f>RES_hhdet_fech!P69/RES_summary!P$19</f>
        <v>26.618229196194584</v>
      </c>
      <c r="Q69" s="183">
        <f>RES_hhdet_fech!Q69/RES_summary!Q$19</f>
        <v>26.986881475807767</v>
      </c>
    </row>
    <row r="70" spans="1:17" ht="12" customHeight="1" x14ac:dyDescent="0.25">
      <c r="A70" s="167" t="s">
        <v>159</v>
      </c>
      <c r="B70" s="183">
        <f>RES_hhdet_fech!B70/RES_summary!B$19</f>
        <v>0</v>
      </c>
      <c r="C70" s="183">
        <f>RES_hhdet_fech!C70/RES_summary!C$19</f>
        <v>0</v>
      </c>
      <c r="D70" s="183">
        <f>RES_hhdet_fech!D70/RES_summary!D$19</f>
        <v>0</v>
      </c>
      <c r="E70" s="183">
        <f>RES_hhdet_fech!E70/RES_summary!E$19</f>
        <v>0</v>
      </c>
      <c r="F70" s="183">
        <f>RES_hhdet_fech!F70/RES_summary!F$19</f>
        <v>0</v>
      </c>
      <c r="G70" s="183">
        <f>RES_hhdet_fech!G70/RES_summary!G$19</f>
        <v>0</v>
      </c>
      <c r="H70" s="183">
        <f>RES_hhdet_fech!H70/RES_summary!H$19</f>
        <v>0</v>
      </c>
      <c r="I70" s="183">
        <f>RES_hhdet_fech!I70/RES_summary!I$19</f>
        <v>0</v>
      </c>
      <c r="J70" s="183">
        <f>RES_hhdet_fech!J70/RES_summary!J$19</f>
        <v>0</v>
      </c>
      <c r="K70" s="183">
        <f>RES_hhdet_fech!K70/RES_summary!K$19</f>
        <v>0</v>
      </c>
      <c r="L70" s="183">
        <f>RES_hhdet_fech!L70/RES_summary!L$19</f>
        <v>23.359345235303255</v>
      </c>
      <c r="M70" s="183">
        <f>RES_hhdet_fech!M70/RES_summary!M$19</f>
        <v>24.732557486359074</v>
      </c>
      <c r="N70" s="183">
        <f>RES_hhdet_fech!N70/RES_summary!N$19</f>
        <v>23.62182046829512</v>
      </c>
      <c r="O70" s="183">
        <f>RES_hhdet_fech!O70/RES_summary!O$19</f>
        <v>21.378758201263501</v>
      </c>
      <c r="P70" s="183">
        <f>RES_hhdet_fech!P70/RES_summary!P$19</f>
        <v>21.763650909849424</v>
      </c>
      <c r="Q70" s="183">
        <f>RES_hhdet_fech!Q70/RES_summary!Q$19</f>
        <v>21.869757501323924</v>
      </c>
    </row>
    <row r="71" spans="1:17" ht="12" customHeight="1" x14ac:dyDescent="0.25">
      <c r="A71" s="166" t="s">
        <v>109</v>
      </c>
      <c r="B71" s="182">
        <f>RES_hhdet_fech!B71/RES_summary!B$19</f>
        <v>0</v>
      </c>
      <c r="C71" s="182">
        <f>RES_hhdet_fech!C71/RES_summary!C$19</f>
        <v>0</v>
      </c>
      <c r="D71" s="182">
        <f>RES_hhdet_fech!D71/RES_summary!D$19</f>
        <v>0</v>
      </c>
      <c r="E71" s="182">
        <f>RES_hhdet_fech!E71/RES_summary!E$19</f>
        <v>0</v>
      </c>
      <c r="F71" s="182">
        <f>RES_hhdet_fech!F71/RES_summary!F$19</f>
        <v>0</v>
      </c>
      <c r="G71" s="182">
        <f>RES_hhdet_fech!G71/RES_summary!G$19</f>
        <v>0</v>
      </c>
      <c r="H71" s="182">
        <f>RES_hhdet_fech!H71/RES_summary!H$19</f>
        <v>0</v>
      </c>
      <c r="I71" s="182">
        <f>RES_hhdet_fech!I71/RES_summary!I$19</f>
        <v>0</v>
      </c>
      <c r="J71" s="182">
        <f>RES_hhdet_fech!J71/RES_summary!J$19</f>
        <v>0</v>
      </c>
      <c r="K71" s="182">
        <f>RES_hhdet_fech!K71/RES_summary!K$19</f>
        <v>0</v>
      </c>
      <c r="L71" s="182">
        <f>RES_hhdet_fech!L71/RES_summary!L$19</f>
        <v>17.446202682099955</v>
      </c>
      <c r="M71" s="182">
        <f>RES_hhdet_fech!M71/RES_summary!M$19</f>
        <v>18.632663215178557</v>
      </c>
      <c r="N71" s="182">
        <f>RES_hhdet_fech!N71/RES_summary!N$19</f>
        <v>17.697881483261895</v>
      </c>
      <c r="O71" s="182">
        <f>RES_hhdet_fech!O71/RES_summary!O$19</f>
        <v>15.529785934327892</v>
      </c>
      <c r="P71" s="182">
        <f>RES_hhdet_fech!P71/RES_summary!P$19</f>
        <v>15.970937517716768</v>
      </c>
      <c r="Q71" s="182">
        <f>RES_hhdet_fech!Q71/RES_summary!Q$19</f>
        <v>16.192128885484653</v>
      </c>
    </row>
    <row r="72" spans="1:17" ht="12" customHeight="1" x14ac:dyDescent="0.25">
      <c r="A72" s="147" t="s">
        <v>59</v>
      </c>
      <c r="B72" s="181">
        <f>RES_hhdet_fech!B72/RES_summary!B$19</f>
        <v>0</v>
      </c>
      <c r="C72" s="181">
        <f>RES_hhdet_fech!C72/RES_summary!C$19</f>
        <v>0</v>
      </c>
      <c r="D72" s="181">
        <f>RES_hhdet_fech!D72/RES_summary!D$19</f>
        <v>0</v>
      </c>
      <c r="E72" s="181">
        <f>RES_hhdet_fech!E72/RES_summary!E$19</f>
        <v>0</v>
      </c>
      <c r="F72" s="181">
        <f>RES_hhdet_fech!F72/RES_summary!F$19</f>
        <v>0</v>
      </c>
      <c r="G72" s="181">
        <f>RES_hhdet_fech!G72/RES_summary!G$19</f>
        <v>0</v>
      </c>
      <c r="H72" s="181">
        <f>RES_hhdet_fech!H72/RES_summary!H$19</f>
        <v>0</v>
      </c>
      <c r="I72" s="181">
        <f>RES_hhdet_fech!I72/RES_summary!I$19</f>
        <v>0</v>
      </c>
      <c r="J72" s="181">
        <f>RES_hhdet_fech!J72/RES_summary!J$19</f>
        <v>0</v>
      </c>
      <c r="K72" s="181">
        <f>RES_hhdet_fech!K72/RES_summary!K$19</f>
        <v>0</v>
      </c>
      <c r="L72" s="181">
        <f>RES_hhdet_fech!L72/RES_summary!L$19</f>
        <v>5.9131425532032997</v>
      </c>
      <c r="M72" s="181">
        <f>RES_hhdet_fech!M72/RES_summary!M$19</f>
        <v>6.099894271180518</v>
      </c>
      <c r="N72" s="181">
        <f>RES_hhdet_fech!N72/RES_summary!N$19</f>
        <v>5.9239389850332236</v>
      </c>
      <c r="O72" s="181">
        <f>RES_hhdet_fech!O72/RES_summary!O$19</f>
        <v>5.8489722669356077</v>
      </c>
      <c r="P72" s="181">
        <f>RES_hhdet_fech!P72/RES_summary!P$19</f>
        <v>5.7927133921326535</v>
      </c>
      <c r="Q72" s="181">
        <f>RES_hhdet_fech!Q72/RES_summary!Q$19</f>
        <v>5.6776286158392768</v>
      </c>
    </row>
    <row r="73" spans="1:17" ht="12" customHeight="1" x14ac:dyDescent="0.25">
      <c r="A73" s="163" t="s">
        <v>142</v>
      </c>
      <c r="B73" s="180">
        <f>RES_hhdet_fech!B73/RES_summary!B$19</f>
        <v>25.898653658211252</v>
      </c>
      <c r="C73" s="180">
        <f>RES_hhdet_fech!C73/RES_summary!C$19</f>
        <v>25.758764271725681</v>
      </c>
      <c r="D73" s="180">
        <f>RES_hhdet_fech!D73/RES_summary!D$19</f>
        <v>25.454968096122496</v>
      </c>
      <c r="E73" s="180">
        <f>RES_hhdet_fech!E73/RES_summary!E$19</f>
        <v>25.464871096677705</v>
      </c>
      <c r="F73" s="180">
        <f>RES_hhdet_fech!F73/RES_summary!F$19</f>
        <v>24.889387028328663</v>
      </c>
      <c r="G73" s="180">
        <f>RES_hhdet_fech!G73/RES_summary!G$19</f>
        <v>24.936288849463821</v>
      </c>
      <c r="H73" s="180">
        <f>RES_hhdet_fech!H73/RES_summary!H$19</f>
        <v>25.785398888244949</v>
      </c>
      <c r="I73" s="180">
        <f>RES_hhdet_fech!I73/RES_summary!I$19</f>
        <v>25.250994547139499</v>
      </c>
      <c r="J73" s="180">
        <f>RES_hhdet_fech!J73/RES_summary!J$19</f>
        <v>27.424376717225638</v>
      </c>
      <c r="K73" s="180">
        <f>RES_hhdet_fech!K73/RES_summary!K$19</f>
        <v>26.650557910028596</v>
      </c>
      <c r="L73" s="180">
        <f>RES_hhdet_fech!L73/RES_summary!L$19</f>
        <v>27.178723031342997</v>
      </c>
      <c r="M73" s="180">
        <f>RES_hhdet_fech!M73/RES_summary!M$19</f>
        <v>28.731756415931088</v>
      </c>
      <c r="N73" s="180">
        <f>RES_hhdet_fech!N73/RES_summary!N$19</f>
        <v>26.128648805359958</v>
      </c>
      <c r="O73" s="180">
        <f>RES_hhdet_fech!O73/RES_summary!O$19</f>
        <v>24.668854770889656</v>
      </c>
      <c r="P73" s="180">
        <f>RES_hhdet_fech!P73/RES_summary!P$19</f>
        <v>24.413144377627212</v>
      </c>
      <c r="Q73" s="180">
        <f>RES_hhdet_fech!Q73/RES_summary!Q$19</f>
        <v>23.46606367494654</v>
      </c>
    </row>
    <row r="74" spans="1:17" ht="12" customHeight="1" x14ac:dyDescent="0.25">
      <c r="A74" s="161" t="s">
        <v>141</v>
      </c>
      <c r="B74" s="179">
        <f>RES_hhdet_fech!B74/RES_summary!B$19</f>
        <v>0</v>
      </c>
      <c r="C74" s="179">
        <f>RES_hhdet_fech!C74/RES_summary!C$19</f>
        <v>0</v>
      </c>
      <c r="D74" s="179">
        <f>RES_hhdet_fech!D74/RES_summary!D$19</f>
        <v>0</v>
      </c>
      <c r="E74" s="179">
        <f>RES_hhdet_fech!E74/RES_summary!E$19</f>
        <v>0</v>
      </c>
      <c r="F74" s="179">
        <f>RES_hhdet_fech!F74/RES_summary!F$19</f>
        <v>0</v>
      </c>
      <c r="G74" s="179">
        <f>RES_hhdet_fech!G74/RES_summary!G$19</f>
        <v>0</v>
      </c>
      <c r="H74" s="179">
        <f>RES_hhdet_fech!H74/RES_summary!H$19</f>
        <v>0</v>
      </c>
      <c r="I74" s="179">
        <f>RES_hhdet_fech!I74/RES_summary!I$19</f>
        <v>0</v>
      </c>
      <c r="J74" s="179">
        <f>RES_hhdet_fech!J74/RES_summary!J$19</f>
        <v>0</v>
      </c>
      <c r="K74" s="179">
        <f>RES_hhdet_fech!K74/RES_summary!K$19</f>
        <v>0</v>
      </c>
      <c r="L74" s="179">
        <f>RES_hhdet_fech!L74/RES_summary!L$19</f>
        <v>22.220376372009135</v>
      </c>
      <c r="M74" s="179">
        <f>RES_hhdet_fech!M74/RES_summary!M$19</f>
        <v>23.338948120739143</v>
      </c>
      <c r="N74" s="179">
        <f>RES_hhdet_fech!N74/RES_summary!N$19</f>
        <v>21.601128268249159</v>
      </c>
      <c r="O74" s="179">
        <f>RES_hhdet_fech!O74/RES_summary!O$19</f>
        <v>20.650285129469378</v>
      </c>
      <c r="P74" s="179">
        <f>RES_hhdet_fech!P74/RES_summary!P$19</f>
        <v>20.44060001870902</v>
      </c>
      <c r="Q74" s="179">
        <f>RES_hhdet_fech!Q74/RES_summary!Q$19</f>
        <v>19.757266820807185</v>
      </c>
    </row>
    <row r="75" spans="1:17" ht="12" customHeight="1" x14ac:dyDescent="0.25">
      <c r="A75" s="148" t="s">
        <v>60</v>
      </c>
      <c r="B75" s="177">
        <f>RES_hhdet_fech!B75/RES_summary!B$19</f>
        <v>0</v>
      </c>
      <c r="C75" s="177">
        <f>RES_hhdet_fech!C75/RES_summary!C$19</f>
        <v>0</v>
      </c>
      <c r="D75" s="177">
        <f>RES_hhdet_fech!D75/RES_summary!D$19</f>
        <v>0</v>
      </c>
      <c r="E75" s="177">
        <f>RES_hhdet_fech!E75/RES_summary!E$19</f>
        <v>0</v>
      </c>
      <c r="F75" s="177">
        <f>RES_hhdet_fech!F75/RES_summary!F$19</f>
        <v>0</v>
      </c>
      <c r="G75" s="177">
        <f>RES_hhdet_fech!G75/RES_summary!G$19</f>
        <v>0</v>
      </c>
      <c r="H75" s="177">
        <f>RES_hhdet_fech!H75/RES_summary!H$19</f>
        <v>0</v>
      </c>
      <c r="I75" s="177">
        <f>RES_hhdet_fech!I75/RES_summary!I$19</f>
        <v>0</v>
      </c>
      <c r="J75" s="177">
        <f>RES_hhdet_fech!J75/RES_summary!J$19</f>
        <v>0</v>
      </c>
      <c r="K75" s="177">
        <f>RES_hhdet_fech!K75/RES_summary!K$19</f>
        <v>0</v>
      </c>
      <c r="L75" s="177">
        <f>RES_hhdet_fech!L75/RES_summary!L$19</f>
        <v>16.307233818805834</v>
      </c>
      <c r="M75" s="177">
        <f>RES_hhdet_fech!M75/RES_summary!M$19</f>
        <v>17.23905384955863</v>
      </c>
      <c r="N75" s="177">
        <f>RES_hhdet_fech!N75/RES_summary!N$19</f>
        <v>15.677189283215938</v>
      </c>
      <c r="O75" s="177">
        <f>RES_hhdet_fech!O75/RES_summary!O$19</f>
        <v>14.801312862533779</v>
      </c>
      <c r="P75" s="177">
        <f>RES_hhdet_fech!P75/RES_summary!P$19</f>
        <v>14.647886626576369</v>
      </c>
      <c r="Q75" s="177">
        <f>RES_hhdet_fech!Q75/RES_summary!Q$19</f>
        <v>14.079638204967912</v>
      </c>
    </row>
    <row r="76" spans="1:17" ht="12" customHeight="1" x14ac:dyDescent="0.25">
      <c r="A76" s="148" t="s">
        <v>59</v>
      </c>
      <c r="B76" s="177">
        <f>RES_hhdet_fech!B76/RES_summary!B$19</f>
        <v>0</v>
      </c>
      <c r="C76" s="177">
        <f>RES_hhdet_fech!C76/RES_summary!C$19</f>
        <v>0</v>
      </c>
      <c r="D76" s="177">
        <f>RES_hhdet_fech!D76/RES_summary!D$19</f>
        <v>0</v>
      </c>
      <c r="E76" s="177">
        <f>RES_hhdet_fech!E76/RES_summary!E$19</f>
        <v>0</v>
      </c>
      <c r="F76" s="177">
        <f>RES_hhdet_fech!F76/RES_summary!F$19</f>
        <v>0</v>
      </c>
      <c r="G76" s="177">
        <f>RES_hhdet_fech!G76/RES_summary!G$19</f>
        <v>0</v>
      </c>
      <c r="H76" s="177">
        <f>RES_hhdet_fech!H76/RES_summary!H$19</f>
        <v>0</v>
      </c>
      <c r="I76" s="177">
        <f>RES_hhdet_fech!I76/RES_summary!I$19</f>
        <v>0</v>
      </c>
      <c r="J76" s="177">
        <f>RES_hhdet_fech!J76/RES_summary!J$19</f>
        <v>0</v>
      </c>
      <c r="K76" s="177">
        <f>RES_hhdet_fech!K76/RES_summary!K$19</f>
        <v>0</v>
      </c>
      <c r="L76" s="177">
        <f>RES_hhdet_fech!L76/RES_summary!L$19</f>
        <v>5.9131425532032997</v>
      </c>
      <c r="M76" s="177">
        <f>RES_hhdet_fech!M76/RES_summary!M$19</f>
        <v>6.0998942711805144</v>
      </c>
      <c r="N76" s="177">
        <f>RES_hhdet_fech!N76/RES_summary!N$19</f>
        <v>5.92393898503322</v>
      </c>
      <c r="O76" s="177">
        <f>RES_hhdet_fech!O76/RES_summary!O$19</f>
        <v>5.8489722669355979</v>
      </c>
      <c r="P76" s="177">
        <f>RES_hhdet_fech!P76/RES_summary!P$19</f>
        <v>5.7927133921326517</v>
      </c>
      <c r="Q76" s="177">
        <f>RES_hhdet_fech!Q76/RES_summary!Q$19</f>
        <v>5.6776286158392759</v>
      </c>
    </row>
    <row r="77" spans="1:17" ht="12" customHeight="1" x14ac:dyDescent="0.25">
      <c r="A77" s="158" t="s">
        <v>62</v>
      </c>
      <c r="B77" s="178">
        <f>RES_hhdet_fech!B77/RES_summary!B$19</f>
        <v>22.139340631138779</v>
      </c>
      <c r="C77" s="178">
        <f>RES_hhdet_fech!C77/RES_summary!C$19</f>
        <v>22.301220284434109</v>
      </c>
      <c r="D77" s="178">
        <f>RES_hhdet_fech!D77/RES_summary!D$19</f>
        <v>22.357278151745525</v>
      </c>
      <c r="E77" s="178">
        <f>RES_hhdet_fech!E77/RES_summary!E$19</f>
        <v>22.617844085383428</v>
      </c>
      <c r="F77" s="178">
        <f>RES_hhdet_fech!F77/RES_summary!F$19</f>
        <v>22.602635870062517</v>
      </c>
      <c r="G77" s="178">
        <f>RES_hhdet_fech!G77/RES_summary!G$19</f>
        <v>22.825680922356337</v>
      </c>
      <c r="H77" s="178">
        <f>RES_hhdet_fech!H77/RES_summary!H$19</f>
        <v>22.881787544060714</v>
      </c>
      <c r="I77" s="178">
        <f>RES_hhdet_fech!I77/RES_summary!I$19</f>
        <v>23.065751810280464</v>
      </c>
      <c r="J77" s="178">
        <f>RES_hhdet_fech!J77/RES_summary!J$19</f>
        <v>23.220254618055485</v>
      </c>
      <c r="K77" s="178">
        <f>RES_hhdet_fech!K77/RES_summary!K$19</f>
        <v>24.617843576603239</v>
      </c>
      <c r="L77" s="178">
        <f>RES_hhdet_fech!L77/RES_summary!L$19</f>
        <v>22.48719526555265</v>
      </c>
      <c r="M77" s="178">
        <f>RES_hhdet_fech!M77/RES_summary!M$19</f>
        <v>23.625363341175387</v>
      </c>
      <c r="N77" s="178">
        <f>RES_hhdet_fech!N77/RES_summary!N$19</f>
        <v>22.814693093942523</v>
      </c>
      <c r="O77" s="178">
        <f>RES_hhdet_fech!O77/RES_summary!O$19</f>
        <v>20.215009389294266</v>
      </c>
      <c r="P77" s="178">
        <f>RES_hhdet_fech!P77/RES_summary!P$19</f>
        <v>20.616345258790595</v>
      </c>
      <c r="Q77" s="178">
        <f>RES_hhdet_fech!Q77/RES_summary!Q$19</f>
        <v>20.071426618150646</v>
      </c>
    </row>
    <row r="78" spans="1:17" ht="12" customHeight="1" x14ac:dyDescent="0.25">
      <c r="A78" s="23" t="s">
        <v>109</v>
      </c>
      <c r="B78" s="177">
        <f>RES_hhdet_fech!B78/RES_summary!B$19</f>
        <v>24.803532749775062</v>
      </c>
      <c r="C78" s="177">
        <f>RES_hhdet_fech!C78/RES_summary!C$19</f>
        <v>24.861322533700775</v>
      </c>
      <c r="D78" s="177">
        <f>RES_hhdet_fech!D78/RES_summary!D$19</f>
        <v>24.761577523859341</v>
      </c>
      <c r="E78" s="177">
        <f>RES_hhdet_fech!E78/RES_summary!E$19</f>
        <v>24.724432238741379</v>
      </c>
      <c r="F78" s="177">
        <f>RES_hhdet_fech!F78/RES_summary!F$19</f>
        <v>24.651694074497861</v>
      </c>
      <c r="G78" s="177">
        <f>RES_hhdet_fech!G78/RES_summary!G$19</f>
        <v>24.535374402292007</v>
      </c>
      <c r="H78" s="177">
        <f>RES_hhdet_fech!H78/RES_summary!H$19</f>
        <v>24.467583877091638</v>
      </c>
      <c r="I78" s="177">
        <f>RES_hhdet_fech!I78/RES_summary!I$19</f>
        <v>24.258946812323316</v>
      </c>
      <c r="J78" s="177">
        <f>RES_hhdet_fech!J78/RES_summary!J$19</f>
        <v>24.021694709174071</v>
      </c>
      <c r="K78" s="177">
        <f>RES_hhdet_fech!K78/RES_summary!K$19</f>
        <v>25.421817856897682</v>
      </c>
      <c r="L78" s="177">
        <f>RES_hhdet_fech!L78/RES_summary!L$19</f>
        <v>23.098846681269421</v>
      </c>
      <c r="M78" s="177">
        <f>RES_hhdet_fech!M78/RES_summary!M$19</f>
        <v>24.274685842129418</v>
      </c>
      <c r="N78" s="177">
        <f>RES_hhdet_fech!N78/RES_summary!N$19</f>
        <v>23.550226149644971</v>
      </c>
      <c r="O78" s="177">
        <f>RES_hhdet_fech!O78/RES_summary!O$19</f>
        <v>20.846303439805016</v>
      </c>
      <c r="P78" s="177">
        <f>RES_hhdet_fech!P78/RES_summary!P$19</f>
        <v>21.245248626328532</v>
      </c>
      <c r="Q78" s="177">
        <f>RES_hhdet_fech!Q78/RES_summary!Q$19</f>
        <v>20.356744746320111</v>
      </c>
    </row>
    <row r="79" spans="1:17" ht="12" customHeight="1" x14ac:dyDescent="0.25">
      <c r="A79" s="29" t="s">
        <v>140</v>
      </c>
      <c r="B79" s="176">
        <f>RES_hhdet_fech!B79/RES_summary!B$19</f>
        <v>13.783465349961341</v>
      </c>
      <c r="C79" s="176">
        <f>RES_hhdet_fech!C79/RES_summary!C$19</f>
        <v>13.850225316266631</v>
      </c>
      <c r="D79" s="176">
        <f>RES_hhdet_fech!D79/RES_summary!D$19</f>
        <v>13.293950675714404</v>
      </c>
      <c r="E79" s="176">
        <f>RES_hhdet_fech!E79/RES_summary!E$19</f>
        <v>13.297872295194709</v>
      </c>
      <c r="F79" s="176">
        <f>RES_hhdet_fech!F79/RES_summary!F$19</f>
        <v>13.253205755264823</v>
      </c>
      <c r="G79" s="176">
        <f>RES_hhdet_fech!G79/RES_summary!G$19</f>
        <v>13.682701571741985</v>
      </c>
      <c r="H79" s="176">
        <f>RES_hhdet_fech!H79/RES_summary!H$19</f>
        <v>13.780343702943869</v>
      </c>
      <c r="I79" s="176">
        <f>RES_hhdet_fech!I79/RES_summary!I$19</f>
        <v>13.716702685146709</v>
      </c>
      <c r="J79" s="176">
        <f>RES_hhdet_fech!J79/RES_summary!J$19</f>
        <v>14.707919505520826</v>
      </c>
      <c r="K79" s="176">
        <f>RES_hhdet_fech!K79/RES_summary!K$19</f>
        <v>14.841669466180832</v>
      </c>
      <c r="L79" s="176">
        <f>RES_hhdet_fech!L79/RES_summary!L$19</f>
        <v>14.742472052156973</v>
      </c>
      <c r="M79" s="176">
        <f>RES_hhdet_fech!M79/RES_summary!M$19</f>
        <v>14.866564482192592</v>
      </c>
      <c r="N79" s="176">
        <f>RES_hhdet_fech!N79/RES_summary!N$19</f>
        <v>13.877703480178917</v>
      </c>
      <c r="O79" s="176">
        <f>RES_hhdet_fech!O79/RES_summary!O$19</f>
        <v>13.120885047809336</v>
      </c>
      <c r="P79" s="176">
        <f>RES_hhdet_fech!P79/RES_summary!P$19</f>
        <v>13.009730179640879</v>
      </c>
      <c r="Q79" s="176">
        <f>RES_hhdet_fech!Q79/RES_summary!Q$19</f>
        <v>12.481595253620604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84">
        <f>RES_hhdet_fech!B81/RES_summary!B$19</f>
        <v>137.76777848818452</v>
      </c>
      <c r="C81" s="184">
        <f>RES_hhdet_fech!C81/RES_summary!C$19</f>
        <v>143.45153659397323</v>
      </c>
      <c r="D81" s="184">
        <f>RES_hhdet_fech!D81/RES_summary!D$19</f>
        <v>138.19534513533071</v>
      </c>
      <c r="E81" s="184">
        <f>RES_hhdet_fech!E81/RES_summary!E$19</f>
        <v>143.74125447201882</v>
      </c>
      <c r="F81" s="184">
        <f>RES_hhdet_fech!F81/RES_summary!F$19</f>
        <v>136.64054743081419</v>
      </c>
      <c r="G81" s="184">
        <f>RES_hhdet_fech!G81/RES_summary!G$19</f>
        <v>130.53821675048144</v>
      </c>
      <c r="H81" s="184">
        <f>RES_hhdet_fech!H81/RES_summary!H$19</f>
        <v>136.9712279735983</v>
      </c>
      <c r="I81" s="184">
        <f>RES_hhdet_fech!I81/RES_summary!I$19</f>
        <v>126.17212833762301</v>
      </c>
      <c r="J81" s="184">
        <f>RES_hhdet_fech!J81/RES_summary!J$19</f>
        <v>132.11238813157232</v>
      </c>
      <c r="K81" s="184">
        <f>RES_hhdet_fech!K81/RES_summary!K$19</f>
        <v>127.51052401114028</v>
      </c>
      <c r="L81" s="184">
        <f>RES_hhdet_fech!L81/RES_summary!L$19</f>
        <v>135.39691202360615</v>
      </c>
      <c r="M81" s="184">
        <f>RES_hhdet_fech!M81/RES_summary!M$19</f>
        <v>145.32941927932481</v>
      </c>
      <c r="N81" s="184">
        <f>RES_hhdet_fech!N81/RES_summary!N$19</f>
        <v>133.64579403970077</v>
      </c>
      <c r="O81" s="184">
        <f>RES_hhdet_fech!O81/RES_summary!O$19</f>
        <v>121.89783683458312</v>
      </c>
      <c r="P81" s="184">
        <f>RES_hhdet_fech!P81/RES_summary!P$19</f>
        <v>113.21276606818921</v>
      </c>
      <c r="Q81" s="184">
        <f>RES_hhdet_fech!Q81/RES_summary!Q$19</f>
        <v>105.13615534031129</v>
      </c>
    </row>
    <row r="82" spans="1:17" ht="12.95" customHeight="1" x14ac:dyDescent="0.25">
      <c r="A82" s="158" t="s">
        <v>65</v>
      </c>
      <c r="B82" s="178">
        <f>RES_hhdet_fech!B82/RES_summary!B$19</f>
        <v>95.723882248671799</v>
      </c>
      <c r="C82" s="178">
        <f>RES_hhdet_fech!C82/RES_summary!C$19</f>
        <v>99.637316104373696</v>
      </c>
      <c r="D82" s="178">
        <f>RES_hhdet_fech!D82/RES_summary!D$19</f>
        <v>95.814680493139747</v>
      </c>
      <c r="E82" s="178">
        <f>RES_hhdet_fech!E82/RES_summary!E$19</f>
        <v>100.95970042075348</v>
      </c>
      <c r="F82" s="178">
        <f>RES_hhdet_fech!F82/RES_summary!F$19</f>
        <v>94.207538232151848</v>
      </c>
      <c r="G82" s="178">
        <f>RES_hhdet_fech!G82/RES_summary!G$19</f>
        <v>87.470854796350253</v>
      </c>
      <c r="H82" s="178">
        <f>RES_hhdet_fech!H82/RES_summary!H$19</f>
        <v>92.902750211879166</v>
      </c>
      <c r="I82" s="178">
        <f>RES_hhdet_fech!I82/RES_summary!I$19</f>
        <v>82.758238019980254</v>
      </c>
      <c r="J82" s="178">
        <f>RES_hhdet_fech!J82/RES_summary!J$19</f>
        <v>86.224243068621277</v>
      </c>
      <c r="K82" s="178">
        <f>RES_hhdet_fech!K82/RES_summary!K$19</f>
        <v>81.815971277597782</v>
      </c>
      <c r="L82" s="178">
        <f>RES_hhdet_fech!L82/RES_summary!L$19</f>
        <v>89.894795321824205</v>
      </c>
      <c r="M82" s="178">
        <f>RES_hhdet_fech!M82/RES_summary!M$19</f>
        <v>98.485837063058781</v>
      </c>
      <c r="N82" s="178">
        <f>RES_hhdet_fech!N82/RES_summary!N$19</f>
        <v>89.954282888056454</v>
      </c>
      <c r="O82" s="178">
        <f>RES_hhdet_fech!O82/RES_summary!O$19</f>
        <v>80.050068287193824</v>
      </c>
      <c r="P82" s="178">
        <f>RES_hhdet_fech!P82/RES_summary!P$19</f>
        <v>72.023514939096515</v>
      </c>
      <c r="Q82" s="178">
        <f>RES_hhdet_fech!Q82/RES_summary!Q$19</f>
        <v>65.19754665522845</v>
      </c>
    </row>
    <row r="83" spans="1:17" ht="12" customHeight="1" x14ac:dyDescent="0.25">
      <c r="A83" s="23" t="s">
        <v>157</v>
      </c>
      <c r="B83" s="177">
        <f>RES_hhdet_fech!B83/RES_summary!B$19</f>
        <v>95.362658669036207</v>
      </c>
      <c r="C83" s="177">
        <f>RES_hhdet_fech!C83/RES_summary!C$19</f>
        <v>98.795926445662829</v>
      </c>
      <c r="D83" s="177">
        <f>RES_hhdet_fech!D83/RES_summary!D$19</f>
        <v>95.558354571470076</v>
      </c>
      <c r="E83" s="177">
        <f>RES_hhdet_fech!E83/RES_summary!E$19</f>
        <v>100.695372698718</v>
      </c>
      <c r="F83" s="177">
        <f>RES_hhdet_fech!F83/RES_summary!F$19</f>
        <v>94.060947846714427</v>
      </c>
      <c r="G83" s="177">
        <f>RES_hhdet_fech!G83/RES_summary!G$19</f>
        <v>87.114252768045631</v>
      </c>
      <c r="H83" s="177">
        <f>RES_hhdet_fech!H83/RES_summary!H$19</f>
        <v>92.512670522103662</v>
      </c>
      <c r="I83" s="177">
        <f>RES_hhdet_fech!I83/RES_summary!I$19</f>
        <v>82.466929499052981</v>
      </c>
      <c r="J83" s="177">
        <f>RES_hhdet_fech!J83/RES_summary!J$19</f>
        <v>85.377194160792456</v>
      </c>
      <c r="K83" s="177">
        <f>RES_hhdet_fech!K83/RES_summary!K$19</f>
        <v>80.799087883408532</v>
      </c>
      <c r="L83" s="177">
        <f>RES_hhdet_fech!L83/RES_summary!L$19</f>
        <v>88.939663211980701</v>
      </c>
      <c r="M83" s="177">
        <f>RES_hhdet_fech!M83/RES_summary!M$19</f>
        <v>97.363818756826163</v>
      </c>
      <c r="N83" s="177">
        <f>RES_hhdet_fech!N83/RES_summary!N$19</f>
        <v>89.274224881540135</v>
      </c>
      <c r="O83" s="177">
        <f>RES_hhdet_fech!O83/RES_summary!O$19</f>
        <v>79.672274778160485</v>
      </c>
      <c r="P83" s="177">
        <f>RES_hhdet_fech!P83/RES_summary!P$19</f>
        <v>71.541105526425213</v>
      </c>
      <c r="Q83" s="177">
        <f>RES_hhdet_fech!Q83/RES_summary!Q$19</f>
        <v>64.765332458858907</v>
      </c>
    </row>
    <row r="84" spans="1:17" ht="12" customHeight="1" x14ac:dyDescent="0.25">
      <c r="A84" s="23" t="s">
        <v>60</v>
      </c>
      <c r="B84" s="177">
        <f>RES_hhdet_fech!B84/RES_summary!B$19</f>
        <v>0.36122357963559865</v>
      </c>
      <c r="C84" s="177">
        <f>RES_hhdet_fech!C84/RES_summary!C$19</f>
        <v>0.84138965871087401</v>
      </c>
      <c r="D84" s="177">
        <f>RES_hhdet_fech!D84/RES_summary!D$19</f>
        <v>0.25632592166967572</v>
      </c>
      <c r="E84" s="177">
        <f>RES_hhdet_fech!E84/RES_summary!E$19</f>
        <v>0.26432772203548527</v>
      </c>
      <c r="F84" s="177">
        <f>RES_hhdet_fech!F84/RES_summary!F$19</f>
        <v>0.14659038543740879</v>
      </c>
      <c r="G84" s="177">
        <f>RES_hhdet_fech!G84/RES_summary!G$19</f>
        <v>0.35660202830462068</v>
      </c>
      <c r="H84" s="177">
        <f>RES_hhdet_fech!H84/RES_summary!H$19</f>
        <v>0.39007968977550433</v>
      </c>
      <c r="I84" s="177">
        <f>RES_hhdet_fech!I84/RES_summary!I$19</f>
        <v>0.29130852092728682</v>
      </c>
      <c r="J84" s="177">
        <f>RES_hhdet_fech!J84/RES_summary!J$19</f>
        <v>0.84704890782882203</v>
      </c>
      <c r="K84" s="177">
        <f>RES_hhdet_fech!K84/RES_summary!K$19</f>
        <v>1.0168833941892592</v>
      </c>
      <c r="L84" s="177">
        <f>RES_hhdet_fech!L84/RES_summary!L$19</f>
        <v>0.95513210984351327</v>
      </c>
      <c r="M84" s="177">
        <f>RES_hhdet_fech!M84/RES_summary!M$19</f>
        <v>1.1220183062326321</v>
      </c>
      <c r="N84" s="177">
        <f>RES_hhdet_fech!N84/RES_summary!N$19</f>
        <v>0.68005800651632198</v>
      </c>
      <c r="O84" s="177">
        <f>RES_hhdet_fech!O84/RES_summary!O$19</f>
        <v>0.37779350903333653</v>
      </c>
      <c r="P84" s="177">
        <f>RES_hhdet_fech!P84/RES_summary!P$19</f>
        <v>0.4824094126712955</v>
      </c>
      <c r="Q84" s="177">
        <f>RES_hhdet_fech!Q84/RES_summary!Q$19</f>
        <v>0.43221419636954583</v>
      </c>
    </row>
    <row r="85" spans="1:17" ht="12.95" customHeight="1" x14ac:dyDescent="0.25">
      <c r="A85" s="158" t="s">
        <v>112</v>
      </c>
      <c r="B85" s="178">
        <f>RES_hhdet_fech!B85/RES_summary!B$19</f>
        <v>0.12468589248494864</v>
      </c>
      <c r="C85" s="178">
        <f>RES_hhdet_fech!C85/RES_summary!C$19</f>
        <v>0.12618234271464959</v>
      </c>
      <c r="D85" s="178">
        <f>RES_hhdet_fech!D85/RES_summary!D$19</f>
        <v>0.1321285555046525</v>
      </c>
      <c r="E85" s="178">
        <f>RES_hhdet_fech!E85/RES_summary!E$19</f>
        <v>0.14077067040850741</v>
      </c>
      <c r="F85" s="178">
        <f>RES_hhdet_fech!F85/RES_summary!F$19</f>
        <v>0.18902318874777521</v>
      </c>
      <c r="G85" s="178">
        <f>RES_hhdet_fech!G85/RES_summary!G$19</f>
        <v>0.23837367297432857</v>
      </c>
      <c r="H85" s="178">
        <f>RES_hhdet_fech!H85/RES_summary!H$19</f>
        <v>0.29190082111399385</v>
      </c>
      <c r="I85" s="178">
        <f>RES_hhdet_fech!I85/RES_summary!I$19</f>
        <v>0.320209127492463</v>
      </c>
      <c r="J85" s="178">
        <f>RES_hhdet_fech!J85/RES_summary!J$19</f>
        <v>0.31795968609091196</v>
      </c>
      <c r="K85" s="178">
        <f>RES_hhdet_fech!K85/RES_summary!K$19</f>
        <v>0.39548645634877638</v>
      </c>
      <c r="L85" s="178">
        <f>RES_hhdet_fech!L85/RES_summary!L$19</f>
        <v>0.47001435888982596</v>
      </c>
      <c r="M85" s="178">
        <f>RES_hhdet_fech!M85/RES_summary!M$19</f>
        <v>0.4873973169036081</v>
      </c>
      <c r="N85" s="178">
        <f>RES_hhdet_fech!N85/RES_summary!N$19</f>
        <v>0.43923234353448076</v>
      </c>
      <c r="O85" s="178">
        <f>RES_hhdet_fech!O85/RES_summary!O$19</f>
        <v>0.41093515553138205</v>
      </c>
      <c r="P85" s="178">
        <f>RES_hhdet_fech!P85/RES_summary!P$19</f>
        <v>0.40487286793753041</v>
      </c>
      <c r="Q85" s="178">
        <f>RES_hhdet_fech!Q85/RES_summary!Q$19</f>
        <v>0.41831340362329095</v>
      </c>
    </row>
    <row r="86" spans="1:17" ht="12" customHeight="1" x14ac:dyDescent="0.25">
      <c r="A86" s="23" t="s">
        <v>60</v>
      </c>
      <c r="B86" s="177">
        <f>RES_hhdet_fech!B86/RES_summary!B$19</f>
        <v>0.12468589248494864</v>
      </c>
      <c r="C86" s="177">
        <f>RES_hhdet_fech!C86/RES_summary!C$19</f>
        <v>0.12618234271464959</v>
      </c>
      <c r="D86" s="177">
        <f>RES_hhdet_fech!D86/RES_summary!D$19</f>
        <v>0.1321285555046525</v>
      </c>
      <c r="E86" s="177">
        <f>RES_hhdet_fech!E86/RES_summary!E$19</f>
        <v>0.14077067040850741</v>
      </c>
      <c r="F86" s="177">
        <f>RES_hhdet_fech!F86/RES_summary!F$19</f>
        <v>0.18902318874777521</v>
      </c>
      <c r="G86" s="177">
        <f>RES_hhdet_fech!G86/RES_summary!G$19</f>
        <v>0.23837367297432857</v>
      </c>
      <c r="H86" s="177">
        <f>RES_hhdet_fech!H86/RES_summary!H$19</f>
        <v>0.29190082111399385</v>
      </c>
      <c r="I86" s="177">
        <f>RES_hhdet_fech!I86/RES_summary!I$19</f>
        <v>0.320209127492463</v>
      </c>
      <c r="J86" s="177">
        <f>RES_hhdet_fech!J86/RES_summary!J$19</f>
        <v>0.31795968609091196</v>
      </c>
      <c r="K86" s="177">
        <f>RES_hhdet_fech!K86/RES_summary!K$19</f>
        <v>0.39548645634877638</v>
      </c>
      <c r="L86" s="177">
        <f>RES_hhdet_fech!L86/RES_summary!L$19</f>
        <v>0.47001435888982596</v>
      </c>
      <c r="M86" s="177">
        <f>RES_hhdet_fech!M86/RES_summary!M$19</f>
        <v>0.4873973169036081</v>
      </c>
      <c r="N86" s="177">
        <f>RES_hhdet_fech!N86/RES_summary!N$19</f>
        <v>0.43923234353448076</v>
      </c>
      <c r="O86" s="177">
        <f>RES_hhdet_fech!O86/RES_summary!O$19</f>
        <v>0.41093515553138205</v>
      </c>
      <c r="P86" s="177">
        <f>RES_hhdet_fech!P86/RES_summary!P$19</f>
        <v>0.40487286793753041</v>
      </c>
      <c r="Q86" s="177">
        <f>RES_hhdet_fech!Q86/RES_summary!Q$19</f>
        <v>0.41831340362329095</v>
      </c>
    </row>
    <row r="87" spans="1:17" ht="12" customHeight="1" x14ac:dyDescent="0.25">
      <c r="A87" s="158" t="s">
        <v>63</v>
      </c>
      <c r="B87" s="178">
        <f>RES_hhdet_fech!B87/RES_summary!B$19</f>
        <v>28.02951489925303</v>
      </c>
      <c r="C87" s="178">
        <f>RES_hhdet_fech!C87/RES_summary!C$19</f>
        <v>28.972718632496147</v>
      </c>
      <c r="D87" s="178">
        <f>RES_hhdet_fech!D87/RES_summary!D$19</f>
        <v>28.251145208132264</v>
      </c>
      <c r="E87" s="178">
        <f>RES_hhdet_fech!E87/RES_summary!E$19</f>
        <v>28.39598062830088</v>
      </c>
      <c r="F87" s="178">
        <f>RES_hhdet_fech!F87/RES_summary!F$19</f>
        <v>28.062372202865632</v>
      </c>
      <c r="G87" s="178">
        <f>RES_hhdet_fech!G87/RES_summary!G$19</f>
        <v>28.296416809976712</v>
      </c>
      <c r="H87" s="178">
        <f>RES_hhdet_fech!H87/RES_summary!H$19</f>
        <v>29.127580373394057</v>
      </c>
      <c r="I87" s="178">
        <f>RES_hhdet_fech!I87/RES_summary!I$19</f>
        <v>28.691882848615808</v>
      </c>
      <c r="J87" s="178">
        <f>RES_hhdet_fech!J87/RES_summary!J$19</f>
        <v>30.376146549235671</v>
      </c>
      <c r="K87" s="178">
        <f>RES_hhdet_fech!K87/RES_summary!K$19</f>
        <v>29.820526451184758</v>
      </c>
      <c r="L87" s="178">
        <f>RES_hhdet_fech!L87/RES_summary!L$19</f>
        <v>29.961347278744515</v>
      </c>
      <c r="M87" s="178">
        <f>RES_hhdet_fech!M87/RES_summary!M$19</f>
        <v>30.89313068143715</v>
      </c>
      <c r="N87" s="178">
        <f>RES_hhdet_fech!N87/RES_summary!N$19</f>
        <v>28.945061685075778</v>
      </c>
      <c r="O87" s="178">
        <f>RES_hhdet_fech!O87/RES_summary!O$19</f>
        <v>27.895593864513813</v>
      </c>
      <c r="P87" s="178">
        <f>RES_hhdet_fech!P87/RES_summary!P$19</f>
        <v>27.453716916476907</v>
      </c>
      <c r="Q87" s="178">
        <f>RES_hhdet_fech!Q87/RES_summary!Q$19</f>
        <v>26.47747011361681</v>
      </c>
    </row>
    <row r="88" spans="1:17" ht="12" customHeight="1" x14ac:dyDescent="0.25">
      <c r="A88" s="167" t="s">
        <v>156</v>
      </c>
      <c r="B88" s="183">
        <f>RES_hhdet_fech!B88/RES_summary!B$19</f>
        <v>37.988836560655898</v>
      </c>
      <c r="C88" s="183">
        <f>RES_hhdet_fech!C88/RES_summary!C$19</f>
        <v>37.760099562572606</v>
      </c>
      <c r="D88" s="183">
        <f>RES_hhdet_fech!D88/RES_summary!D$19</f>
        <v>37.389286448752671</v>
      </c>
      <c r="E88" s="183">
        <f>RES_hhdet_fech!E88/RES_summary!E$19</f>
        <v>37.692303454870085</v>
      </c>
      <c r="F88" s="183">
        <f>RES_hhdet_fech!F88/RES_summary!F$19</f>
        <v>37.135267937810426</v>
      </c>
      <c r="G88" s="183">
        <f>RES_hhdet_fech!G88/RES_summary!G$19</f>
        <v>37.461020525078823</v>
      </c>
      <c r="H88" s="183">
        <f>RES_hhdet_fech!H88/RES_summary!H$19</f>
        <v>37.649353610845218</v>
      </c>
      <c r="I88" s="183">
        <f>RES_hhdet_fech!I88/RES_summary!I$19</f>
        <v>37.2912315734131</v>
      </c>
      <c r="J88" s="183">
        <f>RES_hhdet_fech!J88/RES_summary!J$19</f>
        <v>37.179863125110181</v>
      </c>
      <c r="K88" s="183">
        <f>RES_hhdet_fech!K88/RES_summary!K$19</f>
        <v>37.015567533811456</v>
      </c>
      <c r="L88" s="183">
        <f>RES_hhdet_fech!L88/RES_summary!L$19</f>
        <v>37.528417331485642</v>
      </c>
      <c r="M88" s="183">
        <f>RES_hhdet_fech!M88/RES_summary!M$19</f>
        <v>37.095013286531348</v>
      </c>
      <c r="N88" s="183">
        <f>RES_hhdet_fech!N88/RES_summary!N$19</f>
        <v>36.125896106206838</v>
      </c>
      <c r="O88" s="183">
        <f>RES_hhdet_fech!O88/RES_summary!O$19</f>
        <v>35.096809895314109</v>
      </c>
      <c r="P88" s="183">
        <f>RES_hhdet_fech!P88/RES_summary!P$19</f>
        <v>34.160193932112705</v>
      </c>
      <c r="Q88" s="183">
        <f>RES_hhdet_fech!Q88/RES_summary!Q$19</f>
        <v>32.909235721762577</v>
      </c>
    </row>
    <row r="89" spans="1:17" ht="12" customHeight="1" x14ac:dyDescent="0.25">
      <c r="A89" s="167" t="s">
        <v>155</v>
      </c>
      <c r="B89" s="183">
        <f>RES_hhdet_fech!B89/RES_summary!B$19</f>
        <v>0</v>
      </c>
      <c r="C89" s="183">
        <f>RES_hhdet_fech!C89/RES_summary!C$19</f>
        <v>0</v>
      </c>
      <c r="D89" s="183">
        <f>RES_hhdet_fech!D89/RES_summary!D$19</f>
        <v>0</v>
      </c>
      <c r="E89" s="183">
        <f>RES_hhdet_fech!E89/RES_summary!E$19</f>
        <v>0</v>
      </c>
      <c r="F89" s="183">
        <f>RES_hhdet_fech!F89/RES_summary!F$19</f>
        <v>0</v>
      </c>
      <c r="G89" s="183">
        <f>RES_hhdet_fech!G89/RES_summary!G$19</f>
        <v>0</v>
      </c>
      <c r="H89" s="183">
        <f>RES_hhdet_fech!H89/RES_summary!H$19</f>
        <v>0</v>
      </c>
      <c r="I89" s="183">
        <f>RES_hhdet_fech!I89/RES_summary!I$19</f>
        <v>0</v>
      </c>
      <c r="J89" s="183">
        <f>RES_hhdet_fech!J89/RES_summary!J$19</f>
        <v>0</v>
      </c>
      <c r="K89" s="183">
        <f>RES_hhdet_fech!K89/RES_summary!K$19</f>
        <v>0</v>
      </c>
      <c r="L89" s="183">
        <f>RES_hhdet_fech!L89/RES_summary!L$19</f>
        <v>28.430192952094639</v>
      </c>
      <c r="M89" s="183">
        <f>RES_hhdet_fech!M89/RES_summary!M$19</f>
        <v>28.356902243099356</v>
      </c>
      <c r="N89" s="183">
        <f>RES_hhdet_fech!N89/RES_summary!N$19</f>
        <v>27.599476648757321</v>
      </c>
      <c r="O89" s="183">
        <f>RES_hhdet_fech!O89/RES_summary!O$19</f>
        <v>26.907058204124102</v>
      </c>
      <c r="P89" s="183">
        <f>RES_hhdet_fech!P89/RES_summary!P$19</f>
        <v>26.288829751400268</v>
      </c>
      <c r="Q89" s="183">
        <f>RES_hhdet_fech!Q89/RES_summary!Q$19</f>
        <v>25.423170048896836</v>
      </c>
    </row>
    <row r="90" spans="1:17" ht="12" customHeight="1" x14ac:dyDescent="0.25">
      <c r="A90" s="166" t="s">
        <v>55</v>
      </c>
      <c r="B90" s="182">
        <f>RES_hhdet_fech!B90/RES_summary!B$19</f>
        <v>0</v>
      </c>
      <c r="C90" s="182">
        <f>RES_hhdet_fech!C90/RES_summary!C$19</f>
        <v>0</v>
      </c>
      <c r="D90" s="182">
        <f>RES_hhdet_fech!D90/RES_summary!D$19</f>
        <v>0</v>
      </c>
      <c r="E90" s="182">
        <f>RES_hhdet_fech!E90/RES_summary!E$19</f>
        <v>0</v>
      </c>
      <c r="F90" s="182">
        <f>RES_hhdet_fech!F90/RES_summary!F$19</f>
        <v>0</v>
      </c>
      <c r="G90" s="182">
        <f>RES_hhdet_fech!G90/RES_summary!G$19</f>
        <v>0</v>
      </c>
      <c r="H90" s="182">
        <f>RES_hhdet_fech!H90/RES_summary!H$19</f>
        <v>0</v>
      </c>
      <c r="I90" s="182">
        <f>RES_hhdet_fech!I90/RES_summary!I$19</f>
        <v>0</v>
      </c>
      <c r="J90" s="182">
        <f>RES_hhdet_fech!J90/RES_summary!J$19</f>
        <v>0</v>
      </c>
      <c r="K90" s="182">
        <f>RES_hhdet_fech!K90/RES_summary!K$19</f>
        <v>0</v>
      </c>
      <c r="L90" s="182">
        <f>RES_hhdet_fech!L90/RES_summary!L$19</f>
        <v>22.517050398891346</v>
      </c>
      <c r="M90" s="182">
        <f>RES_hhdet_fech!M90/RES_summary!M$19</f>
        <v>22.257007971918842</v>
      </c>
      <c r="N90" s="182">
        <f>RES_hhdet_fech!N90/RES_summary!N$19</f>
        <v>21.675537663724104</v>
      </c>
      <c r="O90" s="182">
        <f>RES_hhdet_fech!O90/RES_summary!O$19</f>
        <v>21.058085937188505</v>
      </c>
      <c r="P90" s="182">
        <f>RES_hhdet_fech!P90/RES_summary!P$19</f>
        <v>20.496116359267621</v>
      </c>
      <c r="Q90" s="182">
        <f>RES_hhdet_fech!Q90/RES_summary!Q$19</f>
        <v>19.745541433057557</v>
      </c>
    </row>
    <row r="91" spans="1:17" ht="12" customHeight="1" x14ac:dyDescent="0.25">
      <c r="A91" s="147" t="s">
        <v>59</v>
      </c>
      <c r="B91" s="181">
        <f>RES_hhdet_fech!B91/RES_summary!B$19</f>
        <v>0</v>
      </c>
      <c r="C91" s="181">
        <f>RES_hhdet_fech!C91/RES_summary!C$19</f>
        <v>0</v>
      </c>
      <c r="D91" s="181">
        <f>RES_hhdet_fech!D91/RES_summary!D$19</f>
        <v>0</v>
      </c>
      <c r="E91" s="181">
        <f>RES_hhdet_fech!E91/RES_summary!E$19</f>
        <v>0</v>
      </c>
      <c r="F91" s="181">
        <f>RES_hhdet_fech!F91/RES_summary!F$19</f>
        <v>0</v>
      </c>
      <c r="G91" s="181">
        <f>RES_hhdet_fech!G91/RES_summary!G$19</f>
        <v>0</v>
      </c>
      <c r="H91" s="181">
        <f>RES_hhdet_fech!H91/RES_summary!H$19</f>
        <v>0</v>
      </c>
      <c r="I91" s="181">
        <f>RES_hhdet_fech!I91/RES_summary!I$19</f>
        <v>0</v>
      </c>
      <c r="J91" s="181">
        <f>RES_hhdet_fech!J91/RES_summary!J$19</f>
        <v>0</v>
      </c>
      <c r="K91" s="181">
        <f>RES_hhdet_fech!K91/RES_summary!K$19</f>
        <v>0</v>
      </c>
      <c r="L91" s="181">
        <f>RES_hhdet_fech!L91/RES_summary!L$19</f>
        <v>5.9131425532032962</v>
      </c>
      <c r="M91" s="181">
        <f>RES_hhdet_fech!M91/RES_summary!M$19</f>
        <v>6.0998942711805126</v>
      </c>
      <c r="N91" s="181">
        <f>RES_hhdet_fech!N91/RES_summary!N$19</f>
        <v>5.92393898503322</v>
      </c>
      <c r="O91" s="181">
        <f>RES_hhdet_fech!O91/RES_summary!O$19</f>
        <v>5.8489722669356006</v>
      </c>
      <c r="P91" s="181">
        <f>RES_hhdet_fech!P91/RES_summary!P$19</f>
        <v>5.7927133921326517</v>
      </c>
      <c r="Q91" s="181">
        <f>RES_hhdet_fech!Q91/RES_summary!Q$19</f>
        <v>5.6776286158392759</v>
      </c>
    </row>
    <row r="92" spans="1:17" ht="12" customHeight="1" x14ac:dyDescent="0.25">
      <c r="A92" s="163" t="s">
        <v>144</v>
      </c>
      <c r="B92" s="180">
        <f>RES_hhdet_fech!B92/RES_summary!B$19</f>
        <v>31.657338817086039</v>
      </c>
      <c r="C92" s="180">
        <f>RES_hhdet_fech!C92/RES_summary!C$19</f>
        <v>31.466617702246801</v>
      </c>
      <c r="D92" s="180">
        <f>RES_hhdet_fech!D92/RES_summary!D$19</f>
        <v>31.158318090845327</v>
      </c>
      <c r="E92" s="180">
        <f>RES_hhdet_fech!E92/RES_summary!E$19</f>
        <v>31.560610102961174</v>
      </c>
      <c r="F92" s="180">
        <f>RES_hhdet_fech!F92/RES_summary!F$19</f>
        <v>30.946135984964069</v>
      </c>
      <c r="G92" s="180">
        <f>RES_hhdet_fech!G92/RES_summary!G$19</f>
        <v>31.217827627703048</v>
      </c>
      <c r="H92" s="180">
        <f>RES_hhdet_fech!H92/RES_summary!H$19</f>
        <v>31.374520959754143</v>
      </c>
      <c r="I92" s="180">
        <f>RES_hhdet_fech!I92/RES_summary!I$19</f>
        <v>31.076031897388805</v>
      </c>
      <c r="J92" s="180">
        <f>RES_hhdet_fech!J92/RES_summary!J$19</f>
        <v>30.983766474469238</v>
      </c>
      <c r="K92" s="180">
        <f>RES_hhdet_fech!K92/RES_summary!K$19</f>
        <v>30.502260461794499</v>
      </c>
      <c r="L92" s="180">
        <f>RES_hhdet_fech!L92/RES_summary!L$19</f>
        <v>30.75874047157636</v>
      </c>
      <c r="M92" s="180">
        <f>RES_hhdet_fech!M92/RES_summary!M$19</f>
        <v>31.559334242893083</v>
      </c>
      <c r="N92" s="180">
        <f>RES_hhdet_fech!N92/RES_summary!N$19</f>
        <v>30.09050208049473</v>
      </c>
      <c r="O92" s="180">
        <f>RES_hhdet_fech!O92/RES_summary!O$19</f>
        <v>29.24781908873052</v>
      </c>
      <c r="P92" s="180">
        <f>RES_hhdet_fech!P92/RES_summary!P$19</f>
        <v>28.502546142667075</v>
      </c>
      <c r="Q92" s="180">
        <f>RES_hhdet_fech!Q92/RES_summary!Q$19</f>
        <v>27.490952867450218</v>
      </c>
    </row>
    <row r="93" spans="1:17" ht="12" customHeight="1" x14ac:dyDescent="0.25">
      <c r="A93" s="161" t="s">
        <v>143</v>
      </c>
      <c r="B93" s="179">
        <f>RES_hhdet_fech!B93/RES_summary!B$19</f>
        <v>0</v>
      </c>
      <c r="C93" s="179">
        <f>RES_hhdet_fech!C93/RES_summary!C$19</f>
        <v>0</v>
      </c>
      <c r="D93" s="179">
        <f>RES_hhdet_fech!D93/RES_summary!D$19</f>
        <v>0</v>
      </c>
      <c r="E93" s="179">
        <f>RES_hhdet_fech!E93/RES_summary!E$19</f>
        <v>0</v>
      </c>
      <c r="F93" s="179">
        <f>RES_hhdet_fech!F93/RES_summary!F$19</f>
        <v>0</v>
      </c>
      <c r="G93" s="179">
        <f>RES_hhdet_fech!G93/RES_summary!G$19</f>
        <v>0</v>
      </c>
      <c r="H93" s="179">
        <f>RES_hhdet_fech!H93/RES_summary!H$19</f>
        <v>0</v>
      </c>
      <c r="I93" s="179">
        <f>RES_hhdet_fech!I93/RES_summary!I$19</f>
        <v>0</v>
      </c>
      <c r="J93" s="179">
        <f>RES_hhdet_fech!J93/RES_summary!J$19</f>
        <v>0</v>
      </c>
      <c r="K93" s="179">
        <f>RES_hhdet_fech!K93/RES_summary!K$19</f>
        <v>0</v>
      </c>
      <c r="L93" s="179">
        <f>RES_hhdet_fech!L93/RES_summary!L$19</f>
        <v>24.368386836149167</v>
      </c>
      <c r="M93" s="179">
        <f>RES_hhdet_fech!M93/RES_summary!M$19</f>
        <v>25.035494816916344</v>
      </c>
      <c r="N93" s="179">
        <f>RES_hhdet_fech!N93/RES_summary!N$19</f>
        <v>23.978240233330069</v>
      </c>
      <c r="O93" s="179">
        <f>RES_hhdet_fech!O93/RES_summary!O$19</f>
        <v>23.397663720173902</v>
      </c>
      <c r="P93" s="179">
        <f>RES_hhdet_fech!P93/RES_summary!P$19</f>
        <v>22.89424107773289</v>
      </c>
      <c r="Q93" s="179">
        <f>RES_hhdet_fech!Q93/RES_summary!Q$19</f>
        <v>22.172200336309462</v>
      </c>
    </row>
    <row r="94" spans="1:17" ht="12" customHeight="1" x14ac:dyDescent="0.25">
      <c r="A94" s="148" t="s">
        <v>57</v>
      </c>
      <c r="B94" s="177">
        <f>RES_hhdet_fech!B94/RES_summary!B$19</f>
        <v>0</v>
      </c>
      <c r="C94" s="177">
        <f>RES_hhdet_fech!C94/RES_summary!C$19</f>
        <v>0</v>
      </c>
      <c r="D94" s="177">
        <f>RES_hhdet_fech!D94/RES_summary!D$19</f>
        <v>0</v>
      </c>
      <c r="E94" s="177">
        <f>RES_hhdet_fech!E94/RES_summary!E$19</f>
        <v>0</v>
      </c>
      <c r="F94" s="177">
        <f>RES_hhdet_fech!F94/RES_summary!F$19</f>
        <v>0</v>
      </c>
      <c r="G94" s="177">
        <f>RES_hhdet_fech!G94/RES_summary!G$19</f>
        <v>0</v>
      </c>
      <c r="H94" s="177">
        <f>RES_hhdet_fech!H94/RES_summary!H$19</f>
        <v>0</v>
      </c>
      <c r="I94" s="177">
        <f>RES_hhdet_fech!I94/RES_summary!I$19</f>
        <v>0</v>
      </c>
      <c r="J94" s="177">
        <f>RES_hhdet_fech!J94/RES_summary!J$19</f>
        <v>0</v>
      </c>
      <c r="K94" s="177">
        <f>RES_hhdet_fech!K94/RES_summary!K$19</f>
        <v>0</v>
      </c>
      <c r="L94" s="177">
        <f>RES_hhdet_fech!L94/RES_summary!L$19</f>
        <v>18.455244282945866</v>
      </c>
      <c r="M94" s="177">
        <f>RES_hhdet_fech!M94/RES_summary!M$19</f>
        <v>18.935600545735834</v>
      </c>
      <c r="N94" s="177">
        <f>RES_hhdet_fech!N94/RES_summary!N$19</f>
        <v>18.054301248296849</v>
      </c>
      <c r="O94" s="177">
        <f>RES_hhdet_fech!O94/RES_summary!O$19</f>
        <v>17.548691453238302</v>
      </c>
      <c r="P94" s="177">
        <f>RES_hhdet_fech!P94/RES_summary!P$19</f>
        <v>17.101527685600235</v>
      </c>
      <c r="Q94" s="177">
        <f>RES_hhdet_fech!Q94/RES_summary!Q$19</f>
        <v>16.494571720470184</v>
      </c>
    </row>
    <row r="95" spans="1:17" ht="12" customHeight="1" x14ac:dyDescent="0.25">
      <c r="A95" s="148" t="s">
        <v>59</v>
      </c>
      <c r="B95" s="177">
        <f>RES_hhdet_fech!B95/RES_summary!B$19</f>
        <v>0</v>
      </c>
      <c r="C95" s="177">
        <f>RES_hhdet_fech!C95/RES_summary!C$19</f>
        <v>0</v>
      </c>
      <c r="D95" s="177">
        <f>RES_hhdet_fech!D95/RES_summary!D$19</f>
        <v>0</v>
      </c>
      <c r="E95" s="177">
        <f>RES_hhdet_fech!E95/RES_summary!E$19</f>
        <v>0</v>
      </c>
      <c r="F95" s="177">
        <f>RES_hhdet_fech!F95/RES_summary!F$19</f>
        <v>0</v>
      </c>
      <c r="G95" s="177">
        <f>RES_hhdet_fech!G95/RES_summary!G$19</f>
        <v>0</v>
      </c>
      <c r="H95" s="177">
        <f>RES_hhdet_fech!H95/RES_summary!H$19</f>
        <v>0</v>
      </c>
      <c r="I95" s="177">
        <f>RES_hhdet_fech!I95/RES_summary!I$19</f>
        <v>0</v>
      </c>
      <c r="J95" s="177">
        <f>RES_hhdet_fech!J95/RES_summary!J$19</f>
        <v>0</v>
      </c>
      <c r="K95" s="177">
        <f>RES_hhdet_fech!K95/RES_summary!K$19</f>
        <v>0</v>
      </c>
      <c r="L95" s="177">
        <f>RES_hhdet_fech!L95/RES_summary!L$19</f>
        <v>5.913142553203298</v>
      </c>
      <c r="M95" s="177">
        <f>RES_hhdet_fech!M95/RES_summary!M$19</f>
        <v>6.0998942711805109</v>
      </c>
      <c r="N95" s="177">
        <f>RES_hhdet_fech!N95/RES_summary!N$19</f>
        <v>5.9239389850332191</v>
      </c>
      <c r="O95" s="177">
        <f>RES_hhdet_fech!O95/RES_summary!O$19</f>
        <v>5.8489722669355979</v>
      </c>
      <c r="P95" s="177">
        <f>RES_hhdet_fech!P95/RES_summary!P$19</f>
        <v>5.7927133921326508</v>
      </c>
      <c r="Q95" s="177">
        <f>RES_hhdet_fech!Q95/RES_summary!Q$19</f>
        <v>5.6776286158392795</v>
      </c>
    </row>
    <row r="96" spans="1:17" ht="12" customHeight="1" x14ac:dyDescent="0.25">
      <c r="A96" s="163" t="s">
        <v>142</v>
      </c>
      <c r="B96" s="180">
        <f>RES_hhdet_fech!B96/RES_summary!B$19</f>
        <v>25.898653658211273</v>
      </c>
      <c r="C96" s="180">
        <f>RES_hhdet_fech!C96/RES_summary!C$19</f>
        <v>25.758764271725681</v>
      </c>
      <c r="D96" s="180">
        <f>RES_hhdet_fech!D96/RES_summary!D$19</f>
        <v>25.454968096122496</v>
      </c>
      <c r="E96" s="180">
        <f>RES_hhdet_fech!E96/RES_summary!E$19</f>
        <v>25.464871096677712</v>
      </c>
      <c r="F96" s="180">
        <f>RES_hhdet_fech!F96/RES_summary!F$19</f>
        <v>24.889387028328667</v>
      </c>
      <c r="G96" s="180">
        <f>RES_hhdet_fech!G96/RES_summary!G$19</f>
        <v>24.936288849463818</v>
      </c>
      <c r="H96" s="180">
        <f>RES_hhdet_fech!H96/RES_summary!H$19</f>
        <v>25.785398888244956</v>
      </c>
      <c r="I96" s="180">
        <f>RES_hhdet_fech!I96/RES_summary!I$19</f>
        <v>25.250994547139506</v>
      </c>
      <c r="J96" s="180">
        <f>RES_hhdet_fech!J96/RES_summary!J$19</f>
        <v>27.424376717225648</v>
      </c>
      <c r="K96" s="180">
        <f>RES_hhdet_fech!K96/RES_summary!K$19</f>
        <v>26.650557910028589</v>
      </c>
      <c r="L96" s="180">
        <f>RES_hhdet_fech!L96/RES_summary!L$19</f>
        <v>27.178723031342983</v>
      </c>
      <c r="M96" s="180">
        <f>RES_hhdet_fech!M96/RES_summary!M$19</f>
        <v>28.731756415931077</v>
      </c>
      <c r="N96" s="180">
        <f>RES_hhdet_fech!N96/RES_summary!N$19</f>
        <v>26.128648805359912</v>
      </c>
      <c r="O96" s="180">
        <f>RES_hhdet_fech!O96/RES_summary!O$19</f>
        <v>24.668854770889645</v>
      </c>
      <c r="P96" s="180">
        <f>RES_hhdet_fech!P96/RES_summary!P$19</f>
        <v>24.413144377627216</v>
      </c>
      <c r="Q96" s="180">
        <f>RES_hhdet_fech!Q96/RES_summary!Q$19</f>
        <v>23.466063674946554</v>
      </c>
    </row>
    <row r="97" spans="1:17" ht="12" customHeight="1" x14ac:dyDescent="0.25">
      <c r="A97" s="161" t="s">
        <v>141</v>
      </c>
      <c r="B97" s="179">
        <f>RES_hhdet_fech!B97/RES_summary!B$19</f>
        <v>0</v>
      </c>
      <c r="C97" s="179">
        <f>RES_hhdet_fech!C97/RES_summary!C$19</f>
        <v>0</v>
      </c>
      <c r="D97" s="179">
        <f>RES_hhdet_fech!D97/RES_summary!D$19</f>
        <v>0</v>
      </c>
      <c r="E97" s="179">
        <f>RES_hhdet_fech!E97/RES_summary!E$19</f>
        <v>0</v>
      </c>
      <c r="F97" s="179">
        <f>RES_hhdet_fech!F97/RES_summary!F$19</f>
        <v>0</v>
      </c>
      <c r="G97" s="179">
        <f>RES_hhdet_fech!G97/RES_summary!G$19</f>
        <v>0</v>
      </c>
      <c r="H97" s="179">
        <f>RES_hhdet_fech!H97/RES_summary!H$19</f>
        <v>0</v>
      </c>
      <c r="I97" s="179">
        <f>RES_hhdet_fech!I97/RES_summary!I$19</f>
        <v>0</v>
      </c>
      <c r="J97" s="179">
        <f>RES_hhdet_fech!J97/RES_summary!J$19</f>
        <v>0</v>
      </c>
      <c r="K97" s="179">
        <f>RES_hhdet_fech!K97/RES_summary!K$19</f>
        <v>0</v>
      </c>
      <c r="L97" s="179">
        <f>RES_hhdet_fech!L97/RES_summary!L$19</f>
        <v>22.22037637200912</v>
      </c>
      <c r="M97" s="179">
        <f>RES_hhdet_fech!M97/RES_summary!M$19</f>
        <v>23.338948120739129</v>
      </c>
      <c r="N97" s="179">
        <f>RES_hhdet_fech!N97/RES_summary!N$19</f>
        <v>21.601128268249155</v>
      </c>
      <c r="O97" s="179">
        <f>RES_hhdet_fech!O97/RES_summary!O$19</f>
        <v>20.650285129469378</v>
      </c>
      <c r="P97" s="179">
        <f>RES_hhdet_fech!P97/RES_summary!P$19</f>
        <v>20.440600018709013</v>
      </c>
      <c r="Q97" s="179">
        <f>RES_hhdet_fech!Q97/RES_summary!Q$19</f>
        <v>19.757266820807185</v>
      </c>
    </row>
    <row r="98" spans="1:17" ht="12" customHeight="1" x14ac:dyDescent="0.25">
      <c r="A98" s="148" t="s">
        <v>60</v>
      </c>
      <c r="B98" s="177">
        <f>RES_hhdet_fech!B98/RES_summary!B$19</f>
        <v>0</v>
      </c>
      <c r="C98" s="177">
        <f>RES_hhdet_fech!C98/RES_summary!C$19</f>
        <v>0</v>
      </c>
      <c r="D98" s="177">
        <f>RES_hhdet_fech!D98/RES_summary!D$19</f>
        <v>0</v>
      </c>
      <c r="E98" s="177">
        <f>RES_hhdet_fech!E98/RES_summary!E$19</f>
        <v>0</v>
      </c>
      <c r="F98" s="177">
        <f>RES_hhdet_fech!F98/RES_summary!F$19</f>
        <v>0</v>
      </c>
      <c r="G98" s="177">
        <f>RES_hhdet_fech!G98/RES_summary!G$19</f>
        <v>0</v>
      </c>
      <c r="H98" s="177">
        <f>RES_hhdet_fech!H98/RES_summary!H$19</f>
        <v>0</v>
      </c>
      <c r="I98" s="177">
        <f>RES_hhdet_fech!I98/RES_summary!I$19</f>
        <v>0</v>
      </c>
      <c r="J98" s="177">
        <f>RES_hhdet_fech!J98/RES_summary!J$19</f>
        <v>0</v>
      </c>
      <c r="K98" s="177">
        <f>RES_hhdet_fech!K98/RES_summary!K$19</f>
        <v>0</v>
      </c>
      <c r="L98" s="177">
        <f>RES_hhdet_fech!L98/RES_summary!L$19</f>
        <v>16.307233818805823</v>
      </c>
      <c r="M98" s="177">
        <f>RES_hhdet_fech!M98/RES_summary!M$19</f>
        <v>17.239053849558616</v>
      </c>
      <c r="N98" s="177">
        <f>RES_hhdet_fech!N98/RES_summary!N$19</f>
        <v>15.677189283215935</v>
      </c>
      <c r="O98" s="177">
        <f>RES_hhdet_fech!O98/RES_summary!O$19</f>
        <v>14.801312862533782</v>
      </c>
      <c r="P98" s="177">
        <f>RES_hhdet_fech!P98/RES_summary!P$19</f>
        <v>14.647886626576362</v>
      </c>
      <c r="Q98" s="177">
        <f>RES_hhdet_fech!Q98/RES_summary!Q$19</f>
        <v>14.079638204967912</v>
      </c>
    </row>
    <row r="99" spans="1:17" ht="12" customHeight="1" x14ac:dyDescent="0.25">
      <c r="A99" s="148" t="s">
        <v>59</v>
      </c>
      <c r="B99" s="177">
        <f>RES_hhdet_fech!B99/RES_summary!B$19</f>
        <v>0</v>
      </c>
      <c r="C99" s="177">
        <f>RES_hhdet_fech!C99/RES_summary!C$19</f>
        <v>0</v>
      </c>
      <c r="D99" s="177">
        <f>RES_hhdet_fech!D99/RES_summary!D$19</f>
        <v>0</v>
      </c>
      <c r="E99" s="177">
        <f>RES_hhdet_fech!E99/RES_summary!E$19</f>
        <v>0</v>
      </c>
      <c r="F99" s="177">
        <f>RES_hhdet_fech!F99/RES_summary!F$19</f>
        <v>0</v>
      </c>
      <c r="G99" s="177">
        <f>RES_hhdet_fech!G99/RES_summary!G$19</f>
        <v>0</v>
      </c>
      <c r="H99" s="177">
        <f>RES_hhdet_fech!H99/RES_summary!H$19</f>
        <v>0</v>
      </c>
      <c r="I99" s="177">
        <f>RES_hhdet_fech!I99/RES_summary!I$19</f>
        <v>0</v>
      </c>
      <c r="J99" s="177">
        <f>RES_hhdet_fech!J99/RES_summary!J$19</f>
        <v>0</v>
      </c>
      <c r="K99" s="177">
        <f>RES_hhdet_fech!K99/RES_summary!K$19</f>
        <v>0</v>
      </c>
      <c r="L99" s="177">
        <f>RES_hhdet_fech!L99/RES_summary!L$19</f>
        <v>5.9131425532032971</v>
      </c>
      <c r="M99" s="177">
        <f>RES_hhdet_fech!M99/RES_summary!M$19</f>
        <v>6.0998942711805118</v>
      </c>
      <c r="N99" s="177">
        <f>RES_hhdet_fech!N99/RES_summary!N$19</f>
        <v>5.9239389850332191</v>
      </c>
      <c r="O99" s="177">
        <f>RES_hhdet_fech!O99/RES_summary!O$19</f>
        <v>5.8489722669356006</v>
      </c>
      <c r="P99" s="177">
        <f>RES_hhdet_fech!P99/RES_summary!P$19</f>
        <v>5.7927133921326499</v>
      </c>
      <c r="Q99" s="177">
        <f>RES_hhdet_fech!Q99/RES_summary!Q$19</f>
        <v>5.677628615839275</v>
      </c>
    </row>
    <row r="100" spans="1:17" ht="12" customHeight="1" x14ac:dyDescent="0.25">
      <c r="A100" s="158" t="s">
        <v>62</v>
      </c>
      <c r="B100" s="178">
        <f>RES_hhdet_fech!B100/RES_summary!B$19</f>
        <v>13.889695447774715</v>
      </c>
      <c r="C100" s="178">
        <f>RES_hhdet_fech!C100/RES_summary!C$19</f>
        <v>14.715319514388746</v>
      </c>
      <c r="D100" s="178">
        <f>RES_hhdet_fech!D100/RES_summary!D$19</f>
        <v>13.997390878554032</v>
      </c>
      <c r="E100" s="178">
        <f>RES_hhdet_fech!E100/RES_summary!E$19</f>
        <v>14.24480275255595</v>
      </c>
      <c r="F100" s="178">
        <f>RES_hhdet_fech!F100/RES_summary!F$19</f>
        <v>14.181613807048949</v>
      </c>
      <c r="G100" s="178">
        <f>RES_hhdet_fech!G100/RES_summary!G$19</f>
        <v>14.532571471180145</v>
      </c>
      <c r="H100" s="178">
        <f>RES_hhdet_fech!H100/RES_summary!H$19</f>
        <v>14.648996567211105</v>
      </c>
      <c r="I100" s="178">
        <f>RES_hhdet_fech!I100/RES_summary!I$19</f>
        <v>14.401798341534462</v>
      </c>
      <c r="J100" s="178">
        <f>RES_hhdet_fech!J100/RES_summary!J$19</f>
        <v>15.194038827624489</v>
      </c>
      <c r="K100" s="178">
        <f>RES_hhdet_fech!K100/RES_summary!K$19</f>
        <v>15.478539826008962</v>
      </c>
      <c r="L100" s="178">
        <f>RES_hhdet_fech!L100/RES_summary!L$19</f>
        <v>15.070755064147619</v>
      </c>
      <c r="M100" s="178">
        <f>RES_hhdet_fech!M100/RES_summary!M$19</f>
        <v>15.463054217925253</v>
      </c>
      <c r="N100" s="178">
        <f>RES_hhdet_fech!N100/RES_summary!N$19</f>
        <v>14.307217123034038</v>
      </c>
      <c r="O100" s="178">
        <f>RES_hhdet_fech!O100/RES_summary!O$19</f>
        <v>13.541239527344112</v>
      </c>
      <c r="P100" s="178">
        <f>RES_hhdet_fech!P100/RES_summary!P$19</f>
        <v>13.330661344678287</v>
      </c>
      <c r="Q100" s="178">
        <f>RES_hhdet_fech!Q100/RES_summary!Q$19</f>
        <v>13.042825167842725</v>
      </c>
    </row>
    <row r="101" spans="1:17" ht="12" customHeight="1" x14ac:dyDescent="0.25">
      <c r="A101" s="23" t="s">
        <v>55</v>
      </c>
      <c r="B101" s="177">
        <f>RES_hhdet_fech!B101/RES_summary!B$19</f>
        <v>0</v>
      </c>
      <c r="C101" s="177">
        <f>RES_hhdet_fech!C101/RES_summary!C$19</f>
        <v>0</v>
      </c>
      <c r="D101" s="177">
        <f>RES_hhdet_fech!D101/RES_summary!D$19</f>
        <v>0</v>
      </c>
      <c r="E101" s="177">
        <f>RES_hhdet_fech!E101/RES_summary!E$19</f>
        <v>0</v>
      </c>
      <c r="F101" s="177">
        <f>RES_hhdet_fech!F101/RES_summary!F$19</f>
        <v>0</v>
      </c>
      <c r="G101" s="177">
        <f>RES_hhdet_fech!G101/RES_summary!G$19</f>
        <v>0</v>
      </c>
      <c r="H101" s="177">
        <f>RES_hhdet_fech!H101/RES_summary!H$19</f>
        <v>0</v>
      </c>
      <c r="I101" s="177">
        <f>RES_hhdet_fech!I101/RES_summary!I$19</f>
        <v>0</v>
      </c>
      <c r="J101" s="177">
        <f>RES_hhdet_fech!J101/RES_summary!J$19</f>
        <v>0</v>
      </c>
      <c r="K101" s="177">
        <f>RES_hhdet_fech!K101/RES_summary!K$19</f>
        <v>0</v>
      </c>
      <c r="L101" s="177">
        <f>RES_hhdet_fech!L101/RES_summary!L$19</f>
        <v>0</v>
      </c>
      <c r="M101" s="177">
        <f>RES_hhdet_fech!M101/RES_summary!M$19</f>
        <v>0</v>
      </c>
      <c r="N101" s="177">
        <f>RES_hhdet_fech!N101/RES_summary!N$19</f>
        <v>0</v>
      </c>
      <c r="O101" s="177">
        <f>RES_hhdet_fech!O101/RES_summary!O$19</f>
        <v>0</v>
      </c>
      <c r="P101" s="177">
        <f>RES_hhdet_fech!P101/RES_summary!P$19</f>
        <v>0</v>
      </c>
      <c r="Q101" s="177">
        <f>RES_hhdet_fech!Q101/RES_summary!Q$19</f>
        <v>0</v>
      </c>
    </row>
    <row r="102" spans="1:17" ht="12" customHeight="1" x14ac:dyDescent="0.25">
      <c r="A102" s="23" t="s">
        <v>57</v>
      </c>
      <c r="B102" s="177">
        <f>RES_hhdet_fech!B102/RES_summary!B$19</f>
        <v>26.707816589283166</v>
      </c>
      <c r="C102" s="177">
        <f>RES_hhdet_fech!C102/RES_summary!C$19</f>
        <v>26.982756753732485</v>
      </c>
      <c r="D102" s="177">
        <f>RES_hhdet_fech!D102/RES_summary!D$19</f>
        <v>26.453962262025779</v>
      </c>
      <c r="E102" s="177">
        <f>RES_hhdet_fech!E102/RES_summary!E$19</f>
        <v>26.535527643157447</v>
      </c>
      <c r="F102" s="177">
        <f>RES_hhdet_fech!F102/RES_summary!F$19</f>
        <v>26.459142760718542</v>
      </c>
      <c r="G102" s="177">
        <f>RES_hhdet_fech!G102/RES_summary!G$19</f>
        <v>26.383823791761493</v>
      </c>
      <c r="H102" s="177">
        <f>RES_hhdet_fech!H102/RES_summary!H$19</f>
        <v>27.969300099403601</v>
      </c>
      <c r="I102" s="177">
        <f>RES_hhdet_fech!I102/RES_summary!I$19</f>
        <v>26.125304682843808</v>
      </c>
      <c r="J102" s="177">
        <f>RES_hhdet_fech!J102/RES_summary!J$19</f>
        <v>24.559944159112288</v>
      </c>
      <c r="K102" s="177">
        <f>RES_hhdet_fech!K102/RES_summary!K$19</f>
        <v>28.443140416538991</v>
      </c>
      <c r="L102" s="177">
        <f>RES_hhdet_fech!L102/RES_summary!L$19</f>
        <v>22.048246269523766</v>
      </c>
      <c r="M102" s="177">
        <f>RES_hhdet_fech!M102/RES_summary!M$19</f>
        <v>27.709064682482108</v>
      </c>
      <c r="N102" s="177">
        <f>RES_hhdet_fech!N102/RES_summary!N$19</f>
        <v>24.19065761516649</v>
      </c>
      <c r="O102" s="177">
        <f>RES_hhdet_fech!O102/RES_summary!O$19</f>
        <v>23.955647412667886</v>
      </c>
      <c r="P102" s="177">
        <f>RES_hhdet_fech!P102/RES_summary!P$19</f>
        <v>22.005480596778089</v>
      </c>
      <c r="Q102" s="177">
        <f>RES_hhdet_fech!Q102/RES_summary!Q$19</f>
        <v>21.633496787825543</v>
      </c>
    </row>
    <row r="103" spans="1:17" ht="12" customHeight="1" x14ac:dyDescent="0.25">
      <c r="A103" s="29" t="s">
        <v>140</v>
      </c>
      <c r="B103" s="176">
        <f>RES_hhdet_fech!B103/RES_summary!B$19</f>
        <v>13.783465349961341</v>
      </c>
      <c r="C103" s="176">
        <f>RES_hhdet_fech!C103/RES_summary!C$19</f>
        <v>14.54551539611437</v>
      </c>
      <c r="D103" s="176">
        <f>RES_hhdet_fech!D103/RES_summary!D$19</f>
        <v>13.747524426957026</v>
      </c>
      <c r="E103" s="176">
        <f>RES_hhdet_fech!E103/RES_summary!E$19</f>
        <v>13.817829749840438</v>
      </c>
      <c r="F103" s="176">
        <f>RES_hhdet_fech!F103/RES_summary!F$19</f>
        <v>13.640528629479935</v>
      </c>
      <c r="G103" s="176">
        <f>RES_hhdet_fech!G103/RES_summary!G$19</f>
        <v>14.000403891094068</v>
      </c>
      <c r="H103" s="176">
        <f>RES_hhdet_fech!H103/RES_summary!H$19</f>
        <v>14.035959316466204</v>
      </c>
      <c r="I103" s="176">
        <f>RES_hhdet_fech!I103/RES_summary!I$19</f>
        <v>13.880637992045727</v>
      </c>
      <c r="J103" s="176">
        <f>RES_hhdet_fech!J103/RES_summary!J$19</f>
        <v>14.803048935337273</v>
      </c>
      <c r="K103" s="176">
        <f>RES_hhdet_fech!K103/RES_summary!K$19</f>
        <v>14.939881034840123</v>
      </c>
      <c r="L103" s="176">
        <f>RES_hhdet_fech!L103/RES_summary!L$19</f>
        <v>14.776491560144553</v>
      </c>
      <c r="M103" s="176">
        <f>RES_hhdet_fech!M103/RES_summary!M$19</f>
        <v>14.89190936628288</v>
      </c>
      <c r="N103" s="176">
        <f>RES_hhdet_fech!N103/RES_summary!N$19</f>
        <v>13.864824017210752</v>
      </c>
      <c r="O103" s="176">
        <f>RES_hhdet_fech!O103/RES_summary!O$19</f>
        <v>13.08628316239807</v>
      </c>
      <c r="P103" s="176">
        <f>RES_hhdet_fech!P103/RES_summary!P$19</f>
        <v>12.9579195678653</v>
      </c>
      <c r="Q103" s="176">
        <f>RES_hhdet_fech!Q103/RES_summary!Q$19</f>
        <v>12.436322417672711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84">
        <f>RES_hhdet_fech!B105/RES_summary!B$19</f>
        <v>0</v>
      </c>
      <c r="C105" s="184">
        <f>RES_hhdet_fech!C105/RES_summary!C$19</f>
        <v>0</v>
      </c>
      <c r="D105" s="184">
        <f>RES_hhdet_fech!D105/RES_summary!D$19</f>
        <v>0</v>
      </c>
      <c r="E105" s="184">
        <f>RES_hhdet_fech!E105/RES_summary!E$19</f>
        <v>0</v>
      </c>
      <c r="F105" s="184">
        <f>RES_hhdet_fech!F105/RES_summary!F$19</f>
        <v>0</v>
      </c>
      <c r="G105" s="184">
        <f>RES_hhdet_fech!G105/RES_summary!G$19</f>
        <v>0</v>
      </c>
      <c r="H105" s="184">
        <f>RES_hhdet_fech!H105/RES_summary!H$19</f>
        <v>0</v>
      </c>
      <c r="I105" s="184">
        <f>RES_hhdet_fech!I105/RES_summary!I$19</f>
        <v>0</v>
      </c>
      <c r="J105" s="184">
        <f>RES_hhdet_fech!J105/RES_summary!J$19</f>
        <v>0</v>
      </c>
      <c r="K105" s="184">
        <f>RES_hhdet_fech!K105/RES_summary!K$19</f>
        <v>0</v>
      </c>
      <c r="L105" s="184">
        <f>RES_hhdet_fech!L105/RES_summary!L$19</f>
        <v>0</v>
      </c>
      <c r="M105" s="184">
        <f>RES_hhdet_fech!M105/RES_summary!M$19</f>
        <v>0</v>
      </c>
      <c r="N105" s="184">
        <f>RES_hhdet_fech!N105/RES_summary!N$19</f>
        <v>0</v>
      </c>
      <c r="O105" s="184">
        <f>RES_hhdet_fech!O105/RES_summary!O$19</f>
        <v>0</v>
      </c>
      <c r="P105" s="184">
        <f>RES_hhdet_fech!P105/RES_summary!P$19</f>
        <v>0</v>
      </c>
      <c r="Q105" s="184">
        <f>RES_hhdet_fech!Q105/RES_summary!Q$19</f>
        <v>0</v>
      </c>
    </row>
    <row r="106" spans="1:17" ht="12.95" customHeight="1" x14ac:dyDescent="0.25">
      <c r="A106" s="158" t="s">
        <v>65</v>
      </c>
      <c r="B106" s="178">
        <f>RES_hhdet_fech!B106/RES_summary!B$19</f>
        <v>0</v>
      </c>
      <c r="C106" s="178">
        <f>RES_hhdet_fech!C106/RES_summary!C$19</f>
        <v>0</v>
      </c>
      <c r="D106" s="178">
        <f>RES_hhdet_fech!D106/RES_summary!D$19</f>
        <v>0</v>
      </c>
      <c r="E106" s="178">
        <f>RES_hhdet_fech!E106/RES_summary!E$19</f>
        <v>0</v>
      </c>
      <c r="F106" s="178">
        <f>RES_hhdet_fech!F106/RES_summary!F$19</f>
        <v>0</v>
      </c>
      <c r="G106" s="178">
        <f>RES_hhdet_fech!G106/RES_summary!G$19</f>
        <v>0</v>
      </c>
      <c r="H106" s="178">
        <f>RES_hhdet_fech!H106/RES_summary!H$19</f>
        <v>0</v>
      </c>
      <c r="I106" s="178">
        <f>RES_hhdet_fech!I106/RES_summary!I$19</f>
        <v>0</v>
      </c>
      <c r="J106" s="178">
        <f>RES_hhdet_fech!J106/RES_summary!J$19</f>
        <v>0</v>
      </c>
      <c r="K106" s="178">
        <f>RES_hhdet_fech!K106/RES_summary!K$19</f>
        <v>0</v>
      </c>
      <c r="L106" s="178">
        <f>RES_hhdet_fech!L106/RES_summary!L$19</f>
        <v>0</v>
      </c>
      <c r="M106" s="178">
        <f>RES_hhdet_fech!M106/RES_summary!M$19</f>
        <v>0</v>
      </c>
      <c r="N106" s="178">
        <f>RES_hhdet_fech!N106/RES_summary!N$19</f>
        <v>0</v>
      </c>
      <c r="O106" s="178">
        <f>RES_hhdet_fech!O106/RES_summary!O$19</f>
        <v>0</v>
      </c>
      <c r="P106" s="178">
        <f>RES_hhdet_fech!P106/RES_summary!P$19</f>
        <v>0</v>
      </c>
      <c r="Q106" s="178">
        <f>RES_hhdet_fech!Q106/RES_summary!Q$19</f>
        <v>0</v>
      </c>
    </row>
    <row r="107" spans="1:17" ht="12" customHeight="1" x14ac:dyDescent="0.25">
      <c r="A107" s="23" t="s">
        <v>153</v>
      </c>
      <c r="B107" s="177">
        <f>RES_hhdet_fech!B107/RES_summary!B$19</f>
        <v>0</v>
      </c>
      <c r="C107" s="177">
        <f>RES_hhdet_fech!C107/RES_summary!C$19</f>
        <v>0</v>
      </c>
      <c r="D107" s="177">
        <f>RES_hhdet_fech!D107/RES_summary!D$19</f>
        <v>0</v>
      </c>
      <c r="E107" s="177">
        <f>RES_hhdet_fech!E107/RES_summary!E$19</f>
        <v>0</v>
      </c>
      <c r="F107" s="177">
        <f>RES_hhdet_fech!F107/RES_summary!F$19</f>
        <v>0</v>
      </c>
      <c r="G107" s="177">
        <f>RES_hhdet_fech!G107/RES_summary!G$19</f>
        <v>0</v>
      </c>
      <c r="H107" s="177">
        <f>RES_hhdet_fech!H107/RES_summary!H$19</f>
        <v>0</v>
      </c>
      <c r="I107" s="177">
        <f>RES_hhdet_fech!I107/RES_summary!I$19</f>
        <v>0</v>
      </c>
      <c r="J107" s="177">
        <f>RES_hhdet_fech!J107/RES_summary!J$19</f>
        <v>0</v>
      </c>
      <c r="K107" s="177">
        <f>RES_hhdet_fech!K107/RES_summary!K$19</f>
        <v>0</v>
      </c>
      <c r="L107" s="177">
        <f>RES_hhdet_fech!L107/RES_summary!L$19</f>
        <v>0</v>
      </c>
      <c r="M107" s="177">
        <f>RES_hhdet_fech!M107/RES_summary!M$19</f>
        <v>0</v>
      </c>
      <c r="N107" s="177">
        <f>RES_hhdet_fech!N107/RES_summary!N$19</f>
        <v>0</v>
      </c>
      <c r="O107" s="177">
        <f>RES_hhdet_fech!O107/RES_summary!O$19</f>
        <v>0</v>
      </c>
      <c r="P107" s="177">
        <f>RES_hhdet_fech!P107/RES_summary!P$19</f>
        <v>0</v>
      </c>
      <c r="Q107" s="177">
        <f>RES_hhdet_fech!Q107/RES_summary!Q$19</f>
        <v>0</v>
      </c>
    </row>
    <row r="108" spans="1:17" ht="12" customHeight="1" x14ac:dyDescent="0.25">
      <c r="A108" s="23" t="s">
        <v>60</v>
      </c>
      <c r="B108" s="177">
        <f>RES_hhdet_fech!B108/RES_summary!B$19</f>
        <v>0</v>
      </c>
      <c r="C108" s="177">
        <f>RES_hhdet_fech!C108/RES_summary!C$19</f>
        <v>0</v>
      </c>
      <c r="D108" s="177">
        <f>RES_hhdet_fech!D108/RES_summary!D$19</f>
        <v>0</v>
      </c>
      <c r="E108" s="177">
        <f>RES_hhdet_fech!E108/RES_summary!E$19</f>
        <v>0</v>
      </c>
      <c r="F108" s="177">
        <f>RES_hhdet_fech!F108/RES_summary!F$19</f>
        <v>0</v>
      </c>
      <c r="G108" s="177">
        <f>RES_hhdet_fech!G108/RES_summary!G$19</f>
        <v>0</v>
      </c>
      <c r="H108" s="177">
        <f>RES_hhdet_fech!H108/RES_summary!H$19</f>
        <v>0</v>
      </c>
      <c r="I108" s="177">
        <f>RES_hhdet_fech!I108/RES_summary!I$19</f>
        <v>0</v>
      </c>
      <c r="J108" s="177">
        <f>RES_hhdet_fech!J108/RES_summary!J$19</f>
        <v>0</v>
      </c>
      <c r="K108" s="177">
        <f>RES_hhdet_fech!K108/RES_summary!K$19</f>
        <v>0</v>
      </c>
      <c r="L108" s="177">
        <f>RES_hhdet_fech!L108/RES_summary!L$19</f>
        <v>0</v>
      </c>
      <c r="M108" s="177">
        <f>RES_hhdet_fech!M108/RES_summary!M$19</f>
        <v>0</v>
      </c>
      <c r="N108" s="177">
        <f>RES_hhdet_fech!N108/RES_summary!N$19</f>
        <v>0</v>
      </c>
      <c r="O108" s="177">
        <f>RES_hhdet_fech!O108/RES_summary!O$19</f>
        <v>0</v>
      </c>
      <c r="P108" s="177">
        <f>RES_hhdet_fech!P108/RES_summary!P$19</f>
        <v>0</v>
      </c>
      <c r="Q108" s="177">
        <f>RES_hhdet_fech!Q108/RES_summary!Q$19</f>
        <v>0</v>
      </c>
    </row>
    <row r="109" spans="1:17" ht="12.95" customHeight="1" x14ac:dyDescent="0.25">
      <c r="A109" s="158" t="s">
        <v>112</v>
      </c>
      <c r="B109" s="178">
        <f>RES_hhdet_fech!B109/RES_summary!B$19</f>
        <v>0</v>
      </c>
      <c r="C109" s="178">
        <f>RES_hhdet_fech!C109/RES_summary!C$19</f>
        <v>0</v>
      </c>
      <c r="D109" s="178">
        <f>RES_hhdet_fech!D109/RES_summary!D$19</f>
        <v>0</v>
      </c>
      <c r="E109" s="178">
        <f>RES_hhdet_fech!E109/RES_summary!E$19</f>
        <v>0</v>
      </c>
      <c r="F109" s="178">
        <f>RES_hhdet_fech!F109/RES_summary!F$19</f>
        <v>0</v>
      </c>
      <c r="G109" s="178">
        <f>RES_hhdet_fech!G109/RES_summary!G$19</f>
        <v>0</v>
      </c>
      <c r="H109" s="178">
        <f>RES_hhdet_fech!H109/RES_summary!H$19</f>
        <v>0</v>
      </c>
      <c r="I109" s="178">
        <f>RES_hhdet_fech!I109/RES_summary!I$19</f>
        <v>0</v>
      </c>
      <c r="J109" s="178">
        <f>RES_hhdet_fech!J109/RES_summary!J$19</f>
        <v>0</v>
      </c>
      <c r="K109" s="178">
        <f>RES_hhdet_fech!K109/RES_summary!K$19</f>
        <v>0</v>
      </c>
      <c r="L109" s="178">
        <f>RES_hhdet_fech!L109/RES_summary!L$19</f>
        <v>0</v>
      </c>
      <c r="M109" s="178">
        <f>RES_hhdet_fech!M109/RES_summary!M$19</f>
        <v>0</v>
      </c>
      <c r="N109" s="178">
        <f>RES_hhdet_fech!N109/RES_summary!N$19</f>
        <v>0</v>
      </c>
      <c r="O109" s="178">
        <f>RES_hhdet_fech!O109/RES_summary!O$19</f>
        <v>0</v>
      </c>
      <c r="P109" s="178">
        <f>RES_hhdet_fech!P109/RES_summary!P$19</f>
        <v>0</v>
      </c>
      <c r="Q109" s="178">
        <f>RES_hhdet_fech!Q109/RES_summary!Q$19</f>
        <v>0</v>
      </c>
    </row>
    <row r="110" spans="1:17" ht="12" customHeight="1" x14ac:dyDescent="0.25">
      <c r="A110" s="23" t="s">
        <v>60</v>
      </c>
      <c r="B110" s="177">
        <f>RES_hhdet_fech!B110/RES_summary!B$19</f>
        <v>0</v>
      </c>
      <c r="C110" s="177">
        <f>RES_hhdet_fech!C110/RES_summary!C$19</f>
        <v>0</v>
      </c>
      <c r="D110" s="177">
        <f>RES_hhdet_fech!D110/RES_summary!D$19</f>
        <v>0</v>
      </c>
      <c r="E110" s="177">
        <f>RES_hhdet_fech!E110/RES_summary!E$19</f>
        <v>0</v>
      </c>
      <c r="F110" s="177">
        <f>RES_hhdet_fech!F110/RES_summary!F$19</f>
        <v>0</v>
      </c>
      <c r="G110" s="177">
        <f>RES_hhdet_fech!G110/RES_summary!G$19</f>
        <v>0</v>
      </c>
      <c r="H110" s="177">
        <f>RES_hhdet_fech!H110/RES_summary!H$19</f>
        <v>0</v>
      </c>
      <c r="I110" s="177">
        <f>RES_hhdet_fech!I110/RES_summary!I$19</f>
        <v>0</v>
      </c>
      <c r="J110" s="177">
        <f>RES_hhdet_fech!J110/RES_summary!J$19</f>
        <v>0</v>
      </c>
      <c r="K110" s="177">
        <f>RES_hhdet_fech!K110/RES_summary!K$19</f>
        <v>0</v>
      </c>
      <c r="L110" s="177">
        <f>RES_hhdet_fech!L110/RES_summary!L$19</f>
        <v>0</v>
      </c>
      <c r="M110" s="177">
        <f>RES_hhdet_fech!M110/RES_summary!M$19</f>
        <v>0</v>
      </c>
      <c r="N110" s="177">
        <f>RES_hhdet_fech!N110/RES_summary!N$19</f>
        <v>0</v>
      </c>
      <c r="O110" s="177">
        <f>RES_hhdet_fech!O110/RES_summary!O$19</f>
        <v>0</v>
      </c>
      <c r="P110" s="177">
        <f>RES_hhdet_fech!P110/RES_summary!P$19</f>
        <v>0</v>
      </c>
      <c r="Q110" s="177">
        <f>RES_hhdet_fech!Q110/RES_summary!Q$19</f>
        <v>0</v>
      </c>
    </row>
    <row r="111" spans="1:17" ht="12" customHeight="1" x14ac:dyDescent="0.25">
      <c r="A111" s="158" t="s">
        <v>63</v>
      </c>
      <c r="B111" s="178">
        <f>RES_hhdet_fech!B111/RES_summary!B$19</f>
        <v>0</v>
      </c>
      <c r="C111" s="178">
        <f>RES_hhdet_fech!C111/RES_summary!C$19</f>
        <v>0</v>
      </c>
      <c r="D111" s="178">
        <f>RES_hhdet_fech!D111/RES_summary!D$19</f>
        <v>0</v>
      </c>
      <c r="E111" s="178">
        <f>RES_hhdet_fech!E111/RES_summary!E$19</f>
        <v>0</v>
      </c>
      <c r="F111" s="178">
        <f>RES_hhdet_fech!F111/RES_summary!F$19</f>
        <v>0</v>
      </c>
      <c r="G111" s="178">
        <f>RES_hhdet_fech!G111/RES_summary!G$19</f>
        <v>0</v>
      </c>
      <c r="H111" s="178">
        <f>RES_hhdet_fech!H111/RES_summary!H$19</f>
        <v>0</v>
      </c>
      <c r="I111" s="178">
        <f>RES_hhdet_fech!I111/RES_summary!I$19</f>
        <v>0</v>
      </c>
      <c r="J111" s="178">
        <f>RES_hhdet_fech!J111/RES_summary!J$19</f>
        <v>0</v>
      </c>
      <c r="K111" s="178">
        <f>RES_hhdet_fech!K111/RES_summary!K$19</f>
        <v>0</v>
      </c>
      <c r="L111" s="178">
        <f>RES_hhdet_fech!L111/RES_summary!L$19</f>
        <v>0</v>
      </c>
      <c r="M111" s="178">
        <f>RES_hhdet_fech!M111/RES_summary!M$19</f>
        <v>0</v>
      </c>
      <c r="N111" s="178">
        <f>RES_hhdet_fech!N111/RES_summary!N$19</f>
        <v>0</v>
      </c>
      <c r="O111" s="178">
        <f>RES_hhdet_fech!O111/RES_summary!O$19</f>
        <v>0</v>
      </c>
      <c r="P111" s="178">
        <f>RES_hhdet_fech!P111/RES_summary!P$19</f>
        <v>0</v>
      </c>
      <c r="Q111" s="178">
        <f>RES_hhdet_fech!Q111/RES_summary!Q$19</f>
        <v>0</v>
      </c>
    </row>
    <row r="112" spans="1:17" ht="12" customHeight="1" x14ac:dyDescent="0.25">
      <c r="A112" s="167" t="s">
        <v>152</v>
      </c>
      <c r="B112" s="183">
        <f>RES_hhdet_fech!B112/RES_summary!B$19</f>
        <v>0</v>
      </c>
      <c r="C112" s="183">
        <f>RES_hhdet_fech!C112/RES_summary!C$19</f>
        <v>0</v>
      </c>
      <c r="D112" s="183">
        <f>RES_hhdet_fech!D112/RES_summary!D$19</f>
        <v>0</v>
      </c>
      <c r="E112" s="183">
        <f>RES_hhdet_fech!E112/RES_summary!E$19</f>
        <v>0</v>
      </c>
      <c r="F112" s="183">
        <f>RES_hhdet_fech!F112/RES_summary!F$19</f>
        <v>0</v>
      </c>
      <c r="G112" s="183">
        <f>RES_hhdet_fech!G112/RES_summary!G$19</f>
        <v>0</v>
      </c>
      <c r="H112" s="183">
        <f>RES_hhdet_fech!H112/RES_summary!H$19</f>
        <v>0</v>
      </c>
      <c r="I112" s="183">
        <f>RES_hhdet_fech!I112/RES_summary!I$19</f>
        <v>0</v>
      </c>
      <c r="J112" s="183">
        <f>RES_hhdet_fech!J112/RES_summary!J$19</f>
        <v>0</v>
      </c>
      <c r="K112" s="183">
        <f>RES_hhdet_fech!K112/RES_summary!K$19</f>
        <v>0</v>
      </c>
      <c r="L112" s="183">
        <f>RES_hhdet_fech!L112/RES_summary!L$19</f>
        <v>0</v>
      </c>
      <c r="M112" s="183">
        <f>RES_hhdet_fech!M112/RES_summary!M$19</f>
        <v>0</v>
      </c>
      <c r="N112" s="183">
        <f>RES_hhdet_fech!N112/RES_summary!N$19</f>
        <v>0</v>
      </c>
      <c r="O112" s="183">
        <f>RES_hhdet_fech!O112/RES_summary!O$19</f>
        <v>0</v>
      </c>
      <c r="P112" s="183">
        <f>RES_hhdet_fech!P112/RES_summary!P$19</f>
        <v>0</v>
      </c>
      <c r="Q112" s="183">
        <f>RES_hhdet_fech!Q112/RES_summary!Q$19</f>
        <v>0</v>
      </c>
    </row>
    <row r="113" spans="1:17" ht="12" customHeight="1" x14ac:dyDescent="0.25">
      <c r="A113" s="167" t="s">
        <v>151</v>
      </c>
      <c r="B113" s="183">
        <f>RES_hhdet_fech!B113/RES_summary!B$19</f>
        <v>0</v>
      </c>
      <c r="C113" s="183">
        <f>RES_hhdet_fech!C113/RES_summary!C$19</f>
        <v>0</v>
      </c>
      <c r="D113" s="183">
        <f>RES_hhdet_fech!D113/RES_summary!D$19</f>
        <v>0</v>
      </c>
      <c r="E113" s="183">
        <f>RES_hhdet_fech!E113/RES_summary!E$19</f>
        <v>0</v>
      </c>
      <c r="F113" s="183">
        <f>RES_hhdet_fech!F113/RES_summary!F$19</f>
        <v>0</v>
      </c>
      <c r="G113" s="183">
        <f>RES_hhdet_fech!G113/RES_summary!G$19</f>
        <v>0</v>
      </c>
      <c r="H113" s="183">
        <f>RES_hhdet_fech!H113/RES_summary!H$19</f>
        <v>0</v>
      </c>
      <c r="I113" s="183">
        <f>RES_hhdet_fech!I113/RES_summary!I$19</f>
        <v>0</v>
      </c>
      <c r="J113" s="183">
        <f>RES_hhdet_fech!J113/RES_summary!J$19</f>
        <v>0</v>
      </c>
      <c r="K113" s="183">
        <f>RES_hhdet_fech!K113/RES_summary!K$19</f>
        <v>0</v>
      </c>
      <c r="L113" s="183">
        <f>RES_hhdet_fech!L113/RES_summary!L$19</f>
        <v>0</v>
      </c>
      <c r="M113" s="183">
        <f>RES_hhdet_fech!M113/RES_summary!M$19</f>
        <v>0</v>
      </c>
      <c r="N113" s="183">
        <f>RES_hhdet_fech!N113/RES_summary!N$19</f>
        <v>0</v>
      </c>
      <c r="O113" s="183">
        <f>RES_hhdet_fech!O113/RES_summary!O$19</f>
        <v>0</v>
      </c>
      <c r="P113" s="183">
        <f>RES_hhdet_fech!P113/RES_summary!P$19</f>
        <v>0</v>
      </c>
      <c r="Q113" s="183">
        <f>RES_hhdet_fech!Q113/RES_summary!Q$19</f>
        <v>0</v>
      </c>
    </row>
    <row r="114" spans="1:17" ht="12" customHeight="1" x14ac:dyDescent="0.25">
      <c r="A114" s="166" t="s">
        <v>79</v>
      </c>
      <c r="B114" s="182">
        <f>RES_hhdet_fech!B114/RES_summary!B$19</f>
        <v>0</v>
      </c>
      <c r="C114" s="182">
        <f>RES_hhdet_fech!C114/RES_summary!C$19</f>
        <v>0</v>
      </c>
      <c r="D114" s="182">
        <f>RES_hhdet_fech!D114/RES_summary!D$19</f>
        <v>0</v>
      </c>
      <c r="E114" s="182">
        <f>RES_hhdet_fech!E114/RES_summary!E$19</f>
        <v>0</v>
      </c>
      <c r="F114" s="182">
        <f>RES_hhdet_fech!F114/RES_summary!F$19</f>
        <v>0</v>
      </c>
      <c r="G114" s="182">
        <f>RES_hhdet_fech!G114/RES_summary!G$19</f>
        <v>0</v>
      </c>
      <c r="H114" s="182">
        <f>RES_hhdet_fech!H114/RES_summary!H$19</f>
        <v>0</v>
      </c>
      <c r="I114" s="182">
        <f>RES_hhdet_fech!I114/RES_summary!I$19</f>
        <v>0</v>
      </c>
      <c r="J114" s="182">
        <f>RES_hhdet_fech!J114/RES_summary!J$19</f>
        <v>0</v>
      </c>
      <c r="K114" s="182">
        <f>RES_hhdet_fech!K114/RES_summary!K$19</f>
        <v>0</v>
      </c>
      <c r="L114" s="182">
        <f>RES_hhdet_fech!L114/RES_summary!L$19</f>
        <v>0</v>
      </c>
      <c r="M114" s="182">
        <f>RES_hhdet_fech!M114/RES_summary!M$19</f>
        <v>0</v>
      </c>
      <c r="N114" s="182">
        <f>RES_hhdet_fech!N114/RES_summary!N$19</f>
        <v>0</v>
      </c>
      <c r="O114" s="182">
        <f>RES_hhdet_fech!O114/RES_summary!O$19</f>
        <v>0</v>
      </c>
      <c r="P114" s="182">
        <f>RES_hhdet_fech!P114/RES_summary!P$19</f>
        <v>0</v>
      </c>
      <c r="Q114" s="182">
        <f>RES_hhdet_fech!Q114/RES_summary!Q$19</f>
        <v>0</v>
      </c>
    </row>
    <row r="115" spans="1:17" ht="12" customHeight="1" x14ac:dyDescent="0.25">
      <c r="A115" s="147" t="s">
        <v>59</v>
      </c>
      <c r="B115" s="181">
        <f>RES_hhdet_fech!B115/RES_summary!B$19</f>
        <v>0</v>
      </c>
      <c r="C115" s="181">
        <f>RES_hhdet_fech!C115/RES_summary!C$19</f>
        <v>0</v>
      </c>
      <c r="D115" s="181">
        <f>RES_hhdet_fech!D115/RES_summary!D$19</f>
        <v>0</v>
      </c>
      <c r="E115" s="181">
        <f>RES_hhdet_fech!E115/RES_summary!E$19</f>
        <v>0</v>
      </c>
      <c r="F115" s="181">
        <f>RES_hhdet_fech!F115/RES_summary!F$19</f>
        <v>0</v>
      </c>
      <c r="G115" s="181">
        <f>RES_hhdet_fech!G115/RES_summary!G$19</f>
        <v>0</v>
      </c>
      <c r="H115" s="181">
        <f>RES_hhdet_fech!H115/RES_summary!H$19</f>
        <v>0</v>
      </c>
      <c r="I115" s="181">
        <f>RES_hhdet_fech!I115/RES_summary!I$19</f>
        <v>0</v>
      </c>
      <c r="J115" s="181">
        <f>RES_hhdet_fech!J115/RES_summary!J$19</f>
        <v>0</v>
      </c>
      <c r="K115" s="181">
        <f>RES_hhdet_fech!K115/RES_summary!K$19</f>
        <v>0</v>
      </c>
      <c r="L115" s="181">
        <f>RES_hhdet_fech!L115/RES_summary!L$19</f>
        <v>0</v>
      </c>
      <c r="M115" s="181">
        <f>RES_hhdet_fech!M115/RES_summary!M$19</f>
        <v>0</v>
      </c>
      <c r="N115" s="181">
        <f>RES_hhdet_fech!N115/RES_summary!N$19</f>
        <v>0</v>
      </c>
      <c r="O115" s="181">
        <f>RES_hhdet_fech!O115/RES_summary!O$19</f>
        <v>0</v>
      </c>
      <c r="P115" s="181">
        <f>RES_hhdet_fech!P115/RES_summary!P$19</f>
        <v>0</v>
      </c>
      <c r="Q115" s="181">
        <f>RES_hhdet_fech!Q115/RES_summary!Q$19</f>
        <v>0</v>
      </c>
    </row>
    <row r="116" spans="1:17" ht="12" customHeight="1" x14ac:dyDescent="0.25">
      <c r="A116" s="163" t="s">
        <v>142</v>
      </c>
      <c r="B116" s="180">
        <f>RES_hhdet_fech!B116/RES_summary!B$19</f>
        <v>0</v>
      </c>
      <c r="C116" s="180">
        <f>RES_hhdet_fech!C116/RES_summary!C$19</f>
        <v>0</v>
      </c>
      <c r="D116" s="180">
        <f>RES_hhdet_fech!D116/RES_summary!D$19</f>
        <v>0</v>
      </c>
      <c r="E116" s="180">
        <f>RES_hhdet_fech!E116/RES_summary!E$19</f>
        <v>0</v>
      </c>
      <c r="F116" s="180">
        <f>RES_hhdet_fech!F116/RES_summary!F$19</f>
        <v>0</v>
      </c>
      <c r="G116" s="180">
        <f>RES_hhdet_fech!G116/RES_summary!G$19</f>
        <v>0</v>
      </c>
      <c r="H116" s="180">
        <f>RES_hhdet_fech!H116/RES_summary!H$19</f>
        <v>0</v>
      </c>
      <c r="I116" s="180">
        <f>RES_hhdet_fech!I116/RES_summary!I$19</f>
        <v>0</v>
      </c>
      <c r="J116" s="180">
        <f>RES_hhdet_fech!J116/RES_summary!J$19</f>
        <v>0</v>
      </c>
      <c r="K116" s="180">
        <f>RES_hhdet_fech!K116/RES_summary!K$19</f>
        <v>0</v>
      </c>
      <c r="L116" s="180">
        <f>RES_hhdet_fech!L116/RES_summary!L$19</f>
        <v>0</v>
      </c>
      <c r="M116" s="180">
        <f>RES_hhdet_fech!M116/RES_summary!M$19</f>
        <v>0</v>
      </c>
      <c r="N116" s="180">
        <f>RES_hhdet_fech!N116/RES_summary!N$19</f>
        <v>0</v>
      </c>
      <c r="O116" s="180">
        <f>RES_hhdet_fech!O116/RES_summary!O$19</f>
        <v>0</v>
      </c>
      <c r="P116" s="180">
        <f>RES_hhdet_fech!P116/RES_summary!P$19</f>
        <v>0</v>
      </c>
      <c r="Q116" s="180">
        <f>RES_hhdet_fech!Q116/RES_summary!Q$19</f>
        <v>0</v>
      </c>
    </row>
    <row r="117" spans="1:17" ht="12" customHeight="1" x14ac:dyDescent="0.25">
      <c r="A117" s="161" t="s">
        <v>141</v>
      </c>
      <c r="B117" s="179">
        <f>RES_hhdet_fech!B117/RES_summary!B$19</f>
        <v>0</v>
      </c>
      <c r="C117" s="179">
        <f>RES_hhdet_fech!C117/RES_summary!C$19</f>
        <v>0</v>
      </c>
      <c r="D117" s="179">
        <f>RES_hhdet_fech!D117/RES_summary!D$19</f>
        <v>0</v>
      </c>
      <c r="E117" s="179">
        <f>RES_hhdet_fech!E117/RES_summary!E$19</f>
        <v>0</v>
      </c>
      <c r="F117" s="179">
        <f>RES_hhdet_fech!F117/RES_summary!F$19</f>
        <v>0</v>
      </c>
      <c r="G117" s="179">
        <f>RES_hhdet_fech!G117/RES_summary!G$19</f>
        <v>0</v>
      </c>
      <c r="H117" s="179">
        <f>RES_hhdet_fech!H117/RES_summary!H$19</f>
        <v>0</v>
      </c>
      <c r="I117" s="179">
        <f>RES_hhdet_fech!I117/RES_summary!I$19</f>
        <v>0</v>
      </c>
      <c r="J117" s="179">
        <f>RES_hhdet_fech!J117/RES_summary!J$19</f>
        <v>0</v>
      </c>
      <c r="K117" s="179">
        <f>RES_hhdet_fech!K117/RES_summary!K$19</f>
        <v>0</v>
      </c>
      <c r="L117" s="179">
        <f>RES_hhdet_fech!L117/RES_summary!L$19</f>
        <v>0</v>
      </c>
      <c r="M117" s="179">
        <f>RES_hhdet_fech!M117/RES_summary!M$19</f>
        <v>0</v>
      </c>
      <c r="N117" s="179">
        <f>RES_hhdet_fech!N117/RES_summary!N$19</f>
        <v>0</v>
      </c>
      <c r="O117" s="179">
        <f>RES_hhdet_fech!O117/RES_summary!O$19</f>
        <v>0</v>
      </c>
      <c r="P117" s="179">
        <f>RES_hhdet_fech!P117/RES_summary!P$19</f>
        <v>0</v>
      </c>
      <c r="Q117" s="179">
        <f>RES_hhdet_fech!Q117/RES_summary!Q$19</f>
        <v>0</v>
      </c>
    </row>
    <row r="118" spans="1:17" ht="12" customHeight="1" x14ac:dyDescent="0.25">
      <c r="A118" s="148" t="s">
        <v>60</v>
      </c>
      <c r="B118" s="177">
        <f>RES_hhdet_fech!B118/RES_summary!B$19</f>
        <v>0</v>
      </c>
      <c r="C118" s="177">
        <f>RES_hhdet_fech!C118/RES_summary!C$19</f>
        <v>0</v>
      </c>
      <c r="D118" s="177">
        <f>RES_hhdet_fech!D118/RES_summary!D$19</f>
        <v>0</v>
      </c>
      <c r="E118" s="177">
        <f>RES_hhdet_fech!E118/RES_summary!E$19</f>
        <v>0</v>
      </c>
      <c r="F118" s="177">
        <f>RES_hhdet_fech!F118/RES_summary!F$19</f>
        <v>0</v>
      </c>
      <c r="G118" s="177">
        <f>RES_hhdet_fech!G118/RES_summary!G$19</f>
        <v>0</v>
      </c>
      <c r="H118" s="177">
        <f>RES_hhdet_fech!H118/RES_summary!H$19</f>
        <v>0</v>
      </c>
      <c r="I118" s="177">
        <f>RES_hhdet_fech!I118/RES_summary!I$19</f>
        <v>0</v>
      </c>
      <c r="J118" s="177">
        <f>RES_hhdet_fech!J118/RES_summary!J$19</f>
        <v>0</v>
      </c>
      <c r="K118" s="177">
        <f>RES_hhdet_fech!K118/RES_summary!K$19</f>
        <v>0</v>
      </c>
      <c r="L118" s="177">
        <f>RES_hhdet_fech!L118/RES_summary!L$19</f>
        <v>0</v>
      </c>
      <c r="M118" s="177">
        <f>RES_hhdet_fech!M118/RES_summary!M$19</f>
        <v>0</v>
      </c>
      <c r="N118" s="177">
        <f>RES_hhdet_fech!N118/RES_summary!N$19</f>
        <v>0</v>
      </c>
      <c r="O118" s="177">
        <f>RES_hhdet_fech!O118/RES_summary!O$19</f>
        <v>0</v>
      </c>
      <c r="P118" s="177">
        <f>RES_hhdet_fech!P118/RES_summary!P$19</f>
        <v>0</v>
      </c>
      <c r="Q118" s="177">
        <f>RES_hhdet_fech!Q118/RES_summary!Q$19</f>
        <v>0</v>
      </c>
    </row>
    <row r="119" spans="1:17" ht="12" customHeight="1" x14ac:dyDescent="0.25">
      <c r="A119" s="148" t="s">
        <v>59</v>
      </c>
      <c r="B119" s="177">
        <f>RES_hhdet_fech!B119/RES_summary!B$19</f>
        <v>0</v>
      </c>
      <c r="C119" s="177">
        <f>RES_hhdet_fech!C119/RES_summary!C$19</f>
        <v>0</v>
      </c>
      <c r="D119" s="177">
        <f>RES_hhdet_fech!D119/RES_summary!D$19</f>
        <v>0</v>
      </c>
      <c r="E119" s="177">
        <f>RES_hhdet_fech!E119/RES_summary!E$19</f>
        <v>0</v>
      </c>
      <c r="F119" s="177">
        <f>RES_hhdet_fech!F119/RES_summary!F$19</f>
        <v>0</v>
      </c>
      <c r="G119" s="177">
        <f>RES_hhdet_fech!G119/RES_summary!G$19</f>
        <v>0</v>
      </c>
      <c r="H119" s="177">
        <f>RES_hhdet_fech!H119/RES_summary!H$19</f>
        <v>0</v>
      </c>
      <c r="I119" s="177">
        <f>RES_hhdet_fech!I119/RES_summary!I$19</f>
        <v>0</v>
      </c>
      <c r="J119" s="177">
        <f>RES_hhdet_fech!J119/RES_summary!J$19</f>
        <v>0</v>
      </c>
      <c r="K119" s="177">
        <f>RES_hhdet_fech!K119/RES_summary!K$19</f>
        <v>0</v>
      </c>
      <c r="L119" s="177">
        <f>RES_hhdet_fech!L119/RES_summary!L$19</f>
        <v>0</v>
      </c>
      <c r="M119" s="177">
        <f>RES_hhdet_fech!M119/RES_summary!M$19</f>
        <v>0</v>
      </c>
      <c r="N119" s="177">
        <f>RES_hhdet_fech!N119/RES_summary!N$19</f>
        <v>0</v>
      </c>
      <c r="O119" s="177">
        <f>RES_hhdet_fech!O119/RES_summary!O$19</f>
        <v>0</v>
      </c>
      <c r="P119" s="177">
        <f>RES_hhdet_fech!P119/RES_summary!P$19</f>
        <v>0</v>
      </c>
      <c r="Q119" s="177">
        <f>RES_hhdet_fech!Q119/RES_summary!Q$19</f>
        <v>0</v>
      </c>
    </row>
    <row r="120" spans="1:17" ht="12" customHeight="1" x14ac:dyDescent="0.25">
      <c r="A120" s="158" t="s">
        <v>62</v>
      </c>
      <c r="B120" s="178">
        <f>RES_hhdet_fech!B120/RES_summary!B$19</f>
        <v>0</v>
      </c>
      <c r="C120" s="178">
        <f>RES_hhdet_fech!C120/RES_summary!C$19</f>
        <v>0</v>
      </c>
      <c r="D120" s="178">
        <f>RES_hhdet_fech!D120/RES_summary!D$19</f>
        <v>0</v>
      </c>
      <c r="E120" s="178">
        <f>RES_hhdet_fech!E120/RES_summary!E$19</f>
        <v>0</v>
      </c>
      <c r="F120" s="178">
        <f>RES_hhdet_fech!F120/RES_summary!F$19</f>
        <v>0</v>
      </c>
      <c r="G120" s="178">
        <f>RES_hhdet_fech!G120/RES_summary!G$19</f>
        <v>0</v>
      </c>
      <c r="H120" s="178">
        <f>RES_hhdet_fech!H120/RES_summary!H$19</f>
        <v>0</v>
      </c>
      <c r="I120" s="178">
        <f>RES_hhdet_fech!I120/RES_summary!I$19</f>
        <v>0</v>
      </c>
      <c r="J120" s="178">
        <f>RES_hhdet_fech!J120/RES_summary!J$19</f>
        <v>0</v>
      </c>
      <c r="K120" s="178">
        <f>RES_hhdet_fech!K120/RES_summary!K$19</f>
        <v>0</v>
      </c>
      <c r="L120" s="178">
        <f>RES_hhdet_fech!L120/RES_summary!L$19</f>
        <v>0</v>
      </c>
      <c r="M120" s="178">
        <f>RES_hhdet_fech!M120/RES_summary!M$19</f>
        <v>0</v>
      </c>
      <c r="N120" s="178">
        <f>RES_hhdet_fech!N120/RES_summary!N$19</f>
        <v>0</v>
      </c>
      <c r="O120" s="178">
        <f>RES_hhdet_fech!O120/RES_summary!O$19</f>
        <v>0</v>
      </c>
      <c r="P120" s="178">
        <f>RES_hhdet_fech!P120/RES_summary!P$19</f>
        <v>0</v>
      </c>
      <c r="Q120" s="178">
        <f>RES_hhdet_fech!Q120/RES_summary!Q$19</f>
        <v>0</v>
      </c>
    </row>
    <row r="121" spans="1:17" ht="12" customHeight="1" x14ac:dyDescent="0.25">
      <c r="A121" s="23" t="s">
        <v>57</v>
      </c>
      <c r="B121" s="177">
        <f>RES_hhdet_fech!B121/RES_summary!B$19</f>
        <v>0</v>
      </c>
      <c r="C121" s="177">
        <f>RES_hhdet_fech!C121/RES_summary!C$19</f>
        <v>0</v>
      </c>
      <c r="D121" s="177">
        <f>RES_hhdet_fech!D121/RES_summary!D$19</f>
        <v>0</v>
      </c>
      <c r="E121" s="177">
        <f>RES_hhdet_fech!E121/RES_summary!E$19</f>
        <v>0</v>
      </c>
      <c r="F121" s="177">
        <f>RES_hhdet_fech!F121/RES_summary!F$19</f>
        <v>0</v>
      </c>
      <c r="G121" s="177">
        <f>RES_hhdet_fech!G121/RES_summary!G$19</f>
        <v>0</v>
      </c>
      <c r="H121" s="177">
        <f>RES_hhdet_fech!H121/RES_summary!H$19</f>
        <v>0</v>
      </c>
      <c r="I121" s="177">
        <f>RES_hhdet_fech!I121/RES_summary!I$19</f>
        <v>0</v>
      </c>
      <c r="J121" s="177">
        <f>RES_hhdet_fech!J121/RES_summary!J$19</f>
        <v>0</v>
      </c>
      <c r="K121" s="177">
        <f>RES_hhdet_fech!K121/RES_summary!K$19</f>
        <v>0</v>
      </c>
      <c r="L121" s="177">
        <f>RES_hhdet_fech!L121/RES_summary!L$19</f>
        <v>0</v>
      </c>
      <c r="M121" s="177">
        <f>RES_hhdet_fech!M121/RES_summary!M$19</f>
        <v>0</v>
      </c>
      <c r="N121" s="177">
        <f>RES_hhdet_fech!N121/RES_summary!N$19</f>
        <v>0</v>
      </c>
      <c r="O121" s="177">
        <f>RES_hhdet_fech!O121/RES_summary!O$19</f>
        <v>0</v>
      </c>
      <c r="P121" s="177">
        <f>RES_hhdet_fech!P121/RES_summary!P$19</f>
        <v>0</v>
      </c>
      <c r="Q121" s="177">
        <f>RES_hhdet_fech!Q121/RES_summary!Q$19</f>
        <v>0</v>
      </c>
    </row>
    <row r="122" spans="1:17" ht="12" customHeight="1" x14ac:dyDescent="0.25">
      <c r="A122" s="29" t="s">
        <v>140</v>
      </c>
      <c r="B122" s="176">
        <f>RES_hhdet_fech!B122/RES_summary!B$19</f>
        <v>0</v>
      </c>
      <c r="C122" s="176">
        <f>RES_hhdet_fech!C122/RES_summary!C$19</f>
        <v>0</v>
      </c>
      <c r="D122" s="176">
        <f>RES_hhdet_fech!D122/RES_summary!D$19</f>
        <v>0</v>
      </c>
      <c r="E122" s="176">
        <f>RES_hhdet_fech!E122/RES_summary!E$19</f>
        <v>0</v>
      </c>
      <c r="F122" s="176">
        <f>RES_hhdet_fech!F122/RES_summary!F$19</f>
        <v>0</v>
      </c>
      <c r="G122" s="176">
        <f>RES_hhdet_fech!G122/RES_summary!G$19</f>
        <v>0</v>
      </c>
      <c r="H122" s="176">
        <f>RES_hhdet_fech!H122/RES_summary!H$19</f>
        <v>0</v>
      </c>
      <c r="I122" s="176">
        <f>RES_hhdet_fech!I122/RES_summary!I$19</f>
        <v>0</v>
      </c>
      <c r="J122" s="176">
        <f>RES_hhdet_fech!J122/RES_summary!J$19</f>
        <v>0</v>
      </c>
      <c r="K122" s="176">
        <f>RES_hhdet_fech!K122/RES_summary!K$19</f>
        <v>0</v>
      </c>
      <c r="L122" s="176">
        <f>RES_hhdet_fech!L122/RES_summary!L$19</f>
        <v>0</v>
      </c>
      <c r="M122" s="176">
        <f>RES_hhdet_fech!M122/RES_summary!M$19</f>
        <v>0</v>
      </c>
      <c r="N122" s="176">
        <f>RES_hhdet_fech!N122/RES_summary!N$19</f>
        <v>0</v>
      </c>
      <c r="O122" s="176">
        <f>RES_hhdet_fech!O122/RES_summary!O$19</f>
        <v>0</v>
      </c>
      <c r="P122" s="176">
        <f>RES_hhdet_fech!P122/RES_summary!P$19</f>
        <v>0</v>
      </c>
      <c r="Q122" s="176">
        <f>RES_hhdet_fech!Q122/RES_summary!Q$19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84">
        <f>RES_hhdet_fech!B124/RES_summary!B$19</f>
        <v>92.423818667684074</v>
      </c>
      <c r="C124" s="184">
        <f>RES_hhdet_fech!C124/RES_summary!C$19</f>
        <v>86.727954465504951</v>
      </c>
      <c r="D124" s="184">
        <f>RES_hhdet_fech!D124/RES_summary!D$19</f>
        <v>92.997042398307443</v>
      </c>
      <c r="E124" s="184">
        <f>RES_hhdet_fech!E124/RES_summary!E$19</f>
        <v>99.473083040206603</v>
      </c>
      <c r="F124" s="184">
        <f>RES_hhdet_fech!F124/RES_summary!F$19</f>
        <v>90.580039710246211</v>
      </c>
      <c r="G124" s="184">
        <f>RES_hhdet_fech!G124/RES_summary!G$19</f>
        <v>93.515225503927809</v>
      </c>
      <c r="H124" s="184">
        <f>RES_hhdet_fech!H124/RES_summary!H$19</f>
        <v>92.12138375460539</v>
      </c>
      <c r="I124" s="184">
        <f>RES_hhdet_fech!I124/RES_summary!I$19</f>
        <v>85.363111928875398</v>
      </c>
      <c r="J124" s="184">
        <f>RES_hhdet_fech!J124/RES_summary!J$19</f>
        <v>85.471708924302732</v>
      </c>
      <c r="K124" s="184">
        <f>RES_hhdet_fech!K124/RES_summary!K$19</f>
        <v>87.980811349469079</v>
      </c>
      <c r="L124" s="184">
        <f>RES_hhdet_fech!L124/RES_summary!L$19</f>
        <v>90.435153589357114</v>
      </c>
      <c r="M124" s="184">
        <f>RES_hhdet_fech!M124/RES_summary!M$19</f>
        <v>97.098182357077818</v>
      </c>
      <c r="N124" s="184">
        <f>RES_hhdet_fech!N124/RES_summary!N$19</f>
        <v>90.957097910520659</v>
      </c>
      <c r="O124" s="184">
        <f>RES_hhdet_fech!O124/RES_summary!O$19</f>
        <v>84.059069221188864</v>
      </c>
      <c r="P124" s="184">
        <f>RES_hhdet_fech!P124/RES_summary!P$19</f>
        <v>78.858122052640155</v>
      </c>
      <c r="Q124" s="184">
        <f>RES_hhdet_fech!Q124/RES_summary!Q$19</f>
        <v>75.582845368502575</v>
      </c>
    </row>
    <row r="125" spans="1:17" ht="12.95" customHeight="1" x14ac:dyDescent="0.25">
      <c r="A125" s="158" t="s">
        <v>65</v>
      </c>
      <c r="B125" s="178">
        <f>RES_hhdet_fech!B125/RES_summary!B$19</f>
        <v>59.305471182223776</v>
      </c>
      <c r="C125" s="178">
        <f>RES_hhdet_fech!C125/RES_summary!C$19</f>
        <v>51.633219441691061</v>
      </c>
      <c r="D125" s="178">
        <f>RES_hhdet_fech!D125/RES_summary!D$19</f>
        <v>60.04486964523376</v>
      </c>
      <c r="E125" s="178">
        <f>RES_hhdet_fech!E125/RES_summary!E$19</f>
        <v>65.690081988317431</v>
      </c>
      <c r="F125" s="178">
        <f>RES_hhdet_fech!F125/RES_summary!F$19</f>
        <v>57.289660311255346</v>
      </c>
      <c r="G125" s="178">
        <f>RES_hhdet_fech!G125/RES_summary!G$19</f>
        <v>58.67465461907998</v>
      </c>
      <c r="H125" s="178">
        <f>RES_hhdet_fech!H125/RES_summary!H$19</f>
        <v>57.58887720754025</v>
      </c>
      <c r="I125" s="178">
        <f>RES_hhdet_fech!I125/RES_summary!I$19</f>
        <v>51.268666694852982</v>
      </c>
      <c r="J125" s="178">
        <f>RES_hhdet_fech!J125/RES_summary!J$19</f>
        <v>51.128936905452626</v>
      </c>
      <c r="K125" s="178">
        <f>RES_hhdet_fech!K125/RES_summary!K$19</f>
        <v>52.660612491502945</v>
      </c>
      <c r="L125" s="178">
        <f>RES_hhdet_fech!L125/RES_summary!L$19</f>
        <v>55.619111886902779</v>
      </c>
      <c r="M125" s="178">
        <f>RES_hhdet_fech!M125/RES_summary!M$19</f>
        <v>61.373873273365938</v>
      </c>
      <c r="N125" s="178">
        <f>RES_hhdet_fech!N125/RES_summary!N$19</f>
        <v>57.089257550509764</v>
      </c>
      <c r="O125" s="178">
        <f>RES_hhdet_fech!O125/RES_summary!O$19</f>
        <v>51.331049751282748</v>
      </c>
      <c r="P125" s="178">
        <f>RES_hhdet_fech!P125/RES_summary!P$19</f>
        <v>46.583307917504698</v>
      </c>
      <c r="Q125" s="178">
        <f>RES_hhdet_fech!Q125/RES_summary!Q$19</f>
        <v>44.00134674710209</v>
      </c>
    </row>
    <row r="126" spans="1:17" ht="12" customHeight="1" x14ac:dyDescent="0.25">
      <c r="A126" s="23" t="s">
        <v>149</v>
      </c>
      <c r="B126" s="177">
        <f>RES_hhdet_fech!B126/RES_summary!B$19</f>
        <v>59.124859358852419</v>
      </c>
      <c r="C126" s="177">
        <f>RES_hhdet_fech!C126/RES_summary!C$19</f>
        <v>51.279967261017461</v>
      </c>
      <c r="D126" s="177">
        <f>RES_hhdet_fech!D126/RES_summary!D$19</f>
        <v>59.91988256862119</v>
      </c>
      <c r="E126" s="177">
        <f>RES_hhdet_fech!E126/RES_summary!E$19</f>
        <v>65.556799445142673</v>
      </c>
      <c r="F126" s="177">
        <f>RES_hhdet_fech!F126/RES_summary!F$19</f>
        <v>57.22171695449935</v>
      </c>
      <c r="G126" s="177">
        <f>RES_hhdet_fech!G126/RES_summary!G$19</f>
        <v>58.49380638987715</v>
      </c>
      <c r="H126" s="177">
        <f>RES_hhdet_fech!H126/RES_summary!H$19</f>
        <v>57.406963029911353</v>
      </c>
      <c r="I126" s="177">
        <f>RES_hhdet_fech!I126/RES_summary!I$19</f>
        <v>51.134174991673447</v>
      </c>
      <c r="J126" s="177">
        <f>RES_hhdet_fech!J126/RES_summary!J$19</f>
        <v>50.756479291702874</v>
      </c>
      <c r="K126" s="177">
        <f>RES_hhdet_fech!K126/RES_summary!K$19</f>
        <v>52.178557553625943</v>
      </c>
      <c r="L126" s="177">
        <f>RES_hhdet_fech!L126/RES_summary!L$19</f>
        <v>55.18573061835118</v>
      </c>
      <c r="M126" s="177">
        <f>RES_hhdet_fech!M126/RES_summary!M$19</f>
        <v>60.862197269302477</v>
      </c>
      <c r="N126" s="177">
        <f>RES_hhdet_fech!N126/RES_summary!N$19</f>
        <v>56.77539356992645</v>
      </c>
      <c r="O126" s="177">
        <f>RES_hhdet_fech!O126/RES_summary!O$19</f>
        <v>51.155685977592142</v>
      </c>
      <c r="P126" s="177">
        <f>RES_hhdet_fech!P126/RES_summary!P$19</f>
        <v>46.358299242045348</v>
      </c>
      <c r="Q126" s="177">
        <f>RES_hhdet_fech!Q126/RES_summary!Q$19</f>
        <v>43.792108598802962</v>
      </c>
    </row>
    <row r="127" spans="1:17" ht="12" customHeight="1" x14ac:dyDescent="0.25">
      <c r="A127" s="23" t="s">
        <v>60</v>
      </c>
      <c r="B127" s="177">
        <f>RES_hhdet_fech!B127/RES_summary!B$19</f>
        <v>0.18061182337135556</v>
      </c>
      <c r="C127" s="177">
        <f>RES_hhdet_fech!C127/RES_summary!C$19</f>
        <v>0.35325218067360281</v>
      </c>
      <c r="D127" s="177">
        <f>RES_hhdet_fech!D127/RES_summary!D$19</f>
        <v>0.12498707661257472</v>
      </c>
      <c r="E127" s="177">
        <f>RES_hhdet_fech!E127/RES_summary!E$19</f>
        <v>0.13328254317474539</v>
      </c>
      <c r="F127" s="177">
        <f>RES_hhdet_fech!F127/RES_summary!F$19</f>
        <v>6.7943356755998274E-2</v>
      </c>
      <c r="G127" s="177">
        <f>RES_hhdet_fech!G127/RES_summary!G$19</f>
        <v>0.18084822920282878</v>
      </c>
      <c r="H127" s="177">
        <f>RES_hhdet_fech!H127/RES_summary!H$19</f>
        <v>0.18191417762889794</v>
      </c>
      <c r="I127" s="177">
        <f>RES_hhdet_fech!I127/RES_summary!I$19</f>
        <v>0.13449170317953468</v>
      </c>
      <c r="J127" s="177">
        <f>RES_hhdet_fech!J127/RES_summary!J$19</f>
        <v>0.37245761374975217</v>
      </c>
      <c r="K127" s="177">
        <f>RES_hhdet_fech!K127/RES_summary!K$19</f>
        <v>0.48205493787700299</v>
      </c>
      <c r="L127" s="177">
        <f>RES_hhdet_fech!L127/RES_summary!L$19</f>
        <v>0.43338126855159931</v>
      </c>
      <c r="M127" s="177">
        <f>RES_hhdet_fech!M127/RES_summary!M$19</f>
        <v>0.5116760040634567</v>
      </c>
      <c r="N127" s="177">
        <f>RES_hhdet_fech!N127/RES_summary!N$19</f>
        <v>0.31386398058330672</v>
      </c>
      <c r="O127" s="177">
        <f>RES_hhdet_fech!O127/RES_summary!O$19</f>
        <v>0.17536377369060141</v>
      </c>
      <c r="P127" s="177">
        <f>RES_hhdet_fech!P127/RES_summary!P$19</f>
        <v>0.22500867545934569</v>
      </c>
      <c r="Q127" s="177">
        <f>RES_hhdet_fech!Q127/RES_summary!Q$19</f>
        <v>0.20923814829912701</v>
      </c>
    </row>
    <row r="128" spans="1:17" ht="12.95" customHeight="1" x14ac:dyDescent="0.25">
      <c r="A128" s="158" t="s">
        <v>112</v>
      </c>
      <c r="B128" s="178">
        <f>RES_hhdet_fech!B128/RES_summary!B$19</f>
        <v>0.12468299910861023</v>
      </c>
      <c r="C128" s="178">
        <f>RES_hhdet_fech!C128/RES_summary!C$19</f>
        <v>0.12473607883242781</v>
      </c>
      <c r="D128" s="178">
        <f>RES_hhdet_fech!D128/RES_summary!D$19</f>
        <v>0.13561533373992185</v>
      </c>
      <c r="E128" s="178">
        <f>RES_hhdet_fech!E128/RES_summary!E$19</f>
        <v>0.14382449698825611</v>
      </c>
      <c r="F128" s="178">
        <f>RES_hhdet_fech!F128/RES_summary!F$19</f>
        <v>0.19336710855959427</v>
      </c>
      <c r="G128" s="178">
        <f>RES_hhdet_fech!G128/RES_summary!G$19</f>
        <v>0.24312372904804519</v>
      </c>
      <c r="H128" s="178">
        <f>RES_hhdet_fech!H128/RES_summary!H$19</f>
        <v>0.29681760309789529</v>
      </c>
      <c r="I128" s="178">
        <f>RES_hhdet_fech!I128/RES_summary!I$19</f>
        <v>0.32692191417255545</v>
      </c>
      <c r="J128" s="178">
        <f>RES_hhdet_fech!J128/RES_summary!J$19</f>
        <v>0.31963098838835791</v>
      </c>
      <c r="K128" s="178">
        <f>RES_hhdet_fech!K128/RES_summary!K$19</f>
        <v>0.39600667618071422</v>
      </c>
      <c r="L128" s="178">
        <f>RES_hhdet_fech!L128/RES_summary!L$19</f>
        <v>0.48080881099357436</v>
      </c>
      <c r="M128" s="178">
        <f>RES_hhdet_fech!M128/RES_summary!M$19</f>
        <v>0.49736439991495357</v>
      </c>
      <c r="N128" s="178">
        <f>RES_hhdet_fech!N128/RES_summary!N$19</f>
        <v>0.44977242398437123</v>
      </c>
      <c r="O128" s="178">
        <f>RES_hhdet_fech!O128/RES_summary!O$19</f>
        <v>0.41798802327582385</v>
      </c>
      <c r="P128" s="178">
        <f>RES_hhdet_fech!P128/RES_summary!P$19</f>
        <v>0.40554835704527986</v>
      </c>
      <c r="Q128" s="178">
        <f>RES_hhdet_fech!Q128/RES_summary!Q$19</f>
        <v>0.41639315174964325</v>
      </c>
    </row>
    <row r="129" spans="1:17" ht="12" customHeight="1" x14ac:dyDescent="0.25">
      <c r="A129" s="23" t="s">
        <v>60</v>
      </c>
      <c r="B129" s="177">
        <f>RES_hhdet_fech!B129/RES_summary!B$19</f>
        <v>0.12468299910861023</v>
      </c>
      <c r="C129" s="177">
        <f>RES_hhdet_fech!C129/RES_summary!C$19</f>
        <v>0.12473607883242781</v>
      </c>
      <c r="D129" s="177">
        <f>RES_hhdet_fech!D129/RES_summary!D$19</f>
        <v>0.13561533373992185</v>
      </c>
      <c r="E129" s="177">
        <f>RES_hhdet_fech!E129/RES_summary!E$19</f>
        <v>0.14382449698825611</v>
      </c>
      <c r="F129" s="177">
        <f>RES_hhdet_fech!F129/RES_summary!F$19</f>
        <v>0.19336710855959427</v>
      </c>
      <c r="G129" s="177">
        <f>RES_hhdet_fech!G129/RES_summary!G$19</f>
        <v>0.24312372904804519</v>
      </c>
      <c r="H129" s="177">
        <f>RES_hhdet_fech!H129/RES_summary!H$19</f>
        <v>0.29681760309789529</v>
      </c>
      <c r="I129" s="177">
        <f>RES_hhdet_fech!I129/RES_summary!I$19</f>
        <v>0.32692191417255545</v>
      </c>
      <c r="J129" s="177">
        <f>RES_hhdet_fech!J129/RES_summary!J$19</f>
        <v>0.31963098838835791</v>
      </c>
      <c r="K129" s="177">
        <f>RES_hhdet_fech!K129/RES_summary!K$19</f>
        <v>0.39600667618071422</v>
      </c>
      <c r="L129" s="177">
        <f>RES_hhdet_fech!L129/RES_summary!L$19</f>
        <v>0.48080881099357436</v>
      </c>
      <c r="M129" s="177">
        <f>RES_hhdet_fech!M129/RES_summary!M$19</f>
        <v>0.49736439991495357</v>
      </c>
      <c r="N129" s="177">
        <f>RES_hhdet_fech!N129/RES_summary!N$19</f>
        <v>0.44977242398437123</v>
      </c>
      <c r="O129" s="177">
        <f>RES_hhdet_fech!O129/RES_summary!O$19</f>
        <v>0.41798802327582385</v>
      </c>
      <c r="P129" s="177">
        <f>RES_hhdet_fech!P129/RES_summary!P$19</f>
        <v>0.40554835704527986</v>
      </c>
      <c r="Q129" s="177">
        <f>RES_hhdet_fech!Q129/RES_summary!Q$19</f>
        <v>0.41639315174964325</v>
      </c>
    </row>
    <row r="130" spans="1:17" ht="12" customHeight="1" x14ac:dyDescent="0.25">
      <c r="A130" s="158" t="s">
        <v>63</v>
      </c>
      <c r="B130" s="178">
        <f>RES_hhdet_fech!B130/RES_summary!B$19</f>
        <v>19.103962772002024</v>
      </c>
      <c r="C130" s="178">
        <f>RES_hhdet_fech!C130/RES_summary!C$19</f>
        <v>20.400200321685432</v>
      </c>
      <c r="D130" s="178">
        <f>RES_hhdet_fech!D130/RES_summary!D$19</f>
        <v>18.710527878102162</v>
      </c>
      <c r="E130" s="178">
        <f>RES_hhdet_fech!E130/RES_summary!E$19</f>
        <v>19.314140569448362</v>
      </c>
      <c r="F130" s="178">
        <f>RES_hhdet_fech!F130/RES_summary!F$19</f>
        <v>18.805126578831139</v>
      </c>
      <c r="G130" s="178">
        <f>RES_hhdet_fech!G130/RES_summary!G$19</f>
        <v>19.966067262912642</v>
      </c>
      <c r="H130" s="178">
        <f>RES_hhdet_fech!H130/RES_summary!H$19</f>
        <v>19.515041224800303</v>
      </c>
      <c r="I130" s="178">
        <f>RES_hhdet_fech!I130/RES_summary!I$19</f>
        <v>19.320221575222387</v>
      </c>
      <c r="J130" s="178">
        <f>RES_hhdet_fech!J130/RES_summary!J$19</f>
        <v>18.817261360948361</v>
      </c>
      <c r="K130" s="178">
        <f>RES_hhdet_fech!K130/RES_summary!K$19</f>
        <v>19.485741675121041</v>
      </c>
      <c r="L130" s="178">
        <f>RES_hhdet_fech!L130/RES_summary!L$19</f>
        <v>19.247312815858919</v>
      </c>
      <c r="M130" s="178">
        <f>RES_hhdet_fech!M130/RES_summary!M$19</f>
        <v>19.752160170252488</v>
      </c>
      <c r="N130" s="178">
        <f>RES_hhdet_fech!N130/RES_summary!N$19</f>
        <v>19.08531721610445</v>
      </c>
      <c r="O130" s="178">
        <f>RES_hhdet_fech!O130/RES_summary!O$19</f>
        <v>18.747943248402603</v>
      </c>
      <c r="P130" s="178">
        <f>RES_hhdet_fech!P130/RES_summary!P$19</f>
        <v>18.529945641131256</v>
      </c>
      <c r="Q130" s="178">
        <f>RES_hhdet_fech!Q130/RES_summary!Q$19</f>
        <v>18.120899262216231</v>
      </c>
    </row>
    <row r="131" spans="1:17" ht="12" customHeight="1" x14ac:dyDescent="0.25">
      <c r="A131" s="167" t="s">
        <v>148</v>
      </c>
      <c r="B131" s="183">
        <f>RES_hhdet_fech!B131/RES_summary!B$19</f>
        <v>18.439368407542943</v>
      </c>
      <c r="C131" s="183">
        <f>RES_hhdet_fech!C131/RES_summary!C$19</f>
        <v>19.561239255946731</v>
      </c>
      <c r="D131" s="183">
        <f>RES_hhdet_fech!D131/RES_summary!D$19</f>
        <v>18.17253611917312</v>
      </c>
      <c r="E131" s="183">
        <f>RES_hhdet_fech!E131/RES_summary!E$19</f>
        <v>18.828320190685055</v>
      </c>
      <c r="F131" s="183">
        <f>RES_hhdet_fech!F131/RES_summary!F$19</f>
        <v>18.350263786944666</v>
      </c>
      <c r="G131" s="183">
        <f>RES_hhdet_fech!G131/RES_summary!G$19</f>
        <v>19.600444342937017</v>
      </c>
      <c r="H131" s="183">
        <f>RES_hhdet_fech!H131/RES_summary!H$19</f>
        <v>19.019796870366207</v>
      </c>
      <c r="I131" s="183">
        <f>RES_hhdet_fech!I131/RES_summary!I$19</f>
        <v>18.886317625512152</v>
      </c>
      <c r="J131" s="183">
        <f>RES_hhdet_fech!J131/RES_summary!J$19</f>
        <v>18.294935968444801</v>
      </c>
      <c r="K131" s="183">
        <f>RES_hhdet_fech!K131/RES_summary!K$19</f>
        <v>19.099318032869736</v>
      </c>
      <c r="L131" s="183">
        <f>RES_hhdet_fech!L131/RES_summary!L$19</f>
        <v>18.840295192349114</v>
      </c>
      <c r="M131" s="183">
        <f>RES_hhdet_fech!M131/RES_summary!M$19</f>
        <v>19.435118691872344</v>
      </c>
      <c r="N131" s="183">
        <f>RES_hhdet_fech!N131/RES_summary!N$19</f>
        <v>18.865428704208718</v>
      </c>
      <c r="O131" s="183">
        <f>RES_hhdet_fech!O131/RES_summary!O$19</f>
        <v>18.617460355192446</v>
      </c>
      <c r="P131" s="183">
        <f>RES_hhdet_fech!P131/RES_summary!P$19</f>
        <v>18.427619371298256</v>
      </c>
      <c r="Q131" s="183">
        <f>RES_hhdet_fech!Q131/RES_summary!Q$19</f>
        <v>18.045980148760151</v>
      </c>
    </row>
    <row r="132" spans="1:17" ht="12" customHeight="1" x14ac:dyDescent="0.25">
      <c r="A132" s="167" t="s">
        <v>147</v>
      </c>
      <c r="B132" s="183">
        <f>RES_hhdet_fech!B132/RES_summary!B$19</f>
        <v>0</v>
      </c>
      <c r="C132" s="183">
        <f>RES_hhdet_fech!C132/RES_summary!C$19</f>
        <v>0</v>
      </c>
      <c r="D132" s="183">
        <f>RES_hhdet_fech!D132/RES_summary!D$19</f>
        <v>0</v>
      </c>
      <c r="E132" s="183">
        <f>RES_hhdet_fech!E132/RES_summary!E$19</f>
        <v>0</v>
      </c>
      <c r="F132" s="183">
        <f>RES_hhdet_fech!F132/RES_summary!F$19</f>
        <v>0</v>
      </c>
      <c r="G132" s="183">
        <f>RES_hhdet_fech!G132/RES_summary!G$19</f>
        <v>0</v>
      </c>
      <c r="H132" s="183">
        <f>RES_hhdet_fech!H132/RES_summary!H$19</f>
        <v>0</v>
      </c>
      <c r="I132" s="183">
        <f>RES_hhdet_fech!I132/RES_summary!I$19</f>
        <v>0</v>
      </c>
      <c r="J132" s="183">
        <f>RES_hhdet_fech!J132/RES_summary!J$19</f>
        <v>0</v>
      </c>
      <c r="K132" s="183">
        <f>RES_hhdet_fech!K132/RES_summary!K$19</f>
        <v>0</v>
      </c>
      <c r="L132" s="183">
        <f>RES_hhdet_fech!L132/RES_summary!L$19</f>
        <v>17.217319668612767</v>
      </c>
      <c r="M132" s="183">
        <f>RES_hhdet_fech!M132/RES_summary!M$19</f>
        <v>17.76096548630391</v>
      </c>
      <c r="N132" s="183">
        <f>RES_hhdet_fech!N132/RES_summary!N$19</f>
        <v>17.243196207558427</v>
      </c>
      <c r="O132" s="183">
        <f>RES_hhdet_fech!O132/RES_summary!O$19</f>
        <v>17.019448480051054</v>
      </c>
      <c r="P132" s="183">
        <f>RES_hhdet_fech!P132/RES_summary!P$19</f>
        <v>16.849285014911626</v>
      </c>
      <c r="Q132" s="183">
        <f>RES_hhdet_fech!Q132/RES_summary!Q$19</f>
        <v>16.505216705095375</v>
      </c>
    </row>
    <row r="133" spans="1:17" ht="12" customHeight="1" x14ac:dyDescent="0.25">
      <c r="A133" s="166" t="s">
        <v>61</v>
      </c>
      <c r="B133" s="182">
        <f>RES_hhdet_fech!B133/RES_summary!B$19</f>
        <v>0</v>
      </c>
      <c r="C133" s="182">
        <f>RES_hhdet_fech!C133/RES_summary!C$19</f>
        <v>0</v>
      </c>
      <c r="D133" s="182">
        <f>RES_hhdet_fech!D133/RES_summary!D$19</f>
        <v>0</v>
      </c>
      <c r="E133" s="182">
        <f>RES_hhdet_fech!E133/RES_summary!E$19</f>
        <v>0</v>
      </c>
      <c r="F133" s="182">
        <f>RES_hhdet_fech!F133/RES_summary!F$19</f>
        <v>0</v>
      </c>
      <c r="G133" s="182">
        <f>RES_hhdet_fech!G133/RES_summary!G$19</f>
        <v>0</v>
      </c>
      <c r="H133" s="182">
        <f>RES_hhdet_fech!H133/RES_summary!H$19</f>
        <v>0</v>
      </c>
      <c r="I133" s="182">
        <f>RES_hhdet_fech!I133/RES_summary!I$19</f>
        <v>0</v>
      </c>
      <c r="J133" s="182">
        <f>RES_hhdet_fech!J133/RES_summary!J$19</f>
        <v>0</v>
      </c>
      <c r="K133" s="182">
        <f>RES_hhdet_fech!K133/RES_summary!K$19</f>
        <v>0</v>
      </c>
      <c r="L133" s="182">
        <f>RES_hhdet_fech!L133/RES_summary!L$19</f>
        <v>11.304177115409463</v>
      </c>
      <c r="M133" s="182">
        <f>RES_hhdet_fech!M133/RES_summary!M$19</f>
        <v>11.661071215123398</v>
      </c>
      <c r="N133" s="182">
        <f>RES_hhdet_fech!N133/RES_summary!N$19</f>
        <v>11.319257222525204</v>
      </c>
      <c r="O133" s="182">
        <f>RES_hhdet_fech!O133/RES_summary!O$19</f>
        <v>11.170476213115457</v>
      </c>
      <c r="P133" s="182">
        <f>RES_hhdet_fech!P133/RES_summary!P$19</f>
        <v>11.056571622778971</v>
      </c>
      <c r="Q133" s="182">
        <f>RES_hhdet_fech!Q133/RES_summary!Q$19</f>
        <v>10.8275880892561</v>
      </c>
    </row>
    <row r="134" spans="1:17" ht="12" customHeight="1" x14ac:dyDescent="0.25">
      <c r="A134" s="147" t="s">
        <v>59</v>
      </c>
      <c r="B134" s="181">
        <f>RES_hhdet_fech!B134/RES_summary!B$19</f>
        <v>0</v>
      </c>
      <c r="C134" s="181">
        <f>RES_hhdet_fech!C134/RES_summary!C$19</f>
        <v>0</v>
      </c>
      <c r="D134" s="181">
        <f>RES_hhdet_fech!D134/RES_summary!D$19</f>
        <v>0</v>
      </c>
      <c r="E134" s="181">
        <f>RES_hhdet_fech!E134/RES_summary!E$19</f>
        <v>0</v>
      </c>
      <c r="F134" s="181">
        <f>RES_hhdet_fech!F134/RES_summary!F$19</f>
        <v>0</v>
      </c>
      <c r="G134" s="181">
        <f>RES_hhdet_fech!G134/RES_summary!G$19</f>
        <v>0</v>
      </c>
      <c r="H134" s="181">
        <f>RES_hhdet_fech!H134/RES_summary!H$19</f>
        <v>0</v>
      </c>
      <c r="I134" s="181">
        <f>RES_hhdet_fech!I134/RES_summary!I$19</f>
        <v>0</v>
      </c>
      <c r="J134" s="181">
        <f>RES_hhdet_fech!J134/RES_summary!J$19</f>
        <v>0</v>
      </c>
      <c r="K134" s="181">
        <f>RES_hhdet_fech!K134/RES_summary!K$19</f>
        <v>0</v>
      </c>
      <c r="L134" s="181">
        <f>RES_hhdet_fech!L134/RES_summary!L$19</f>
        <v>5.9131425532033006</v>
      </c>
      <c r="M134" s="181">
        <f>RES_hhdet_fech!M134/RES_summary!M$19</f>
        <v>6.0998942711805144</v>
      </c>
      <c r="N134" s="181">
        <f>RES_hhdet_fech!N134/RES_summary!N$19</f>
        <v>5.92393898503322</v>
      </c>
      <c r="O134" s="181">
        <f>RES_hhdet_fech!O134/RES_summary!O$19</f>
        <v>5.8489722669355979</v>
      </c>
      <c r="P134" s="181">
        <f>RES_hhdet_fech!P134/RES_summary!P$19</f>
        <v>5.7927133921326526</v>
      </c>
      <c r="Q134" s="181">
        <f>RES_hhdet_fech!Q134/RES_summary!Q$19</f>
        <v>5.6776286158392759</v>
      </c>
    </row>
    <row r="135" spans="1:17" ht="12" customHeight="1" x14ac:dyDescent="0.25">
      <c r="A135" s="163" t="s">
        <v>142</v>
      </c>
      <c r="B135" s="180">
        <f>RES_hhdet_fech!B135/RES_summary!B$19</f>
        <v>25.898653658211263</v>
      </c>
      <c r="C135" s="180">
        <f>RES_hhdet_fech!C135/RES_summary!C$19</f>
        <v>25.758764271725688</v>
      </c>
      <c r="D135" s="180">
        <f>RES_hhdet_fech!D135/RES_summary!D$19</f>
        <v>25.454968096122489</v>
      </c>
      <c r="E135" s="180">
        <f>RES_hhdet_fech!E135/RES_summary!E$19</f>
        <v>25.464871096677697</v>
      </c>
      <c r="F135" s="180">
        <f>RES_hhdet_fech!F135/RES_summary!F$19</f>
        <v>24.889387028328677</v>
      </c>
      <c r="G135" s="180">
        <f>RES_hhdet_fech!G135/RES_summary!G$19</f>
        <v>24.936288849463772</v>
      </c>
      <c r="H135" s="180">
        <f>RES_hhdet_fech!H135/RES_summary!H$19</f>
        <v>25.785398888244959</v>
      </c>
      <c r="I135" s="180">
        <f>RES_hhdet_fech!I135/RES_summary!I$19</f>
        <v>25.250994547139502</v>
      </c>
      <c r="J135" s="180">
        <f>RES_hhdet_fech!J135/RES_summary!J$19</f>
        <v>27.424376717225638</v>
      </c>
      <c r="K135" s="180">
        <f>RES_hhdet_fech!K135/RES_summary!K$19</f>
        <v>26.650557910028578</v>
      </c>
      <c r="L135" s="180">
        <f>RES_hhdet_fech!L135/RES_summary!L$19</f>
        <v>27.178723031342994</v>
      </c>
      <c r="M135" s="180">
        <f>RES_hhdet_fech!M135/RES_summary!M$19</f>
        <v>28.731756415931095</v>
      </c>
      <c r="N135" s="180">
        <f>RES_hhdet_fech!N135/RES_summary!N$19</f>
        <v>26.128648805359923</v>
      </c>
      <c r="O135" s="180">
        <f>RES_hhdet_fech!O135/RES_summary!O$19</f>
        <v>24.668854770889642</v>
      </c>
      <c r="P135" s="180">
        <f>RES_hhdet_fech!P135/RES_summary!P$19</f>
        <v>24.413144377627152</v>
      </c>
      <c r="Q135" s="180">
        <f>RES_hhdet_fech!Q135/RES_summary!Q$19</f>
        <v>23.46606367494654</v>
      </c>
    </row>
    <row r="136" spans="1:17" ht="12" customHeight="1" x14ac:dyDescent="0.25">
      <c r="A136" s="161" t="s">
        <v>141</v>
      </c>
      <c r="B136" s="179">
        <f>RES_hhdet_fech!B136/RES_summary!B$19</f>
        <v>0</v>
      </c>
      <c r="C136" s="179">
        <f>RES_hhdet_fech!C136/RES_summary!C$19</f>
        <v>0</v>
      </c>
      <c r="D136" s="179">
        <f>RES_hhdet_fech!D136/RES_summary!D$19</f>
        <v>0</v>
      </c>
      <c r="E136" s="179">
        <f>RES_hhdet_fech!E136/RES_summary!E$19</f>
        <v>0</v>
      </c>
      <c r="F136" s="179">
        <f>RES_hhdet_fech!F136/RES_summary!F$19</f>
        <v>0</v>
      </c>
      <c r="G136" s="179">
        <f>RES_hhdet_fech!G136/RES_summary!G$19</f>
        <v>0</v>
      </c>
      <c r="H136" s="179">
        <f>RES_hhdet_fech!H136/RES_summary!H$19</f>
        <v>0</v>
      </c>
      <c r="I136" s="179">
        <f>RES_hhdet_fech!I136/RES_summary!I$19</f>
        <v>0</v>
      </c>
      <c r="J136" s="179">
        <f>RES_hhdet_fech!J136/RES_summary!J$19</f>
        <v>0</v>
      </c>
      <c r="K136" s="179">
        <f>RES_hhdet_fech!K136/RES_summary!K$19</f>
        <v>0</v>
      </c>
      <c r="L136" s="179">
        <f>RES_hhdet_fech!L136/RES_summary!L$19</f>
        <v>22.22037637200911</v>
      </c>
      <c r="M136" s="179">
        <f>RES_hhdet_fech!M136/RES_summary!M$19</f>
        <v>23.33894812073914</v>
      </c>
      <c r="N136" s="179">
        <f>RES_hhdet_fech!N136/RES_summary!N$19</f>
        <v>21.601128268249152</v>
      </c>
      <c r="O136" s="179">
        <f>RES_hhdet_fech!O136/RES_summary!O$19</f>
        <v>20.650285129469378</v>
      </c>
      <c r="P136" s="179">
        <f>RES_hhdet_fech!P136/RES_summary!P$19</f>
        <v>20.440600018709013</v>
      </c>
      <c r="Q136" s="179">
        <f>RES_hhdet_fech!Q136/RES_summary!Q$19</f>
        <v>19.757266820807189</v>
      </c>
    </row>
    <row r="137" spans="1:17" ht="12" customHeight="1" x14ac:dyDescent="0.25">
      <c r="A137" s="148" t="s">
        <v>60</v>
      </c>
      <c r="B137" s="177">
        <f>RES_hhdet_fech!B137/RES_summary!B$19</f>
        <v>0</v>
      </c>
      <c r="C137" s="177">
        <f>RES_hhdet_fech!C137/RES_summary!C$19</f>
        <v>0</v>
      </c>
      <c r="D137" s="177">
        <f>RES_hhdet_fech!D137/RES_summary!D$19</f>
        <v>0</v>
      </c>
      <c r="E137" s="177">
        <f>RES_hhdet_fech!E137/RES_summary!E$19</f>
        <v>0</v>
      </c>
      <c r="F137" s="177">
        <f>RES_hhdet_fech!F137/RES_summary!F$19</f>
        <v>0</v>
      </c>
      <c r="G137" s="177">
        <f>RES_hhdet_fech!G137/RES_summary!G$19</f>
        <v>0</v>
      </c>
      <c r="H137" s="177">
        <f>RES_hhdet_fech!H137/RES_summary!H$19</f>
        <v>0</v>
      </c>
      <c r="I137" s="177">
        <f>RES_hhdet_fech!I137/RES_summary!I$19</f>
        <v>0</v>
      </c>
      <c r="J137" s="177">
        <f>RES_hhdet_fech!J137/RES_summary!J$19</f>
        <v>0</v>
      </c>
      <c r="K137" s="177">
        <f>RES_hhdet_fech!K137/RES_summary!K$19</f>
        <v>0</v>
      </c>
      <c r="L137" s="177">
        <f>RES_hhdet_fech!L137/RES_summary!L$19</f>
        <v>16.307233818805813</v>
      </c>
      <c r="M137" s="177">
        <f>RES_hhdet_fech!M137/RES_summary!M$19</f>
        <v>17.239053849558626</v>
      </c>
      <c r="N137" s="177">
        <f>RES_hhdet_fech!N137/RES_summary!N$19</f>
        <v>15.677189283215935</v>
      </c>
      <c r="O137" s="177">
        <f>RES_hhdet_fech!O137/RES_summary!O$19</f>
        <v>14.801312862533779</v>
      </c>
      <c r="P137" s="177">
        <f>RES_hhdet_fech!P137/RES_summary!P$19</f>
        <v>14.647886626576362</v>
      </c>
      <c r="Q137" s="177">
        <f>RES_hhdet_fech!Q137/RES_summary!Q$19</f>
        <v>14.079638204967912</v>
      </c>
    </row>
    <row r="138" spans="1:17" ht="12" customHeight="1" x14ac:dyDescent="0.25">
      <c r="A138" s="148" t="s">
        <v>59</v>
      </c>
      <c r="B138" s="177">
        <f>RES_hhdet_fech!B138/RES_summary!B$19</f>
        <v>0</v>
      </c>
      <c r="C138" s="177">
        <f>RES_hhdet_fech!C138/RES_summary!C$19</f>
        <v>0</v>
      </c>
      <c r="D138" s="177">
        <f>RES_hhdet_fech!D138/RES_summary!D$19</f>
        <v>0</v>
      </c>
      <c r="E138" s="177">
        <f>RES_hhdet_fech!E138/RES_summary!E$19</f>
        <v>0</v>
      </c>
      <c r="F138" s="177">
        <f>RES_hhdet_fech!F138/RES_summary!F$19</f>
        <v>0</v>
      </c>
      <c r="G138" s="177">
        <f>RES_hhdet_fech!G138/RES_summary!G$19</f>
        <v>0</v>
      </c>
      <c r="H138" s="177">
        <f>RES_hhdet_fech!H138/RES_summary!H$19</f>
        <v>0</v>
      </c>
      <c r="I138" s="177">
        <f>RES_hhdet_fech!I138/RES_summary!I$19</f>
        <v>0</v>
      </c>
      <c r="J138" s="177">
        <f>RES_hhdet_fech!J138/RES_summary!J$19</f>
        <v>0</v>
      </c>
      <c r="K138" s="177">
        <f>RES_hhdet_fech!K138/RES_summary!K$19</f>
        <v>0</v>
      </c>
      <c r="L138" s="177">
        <f>RES_hhdet_fech!L138/RES_summary!L$19</f>
        <v>5.9131425532032935</v>
      </c>
      <c r="M138" s="177">
        <f>RES_hhdet_fech!M138/RES_summary!M$19</f>
        <v>6.0998942711805153</v>
      </c>
      <c r="N138" s="177">
        <f>RES_hhdet_fech!N138/RES_summary!N$19</f>
        <v>5.92393898503322</v>
      </c>
      <c r="O138" s="177">
        <f>RES_hhdet_fech!O138/RES_summary!O$19</f>
        <v>5.8489722669356006</v>
      </c>
      <c r="P138" s="177">
        <f>RES_hhdet_fech!P138/RES_summary!P$19</f>
        <v>5.7927133921326526</v>
      </c>
      <c r="Q138" s="177">
        <f>RES_hhdet_fech!Q138/RES_summary!Q$19</f>
        <v>5.677628615839275</v>
      </c>
    </row>
    <row r="139" spans="1:17" ht="12" customHeight="1" x14ac:dyDescent="0.25">
      <c r="A139" s="158" t="s">
        <v>62</v>
      </c>
      <c r="B139" s="178">
        <f>RES_hhdet_fech!B139/RES_summary!B$19</f>
        <v>13.889701714349654</v>
      </c>
      <c r="C139" s="178">
        <f>RES_hhdet_fech!C139/RES_summary!C$19</f>
        <v>14.569798623296029</v>
      </c>
      <c r="D139" s="178">
        <f>RES_hhdet_fech!D139/RES_summary!D$19</f>
        <v>14.106029541231603</v>
      </c>
      <c r="E139" s="178">
        <f>RES_hhdet_fech!E139/RES_summary!E$19</f>
        <v>14.325035985452557</v>
      </c>
      <c r="F139" s="178">
        <f>RES_hhdet_fech!F139/RES_summary!F$19</f>
        <v>14.291885711600127</v>
      </c>
      <c r="G139" s="178">
        <f>RES_hhdet_fech!G139/RES_summary!G$19</f>
        <v>14.631379892887127</v>
      </c>
      <c r="H139" s="178">
        <f>RES_hhdet_fech!H139/RES_summary!H$19</f>
        <v>14.720647719166923</v>
      </c>
      <c r="I139" s="178">
        <f>RES_hhdet_fech!I139/RES_summary!I$19</f>
        <v>14.447301744627463</v>
      </c>
      <c r="J139" s="178">
        <f>RES_hhdet_fech!J139/RES_summary!J$19</f>
        <v>15.20587966951339</v>
      </c>
      <c r="K139" s="178">
        <f>RES_hhdet_fech!K139/RES_summary!K$19</f>
        <v>15.438450506664365</v>
      </c>
      <c r="L139" s="178">
        <f>RES_hhdet_fech!L139/RES_summary!L$19</f>
        <v>15.087920075601836</v>
      </c>
      <c r="M139" s="178">
        <f>RES_hhdet_fech!M139/RES_summary!M$19</f>
        <v>15.474784513544449</v>
      </c>
      <c r="N139" s="178">
        <f>RES_hhdet_fech!N139/RES_summary!N$19</f>
        <v>14.332750719922085</v>
      </c>
      <c r="O139" s="178">
        <f>RES_hhdet_fech!O139/RES_summary!O$19</f>
        <v>13.562088198227702</v>
      </c>
      <c r="P139" s="178">
        <f>RES_hhdet_fech!P139/RES_summary!P$19</f>
        <v>13.339320136958916</v>
      </c>
      <c r="Q139" s="178">
        <f>RES_hhdet_fech!Q139/RES_summary!Q$19</f>
        <v>13.0442062074346</v>
      </c>
    </row>
    <row r="140" spans="1:17" ht="12" customHeight="1" x14ac:dyDescent="0.25">
      <c r="A140" s="23" t="s">
        <v>57</v>
      </c>
      <c r="B140" s="177">
        <f>RES_hhdet_fech!B140/RES_summary!B$19</f>
        <v>26.707816589283173</v>
      </c>
      <c r="C140" s="177">
        <f>RES_hhdet_fech!C140/RES_summary!C$19</f>
        <v>26.633714890897732</v>
      </c>
      <c r="D140" s="177">
        <f>RES_hhdet_fech!D140/RES_summary!D$19</f>
        <v>26.826092181567965</v>
      </c>
      <c r="E140" s="177">
        <f>RES_hhdet_fech!E140/RES_summary!E$19</f>
        <v>26.702735559349016</v>
      </c>
      <c r="F140" s="177">
        <f>RES_hhdet_fech!F140/RES_summary!F$19</f>
        <v>26.61268057547273</v>
      </c>
      <c r="G140" s="177">
        <f>RES_hhdet_fech!G140/RES_summary!G$19</f>
        <v>26.517610032384045</v>
      </c>
      <c r="H140" s="177">
        <f>RES_hhdet_fech!H140/RES_summary!H$19</f>
        <v>28.077811378387274</v>
      </c>
      <c r="I140" s="177">
        <f>RES_hhdet_fech!I140/RES_summary!I$19</f>
        <v>26.122289953367826</v>
      </c>
      <c r="J140" s="177">
        <f>RES_hhdet_fech!J140/RES_summary!J$19</f>
        <v>24.58681160873827</v>
      </c>
      <c r="K140" s="177">
        <f>RES_hhdet_fech!K140/RES_summary!K$19</f>
        <v>28.467623695875805</v>
      </c>
      <c r="L140" s="177">
        <f>RES_hhdet_fech!L140/RES_summary!L$19</f>
        <v>22.157049899387008</v>
      </c>
      <c r="M140" s="177">
        <f>RES_hhdet_fech!M140/RES_summary!M$19</f>
        <v>27.692465387389998</v>
      </c>
      <c r="N140" s="177">
        <f>RES_hhdet_fech!N140/RES_summary!N$19</f>
        <v>24.167178865948863</v>
      </c>
      <c r="O140" s="177">
        <f>RES_hhdet_fech!O140/RES_summary!O$19</f>
        <v>23.952950184923257</v>
      </c>
      <c r="P140" s="177">
        <f>RES_hhdet_fech!P140/RES_summary!P$19</f>
        <v>22.001467405453166</v>
      </c>
      <c r="Q140" s="177">
        <f>RES_hhdet_fech!Q140/RES_summary!Q$19</f>
        <v>21.636341166638342</v>
      </c>
    </row>
    <row r="141" spans="1:17" ht="12" customHeight="1" x14ac:dyDescent="0.25">
      <c r="A141" s="29" t="s">
        <v>140</v>
      </c>
      <c r="B141" s="176">
        <f>RES_hhdet_fech!B141/RES_summary!B$19</f>
        <v>13.783465349961341</v>
      </c>
      <c r="C141" s="176">
        <f>RES_hhdet_fech!C141/RES_summary!C$19</f>
        <v>14.4028146701322</v>
      </c>
      <c r="D141" s="176">
        <f>RES_hhdet_fech!D141/RES_summary!D$19</f>
        <v>13.850878121857274</v>
      </c>
      <c r="E141" s="176">
        <f>RES_hhdet_fech!E141/RES_summary!E$19</f>
        <v>13.895027817469751</v>
      </c>
      <c r="F141" s="176">
        <f>RES_hhdet_fech!F141/RES_summary!F$19</f>
        <v>13.748895369706377</v>
      </c>
      <c r="G141" s="176">
        <f>RES_hhdet_fech!G141/RES_summary!G$19</f>
        <v>14.097640023136901</v>
      </c>
      <c r="H141" s="176">
        <f>RES_hhdet_fech!H141/RES_summary!H$19</f>
        <v>14.105911324550602</v>
      </c>
      <c r="I141" s="176">
        <f>RES_hhdet_fech!I141/RES_summary!I$19</f>
        <v>13.928301866414706</v>
      </c>
      <c r="J141" s="176">
        <f>RES_hhdet_fech!J141/RES_summary!J$19</f>
        <v>14.814270738464829</v>
      </c>
      <c r="K141" s="176">
        <f>RES_hhdet_fech!K141/RES_summary!K$19</f>
        <v>14.897114032105943</v>
      </c>
      <c r="L141" s="176">
        <f>RES_hhdet_fech!L141/RES_summary!L$19</f>
        <v>14.789792771516684</v>
      </c>
      <c r="M141" s="176">
        <f>RES_hhdet_fech!M141/RES_summary!M$19</f>
        <v>14.904957464229172</v>
      </c>
      <c r="N141" s="176">
        <f>RES_hhdet_fech!N141/RES_summary!N$19</f>
        <v>13.892547481589999</v>
      </c>
      <c r="O141" s="176">
        <f>RES_hhdet_fech!O141/RES_summary!O$19</f>
        <v>13.108159128949035</v>
      </c>
      <c r="P141" s="176">
        <f>RES_hhdet_fech!P141/RES_summary!P$19</f>
        <v>12.967117706217877</v>
      </c>
      <c r="Q141" s="176">
        <f>RES_hhdet_fech!Q141/RES_summary!Q$19</f>
        <v>12.437594066124765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84">
        <f>RES_hhdet_fech!B143/RES_summary!B$19</f>
        <v>87.59689444632464</v>
      </c>
      <c r="C143" s="184">
        <f>RES_hhdet_fech!C143/RES_summary!C$19</f>
        <v>82.550495487931428</v>
      </c>
      <c r="D143" s="184">
        <f>RES_hhdet_fech!D143/RES_summary!D$19</f>
        <v>86.686677979827905</v>
      </c>
      <c r="E143" s="184">
        <f>RES_hhdet_fech!E143/RES_summary!E$19</f>
        <v>90.253187765343753</v>
      </c>
      <c r="F143" s="184">
        <f>RES_hhdet_fech!F143/RES_summary!F$19</f>
        <v>83.633263447264085</v>
      </c>
      <c r="G143" s="184">
        <f>RES_hhdet_fech!G143/RES_summary!G$19</f>
        <v>81.35903182959845</v>
      </c>
      <c r="H143" s="184">
        <f>RES_hhdet_fech!H143/RES_summary!H$19</f>
        <v>82.067397211601033</v>
      </c>
      <c r="I143" s="184">
        <f>RES_hhdet_fech!I143/RES_summary!I$19</f>
        <v>76.671166121067202</v>
      </c>
      <c r="J143" s="184">
        <f>RES_hhdet_fech!J143/RES_summary!J$19</f>
        <v>76.806290034220908</v>
      </c>
      <c r="K143" s="184">
        <f>RES_hhdet_fech!K143/RES_summary!K$19</f>
        <v>74.758553793293814</v>
      </c>
      <c r="L143" s="184">
        <f>RES_hhdet_fech!L143/RES_summary!L$19</f>
        <v>76.198837073011262</v>
      </c>
      <c r="M143" s="184">
        <f>RES_hhdet_fech!M143/RES_summary!M$19</f>
        <v>78.40151119039156</v>
      </c>
      <c r="N143" s="184">
        <f>RES_hhdet_fech!N143/RES_summary!N$19</f>
        <v>70.295365117999054</v>
      </c>
      <c r="O143" s="184">
        <f>RES_hhdet_fech!O143/RES_summary!O$19</f>
        <v>63.899194626269093</v>
      </c>
      <c r="P143" s="184">
        <f>RES_hhdet_fech!P143/RES_summary!P$19</f>
        <v>60.980517328631919</v>
      </c>
      <c r="Q143" s="184">
        <f>RES_hhdet_fech!Q143/RES_summary!Q$19</f>
        <v>57.889739041654316</v>
      </c>
    </row>
    <row r="144" spans="1:17" ht="12.95" customHeight="1" x14ac:dyDescent="0.25">
      <c r="A144" s="158" t="s">
        <v>65</v>
      </c>
      <c r="B144" s="178">
        <f>RES_hhdet_fech!B144/RES_summary!B$19</f>
        <v>41.828126278850583</v>
      </c>
      <c r="C144" s="178">
        <f>RES_hhdet_fech!C144/RES_summary!C$19</f>
        <v>36.974247608393568</v>
      </c>
      <c r="D144" s="178">
        <f>RES_hhdet_fech!D144/RES_summary!D$19</f>
        <v>42.036864993142103</v>
      </c>
      <c r="E144" s="178">
        <f>RES_hhdet_fech!E144/RES_summary!E$19</f>
        <v>45.475179119591544</v>
      </c>
      <c r="F144" s="178">
        <f>RES_hhdet_fech!F144/RES_summary!F$19</f>
        <v>39.282041379547735</v>
      </c>
      <c r="G144" s="178">
        <f>RES_hhdet_fech!G144/RES_summary!G$19</f>
        <v>36.809615014407271</v>
      </c>
      <c r="H144" s="178">
        <f>RES_hhdet_fech!H144/RES_summary!H$19</f>
        <v>36.581311797547194</v>
      </c>
      <c r="I144" s="178">
        <f>RES_hhdet_fech!I144/RES_summary!I$19</f>
        <v>32.012224455720784</v>
      </c>
      <c r="J144" s="178">
        <f>RES_hhdet_fech!J144/RES_summary!J$19</f>
        <v>29.568753551844292</v>
      </c>
      <c r="K144" s="178">
        <f>RES_hhdet_fech!K144/RES_summary!K$19</f>
        <v>27.757368770403041</v>
      </c>
      <c r="L144" s="178">
        <f>RES_hhdet_fech!L144/RES_summary!L$19</f>
        <v>29.374207887680374</v>
      </c>
      <c r="M144" s="178">
        <f>RES_hhdet_fech!M144/RES_summary!M$19</f>
        <v>30.186757882655957</v>
      </c>
      <c r="N144" s="178">
        <f>RES_hhdet_fech!N144/RES_summary!N$19</f>
        <v>26.052060322207364</v>
      </c>
      <c r="O144" s="178">
        <f>RES_hhdet_fech!O144/RES_summary!O$19</f>
        <v>22.406613019467219</v>
      </c>
      <c r="P144" s="178">
        <f>RES_hhdet_fech!P144/RES_summary!P$19</f>
        <v>20.12240660864261</v>
      </c>
      <c r="Q144" s="178">
        <f>RES_hhdet_fech!Q144/RES_summary!Q$19</f>
        <v>18.165954969242446</v>
      </c>
    </row>
    <row r="145" spans="1:17" ht="12" customHeight="1" x14ac:dyDescent="0.25">
      <c r="A145" s="23" t="s">
        <v>60</v>
      </c>
      <c r="B145" s="177">
        <f>RES_hhdet_fech!B145/RES_summary!B$19</f>
        <v>41.828126278850583</v>
      </c>
      <c r="C145" s="177">
        <f>RES_hhdet_fech!C145/RES_summary!C$19</f>
        <v>36.974247608393568</v>
      </c>
      <c r="D145" s="177">
        <f>RES_hhdet_fech!D145/RES_summary!D$19</f>
        <v>42.036864993142103</v>
      </c>
      <c r="E145" s="177">
        <f>RES_hhdet_fech!E145/RES_summary!E$19</f>
        <v>45.475179119591544</v>
      </c>
      <c r="F145" s="177">
        <f>RES_hhdet_fech!F145/RES_summary!F$19</f>
        <v>39.282041379547735</v>
      </c>
      <c r="G145" s="177">
        <f>RES_hhdet_fech!G145/RES_summary!G$19</f>
        <v>36.809615014407271</v>
      </c>
      <c r="H145" s="177">
        <f>RES_hhdet_fech!H145/RES_summary!H$19</f>
        <v>36.581311797547194</v>
      </c>
      <c r="I145" s="177">
        <f>RES_hhdet_fech!I145/RES_summary!I$19</f>
        <v>32.012224455720784</v>
      </c>
      <c r="J145" s="177">
        <f>RES_hhdet_fech!J145/RES_summary!J$19</f>
        <v>29.568753551844292</v>
      </c>
      <c r="K145" s="177">
        <f>RES_hhdet_fech!K145/RES_summary!K$19</f>
        <v>27.757368770403041</v>
      </c>
      <c r="L145" s="177">
        <f>RES_hhdet_fech!L145/RES_summary!L$19</f>
        <v>29.374207887680374</v>
      </c>
      <c r="M145" s="177">
        <f>RES_hhdet_fech!M145/RES_summary!M$19</f>
        <v>30.186757882655957</v>
      </c>
      <c r="N145" s="177">
        <f>RES_hhdet_fech!N145/RES_summary!N$19</f>
        <v>26.052060322207364</v>
      </c>
      <c r="O145" s="177">
        <f>RES_hhdet_fech!O145/RES_summary!O$19</f>
        <v>22.406613019467219</v>
      </c>
      <c r="P145" s="177">
        <f>RES_hhdet_fech!P145/RES_summary!P$19</f>
        <v>20.12240660864261</v>
      </c>
      <c r="Q145" s="177">
        <f>RES_hhdet_fech!Q145/RES_summary!Q$19</f>
        <v>18.165954969242446</v>
      </c>
    </row>
    <row r="146" spans="1:17" ht="12.95" customHeight="1" x14ac:dyDescent="0.25">
      <c r="A146" s="158" t="s">
        <v>112</v>
      </c>
      <c r="B146" s="178">
        <f>RES_hhdet_fech!B146/RES_summary!B$19</f>
        <v>5.8716178195316964</v>
      </c>
      <c r="C146" s="178">
        <f>RES_hhdet_fech!C146/RES_summary!C$19</f>
        <v>5.4417657481787325</v>
      </c>
      <c r="D146" s="178">
        <f>RES_hhdet_fech!D146/RES_summary!D$19</f>
        <v>5.3680116880412028</v>
      </c>
      <c r="E146" s="178">
        <f>RES_hhdet_fech!E146/RES_summary!E$19</f>
        <v>5.2824236899307628</v>
      </c>
      <c r="F146" s="178">
        <f>RES_hhdet_fech!F146/RES_summary!F$19</f>
        <v>5.4208591312291388</v>
      </c>
      <c r="G146" s="178">
        <f>RES_hhdet_fech!G146/RES_summary!G$19</f>
        <v>5.2417193518355489</v>
      </c>
      <c r="H146" s="178">
        <f>RES_hhdet_fech!H146/RES_summary!H$19</f>
        <v>5.1789428727690225</v>
      </c>
      <c r="I146" s="178">
        <f>RES_hhdet_fech!I146/RES_summary!I$19</f>
        <v>5.0594040226421315</v>
      </c>
      <c r="J146" s="178">
        <f>RES_hhdet_fech!J146/RES_summary!J$19</f>
        <v>4.6588348571772826</v>
      </c>
      <c r="K146" s="178">
        <f>RES_hhdet_fech!K146/RES_summary!K$19</f>
        <v>4.9395826605262245</v>
      </c>
      <c r="L146" s="178">
        <f>RES_hhdet_fech!L146/RES_summary!L$19</f>
        <v>4.9426168054991724</v>
      </c>
      <c r="M146" s="178">
        <f>RES_hhdet_fech!M146/RES_summary!M$19</f>
        <v>4.5169524827791117</v>
      </c>
      <c r="N146" s="178">
        <f>RES_hhdet_fech!N146/RES_summary!N$19</f>
        <v>4.1980408973197338</v>
      </c>
      <c r="O146" s="178">
        <f>RES_hhdet_fech!O146/RES_summary!O$19</f>
        <v>3.646076033168014</v>
      </c>
      <c r="P146" s="178">
        <f>RES_hhdet_fech!P146/RES_summary!P$19</f>
        <v>3.4739567441138686</v>
      </c>
      <c r="Q146" s="178">
        <f>RES_hhdet_fech!Q146/RES_summary!Q$19</f>
        <v>3.5291105433568313</v>
      </c>
    </row>
    <row r="147" spans="1:17" ht="12" customHeight="1" x14ac:dyDescent="0.25">
      <c r="A147" s="23" t="s">
        <v>60</v>
      </c>
      <c r="B147" s="177">
        <f>RES_hhdet_fech!B147/RES_summary!B$19</f>
        <v>5.8716178195316964</v>
      </c>
      <c r="C147" s="177">
        <f>RES_hhdet_fech!C147/RES_summary!C$19</f>
        <v>5.4417657481787325</v>
      </c>
      <c r="D147" s="177">
        <f>RES_hhdet_fech!D147/RES_summary!D$19</f>
        <v>5.3680116880412028</v>
      </c>
      <c r="E147" s="177">
        <f>RES_hhdet_fech!E147/RES_summary!E$19</f>
        <v>5.2824236899307628</v>
      </c>
      <c r="F147" s="177">
        <f>RES_hhdet_fech!F147/RES_summary!F$19</f>
        <v>5.4208591312291388</v>
      </c>
      <c r="G147" s="177">
        <f>RES_hhdet_fech!G147/RES_summary!G$19</f>
        <v>5.2417193518355489</v>
      </c>
      <c r="H147" s="177">
        <f>RES_hhdet_fech!H147/RES_summary!H$19</f>
        <v>5.1789428727690225</v>
      </c>
      <c r="I147" s="177">
        <f>RES_hhdet_fech!I147/RES_summary!I$19</f>
        <v>5.0594040226421315</v>
      </c>
      <c r="J147" s="177">
        <f>RES_hhdet_fech!J147/RES_summary!J$19</f>
        <v>4.6588348571772826</v>
      </c>
      <c r="K147" s="177">
        <f>RES_hhdet_fech!K147/RES_summary!K$19</f>
        <v>4.9395826605262245</v>
      </c>
      <c r="L147" s="177">
        <f>RES_hhdet_fech!L147/RES_summary!L$19</f>
        <v>4.9426168054991724</v>
      </c>
      <c r="M147" s="177">
        <f>RES_hhdet_fech!M147/RES_summary!M$19</f>
        <v>4.5169524827791117</v>
      </c>
      <c r="N147" s="177">
        <f>RES_hhdet_fech!N147/RES_summary!N$19</f>
        <v>4.1980408973197338</v>
      </c>
      <c r="O147" s="177">
        <f>RES_hhdet_fech!O147/RES_summary!O$19</f>
        <v>3.646076033168014</v>
      </c>
      <c r="P147" s="177">
        <f>RES_hhdet_fech!P147/RES_summary!P$19</f>
        <v>3.4739567441138686</v>
      </c>
      <c r="Q147" s="177">
        <f>RES_hhdet_fech!Q147/RES_summary!Q$19</f>
        <v>3.5291105433568313</v>
      </c>
    </row>
    <row r="148" spans="1:17" ht="12" customHeight="1" x14ac:dyDescent="0.25">
      <c r="A148" s="158" t="s">
        <v>63</v>
      </c>
      <c r="B148" s="178">
        <f>RES_hhdet_fech!B148/RES_summary!B$19</f>
        <v>26.006995210441975</v>
      </c>
      <c r="C148" s="178">
        <f>RES_hhdet_fech!C148/RES_summary!C$19</f>
        <v>25.825251798449017</v>
      </c>
      <c r="D148" s="178">
        <f>RES_hhdet_fech!D148/RES_summary!D$19</f>
        <v>25.506822089255611</v>
      </c>
      <c r="E148" s="178">
        <f>RES_hhdet_fech!E148/RES_summary!E$19</f>
        <v>25.506048089036277</v>
      </c>
      <c r="F148" s="178">
        <f>RES_hhdet_fech!F148/RES_summary!F$19</f>
        <v>24.924676274012818</v>
      </c>
      <c r="G148" s="178">
        <f>RES_hhdet_fech!G148/RES_summary!G$19</f>
        <v>24.961185691557485</v>
      </c>
      <c r="H148" s="178">
        <f>RES_hhdet_fech!H148/RES_summary!H$19</f>
        <v>25.804436072593322</v>
      </c>
      <c r="I148" s="178">
        <f>RES_hhdet_fech!I148/RES_summary!I$19</f>
        <v>25.269162123344842</v>
      </c>
      <c r="J148" s="178">
        <f>RES_hhdet_fech!J148/RES_summary!J$19</f>
        <v>27.431418564558019</v>
      </c>
      <c r="K148" s="178">
        <f>RES_hhdet_fech!K148/RES_summary!K$19</f>
        <v>26.657312494656178</v>
      </c>
      <c r="L148" s="178">
        <f>RES_hhdet_fech!L148/RES_summary!L$19</f>
        <v>26.835589079661638</v>
      </c>
      <c r="M148" s="178">
        <f>RES_hhdet_fech!M148/RES_summary!M$19</f>
        <v>28.276270090516491</v>
      </c>
      <c r="N148" s="178">
        <f>RES_hhdet_fech!N148/RES_summary!N$19</f>
        <v>25.746548959174493</v>
      </c>
      <c r="O148" s="178">
        <f>RES_hhdet_fech!O148/RES_summary!O$19</f>
        <v>24.309149420915471</v>
      </c>
      <c r="P148" s="178">
        <f>RES_hhdet_fech!P148/RES_summary!P$19</f>
        <v>24.049254811889604</v>
      </c>
      <c r="Q148" s="178">
        <f>RES_hhdet_fech!Q148/RES_summary!Q$19</f>
        <v>23.136527536490441</v>
      </c>
    </row>
    <row r="149" spans="1:17" ht="12" customHeight="1" x14ac:dyDescent="0.25">
      <c r="A149" s="167" t="s">
        <v>144</v>
      </c>
      <c r="B149" s="183">
        <f>RES_hhdet_fech!B149/RES_summary!B$19</f>
        <v>31.657338817086046</v>
      </c>
      <c r="C149" s="183">
        <f>RES_hhdet_fech!C149/RES_summary!C$19</f>
        <v>31.466617702246818</v>
      </c>
      <c r="D149" s="183">
        <f>RES_hhdet_fech!D149/RES_summary!D$19</f>
        <v>31.158318090845334</v>
      </c>
      <c r="E149" s="183">
        <f>RES_hhdet_fech!E149/RES_summary!E$19</f>
        <v>31.560610102961185</v>
      </c>
      <c r="F149" s="183">
        <f>RES_hhdet_fech!F149/RES_summary!F$19</f>
        <v>30.946135984964076</v>
      </c>
      <c r="G149" s="183">
        <f>RES_hhdet_fech!G149/RES_summary!G$19</f>
        <v>31.217827627703066</v>
      </c>
      <c r="H149" s="183">
        <f>RES_hhdet_fech!H149/RES_summary!H$19</f>
        <v>31.374520959754143</v>
      </c>
      <c r="I149" s="183">
        <f>RES_hhdet_fech!I149/RES_summary!I$19</f>
        <v>31.076031897388791</v>
      </c>
      <c r="J149" s="183">
        <f>RES_hhdet_fech!J149/RES_summary!J$19</f>
        <v>30.98376647446927</v>
      </c>
      <c r="K149" s="183">
        <f>RES_hhdet_fech!K149/RES_summary!K$19</f>
        <v>30.502260461794517</v>
      </c>
      <c r="L149" s="183">
        <f>RES_hhdet_fech!L149/RES_summary!L$19</f>
        <v>30.75874047157636</v>
      </c>
      <c r="M149" s="183">
        <f>RES_hhdet_fech!M149/RES_summary!M$19</f>
        <v>31.559334242893083</v>
      </c>
      <c r="N149" s="183">
        <f>RES_hhdet_fech!N149/RES_summary!N$19</f>
        <v>30.090502080494705</v>
      </c>
      <c r="O149" s="183">
        <f>RES_hhdet_fech!O149/RES_summary!O$19</f>
        <v>29.247819088730502</v>
      </c>
      <c r="P149" s="183">
        <f>RES_hhdet_fech!P149/RES_summary!P$19</f>
        <v>28.502546142667082</v>
      </c>
      <c r="Q149" s="183">
        <f>RES_hhdet_fech!Q149/RES_summary!Q$19</f>
        <v>27.490952867450211</v>
      </c>
    </row>
    <row r="150" spans="1:17" ht="12" customHeight="1" x14ac:dyDescent="0.25">
      <c r="A150" s="167" t="s">
        <v>143</v>
      </c>
      <c r="B150" s="183">
        <f>RES_hhdet_fech!B150/RES_summary!B$19</f>
        <v>0</v>
      </c>
      <c r="C150" s="183">
        <f>RES_hhdet_fech!C150/RES_summary!C$19</f>
        <v>0</v>
      </c>
      <c r="D150" s="183">
        <f>RES_hhdet_fech!D150/RES_summary!D$19</f>
        <v>0</v>
      </c>
      <c r="E150" s="183">
        <f>RES_hhdet_fech!E150/RES_summary!E$19</f>
        <v>0</v>
      </c>
      <c r="F150" s="183">
        <f>RES_hhdet_fech!F150/RES_summary!F$19</f>
        <v>0</v>
      </c>
      <c r="G150" s="183">
        <f>RES_hhdet_fech!G150/RES_summary!G$19</f>
        <v>0</v>
      </c>
      <c r="H150" s="183">
        <f>RES_hhdet_fech!H150/RES_summary!H$19</f>
        <v>0</v>
      </c>
      <c r="I150" s="183">
        <f>RES_hhdet_fech!I150/RES_summary!I$19</f>
        <v>0</v>
      </c>
      <c r="J150" s="183">
        <f>RES_hhdet_fech!J150/RES_summary!J$19</f>
        <v>0</v>
      </c>
      <c r="K150" s="183">
        <f>RES_hhdet_fech!K150/RES_summary!K$19</f>
        <v>0</v>
      </c>
      <c r="L150" s="183">
        <f>RES_hhdet_fech!L150/RES_summary!L$19</f>
        <v>24.368386836149206</v>
      </c>
      <c r="M150" s="183">
        <f>RES_hhdet_fech!M150/RES_summary!M$19</f>
        <v>25.035494816916358</v>
      </c>
      <c r="N150" s="183">
        <f>RES_hhdet_fech!N150/RES_summary!N$19</f>
        <v>23.978240233330077</v>
      </c>
      <c r="O150" s="183">
        <f>RES_hhdet_fech!O150/RES_summary!O$19</f>
        <v>23.397663720173909</v>
      </c>
      <c r="P150" s="183">
        <f>RES_hhdet_fech!P150/RES_summary!P$19</f>
        <v>22.894241077732904</v>
      </c>
      <c r="Q150" s="183">
        <f>RES_hhdet_fech!Q150/RES_summary!Q$19</f>
        <v>22.172200336309455</v>
      </c>
    </row>
    <row r="151" spans="1:17" ht="12" customHeight="1" x14ac:dyDescent="0.25">
      <c r="A151" s="166" t="s">
        <v>57</v>
      </c>
      <c r="B151" s="182">
        <f>RES_hhdet_fech!B151/RES_summary!B$19</f>
        <v>0</v>
      </c>
      <c r="C151" s="182">
        <f>RES_hhdet_fech!C151/RES_summary!C$19</f>
        <v>0</v>
      </c>
      <c r="D151" s="182">
        <f>RES_hhdet_fech!D151/RES_summary!D$19</f>
        <v>0</v>
      </c>
      <c r="E151" s="182">
        <f>RES_hhdet_fech!E151/RES_summary!E$19</f>
        <v>0</v>
      </c>
      <c r="F151" s="182">
        <f>RES_hhdet_fech!F151/RES_summary!F$19</f>
        <v>0</v>
      </c>
      <c r="G151" s="182">
        <f>RES_hhdet_fech!G151/RES_summary!G$19</f>
        <v>0</v>
      </c>
      <c r="H151" s="182">
        <f>RES_hhdet_fech!H151/RES_summary!H$19</f>
        <v>0</v>
      </c>
      <c r="I151" s="182">
        <f>RES_hhdet_fech!I151/RES_summary!I$19</f>
        <v>0</v>
      </c>
      <c r="J151" s="182">
        <f>RES_hhdet_fech!J151/RES_summary!J$19</f>
        <v>0</v>
      </c>
      <c r="K151" s="182">
        <f>RES_hhdet_fech!K151/RES_summary!K$19</f>
        <v>0</v>
      </c>
      <c r="L151" s="182">
        <f>RES_hhdet_fech!L151/RES_summary!L$19</f>
        <v>18.455244282945895</v>
      </c>
      <c r="M151" s="182">
        <f>RES_hhdet_fech!M151/RES_summary!M$19</f>
        <v>18.935600545735848</v>
      </c>
      <c r="N151" s="182">
        <f>RES_hhdet_fech!N151/RES_summary!N$19</f>
        <v>18.054301248296852</v>
      </c>
      <c r="O151" s="182">
        <f>RES_hhdet_fech!O151/RES_summary!O$19</f>
        <v>17.548691453238305</v>
      </c>
      <c r="P151" s="182">
        <f>RES_hhdet_fech!P151/RES_summary!P$19</f>
        <v>17.101527685600253</v>
      </c>
      <c r="Q151" s="182">
        <f>RES_hhdet_fech!Q151/RES_summary!Q$19</f>
        <v>16.494571720470184</v>
      </c>
    </row>
    <row r="152" spans="1:17" ht="12" customHeight="1" x14ac:dyDescent="0.25">
      <c r="A152" s="147" t="s">
        <v>59</v>
      </c>
      <c r="B152" s="181">
        <f>RES_hhdet_fech!B152/RES_summary!B$19</f>
        <v>0</v>
      </c>
      <c r="C152" s="181">
        <f>RES_hhdet_fech!C152/RES_summary!C$19</f>
        <v>0</v>
      </c>
      <c r="D152" s="181">
        <f>RES_hhdet_fech!D152/RES_summary!D$19</f>
        <v>0</v>
      </c>
      <c r="E152" s="181">
        <f>RES_hhdet_fech!E152/RES_summary!E$19</f>
        <v>0</v>
      </c>
      <c r="F152" s="181">
        <f>RES_hhdet_fech!F152/RES_summary!F$19</f>
        <v>0</v>
      </c>
      <c r="G152" s="181">
        <f>RES_hhdet_fech!G152/RES_summary!G$19</f>
        <v>0</v>
      </c>
      <c r="H152" s="181">
        <f>RES_hhdet_fech!H152/RES_summary!H$19</f>
        <v>0</v>
      </c>
      <c r="I152" s="181">
        <f>RES_hhdet_fech!I152/RES_summary!I$19</f>
        <v>0</v>
      </c>
      <c r="J152" s="181">
        <f>RES_hhdet_fech!J152/RES_summary!J$19</f>
        <v>0</v>
      </c>
      <c r="K152" s="181">
        <f>RES_hhdet_fech!K152/RES_summary!K$19</f>
        <v>0</v>
      </c>
      <c r="L152" s="181">
        <f>RES_hhdet_fech!L152/RES_summary!L$19</f>
        <v>5.9131425532033068</v>
      </c>
      <c r="M152" s="181">
        <f>RES_hhdet_fech!M152/RES_summary!M$19</f>
        <v>6.0998942711805118</v>
      </c>
      <c r="N152" s="181">
        <f>RES_hhdet_fech!N152/RES_summary!N$19</f>
        <v>5.9239389850332209</v>
      </c>
      <c r="O152" s="181">
        <f>RES_hhdet_fech!O152/RES_summary!O$19</f>
        <v>5.8489722669356023</v>
      </c>
      <c r="P152" s="181">
        <f>RES_hhdet_fech!P152/RES_summary!P$19</f>
        <v>5.7927133921326535</v>
      </c>
      <c r="Q152" s="181">
        <f>RES_hhdet_fech!Q152/RES_summary!Q$19</f>
        <v>5.6776286158392786</v>
      </c>
    </row>
    <row r="153" spans="1:17" ht="12" customHeight="1" x14ac:dyDescent="0.25">
      <c r="A153" s="163" t="s">
        <v>142</v>
      </c>
      <c r="B153" s="180">
        <f>RES_hhdet_fech!B153/RES_summary!B$19</f>
        <v>25.898653658211273</v>
      </c>
      <c r="C153" s="180">
        <f>RES_hhdet_fech!C153/RES_summary!C$19</f>
        <v>25.758764271725685</v>
      </c>
      <c r="D153" s="180">
        <f>RES_hhdet_fech!D153/RES_summary!D$19</f>
        <v>25.454968096122482</v>
      </c>
      <c r="E153" s="180">
        <f>RES_hhdet_fech!E153/RES_summary!E$19</f>
        <v>25.464871096677697</v>
      </c>
      <c r="F153" s="180">
        <f>RES_hhdet_fech!F153/RES_summary!F$19</f>
        <v>24.889387028328652</v>
      </c>
      <c r="G153" s="180">
        <f>RES_hhdet_fech!G153/RES_summary!G$19</f>
        <v>24.936288849463814</v>
      </c>
      <c r="H153" s="180">
        <f>RES_hhdet_fech!H153/RES_summary!H$19</f>
        <v>25.785398888244949</v>
      </c>
      <c r="I153" s="180">
        <f>RES_hhdet_fech!I153/RES_summary!I$19</f>
        <v>25.250994547139495</v>
      </c>
      <c r="J153" s="180">
        <f>RES_hhdet_fech!J153/RES_summary!J$19</f>
        <v>27.424376717225638</v>
      </c>
      <c r="K153" s="180">
        <f>RES_hhdet_fech!K153/RES_summary!K$19</f>
        <v>26.650557910028571</v>
      </c>
      <c r="L153" s="180">
        <f>RES_hhdet_fech!L153/RES_summary!L$19</f>
        <v>27.178723031342994</v>
      </c>
      <c r="M153" s="180">
        <f>RES_hhdet_fech!M153/RES_summary!M$19</f>
        <v>28.731756415931088</v>
      </c>
      <c r="N153" s="180">
        <f>RES_hhdet_fech!N153/RES_summary!N$19</f>
        <v>26.12864880535993</v>
      </c>
      <c r="O153" s="180">
        <f>RES_hhdet_fech!O153/RES_summary!O$19</f>
        <v>24.668854770889645</v>
      </c>
      <c r="P153" s="180">
        <f>RES_hhdet_fech!P153/RES_summary!P$19</f>
        <v>24.413144377627205</v>
      </c>
      <c r="Q153" s="180">
        <f>RES_hhdet_fech!Q153/RES_summary!Q$19</f>
        <v>23.466063674946533</v>
      </c>
    </row>
    <row r="154" spans="1:17" ht="12" customHeight="1" x14ac:dyDescent="0.25">
      <c r="A154" s="161" t="s">
        <v>141</v>
      </c>
      <c r="B154" s="179">
        <f>RES_hhdet_fech!B154/RES_summary!B$19</f>
        <v>0</v>
      </c>
      <c r="C154" s="179">
        <f>RES_hhdet_fech!C154/RES_summary!C$19</f>
        <v>0</v>
      </c>
      <c r="D154" s="179">
        <f>RES_hhdet_fech!D154/RES_summary!D$19</f>
        <v>0</v>
      </c>
      <c r="E154" s="179">
        <f>RES_hhdet_fech!E154/RES_summary!E$19</f>
        <v>0</v>
      </c>
      <c r="F154" s="179">
        <f>RES_hhdet_fech!F154/RES_summary!F$19</f>
        <v>0</v>
      </c>
      <c r="G154" s="179">
        <f>RES_hhdet_fech!G154/RES_summary!G$19</f>
        <v>0</v>
      </c>
      <c r="H154" s="179">
        <f>RES_hhdet_fech!H154/RES_summary!H$19</f>
        <v>0</v>
      </c>
      <c r="I154" s="179">
        <f>RES_hhdet_fech!I154/RES_summary!I$19</f>
        <v>0</v>
      </c>
      <c r="J154" s="179">
        <f>RES_hhdet_fech!J154/RES_summary!J$19</f>
        <v>0</v>
      </c>
      <c r="K154" s="179">
        <f>RES_hhdet_fech!K154/RES_summary!K$19</f>
        <v>0</v>
      </c>
      <c r="L154" s="179">
        <f>RES_hhdet_fech!L154/RES_summary!L$19</f>
        <v>22.22037637200912</v>
      </c>
      <c r="M154" s="179">
        <f>RES_hhdet_fech!M154/RES_summary!M$19</f>
        <v>23.338948120739133</v>
      </c>
      <c r="N154" s="179">
        <f>RES_hhdet_fech!N154/RES_summary!N$19</f>
        <v>21.601128268249152</v>
      </c>
      <c r="O154" s="179">
        <f>RES_hhdet_fech!O154/RES_summary!O$19</f>
        <v>20.650285129469374</v>
      </c>
      <c r="P154" s="179">
        <f>RES_hhdet_fech!P154/RES_summary!P$19</f>
        <v>20.440600018709013</v>
      </c>
      <c r="Q154" s="179">
        <f>RES_hhdet_fech!Q154/RES_summary!Q$19</f>
        <v>19.757266820807185</v>
      </c>
    </row>
    <row r="155" spans="1:17" ht="12" customHeight="1" x14ac:dyDescent="0.25">
      <c r="A155" s="148" t="s">
        <v>60</v>
      </c>
      <c r="B155" s="177">
        <f>RES_hhdet_fech!B155/RES_summary!B$19</f>
        <v>0</v>
      </c>
      <c r="C155" s="177">
        <f>RES_hhdet_fech!C155/RES_summary!C$19</f>
        <v>0</v>
      </c>
      <c r="D155" s="177">
        <f>RES_hhdet_fech!D155/RES_summary!D$19</f>
        <v>0</v>
      </c>
      <c r="E155" s="177">
        <f>RES_hhdet_fech!E155/RES_summary!E$19</f>
        <v>0</v>
      </c>
      <c r="F155" s="177">
        <f>RES_hhdet_fech!F155/RES_summary!F$19</f>
        <v>0</v>
      </c>
      <c r="G155" s="177">
        <f>RES_hhdet_fech!G155/RES_summary!G$19</f>
        <v>0</v>
      </c>
      <c r="H155" s="177">
        <f>RES_hhdet_fech!H155/RES_summary!H$19</f>
        <v>0</v>
      </c>
      <c r="I155" s="177">
        <f>RES_hhdet_fech!I155/RES_summary!I$19</f>
        <v>0</v>
      </c>
      <c r="J155" s="177">
        <f>RES_hhdet_fech!J155/RES_summary!J$19</f>
        <v>0</v>
      </c>
      <c r="K155" s="177">
        <f>RES_hhdet_fech!K155/RES_summary!K$19</f>
        <v>0</v>
      </c>
      <c r="L155" s="177">
        <f>RES_hhdet_fech!L155/RES_summary!L$19</f>
        <v>16.307233818805823</v>
      </c>
      <c r="M155" s="177">
        <f>RES_hhdet_fech!M155/RES_summary!M$19</f>
        <v>17.239053849558623</v>
      </c>
      <c r="N155" s="177">
        <f>RES_hhdet_fech!N155/RES_summary!N$19</f>
        <v>15.677189283215929</v>
      </c>
      <c r="O155" s="177">
        <f>RES_hhdet_fech!O155/RES_summary!O$19</f>
        <v>14.801312862533775</v>
      </c>
      <c r="P155" s="177">
        <f>RES_hhdet_fech!P155/RES_summary!P$19</f>
        <v>14.647886626576359</v>
      </c>
      <c r="Q155" s="177">
        <f>RES_hhdet_fech!Q155/RES_summary!Q$19</f>
        <v>14.079638204967909</v>
      </c>
    </row>
    <row r="156" spans="1:17" ht="12" customHeight="1" x14ac:dyDescent="0.25">
      <c r="A156" s="148" t="s">
        <v>59</v>
      </c>
      <c r="B156" s="177">
        <f>RES_hhdet_fech!B156/RES_summary!B$19</f>
        <v>0</v>
      </c>
      <c r="C156" s="177">
        <f>RES_hhdet_fech!C156/RES_summary!C$19</f>
        <v>0</v>
      </c>
      <c r="D156" s="177">
        <f>RES_hhdet_fech!D156/RES_summary!D$19</f>
        <v>0</v>
      </c>
      <c r="E156" s="177">
        <f>RES_hhdet_fech!E156/RES_summary!E$19</f>
        <v>0</v>
      </c>
      <c r="F156" s="177">
        <f>RES_hhdet_fech!F156/RES_summary!F$19</f>
        <v>0</v>
      </c>
      <c r="G156" s="177">
        <f>RES_hhdet_fech!G156/RES_summary!G$19</f>
        <v>0</v>
      </c>
      <c r="H156" s="177">
        <f>RES_hhdet_fech!H156/RES_summary!H$19</f>
        <v>0</v>
      </c>
      <c r="I156" s="177">
        <f>RES_hhdet_fech!I156/RES_summary!I$19</f>
        <v>0</v>
      </c>
      <c r="J156" s="177">
        <f>RES_hhdet_fech!J156/RES_summary!J$19</f>
        <v>0</v>
      </c>
      <c r="K156" s="177">
        <f>RES_hhdet_fech!K156/RES_summary!K$19</f>
        <v>0</v>
      </c>
      <c r="L156" s="177">
        <f>RES_hhdet_fech!L156/RES_summary!L$19</f>
        <v>5.9131425532033006</v>
      </c>
      <c r="M156" s="177">
        <f>RES_hhdet_fech!M156/RES_summary!M$19</f>
        <v>6.0998942711805118</v>
      </c>
      <c r="N156" s="177">
        <f>RES_hhdet_fech!N156/RES_summary!N$19</f>
        <v>5.9239389850332191</v>
      </c>
      <c r="O156" s="177">
        <f>RES_hhdet_fech!O156/RES_summary!O$19</f>
        <v>5.8489722669355979</v>
      </c>
      <c r="P156" s="177">
        <f>RES_hhdet_fech!P156/RES_summary!P$19</f>
        <v>5.7927133921326526</v>
      </c>
      <c r="Q156" s="177">
        <f>RES_hhdet_fech!Q156/RES_summary!Q$19</f>
        <v>5.6776286158392768</v>
      </c>
    </row>
    <row r="157" spans="1:17" ht="12" customHeight="1" x14ac:dyDescent="0.25">
      <c r="A157" s="158" t="s">
        <v>62</v>
      </c>
      <c r="B157" s="178">
        <f>RES_hhdet_fech!B157/RES_summary!B$19</f>
        <v>13.890155137500377</v>
      </c>
      <c r="C157" s="178">
        <f>RES_hhdet_fech!C157/RES_summary!C$19</f>
        <v>14.309230332910108</v>
      </c>
      <c r="D157" s="178">
        <f>RES_hhdet_fech!D157/RES_summary!D$19</f>
        <v>13.77497920938899</v>
      </c>
      <c r="E157" s="178">
        <f>RES_hhdet_fech!E157/RES_summary!E$19</f>
        <v>13.989536866785174</v>
      </c>
      <c r="F157" s="178">
        <f>RES_hhdet_fech!F157/RES_summary!F$19</f>
        <v>14.005686662474401</v>
      </c>
      <c r="G157" s="178">
        <f>RES_hhdet_fech!G157/RES_summary!G$19</f>
        <v>14.346511771798143</v>
      </c>
      <c r="H157" s="178">
        <f>RES_hhdet_fech!H157/RES_summary!H$19</f>
        <v>14.502706468691505</v>
      </c>
      <c r="I157" s="178">
        <f>RES_hhdet_fech!I157/RES_summary!I$19</f>
        <v>14.330375519359448</v>
      </c>
      <c r="J157" s="178">
        <f>RES_hhdet_fech!J157/RES_summary!J$19</f>
        <v>15.147283060641316</v>
      </c>
      <c r="K157" s="178">
        <f>RES_hhdet_fech!K157/RES_summary!K$19</f>
        <v>15.404289867708371</v>
      </c>
      <c r="L157" s="178">
        <f>RES_hhdet_fech!L157/RES_summary!L$19</f>
        <v>15.046423300170094</v>
      </c>
      <c r="M157" s="178">
        <f>RES_hhdet_fech!M157/RES_summary!M$19</f>
        <v>15.42153073443999</v>
      </c>
      <c r="N157" s="178">
        <f>RES_hhdet_fech!N157/RES_summary!N$19</f>
        <v>14.298714939297463</v>
      </c>
      <c r="O157" s="178">
        <f>RES_hhdet_fech!O157/RES_summary!O$19</f>
        <v>13.537356152718385</v>
      </c>
      <c r="P157" s="178">
        <f>RES_hhdet_fech!P157/RES_summary!P$19</f>
        <v>13.334899163985833</v>
      </c>
      <c r="Q157" s="178">
        <f>RES_hhdet_fech!Q157/RES_summary!Q$19</f>
        <v>13.058145992564599</v>
      </c>
    </row>
    <row r="158" spans="1:17" ht="12" customHeight="1" x14ac:dyDescent="0.25">
      <c r="A158" s="23" t="s">
        <v>57</v>
      </c>
      <c r="B158" s="177">
        <f>RES_hhdet_fech!B158/RES_summary!B$19</f>
        <v>26.707816589283166</v>
      </c>
      <c r="C158" s="177">
        <f>RES_hhdet_fech!C158/RES_summary!C$19</f>
        <v>26.01900342730956</v>
      </c>
      <c r="D158" s="177">
        <f>RES_hhdet_fech!D158/RES_summary!D$19</f>
        <v>26.083997014585016</v>
      </c>
      <c r="E158" s="177">
        <f>RES_hhdet_fech!E158/RES_summary!E$19</f>
        <v>26.275661198125842</v>
      </c>
      <c r="F158" s="177">
        <f>RES_hhdet_fech!F158/RES_summary!F$19</f>
        <v>26.313985354454555</v>
      </c>
      <c r="G158" s="177">
        <f>RES_hhdet_fech!G158/RES_summary!G$19</f>
        <v>26.187320166016079</v>
      </c>
      <c r="H158" s="177">
        <f>RES_hhdet_fech!H158/RES_summary!H$19</f>
        <v>27.759829418241377</v>
      </c>
      <c r="I158" s="177">
        <f>RES_hhdet_fech!I158/RES_summary!I$19</f>
        <v>25.975124686206769</v>
      </c>
      <c r="J158" s="177">
        <f>RES_hhdet_fech!J158/RES_summary!J$19</f>
        <v>24.328469710460745</v>
      </c>
      <c r="K158" s="177">
        <f>RES_hhdet_fech!K158/RES_summary!K$19</f>
        <v>28.163296818342904</v>
      </c>
      <c r="L158" s="177">
        <f>RES_hhdet_fech!L158/RES_summary!L$19</f>
        <v>21.915489066749402</v>
      </c>
      <c r="M158" s="177">
        <f>RES_hhdet_fech!M158/RES_summary!M$19</f>
        <v>27.63764674594751</v>
      </c>
      <c r="N158" s="177">
        <f>RES_hhdet_fech!N158/RES_summary!N$19</f>
        <v>24.260260196446218</v>
      </c>
      <c r="O158" s="177">
        <f>RES_hhdet_fech!O158/RES_summary!O$19</f>
        <v>24.000369042455656</v>
      </c>
      <c r="P158" s="177">
        <f>RES_hhdet_fech!P158/RES_summary!P$19</f>
        <v>22.041804909909438</v>
      </c>
      <c r="Q158" s="177">
        <f>RES_hhdet_fech!Q158/RES_summary!Q$19</f>
        <v>21.653913100171906</v>
      </c>
    </row>
    <row r="159" spans="1:17" ht="12" customHeight="1" x14ac:dyDescent="0.25">
      <c r="A159" s="29" t="s">
        <v>140</v>
      </c>
      <c r="B159" s="176">
        <f>RES_hhdet_fech!B159/RES_summary!B$19</f>
        <v>13.783465349961343</v>
      </c>
      <c r="C159" s="176">
        <f>RES_hhdet_fech!C159/RES_summary!C$19</f>
        <v>14.147196015965063</v>
      </c>
      <c r="D159" s="176">
        <f>RES_hhdet_fech!D159/RES_summary!D$19</f>
        <v>13.528513471904821</v>
      </c>
      <c r="E159" s="176">
        <f>RES_hhdet_fech!E159/RES_summary!E$19</f>
        <v>13.562286758976205</v>
      </c>
      <c r="F159" s="176">
        <f>RES_hhdet_fech!F159/RES_summary!F$19</f>
        <v>13.462832858001413</v>
      </c>
      <c r="G159" s="176">
        <f>RES_hhdet_fech!G159/RES_summary!G$19</f>
        <v>13.814833600753754</v>
      </c>
      <c r="H159" s="176">
        <f>RES_hhdet_fech!H159/RES_summary!H$19</f>
        <v>13.892292621937157</v>
      </c>
      <c r="I159" s="176">
        <f>RES_hhdet_fech!I159/RES_summary!I$19</f>
        <v>13.812939181354624</v>
      </c>
      <c r="J159" s="176">
        <f>RES_hhdet_fech!J159/RES_summary!J$19</f>
        <v>14.76411273906295</v>
      </c>
      <c r="K159" s="176">
        <f>RES_hhdet_fech!K159/RES_summary!K$19</f>
        <v>14.874035453007336</v>
      </c>
      <c r="L159" s="176">
        <f>RES_hhdet_fech!L159/RES_summary!L$19</f>
        <v>14.75676710352621</v>
      </c>
      <c r="M159" s="176">
        <f>RES_hhdet_fech!M159/RES_summary!M$19</f>
        <v>14.851800957134751</v>
      </c>
      <c r="N159" s="176">
        <f>RES_hhdet_fech!N159/RES_summary!N$19</f>
        <v>13.852765624169809</v>
      </c>
      <c r="O159" s="176">
        <f>RES_hhdet_fech!O159/RES_summary!O$19</f>
        <v>13.080270427133371</v>
      </c>
      <c r="P159" s="176">
        <f>RES_hhdet_fech!P159/RES_summary!P$19</f>
        <v>12.960724646829313</v>
      </c>
      <c r="Q159" s="176">
        <f>RES_hhdet_fech!Q159/RES_summary!Q$19</f>
        <v>12.451261131584225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84">
        <f>RES_hhdet_fech!B161/RES_summary!B$19</f>
        <v>106.06175487884478</v>
      </c>
      <c r="C161" s="184">
        <f>RES_hhdet_fech!C161/RES_summary!C$19</f>
        <v>101.68573350305594</v>
      </c>
      <c r="D161" s="184">
        <f>RES_hhdet_fech!D161/RES_summary!D$19</f>
        <v>106.30852682800261</v>
      </c>
      <c r="E161" s="184">
        <f>RES_hhdet_fech!E161/RES_summary!E$19</f>
        <v>112.03491184251909</v>
      </c>
      <c r="F161" s="184">
        <f>RES_hhdet_fech!F161/RES_summary!F$19</f>
        <v>101.79851583125223</v>
      </c>
      <c r="G161" s="184">
        <f>RES_hhdet_fech!G161/RES_summary!G$19</f>
        <v>103.66656278228369</v>
      </c>
      <c r="H161" s="184">
        <f>RES_hhdet_fech!H161/RES_summary!H$19</f>
        <v>106.29278480769318</v>
      </c>
      <c r="I161" s="184">
        <f>RES_hhdet_fech!I161/RES_summary!I$19</f>
        <v>97.531206584169965</v>
      </c>
      <c r="J161" s="184">
        <f>RES_hhdet_fech!J161/RES_summary!J$19</f>
        <v>107.63951867087339</v>
      </c>
      <c r="K161" s="184">
        <f>RES_hhdet_fech!K161/RES_summary!K$19</f>
        <v>108.01472768620701</v>
      </c>
      <c r="L161" s="184">
        <f>RES_hhdet_fech!L161/RES_summary!L$19</f>
        <v>112.57357062740137</v>
      </c>
      <c r="M161" s="184">
        <f>RES_hhdet_fech!M161/RES_summary!M$19</f>
        <v>123.03382992849511</v>
      </c>
      <c r="N161" s="184">
        <f>RES_hhdet_fech!N161/RES_summary!N$19</f>
        <v>108.60612263866443</v>
      </c>
      <c r="O161" s="184">
        <f>RES_hhdet_fech!O161/RES_summary!O$19</f>
        <v>96.127440640461913</v>
      </c>
      <c r="P161" s="184">
        <f>RES_hhdet_fech!P161/RES_summary!P$19</f>
        <v>91.385225901845757</v>
      </c>
      <c r="Q161" s="184">
        <f>RES_hhdet_fech!Q161/RES_summary!Q$19</f>
        <v>86.848318404821271</v>
      </c>
    </row>
    <row r="162" spans="1:17" ht="12.95" customHeight="1" x14ac:dyDescent="0.25">
      <c r="A162" s="158" t="s">
        <v>65</v>
      </c>
      <c r="B162" s="178">
        <f>RES_hhdet_fech!B162/RES_summary!B$19</f>
        <v>66.039995276828904</v>
      </c>
      <c r="C162" s="178">
        <f>RES_hhdet_fech!C162/RES_summary!C$19</f>
        <v>61.024106148438023</v>
      </c>
      <c r="D162" s="178">
        <f>RES_hhdet_fech!D162/RES_summary!D$19</f>
        <v>66.372605222098315</v>
      </c>
      <c r="E162" s="178">
        <f>RES_hhdet_fech!E162/RES_summary!E$19</f>
        <v>71.804517023299127</v>
      </c>
      <c r="F162" s="178">
        <f>RES_hhdet_fech!F162/RES_summary!F$19</f>
        <v>62.024395065407774</v>
      </c>
      <c r="G162" s="178">
        <f>RES_hhdet_fech!G162/RES_summary!G$19</f>
        <v>63.498055141064391</v>
      </c>
      <c r="H162" s="178">
        <f>RES_hhdet_fech!H162/RES_summary!H$19</f>
        <v>65.213759328587329</v>
      </c>
      <c r="I162" s="178">
        <f>RES_hhdet_fech!I162/RES_summary!I$19</f>
        <v>57.280969318129529</v>
      </c>
      <c r="J162" s="178">
        <f>RES_hhdet_fech!J162/RES_summary!J$19</f>
        <v>64.627786079072862</v>
      </c>
      <c r="K162" s="178">
        <f>RES_hhdet_fech!K162/RES_summary!K$19</f>
        <v>65.439073402484183</v>
      </c>
      <c r="L162" s="178">
        <f>RES_hhdet_fech!L162/RES_summary!L$19</f>
        <v>70.107125351661281</v>
      </c>
      <c r="M162" s="178">
        <f>RES_hhdet_fech!M162/RES_summary!M$19</f>
        <v>78.763964788967897</v>
      </c>
      <c r="N162" s="178">
        <f>RES_hhdet_fech!N162/RES_summary!N$19</f>
        <v>67.989685952858039</v>
      </c>
      <c r="O162" s="178">
        <f>RES_hhdet_fech!O162/RES_summary!O$19</f>
        <v>57.728588278570335</v>
      </c>
      <c r="P162" s="178">
        <f>RES_hhdet_fech!P162/RES_summary!P$19</f>
        <v>53.498034333882579</v>
      </c>
      <c r="Q162" s="178">
        <f>RES_hhdet_fech!Q162/RES_summary!Q$19</f>
        <v>50.153585932128635</v>
      </c>
    </row>
    <row r="163" spans="1:17" ht="12" customHeight="1" x14ac:dyDescent="0.25">
      <c r="A163" s="23" t="s">
        <v>60</v>
      </c>
      <c r="B163" s="176">
        <f>RES_hhdet_fech!B163/RES_summary!B$19</f>
        <v>66.039995276828904</v>
      </c>
      <c r="C163" s="176">
        <f>RES_hhdet_fech!C163/RES_summary!C$19</f>
        <v>61.024106148438023</v>
      </c>
      <c r="D163" s="176">
        <f>RES_hhdet_fech!D163/RES_summary!D$19</f>
        <v>66.372605222098315</v>
      </c>
      <c r="E163" s="176">
        <f>RES_hhdet_fech!E163/RES_summary!E$19</f>
        <v>71.804517023299127</v>
      </c>
      <c r="F163" s="176">
        <f>RES_hhdet_fech!F163/RES_summary!F$19</f>
        <v>62.024395065407774</v>
      </c>
      <c r="G163" s="176">
        <f>RES_hhdet_fech!G163/RES_summary!G$19</f>
        <v>63.498055141064391</v>
      </c>
      <c r="H163" s="176">
        <f>RES_hhdet_fech!H163/RES_summary!H$19</f>
        <v>65.213759328587329</v>
      </c>
      <c r="I163" s="176">
        <f>RES_hhdet_fech!I163/RES_summary!I$19</f>
        <v>57.280969318129529</v>
      </c>
      <c r="J163" s="176">
        <f>RES_hhdet_fech!J163/RES_summary!J$19</f>
        <v>64.627786079072862</v>
      </c>
      <c r="K163" s="176">
        <f>RES_hhdet_fech!K163/RES_summary!K$19</f>
        <v>65.439073402484183</v>
      </c>
      <c r="L163" s="176">
        <f>RES_hhdet_fech!L163/RES_summary!L$19</f>
        <v>70.107125351661281</v>
      </c>
      <c r="M163" s="176">
        <f>RES_hhdet_fech!M163/RES_summary!M$19</f>
        <v>78.763964788967897</v>
      </c>
      <c r="N163" s="176">
        <f>RES_hhdet_fech!N163/RES_summary!N$19</f>
        <v>67.989685952858039</v>
      </c>
      <c r="O163" s="176">
        <f>RES_hhdet_fech!O163/RES_summary!O$19</f>
        <v>57.728588278570335</v>
      </c>
      <c r="P163" s="176">
        <f>RES_hhdet_fech!P163/RES_summary!P$19</f>
        <v>53.498034333882579</v>
      </c>
      <c r="Q163" s="176">
        <f>RES_hhdet_fech!Q163/RES_summary!Q$19</f>
        <v>50.153585932128635</v>
      </c>
    </row>
    <row r="164" spans="1:17" ht="12.95" customHeight="1" x14ac:dyDescent="0.25">
      <c r="A164" s="158" t="s">
        <v>112</v>
      </c>
      <c r="B164" s="178">
        <f>RES_hhdet_fech!B164/RES_summary!B$19</f>
        <v>0.12469864499346989</v>
      </c>
      <c r="C164" s="178">
        <f>RES_hhdet_fech!C164/RES_summary!C$19</f>
        <v>0.12627640126502412</v>
      </c>
      <c r="D164" s="178">
        <f>RES_hhdet_fech!D164/RES_summary!D$19</f>
        <v>0.13757629689559248</v>
      </c>
      <c r="E164" s="178">
        <f>RES_hhdet_fech!E164/RES_summary!E$19</f>
        <v>0.14725180636674326</v>
      </c>
      <c r="F164" s="178">
        <f>RES_hhdet_fech!F164/RES_summary!F$19</f>
        <v>0.20456165580347374</v>
      </c>
      <c r="G164" s="178">
        <f>RES_hhdet_fech!G164/RES_summary!G$19</f>
        <v>0.25378740008197492</v>
      </c>
      <c r="H164" s="178">
        <f>RES_hhdet_fech!H164/RES_summary!H$19</f>
        <v>0.30654572374637101</v>
      </c>
      <c r="I164" s="178">
        <f>RES_hhdet_fech!I164/RES_summary!I$19</f>
        <v>0.3360093142586365</v>
      </c>
      <c r="J164" s="178">
        <f>RES_hhdet_fech!J164/RES_summary!J$19</f>
        <v>0.30874815150081991</v>
      </c>
      <c r="K164" s="178">
        <f>RES_hhdet_fech!K164/RES_summary!K$19</f>
        <v>0.38539030830546889</v>
      </c>
      <c r="L164" s="178">
        <f>RES_hhdet_fech!L164/RES_summary!L$19</f>
        <v>0.46561833347805803</v>
      </c>
      <c r="M164" s="178">
        <f>RES_hhdet_fech!M164/RES_summary!M$19</f>
        <v>0.4759684589511769</v>
      </c>
      <c r="N164" s="178">
        <f>RES_hhdet_fech!N164/RES_summary!N$19</f>
        <v>0.44470094542616312</v>
      </c>
      <c r="O164" s="178">
        <f>RES_hhdet_fech!O164/RES_summary!O$19</f>
        <v>0.41676753227572733</v>
      </c>
      <c r="P164" s="178">
        <f>RES_hhdet_fech!P164/RES_summary!P$19</f>
        <v>0.40840459492722908</v>
      </c>
      <c r="Q164" s="178">
        <f>RES_hhdet_fech!Q164/RES_summary!Q$19</f>
        <v>0.42465791925230756</v>
      </c>
    </row>
    <row r="165" spans="1:17" ht="12" customHeight="1" x14ac:dyDescent="0.25">
      <c r="A165" s="23" t="s">
        <v>60</v>
      </c>
      <c r="B165" s="177">
        <f>RES_hhdet_fech!B165/RES_summary!B$19</f>
        <v>0.12469864499346989</v>
      </c>
      <c r="C165" s="177">
        <f>RES_hhdet_fech!C165/RES_summary!C$19</f>
        <v>0.12627640126502412</v>
      </c>
      <c r="D165" s="177">
        <f>RES_hhdet_fech!D165/RES_summary!D$19</f>
        <v>0.13757629689559248</v>
      </c>
      <c r="E165" s="177">
        <f>RES_hhdet_fech!E165/RES_summary!E$19</f>
        <v>0.14725180636674326</v>
      </c>
      <c r="F165" s="177">
        <f>RES_hhdet_fech!F165/RES_summary!F$19</f>
        <v>0.20456165580347374</v>
      </c>
      <c r="G165" s="177">
        <f>RES_hhdet_fech!G165/RES_summary!G$19</f>
        <v>0.25378740008197492</v>
      </c>
      <c r="H165" s="177">
        <f>RES_hhdet_fech!H165/RES_summary!H$19</f>
        <v>0.30654572374637101</v>
      </c>
      <c r="I165" s="177">
        <f>RES_hhdet_fech!I165/RES_summary!I$19</f>
        <v>0.3360093142586365</v>
      </c>
      <c r="J165" s="177">
        <f>RES_hhdet_fech!J165/RES_summary!J$19</f>
        <v>0.30874815150081991</v>
      </c>
      <c r="K165" s="177">
        <f>RES_hhdet_fech!K165/RES_summary!K$19</f>
        <v>0.38539030830546889</v>
      </c>
      <c r="L165" s="177">
        <f>RES_hhdet_fech!L165/RES_summary!L$19</f>
        <v>0.46561833347805803</v>
      </c>
      <c r="M165" s="177">
        <f>RES_hhdet_fech!M165/RES_summary!M$19</f>
        <v>0.4759684589511769</v>
      </c>
      <c r="N165" s="177">
        <f>RES_hhdet_fech!N165/RES_summary!N$19</f>
        <v>0.44470094542616312</v>
      </c>
      <c r="O165" s="177">
        <f>RES_hhdet_fech!O165/RES_summary!O$19</f>
        <v>0.41676753227572733</v>
      </c>
      <c r="P165" s="177">
        <f>RES_hhdet_fech!P165/RES_summary!P$19</f>
        <v>0.40840459492722908</v>
      </c>
      <c r="Q165" s="177">
        <f>RES_hhdet_fech!Q165/RES_summary!Q$19</f>
        <v>0.42465791925230756</v>
      </c>
    </row>
    <row r="166" spans="1:17" ht="12" customHeight="1" x14ac:dyDescent="0.25">
      <c r="A166" s="158" t="s">
        <v>63</v>
      </c>
      <c r="B166" s="178">
        <f>RES_hhdet_fech!B166/RES_summary!B$19</f>
        <v>26.007387392476826</v>
      </c>
      <c r="C166" s="178">
        <f>RES_hhdet_fech!C166/RES_summary!C$19</f>
        <v>25.872752391795842</v>
      </c>
      <c r="D166" s="178">
        <f>RES_hhdet_fech!D166/RES_summary!D$19</f>
        <v>25.5799581388844</v>
      </c>
      <c r="E166" s="178">
        <f>RES_hhdet_fech!E166/RES_summary!E$19</f>
        <v>25.597849041949473</v>
      </c>
      <c r="F166" s="178">
        <f>RES_hhdet_fech!F166/RES_summary!F$19</f>
        <v>25.062656849202945</v>
      </c>
      <c r="G166" s="178">
        <f>RES_hhdet_fech!G166/RES_summary!G$19</f>
        <v>25.118150227829339</v>
      </c>
      <c r="H166" s="178">
        <f>RES_hhdet_fech!H166/RES_summary!H$19</f>
        <v>25.952370481365737</v>
      </c>
      <c r="I166" s="178">
        <f>RES_hhdet_fech!I166/RES_summary!I$19</f>
        <v>25.428667739380614</v>
      </c>
      <c r="J166" s="178">
        <f>RES_hhdet_fech!J166/RES_summary!J$19</f>
        <v>27.532130429753511</v>
      </c>
      <c r="K166" s="178">
        <f>RES_hhdet_fech!K166/RES_summary!K$19</f>
        <v>26.771345027603676</v>
      </c>
      <c r="L166" s="178">
        <f>RES_hhdet_fech!L166/RES_summary!L$19</f>
        <v>26.936189651284032</v>
      </c>
      <c r="M166" s="178">
        <f>RES_hhdet_fech!M166/RES_summary!M$19</f>
        <v>28.349442230610094</v>
      </c>
      <c r="N166" s="178">
        <f>RES_hhdet_fech!N166/RES_summary!N$19</f>
        <v>25.841310575547698</v>
      </c>
      <c r="O166" s="178">
        <f>RES_hhdet_fech!O166/RES_summary!O$19</f>
        <v>24.414701743213961</v>
      </c>
      <c r="P166" s="178">
        <f>RES_hhdet_fech!P166/RES_summary!P$19</f>
        <v>24.139997815887032</v>
      </c>
      <c r="Q166" s="178">
        <f>RES_hhdet_fech!Q166/RES_summary!Q$19</f>
        <v>23.222224797129872</v>
      </c>
    </row>
    <row r="167" spans="1:17" ht="12" customHeight="1" x14ac:dyDescent="0.25">
      <c r="A167" s="167" t="s">
        <v>144</v>
      </c>
      <c r="B167" s="183">
        <f>RES_hhdet_fech!B167/RES_summary!B$19</f>
        <v>31.657338817086032</v>
      </c>
      <c r="C167" s="183">
        <f>RES_hhdet_fech!C167/RES_summary!C$19</f>
        <v>31.466617702246801</v>
      </c>
      <c r="D167" s="183">
        <f>RES_hhdet_fech!D167/RES_summary!D$19</f>
        <v>31.158318090845334</v>
      </c>
      <c r="E167" s="183">
        <f>RES_hhdet_fech!E167/RES_summary!E$19</f>
        <v>31.560610102961185</v>
      </c>
      <c r="F167" s="183">
        <f>RES_hhdet_fech!F167/RES_summary!F$19</f>
        <v>30.946135984964076</v>
      </c>
      <c r="G167" s="183">
        <f>RES_hhdet_fech!G167/RES_summary!G$19</f>
        <v>31.217827627703063</v>
      </c>
      <c r="H167" s="183">
        <f>RES_hhdet_fech!H167/RES_summary!H$19</f>
        <v>31.37452095975415</v>
      </c>
      <c r="I167" s="183">
        <f>RES_hhdet_fech!I167/RES_summary!I$19</f>
        <v>31.076031897388816</v>
      </c>
      <c r="J167" s="183">
        <f>RES_hhdet_fech!J167/RES_summary!J$19</f>
        <v>30.983766474469242</v>
      </c>
      <c r="K167" s="183">
        <f>RES_hhdet_fech!K167/RES_summary!K$19</f>
        <v>30.502260461794506</v>
      </c>
      <c r="L167" s="183">
        <f>RES_hhdet_fech!L167/RES_summary!L$19</f>
        <v>30.75874047157637</v>
      </c>
      <c r="M167" s="183">
        <f>RES_hhdet_fech!M167/RES_summary!M$19</f>
        <v>31.55933424289309</v>
      </c>
      <c r="N167" s="183">
        <f>RES_hhdet_fech!N167/RES_summary!N$19</f>
        <v>30.090502080494705</v>
      </c>
      <c r="O167" s="183">
        <f>RES_hhdet_fech!O167/RES_summary!O$19</f>
        <v>29.247819088730495</v>
      </c>
      <c r="P167" s="183">
        <f>RES_hhdet_fech!P167/RES_summary!P$19</f>
        <v>28.502546142667107</v>
      </c>
      <c r="Q167" s="183">
        <f>RES_hhdet_fech!Q167/RES_summary!Q$19</f>
        <v>27.490952867450208</v>
      </c>
    </row>
    <row r="168" spans="1:17" ht="12" customHeight="1" x14ac:dyDescent="0.25">
      <c r="A168" s="167" t="s">
        <v>143</v>
      </c>
      <c r="B168" s="183">
        <f>RES_hhdet_fech!B168/RES_summary!B$19</f>
        <v>0</v>
      </c>
      <c r="C168" s="183">
        <f>RES_hhdet_fech!C168/RES_summary!C$19</f>
        <v>0</v>
      </c>
      <c r="D168" s="183">
        <f>RES_hhdet_fech!D168/RES_summary!D$19</f>
        <v>0</v>
      </c>
      <c r="E168" s="183">
        <f>RES_hhdet_fech!E168/RES_summary!E$19</f>
        <v>0</v>
      </c>
      <c r="F168" s="183">
        <f>RES_hhdet_fech!F168/RES_summary!F$19</f>
        <v>0</v>
      </c>
      <c r="G168" s="183">
        <f>RES_hhdet_fech!G168/RES_summary!G$19</f>
        <v>0</v>
      </c>
      <c r="H168" s="183">
        <f>RES_hhdet_fech!H168/RES_summary!H$19</f>
        <v>0</v>
      </c>
      <c r="I168" s="183">
        <f>RES_hhdet_fech!I168/RES_summary!I$19</f>
        <v>0</v>
      </c>
      <c r="J168" s="183">
        <f>RES_hhdet_fech!J168/RES_summary!J$19</f>
        <v>0</v>
      </c>
      <c r="K168" s="183">
        <f>RES_hhdet_fech!K168/RES_summary!K$19</f>
        <v>0</v>
      </c>
      <c r="L168" s="183">
        <f>RES_hhdet_fech!L168/RES_summary!L$19</f>
        <v>24.368386836149163</v>
      </c>
      <c r="M168" s="183">
        <f>RES_hhdet_fech!M168/RES_summary!M$19</f>
        <v>25.035494816916355</v>
      </c>
      <c r="N168" s="183">
        <f>RES_hhdet_fech!N168/RES_summary!N$19</f>
        <v>23.978240233330062</v>
      </c>
      <c r="O168" s="183">
        <f>RES_hhdet_fech!O168/RES_summary!O$19</f>
        <v>23.397663720173906</v>
      </c>
      <c r="P168" s="183">
        <f>RES_hhdet_fech!P168/RES_summary!P$19</f>
        <v>22.894241077732886</v>
      </c>
      <c r="Q168" s="183">
        <f>RES_hhdet_fech!Q168/RES_summary!Q$19</f>
        <v>22.172200336309455</v>
      </c>
    </row>
    <row r="169" spans="1:17" ht="12" customHeight="1" x14ac:dyDescent="0.25">
      <c r="A169" s="166" t="s">
        <v>57</v>
      </c>
      <c r="B169" s="182">
        <f>RES_hhdet_fech!B169/RES_summary!B$19</f>
        <v>0</v>
      </c>
      <c r="C169" s="182">
        <f>RES_hhdet_fech!C169/RES_summary!C$19</f>
        <v>0</v>
      </c>
      <c r="D169" s="182">
        <f>RES_hhdet_fech!D169/RES_summary!D$19</f>
        <v>0</v>
      </c>
      <c r="E169" s="182">
        <f>RES_hhdet_fech!E169/RES_summary!E$19</f>
        <v>0</v>
      </c>
      <c r="F169" s="182">
        <f>RES_hhdet_fech!F169/RES_summary!F$19</f>
        <v>0</v>
      </c>
      <c r="G169" s="182">
        <f>RES_hhdet_fech!G169/RES_summary!G$19</f>
        <v>0</v>
      </c>
      <c r="H169" s="182">
        <f>RES_hhdet_fech!H169/RES_summary!H$19</f>
        <v>0</v>
      </c>
      <c r="I169" s="182">
        <f>RES_hhdet_fech!I169/RES_summary!I$19</f>
        <v>0</v>
      </c>
      <c r="J169" s="182">
        <f>RES_hhdet_fech!J169/RES_summary!J$19</f>
        <v>0</v>
      </c>
      <c r="K169" s="182">
        <f>RES_hhdet_fech!K169/RES_summary!K$19</f>
        <v>0</v>
      </c>
      <c r="L169" s="182">
        <f>RES_hhdet_fech!L169/RES_summary!L$19</f>
        <v>18.455244282945866</v>
      </c>
      <c r="M169" s="182">
        <f>RES_hhdet_fech!M169/RES_summary!M$19</f>
        <v>18.935600545735838</v>
      </c>
      <c r="N169" s="182">
        <f>RES_hhdet_fech!N169/RES_summary!N$19</f>
        <v>18.054301248296849</v>
      </c>
      <c r="O169" s="182">
        <f>RES_hhdet_fech!O169/RES_summary!O$19</f>
        <v>17.548691453238305</v>
      </c>
      <c r="P169" s="182">
        <f>RES_hhdet_fech!P169/RES_summary!P$19</f>
        <v>17.101527685600235</v>
      </c>
      <c r="Q169" s="182">
        <f>RES_hhdet_fech!Q169/RES_summary!Q$19</f>
        <v>16.49457172047018</v>
      </c>
    </row>
    <row r="170" spans="1:17" ht="12" customHeight="1" x14ac:dyDescent="0.25">
      <c r="A170" s="147" t="s">
        <v>59</v>
      </c>
      <c r="B170" s="181">
        <f>RES_hhdet_fech!B170/RES_summary!B$19</f>
        <v>0</v>
      </c>
      <c r="C170" s="181">
        <f>RES_hhdet_fech!C170/RES_summary!C$19</f>
        <v>0</v>
      </c>
      <c r="D170" s="181">
        <f>RES_hhdet_fech!D170/RES_summary!D$19</f>
        <v>0</v>
      </c>
      <c r="E170" s="181">
        <f>RES_hhdet_fech!E170/RES_summary!E$19</f>
        <v>0</v>
      </c>
      <c r="F170" s="181">
        <f>RES_hhdet_fech!F170/RES_summary!F$19</f>
        <v>0</v>
      </c>
      <c r="G170" s="181">
        <f>RES_hhdet_fech!G170/RES_summary!G$19</f>
        <v>0</v>
      </c>
      <c r="H170" s="181">
        <f>RES_hhdet_fech!H170/RES_summary!H$19</f>
        <v>0</v>
      </c>
      <c r="I170" s="181">
        <f>RES_hhdet_fech!I170/RES_summary!I$19</f>
        <v>0</v>
      </c>
      <c r="J170" s="181">
        <f>RES_hhdet_fech!J170/RES_summary!J$19</f>
        <v>0</v>
      </c>
      <c r="K170" s="181">
        <f>RES_hhdet_fech!K170/RES_summary!K$19</f>
        <v>0</v>
      </c>
      <c r="L170" s="181">
        <f>RES_hhdet_fech!L170/RES_summary!L$19</f>
        <v>5.9131425532032953</v>
      </c>
      <c r="M170" s="181">
        <f>RES_hhdet_fech!M170/RES_summary!M$19</f>
        <v>6.0998942711805118</v>
      </c>
      <c r="N170" s="181">
        <f>RES_hhdet_fech!N170/RES_summary!N$19</f>
        <v>5.9239389850332174</v>
      </c>
      <c r="O170" s="181">
        <f>RES_hhdet_fech!O170/RES_summary!O$19</f>
        <v>5.8489722669356015</v>
      </c>
      <c r="P170" s="181">
        <f>RES_hhdet_fech!P170/RES_summary!P$19</f>
        <v>5.7927133921326526</v>
      </c>
      <c r="Q170" s="181">
        <f>RES_hhdet_fech!Q170/RES_summary!Q$19</f>
        <v>5.6776286158392777</v>
      </c>
    </row>
    <row r="171" spans="1:17" ht="12" customHeight="1" x14ac:dyDescent="0.25">
      <c r="A171" s="163" t="s">
        <v>142</v>
      </c>
      <c r="B171" s="180">
        <f>RES_hhdet_fech!B171/RES_summary!B$19</f>
        <v>25.89865365821127</v>
      </c>
      <c r="C171" s="180">
        <f>RES_hhdet_fech!C171/RES_summary!C$19</f>
        <v>25.758764271725685</v>
      </c>
      <c r="D171" s="180">
        <f>RES_hhdet_fech!D171/RES_summary!D$19</f>
        <v>25.454968096122485</v>
      </c>
      <c r="E171" s="180">
        <f>RES_hhdet_fech!E171/RES_summary!E$19</f>
        <v>25.464871096677697</v>
      </c>
      <c r="F171" s="180">
        <f>RES_hhdet_fech!F171/RES_summary!F$19</f>
        <v>24.889387028328667</v>
      </c>
      <c r="G171" s="180">
        <f>RES_hhdet_fech!G171/RES_summary!G$19</f>
        <v>24.936288849463811</v>
      </c>
      <c r="H171" s="180">
        <f>RES_hhdet_fech!H171/RES_summary!H$19</f>
        <v>25.785398888244945</v>
      </c>
      <c r="I171" s="180">
        <f>RES_hhdet_fech!I171/RES_summary!I$19</f>
        <v>25.250994547139491</v>
      </c>
      <c r="J171" s="180">
        <f>RES_hhdet_fech!J171/RES_summary!J$19</f>
        <v>27.424376717225638</v>
      </c>
      <c r="K171" s="180">
        <f>RES_hhdet_fech!K171/RES_summary!K$19</f>
        <v>26.650557910028564</v>
      </c>
      <c r="L171" s="180">
        <f>RES_hhdet_fech!L171/RES_summary!L$19</f>
        <v>27.178723031343001</v>
      </c>
      <c r="M171" s="180">
        <f>RES_hhdet_fech!M171/RES_summary!M$19</f>
        <v>28.731756415931084</v>
      </c>
      <c r="N171" s="180">
        <f>RES_hhdet_fech!N171/RES_summary!N$19</f>
        <v>26.128648805359923</v>
      </c>
      <c r="O171" s="180">
        <f>RES_hhdet_fech!O171/RES_summary!O$19</f>
        <v>24.668854770889645</v>
      </c>
      <c r="P171" s="180">
        <f>RES_hhdet_fech!P171/RES_summary!P$19</f>
        <v>24.413144377627209</v>
      </c>
      <c r="Q171" s="180">
        <f>RES_hhdet_fech!Q171/RES_summary!Q$19</f>
        <v>23.466063674946536</v>
      </c>
    </row>
    <row r="172" spans="1:17" ht="12" customHeight="1" x14ac:dyDescent="0.25">
      <c r="A172" s="161" t="s">
        <v>141</v>
      </c>
      <c r="B172" s="179">
        <f>RES_hhdet_fech!B172/RES_summary!B$19</f>
        <v>0</v>
      </c>
      <c r="C172" s="179">
        <f>RES_hhdet_fech!C172/RES_summary!C$19</f>
        <v>0</v>
      </c>
      <c r="D172" s="179">
        <f>RES_hhdet_fech!D172/RES_summary!D$19</f>
        <v>0</v>
      </c>
      <c r="E172" s="179">
        <f>RES_hhdet_fech!E172/RES_summary!E$19</f>
        <v>0</v>
      </c>
      <c r="F172" s="179">
        <f>RES_hhdet_fech!F172/RES_summary!F$19</f>
        <v>0</v>
      </c>
      <c r="G172" s="179">
        <f>RES_hhdet_fech!G172/RES_summary!G$19</f>
        <v>0</v>
      </c>
      <c r="H172" s="179">
        <f>RES_hhdet_fech!H172/RES_summary!H$19</f>
        <v>0</v>
      </c>
      <c r="I172" s="179">
        <f>RES_hhdet_fech!I172/RES_summary!I$19</f>
        <v>0</v>
      </c>
      <c r="J172" s="179">
        <f>RES_hhdet_fech!J172/RES_summary!J$19</f>
        <v>0</v>
      </c>
      <c r="K172" s="179">
        <f>RES_hhdet_fech!K172/RES_summary!K$19</f>
        <v>0</v>
      </c>
      <c r="L172" s="179">
        <f>RES_hhdet_fech!L172/RES_summary!L$19</f>
        <v>22.22037637200911</v>
      </c>
      <c r="M172" s="179">
        <f>RES_hhdet_fech!M172/RES_summary!M$19</f>
        <v>23.338948120739136</v>
      </c>
      <c r="N172" s="179">
        <f>RES_hhdet_fech!N172/RES_summary!N$19</f>
        <v>21.601128268249152</v>
      </c>
      <c r="O172" s="179">
        <f>RES_hhdet_fech!O172/RES_summary!O$19</f>
        <v>20.650285129469371</v>
      </c>
      <c r="P172" s="179">
        <f>RES_hhdet_fech!P172/RES_summary!P$19</f>
        <v>20.440600018709016</v>
      </c>
      <c r="Q172" s="179">
        <f>RES_hhdet_fech!Q172/RES_summary!Q$19</f>
        <v>19.757266820807178</v>
      </c>
    </row>
    <row r="173" spans="1:17" ht="12" customHeight="1" x14ac:dyDescent="0.25">
      <c r="A173" s="148" t="s">
        <v>60</v>
      </c>
      <c r="B173" s="177">
        <f>RES_hhdet_fech!B173/RES_summary!B$19</f>
        <v>0</v>
      </c>
      <c r="C173" s="177">
        <f>RES_hhdet_fech!C173/RES_summary!C$19</f>
        <v>0</v>
      </c>
      <c r="D173" s="177">
        <f>RES_hhdet_fech!D173/RES_summary!D$19</f>
        <v>0</v>
      </c>
      <c r="E173" s="177">
        <f>RES_hhdet_fech!E173/RES_summary!E$19</f>
        <v>0</v>
      </c>
      <c r="F173" s="177">
        <f>RES_hhdet_fech!F173/RES_summary!F$19</f>
        <v>0</v>
      </c>
      <c r="G173" s="177">
        <f>RES_hhdet_fech!G173/RES_summary!G$19</f>
        <v>0</v>
      </c>
      <c r="H173" s="177">
        <f>RES_hhdet_fech!H173/RES_summary!H$19</f>
        <v>0</v>
      </c>
      <c r="I173" s="177">
        <f>RES_hhdet_fech!I173/RES_summary!I$19</f>
        <v>0</v>
      </c>
      <c r="J173" s="177">
        <f>RES_hhdet_fech!J173/RES_summary!J$19</f>
        <v>0</v>
      </c>
      <c r="K173" s="177">
        <f>RES_hhdet_fech!K173/RES_summary!K$19</f>
        <v>0</v>
      </c>
      <c r="L173" s="177">
        <f>RES_hhdet_fech!L173/RES_summary!L$19</f>
        <v>16.307233818805816</v>
      </c>
      <c r="M173" s="177">
        <f>RES_hhdet_fech!M173/RES_summary!M$19</f>
        <v>17.239053849558619</v>
      </c>
      <c r="N173" s="177">
        <f>RES_hhdet_fech!N173/RES_summary!N$19</f>
        <v>15.677189283215929</v>
      </c>
      <c r="O173" s="177">
        <f>RES_hhdet_fech!O173/RES_summary!O$19</f>
        <v>14.801312862533774</v>
      </c>
      <c r="P173" s="177">
        <f>RES_hhdet_fech!P173/RES_summary!P$19</f>
        <v>14.647886626576359</v>
      </c>
      <c r="Q173" s="177">
        <f>RES_hhdet_fech!Q173/RES_summary!Q$19</f>
        <v>14.079638204967905</v>
      </c>
    </row>
    <row r="174" spans="1:17" ht="12" customHeight="1" x14ac:dyDescent="0.25">
      <c r="A174" s="159" t="s">
        <v>59</v>
      </c>
      <c r="B174" s="176">
        <f>RES_hhdet_fech!B174/RES_summary!B$19</f>
        <v>0</v>
      </c>
      <c r="C174" s="176">
        <f>RES_hhdet_fech!C174/RES_summary!C$19</f>
        <v>0</v>
      </c>
      <c r="D174" s="176">
        <f>RES_hhdet_fech!D174/RES_summary!D$19</f>
        <v>0</v>
      </c>
      <c r="E174" s="176">
        <f>RES_hhdet_fech!E174/RES_summary!E$19</f>
        <v>0</v>
      </c>
      <c r="F174" s="176">
        <f>RES_hhdet_fech!F174/RES_summary!F$19</f>
        <v>0</v>
      </c>
      <c r="G174" s="176">
        <f>RES_hhdet_fech!G174/RES_summary!G$19</f>
        <v>0</v>
      </c>
      <c r="H174" s="176">
        <f>RES_hhdet_fech!H174/RES_summary!H$19</f>
        <v>0</v>
      </c>
      <c r="I174" s="176">
        <f>RES_hhdet_fech!I174/RES_summary!I$19</f>
        <v>0</v>
      </c>
      <c r="J174" s="176">
        <f>RES_hhdet_fech!J174/RES_summary!J$19</f>
        <v>0</v>
      </c>
      <c r="K174" s="176">
        <f>RES_hhdet_fech!K174/RES_summary!K$19</f>
        <v>0</v>
      </c>
      <c r="L174" s="176">
        <f>RES_hhdet_fech!L174/RES_summary!L$19</f>
        <v>5.9131425532032962</v>
      </c>
      <c r="M174" s="176">
        <f>RES_hhdet_fech!M174/RES_summary!M$19</f>
        <v>6.0998942711805135</v>
      </c>
      <c r="N174" s="176">
        <f>RES_hhdet_fech!N174/RES_summary!N$19</f>
        <v>5.9239389850332191</v>
      </c>
      <c r="O174" s="176">
        <f>RES_hhdet_fech!O174/RES_summary!O$19</f>
        <v>5.8489722669355979</v>
      </c>
      <c r="P174" s="176">
        <f>RES_hhdet_fech!P174/RES_summary!P$19</f>
        <v>5.7927133921326526</v>
      </c>
      <c r="Q174" s="176">
        <f>RES_hhdet_fech!Q174/RES_summary!Q$19</f>
        <v>5.677628615839275</v>
      </c>
    </row>
    <row r="175" spans="1:17" ht="12" customHeight="1" x14ac:dyDescent="0.25">
      <c r="A175" s="158" t="s">
        <v>62</v>
      </c>
      <c r="B175" s="178">
        <f>RES_hhdet_fech!B175/RES_summary!B$19</f>
        <v>13.889673564545584</v>
      </c>
      <c r="C175" s="178">
        <f>RES_hhdet_fech!C175/RES_summary!C$19</f>
        <v>14.66259856155706</v>
      </c>
      <c r="D175" s="178">
        <f>RES_hhdet_fech!D175/RES_summary!D$19</f>
        <v>14.218387170124315</v>
      </c>
      <c r="E175" s="178">
        <f>RES_hhdet_fech!E175/RES_summary!E$19</f>
        <v>14.485293970903742</v>
      </c>
      <c r="F175" s="178">
        <f>RES_hhdet_fech!F175/RES_summary!F$19</f>
        <v>14.50690226083805</v>
      </c>
      <c r="G175" s="178">
        <f>RES_hhdet_fech!G175/RES_summary!G$19</f>
        <v>14.796570013307983</v>
      </c>
      <c r="H175" s="178">
        <f>RES_hhdet_fech!H175/RES_summary!H$19</f>
        <v>14.820109273993737</v>
      </c>
      <c r="I175" s="178">
        <f>RES_hhdet_fech!I175/RES_summary!I$19</f>
        <v>14.485560212401179</v>
      </c>
      <c r="J175" s="178">
        <f>RES_hhdet_fech!J175/RES_summary!J$19</f>
        <v>15.170854010546202</v>
      </c>
      <c r="K175" s="178">
        <f>RES_hhdet_fech!K175/RES_summary!K$19</f>
        <v>15.418918947813671</v>
      </c>
      <c r="L175" s="178">
        <f>RES_hhdet_fech!L175/RES_summary!L$19</f>
        <v>15.064637290977995</v>
      </c>
      <c r="M175" s="178">
        <f>RES_hhdet_fech!M175/RES_summary!M$19</f>
        <v>15.444454449965937</v>
      </c>
      <c r="N175" s="178">
        <f>RES_hhdet_fech!N175/RES_summary!N$19</f>
        <v>14.330425164832523</v>
      </c>
      <c r="O175" s="178">
        <f>RES_hhdet_fech!O175/RES_summary!O$19</f>
        <v>13.567383086401895</v>
      </c>
      <c r="P175" s="178">
        <f>RES_hhdet_fech!P175/RES_summary!P$19</f>
        <v>13.33878915714892</v>
      </c>
      <c r="Q175" s="178">
        <f>RES_hhdet_fech!Q175/RES_summary!Q$19</f>
        <v>13.047849756310457</v>
      </c>
    </row>
    <row r="176" spans="1:17" ht="12" customHeight="1" x14ac:dyDescent="0.25">
      <c r="A176" s="23" t="s">
        <v>57</v>
      </c>
      <c r="B176" s="177">
        <f>RES_hhdet_fech!B176/RES_summary!B$19</f>
        <v>26.707816589283169</v>
      </c>
      <c r="C176" s="177">
        <f>RES_hhdet_fech!C176/RES_summary!C$19</f>
        <v>26.855806025932438</v>
      </c>
      <c r="D176" s="177">
        <f>RES_hhdet_fech!D176/RES_summary!D$19</f>
        <v>26.959463070230949</v>
      </c>
      <c r="E176" s="177">
        <f>RES_hhdet_fech!E176/RES_summary!E$19</f>
        <v>26.841415355638919</v>
      </c>
      <c r="F176" s="177">
        <f>RES_hhdet_fech!F176/RES_summary!F$19</f>
        <v>26.746594121800587</v>
      </c>
      <c r="G176" s="177">
        <f>RES_hhdet_fech!G176/RES_summary!G$19</f>
        <v>26.632233661821182</v>
      </c>
      <c r="H176" s="177">
        <f>RES_hhdet_fech!H176/RES_summary!H$19</f>
        <v>28.165360177754341</v>
      </c>
      <c r="I176" s="177">
        <f>RES_hhdet_fech!I176/RES_summary!I$19</f>
        <v>26.220726575040214</v>
      </c>
      <c r="J176" s="177">
        <f>RES_hhdet_fech!J176/RES_summary!J$19</f>
        <v>24.653519285975467</v>
      </c>
      <c r="K176" s="177">
        <f>RES_hhdet_fech!K176/RES_summary!K$19</f>
        <v>28.360632367689799</v>
      </c>
      <c r="L176" s="177">
        <f>RES_hhdet_fech!L176/RES_summary!L$19</f>
        <v>22.008028275571</v>
      </c>
      <c r="M176" s="177">
        <f>RES_hhdet_fech!M176/RES_summary!M$19</f>
        <v>27.489533596121937</v>
      </c>
      <c r="N176" s="177">
        <f>RES_hhdet_fech!N176/RES_summary!N$19</f>
        <v>24.211318064104752</v>
      </c>
      <c r="O176" s="177">
        <f>RES_hhdet_fech!O176/RES_summary!O$19</f>
        <v>23.998451316078057</v>
      </c>
      <c r="P176" s="177">
        <f>RES_hhdet_fech!P176/RES_summary!P$19</f>
        <v>22.031809433927783</v>
      </c>
      <c r="Q176" s="177">
        <f>RES_hhdet_fech!Q176/RES_summary!Q$19</f>
        <v>21.660501987083308</v>
      </c>
    </row>
    <row r="177" spans="1:17" ht="12" customHeight="1" x14ac:dyDescent="0.25">
      <c r="A177" s="29" t="s">
        <v>140</v>
      </c>
      <c r="B177" s="176">
        <f>RES_hhdet_fech!B177/RES_summary!B$19</f>
        <v>13.783465349961338</v>
      </c>
      <c r="C177" s="176">
        <f>RES_hhdet_fech!C177/RES_summary!C$19</f>
        <v>14.493837700858656</v>
      </c>
      <c r="D177" s="176">
        <f>RES_hhdet_fech!D177/RES_summary!D$19</f>
        <v>13.962815807108221</v>
      </c>
      <c r="E177" s="176">
        <f>RES_hhdet_fech!E177/RES_summary!E$19</f>
        <v>14.056075207663172</v>
      </c>
      <c r="F177" s="176">
        <f>RES_hhdet_fech!F177/RES_summary!F$19</f>
        <v>13.967519130046552</v>
      </c>
      <c r="G177" s="176">
        <f>RES_hhdet_fech!G177/RES_summary!G$19</f>
        <v>14.26505346891495</v>
      </c>
      <c r="H177" s="176">
        <f>RES_hhdet_fech!H177/RES_summary!H$19</f>
        <v>14.205943687897943</v>
      </c>
      <c r="I177" s="176">
        <f>RES_hhdet_fech!I177/RES_summary!I$19</f>
        <v>13.963939625316621</v>
      </c>
      <c r="J177" s="176">
        <f>RES_hhdet_fech!J177/RES_summary!J$19</f>
        <v>14.774915381531549</v>
      </c>
      <c r="K177" s="176">
        <f>RES_hhdet_fech!K177/RES_summary!K$19</f>
        <v>14.88123707250976</v>
      </c>
      <c r="L177" s="176">
        <f>RES_hhdet_fech!L177/RES_summary!L$19</f>
        <v>14.771764324956566</v>
      </c>
      <c r="M177" s="176">
        <f>RES_hhdet_fech!M177/RES_summary!M$19</f>
        <v>14.882669375483379</v>
      </c>
      <c r="N177" s="176">
        <f>RES_hhdet_fech!N177/RES_summary!N$19</f>
        <v>13.888160758881408</v>
      </c>
      <c r="O177" s="176">
        <f>RES_hhdet_fech!O177/RES_summary!O$19</f>
        <v>13.111712884604387</v>
      </c>
      <c r="P177" s="176">
        <f>RES_hhdet_fech!P177/RES_summary!P$19</f>
        <v>12.965295817629663</v>
      </c>
      <c r="Q177" s="176">
        <f>RES_hhdet_fech!Q177/RES_summary!Q$19</f>
        <v>12.439800594708643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182</v>
      </c>
    </row>
    <row r="3" spans="1:17" ht="12" customHeight="1" x14ac:dyDescent="0.25">
      <c r="A3" s="152" t="s">
        <v>172</v>
      </c>
      <c r="B3" s="184">
        <f>RES_hhdet_tesh!B3/RES_summary!B$19</f>
        <v>66.139128157897261</v>
      </c>
      <c r="C3" s="184">
        <f>RES_hhdet_tesh!C3/RES_summary!C$19</f>
        <v>50.901532945511924</v>
      </c>
      <c r="D3" s="184">
        <f>RES_hhdet_tesh!D3/RES_summary!D$19</f>
        <v>68.875289752040402</v>
      </c>
      <c r="E3" s="184">
        <f>RES_hhdet_tesh!E3/RES_summary!E$19</f>
        <v>73.978387387332063</v>
      </c>
      <c r="F3" s="184">
        <f>RES_hhdet_tesh!F3/RES_summary!F$19</f>
        <v>64.3406433941432</v>
      </c>
      <c r="G3" s="184">
        <f>RES_hhdet_tesh!G3/RES_summary!G$19</f>
        <v>65.997827820482101</v>
      </c>
      <c r="H3" s="184">
        <f>RES_hhdet_tesh!H3/RES_summary!H$19</f>
        <v>68.008822254612099</v>
      </c>
      <c r="I3" s="184">
        <f>RES_hhdet_tesh!I3/RES_summary!I$19</f>
        <v>63.695108518854759</v>
      </c>
      <c r="J3" s="184">
        <f>RES_hhdet_tesh!J3/RES_summary!J$19</f>
        <v>67.010039600806707</v>
      </c>
      <c r="K3" s="184">
        <f>RES_hhdet_tesh!K3/RES_summary!K$19</f>
        <v>62.176951426787525</v>
      </c>
      <c r="L3" s="184">
        <f>RES_hhdet_tesh!L3/RES_summary!L$19</f>
        <v>70.758839086001032</v>
      </c>
      <c r="M3" s="184">
        <f>RES_hhdet_tesh!M3/RES_summary!M$19</f>
        <v>76.802226118107939</v>
      </c>
      <c r="N3" s="184">
        <f>RES_hhdet_tesh!N3/RES_summary!N$19</f>
        <v>71.400509718537307</v>
      </c>
      <c r="O3" s="184">
        <f>RES_hhdet_tesh!O3/RES_summary!O$19</f>
        <v>65.842791604645313</v>
      </c>
      <c r="P3" s="184">
        <f>RES_hhdet_tesh!P3/RES_summary!P$19</f>
        <v>60.276637911897026</v>
      </c>
      <c r="Q3" s="184">
        <f>RES_hhdet_tesh!Q3/RES_summary!Q$19</f>
        <v>61.938338438551554</v>
      </c>
    </row>
    <row r="4" spans="1:17" ht="12.95" customHeight="1" x14ac:dyDescent="0.25">
      <c r="A4" s="158" t="s">
        <v>65</v>
      </c>
      <c r="B4" s="178">
        <f>RES_hhdet_tesh!B4/RES_summary!B$19</f>
        <v>40.06591619923806</v>
      </c>
      <c r="C4" s="178">
        <f>RES_hhdet_tesh!C4/RES_summary!C$19</f>
        <v>25.088605346542437</v>
      </c>
      <c r="D4" s="178">
        <f>RES_hhdet_tesh!D4/RES_summary!D$19</f>
        <v>42.722511711775624</v>
      </c>
      <c r="E4" s="178">
        <f>RES_hhdet_tesh!E4/RES_summary!E$19</f>
        <v>47.181404806063775</v>
      </c>
      <c r="F4" s="178">
        <f>RES_hhdet_tesh!F4/RES_summary!F$19</f>
        <v>37.738263054022752</v>
      </c>
      <c r="G4" s="178">
        <f>RES_hhdet_tesh!G4/RES_summary!G$19</f>
        <v>38.859134427147652</v>
      </c>
      <c r="H4" s="178">
        <f>RES_hhdet_tesh!H4/RES_summary!H$19</f>
        <v>39.901981385426474</v>
      </c>
      <c r="I4" s="178">
        <f>RES_hhdet_tesh!I4/RES_summary!I$19</f>
        <v>35.553471443377724</v>
      </c>
      <c r="J4" s="178">
        <f>RES_hhdet_tesh!J4/RES_summary!J$19</f>
        <v>36.723896352995958</v>
      </c>
      <c r="K4" s="178">
        <f>RES_hhdet_tesh!K4/RES_summary!K$19</f>
        <v>32.301930540687962</v>
      </c>
      <c r="L4" s="178">
        <f>RES_hhdet_tesh!L4/RES_summary!L$19</f>
        <v>40.025028455531071</v>
      </c>
      <c r="M4" s="178">
        <f>RES_hhdet_tesh!M4/RES_summary!M$19</f>
        <v>44.799048679896451</v>
      </c>
      <c r="N4" s="178">
        <f>RES_hhdet_tesh!N4/RES_summary!N$19</f>
        <v>41.684201207414219</v>
      </c>
      <c r="O4" s="178">
        <f>RES_hhdet_tesh!O4/RES_summary!O$19</f>
        <v>37.505643116799817</v>
      </c>
      <c r="P4" s="178">
        <f>RES_hhdet_tesh!P4/RES_summary!P$19</f>
        <v>32.321708009759412</v>
      </c>
      <c r="Q4" s="178">
        <f>RES_hhdet_tesh!Q4/RES_summary!Q$19</f>
        <v>34.709822057902855</v>
      </c>
    </row>
    <row r="5" spans="1:17" ht="12" customHeight="1" x14ac:dyDescent="0.25">
      <c r="A5" s="23" t="s">
        <v>58</v>
      </c>
      <c r="B5" s="177">
        <f>RES_hhdet_tesh!B5/RES_summary!B$19</f>
        <v>39.704692587573078</v>
      </c>
      <c r="C5" s="177">
        <f>RES_hhdet_tesh!C5/RES_summary!C$19</f>
        <v>24.585710203584107</v>
      </c>
      <c r="D5" s="177">
        <f>RES_hhdet_tesh!D5/RES_summary!D$19</f>
        <v>42.459727543831896</v>
      </c>
      <c r="E5" s="177">
        <f>RES_hhdet_tesh!E5/RES_summary!E$19</f>
        <v>46.899166055031607</v>
      </c>
      <c r="F5" s="177">
        <f>RES_hhdet_tesh!F5/RES_summary!F$19</f>
        <v>37.606433471692213</v>
      </c>
      <c r="G5" s="177">
        <f>RES_hhdet_tesh!G5/RES_summary!G$19</f>
        <v>38.508692501526156</v>
      </c>
      <c r="H5" s="177">
        <f>RES_hhdet_tesh!H5/RES_summary!H$19</f>
        <v>39.534239896114933</v>
      </c>
      <c r="I5" s="177">
        <f>RES_hhdet_tesh!I5/RES_summary!I$19</f>
        <v>35.281922743647456</v>
      </c>
      <c r="J5" s="177">
        <f>RES_hhdet_tesh!J5/RES_summary!J$19</f>
        <v>35.953451363681573</v>
      </c>
      <c r="K5" s="177">
        <f>RES_hhdet_tesh!K5/RES_summary!K$19</f>
        <v>31.457011870125651</v>
      </c>
      <c r="L5" s="177">
        <f>RES_hhdet_tesh!L5/RES_summary!L$19</f>
        <v>39.13454924396293</v>
      </c>
      <c r="M5" s="177">
        <f>RES_hhdet_tesh!M5/RES_summary!M$19</f>
        <v>43.73690675472902</v>
      </c>
      <c r="N5" s="177">
        <f>RES_hhdet_tesh!N5/RES_summary!N$19</f>
        <v>41.03315965353908</v>
      </c>
      <c r="O5" s="177">
        <f>RES_hhdet_tesh!O5/RES_summary!O$19</f>
        <v>37.142580048700211</v>
      </c>
      <c r="P5" s="177">
        <f>RES_hhdet_tesh!P5/RES_summary!P$19</f>
        <v>31.882501236357886</v>
      </c>
      <c r="Q5" s="177">
        <f>RES_hhdet_tesh!Q5/RES_summary!Q$19</f>
        <v>34.246530992090491</v>
      </c>
    </row>
    <row r="6" spans="1:17" ht="12" customHeight="1" x14ac:dyDescent="0.25">
      <c r="A6" s="23" t="s">
        <v>60</v>
      </c>
      <c r="B6" s="177">
        <f>RES_hhdet_tesh!B6/RES_summary!B$19</f>
        <v>0.36122361166497674</v>
      </c>
      <c r="C6" s="177">
        <f>RES_hhdet_tesh!C6/RES_summary!C$19</f>
        <v>0.50289514295833115</v>
      </c>
      <c r="D6" s="177">
        <f>RES_hhdet_tesh!D6/RES_summary!D$19</f>
        <v>0.26278416794372395</v>
      </c>
      <c r="E6" s="177">
        <f>RES_hhdet_tesh!E6/RES_summary!E$19</f>
        <v>0.28223875103216645</v>
      </c>
      <c r="F6" s="177">
        <f>RES_hhdet_tesh!F6/RES_summary!F$19</f>
        <v>0.13182958233053604</v>
      </c>
      <c r="G6" s="177">
        <f>RES_hhdet_tesh!G6/RES_summary!G$19</f>
        <v>0.35044192562149273</v>
      </c>
      <c r="H6" s="177">
        <f>RES_hhdet_tesh!H6/RES_summary!H$19</f>
        <v>0.36774148931154338</v>
      </c>
      <c r="I6" s="177">
        <f>RES_hhdet_tesh!I6/RES_summary!I$19</f>
        <v>0.27154869973027257</v>
      </c>
      <c r="J6" s="177">
        <f>RES_hhdet_tesh!J6/RES_summary!J$19</f>
        <v>0.77044498931438743</v>
      </c>
      <c r="K6" s="177">
        <f>RES_hhdet_tesh!K6/RES_summary!K$19</f>
        <v>0.84491867056231751</v>
      </c>
      <c r="L6" s="177">
        <f>RES_hhdet_tesh!L6/RES_summary!L$19</f>
        <v>0.89047921156814103</v>
      </c>
      <c r="M6" s="177">
        <f>RES_hhdet_tesh!M6/RES_summary!M$19</f>
        <v>1.0621419251674353</v>
      </c>
      <c r="N6" s="177">
        <f>RES_hhdet_tesh!N6/RES_summary!N$19</f>
        <v>0.65104155387514295</v>
      </c>
      <c r="O6" s="177">
        <f>RES_hhdet_tesh!O6/RES_summary!O$19</f>
        <v>0.36306306809960337</v>
      </c>
      <c r="P6" s="177">
        <f>RES_hhdet_tesh!P6/RES_summary!P$19</f>
        <v>0.43920677340152725</v>
      </c>
      <c r="Q6" s="177">
        <f>RES_hhdet_tesh!Q6/RES_summary!Q$19</f>
        <v>0.46329106581235902</v>
      </c>
    </row>
    <row r="7" spans="1:17" ht="12.95" customHeight="1" x14ac:dyDescent="0.25">
      <c r="A7" s="158" t="s">
        <v>112</v>
      </c>
      <c r="B7" s="178">
        <f>RES_hhdet_tesh!B7/RES_summary!B$19</f>
        <v>0.1842321869071645</v>
      </c>
      <c r="C7" s="178">
        <f>RES_hhdet_tesh!C7/RES_summary!C$19</f>
        <v>0.1894844165851943</v>
      </c>
      <c r="D7" s="178">
        <f>RES_hhdet_tesh!D7/RES_summary!D$19</f>
        <v>0.20918779685060307</v>
      </c>
      <c r="E7" s="178">
        <f>RES_hhdet_tesh!E7/RES_summary!E$19</f>
        <v>0.22931512694967113</v>
      </c>
      <c r="F7" s="178">
        <f>RES_hhdet_tesh!F7/RES_summary!F$19</f>
        <v>0.32694790265251517</v>
      </c>
      <c r="G7" s="178">
        <f>RES_hhdet_tesh!G7/RES_summary!G$19</f>
        <v>0.42815634151938364</v>
      </c>
      <c r="H7" s="178">
        <f>RES_hhdet_tesh!H7/RES_summary!H$19</f>
        <v>0.54161190308037777</v>
      </c>
      <c r="I7" s="178">
        <f>RES_hhdet_tesh!I7/RES_summary!I$19</f>
        <v>0.61314347170240635</v>
      </c>
      <c r="J7" s="178">
        <f>RES_hhdet_tesh!J7/RES_summary!J$19</f>
        <v>0.61332691177064202</v>
      </c>
      <c r="K7" s="178">
        <f>RES_hhdet_tesh!K7/RES_summary!K$19</f>
        <v>0.7986430198215555</v>
      </c>
      <c r="L7" s="178">
        <f>RES_hhdet_tesh!L7/RES_summary!L$19</f>
        <v>1.0039578470843471</v>
      </c>
      <c r="M7" s="178">
        <f>RES_hhdet_tesh!M7/RES_summary!M$19</f>
        <v>1.0644741602103898</v>
      </c>
      <c r="N7" s="178">
        <f>RES_hhdet_tesh!N7/RES_summary!N$19</f>
        <v>1.0121944573756414</v>
      </c>
      <c r="O7" s="178">
        <f>RES_hhdet_tesh!O7/RES_summary!O$19</f>
        <v>1.0221978053976317</v>
      </c>
      <c r="P7" s="178">
        <f>RES_hhdet_tesh!P7/RES_summary!P$19</f>
        <v>1.0621246213008411</v>
      </c>
      <c r="Q7" s="178">
        <f>RES_hhdet_tesh!Q7/RES_summary!Q$19</f>
        <v>1.135866611521144</v>
      </c>
    </row>
    <row r="8" spans="1:17" ht="12" customHeight="1" x14ac:dyDescent="0.25">
      <c r="A8" s="23" t="s">
        <v>60</v>
      </c>
      <c r="B8" s="177">
        <f>RES_hhdet_tesh!B8/RES_summary!B$19</f>
        <v>0.1842321869071645</v>
      </c>
      <c r="C8" s="177">
        <f>RES_hhdet_tesh!C8/RES_summary!C$19</f>
        <v>0.1894844165851943</v>
      </c>
      <c r="D8" s="177">
        <f>RES_hhdet_tesh!D8/RES_summary!D$19</f>
        <v>0.20918779685060307</v>
      </c>
      <c r="E8" s="177">
        <f>RES_hhdet_tesh!E8/RES_summary!E$19</f>
        <v>0.22931512694967113</v>
      </c>
      <c r="F8" s="177">
        <f>RES_hhdet_tesh!F8/RES_summary!F$19</f>
        <v>0.32694790265251517</v>
      </c>
      <c r="G8" s="177">
        <f>RES_hhdet_tesh!G8/RES_summary!G$19</f>
        <v>0.42815634151938364</v>
      </c>
      <c r="H8" s="177">
        <f>RES_hhdet_tesh!H8/RES_summary!H$19</f>
        <v>0.54161190308037777</v>
      </c>
      <c r="I8" s="177">
        <f>RES_hhdet_tesh!I8/RES_summary!I$19</f>
        <v>0.61314347170240635</v>
      </c>
      <c r="J8" s="177">
        <f>RES_hhdet_tesh!J8/RES_summary!J$19</f>
        <v>0.61332691177064202</v>
      </c>
      <c r="K8" s="177">
        <f>RES_hhdet_tesh!K8/RES_summary!K$19</f>
        <v>0.7986430198215555</v>
      </c>
      <c r="L8" s="177">
        <f>RES_hhdet_tesh!L8/RES_summary!L$19</f>
        <v>1.0039578470843471</v>
      </c>
      <c r="M8" s="177">
        <f>RES_hhdet_tesh!M8/RES_summary!M$19</f>
        <v>1.0644741602103898</v>
      </c>
      <c r="N8" s="177">
        <f>RES_hhdet_tesh!N8/RES_summary!N$19</f>
        <v>1.0121944573756414</v>
      </c>
      <c r="O8" s="177">
        <f>RES_hhdet_tesh!O8/RES_summary!O$19</f>
        <v>1.0221978053976317</v>
      </c>
      <c r="P8" s="177">
        <f>RES_hhdet_tesh!P8/RES_summary!P$19</f>
        <v>1.0621246213008411</v>
      </c>
      <c r="Q8" s="177">
        <f>RES_hhdet_tesh!Q8/RES_summary!Q$19</f>
        <v>1.135866611521144</v>
      </c>
    </row>
    <row r="9" spans="1:17" ht="12" customHeight="1" x14ac:dyDescent="0.25">
      <c r="A9" s="158" t="s">
        <v>63</v>
      </c>
      <c r="B9" s="178">
        <f>RES_hhdet_tesh!B9/RES_summary!B$19</f>
        <v>15.037996215641757</v>
      </c>
      <c r="C9" s="178">
        <f>RES_hhdet_tesh!C9/RES_summary!C$19</f>
        <v>14.728746836918518</v>
      </c>
      <c r="D9" s="178">
        <f>RES_hhdet_tesh!D9/RES_summary!D$19</f>
        <v>15.078711182596125</v>
      </c>
      <c r="E9" s="178">
        <f>RES_hhdet_tesh!E9/RES_summary!E$19</f>
        <v>15.557479123466752</v>
      </c>
      <c r="F9" s="178">
        <f>RES_hhdet_tesh!F9/RES_summary!F$19</f>
        <v>15.257496647979799</v>
      </c>
      <c r="G9" s="178">
        <f>RES_hhdet_tesh!G9/RES_summary!G$19</f>
        <v>15.376232724880397</v>
      </c>
      <c r="H9" s="178">
        <f>RES_hhdet_tesh!H9/RES_summary!H$19</f>
        <v>16.098240778352643</v>
      </c>
      <c r="I9" s="178">
        <f>RES_hhdet_tesh!I9/RES_summary!I$19</f>
        <v>16.112986510188243</v>
      </c>
      <c r="J9" s="178">
        <f>RES_hhdet_tesh!J9/RES_summary!J$19</f>
        <v>17.58672668765103</v>
      </c>
      <c r="K9" s="178">
        <f>RES_hhdet_tesh!K9/RES_summary!K$19</f>
        <v>17.270450001984997</v>
      </c>
      <c r="L9" s="178">
        <f>RES_hhdet_tesh!L9/RES_summary!L$19</f>
        <v>17.587727288480441</v>
      </c>
      <c r="M9" s="178">
        <f>RES_hhdet_tesh!M9/RES_summary!M$19</f>
        <v>18.646470923606795</v>
      </c>
      <c r="N9" s="178">
        <f>RES_hhdet_tesh!N9/RES_summary!N$19</f>
        <v>17.190705117911275</v>
      </c>
      <c r="O9" s="178">
        <f>RES_hhdet_tesh!O9/RES_summary!O$19</f>
        <v>16.358778826052951</v>
      </c>
      <c r="P9" s="178">
        <f>RES_hhdet_tesh!P9/RES_summary!P$19</f>
        <v>16.082825536729132</v>
      </c>
      <c r="Q9" s="178">
        <f>RES_hhdet_tesh!Q9/RES_summary!Q$19</f>
        <v>15.683297221765033</v>
      </c>
    </row>
    <row r="10" spans="1:17" ht="12" customHeight="1" x14ac:dyDescent="0.25">
      <c r="A10" s="167" t="s">
        <v>171</v>
      </c>
      <c r="B10" s="183">
        <f>RES_hhdet_tesh!B10/RES_summary!B$19</f>
        <v>15.971054092165712</v>
      </c>
      <c r="C10" s="183">
        <f>RES_hhdet_tesh!C10/RES_summary!C$19</f>
        <v>12.001402471943889</v>
      </c>
      <c r="D10" s="183">
        <f>RES_hhdet_tesh!D10/RES_summary!D$19</f>
        <v>14.26134939521048</v>
      </c>
      <c r="E10" s="183">
        <f>RES_hhdet_tesh!E10/RES_summary!E$19</f>
        <v>15.275292710998489</v>
      </c>
      <c r="F10" s="183">
        <f>RES_hhdet_tesh!F10/RES_summary!F$19</f>
        <v>14.236056685956692</v>
      </c>
      <c r="G10" s="183">
        <f>RES_hhdet_tesh!G10/RES_summary!G$19</f>
        <v>14.018255043909202</v>
      </c>
      <c r="H10" s="183">
        <f>RES_hhdet_tesh!H10/RES_summary!H$19</f>
        <v>14.110574604360542</v>
      </c>
      <c r="I10" s="183">
        <f>RES_hhdet_tesh!I10/RES_summary!I$19</f>
        <v>14.368263043249172</v>
      </c>
      <c r="J10" s="183">
        <f>RES_hhdet_tesh!J10/RES_summary!J$19</f>
        <v>14.357618688026447</v>
      </c>
      <c r="K10" s="183">
        <f>RES_hhdet_tesh!K10/RES_summary!K$19</f>
        <v>14.28853450673561</v>
      </c>
      <c r="L10" s="183">
        <f>RES_hhdet_tesh!L10/RES_summary!L$19</f>
        <v>14.522679510658932</v>
      </c>
      <c r="M10" s="183">
        <f>RES_hhdet_tesh!M10/RES_summary!M$19</f>
        <v>15.032385956472002</v>
      </c>
      <c r="N10" s="183">
        <f>RES_hhdet_tesh!N10/RES_summary!N$19</f>
        <v>14.569565357314675</v>
      </c>
      <c r="O10" s="183">
        <f>RES_hhdet_tesh!O10/RES_summary!O$19</f>
        <v>14.35341795562235</v>
      </c>
      <c r="P10" s="183">
        <f>RES_hhdet_tesh!P10/RES_summary!P$19</f>
        <v>13.654410168018805</v>
      </c>
      <c r="Q10" s="183">
        <f>RES_hhdet_tesh!Q10/RES_summary!Q$19</f>
        <v>14.120319235343542</v>
      </c>
    </row>
    <row r="11" spans="1:17" ht="12" customHeight="1" x14ac:dyDescent="0.25">
      <c r="A11" s="167" t="s">
        <v>144</v>
      </c>
      <c r="B11" s="183">
        <f>RES_hhdet_tesh!B11/RES_summary!B$19</f>
        <v>14.275464366442945</v>
      </c>
      <c r="C11" s="183">
        <f>RES_hhdet_tesh!C11/RES_summary!C$19</f>
        <v>14.38705304541125</v>
      </c>
      <c r="D11" s="183">
        <f>RES_hhdet_tesh!D11/RES_summary!D$19</f>
        <v>14.568917795705424</v>
      </c>
      <c r="E11" s="183">
        <f>RES_hhdet_tesh!E11/RES_summary!E$19</f>
        <v>15.060098717115013</v>
      </c>
      <c r="F11" s="183">
        <f>RES_hhdet_tesh!F11/RES_summary!F$19</f>
        <v>14.906394803478541</v>
      </c>
      <c r="G11" s="183">
        <f>RES_hhdet_tesh!G11/RES_summary!G$19</f>
        <v>15.222330208557757</v>
      </c>
      <c r="H11" s="183">
        <f>RES_hhdet_tesh!H11/RES_summary!H$19</f>
        <v>15.636354386761324</v>
      </c>
      <c r="I11" s="183">
        <f>RES_hhdet_tesh!I11/RES_summary!I$19</f>
        <v>15.857019388364431</v>
      </c>
      <c r="J11" s="183">
        <f>RES_hhdet_tesh!J11/RES_summary!J$19</f>
        <v>16.287282009882698</v>
      </c>
      <c r="K11" s="183">
        <f>RES_hhdet_tesh!K11/RES_summary!K$19</f>
        <v>16.085039997488227</v>
      </c>
      <c r="L11" s="183">
        <f>RES_hhdet_tesh!L11/RES_summary!L$19</f>
        <v>16.376061527584554</v>
      </c>
      <c r="M11" s="183">
        <f>RES_hhdet_tesh!M11/RES_summary!M$19</f>
        <v>16.985549392786382</v>
      </c>
      <c r="N11" s="183">
        <f>RES_hhdet_tesh!N11/RES_summary!N$19</f>
        <v>16.208508640438822</v>
      </c>
      <c r="O11" s="183">
        <f>RES_hhdet_tesh!O11/RES_summary!O$19</f>
        <v>15.800367318604922</v>
      </c>
      <c r="P11" s="183">
        <f>RES_hhdet_tesh!P11/RES_summary!P$19</f>
        <v>15.453272689224184</v>
      </c>
      <c r="Q11" s="183">
        <f>RES_hhdet_tesh!Q11/RES_summary!Q$19</f>
        <v>14.913323668680647</v>
      </c>
    </row>
    <row r="12" spans="1:17" ht="12" customHeight="1" x14ac:dyDescent="0.25">
      <c r="A12" s="167" t="s">
        <v>143</v>
      </c>
      <c r="B12" s="183">
        <f>RES_hhdet_tesh!B12/RES_summary!B$19</f>
        <v>0</v>
      </c>
      <c r="C12" s="183">
        <f>RES_hhdet_tesh!C12/RES_summary!C$19</f>
        <v>0</v>
      </c>
      <c r="D12" s="183">
        <f>RES_hhdet_tesh!D12/RES_summary!D$19</f>
        <v>0</v>
      </c>
      <c r="E12" s="183">
        <f>RES_hhdet_tesh!E12/RES_summary!E$19</f>
        <v>0</v>
      </c>
      <c r="F12" s="183">
        <f>RES_hhdet_tesh!F12/RES_summary!F$19</f>
        <v>0</v>
      </c>
      <c r="G12" s="183">
        <f>RES_hhdet_tesh!G12/RES_summary!G$19</f>
        <v>0</v>
      </c>
      <c r="H12" s="183">
        <f>RES_hhdet_tesh!H12/RES_summary!H$19</f>
        <v>0</v>
      </c>
      <c r="I12" s="183">
        <f>RES_hhdet_tesh!I12/RES_summary!I$19</f>
        <v>0</v>
      </c>
      <c r="J12" s="183">
        <f>RES_hhdet_tesh!J12/RES_summary!J$19</f>
        <v>0</v>
      </c>
      <c r="K12" s="183">
        <f>RES_hhdet_tesh!K12/RES_summary!K$19</f>
        <v>0</v>
      </c>
      <c r="L12" s="183">
        <f>RES_hhdet_tesh!L12/RES_summary!L$19</f>
        <v>15.899724823713061</v>
      </c>
      <c r="M12" s="183">
        <f>RES_hhdet_tesh!M12/RES_summary!M$19</f>
        <v>16.370373547520227</v>
      </c>
      <c r="N12" s="183">
        <f>RES_hhdet_tesh!N12/RES_summary!N$19</f>
        <v>15.717117791590965</v>
      </c>
      <c r="O12" s="183">
        <f>RES_hhdet_tesh!O12/RES_summary!O$19</f>
        <v>15.370587345817109</v>
      </c>
      <c r="P12" s="183">
        <f>RES_hhdet_tesh!P12/RES_summary!P$19</f>
        <v>15.079086095050192</v>
      </c>
      <c r="Q12" s="183">
        <f>RES_hhdet_tesh!Q12/RES_summary!Q$19</f>
        <v>14.638611412587366</v>
      </c>
    </row>
    <row r="13" spans="1:17" ht="12" customHeight="1" x14ac:dyDescent="0.25">
      <c r="A13" s="166" t="s">
        <v>57</v>
      </c>
      <c r="B13" s="182">
        <f>RES_hhdet_tesh!B13/RES_summary!B$19</f>
        <v>0</v>
      </c>
      <c r="C13" s="182">
        <f>RES_hhdet_tesh!C13/RES_summary!C$19</f>
        <v>0</v>
      </c>
      <c r="D13" s="182">
        <f>RES_hhdet_tesh!D13/RES_summary!D$19</f>
        <v>0</v>
      </c>
      <c r="E13" s="182">
        <f>RES_hhdet_tesh!E13/RES_summary!E$19</f>
        <v>0</v>
      </c>
      <c r="F13" s="182">
        <f>RES_hhdet_tesh!F13/RES_summary!F$19</f>
        <v>0</v>
      </c>
      <c r="G13" s="182">
        <f>RES_hhdet_tesh!G13/RES_summary!G$19</f>
        <v>0</v>
      </c>
      <c r="H13" s="182">
        <f>RES_hhdet_tesh!H13/RES_summary!H$19</f>
        <v>0</v>
      </c>
      <c r="I13" s="182">
        <f>RES_hhdet_tesh!I13/RES_summary!I$19</f>
        <v>0</v>
      </c>
      <c r="J13" s="182">
        <f>RES_hhdet_tesh!J13/RES_summary!J$19</f>
        <v>0</v>
      </c>
      <c r="K13" s="182">
        <f>RES_hhdet_tesh!K13/RES_summary!K$19</f>
        <v>0</v>
      </c>
      <c r="L13" s="182">
        <f>RES_hhdet_tesh!L13/RES_summary!L$19</f>
        <v>9.9865822705097695</v>
      </c>
      <c r="M13" s="182">
        <f>RES_hhdet_tesh!M13/RES_summary!M$19</f>
        <v>10.270479276339717</v>
      </c>
      <c r="N13" s="182">
        <f>RES_hhdet_tesh!N13/RES_summary!N$19</f>
        <v>9.7931788065577425</v>
      </c>
      <c r="O13" s="182">
        <f>RES_hhdet_tesh!O13/RES_summary!O$19</f>
        <v>9.5216150788815082</v>
      </c>
      <c r="P13" s="182">
        <f>RES_hhdet_tesh!P13/RES_summary!P$19</f>
        <v>9.2863727029175447</v>
      </c>
      <c r="Q13" s="182">
        <f>RES_hhdet_tesh!Q13/RES_summary!Q$19</f>
        <v>8.9609827967480893</v>
      </c>
    </row>
    <row r="14" spans="1:17" ht="12" customHeight="1" x14ac:dyDescent="0.25">
      <c r="A14" s="147" t="s">
        <v>59</v>
      </c>
      <c r="B14" s="181">
        <f>RES_hhdet_tesh!B14/RES_summary!B$19</f>
        <v>0</v>
      </c>
      <c r="C14" s="181">
        <f>RES_hhdet_tesh!C14/RES_summary!C$19</f>
        <v>0</v>
      </c>
      <c r="D14" s="181">
        <f>RES_hhdet_tesh!D14/RES_summary!D$19</f>
        <v>0</v>
      </c>
      <c r="E14" s="181">
        <f>RES_hhdet_tesh!E14/RES_summary!E$19</f>
        <v>0</v>
      </c>
      <c r="F14" s="181">
        <f>RES_hhdet_tesh!F14/RES_summary!F$19</f>
        <v>0</v>
      </c>
      <c r="G14" s="181">
        <f>RES_hhdet_tesh!G14/RES_summary!G$19</f>
        <v>0</v>
      </c>
      <c r="H14" s="181">
        <f>RES_hhdet_tesh!H14/RES_summary!H$19</f>
        <v>0</v>
      </c>
      <c r="I14" s="181">
        <f>RES_hhdet_tesh!I14/RES_summary!I$19</f>
        <v>0</v>
      </c>
      <c r="J14" s="181">
        <f>RES_hhdet_tesh!J14/RES_summary!J$19</f>
        <v>0</v>
      </c>
      <c r="K14" s="181">
        <f>RES_hhdet_tesh!K14/RES_summary!K$19</f>
        <v>0</v>
      </c>
      <c r="L14" s="181">
        <f>RES_hhdet_tesh!L14/RES_summary!L$19</f>
        <v>5.9131425532032944</v>
      </c>
      <c r="M14" s="181">
        <f>RES_hhdet_tesh!M14/RES_summary!M$19</f>
        <v>6.0998942711805118</v>
      </c>
      <c r="N14" s="181">
        <f>RES_hhdet_tesh!N14/RES_summary!N$19</f>
        <v>5.92393898503322</v>
      </c>
      <c r="O14" s="181">
        <f>RES_hhdet_tesh!O14/RES_summary!O$19</f>
        <v>5.8489722669355979</v>
      </c>
      <c r="P14" s="181">
        <f>RES_hhdet_tesh!P14/RES_summary!P$19</f>
        <v>5.7927133921326508</v>
      </c>
      <c r="Q14" s="181">
        <f>RES_hhdet_tesh!Q14/RES_summary!Q$19</f>
        <v>5.6776286158392759</v>
      </c>
    </row>
    <row r="15" spans="1:17" ht="12" customHeight="1" x14ac:dyDescent="0.25">
      <c r="A15" s="163" t="s">
        <v>142</v>
      </c>
      <c r="B15" s="180">
        <f>RES_hhdet_tesh!B15/RES_summary!B$19</f>
        <v>14.922732661655376</v>
      </c>
      <c r="C15" s="180">
        <f>RES_hhdet_tesh!C15/RES_summary!C$19</f>
        <v>15.125812028488639</v>
      </c>
      <c r="D15" s="180">
        <f>RES_hhdet_tesh!D15/RES_summary!D$19</f>
        <v>15.255070625329088</v>
      </c>
      <c r="E15" s="180">
        <f>RES_hhdet_tesh!E15/RES_summary!E$19</f>
        <v>15.624592746006165</v>
      </c>
      <c r="F15" s="180">
        <f>RES_hhdet_tesh!F15/RES_summary!F$19</f>
        <v>15.467536498088469</v>
      </c>
      <c r="G15" s="180">
        <f>RES_hhdet_tesh!G15/RES_summary!G$19</f>
        <v>15.685047255998956</v>
      </c>
      <c r="H15" s="180">
        <f>RES_hhdet_tesh!H15/RES_summary!H$19</f>
        <v>16.564013266429988</v>
      </c>
      <c r="I15" s="180">
        <f>RES_hhdet_tesh!I15/RES_summary!I$19</f>
        <v>16.555148417962652</v>
      </c>
      <c r="J15" s="180">
        <f>RES_hhdet_tesh!J15/RES_summary!J$19</f>
        <v>18.425652924116243</v>
      </c>
      <c r="K15" s="180">
        <f>RES_hhdet_tesh!K15/RES_summary!K$19</f>
        <v>17.953743084274837</v>
      </c>
      <c r="L15" s="180">
        <f>RES_hhdet_tesh!L15/RES_summary!L$19</f>
        <v>18.479532113722357</v>
      </c>
      <c r="M15" s="180">
        <f>RES_hhdet_tesh!M15/RES_summary!M$19</f>
        <v>19.745694583405214</v>
      </c>
      <c r="N15" s="180">
        <f>RES_hhdet_tesh!N15/RES_summary!N$19</f>
        <v>18.005675648321976</v>
      </c>
      <c r="O15" s="180">
        <f>RES_hhdet_tesh!O15/RES_summary!O$19</f>
        <v>17.047712514178293</v>
      </c>
      <c r="P15" s="180">
        <f>RES_hhdet_tesh!P15/RES_summary!P$19</f>
        <v>16.928602903464121</v>
      </c>
      <c r="Q15" s="180">
        <f>RES_hhdet_tesh!Q15/RES_summary!Q$19</f>
        <v>16.301525380338727</v>
      </c>
    </row>
    <row r="16" spans="1:17" ht="12" customHeight="1" x14ac:dyDescent="0.25">
      <c r="A16" s="161" t="s">
        <v>141</v>
      </c>
      <c r="B16" s="179">
        <f>RES_hhdet_tesh!B16/RES_summary!B$19</f>
        <v>0</v>
      </c>
      <c r="C16" s="179">
        <f>RES_hhdet_tesh!C16/RES_summary!C$19</f>
        <v>0</v>
      </c>
      <c r="D16" s="179">
        <f>RES_hhdet_tesh!D16/RES_summary!D$19</f>
        <v>0</v>
      </c>
      <c r="E16" s="179">
        <f>RES_hhdet_tesh!E16/RES_summary!E$19</f>
        <v>0</v>
      </c>
      <c r="F16" s="179">
        <f>RES_hhdet_tesh!F16/RES_summary!F$19</f>
        <v>0</v>
      </c>
      <c r="G16" s="179">
        <f>RES_hhdet_tesh!G16/RES_summary!G$19</f>
        <v>0</v>
      </c>
      <c r="H16" s="179">
        <f>RES_hhdet_tesh!H16/RES_summary!H$19</f>
        <v>0</v>
      </c>
      <c r="I16" s="179">
        <f>RES_hhdet_tesh!I16/RES_summary!I$19</f>
        <v>0</v>
      </c>
      <c r="J16" s="179">
        <f>RES_hhdet_tesh!J16/RES_summary!J$19</f>
        <v>0</v>
      </c>
      <c r="K16" s="179">
        <f>RES_hhdet_tesh!K16/RES_summary!K$19</f>
        <v>0</v>
      </c>
      <c r="L16" s="179">
        <f>RES_hhdet_tesh!L16/RES_summary!L$19</f>
        <v>17.188562222842688</v>
      </c>
      <c r="M16" s="179">
        <f>RES_hhdet_tesh!M16/RES_summary!M$19</f>
        <v>18.049510724460461</v>
      </c>
      <c r="N16" s="179">
        <f>RES_hhdet_tesh!N16/RES_summary!N$19</f>
        <v>16.797916100826615</v>
      </c>
      <c r="O16" s="179">
        <f>RES_hhdet_tesh!O16/RES_summary!O$19</f>
        <v>16.118384720933417</v>
      </c>
      <c r="P16" s="179">
        <f>RES_hhdet_tesh!P16/RES_summary!P$19</f>
        <v>15.964315103440535</v>
      </c>
      <c r="Q16" s="179">
        <f>RES_hhdet_tesh!Q16/RES_summary!Q$19</f>
        <v>15.456203583622708</v>
      </c>
    </row>
    <row r="17" spans="1:17" ht="12" customHeight="1" x14ac:dyDescent="0.25">
      <c r="A17" s="148" t="s">
        <v>60</v>
      </c>
      <c r="B17" s="177">
        <f>RES_hhdet_tesh!B17/RES_summary!B$19</f>
        <v>0</v>
      </c>
      <c r="C17" s="177">
        <f>RES_hhdet_tesh!C17/RES_summary!C$19</f>
        <v>0</v>
      </c>
      <c r="D17" s="177">
        <f>RES_hhdet_tesh!D17/RES_summary!D$19</f>
        <v>0</v>
      </c>
      <c r="E17" s="177">
        <f>RES_hhdet_tesh!E17/RES_summary!E$19</f>
        <v>0</v>
      </c>
      <c r="F17" s="177">
        <f>RES_hhdet_tesh!F17/RES_summary!F$19</f>
        <v>0</v>
      </c>
      <c r="G17" s="177">
        <f>RES_hhdet_tesh!G17/RES_summary!G$19</f>
        <v>0</v>
      </c>
      <c r="H17" s="177">
        <f>RES_hhdet_tesh!H17/RES_summary!H$19</f>
        <v>0</v>
      </c>
      <c r="I17" s="177">
        <f>RES_hhdet_tesh!I17/RES_summary!I$19</f>
        <v>0</v>
      </c>
      <c r="J17" s="177">
        <f>RES_hhdet_tesh!J17/RES_summary!J$19</f>
        <v>0</v>
      </c>
      <c r="K17" s="177">
        <f>RES_hhdet_tesh!K17/RES_summary!K$19</f>
        <v>0</v>
      </c>
      <c r="L17" s="177">
        <f>RES_hhdet_tesh!L17/RES_summary!L$19</f>
        <v>11.275419669639396</v>
      </c>
      <c r="M17" s="177">
        <f>RES_hhdet_tesh!M17/RES_summary!M$19</f>
        <v>11.949616453279946</v>
      </c>
      <c r="N17" s="177">
        <f>RES_hhdet_tesh!N17/RES_summary!N$19</f>
        <v>10.873977115793394</v>
      </c>
      <c r="O17" s="177">
        <f>RES_hhdet_tesh!O17/RES_summary!O$19</f>
        <v>10.269412453997818</v>
      </c>
      <c r="P17" s="177">
        <f>RES_hhdet_tesh!P17/RES_summary!P$19</f>
        <v>10.171601711307879</v>
      </c>
      <c r="Q17" s="177">
        <f>RES_hhdet_tesh!Q17/RES_summary!Q$19</f>
        <v>9.7785749677834346</v>
      </c>
    </row>
    <row r="18" spans="1:17" ht="12" customHeight="1" x14ac:dyDescent="0.25">
      <c r="A18" s="148" t="s">
        <v>59</v>
      </c>
      <c r="B18" s="177">
        <f>RES_hhdet_tesh!B18/RES_summary!B$19</f>
        <v>0</v>
      </c>
      <c r="C18" s="177">
        <f>RES_hhdet_tesh!C18/RES_summary!C$19</f>
        <v>0</v>
      </c>
      <c r="D18" s="177">
        <f>RES_hhdet_tesh!D18/RES_summary!D$19</f>
        <v>0</v>
      </c>
      <c r="E18" s="177">
        <f>RES_hhdet_tesh!E18/RES_summary!E$19</f>
        <v>0</v>
      </c>
      <c r="F18" s="177">
        <f>RES_hhdet_tesh!F18/RES_summary!F$19</f>
        <v>0</v>
      </c>
      <c r="G18" s="177">
        <f>RES_hhdet_tesh!G18/RES_summary!G$19</f>
        <v>0</v>
      </c>
      <c r="H18" s="177">
        <f>RES_hhdet_tesh!H18/RES_summary!H$19</f>
        <v>0</v>
      </c>
      <c r="I18" s="177">
        <f>RES_hhdet_tesh!I18/RES_summary!I$19</f>
        <v>0</v>
      </c>
      <c r="J18" s="177">
        <f>RES_hhdet_tesh!J18/RES_summary!J$19</f>
        <v>0</v>
      </c>
      <c r="K18" s="177">
        <f>RES_hhdet_tesh!K18/RES_summary!K$19</f>
        <v>0</v>
      </c>
      <c r="L18" s="177">
        <f>RES_hhdet_tesh!L18/RES_summary!L$19</f>
        <v>5.9131425532032953</v>
      </c>
      <c r="M18" s="177">
        <f>RES_hhdet_tesh!M18/RES_summary!M$19</f>
        <v>6.0998942711805144</v>
      </c>
      <c r="N18" s="177">
        <f>RES_hhdet_tesh!N18/RES_summary!N$19</f>
        <v>5.9239389850332218</v>
      </c>
      <c r="O18" s="177">
        <f>RES_hhdet_tesh!O18/RES_summary!O$19</f>
        <v>5.8489722669355979</v>
      </c>
      <c r="P18" s="177">
        <f>RES_hhdet_tesh!P18/RES_summary!P$19</f>
        <v>5.7927133921326535</v>
      </c>
      <c r="Q18" s="177">
        <f>RES_hhdet_tesh!Q18/RES_summary!Q$19</f>
        <v>5.677628615839275</v>
      </c>
    </row>
    <row r="19" spans="1:17" ht="12" customHeight="1" x14ac:dyDescent="0.25">
      <c r="A19" s="158" t="s">
        <v>62</v>
      </c>
      <c r="B19" s="178">
        <f>RES_hhdet_tesh!B19/RES_summary!B$19</f>
        <v>10.850983556110286</v>
      </c>
      <c r="C19" s="178">
        <f>RES_hhdet_tesh!C19/RES_summary!C$19</f>
        <v>10.894696345465782</v>
      </c>
      <c r="D19" s="178">
        <f>RES_hhdet_tesh!D19/RES_summary!D$19</f>
        <v>10.864879060818042</v>
      </c>
      <c r="E19" s="178">
        <f>RES_hhdet_tesh!E19/RES_summary!E$19</f>
        <v>11.010188330851873</v>
      </c>
      <c r="F19" s="178">
        <f>RES_hhdet_tesh!F19/RES_summary!F$19</f>
        <v>11.017935789488128</v>
      </c>
      <c r="G19" s="178">
        <f>RES_hhdet_tesh!G19/RES_summary!G$19</f>
        <v>11.334304326934681</v>
      </c>
      <c r="H19" s="178">
        <f>RES_hhdet_tesh!H19/RES_summary!H$19</f>
        <v>11.466988187752591</v>
      </c>
      <c r="I19" s="178">
        <f>RES_hhdet_tesh!I19/RES_summary!I$19</f>
        <v>11.415507093586385</v>
      </c>
      <c r="J19" s="178">
        <f>RES_hhdet_tesh!J19/RES_summary!J$19</f>
        <v>12.086089648389075</v>
      </c>
      <c r="K19" s="178">
        <f>RES_hhdet_tesh!K19/RES_summary!K$19</f>
        <v>11.805927864292999</v>
      </c>
      <c r="L19" s="178">
        <f>RES_hhdet_tesh!L19/RES_summary!L$19</f>
        <v>12.14212549490518</v>
      </c>
      <c r="M19" s="178">
        <f>RES_hhdet_tesh!M19/RES_summary!M$19</f>
        <v>12.292232354394294</v>
      </c>
      <c r="N19" s="178">
        <f>RES_hhdet_tesh!N19/RES_summary!N$19</f>
        <v>11.513408935836154</v>
      </c>
      <c r="O19" s="178">
        <f>RES_hhdet_tesh!O19/RES_summary!O$19</f>
        <v>10.956171856394926</v>
      </c>
      <c r="P19" s="178">
        <f>RES_hhdet_tesh!P19/RES_summary!P$19</f>
        <v>10.80997974410764</v>
      </c>
      <c r="Q19" s="178">
        <f>RES_hhdet_tesh!Q19/RES_summary!Q$19</f>
        <v>10.409352547362527</v>
      </c>
    </row>
    <row r="20" spans="1:17" ht="12" customHeight="1" x14ac:dyDescent="0.25">
      <c r="A20" s="23" t="s">
        <v>58</v>
      </c>
      <c r="B20" s="177">
        <f>RES_hhdet_tesh!B20/RES_summary!B$19</f>
        <v>12.24906846148116</v>
      </c>
      <c r="C20" s="177">
        <f>RES_hhdet_tesh!C20/RES_summary!C$19</f>
        <v>8.6515945194099739</v>
      </c>
      <c r="D20" s="177">
        <f>RES_hhdet_tesh!D20/RES_summary!D$19</f>
        <v>10.889718917757826</v>
      </c>
      <c r="E20" s="177">
        <f>RES_hhdet_tesh!E20/RES_summary!E$19</f>
        <v>11.075198537148557</v>
      </c>
      <c r="F20" s="177">
        <f>RES_hhdet_tesh!F20/RES_summary!F$19</f>
        <v>11.188350763449206</v>
      </c>
      <c r="G20" s="177">
        <f>RES_hhdet_tesh!G20/RES_summary!G$19</f>
        <v>11.219973762489527</v>
      </c>
      <c r="H20" s="177">
        <f>RES_hhdet_tesh!H20/RES_summary!H$19</f>
        <v>11.312760205421071</v>
      </c>
      <c r="I20" s="177">
        <f>RES_hhdet_tesh!I20/RES_summary!I$19</f>
        <v>11.33543470382339</v>
      </c>
      <c r="J20" s="177">
        <f>RES_hhdet_tesh!J20/RES_summary!J$19</f>
        <v>11.359166031756299</v>
      </c>
      <c r="K20" s="177">
        <f>RES_hhdet_tesh!K20/RES_summary!K$19</f>
        <v>8.8978275684923336</v>
      </c>
      <c r="L20" s="177">
        <f>RES_hhdet_tesh!L20/RES_summary!L$19</f>
        <v>11.701610188887337</v>
      </c>
      <c r="M20" s="177">
        <f>RES_hhdet_tesh!M20/RES_summary!M$19</f>
        <v>11.332326017837616</v>
      </c>
      <c r="N20" s="177">
        <f>RES_hhdet_tesh!N20/RES_summary!N$19</f>
        <v>11.006715005004184</v>
      </c>
      <c r="O20" s="177">
        <f>RES_hhdet_tesh!O20/RES_summary!O$19</f>
        <v>10.755951565817716</v>
      </c>
      <c r="P20" s="177">
        <f>RES_hhdet_tesh!P20/RES_summary!P$19</f>
        <v>10.362785467056028</v>
      </c>
      <c r="Q20" s="177">
        <f>RES_hhdet_tesh!Q20/RES_summary!Q$19</f>
        <v>10.114960524367786</v>
      </c>
    </row>
    <row r="21" spans="1:17" ht="12" customHeight="1" x14ac:dyDescent="0.25">
      <c r="A21" s="23" t="s">
        <v>57</v>
      </c>
      <c r="B21" s="177">
        <f>RES_hhdet_tesh!B21/RES_summary!B$19</f>
        <v>10.343262353616149</v>
      </c>
      <c r="C21" s="177">
        <f>RES_hhdet_tesh!C21/RES_summary!C$19</f>
        <v>11.116227508280462</v>
      </c>
      <c r="D21" s="177">
        <f>RES_hhdet_tesh!D21/RES_summary!D$19</f>
        <v>11.404573563133964</v>
      </c>
      <c r="E21" s="177">
        <f>RES_hhdet_tesh!E21/RES_summary!E$19</f>
        <v>11.691963784693197</v>
      </c>
      <c r="F21" s="177">
        <f>RES_hhdet_tesh!F21/RES_summary!F$19</f>
        <v>11.780037166937742</v>
      </c>
      <c r="G21" s="177">
        <f>RES_hhdet_tesh!G21/RES_summary!G$19</f>
        <v>11.793155154052959</v>
      </c>
      <c r="H21" s="177">
        <f>RES_hhdet_tesh!H21/RES_summary!H$19</f>
        <v>12.542307660576373</v>
      </c>
      <c r="I21" s="177">
        <f>RES_hhdet_tesh!I21/RES_summary!I$19</f>
        <v>11.754321062554839</v>
      </c>
      <c r="J21" s="177">
        <f>RES_hhdet_tesh!J21/RES_summary!J$19</f>
        <v>11.081528242011624</v>
      </c>
      <c r="K21" s="177">
        <f>RES_hhdet_tesh!K21/RES_summary!K$19</f>
        <v>12.879753995090365</v>
      </c>
      <c r="L21" s="177">
        <f>RES_hhdet_tesh!L21/RES_summary!L$19</f>
        <v>10.053731992851446</v>
      </c>
      <c r="M21" s="177">
        <f>RES_hhdet_tesh!M21/RES_summary!M$19</f>
        <v>12.766991123503887</v>
      </c>
      <c r="N21" s="177">
        <f>RES_hhdet_tesh!N21/RES_summary!N$19</f>
        <v>11.245545829270434</v>
      </c>
      <c r="O21" s="177">
        <f>RES_hhdet_tesh!O21/RES_summary!O$19</f>
        <v>11.164145272031341</v>
      </c>
      <c r="P21" s="177">
        <f>RES_hhdet_tesh!P21/RES_summary!P$19</f>
        <v>10.269785735748753</v>
      </c>
      <c r="Q21" s="177">
        <f>RES_hhdet_tesh!Q21/RES_summary!Q$19</f>
        <v>10.150881517057124</v>
      </c>
    </row>
    <row r="22" spans="1:17" ht="12" customHeight="1" x14ac:dyDescent="0.25">
      <c r="A22" s="29" t="s">
        <v>140</v>
      </c>
      <c r="B22" s="176">
        <f>RES_hhdet_tesh!B22/RES_summary!B$19</f>
        <v>10.639257452050442</v>
      </c>
      <c r="C22" s="176">
        <f>RES_hhdet_tesh!C22/RES_summary!C$19</f>
        <v>11.247439072460656</v>
      </c>
      <c r="D22" s="176">
        <f>RES_hhdet_tesh!D22/RES_summary!D$19</f>
        <v>10.849164455384885</v>
      </c>
      <c r="E22" s="176">
        <f>RES_hhdet_tesh!E22/RES_summary!E$19</f>
        <v>10.972755349764709</v>
      </c>
      <c r="F22" s="176">
        <f>RES_hhdet_tesh!F22/RES_summary!F$19</f>
        <v>10.95200801852422</v>
      </c>
      <c r="G22" s="176">
        <f>RES_hhdet_tesh!G22/RES_summary!G$19</f>
        <v>11.336578519670235</v>
      </c>
      <c r="H22" s="176">
        <f>RES_hhdet_tesh!H22/RES_summary!H$19</f>
        <v>11.448407738422855</v>
      </c>
      <c r="I22" s="176">
        <f>RES_hhdet_tesh!I22/RES_summary!I$19</f>
        <v>11.416484839622067</v>
      </c>
      <c r="J22" s="176">
        <f>RES_hhdet_tesh!J22/RES_summary!J$19</f>
        <v>12.265948348656556</v>
      </c>
      <c r="K22" s="176">
        <f>RES_hhdet_tesh!K22/RES_summary!K$19</f>
        <v>12.390825708847903</v>
      </c>
      <c r="L22" s="176">
        <f>RES_hhdet_tesh!L22/RES_summary!L$19</f>
        <v>12.308996403122574</v>
      </c>
      <c r="M22" s="176">
        <f>RES_hhdet_tesh!M22/RES_summary!M$19</f>
        <v>12.414166570608527</v>
      </c>
      <c r="N22" s="176">
        <f>RES_hhdet_tesh!N22/RES_summary!N$19</f>
        <v>11.59797388647123</v>
      </c>
      <c r="O22" s="176">
        <f>RES_hhdet_tesh!O22/RES_summary!O$19</f>
        <v>10.973009693930853</v>
      </c>
      <c r="P22" s="176">
        <f>RES_hhdet_tesh!P22/RES_summary!P$19</f>
        <v>10.882340182258138</v>
      </c>
      <c r="Q22" s="176">
        <f>RES_hhdet_tesh!Q22/RES_summary!Q$19</f>
        <v>10.463904573138082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84">
        <f>RES_hhdet_tesh!B24/RES_summary!B$19</f>
        <v>66.337301669299876</v>
      </c>
      <c r="C24" s="184">
        <f>RES_hhdet_tesh!C24/RES_summary!C$19</f>
        <v>65.833521944753272</v>
      </c>
      <c r="D24" s="184">
        <f>RES_hhdet_tesh!D24/RES_summary!D$19</f>
        <v>68.598459609664673</v>
      </c>
      <c r="E24" s="184">
        <f>RES_hhdet_tesh!E24/RES_summary!E$19</f>
        <v>69.92342935963255</v>
      </c>
      <c r="F24" s="184">
        <f>RES_hhdet_tesh!F24/RES_summary!F$19</f>
        <v>67.6817932845575</v>
      </c>
      <c r="G24" s="184">
        <f>RES_hhdet_tesh!G24/RES_summary!G$19</f>
        <v>69.112051857712956</v>
      </c>
      <c r="H24" s="184">
        <f>RES_hhdet_tesh!H24/RES_summary!H$19</f>
        <v>69.961714334053696</v>
      </c>
      <c r="I24" s="184">
        <f>RES_hhdet_tesh!I24/RES_summary!I$19</f>
        <v>67.214876903596149</v>
      </c>
      <c r="J24" s="184">
        <f>RES_hhdet_tesh!J24/RES_summary!J$19</f>
        <v>71.760154564186706</v>
      </c>
      <c r="K24" s="184">
        <f>RES_hhdet_tesh!K24/RES_summary!K$19</f>
        <v>71.002895956448796</v>
      </c>
      <c r="L24" s="184">
        <f>RES_hhdet_tesh!L24/RES_summary!L$19</f>
        <v>74.863413461740834</v>
      </c>
      <c r="M24" s="184">
        <f>RES_hhdet_tesh!M24/RES_summary!M$19</f>
        <v>81.676414766080271</v>
      </c>
      <c r="N24" s="184">
        <f>RES_hhdet_tesh!N24/RES_summary!N$19</f>
        <v>75.004916293788142</v>
      </c>
      <c r="O24" s="184">
        <f>RES_hhdet_tesh!O24/RES_summary!O$19</f>
        <v>68.676403141318559</v>
      </c>
      <c r="P24" s="184">
        <f>RES_hhdet_tesh!P24/RES_summary!P$19</f>
        <v>65.123433760069616</v>
      </c>
      <c r="Q24" s="184">
        <f>RES_hhdet_tesh!Q24/RES_summary!Q$19</f>
        <v>62.182503729464798</v>
      </c>
    </row>
    <row r="25" spans="1:17" ht="12.95" customHeight="1" x14ac:dyDescent="0.25">
      <c r="A25" s="158" t="s">
        <v>65</v>
      </c>
      <c r="B25" s="178">
        <f>RES_hhdet_tesh!B25/RES_summary!B$19</f>
        <v>40.605123517703859</v>
      </c>
      <c r="C25" s="178">
        <f>RES_hhdet_tesh!C25/RES_summary!C$19</f>
        <v>39.183920999157593</v>
      </c>
      <c r="D25" s="178">
        <f>RES_hhdet_tesh!D25/RES_summary!D$19</f>
        <v>42.181980138786813</v>
      </c>
      <c r="E25" s="178">
        <f>RES_hhdet_tesh!E25/RES_summary!E$19</f>
        <v>43.05372135936539</v>
      </c>
      <c r="F25" s="178">
        <f>RES_hhdet_tesh!F25/RES_summary!F$19</f>
        <v>40.755612377331055</v>
      </c>
      <c r="G25" s="178">
        <f>RES_hhdet_tesh!G25/RES_summary!G$19</f>
        <v>41.401266254359321</v>
      </c>
      <c r="H25" s="178">
        <f>RES_hhdet_tesh!H25/RES_summary!H$19</f>
        <v>41.167435777477145</v>
      </c>
      <c r="I25" s="178">
        <f>RES_hhdet_tesh!I25/RES_summary!I$19</f>
        <v>38.451106573597706</v>
      </c>
      <c r="J25" s="178">
        <f>RES_hhdet_tesh!J25/RES_summary!J$19</f>
        <v>40.487059799795396</v>
      </c>
      <c r="K25" s="178">
        <f>RES_hhdet_tesh!K25/RES_summary!K$19</f>
        <v>39.771325610259666</v>
      </c>
      <c r="L25" s="178">
        <f>RES_hhdet_tesh!L25/RES_summary!L$19</f>
        <v>43.301993986630364</v>
      </c>
      <c r="M25" s="178">
        <f>RES_hhdet_tesh!M25/RES_summary!M$19</f>
        <v>48.774202856321516</v>
      </c>
      <c r="N25" s="178">
        <f>RES_hhdet_tesh!N25/RES_summary!N$19</f>
        <v>44.623268114942427</v>
      </c>
      <c r="O25" s="178">
        <f>RES_hhdet_tesh!O25/RES_summary!O$19</f>
        <v>39.775295166051144</v>
      </c>
      <c r="P25" s="178">
        <f>RES_hhdet_tesh!P25/RES_summary!P$19</f>
        <v>36.424053326959459</v>
      </c>
      <c r="Q25" s="178">
        <f>RES_hhdet_tesh!Q25/RES_summary!Q$19</f>
        <v>34.367694840399743</v>
      </c>
    </row>
    <row r="26" spans="1:17" ht="12" customHeight="1" x14ac:dyDescent="0.25">
      <c r="A26" s="23" t="s">
        <v>84</v>
      </c>
      <c r="B26" s="177">
        <f>RES_hhdet_tesh!B26/RES_summary!B$19</f>
        <v>39.702122933751149</v>
      </c>
      <c r="C26" s="177">
        <f>RES_hhdet_tesh!C26/RES_summary!C$19</f>
        <v>37.277655941273935</v>
      </c>
      <c r="D26" s="177">
        <f>RES_hhdet_tesh!D26/RES_summary!D$19</f>
        <v>41.539261676603196</v>
      </c>
      <c r="E26" s="177">
        <f>RES_hhdet_tesh!E26/RES_summary!E$19</f>
        <v>42.415579932164327</v>
      </c>
      <c r="F26" s="177">
        <f>RES_hhdet_tesh!F26/RES_summary!F$19</f>
        <v>40.401542739955914</v>
      </c>
      <c r="G26" s="177">
        <f>RES_hhdet_tesh!G26/RES_summary!G$19</f>
        <v>40.480305600868384</v>
      </c>
      <c r="H26" s="177">
        <f>RES_hhdet_tesh!H26/RES_summary!H$19</f>
        <v>40.231859182825183</v>
      </c>
      <c r="I26" s="177">
        <f>RES_hhdet_tesh!I26/RES_summary!I$19</f>
        <v>37.725222444752134</v>
      </c>
      <c r="J26" s="177">
        <f>RES_hhdet_tesh!J26/RES_summary!J$19</f>
        <v>38.428360517441043</v>
      </c>
      <c r="K26" s="177">
        <f>RES_hhdet_tesh!K26/RES_summary!K$19</f>
        <v>37.26877662905688</v>
      </c>
      <c r="L26" s="177">
        <f>RES_hhdet_tesh!L26/RES_summary!L$19</f>
        <v>40.971310427521701</v>
      </c>
      <c r="M26" s="177">
        <f>RES_hhdet_tesh!M26/RES_summary!M$19</f>
        <v>45.982512821724917</v>
      </c>
      <c r="N26" s="177">
        <f>RES_hhdet_tesh!N26/RES_summary!N$19</f>
        <v>42.920790275644791</v>
      </c>
      <c r="O26" s="177">
        <f>RES_hhdet_tesh!O26/RES_summary!O$19</f>
        <v>38.826487644517435</v>
      </c>
      <c r="P26" s="177">
        <f>RES_hhdet_tesh!P26/RES_summary!P$19</f>
        <v>35.21139113851649</v>
      </c>
      <c r="Q26" s="177">
        <f>RES_hhdet_tesh!Q26/RES_summary!Q$19</f>
        <v>33.243393575805122</v>
      </c>
    </row>
    <row r="27" spans="1:17" ht="12" customHeight="1" x14ac:dyDescent="0.25">
      <c r="A27" s="23" t="s">
        <v>60</v>
      </c>
      <c r="B27" s="177">
        <f>RES_hhdet_tesh!B27/RES_summary!B$19</f>
        <v>0.90300058395270733</v>
      </c>
      <c r="C27" s="177">
        <f>RES_hhdet_tesh!C27/RES_summary!C$19</f>
        <v>1.9062650578836577</v>
      </c>
      <c r="D27" s="177">
        <f>RES_hhdet_tesh!D27/RES_summary!D$19</f>
        <v>0.6427184621836165</v>
      </c>
      <c r="E27" s="177">
        <f>RES_hhdet_tesh!E27/RES_summary!E$19</f>
        <v>0.63814142720106737</v>
      </c>
      <c r="F27" s="177">
        <f>RES_hhdet_tesh!F27/RES_summary!F$19</f>
        <v>0.35406963737513575</v>
      </c>
      <c r="G27" s="177">
        <f>RES_hhdet_tesh!G27/RES_summary!G$19</f>
        <v>0.9209606534909357</v>
      </c>
      <c r="H27" s="177">
        <f>RES_hhdet_tesh!H27/RES_summary!H$19</f>
        <v>0.93557659465196519</v>
      </c>
      <c r="I27" s="177">
        <f>RES_hhdet_tesh!I27/RES_summary!I$19</f>
        <v>0.72588412884557318</v>
      </c>
      <c r="J27" s="177">
        <f>RES_hhdet_tesh!J27/RES_summary!J$19</f>
        <v>2.0586992823543491</v>
      </c>
      <c r="K27" s="177">
        <f>RES_hhdet_tesh!K27/RES_summary!K$19</f>
        <v>2.5025489812027826</v>
      </c>
      <c r="L27" s="177">
        <f>RES_hhdet_tesh!L27/RES_summary!L$19</f>
        <v>2.3306835591086617</v>
      </c>
      <c r="M27" s="177">
        <f>RES_hhdet_tesh!M27/RES_summary!M$19</f>
        <v>2.7916900345966056</v>
      </c>
      <c r="N27" s="177">
        <f>RES_hhdet_tesh!N27/RES_summary!N$19</f>
        <v>1.7024778392976381</v>
      </c>
      <c r="O27" s="177">
        <f>RES_hhdet_tesh!O27/RES_summary!O$19</f>
        <v>0.94880752153370851</v>
      </c>
      <c r="P27" s="177">
        <f>RES_hhdet_tesh!P27/RES_summary!P$19</f>
        <v>1.2126621884429687</v>
      </c>
      <c r="Q27" s="177">
        <f>RES_hhdet_tesh!Q27/RES_summary!Q$19</f>
        <v>1.1243012645946204</v>
      </c>
    </row>
    <row r="28" spans="1:17" ht="12.95" customHeight="1" x14ac:dyDescent="0.25">
      <c r="A28" s="158" t="s">
        <v>112</v>
      </c>
      <c r="B28" s="178">
        <f>RES_hhdet_tesh!B28/RES_summary!B$19</f>
        <v>0.1848143210220192</v>
      </c>
      <c r="C28" s="178">
        <f>RES_hhdet_tesh!C28/RES_summary!C$19</f>
        <v>0.18998967389569835</v>
      </c>
      <c r="D28" s="178">
        <f>RES_hhdet_tesh!D28/RES_summary!D$19</f>
        <v>0.20965001128261729</v>
      </c>
      <c r="E28" s="178">
        <f>RES_hhdet_tesh!E28/RES_summary!E$19</f>
        <v>0.22912549079309952</v>
      </c>
      <c r="F28" s="178">
        <f>RES_hhdet_tesh!F28/RES_summary!F$19</f>
        <v>0.32801839288831691</v>
      </c>
      <c r="G28" s="178">
        <f>RES_hhdet_tesh!G28/RES_summary!G$19</f>
        <v>0.42692123188512682</v>
      </c>
      <c r="H28" s="178">
        <f>RES_hhdet_tesh!H28/RES_summary!H$19</f>
        <v>0.54160500669684775</v>
      </c>
      <c r="I28" s="178">
        <f>RES_hhdet_tesh!I28/RES_summary!I$19</f>
        <v>0.61206800274875284</v>
      </c>
      <c r="J28" s="178">
        <f>RES_hhdet_tesh!J28/RES_summary!J$19</f>
        <v>0.61198867449602723</v>
      </c>
      <c r="K28" s="178">
        <f>RES_hhdet_tesh!K28/RES_summary!K$19</f>
        <v>0.79985155577812239</v>
      </c>
      <c r="L28" s="178">
        <f>RES_hhdet_tesh!L28/RES_summary!L$19</f>
        <v>1.0036520443620307</v>
      </c>
      <c r="M28" s="178">
        <f>RES_hhdet_tesh!M28/RES_summary!M$19</f>
        <v>1.0654317015064358</v>
      </c>
      <c r="N28" s="178">
        <f>RES_hhdet_tesh!N28/RES_summary!N$19</f>
        <v>1.0112430977777238</v>
      </c>
      <c r="O28" s="178">
        <f>RES_hhdet_tesh!O28/RES_summary!O$19</f>
        <v>1.0221984942856441</v>
      </c>
      <c r="P28" s="178">
        <f>RES_hhdet_tesh!P28/RES_summary!P$19</f>
        <v>1.0619644597062097</v>
      </c>
      <c r="Q28" s="178">
        <f>RES_hhdet_tesh!Q28/RES_summary!Q$19</f>
        <v>1.1360198835740585</v>
      </c>
    </row>
    <row r="29" spans="1:17" ht="12" customHeight="1" x14ac:dyDescent="0.25">
      <c r="A29" s="23" t="s">
        <v>60</v>
      </c>
      <c r="B29" s="177">
        <f>RES_hhdet_tesh!B29/RES_summary!B$19</f>
        <v>0.1848143210220192</v>
      </c>
      <c r="C29" s="177">
        <f>RES_hhdet_tesh!C29/RES_summary!C$19</f>
        <v>0.18998967389569835</v>
      </c>
      <c r="D29" s="177">
        <f>RES_hhdet_tesh!D29/RES_summary!D$19</f>
        <v>0.20965001128261729</v>
      </c>
      <c r="E29" s="177">
        <f>RES_hhdet_tesh!E29/RES_summary!E$19</f>
        <v>0.22912549079309952</v>
      </c>
      <c r="F29" s="177">
        <f>RES_hhdet_tesh!F29/RES_summary!F$19</f>
        <v>0.32801839288831691</v>
      </c>
      <c r="G29" s="177">
        <f>RES_hhdet_tesh!G29/RES_summary!G$19</f>
        <v>0.42692123188512682</v>
      </c>
      <c r="H29" s="177">
        <f>RES_hhdet_tesh!H29/RES_summary!H$19</f>
        <v>0.54160500669684775</v>
      </c>
      <c r="I29" s="177">
        <f>RES_hhdet_tesh!I29/RES_summary!I$19</f>
        <v>0.61206800274875284</v>
      </c>
      <c r="J29" s="177">
        <f>RES_hhdet_tesh!J29/RES_summary!J$19</f>
        <v>0.61198867449602723</v>
      </c>
      <c r="K29" s="177">
        <f>RES_hhdet_tesh!K29/RES_summary!K$19</f>
        <v>0.79985155577812239</v>
      </c>
      <c r="L29" s="177">
        <f>RES_hhdet_tesh!L29/RES_summary!L$19</f>
        <v>1.0036520443620307</v>
      </c>
      <c r="M29" s="177">
        <f>RES_hhdet_tesh!M29/RES_summary!M$19</f>
        <v>1.0654317015064358</v>
      </c>
      <c r="N29" s="177">
        <f>RES_hhdet_tesh!N29/RES_summary!N$19</f>
        <v>1.0112430977777238</v>
      </c>
      <c r="O29" s="177">
        <f>RES_hhdet_tesh!O29/RES_summary!O$19</f>
        <v>1.0221984942856441</v>
      </c>
      <c r="P29" s="177">
        <f>RES_hhdet_tesh!P29/RES_summary!P$19</f>
        <v>1.0619644597062097</v>
      </c>
      <c r="Q29" s="177">
        <f>RES_hhdet_tesh!Q29/RES_summary!Q$19</f>
        <v>1.1360198835740585</v>
      </c>
    </row>
    <row r="30" spans="1:17" ht="12" customHeight="1" x14ac:dyDescent="0.25">
      <c r="A30" s="158" t="s">
        <v>63</v>
      </c>
      <c r="B30" s="178">
        <f>RES_hhdet_tesh!B30/RES_summary!B$19</f>
        <v>14.910546904276767</v>
      </c>
      <c r="C30" s="178">
        <f>RES_hhdet_tesh!C30/RES_summary!C$19</f>
        <v>15.21396513087441</v>
      </c>
      <c r="D30" s="178">
        <f>RES_hhdet_tesh!D30/RES_summary!D$19</f>
        <v>15.346711042308467</v>
      </c>
      <c r="E30" s="178">
        <f>RES_hhdet_tesh!E30/RES_summary!E$19</f>
        <v>15.643714433328761</v>
      </c>
      <c r="F30" s="178">
        <f>RES_hhdet_tesh!F30/RES_summary!F$19</f>
        <v>15.611232639467536</v>
      </c>
      <c r="G30" s="178">
        <f>RES_hhdet_tesh!G30/RES_summary!G$19</f>
        <v>15.927662698931142</v>
      </c>
      <c r="H30" s="178">
        <f>RES_hhdet_tesh!H30/RES_summary!H$19</f>
        <v>16.75614980554322</v>
      </c>
      <c r="I30" s="178">
        <f>RES_hhdet_tesh!I30/RES_summary!I$19</f>
        <v>16.720834601312852</v>
      </c>
      <c r="J30" s="178">
        <f>RES_hhdet_tesh!J30/RES_summary!J$19</f>
        <v>18.442557184044372</v>
      </c>
      <c r="K30" s="178">
        <f>RES_hhdet_tesh!K30/RES_summary!K$19</f>
        <v>18.021394329610256</v>
      </c>
      <c r="L30" s="178">
        <f>RES_hhdet_tesh!L30/RES_summary!L$19</f>
        <v>18.339917264521659</v>
      </c>
      <c r="M30" s="178">
        <f>RES_hhdet_tesh!M30/RES_summary!M$19</f>
        <v>19.406879682540684</v>
      </c>
      <c r="N30" s="178">
        <f>RES_hhdet_tesh!N30/RES_summary!N$19</f>
        <v>17.787535254191084</v>
      </c>
      <c r="O30" s="178">
        <f>RES_hhdet_tesh!O30/RES_summary!O$19</f>
        <v>16.897899036474836</v>
      </c>
      <c r="P30" s="178">
        <f>RES_hhdet_tesh!P30/RES_summary!P$19</f>
        <v>16.780332201535636</v>
      </c>
      <c r="Q30" s="178">
        <f>RES_hhdet_tesh!Q30/RES_summary!Q$19</f>
        <v>16.235520965170544</v>
      </c>
    </row>
    <row r="31" spans="1:17" ht="12" customHeight="1" x14ac:dyDescent="0.25">
      <c r="A31" s="167" t="s">
        <v>169</v>
      </c>
      <c r="B31" s="183">
        <f>RES_hhdet_tesh!B31/RES_summary!B$19</f>
        <v>14.275464366442945</v>
      </c>
      <c r="C31" s="183">
        <f>RES_hhdet_tesh!C31/RES_summary!C$19</f>
        <v>15.360212492411792</v>
      </c>
      <c r="D31" s="183">
        <f>RES_hhdet_tesh!D31/RES_summary!D$19</f>
        <v>16.234765573658425</v>
      </c>
      <c r="E31" s="183">
        <f>RES_hhdet_tesh!E31/RES_summary!E$19</f>
        <v>16.517542987175688</v>
      </c>
      <c r="F31" s="183">
        <f>RES_hhdet_tesh!F31/RES_summary!F$19</f>
        <v>16.268456359593944</v>
      </c>
      <c r="G31" s="183">
        <f>RES_hhdet_tesh!G31/RES_summary!G$19</f>
        <v>16.482519648794295</v>
      </c>
      <c r="H31" s="183">
        <f>RES_hhdet_tesh!H31/RES_summary!H$19</f>
        <v>16.638325274800916</v>
      </c>
      <c r="I31" s="183">
        <f>RES_hhdet_tesh!I31/RES_summary!I$19</f>
        <v>16.553643206608715</v>
      </c>
      <c r="J31" s="183">
        <f>RES_hhdet_tesh!J31/RES_summary!J$19</f>
        <v>16.577037770566488</v>
      </c>
      <c r="K31" s="183">
        <f>RES_hhdet_tesh!K31/RES_summary!K$19</f>
        <v>16.395281946848137</v>
      </c>
      <c r="L31" s="183">
        <f>RES_hhdet_tesh!L31/RES_summary!L$19</f>
        <v>16.606627351476778</v>
      </c>
      <c r="M31" s="183">
        <f>RES_hhdet_tesh!M31/RES_summary!M$19</f>
        <v>17.04128403360701</v>
      </c>
      <c r="N31" s="183">
        <f>RES_hhdet_tesh!N31/RES_summary!N$19</f>
        <v>16.260659856651756</v>
      </c>
      <c r="O31" s="183">
        <f>RES_hhdet_tesh!O31/RES_summary!O$19</f>
        <v>15.828569947256884</v>
      </c>
      <c r="P31" s="183">
        <f>RES_hhdet_tesh!P31/RES_summary!P$19</f>
        <v>15.564564075797314</v>
      </c>
      <c r="Q31" s="183">
        <f>RES_hhdet_tesh!Q31/RES_summary!Q$19</f>
        <v>15.101348839961272</v>
      </c>
    </row>
    <row r="32" spans="1:17" ht="12" customHeight="1" x14ac:dyDescent="0.25">
      <c r="A32" s="167" t="s">
        <v>168</v>
      </c>
      <c r="B32" s="183">
        <f>RES_hhdet_tesh!B32/RES_summary!B$19</f>
        <v>0</v>
      </c>
      <c r="C32" s="183">
        <f>RES_hhdet_tesh!C32/RES_summary!C$19</f>
        <v>0</v>
      </c>
      <c r="D32" s="183">
        <f>RES_hhdet_tesh!D32/RES_summary!D$19</f>
        <v>0</v>
      </c>
      <c r="E32" s="183">
        <f>RES_hhdet_tesh!E32/RES_summary!E$19</f>
        <v>0</v>
      </c>
      <c r="F32" s="183">
        <f>RES_hhdet_tesh!F32/RES_summary!F$19</f>
        <v>0</v>
      </c>
      <c r="G32" s="183">
        <f>RES_hhdet_tesh!G32/RES_summary!G$19</f>
        <v>0</v>
      </c>
      <c r="H32" s="183">
        <f>RES_hhdet_tesh!H32/RES_summary!H$19</f>
        <v>0</v>
      </c>
      <c r="I32" s="183">
        <f>RES_hhdet_tesh!I32/RES_summary!I$19</f>
        <v>0</v>
      </c>
      <c r="J32" s="183">
        <f>RES_hhdet_tesh!J32/RES_summary!J$19</f>
        <v>0</v>
      </c>
      <c r="K32" s="183">
        <f>RES_hhdet_tesh!K32/RES_summary!K$19</f>
        <v>0</v>
      </c>
      <c r="L32" s="183">
        <f>RES_hhdet_tesh!L32/RES_summary!L$19</f>
        <v>15.899724823713068</v>
      </c>
      <c r="M32" s="183">
        <f>RES_hhdet_tesh!M32/RES_summary!M$19</f>
        <v>16.356918615982522</v>
      </c>
      <c r="N32" s="183">
        <f>RES_hhdet_tesh!N32/RES_summary!N$19</f>
        <v>15.711839576566247</v>
      </c>
      <c r="O32" s="183">
        <f>RES_hhdet_tesh!O32/RES_summary!O$19</f>
        <v>15.389713809729399</v>
      </c>
      <c r="P32" s="183">
        <f>RES_hhdet_tesh!P32/RES_summary!P$19</f>
        <v>15.162602601679398</v>
      </c>
      <c r="Q32" s="183">
        <f>RES_hhdet_tesh!Q32/RES_summary!Q$19</f>
        <v>14.741124415548036</v>
      </c>
    </row>
    <row r="33" spans="1:17" ht="12" customHeight="1" x14ac:dyDescent="0.25">
      <c r="A33" s="166" t="s">
        <v>57</v>
      </c>
      <c r="B33" s="182">
        <f>RES_hhdet_tesh!B33/RES_summary!B$19</f>
        <v>0</v>
      </c>
      <c r="C33" s="182">
        <f>RES_hhdet_tesh!C33/RES_summary!C$19</f>
        <v>0</v>
      </c>
      <c r="D33" s="182">
        <f>RES_hhdet_tesh!D33/RES_summary!D$19</f>
        <v>0</v>
      </c>
      <c r="E33" s="182">
        <f>RES_hhdet_tesh!E33/RES_summary!E$19</f>
        <v>0</v>
      </c>
      <c r="F33" s="182">
        <f>RES_hhdet_tesh!F33/RES_summary!F$19</f>
        <v>0</v>
      </c>
      <c r="G33" s="182">
        <f>RES_hhdet_tesh!G33/RES_summary!G$19</f>
        <v>0</v>
      </c>
      <c r="H33" s="182">
        <f>RES_hhdet_tesh!H33/RES_summary!H$19</f>
        <v>0</v>
      </c>
      <c r="I33" s="182">
        <f>RES_hhdet_tesh!I33/RES_summary!I$19</f>
        <v>0</v>
      </c>
      <c r="J33" s="182">
        <f>RES_hhdet_tesh!J33/RES_summary!J$19</f>
        <v>0</v>
      </c>
      <c r="K33" s="182">
        <f>RES_hhdet_tesh!K33/RES_summary!K$19</f>
        <v>0</v>
      </c>
      <c r="L33" s="182">
        <f>RES_hhdet_tesh!L33/RES_summary!L$19</f>
        <v>9.9865822705097713</v>
      </c>
      <c r="M33" s="182">
        <f>RES_hhdet_tesh!M33/RES_summary!M$19</f>
        <v>10.257024344802007</v>
      </c>
      <c r="N33" s="182">
        <f>RES_hhdet_tesh!N33/RES_summary!N$19</f>
        <v>9.7879005915330293</v>
      </c>
      <c r="O33" s="182">
        <f>RES_hhdet_tesh!O33/RES_summary!O$19</f>
        <v>9.540741542793798</v>
      </c>
      <c r="P33" s="182">
        <f>RES_hhdet_tesh!P33/RES_summary!P$19</f>
        <v>9.3698892095467432</v>
      </c>
      <c r="Q33" s="182">
        <f>RES_hhdet_tesh!Q33/RES_summary!Q$19</f>
        <v>9.0634957997087575</v>
      </c>
    </row>
    <row r="34" spans="1:17" ht="12" customHeight="1" x14ac:dyDescent="0.25">
      <c r="A34" s="147" t="s">
        <v>59</v>
      </c>
      <c r="B34" s="181">
        <f>RES_hhdet_tesh!B34/RES_summary!B$19</f>
        <v>0</v>
      </c>
      <c r="C34" s="181">
        <f>RES_hhdet_tesh!C34/RES_summary!C$19</f>
        <v>0</v>
      </c>
      <c r="D34" s="181">
        <f>RES_hhdet_tesh!D34/RES_summary!D$19</f>
        <v>0</v>
      </c>
      <c r="E34" s="181">
        <f>RES_hhdet_tesh!E34/RES_summary!E$19</f>
        <v>0</v>
      </c>
      <c r="F34" s="181">
        <f>RES_hhdet_tesh!F34/RES_summary!F$19</f>
        <v>0</v>
      </c>
      <c r="G34" s="181">
        <f>RES_hhdet_tesh!G34/RES_summary!G$19</f>
        <v>0</v>
      </c>
      <c r="H34" s="181">
        <f>RES_hhdet_tesh!H34/RES_summary!H$19</f>
        <v>0</v>
      </c>
      <c r="I34" s="181">
        <f>RES_hhdet_tesh!I34/RES_summary!I$19</f>
        <v>0</v>
      </c>
      <c r="J34" s="181">
        <f>RES_hhdet_tesh!J34/RES_summary!J$19</f>
        <v>0</v>
      </c>
      <c r="K34" s="181">
        <f>RES_hhdet_tesh!K34/RES_summary!K$19</f>
        <v>0</v>
      </c>
      <c r="L34" s="181">
        <f>RES_hhdet_tesh!L34/RES_summary!L$19</f>
        <v>5.9131425532032962</v>
      </c>
      <c r="M34" s="181">
        <f>RES_hhdet_tesh!M34/RES_summary!M$19</f>
        <v>6.0998942711805144</v>
      </c>
      <c r="N34" s="181">
        <f>RES_hhdet_tesh!N34/RES_summary!N$19</f>
        <v>5.9239389850332227</v>
      </c>
      <c r="O34" s="181">
        <f>RES_hhdet_tesh!O34/RES_summary!O$19</f>
        <v>5.8489722669356015</v>
      </c>
      <c r="P34" s="181">
        <f>RES_hhdet_tesh!P34/RES_summary!P$19</f>
        <v>5.7927133921326526</v>
      </c>
      <c r="Q34" s="181">
        <f>RES_hhdet_tesh!Q34/RES_summary!Q$19</f>
        <v>5.6776286158392786</v>
      </c>
    </row>
    <row r="35" spans="1:17" ht="12" customHeight="1" x14ac:dyDescent="0.25">
      <c r="A35" s="163" t="s">
        <v>142</v>
      </c>
      <c r="B35" s="180">
        <f>RES_hhdet_tesh!B35/RES_summary!B$19</f>
        <v>14.922732661655376</v>
      </c>
      <c r="C35" s="180">
        <f>RES_hhdet_tesh!C35/RES_summary!C$19</f>
        <v>15.211044887391553</v>
      </c>
      <c r="D35" s="180">
        <f>RES_hhdet_tesh!D35/RES_summary!D$19</f>
        <v>15.328244212981058</v>
      </c>
      <c r="E35" s="180">
        <f>RES_hhdet_tesh!E35/RES_summary!E$19</f>
        <v>15.624835776652317</v>
      </c>
      <c r="F35" s="180">
        <f>RES_hhdet_tesh!F35/RES_summary!F$19</f>
        <v>15.596434446049097</v>
      </c>
      <c r="G35" s="180">
        <f>RES_hhdet_tesh!G35/RES_summary!G$19</f>
        <v>15.914688920401737</v>
      </c>
      <c r="H35" s="180">
        <f>RES_hhdet_tesh!H35/RES_summary!H$19</f>
        <v>16.759011639728126</v>
      </c>
      <c r="I35" s="180">
        <f>RES_hhdet_tesh!I35/RES_summary!I$19</f>
        <v>16.725057434479734</v>
      </c>
      <c r="J35" s="180">
        <f>RES_hhdet_tesh!J35/RES_summary!J$19</f>
        <v>18.491499338572297</v>
      </c>
      <c r="K35" s="180">
        <f>RES_hhdet_tesh!K35/RES_summary!K$19</f>
        <v>18.0656721352</v>
      </c>
      <c r="L35" s="180">
        <f>RES_hhdet_tesh!L35/RES_summary!L$19</f>
        <v>18.481191901815919</v>
      </c>
      <c r="M35" s="180">
        <f>RES_hhdet_tesh!M35/RES_summary!M$19</f>
        <v>19.612463965483055</v>
      </c>
      <c r="N35" s="180">
        <f>RES_hhdet_tesh!N35/RES_summary!N$19</f>
        <v>17.932571117360236</v>
      </c>
      <c r="O35" s="180">
        <f>RES_hhdet_tesh!O35/RES_summary!O$19</f>
        <v>17.011613124871005</v>
      </c>
      <c r="P35" s="180">
        <f>RES_hhdet_tesh!P35/RES_summary!P$19</f>
        <v>16.904081173988946</v>
      </c>
      <c r="Q35" s="180">
        <f>RES_hhdet_tesh!Q35/RES_summary!Q$19</f>
        <v>16.348817097411906</v>
      </c>
    </row>
    <row r="36" spans="1:17" ht="12" customHeight="1" x14ac:dyDescent="0.25">
      <c r="A36" s="161" t="s">
        <v>141</v>
      </c>
      <c r="B36" s="179">
        <f>RES_hhdet_tesh!B36/RES_summary!B$19</f>
        <v>0</v>
      </c>
      <c r="C36" s="179">
        <f>RES_hhdet_tesh!C36/RES_summary!C$19</f>
        <v>0</v>
      </c>
      <c r="D36" s="179">
        <f>RES_hhdet_tesh!D36/RES_summary!D$19</f>
        <v>0</v>
      </c>
      <c r="E36" s="179">
        <f>RES_hhdet_tesh!E36/RES_summary!E$19</f>
        <v>0</v>
      </c>
      <c r="F36" s="179">
        <f>RES_hhdet_tesh!F36/RES_summary!F$19</f>
        <v>0</v>
      </c>
      <c r="G36" s="179">
        <f>RES_hhdet_tesh!G36/RES_summary!G$19</f>
        <v>0</v>
      </c>
      <c r="H36" s="179">
        <f>RES_hhdet_tesh!H36/RES_summary!H$19</f>
        <v>0</v>
      </c>
      <c r="I36" s="179">
        <f>RES_hhdet_tesh!I36/RES_summary!I$19</f>
        <v>0</v>
      </c>
      <c r="J36" s="179">
        <f>RES_hhdet_tesh!J36/RES_summary!J$19</f>
        <v>0</v>
      </c>
      <c r="K36" s="179">
        <f>RES_hhdet_tesh!K36/RES_summary!K$19</f>
        <v>0</v>
      </c>
      <c r="L36" s="179">
        <f>RES_hhdet_tesh!L36/RES_summary!L$19</f>
        <v>17.188562222842684</v>
      </c>
      <c r="M36" s="179">
        <f>RES_hhdet_tesh!M36/RES_summary!M$19</f>
        <v>18.033088442389257</v>
      </c>
      <c r="N36" s="179">
        <f>RES_hhdet_tesh!N36/RES_summary!N$19</f>
        <v>16.792964220316151</v>
      </c>
      <c r="O36" s="179">
        <f>RES_hhdet_tesh!O36/RES_summary!O$19</f>
        <v>16.142850325131086</v>
      </c>
      <c r="P36" s="179">
        <f>RES_hhdet_tesh!P36/RES_summary!P$19</f>
        <v>16.010481104048509</v>
      </c>
      <c r="Q36" s="179">
        <f>RES_hhdet_tesh!Q36/RES_summary!Q$19</f>
        <v>15.52813346102077</v>
      </c>
    </row>
    <row r="37" spans="1:17" ht="12" customHeight="1" x14ac:dyDescent="0.25">
      <c r="A37" s="148" t="s">
        <v>60</v>
      </c>
      <c r="B37" s="177">
        <f>RES_hhdet_tesh!B37/RES_summary!B$19</f>
        <v>0</v>
      </c>
      <c r="C37" s="177">
        <f>RES_hhdet_tesh!C37/RES_summary!C$19</f>
        <v>0</v>
      </c>
      <c r="D37" s="177">
        <f>RES_hhdet_tesh!D37/RES_summary!D$19</f>
        <v>0</v>
      </c>
      <c r="E37" s="177">
        <f>RES_hhdet_tesh!E37/RES_summary!E$19</f>
        <v>0</v>
      </c>
      <c r="F37" s="177">
        <f>RES_hhdet_tesh!F37/RES_summary!F$19</f>
        <v>0</v>
      </c>
      <c r="G37" s="177">
        <f>RES_hhdet_tesh!G37/RES_summary!G$19</f>
        <v>0</v>
      </c>
      <c r="H37" s="177">
        <f>RES_hhdet_tesh!H37/RES_summary!H$19</f>
        <v>0</v>
      </c>
      <c r="I37" s="177">
        <f>RES_hhdet_tesh!I37/RES_summary!I$19</f>
        <v>0</v>
      </c>
      <c r="J37" s="177">
        <f>RES_hhdet_tesh!J37/RES_summary!J$19</f>
        <v>0</v>
      </c>
      <c r="K37" s="177">
        <f>RES_hhdet_tesh!K37/RES_summary!K$19</f>
        <v>0</v>
      </c>
      <c r="L37" s="177">
        <f>RES_hhdet_tesh!L37/RES_summary!L$19</f>
        <v>11.27541966963939</v>
      </c>
      <c r="M37" s="177">
        <f>RES_hhdet_tesh!M37/RES_summary!M$19</f>
        <v>11.933194171208745</v>
      </c>
      <c r="N37" s="177">
        <f>RES_hhdet_tesh!N37/RES_summary!N$19</f>
        <v>10.869025235282935</v>
      </c>
      <c r="O37" s="177">
        <f>RES_hhdet_tesh!O37/RES_summary!O$19</f>
        <v>10.293878058195483</v>
      </c>
      <c r="P37" s="177">
        <f>RES_hhdet_tesh!P37/RES_summary!P$19</f>
        <v>10.21776771191586</v>
      </c>
      <c r="Q37" s="177">
        <f>RES_hhdet_tesh!Q37/RES_summary!Q$19</f>
        <v>9.8505048451814954</v>
      </c>
    </row>
    <row r="38" spans="1:17" ht="12" customHeight="1" x14ac:dyDescent="0.25">
      <c r="A38" s="148" t="s">
        <v>59</v>
      </c>
      <c r="B38" s="177">
        <f>RES_hhdet_tesh!B38/RES_summary!B$19</f>
        <v>0</v>
      </c>
      <c r="C38" s="177">
        <f>RES_hhdet_tesh!C38/RES_summary!C$19</f>
        <v>0</v>
      </c>
      <c r="D38" s="177">
        <f>RES_hhdet_tesh!D38/RES_summary!D$19</f>
        <v>0</v>
      </c>
      <c r="E38" s="177">
        <f>RES_hhdet_tesh!E38/RES_summary!E$19</f>
        <v>0</v>
      </c>
      <c r="F38" s="177">
        <f>RES_hhdet_tesh!F38/RES_summary!F$19</f>
        <v>0</v>
      </c>
      <c r="G38" s="177">
        <f>RES_hhdet_tesh!G38/RES_summary!G$19</f>
        <v>0</v>
      </c>
      <c r="H38" s="177">
        <f>RES_hhdet_tesh!H38/RES_summary!H$19</f>
        <v>0</v>
      </c>
      <c r="I38" s="177">
        <f>RES_hhdet_tesh!I38/RES_summary!I$19</f>
        <v>0</v>
      </c>
      <c r="J38" s="177">
        <f>RES_hhdet_tesh!J38/RES_summary!J$19</f>
        <v>0</v>
      </c>
      <c r="K38" s="177">
        <f>RES_hhdet_tesh!K38/RES_summary!K$19</f>
        <v>0</v>
      </c>
      <c r="L38" s="177">
        <f>RES_hhdet_tesh!L38/RES_summary!L$19</f>
        <v>5.9131425532032953</v>
      </c>
      <c r="M38" s="177">
        <f>RES_hhdet_tesh!M38/RES_summary!M$19</f>
        <v>6.0998942711805144</v>
      </c>
      <c r="N38" s="177">
        <f>RES_hhdet_tesh!N38/RES_summary!N$19</f>
        <v>5.92393898503322</v>
      </c>
      <c r="O38" s="177">
        <f>RES_hhdet_tesh!O38/RES_summary!O$19</f>
        <v>5.8489722669355988</v>
      </c>
      <c r="P38" s="177">
        <f>RES_hhdet_tesh!P38/RES_summary!P$19</f>
        <v>5.7927133921326526</v>
      </c>
      <c r="Q38" s="177">
        <f>RES_hhdet_tesh!Q38/RES_summary!Q$19</f>
        <v>5.6776286158392759</v>
      </c>
    </row>
    <row r="39" spans="1:17" ht="12" customHeight="1" x14ac:dyDescent="0.25">
      <c r="A39" s="158" t="s">
        <v>62</v>
      </c>
      <c r="B39" s="178">
        <f>RES_hhdet_tesh!B39/RES_summary!B$19</f>
        <v>10.636816926297234</v>
      </c>
      <c r="C39" s="178">
        <f>RES_hhdet_tesh!C39/RES_summary!C$19</f>
        <v>11.245646140825562</v>
      </c>
      <c r="D39" s="178">
        <f>RES_hhdet_tesh!D39/RES_summary!D$19</f>
        <v>10.860118417286774</v>
      </c>
      <c r="E39" s="178">
        <f>RES_hhdet_tesh!E39/RES_summary!E$19</f>
        <v>10.996868076145288</v>
      </c>
      <c r="F39" s="178">
        <f>RES_hhdet_tesh!F39/RES_summary!F$19</f>
        <v>10.986929874870603</v>
      </c>
      <c r="G39" s="178">
        <f>RES_hhdet_tesh!G39/RES_summary!G$19</f>
        <v>11.356201672537368</v>
      </c>
      <c r="H39" s="178">
        <f>RES_hhdet_tesh!H39/RES_summary!H$19</f>
        <v>11.496523744336482</v>
      </c>
      <c r="I39" s="178">
        <f>RES_hhdet_tesh!I39/RES_summary!I$19</f>
        <v>11.43086772593683</v>
      </c>
      <c r="J39" s="178">
        <f>RES_hhdet_tesh!J39/RES_summary!J$19</f>
        <v>12.218548905850918</v>
      </c>
      <c r="K39" s="178">
        <f>RES_hhdet_tesh!K39/RES_summary!K$19</f>
        <v>12.410324460800744</v>
      </c>
      <c r="L39" s="178">
        <f>RES_hhdet_tesh!L39/RES_summary!L$19</f>
        <v>12.217850166226778</v>
      </c>
      <c r="M39" s="178">
        <f>RES_hhdet_tesh!M39/RES_summary!M$19</f>
        <v>12.429900525711622</v>
      </c>
      <c r="N39" s="178">
        <f>RES_hhdet_tesh!N39/RES_summary!N$19</f>
        <v>11.582869826876905</v>
      </c>
      <c r="O39" s="178">
        <f>RES_hhdet_tesh!O39/RES_summary!O$19</f>
        <v>10.98101044450693</v>
      </c>
      <c r="P39" s="178">
        <f>RES_hhdet_tesh!P39/RES_summary!P$19</f>
        <v>10.85708377186832</v>
      </c>
      <c r="Q39" s="178">
        <f>RES_hhdet_tesh!Q39/RES_summary!Q$19</f>
        <v>10.443268040320447</v>
      </c>
    </row>
    <row r="40" spans="1:17" ht="12" customHeight="1" x14ac:dyDescent="0.25">
      <c r="A40" s="23" t="s">
        <v>57</v>
      </c>
      <c r="B40" s="177">
        <f>RES_hhdet_tesh!B40/RES_summary!B$19</f>
        <v>10.343262353616145</v>
      </c>
      <c r="C40" s="177">
        <f>RES_hhdet_tesh!C40/RES_summary!C$19</f>
        <v>11.116227508280462</v>
      </c>
      <c r="D40" s="177">
        <f>RES_hhdet_tesh!D40/RES_summary!D$19</f>
        <v>11.404573563133958</v>
      </c>
      <c r="E40" s="177">
        <f>RES_hhdet_tesh!E40/RES_summary!E$19</f>
        <v>11.69196378469319</v>
      </c>
      <c r="F40" s="177">
        <f>RES_hhdet_tesh!F40/RES_summary!F$19</f>
        <v>11.78003716693774</v>
      </c>
      <c r="G40" s="177">
        <f>RES_hhdet_tesh!G40/RES_summary!G$19</f>
        <v>11.793155154052956</v>
      </c>
      <c r="H40" s="177">
        <f>RES_hhdet_tesh!H40/RES_summary!H$19</f>
        <v>12.54230766057638</v>
      </c>
      <c r="I40" s="177">
        <f>RES_hhdet_tesh!I40/RES_summary!I$19</f>
        <v>11.754321062554842</v>
      </c>
      <c r="J40" s="177">
        <f>RES_hhdet_tesh!J40/RES_summary!J$19</f>
        <v>11.081528242011622</v>
      </c>
      <c r="K40" s="177">
        <f>RES_hhdet_tesh!K40/RES_summary!K$19</f>
        <v>12.879753995090367</v>
      </c>
      <c r="L40" s="177">
        <f>RES_hhdet_tesh!L40/RES_summary!L$19</f>
        <v>10.053731992851448</v>
      </c>
      <c r="M40" s="177">
        <f>RES_hhdet_tesh!M40/RES_summary!M$19</f>
        <v>12.766991123503892</v>
      </c>
      <c r="N40" s="177">
        <f>RES_hhdet_tesh!N40/RES_summary!N$19</f>
        <v>11.245545829270437</v>
      </c>
      <c r="O40" s="177">
        <f>RES_hhdet_tesh!O40/RES_summary!O$19</f>
        <v>11.164145272031314</v>
      </c>
      <c r="P40" s="177">
        <f>RES_hhdet_tesh!P40/RES_summary!P$19</f>
        <v>10.269785735748755</v>
      </c>
      <c r="Q40" s="177">
        <f>RES_hhdet_tesh!Q40/RES_summary!Q$19</f>
        <v>10.150881517057115</v>
      </c>
    </row>
    <row r="41" spans="1:17" ht="12" customHeight="1" x14ac:dyDescent="0.25">
      <c r="A41" s="29" t="s">
        <v>140</v>
      </c>
      <c r="B41" s="176">
        <f>RES_hhdet_tesh!B41/RES_summary!B$19</f>
        <v>10.639257452050437</v>
      </c>
      <c r="C41" s="176">
        <f>RES_hhdet_tesh!C41/RES_summary!C$19</f>
        <v>11.247439072460661</v>
      </c>
      <c r="D41" s="176">
        <f>RES_hhdet_tesh!D41/RES_summary!D$19</f>
        <v>10.849164455384885</v>
      </c>
      <c r="E41" s="176">
        <f>RES_hhdet_tesh!E41/RES_summary!E$19</f>
        <v>10.972755349764707</v>
      </c>
      <c r="F41" s="176">
        <f>RES_hhdet_tesh!F41/RES_summary!F$19</f>
        <v>10.952008018524223</v>
      </c>
      <c r="G41" s="176">
        <f>RES_hhdet_tesh!G41/RES_summary!G$19</f>
        <v>11.336578519670233</v>
      </c>
      <c r="H41" s="176">
        <f>RES_hhdet_tesh!H41/RES_summary!H$19</f>
        <v>11.44840773842286</v>
      </c>
      <c r="I41" s="176">
        <f>RES_hhdet_tesh!I41/RES_summary!I$19</f>
        <v>11.416484839622063</v>
      </c>
      <c r="J41" s="176">
        <f>RES_hhdet_tesh!J41/RES_summary!J$19</f>
        <v>12.265948348656561</v>
      </c>
      <c r="K41" s="176">
        <f>RES_hhdet_tesh!K41/RES_summary!K$19</f>
        <v>12.39082570884791</v>
      </c>
      <c r="L41" s="176">
        <f>RES_hhdet_tesh!L41/RES_summary!L$19</f>
        <v>12.308996403122572</v>
      </c>
      <c r="M41" s="176">
        <f>RES_hhdet_tesh!M41/RES_summary!M$19</f>
        <v>12.414166570608527</v>
      </c>
      <c r="N41" s="176">
        <f>RES_hhdet_tesh!N41/RES_summary!N$19</f>
        <v>11.597973886471223</v>
      </c>
      <c r="O41" s="176">
        <f>RES_hhdet_tesh!O41/RES_summary!O$19</f>
        <v>10.973009693930857</v>
      </c>
      <c r="P41" s="176">
        <f>RES_hhdet_tesh!P41/RES_summary!P$19</f>
        <v>10.88234018225814</v>
      </c>
      <c r="Q41" s="176">
        <f>RES_hhdet_tesh!Q41/RES_summary!Q$19</f>
        <v>10.463904573138084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84">
        <f>RES_hhdet_tesh!B43/RES_summary!B$19</f>
        <v>66.353923057040191</v>
      </c>
      <c r="C43" s="184">
        <f>RES_hhdet_tesh!C43/RES_summary!C$19</f>
        <v>62.479075048946903</v>
      </c>
      <c r="D43" s="184">
        <f>RES_hhdet_tesh!D43/RES_summary!D$19</f>
        <v>66.803545092725471</v>
      </c>
      <c r="E43" s="184">
        <f>RES_hhdet_tesh!E43/RES_summary!E$19</f>
        <v>70.529724601117735</v>
      </c>
      <c r="F43" s="184">
        <f>RES_hhdet_tesh!F43/RES_summary!F$19</f>
        <v>72.259378407564498</v>
      </c>
      <c r="G43" s="184">
        <f>RES_hhdet_tesh!G43/RES_summary!G$19</f>
        <v>54.595596002039315</v>
      </c>
      <c r="H43" s="184">
        <f>RES_hhdet_tesh!H43/RES_summary!H$19</f>
        <v>83.799351447204188</v>
      </c>
      <c r="I43" s="184">
        <f>RES_hhdet_tesh!I43/RES_summary!I$19</f>
        <v>65.897373249624707</v>
      </c>
      <c r="J43" s="184">
        <f>RES_hhdet_tesh!J43/RES_summary!J$19</f>
        <v>65.469199061752107</v>
      </c>
      <c r="K43" s="184">
        <f>RES_hhdet_tesh!K43/RES_summary!K$19</f>
        <v>84.232477544811601</v>
      </c>
      <c r="L43" s="184">
        <f>RES_hhdet_tesh!L43/RES_summary!L$19</f>
        <v>91.439561362323843</v>
      </c>
      <c r="M43" s="184">
        <f>RES_hhdet_tesh!M43/RES_summary!M$19</f>
        <v>74.353248095084126</v>
      </c>
      <c r="N43" s="184">
        <f>RES_hhdet_tesh!N43/RES_summary!N$19</f>
        <v>71.222236342446024</v>
      </c>
      <c r="O43" s="184">
        <f>RES_hhdet_tesh!O43/RES_summary!O$19</f>
        <v>68.030542323580278</v>
      </c>
      <c r="P43" s="184">
        <f>RES_hhdet_tesh!P43/RES_summary!P$19</f>
        <v>65.639845079070525</v>
      </c>
      <c r="Q43" s="184">
        <f>RES_hhdet_tesh!Q43/RES_summary!Q$19</f>
        <v>62.215294412458192</v>
      </c>
    </row>
    <row r="44" spans="1:17" ht="12.95" customHeight="1" x14ac:dyDescent="0.25">
      <c r="A44" s="158" t="s">
        <v>65</v>
      </c>
      <c r="B44" s="178">
        <f>RES_hhdet_tesh!B44/RES_summary!B$19</f>
        <v>40.610419741922385</v>
      </c>
      <c r="C44" s="178">
        <f>RES_hhdet_tesh!C44/RES_summary!C$19</f>
        <v>36.200789748001498</v>
      </c>
      <c r="D44" s="178">
        <f>RES_hhdet_tesh!D44/RES_summary!D$19</f>
        <v>41.067409323329372</v>
      </c>
      <c r="E44" s="178">
        <f>RES_hhdet_tesh!E44/RES_summary!E$19</f>
        <v>44.401905863758387</v>
      </c>
      <c r="F44" s="178">
        <f>RES_hhdet_tesh!F44/RES_summary!F$19</f>
        <v>46.001733733326056</v>
      </c>
      <c r="G44" s="178">
        <f>RES_hhdet_tesh!G44/RES_summary!G$19</f>
        <v>27.38252939242005</v>
      </c>
      <c r="H44" s="178">
        <f>RES_hhdet_tesh!H44/RES_summary!H$19</f>
        <v>55.327239810248962</v>
      </c>
      <c r="I44" s="178">
        <f>RES_hhdet_tesh!I44/RES_summary!I$19</f>
        <v>37.249098540751177</v>
      </c>
      <c r="J44" s="178">
        <f>RES_hhdet_tesh!J44/RES_summary!J$19</f>
        <v>34.067233220841864</v>
      </c>
      <c r="K44" s="178">
        <f>RES_hhdet_tesh!K44/RES_summary!K$19</f>
        <v>52.895588954091657</v>
      </c>
      <c r="L44" s="178">
        <f>RES_hhdet_tesh!L44/RES_summary!L$19</f>
        <v>59.778466825357263</v>
      </c>
      <c r="M44" s="178">
        <f>RES_hhdet_tesh!M44/RES_summary!M$19</f>
        <v>41.30231423171098</v>
      </c>
      <c r="N44" s="178">
        <f>RES_hhdet_tesh!N44/RES_summary!N$19</f>
        <v>40.812082005692346</v>
      </c>
      <c r="O44" s="178">
        <f>RES_hhdet_tesh!O44/RES_summary!O$19</f>
        <v>39.181645077667014</v>
      </c>
      <c r="P44" s="178">
        <f>RES_hhdet_tesh!P44/RES_summary!P$19</f>
        <v>36.947353696899803</v>
      </c>
      <c r="Q44" s="178">
        <f>RES_hhdet_tesh!Q44/RES_summary!Q$19</f>
        <v>34.484934325048066</v>
      </c>
    </row>
    <row r="45" spans="1:17" ht="12" customHeight="1" x14ac:dyDescent="0.25">
      <c r="A45" s="23" t="s">
        <v>166</v>
      </c>
      <c r="B45" s="177">
        <f>RES_hhdet_tesh!B45/RES_summary!B$19</f>
        <v>39.707301377425061</v>
      </c>
      <c r="C45" s="177">
        <f>RES_hhdet_tesh!C45/RES_summary!C$19</f>
        <v>34.439651536083097</v>
      </c>
      <c r="D45" s="177">
        <f>RES_hhdet_tesh!D45/RES_summary!D$19</f>
        <v>40.441673355522468</v>
      </c>
      <c r="E45" s="177">
        <f>RES_hhdet_tesh!E45/RES_summary!E$19</f>
        <v>43.743781671848488</v>
      </c>
      <c r="F45" s="177">
        <f>RES_hhdet_tesh!F45/RES_summary!F$19</f>
        <v>45.602087740259201</v>
      </c>
      <c r="G45" s="177">
        <f>RES_hhdet_tesh!G45/RES_summary!G$19</f>
        <v>26.773411980200258</v>
      </c>
      <c r="H45" s="177">
        <f>RES_hhdet_tesh!H45/RES_summary!H$19</f>
        <v>54.069865634870155</v>
      </c>
      <c r="I45" s="177">
        <f>RES_hhdet_tesh!I45/RES_summary!I$19</f>
        <v>36.545906048936082</v>
      </c>
      <c r="J45" s="177">
        <f>RES_hhdet_tesh!J45/RES_summary!J$19</f>
        <v>32.3349713838413</v>
      </c>
      <c r="K45" s="177">
        <f>RES_hhdet_tesh!K45/RES_summary!K$19</f>
        <v>49.567216056884646</v>
      </c>
      <c r="L45" s="177">
        <f>RES_hhdet_tesh!L45/RES_summary!L$19</f>
        <v>56.560954720450511</v>
      </c>
      <c r="M45" s="177">
        <f>RES_hhdet_tesh!M45/RES_summary!M$19</f>
        <v>38.938292837325427</v>
      </c>
      <c r="N45" s="177">
        <f>RES_hhdet_tesh!N45/RES_summary!N$19</f>
        <v>39.255009470993286</v>
      </c>
      <c r="O45" s="177">
        <f>RES_hhdet_tesh!O45/RES_summary!O$19</f>
        <v>38.246998599229698</v>
      </c>
      <c r="P45" s="177">
        <f>RES_hhdet_tesh!P45/RES_summary!P$19</f>
        <v>35.71726932410715</v>
      </c>
      <c r="Q45" s="177">
        <f>RES_hhdet_tesh!Q45/RES_summary!Q$19</f>
        <v>33.356797699907361</v>
      </c>
    </row>
    <row r="46" spans="1:17" ht="12" customHeight="1" x14ac:dyDescent="0.25">
      <c r="A46" s="23" t="s">
        <v>60</v>
      </c>
      <c r="B46" s="177">
        <f>RES_hhdet_tesh!B46/RES_summary!B$19</f>
        <v>0.9031183644973223</v>
      </c>
      <c r="C46" s="177">
        <f>RES_hhdet_tesh!C46/RES_summary!C$19</f>
        <v>1.7611382119183991</v>
      </c>
      <c r="D46" s="177">
        <f>RES_hhdet_tesh!D46/RES_summary!D$19</f>
        <v>0.62573596780690399</v>
      </c>
      <c r="E46" s="177">
        <f>RES_hhdet_tesh!E46/RES_summary!E$19</f>
        <v>0.65812419190989657</v>
      </c>
      <c r="F46" s="177">
        <f>RES_hhdet_tesh!F46/RES_summary!F$19</f>
        <v>0.39964599306685561</v>
      </c>
      <c r="G46" s="177">
        <f>RES_hhdet_tesh!G46/RES_summary!G$19</f>
        <v>0.60911741221979154</v>
      </c>
      <c r="H46" s="177">
        <f>RES_hhdet_tesh!H46/RES_summary!H$19</f>
        <v>1.2573741753788081</v>
      </c>
      <c r="I46" s="177">
        <f>RES_hhdet_tesh!I46/RES_summary!I$19</f>
        <v>0.70319249181509791</v>
      </c>
      <c r="J46" s="177">
        <f>RES_hhdet_tesh!J46/RES_summary!J$19</f>
        <v>1.7322618370005667</v>
      </c>
      <c r="K46" s="177">
        <f>RES_hhdet_tesh!K46/RES_summary!K$19</f>
        <v>3.3283728972070086</v>
      </c>
      <c r="L46" s="177">
        <f>RES_hhdet_tesh!L46/RES_summary!L$19</f>
        <v>3.2175121049067554</v>
      </c>
      <c r="M46" s="177">
        <f>RES_hhdet_tesh!M46/RES_summary!M$19</f>
        <v>2.3640213943855546</v>
      </c>
      <c r="N46" s="177">
        <f>RES_hhdet_tesh!N46/RES_summary!N$19</f>
        <v>1.5570725346990595</v>
      </c>
      <c r="O46" s="177">
        <f>RES_hhdet_tesh!O46/RES_summary!O$19</f>
        <v>0.93464647843732029</v>
      </c>
      <c r="P46" s="177">
        <f>RES_hhdet_tesh!P46/RES_summary!P$19</f>
        <v>1.2300843727926489</v>
      </c>
      <c r="Q46" s="177">
        <f>RES_hhdet_tesh!Q46/RES_summary!Q$19</f>
        <v>1.128136625140699</v>
      </c>
    </row>
    <row r="47" spans="1:17" ht="12.95" customHeight="1" x14ac:dyDescent="0.25">
      <c r="A47" s="158" t="s">
        <v>112</v>
      </c>
      <c r="B47" s="178">
        <f>RES_hhdet_tesh!B47/RES_summary!B$19</f>
        <v>0.18395551714511935</v>
      </c>
      <c r="C47" s="178">
        <f>RES_hhdet_tesh!C47/RES_summary!C$19</f>
        <v>0.19051533702505402</v>
      </c>
      <c r="D47" s="178">
        <f>RES_hhdet_tesh!D47/RES_summary!D$19</f>
        <v>0.20897170346475702</v>
      </c>
      <c r="E47" s="178">
        <f>RES_hhdet_tesh!E47/RES_summary!E$19</f>
        <v>0.23059027560287143</v>
      </c>
      <c r="F47" s="178">
        <f>RES_hhdet_tesh!F47/RES_summary!F$19</f>
        <v>0.32662056414898799</v>
      </c>
      <c r="G47" s="178">
        <f>RES_hhdet_tesh!G47/RES_summary!G$19</f>
        <v>0.43036161682504992</v>
      </c>
      <c r="H47" s="178">
        <f>RES_hhdet_tesh!H47/RES_summary!H$19</f>
        <v>0.54302621350594005</v>
      </c>
      <c r="I47" s="178">
        <f>RES_hhdet_tesh!I47/RES_summary!I$19</f>
        <v>0.6103151437148141</v>
      </c>
      <c r="J47" s="178">
        <f>RES_hhdet_tesh!J47/RES_summary!J$19</f>
        <v>0.60991019824356574</v>
      </c>
      <c r="K47" s="178">
        <f>RES_hhdet_tesh!K47/RES_summary!K$19</f>
        <v>0.7995460575829858</v>
      </c>
      <c r="L47" s="178">
        <f>RES_hhdet_tesh!L47/RES_summary!L$19</f>
        <v>1.0010806640635195</v>
      </c>
      <c r="M47" s="178">
        <f>RES_hhdet_tesh!M47/RES_summary!M$19</f>
        <v>1.0692259739476977</v>
      </c>
      <c r="N47" s="178">
        <f>RES_hhdet_tesh!N47/RES_summary!N$19</f>
        <v>1.0107812208369853</v>
      </c>
      <c r="O47" s="178">
        <f>RES_hhdet_tesh!O47/RES_summary!O$19</f>
        <v>1.0266639861825846</v>
      </c>
      <c r="P47" s="178">
        <f>RES_hhdet_tesh!P47/RES_summary!P$19</f>
        <v>1.0621721270132094</v>
      </c>
      <c r="Q47" s="178">
        <f>RES_hhdet_tesh!Q47/RES_summary!Q$19</f>
        <v>1.1389495837048891</v>
      </c>
    </row>
    <row r="48" spans="1:17" ht="12" customHeight="1" x14ac:dyDescent="0.25">
      <c r="A48" s="23" t="s">
        <v>60</v>
      </c>
      <c r="B48" s="177">
        <f>RES_hhdet_tesh!B48/RES_summary!B$19</f>
        <v>0.18395551714511935</v>
      </c>
      <c r="C48" s="177">
        <f>RES_hhdet_tesh!C48/RES_summary!C$19</f>
        <v>0.19051533702505402</v>
      </c>
      <c r="D48" s="177">
        <f>RES_hhdet_tesh!D48/RES_summary!D$19</f>
        <v>0.20897170346475702</v>
      </c>
      <c r="E48" s="177">
        <f>RES_hhdet_tesh!E48/RES_summary!E$19</f>
        <v>0.23059027560287143</v>
      </c>
      <c r="F48" s="177">
        <f>RES_hhdet_tesh!F48/RES_summary!F$19</f>
        <v>0.32662056414898799</v>
      </c>
      <c r="G48" s="177">
        <f>RES_hhdet_tesh!G48/RES_summary!G$19</f>
        <v>0.43036161682504992</v>
      </c>
      <c r="H48" s="177">
        <f>RES_hhdet_tesh!H48/RES_summary!H$19</f>
        <v>0.54302621350594005</v>
      </c>
      <c r="I48" s="177">
        <f>RES_hhdet_tesh!I48/RES_summary!I$19</f>
        <v>0.6103151437148141</v>
      </c>
      <c r="J48" s="177">
        <f>RES_hhdet_tesh!J48/RES_summary!J$19</f>
        <v>0.60991019824356574</v>
      </c>
      <c r="K48" s="177">
        <f>RES_hhdet_tesh!K48/RES_summary!K$19</f>
        <v>0.7995460575829858</v>
      </c>
      <c r="L48" s="177">
        <f>RES_hhdet_tesh!L48/RES_summary!L$19</f>
        <v>1.0010806640635195</v>
      </c>
      <c r="M48" s="177">
        <f>RES_hhdet_tesh!M48/RES_summary!M$19</f>
        <v>1.0692259739476977</v>
      </c>
      <c r="N48" s="177">
        <f>RES_hhdet_tesh!N48/RES_summary!N$19</f>
        <v>1.0107812208369853</v>
      </c>
      <c r="O48" s="177">
        <f>RES_hhdet_tesh!O48/RES_summary!O$19</f>
        <v>1.0266639861825846</v>
      </c>
      <c r="P48" s="177">
        <f>RES_hhdet_tesh!P48/RES_summary!P$19</f>
        <v>1.0621721270132094</v>
      </c>
      <c r="Q48" s="177">
        <f>RES_hhdet_tesh!Q48/RES_summary!Q$19</f>
        <v>1.1389495837048891</v>
      </c>
    </row>
    <row r="49" spans="1:17" ht="12" customHeight="1" x14ac:dyDescent="0.25">
      <c r="A49" s="158" t="s">
        <v>63</v>
      </c>
      <c r="B49" s="178">
        <f>RES_hhdet_tesh!B49/RES_summary!B$19</f>
        <v>14.922732661655377</v>
      </c>
      <c r="C49" s="178">
        <f>RES_hhdet_tesh!C49/RES_summary!C$19</f>
        <v>14.842128783775204</v>
      </c>
      <c r="D49" s="178">
        <f>RES_hhdet_tesh!D49/RES_summary!D$19</f>
        <v>14.667082266995273</v>
      </c>
      <c r="E49" s="178">
        <f>RES_hhdet_tesh!E49/RES_summary!E$19</f>
        <v>14.900298038548792</v>
      </c>
      <c r="F49" s="178">
        <f>RES_hhdet_tesh!F49/RES_summary!F$19</f>
        <v>14.944119962001496</v>
      </c>
      <c r="G49" s="178">
        <f>RES_hhdet_tesh!G49/RES_summary!G$19</f>
        <v>15.426564848861457</v>
      </c>
      <c r="H49" s="178">
        <f>RES_hhdet_tesh!H49/RES_summary!H$19</f>
        <v>16.432634783039955</v>
      </c>
      <c r="I49" s="178">
        <f>RES_hhdet_tesh!I49/RES_summary!I$19</f>
        <v>16.607081047869713</v>
      </c>
      <c r="J49" s="178">
        <f>RES_hhdet_tesh!J49/RES_summary!J$19</f>
        <v>18.573631587462494</v>
      </c>
      <c r="K49" s="178">
        <f>RES_hhdet_tesh!K49/RES_summary!K$19</f>
        <v>18.127019684040107</v>
      </c>
      <c r="L49" s="178">
        <f>RES_hhdet_tesh!L49/RES_summary!L$19</f>
        <v>18.442533590855614</v>
      </c>
      <c r="M49" s="178">
        <f>RES_hhdet_tesh!M49/RES_summary!M$19</f>
        <v>19.551860227577134</v>
      </c>
      <c r="N49" s="178">
        <f>RES_hhdet_tesh!N49/RES_summary!N$19</f>
        <v>17.816521806481042</v>
      </c>
      <c r="O49" s="178">
        <f>RES_hhdet_tesh!O49/RES_summary!O$19</f>
        <v>16.841192010194778</v>
      </c>
      <c r="P49" s="178">
        <f>RES_hhdet_tesh!P49/RES_summary!P$19</f>
        <v>16.773277688663434</v>
      </c>
      <c r="Q49" s="178">
        <f>RES_hhdet_tesh!Q49/RES_summary!Q$19</f>
        <v>16.148191280384854</v>
      </c>
    </row>
    <row r="50" spans="1:17" ht="12" customHeight="1" x14ac:dyDescent="0.25">
      <c r="A50" s="167" t="s">
        <v>165</v>
      </c>
      <c r="B50" s="183">
        <f>RES_hhdet_tesh!B50/RES_summary!B$19</f>
        <v>0</v>
      </c>
      <c r="C50" s="183">
        <f>RES_hhdet_tesh!C50/RES_summary!C$19</f>
        <v>0</v>
      </c>
      <c r="D50" s="183">
        <f>RES_hhdet_tesh!D50/RES_summary!D$19</f>
        <v>0</v>
      </c>
      <c r="E50" s="183">
        <f>RES_hhdet_tesh!E50/RES_summary!E$19</f>
        <v>0</v>
      </c>
      <c r="F50" s="183">
        <f>RES_hhdet_tesh!F50/RES_summary!F$19</f>
        <v>0</v>
      </c>
      <c r="G50" s="183">
        <f>RES_hhdet_tesh!G50/RES_summary!G$19</f>
        <v>0</v>
      </c>
      <c r="H50" s="183">
        <f>RES_hhdet_tesh!H50/RES_summary!H$19</f>
        <v>0</v>
      </c>
      <c r="I50" s="183">
        <f>RES_hhdet_tesh!I50/RES_summary!I$19</f>
        <v>0</v>
      </c>
      <c r="J50" s="183">
        <f>RES_hhdet_tesh!J50/RES_summary!J$19</f>
        <v>0</v>
      </c>
      <c r="K50" s="183">
        <f>RES_hhdet_tesh!K50/RES_summary!K$19</f>
        <v>0</v>
      </c>
      <c r="L50" s="183">
        <f>RES_hhdet_tesh!L50/RES_summary!L$19</f>
        <v>0</v>
      </c>
      <c r="M50" s="183">
        <f>RES_hhdet_tesh!M50/RES_summary!M$19</f>
        <v>0</v>
      </c>
      <c r="N50" s="183">
        <f>RES_hhdet_tesh!N50/RES_summary!N$19</f>
        <v>0</v>
      </c>
      <c r="O50" s="183">
        <f>RES_hhdet_tesh!O50/RES_summary!O$19</f>
        <v>0</v>
      </c>
      <c r="P50" s="183">
        <f>RES_hhdet_tesh!P50/RES_summary!P$19</f>
        <v>0</v>
      </c>
      <c r="Q50" s="183">
        <f>RES_hhdet_tesh!Q50/RES_summary!Q$19</f>
        <v>0</v>
      </c>
    </row>
    <row r="51" spans="1:17" ht="12" customHeight="1" x14ac:dyDescent="0.25">
      <c r="A51" s="167" t="s">
        <v>164</v>
      </c>
      <c r="B51" s="183">
        <f>RES_hhdet_tesh!B51/RES_summary!B$19</f>
        <v>0</v>
      </c>
      <c r="C51" s="183">
        <f>RES_hhdet_tesh!C51/RES_summary!C$19</f>
        <v>0</v>
      </c>
      <c r="D51" s="183">
        <f>RES_hhdet_tesh!D51/RES_summary!D$19</f>
        <v>0</v>
      </c>
      <c r="E51" s="183">
        <f>RES_hhdet_tesh!E51/RES_summary!E$19</f>
        <v>0</v>
      </c>
      <c r="F51" s="183">
        <f>RES_hhdet_tesh!F51/RES_summary!F$19</f>
        <v>0</v>
      </c>
      <c r="G51" s="183">
        <f>RES_hhdet_tesh!G51/RES_summary!G$19</f>
        <v>0</v>
      </c>
      <c r="H51" s="183">
        <f>RES_hhdet_tesh!H51/RES_summary!H$19</f>
        <v>0</v>
      </c>
      <c r="I51" s="183">
        <f>RES_hhdet_tesh!I51/RES_summary!I$19</f>
        <v>0</v>
      </c>
      <c r="J51" s="183">
        <f>RES_hhdet_tesh!J51/RES_summary!J$19</f>
        <v>0</v>
      </c>
      <c r="K51" s="183">
        <f>RES_hhdet_tesh!K51/RES_summary!K$19</f>
        <v>0</v>
      </c>
      <c r="L51" s="183">
        <f>RES_hhdet_tesh!L51/RES_summary!L$19</f>
        <v>0</v>
      </c>
      <c r="M51" s="183">
        <f>RES_hhdet_tesh!M51/RES_summary!M$19</f>
        <v>0</v>
      </c>
      <c r="N51" s="183">
        <f>RES_hhdet_tesh!N51/RES_summary!N$19</f>
        <v>0</v>
      </c>
      <c r="O51" s="183">
        <f>RES_hhdet_tesh!O51/RES_summary!O$19</f>
        <v>0</v>
      </c>
      <c r="P51" s="183">
        <f>RES_hhdet_tesh!P51/RES_summary!P$19</f>
        <v>0</v>
      </c>
      <c r="Q51" s="183">
        <f>RES_hhdet_tesh!Q51/RES_summary!Q$19</f>
        <v>0</v>
      </c>
    </row>
    <row r="52" spans="1:17" ht="12" customHeight="1" x14ac:dyDescent="0.25">
      <c r="A52" s="166" t="s">
        <v>163</v>
      </c>
      <c r="B52" s="182">
        <f>RES_hhdet_tesh!B52/RES_summary!B$19</f>
        <v>0</v>
      </c>
      <c r="C52" s="182">
        <f>RES_hhdet_tesh!C52/RES_summary!C$19</f>
        <v>0</v>
      </c>
      <c r="D52" s="182">
        <f>RES_hhdet_tesh!D52/RES_summary!D$19</f>
        <v>0</v>
      </c>
      <c r="E52" s="182">
        <f>RES_hhdet_tesh!E52/RES_summary!E$19</f>
        <v>0</v>
      </c>
      <c r="F52" s="182">
        <f>RES_hhdet_tesh!F52/RES_summary!F$19</f>
        <v>0</v>
      </c>
      <c r="G52" s="182">
        <f>RES_hhdet_tesh!G52/RES_summary!G$19</f>
        <v>0</v>
      </c>
      <c r="H52" s="182">
        <f>RES_hhdet_tesh!H52/RES_summary!H$19</f>
        <v>0</v>
      </c>
      <c r="I52" s="182">
        <f>RES_hhdet_tesh!I52/RES_summary!I$19</f>
        <v>0</v>
      </c>
      <c r="J52" s="182">
        <f>RES_hhdet_tesh!J52/RES_summary!J$19</f>
        <v>0</v>
      </c>
      <c r="K52" s="182">
        <f>RES_hhdet_tesh!K52/RES_summary!K$19</f>
        <v>0</v>
      </c>
      <c r="L52" s="182">
        <f>RES_hhdet_tesh!L52/RES_summary!L$19</f>
        <v>0</v>
      </c>
      <c r="M52" s="182">
        <f>RES_hhdet_tesh!M52/RES_summary!M$19</f>
        <v>0</v>
      </c>
      <c r="N52" s="182">
        <f>RES_hhdet_tesh!N52/RES_summary!N$19</f>
        <v>0</v>
      </c>
      <c r="O52" s="182">
        <f>RES_hhdet_tesh!O52/RES_summary!O$19</f>
        <v>0</v>
      </c>
      <c r="P52" s="182">
        <f>RES_hhdet_tesh!P52/RES_summary!P$19</f>
        <v>0</v>
      </c>
      <c r="Q52" s="182">
        <f>RES_hhdet_tesh!Q52/RES_summary!Q$19</f>
        <v>0</v>
      </c>
    </row>
    <row r="53" spans="1:17" ht="12" customHeight="1" x14ac:dyDescent="0.25">
      <c r="A53" s="147" t="s">
        <v>59</v>
      </c>
      <c r="B53" s="181">
        <f>RES_hhdet_tesh!B53/RES_summary!B$19</f>
        <v>0</v>
      </c>
      <c r="C53" s="181">
        <f>RES_hhdet_tesh!C53/RES_summary!C$19</f>
        <v>0</v>
      </c>
      <c r="D53" s="181">
        <f>RES_hhdet_tesh!D53/RES_summary!D$19</f>
        <v>0</v>
      </c>
      <c r="E53" s="181">
        <f>RES_hhdet_tesh!E53/RES_summary!E$19</f>
        <v>0</v>
      </c>
      <c r="F53" s="181">
        <f>RES_hhdet_tesh!F53/RES_summary!F$19</f>
        <v>0</v>
      </c>
      <c r="G53" s="181">
        <f>RES_hhdet_tesh!G53/RES_summary!G$19</f>
        <v>0</v>
      </c>
      <c r="H53" s="181">
        <f>RES_hhdet_tesh!H53/RES_summary!H$19</f>
        <v>0</v>
      </c>
      <c r="I53" s="181">
        <f>RES_hhdet_tesh!I53/RES_summary!I$19</f>
        <v>0</v>
      </c>
      <c r="J53" s="181">
        <f>RES_hhdet_tesh!J53/RES_summary!J$19</f>
        <v>0</v>
      </c>
      <c r="K53" s="181">
        <f>RES_hhdet_tesh!K53/RES_summary!K$19</f>
        <v>0</v>
      </c>
      <c r="L53" s="181">
        <f>RES_hhdet_tesh!L53/RES_summary!L$19</f>
        <v>0</v>
      </c>
      <c r="M53" s="181">
        <f>RES_hhdet_tesh!M53/RES_summary!M$19</f>
        <v>0</v>
      </c>
      <c r="N53" s="181">
        <f>RES_hhdet_tesh!N53/RES_summary!N$19</f>
        <v>0</v>
      </c>
      <c r="O53" s="181">
        <f>RES_hhdet_tesh!O53/RES_summary!O$19</f>
        <v>0</v>
      </c>
      <c r="P53" s="181">
        <f>RES_hhdet_tesh!P53/RES_summary!P$19</f>
        <v>0</v>
      </c>
      <c r="Q53" s="181">
        <f>RES_hhdet_tesh!Q53/RES_summary!Q$19</f>
        <v>0</v>
      </c>
    </row>
    <row r="54" spans="1:17" ht="12" customHeight="1" x14ac:dyDescent="0.25">
      <c r="A54" s="163" t="s">
        <v>142</v>
      </c>
      <c r="B54" s="180">
        <f>RES_hhdet_tesh!B54/RES_summary!B$19</f>
        <v>14.922732661655377</v>
      </c>
      <c r="C54" s="180">
        <f>RES_hhdet_tesh!C54/RES_summary!C$19</f>
        <v>14.842128783775204</v>
      </c>
      <c r="D54" s="180">
        <f>RES_hhdet_tesh!D54/RES_summary!D$19</f>
        <v>14.667082266995273</v>
      </c>
      <c r="E54" s="180">
        <f>RES_hhdet_tesh!E54/RES_summary!E$19</f>
        <v>14.900298038548792</v>
      </c>
      <c r="F54" s="180">
        <f>RES_hhdet_tesh!F54/RES_summary!F$19</f>
        <v>14.944119962001496</v>
      </c>
      <c r="G54" s="180">
        <f>RES_hhdet_tesh!G54/RES_summary!G$19</f>
        <v>15.426564848861457</v>
      </c>
      <c r="H54" s="180">
        <f>RES_hhdet_tesh!H54/RES_summary!H$19</f>
        <v>16.432634783039955</v>
      </c>
      <c r="I54" s="180">
        <f>RES_hhdet_tesh!I54/RES_summary!I$19</f>
        <v>16.607081047869713</v>
      </c>
      <c r="J54" s="180">
        <f>RES_hhdet_tesh!J54/RES_summary!J$19</f>
        <v>18.573631587462494</v>
      </c>
      <c r="K54" s="180">
        <f>RES_hhdet_tesh!K54/RES_summary!K$19</f>
        <v>18.127019684040107</v>
      </c>
      <c r="L54" s="180">
        <f>RES_hhdet_tesh!L54/RES_summary!L$19</f>
        <v>18.537461826285167</v>
      </c>
      <c r="M54" s="180">
        <f>RES_hhdet_tesh!M54/RES_summary!M$19</f>
        <v>19.694055314868937</v>
      </c>
      <c r="N54" s="180">
        <f>RES_hhdet_tesh!N54/RES_summary!N$19</f>
        <v>17.914839502058204</v>
      </c>
      <c r="O54" s="180">
        <f>RES_hhdet_tesh!O54/RES_summary!O$19</f>
        <v>16.915834018334373</v>
      </c>
      <c r="P54" s="180">
        <f>RES_hhdet_tesh!P54/RES_summary!P$19</f>
        <v>16.855012831507917</v>
      </c>
      <c r="Q54" s="180">
        <f>RES_hhdet_tesh!Q54/RES_summary!Q$19</f>
        <v>16.215055419400802</v>
      </c>
    </row>
    <row r="55" spans="1:17" ht="12" customHeight="1" x14ac:dyDescent="0.25">
      <c r="A55" s="161" t="s">
        <v>141</v>
      </c>
      <c r="B55" s="179">
        <f>RES_hhdet_tesh!B55/RES_summary!B$19</f>
        <v>0</v>
      </c>
      <c r="C55" s="179">
        <f>RES_hhdet_tesh!C55/RES_summary!C$19</f>
        <v>0</v>
      </c>
      <c r="D55" s="179">
        <f>RES_hhdet_tesh!D55/RES_summary!D$19</f>
        <v>0</v>
      </c>
      <c r="E55" s="179">
        <f>RES_hhdet_tesh!E55/RES_summary!E$19</f>
        <v>0</v>
      </c>
      <c r="F55" s="179">
        <f>RES_hhdet_tesh!F55/RES_summary!F$19</f>
        <v>0</v>
      </c>
      <c r="G55" s="179">
        <f>RES_hhdet_tesh!G55/RES_summary!G$19</f>
        <v>0</v>
      </c>
      <c r="H55" s="179">
        <f>RES_hhdet_tesh!H55/RES_summary!H$19</f>
        <v>0</v>
      </c>
      <c r="I55" s="179">
        <f>RES_hhdet_tesh!I55/RES_summary!I$19</f>
        <v>0</v>
      </c>
      <c r="J55" s="179">
        <f>RES_hhdet_tesh!J55/RES_summary!J$19</f>
        <v>0</v>
      </c>
      <c r="K55" s="179">
        <f>RES_hhdet_tesh!K55/RES_summary!K$19</f>
        <v>0</v>
      </c>
      <c r="L55" s="179">
        <f>RES_hhdet_tesh!L55/RES_summary!L$19</f>
        <v>17.188562222842691</v>
      </c>
      <c r="M55" s="179">
        <f>RES_hhdet_tesh!M55/RES_summary!M$19</f>
        <v>18.01960849255423</v>
      </c>
      <c r="N55" s="179">
        <f>RES_hhdet_tesh!N55/RES_summary!N$19</f>
        <v>16.763722750492075</v>
      </c>
      <c r="O55" s="179">
        <f>RES_hhdet_tesh!O55/RES_summary!O$19</f>
        <v>16.091106473041972</v>
      </c>
      <c r="P55" s="179">
        <f>RES_hhdet_tesh!P55/RES_summary!P$19</f>
        <v>15.971800440853647</v>
      </c>
      <c r="Q55" s="179">
        <f>RES_hhdet_tesh!Q55/RES_summary!Q$19</f>
        <v>15.47058031060125</v>
      </c>
    </row>
    <row r="56" spans="1:17" ht="12" customHeight="1" x14ac:dyDescent="0.25">
      <c r="A56" s="148" t="s">
        <v>60</v>
      </c>
      <c r="B56" s="177">
        <f>RES_hhdet_tesh!B56/RES_summary!B$19</f>
        <v>0</v>
      </c>
      <c r="C56" s="177">
        <f>RES_hhdet_tesh!C56/RES_summary!C$19</f>
        <v>0</v>
      </c>
      <c r="D56" s="177">
        <f>RES_hhdet_tesh!D56/RES_summary!D$19</f>
        <v>0</v>
      </c>
      <c r="E56" s="177">
        <f>RES_hhdet_tesh!E56/RES_summary!E$19</f>
        <v>0</v>
      </c>
      <c r="F56" s="177">
        <f>RES_hhdet_tesh!F56/RES_summary!F$19</f>
        <v>0</v>
      </c>
      <c r="G56" s="177">
        <f>RES_hhdet_tesh!G56/RES_summary!G$19</f>
        <v>0</v>
      </c>
      <c r="H56" s="177">
        <f>RES_hhdet_tesh!H56/RES_summary!H$19</f>
        <v>0</v>
      </c>
      <c r="I56" s="177">
        <f>RES_hhdet_tesh!I56/RES_summary!I$19</f>
        <v>0</v>
      </c>
      <c r="J56" s="177">
        <f>RES_hhdet_tesh!J56/RES_summary!J$19</f>
        <v>0</v>
      </c>
      <c r="K56" s="177">
        <f>RES_hhdet_tesh!K56/RES_summary!K$19</f>
        <v>0</v>
      </c>
      <c r="L56" s="177">
        <f>RES_hhdet_tesh!L56/RES_summary!L$19</f>
        <v>11.275419669639394</v>
      </c>
      <c r="M56" s="177">
        <f>RES_hhdet_tesh!M56/RES_summary!M$19</f>
        <v>11.919714221373717</v>
      </c>
      <c r="N56" s="177">
        <f>RES_hhdet_tesh!N56/RES_summary!N$19</f>
        <v>10.839783765458852</v>
      </c>
      <c r="O56" s="177">
        <f>RES_hhdet_tesh!O56/RES_summary!O$19</f>
        <v>10.242134206106369</v>
      </c>
      <c r="P56" s="177">
        <f>RES_hhdet_tesh!P56/RES_summary!P$19</f>
        <v>10.179087048720993</v>
      </c>
      <c r="Q56" s="177">
        <f>RES_hhdet_tesh!Q56/RES_summary!Q$19</f>
        <v>9.7929516947619728</v>
      </c>
    </row>
    <row r="57" spans="1:17" ht="12" customHeight="1" x14ac:dyDescent="0.25">
      <c r="A57" s="148" t="s">
        <v>59</v>
      </c>
      <c r="B57" s="177">
        <f>RES_hhdet_tesh!B57/RES_summary!B$19</f>
        <v>0</v>
      </c>
      <c r="C57" s="177">
        <f>RES_hhdet_tesh!C57/RES_summary!C$19</f>
        <v>0</v>
      </c>
      <c r="D57" s="177">
        <f>RES_hhdet_tesh!D57/RES_summary!D$19</f>
        <v>0</v>
      </c>
      <c r="E57" s="177">
        <f>RES_hhdet_tesh!E57/RES_summary!E$19</f>
        <v>0</v>
      </c>
      <c r="F57" s="177">
        <f>RES_hhdet_tesh!F57/RES_summary!F$19</f>
        <v>0</v>
      </c>
      <c r="G57" s="177">
        <f>RES_hhdet_tesh!G57/RES_summary!G$19</f>
        <v>0</v>
      </c>
      <c r="H57" s="177">
        <f>RES_hhdet_tesh!H57/RES_summary!H$19</f>
        <v>0</v>
      </c>
      <c r="I57" s="177">
        <f>RES_hhdet_tesh!I57/RES_summary!I$19</f>
        <v>0</v>
      </c>
      <c r="J57" s="177">
        <f>RES_hhdet_tesh!J57/RES_summary!J$19</f>
        <v>0</v>
      </c>
      <c r="K57" s="177">
        <f>RES_hhdet_tesh!K57/RES_summary!K$19</f>
        <v>0</v>
      </c>
      <c r="L57" s="177">
        <f>RES_hhdet_tesh!L57/RES_summary!L$19</f>
        <v>5.9131425532032953</v>
      </c>
      <c r="M57" s="177">
        <f>RES_hhdet_tesh!M57/RES_summary!M$19</f>
        <v>6.0998942711805135</v>
      </c>
      <c r="N57" s="177">
        <f>RES_hhdet_tesh!N57/RES_summary!N$19</f>
        <v>5.9239389850332209</v>
      </c>
      <c r="O57" s="177">
        <f>RES_hhdet_tesh!O57/RES_summary!O$19</f>
        <v>5.8489722669355997</v>
      </c>
      <c r="P57" s="177">
        <f>RES_hhdet_tesh!P57/RES_summary!P$19</f>
        <v>5.7927133921326543</v>
      </c>
      <c r="Q57" s="177">
        <f>RES_hhdet_tesh!Q57/RES_summary!Q$19</f>
        <v>5.6776286158392759</v>
      </c>
    </row>
    <row r="58" spans="1:17" ht="12" customHeight="1" x14ac:dyDescent="0.25">
      <c r="A58" s="158" t="s">
        <v>62</v>
      </c>
      <c r="B58" s="178">
        <f>RES_hhdet_tesh!B58/RES_summary!B$19</f>
        <v>10.636815136317313</v>
      </c>
      <c r="C58" s="178">
        <f>RES_hhdet_tesh!C58/RES_summary!C$19</f>
        <v>11.245641180145144</v>
      </c>
      <c r="D58" s="178">
        <f>RES_hhdet_tesh!D58/RES_summary!D$19</f>
        <v>10.860081798936063</v>
      </c>
      <c r="E58" s="178">
        <f>RES_hhdet_tesh!E58/RES_summary!E$19</f>
        <v>10.996930423207685</v>
      </c>
      <c r="F58" s="178">
        <f>RES_hhdet_tesh!F58/RES_summary!F$19</f>
        <v>10.986904148087959</v>
      </c>
      <c r="G58" s="178">
        <f>RES_hhdet_tesh!G58/RES_summary!G$19</f>
        <v>11.356140143932755</v>
      </c>
      <c r="H58" s="178">
        <f>RES_hhdet_tesh!H58/RES_summary!H$19</f>
        <v>11.496450640409334</v>
      </c>
      <c r="I58" s="178">
        <f>RES_hhdet_tesh!I58/RES_summary!I$19</f>
        <v>11.430878517289008</v>
      </c>
      <c r="J58" s="178">
        <f>RES_hhdet_tesh!J58/RES_summary!J$19</f>
        <v>12.218424055204185</v>
      </c>
      <c r="K58" s="178">
        <f>RES_hhdet_tesh!K58/RES_summary!K$19</f>
        <v>12.41032284909684</v>
      </c>
      <c r="L58" s="178">
        <f>RES_hhdet_tesh!L58/RES_summary!L$19</f>
        <v>12.21748028204744</v>
      </c>
      <c r="M58" s="178">
        <f>RES_hhdet_tesh!M58/RES_summary!M$19</f>
        <v>12.429847661848317</v>
      </c>
      <c r="N58" s="178">
        <f>RES_hhdet_tesh!N58/RES_summary!N$19</f>
        <v>11.582851309435647</v>
      </c>
      <c r="O58" s="178">
        <f>RES_hhdet_tesh!O58/RES_summary!O$19</f>
        <v>10.98104124953589</v>
      </c>
      <c r="P58" s="178">
        <f>RES_hhdet_tesh!P58/RES_summary!P$19</f>
        <v>10.857041566494081</v>
      </c>
      <c r="Q58" s="178">
        <f>RES_hhdet_tesh!Q58/RES_summary!Q$19</f>
        <v>10.443219223320391</v>
      </c>
    </row>
    <row r="59" spans="1:17" ht="12" customHeight="1" x14ac:dyDescent="0.25">
      <c r="A59" s="23" t="s">
        <v>57</v>
      </c>
      <c r="B59" s="177">
        <f>RES_hhdet_tesh!B59/RES_summary!B$19</f>
        <v>10.343262353616145</v>
      </c>
      <c r="C59" s="177">
        <f>RES_hhdet_tesh!C59/RES_summary!C$19</f>
        <v>11.116227508280456</v>
      </c>
      <c r="D59" s="177">
        <f>RES_hhdet_tesh!D59/RES_summary!D$19</f>
        <v>11.404573563133958</v>
      </c>
      <c r="E59" s="177">
        <f>RES_hhdet_tesh!E59/RES_summary!E$19</f>
        <v>11.691963784693192</v>
      </c>
      <c r="F59" s="177">
        <f>RES_hhdet_tesh!F59/RES_summary!F$19</f>
        <v>11.780037166937738</v>
      </c>
      <c r="G59" s="177">
        <f>RES_hhdet_tesh!G59/RES_summary!G$19</f>
        <v>11.793155154052956</v>
      </c>
      <c r="H59" s="177">
        <f>RES_hhdet_tesh!H59/RES_summary!H$19</f>
        <v>12.542307660576382</v>
      </c>
      <c r="I59" s="177">
        <f>RES_hhdet_tesh!I59/RES_summary!I$19</f>
        <v>11.75432106255484</v>
      </c>
      <c r="J59" s="177">
        <f>RES_hhdet_tesh!J59/RES_summary!J$19</f>
        <v>11.08152824201162</v>
      </c>
      <c r="K59" s="177">
        <f>RES_hhdet_tesh!K59/RES_summary!K$19</f>
        <v>12.879753995090358</v>
      </c>
      <c r="L59" s="177">
        <f>RES_hhdet_tesh!L59/RES_summary!L$19</f>
        <v>10.053731992851446</v>
      </c>
      <c r="M59" s="177">
        <f>RES_hhdet_tesh!M59/RES_summary!M$19</f>
        <v>12.766991123503887</v>
      </c>
      <c r="N59" s="177">
        <f>RES_hhdet_tesh!N59/RES_summary!N$19</f>
        <v>11.245545829270434</v>
      </c>
      <c r="O59" s="177">
        <f>RES_hhdet_tesh!O59/RES_summary!O$19</f>
        <v>11.164145272031318</v>
      </c>
      <c r="P59" s="177">
        <f>RES_hhdet_tesh!P59/RES_summary!P$19</f>
        <v>10.269785735748759</v>
      </c>
      <c r="Q59" s="177">
        <f>RES_hhdet_tesh!Q59/RES_summary!Q$19</f>
        <v>10.150881517057115</v>
      </c>
    </row>
    <row r="60" spans="1:17" ht="12" customHeight="1" x14ac:dyDescent="0.25">
      <c r="A60" s="29" t="s">
        <v>140</v>
      </c>
      <c r="B60" s="176">
        <f>RES_hhdet_tesh!B60/RES_summary!B$19</f>
        <v>10.63925745205044</v>
      </c>
      <c r="C60" s="176">
        <f>RES_hhdet_tesh!C60/RES_summary!C$19</f>
        <v>11.247439072460658</v>
      </c>
      <c r="D60" s="176">
        <f>RES_hhdet_tesh!D60/RES_summary!D$19</f>
        <v>10.849164455384887</v>
      </c>
      <c r="E60" s="176">
        <f>RES_hhdet_tesh!E60/RES_summary!E$19</f>
        <v>10.972755349764713</v>
      </c>
      <c r="F60" s="176">
        <f>RES_hhdet_tesh!F60/RES_summary!F$19</f>
        <v>10.952008018524227</v>
      </c>
      <c r="G60" s="176">
        <f>RES_hhdet_tesh!G60/RES_summary!G$19</f>
        <v>11.33657851967023</v>
      </c>
      <c r="H60" s="176">
        <f>RES_hhdet_tesh!H60/RES_summary!H$19</f>
        <v>11.44840773842286</v>
      </c>
      <c r="I60" s="176">
        <f>RES_hhdet_tesh!I60/RES_summary!I$19</f>
        <v>11.416484839622063</v>
      </c>
      <c r="J60" s="176">
        <f>RES_hhdet_tesh!J60/RES_summary!J$19</f>
        <v>12.265948348656563</v>
      </c>
      <c r="K60" s="176">
        <f>RES_hhdet_tesh!K60/RES_summary!K$19</f>
        <v>12.390825708847906</v>
      </c>
      <c r="L60" s="176">
        <f>RES_hhdet_tesh!L60/RES_summary!L$19</f>
        <v>12.308996403122574</v>
      </c>
      <c r="M60" s="176">
        <f>RES_hhdet_tesh!M60/RES_summary!M$19</f>
        <v>12.414166570608524</v>
      </c>
      <c r="N60" s="176">
        <f>RES_hhdet_tesh!N60/RES_summary!N$19</f>
        <v>11.597973886471232</v>
      </c>
      <c r="O60" s="176">
        <f>RES_hhdet_tesh!O60/RES_summary!O$19</f>
        <v>10.973009693930861</v>
      </c>
      <c r="P60" s="176">
        <f>RES_hhdet_tesh!P60/RES_summary!P$19</f>
        <v>10.88234018225814</v>
      </c>
      <c r="Q60" s="176">
        <f>RES_hhdet_tesh!Q60/RES_summary!Q$19</f>
        <v>10.463904573138084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84">
        <f>RES_hhdet_tesh!B62/RES_summary!B$19</f>
        <v>65.649259636837343</v>
      </c>
      <c r="C62" s="184">
        <f>RES_hhdet_tesh!C62/RES_summary!C$19</f>
        <v>68.396325319269025</v>
      </c>
      <c r="D62" s="184">
        <f>RES_hhdet_tesh!D62/RES_summary!D$19</f>
        <v>74.444714352155486</v>
      </c>
      <c r="E62" s="184">
        <f>RES_hhdet_tesh!E62/RES_summary!E$19</f>
        <v>79.502590395106751</v>
      </c>
      <c r="F62" s="184">
        <f>RES_hhdet_tesh!F62/RES_summary!F$19</f>
        <v>73.32940473320096</v>
      </c>
      <c r="G62" s="184">
        <f>RES_hhdet_tesh!G62/RES_summary!G$19</f>
        <v>73.814960970730255</v>
      </c>
      <c r="H62" s="184">
        <f>RES_hhdet_tesh!H62/RES_summary!H$19</f>
        <v>75.386036446530284</v>
      </c>
      <c r="I62" s="184">
        <f>RES_hhdet_tesh!I62/RES_summary!I$19</f>
        <v>70.160668302438467</v>
      </c>
      <c r="J62" s="184">
        <f>RES_hhdet_tesh!J62/RES_summary!J$19</f>
        <v>72.405449548434248</v>
      </c>
      <c r="K62" s="184">
        <f>RES_hhdet_tesh!K62/RES_summary!K$19</f>
        <v>77.231814058000694</v>
      </c>
      <c r="L62" s="184">
        <f>RES_hhdet_tesh!L62/RES_summary!L$19</f>
        <v>74.976205770375401</v>
      </c>
      <c r="M62" s="184">
        <f>RES_hhdet_tesh!M62/RES_summary!M$19</f>
        <v>84.408207844331784</v>
      </c>
      <c r="N62" s="184">
        <f>RES_hhdet_tesh!N62/RES_summary!N$19</f>
        <v>77.340436999088283</v>
      </c>
      <c r="O62" s="184">
        <f>RES_hhdet_tesh!O62/RES_summary!O$19</f>
        <v>63.529302870194101</v>
      </c>
      <c r="P62" s="184">
        <f>RES_hhdet_tesh!P62/RES_summary!P$19</f>
        <v>62.238255000830385</v>
      </c>
      <c r="Q62" s="184">
        <f>RES_hhdet_tesh!Q62/RES_summary!Q$19</f>
        <v>61.243752634422421</v>
      </c>
    </row>
    <row r="63" spans="1:17" ht="12.95" customHeight="1" x14ac:dyDescent="0.25">
      <c r="A63" s="158" t="s">
        <v>65</v>
      </c>
      <c r="B63" s="178">
        <f>RES_hhdet_tesh!B63/RES_summary!B$19</f>
        <v>40.668286060976151</v>
      </c>
      <c r="C63" s="178">
        <f>RES_hhdet_tesh!C63/RES_summary!C$19</f>
        <v>40.592772817105761</v>
      </c>
      <c r="D63" s="178">
        <f>RES_hhdet_tesh!D63/RES_summary!D$19</f>
        <v>46.604604010183444</v>
      </c>
      <c r="E63" s="178">
        <f>RES_hhdet_tesh!E63/RES_summary!E$19</f>
        <v>51.059201709874486</v>
      </c>
      <c r="F63" s="178">
        <f>RES_hhdet_tesh!F63/RES_summary!F$19</f>
        <v>44.969447957759783</v>
      </c>
      <c r="G63" s="178">
        <f>RES_hhdet_tesh!G63/RES_summary!G$19</f>
        <v>45.031552362860864</v>
      </c>
      <c r="H63" s="178">
        <f>RES_hhdet_tesh!H63/RES_summary!H$19</f>
        <v>46.249511668577604</v>
      </c>
      <c r="I63" s="178">
        <f>RES_hhdet_tesh!I63/RES_summary!I$19</f>
        <v>41.152354884930212</v>
      </c>
      <c r="J63" s="178">
        <f>RES_hhdet_tesh!J63/RES_summary!J$19</f>
        <v>43.302441429893662</v>
      </c>
      <c r="K63" s="178">
        <f>RES_hhdet_tesh!K63/RES_summary!K$19</f>
        <v>46.350515978644303</v>
      </c>
      <c r="L63" s="178">
        <f>RES_hhdet_tesh!L63/RES_summary!L$19</f>
        <v>46.253944158733042</v>
      </c>
      <c r="M63" s="178">
        <f>RES_hhdet_tesh!M63/RES_summary!M$19</f>
        <v>54.005879050672078</v>
      </c>
      <c r="N63" s="178">
        <f>RES_hhdet_tesh!N63/RES_summary!N$19</f>
        <v>48.247316682590963</v>
      </c>
      <c r="O63" s="178">
        <f>RES_hhdet_tesh!O63/RES_summary!O$19</f>
        <v>37.528303844778293</v>
      </c>
      <c r="P63" s="178">
        <f>RES_hhdet_tesh!P63/RES_summary!P$19</f>
        <v>35.596179022265481</v>
      </c>
      <c r="Q63" s="178">
        <f>RES_hhdet_tesh!Q63/RES_summary!Q$19</f>
        <v>34.656489875726081</v>
      </c>
    </row>
    <row r="64" spans="1:17" ht="12" customHeight="1" x14ac:dyDescent="0.25">
      <c r="A64" s="23" t="s">
        <v>161</v>
      </c>
      <c r="B64" s="177">
        <f>RES_hhdet_tesh!B64/RES_summary!B$19</f>
        <v>39.763880831291139</v>
      </c>
      <c r="C64" s="177">
        <f>RES_hhdet_tesh!C64/RES_summary!C$19</f>
        <v>38.617968293956537</v>
      </c>
      <c r="D64" s="177">
        <f>RES_hhdet_tesh!D64/RES_summary!D$19</f>
        <v>45.894498905549938</v>
      </c>
      <c r="E64" s="177">
        <f>RES_hhdet_tesh!E64/RES_summary!E$19</f>
        <v>50.302403207396168</v>
      </c>
      <c r="F64" s="177">
        <f>RES_hhdet_tesh!F64/RES_summary!F$19</f>
        <v>44.578770080466484</v>
      </c>
      <c r="G64" s="177">
        <f>RES_hhdet_tesh!G64/RES_summary!G$19</f>
        <v>44.029836916840061</v>
      </c>
      <c r="H64" s="177">
        <f>RES_hhdet_tesh!H64/RES_summary!H$19</f>
        <v>45.198439144529914</v>
      </c>
      <c r="I64" s="177">
        <f>RES_hhdet_tesh!I64/RES_summary!I$19</f>
        <v>40.375476299695876</v>
      </c>
      <c r="J64" s="177">
        <f>RES_hhdet_tesh!J64/RES_summary!J$19</f>
        <v>41.100584699947468</v>
      </c>
      <c r="K64" s="177">
        <f>RES_hhdet_tesh!K64/RES_summary!K$19</f>
        <v>43.433981647421085</v>
      </c>
      <c r="L64" s="177">
        <f>RES_hhdet_tesh!L64/RES_summary!L$19</f>
        <v>43.764375035704347</v>
      </c>
      <c r="M64" s="177">
        <f>RES_hhdet_tesh!M64/RES_summary!M$19</f>
        <v>50.914743460009106</v>
      </c>
      <c r="N64" s="177">
        <f>RES_hhdet_tesh!N64/RES_summary!N$19</f>
        <v>46.406573255952935</v>
      </c>
      <c r="O64" s="177">
        <f>RES_hhdet_tesh!O64/RES_summary!O$19</f>
        <v>36.633096485293521</v>
      </c>
      <c r="P64" s="177">
        <f>RES_hhdet_tesh!P64/RES_summary!P$19</f>
        <v>34.411079166248129</v>
      </c>
      <c r="Q64" s="177">
        <f>RES_hhdet_tesh!Q64/RES_summary!Q$19</f>
        <v>33.522740999793719</v>
      </c>
    </row>
    <row r="65" spans="1:17" ht="12" customHeight="1" x14ac:dyDescent="0.25">
      <c r="A65" s="23" t="s">
        <v>60</v>
      </c>
      <c r="B65" s="177">
        <f>RES_hhdet_tesh!B65/RES_summary!B$19</f>
        <v>0.90440522968501125</v>
      </c>
      <c r="C65" s="177">
        <f>RES_hhdet_tesh!C65/RES_summary!C$19</f>
        <v>1.9748045231492246</v>
      </c>
      <c r="D65" s="177">
        <f>RES_hhdet_tesh!D65/RES_summary!D$19</f>
        <v>0.71010510463350185</v>
      </c>
      <c r="E65" s="177">
        <f>RES_hhdet_tesh!E65/RES_summary!E$19</f>
        <v>0.75679850247831737</v>
      </c>
      <c r="F65" s="177">
        <f>RES_hhdet_tesh!F65/RES_summary!F$19</f>
        <v>0.39067787729329512</v>
      </c>
      <c r="G65" s="177">
        <f>RES_hhdet_tesh!G65/RES_summary!G$19</f>
        <v>1.0017154460208051</v>
      </c>
      <c r="H65" s="177">
        <f>RES_hhdet_tesh!H65/RES_summary!H$19</f>
        <v>1.0510725240476917</v>
      </c>
      <c r="I65" s="177">
        <f>RES_hhdet_tesh!I65/RES_summary!I$19</f>
        <v>0.7768785852343405</v>
      </c>
      <c r="J65" s="177">
        <f>RES_hhdet_tesh!J65/RES_summary!J$19</f>
        <v>2.2018567299461895</v>
      </c>
      <c r="K65" s="177">
        <f>RES_hhdet_tesh!K65/RES_summary!K$19</f>
        <v>2.9165343312232213</v>
      </c>
      <c r="L65" s="177">
        <f>RES_hhdet_tesh!L65/RES_summary!L$19</f>
        <v>2.4895691230286965</v>
      </c>
      <c r="M65" s="177">
        <f>RES_hhdet_tesh!M65/RES_summary!M$19</f>
        <v>3.0911355906629674</v>
      </c>
      <c r="N65" s="177">
        <f>RES_hhdet_tesh!N65/RES_summary!N$19</f>
        <v>1.8407434266380232</v>
      </c>
      <c r="O65" s="177">
        <f>RES_hhdet_tesh!O65/RES_summary!O$19</f>
        <v>0.89520735948477148</v>
      </c>
      <c r="P65" s="177">
        <f>RES_hhdet_tesh!P65/RES_summary!P$19</f>
        <v>1.1850998560173562</v>
      </c>
      <c r="Q65" s="177">
        <f>RES_hhdet_tesh!Q65/RES_summary!Q$19</f>
        <v>1.1337488759323577</v>
      </c>
    </row>
    <row r="66" spans="1:17" ht="12.95" customHeight="1" x14ac:dyDescent="0.25">
      <c r="A66" s="158" t="s">
        <v>112</v>
      </c>
      <c r="B66" s="178">
        <f>RES_hhdet_tesh!B66/RES_summary!B$19</f>
        <v>0.15891454733277016</v>
      </c>
      <c r="C66" s="178">
        <f>RES_hhdet_tesh!C66/RES_summary!C$19</f>
        <v>0.19388728989275422</v>
      </c>
      <c r="D66" s="178">
        <f>RES_hhdet_tesh!D66/RES_summary!D$19</f>
        <v>0.2065180129335312</v>
      </c>
      <c r="E66" s="178">
        <f>RES_hhdet_tesh!E66/RES_summary!E$19</f>
        <v>0.23159208048082155</v>
      </c>
      <c r="F66" s="178">
        <f>RES_hhdet_tesh!F66/RES_summary!F$19</f>
        <v>0.32684237275376132</v>
      </c>
      <c r="G66" s="178">
        <f>RES_hhdet_tesh!G66/RES_summary!G$19</f>
        <v>0.4280083243771281</v>
      </c>
      <c r="H66" s="178">
        <f>RES_hhdet_tesh!H66/RES_summary!H$19</f>
        <v>0.54172789913618546</v>
      </c>
      <c r="I66" s="178">
        <f>RES_hhdet_tesh!I66/RES_summary!I$19</f>
        <v>0.61338903273369461</v>
      </c>
      <c r="J66" s="178">
        <f>RES_hhdet_tesh!J66/RES_summary!J$19</f>
        <v>0.61333395190606532</v>
      </c>
      <c r="K66" s="178">
        <f>RES_hhdet_tesh!K66/RES_summary!K$19</f>
        <v>0.79868041985328642</v>
      </c>
      <c r="L66" s="178">
        <f>RES_hhdet_tesh!L66/RES_summary!L$19</f>
        <v>1.0038229804455829</v>
      </c>
      <c r="M66" s="178">
        <f>RES_hhdet_tesh!M66/RES_summary!M$19</f>
        <v>1.0646465505680389</v>
      </c>
      <c r="N66" s="178">
        <f>RES_hhdet_tesh!N66/RES_summary!N$19</f>
        <v>1.0121309319285379</v>
      </c>
      <c r="O66" s="178">
        <f>RES_hhdet_tesh!O66/RES_summary!O$19</f>
        <v>1.0223863059796348</v>
      </c>
      <c r="P66" s="178">
        <f>RES_hhdet_tesh!P66/RES_summary!P$19</f>
        <v>1.0621927342863318</v>
      </c>
      <c r="Q66" s="178">
        <f>RES_hhdet_tesh!Q66/RES_summary!Q$19</f>
        <v>1.1357831531275697</v>
      </c>
    </row>
    <row r="67" spans="1:17" ht="12" customHeight="1" x14ac:dyDescent="0.25">
      <c r="A67" s="23" t="s">
        <v>60</v>
      </c>
      <c r="B67" s="177">
        <f>RES_hhdet_tesh!B67/RES_summary!B$19</f>
        <v>0.15891454733277016</v>
      </c>
      <c r="C67" s="177">
        <f>RES_hhdet_tesh!C67/RES_summary!C$19</f>
        <v>0.19388728989275422</v>
      </c>
      <c r="D67" s="177">
        <f>RES_hhdet_tesh!D67/RES_summary!D$19</f>
        <v>0.2065180129335312</v>
      </c>
      <c r="E67" s="177">
        <f>RES_hhdet_tesh!E67/RES_summary!E$19</f>
        <v>0.23159208048082155</v>
      </c>
      <c r="F67" s="177">
        <f>RES_hhdet_tesh!F67/RES_summary!F$19</f>
        <v>0.32684237275376132</v>
      </c>
      <c r="G67" s="177">
        <f>RES_hhdet_tesh!G67/RES_summary!G$19</f>
        <v>0.4280083243771281</v>
      </c>
      <c r="H67" s="177">
        <f>RES_hhdet_tesh!H67/RES_summary!H$19</f>
        <v>0.54172789913618546</v>
      </c>
      <c r="I67" s="177">
        <f>RES_hhdet_tesh!I67/RES_summary!I$19</f>
        <v>0.61338903273369461</v>
      </c>
      <c r="J67" s="177">
        <f>RES_hhdet_tesh!J67/RES_summary!J$19</f>
        <v>0.61333395190606532</v>
      </c>
      <c r="K67" s="177">
        <f>RES_hhdet_tesh!K67/RES_summary!K$19</f>
        <v>0.79868041985328642</v>
      </c>
      <c r="L67" s="177">
        <f>RES_hhdet_tesh!L67/RES_summary!L$19</f>
        <v>1.0038229804455829</v>
      </c>
      <c r="M67" s="177">
        <f>RES_hhdet_tesh!M67/RES_summary!M$19</f>
        <v>1.0646465505680389</v>
      </c>
      <c r="N67" s="177">
        <f>RES_hhdet_tesh!N67/RES_summary!N$19</f>
        <v>1.0121309319285379</v>
      </c>
      <c r="O67" s="177">
        <f>RES_hhdet_tesh!O67/RES_summary!O$19</f>
        <v>1.0223863059796348</v>
      </c>
      <c r="P67" s="177">
        <f>RES_hhdet_tesh!P67/RES_summary!P$19</f>
        <v>1.0621927342863318</v>
      </c>
      <c r="Q67" s="177">
        <f>RES_hhdet_tesh!Q67/RES_summary!Q$19</f>
        <v>1.1357831531275697</v>
      </c>
    </row>
    <row r="68" spans="1:17" ht="12" customHeight="1" x14ac:dyDescent="0.25">
      <c r="A68" s="158" t="s">
        <v>63</v>
      </c>
      <c r="B68" s="178">
        <f>RES_hhdet_tesh!B68/RES_summary!B$19</f>
        <v>14.406156732122771</v>
      </c>
      <c r="C68" s="178">
        <f>RES_hhdet_tesh!C68/RES_summary!C$19</f>
        <v>16.051997939231281</v>
      </c>
      <c r="D68" s="178">
        <f>RES_hhdet_tesh!D68/RES_summary!D$19</f>
        <v>16.069711461246445</v>
      </c>
      <c r="E68" s="178">
        <f>RES_hhdet_tesh!E68/RES_summary!E$19</f>
        <v>16.487004411948163</v>
      </c>
      <c r="F68" s="178">
        <f>RES_hhdet_tesh!F68/RES_summary!F$19</f>
        <v>16.268060172348925</v>
      </c>
      <c r="G68" s="178">
        <f>RES_hhdet_tesh!G68/RES_summary!G$19</f>
        <v>16.492551844129402</v>
      </c>
      <c r="H68" s="178">
        <f>RES_hhdet_tesh!H68/RES_summary!H$19</f>
        <v>16.70135854744527</v>
      </c>
      <c r="I68" s="178">
        <f>RES_hhdet_tesh!I68/RES_summary!I$19</f>
        <v>16.545748956109119</v>
      </c>
      <c r="J68" s="178">
        <f>RES_hhdet_tesh!J68/RES_summary!J$19</f>
        <v>16.640655461418923</v>
      </c>
      <c r="K68" s="178">
        <f>RES_hhdet_tesh!K68/RES_summary!K$19</f>
        <v>17.55786294652874</v>
      </c>
      <c r="L68" s="178">
        <f>RES_hhdet_tesh!L68/RES_summary!L$19</f>
        <v>16.257368537200335</v>
      </c>
      <c r="M68" s="178">
        <f>RES_hhdet_tesh!M68/RES_summary!M$19</f>
        <v>17.31970853107812</v>
      </c>
      <c r="N68" s="178">
        <f>RES_hhdet_tesh!N68/RES_summary!N$19</f>
        <v>16.431663093172336</v>
      </c>
      <c r="O68" s="178">
        <f>RES_hhdet_tesh!O68/RES_summary!O$19</f>
        <v>14.554709950791617</v>
      </c>
      <c r="P68" s="178">
        <f>RES_hhdet_tesh!P68/RES_summary!P$19</f>
        <v>14.910968862737866</v>
      </c>
      <c r="Q68" s="178">
        <f>RES_hhdet_tesh!Q68/RES_summary!Q$19</f>
        <v>15.138338195326963</v>
      </c>
    </row>
    <row r="69" spans="1:17" ht="12" customHeight="1" x14ac:dyDescent="0.25">
      <c r="A69" s="167" t="s">
        <v>160</v>
      </c>
      <c r="B69" s="183">
        <f>RES_hhdet_tesh!B69/RES_summary!B$19</f>
        <v>14.278781845388702</v>
      </c>
      <c r="C69" s="183">
        <f>RES_hhdet_tesh!C69/RES_summary!C$19</f>
        <v>15.915425450400079</v>
      </c>
      <c r="D69" s="183">
        <f>RES_hhdet_tesh!D69/RES_summary!D$19</f>
        <v>15.942035306579696</v>
      </c>
      <c r="E69" s="183">
        <f>RES_hhdet_tesh!E69/RES_summary!E$19</f>
        <v>16.38714304615257</v>
      </c>
      <c r="F69" s="183">
        <f>RES_hhdet_tesh!F69/RES_summary!F$19</f>
        <v>16.192450403752407</v>
      </c>
      <c r="G69" s="183">
        <f>RES_hhdet_tesh!G69/RES_summary!G$19</f>
        <v>16.445570656904835</v>
      </c>
      <c r="H69" s="183">
        <f>RES_hhdet_tesh!H69/RES_summary!H$19</f>
        <v>16.59032036199995</v>
      </c>
      <c r="I69" s="183">
        <f>RES_hhdet_tesh!I69/RES_summary!I$19</f>
        <v>16.482677709733004</v>
      </c>
      <c r="J69" s="183">
        <f>RES_hhdet_tesh!J69/RES_summary!J$19</f>
        <v>16.461415983466939</v>
      </c>
      <c r="K69" s="183">
        <f>RES_hhdet_tesh!K69/RES_summary!K$19</f>
        <v>17.510881130716346</v>
      </c>
      <c r="L69" s="183">
        <f>RES_hhdet_tesh!L69/RES_summary!L$19</f>
        <v>16.156965302351921</v>
      </c>
      <c r="M69" s="183">
        <f>RES_hhdet_tesh!M69/RES_summary!M$19</f>
        <v>17.257566160536516</v>
      </c>
      <c r="N69" s="183">
        <f>RES_hhdet_tesh!N69/RES_summary!N$19</f>
        <v>16.39290818211736</v>
      </c>
      <c r="O69" s="183">
        <f>RES_hhdet_tesh!O69/RES_summary!O$19</f>
        <v>14.385561024386753</v>
      </c>
      <c r="P69" s="183">
        <f>RES_hhdet_tesh!P69/RES_summary!P$19</f>
        <v>14.801917086717749</v>
      </c>
      <c r="Q69" s="183">
        <f>RES_hhdet_tesh!Q69/RES_summary!Q$19</f>
        <v>15.073247394754551</v>
      </c>
    </row>
    <row r="70" spans="1:17" ht="12" customHeight="1" x14ac:dyDescent="0.25">
      <c r="A70" s="167" t="s">
        <v>159</v>
      </c>
      <c r="B70" s="183">
        <f>RES_hhdet_tesh!B70/RES_summary!B$19</f>
        <v>0</v>
      </c>
      <c r="C70" s="183">
        <f>RES_hhdet_tesh!C70/RES_summary!C$19</f>
        <v>0</v>
      </c>
      <c r="D70" s="183">
        <f>RES_hhdet_tesh!D70/RES_summary!D$19</f>
        <v>0</v>
      </c>
      <c r="E70" s="183">
        <f>RES_hhdet_tesh!E70/RES_summary!E$19</f>
        <v>0</v>
      </c>
      <c r="F70" s="183">
        <f>RES_hhdet_tesh!F70/RES_summary!F$19</f>
        <v>0</v>
      </c>
      <c r="G70" s="183">
        <f>RES_hhdet_tesh!G70/RES_summary!G$19</f>
        <v>0</v>
      </c>
      <c r="H70" s="183">
        <f>RES_hhdet_tesh!H70/RES_summary!H$19</f>
        <v>0</v>
      </c>
      <c r="I70" s="183">
        <f>RES_hhdet_tesh!I70/RES_summary!I$19</f>
        <v>0</v>
      </c>
      <c r="J70" s="183">
        <f>RES_hhdet_tesh!J70/RES_summary!J$19</f>
        <v>0</v>
      </c>
      <c r="K70" s="183">
        <f>RES_hhdet_tesh!K70/RES_summary!K$19</f>
        <v>0</v>
      </c>
      <c r="L70" s="183">
        <f>RES_hhdet_tesh!L70/RES_summary!L$19</f>
        <v>15.747064718813485</v>
      </c>
      <c r="M70" s="183">
        <f>RES_hhdet_tesh!M70/RES_summary!M$19</f>
        <v>16.611089193770052</v>
      </c>
      <c r="N70" s="183">
        <f>RES_hhdet_tesh!N70/RES_summary!N$19</f>
        <v>15.908457832279895</v>
      </c>
      <c r="O70" s="183">
        <f>RES_hhdet_tesh!O70/RES_summary!O$19</f>
        <v>14.617029358849736</v>
      </c>
      <c r="P70" s="183">
        <f>RES_hhdet_tesh!P70/RES_summary!P$19</f>
        <v>14.818298587286725</v>
      </c>
      <c r="Q70" s="183">
        <f>RES_hhdet_tesh!Q70/RES_summary!Q$19</f>
        <v>14.868128302170906</v>
      </c>
    </row>
    <row r="71" spans="1:17" ht="12" customHeight="1" x14ac:dyDescent="0.25">
      <c r="A71" s="166" t="s">
        <v>109</v>
      </c>
      <c r="B71" s="182">
        <f>RES_hhdet_tesh!B71/RES_summary!B$19</f>
        <v>0</v>
      </c>
      <c r="C71" s="182">
        <f>RES_hhdet_tesh!C71/RES_summary!C$19</f>
        <v>0</v>
      </c>
      <c r="D71" s="182">
        <f>RES_hhdet_tesh!D71/RES_summary!D$19</f>
        <v>0</v>
      </c>
      <c r="E71" s="182">
        <f>RES_hhdet_tesh!E71/RES_summary!E$19</f>
        <v>0</v>
      </c>
      <c r="F71" s="182">
        <f>RES_hhdet_tesh!F71/RES_summary!F$19</f>
        <v>0</v>
      </c>
      <c r="G71" s="182">
        <f>RES_hhdet_tesh!G71/RES_summary!G$19</f>
        <v>0</v>
      </c>
      <c r="H71" s="182">
        <f>RES_hhdet_tesh!H71/RES_summary!H$19</f>
        <v>0</v>
      </c>
      <c r="I71" s="182">
        <f>RES_hhdet_tesh!I71/RES_summary!I$19</f>
        <v>0</v>
      </c>
      <c r="J71" s="182">
        <f>RES_hhdet_tesh!J71/RES_summary!J$19</f>
        <v>0</v>
      </c>
      <c r="K71" s="182">
        <f>RES_hhdet_tesh!K71/RES_summary!K$19</f>
        <v>0</v>
      </c>
      <c r="L71" s="182">
        <f>RES_hhdet_tesh!L71/RES_summary!L$19</f>
        <v>9.833922165610181</v>
      </c>
      <c r="M71" s="182">
        <f>RES_hhdet_tesh!M71/RES_summary!M$19</f>
        <v>10.511194922589532</v>
      </c>
      <c r="N71" s="182">
        <f>RES_hhdet_tesh!N71/RES_summary!N$19</f>
        <v>9.9845188472466742</v>
      </c>
      <c r="O71" s="182">
        <f>RES_hhdet_tesh!O71/RES_summary!O$19</f>
        <v>8.7680570919141285</v>
      </c>
      <c r="P71" s="182">
        <f>RES_hhdet_tesh!P71/RES_summary!P$19</f>
        <v>9.0255851951540684</v>
      </c>
      <c r="Q71" s="182">
        <f>RES_hhdet_tesh!Q71/RES_summary!Q$19</f>
        <v>9.1904996863316324</v>
      </c>
    </row>
    <row r="72" spans="1:17" ht="12" customHeight="1" x14ac:dyDescent="0.25">
      <c r="A72" s="147" t="s">
        <v>59</v>
      </c>
      <c r="B72" s="181">
        <f>RES_hhdet_tesh!B72/RES_summary!B$19</f>
        <v>0</v>
      </c>
      <c r="C72" s="181">
        <f>RES_hhdet_tesh!C72/RES_summary!C$19</f>
        <v>0</v>
      </c>
      <c r="D72" s="181">
        <f>RES_hhdet_tesh!D72/RES_summary!D$19</f>
        <v>0</v>
      </c>
      <c r="E72" s="181">
        <f>RES_hhdet_tesh!E72/RES_summary!E$19</f>
        <v>0</v>
      </c>
      <c r="F72" s="181">
        <f>RES_hhdet_tesh!F72/RES_summary!F$19</f>
        <v>0</v>
      </c>
      <c r="G72" s="181">
        <f>RES_hhdet_tesh!G72/RES_summary!G$19</f>
        <v>0</v>
      </c>
      <c r="H72" s="181">
        <f>RES_hhdet_tesh!H72/RES_summary!H$19</f>
        <v>0</v>
      </c>
      <c r="I72" s="181">
        <f>RES_hhdet_tesh!I72/RES_summary!I$19</f>
        <v>0</v>
      </c>
      <c r="J72" s="181">
        <f>RES_hhdet_tesh!J72/RES_summary!J$19</f>
        <v>0</v>
      </c>
      <c r="K72" s="181">
        <f>RES_hhdet_tesh!K72/RES_summary!K$19</f>
        <v>0</v>
      </c>
      <c r="L72" s="181">
        <f>RES_hhdet_tesh!L72/RES_summary!L$19</f>
        <v>5.9131425532033006</v>
      </c>
      <c r="M72" s="181">
        <f>RES_hhdet_tesh!M72/RES_summary!M$19</f>
        <v>6.0998942711805189</v>
      </c>
      <c r="N72" s="181">
        <f>RES_hhdet_tesh!N72/RES_summary!N$19</f>
        <v>5.9239389850332218</v>
      </c>
      <c r="O72" s="181">
        <f>RES_hhdet_tesh!O72/RES_summary!O$19</f>
        <v>5.8489722669356059</v>
      </c>
      <c r="P72" s="181">
        <f>RES_hhdet_tesh!P72/RES_summary!P$19</f>
        <v>5.7927133921326561</v>
      </c>
      <c r="Q72" s="181">
        <f>RES_hhdet_tesh!Q72/RES_summary!Q$19</f>
        <v>5.677628615839275</v>
      </c>
    </row>
    <row r="73" spans="1:17" ht="12" customHeight="1" x14ac:dyDescent="0.25">
      <c r="A73" s="163" t="s">
        <v>142</v>
      </c>
      <c r="B73" s="180">
        <f>RES_hhdet_tesh!B73/RES_summary!B$19</f>
        <v>14.922732661655376</v>
      </c>
      <c r="C73" s="180">
        <f>RES_hhdet_tesh!C73/RES_summary!C$19</f>
        <v>16.647147879784502</v>
      </c>
      <c r="D73" s="180">
        <f>RES_hhdet_tesh!D73/RES_summary!D$19</f>
        <v>16.653429660716753</v>
      </c>
      <c r="E73" s="180">
        <f>RES_hhdet_tesh!E73/RES_summary!E$19</f>
        <v>17.031659677608623</v>
      </c>
      <c r="F73" s="180">
        <f>RES_hhdet_tesh!F73/RES_summary!F$19</f>
        <v>16.698736348202669</v>
      </c>
      <c r="G73" s="180">
        <f>RES_hhdet_tesh!G73/RES_summary!G$19</f>
        <v>16.799202882985828</v>
      </c>
      <c r="H73" s="180">
        <f>RES_hhdet_tesh!H73/RES_summary!H$19</f>
        <v>17.48490463549501</v>
      </c>
      <c r="I73" s="180">
        <f>RES_hhdet_tesh!I73/RES_summary!I$19</f>
        <v>17.183747211338005</v>
      </c>
      <c r="J73" s="180">
        <f>RES_hhdet_tesh!J73/RES_summary!J$19</f>
        <v>18.729535690365037</v>
      </c>
      <c r="K73" s="180">
        <f>RES_hhdet_tesh!K73/RES_summary!K$19</f>
        <v>18.207133098254417</v>
      </c>
      <c r="L73" s="180">
        <f>RES_hhdet_tesh!L73/RES_summary!L$19</f>
        <v>18.590022142244123</v>
      </c>
      <c r="M73" s="180">
        <f>RES_hhdet_tesh!M73/RES_summary!M$19</f>
        <v>19.657559965910721</v>
      </c>
      <c r="N73" s="180">
        <f>RES_hhdet_tesh!N73/RES_summary!N$19</f>
        <v>17.904617967007081</v>
      </c>
      <c r="O73" s="180">
        <f>RES_hhdet_tesh!O73/RES_summary!O$19</f>
        <v>16.934953190777257</v>
      </c>
      <c r="P73" s="180">
        <f>RES_hhdet_tesh!P73/RES_summary!P$19</f>
        <v>16.770771674239899</v>
      </c>
      <c r="Q73" s="180">
        <f>RES_hhdet_tesh!Q73/RES_summary!Q$19</f>
        <v>16.488312126499437</v>
      </c>
    </row>
    <row r="74" spans="1:17" ht="12" customHeight="1" x14ac:dyDescent="0.25">
      <c r="A74" s="161" t="s">
        <v>141</v>
      </c>
      <c r="B74" s="179">
        <f>RES_hhdet_tesh!B74/RES_summary!B$19</f>
        <v>0</v>
      </c>
      <c r="C74" s="179">
        <f>RES_hhdet_tesh!C74/RES_summary!C$19</f>
        <v>0</v>
      </c>
      <c r="D74" s="179">
        <f>RES_hhdet_tesh!D74/RES_summary!D$19</f>
        <v>0</v>
      </c>
      <c r="E74" s="179">
        <f>RES_hhdet_tesh!E74/RES_summary!E$19</f>
        <v>0</v>
      </c>
      <c r="F74" s="179">
        <f>RES_hhdet_tesh!F74/RES_summary!F$19</f>
        <v>0</v>
      </c>
      <c r="G74" s="179">
        <f>RES_hhdet_tesh!G74/RES_summary!G$19</f>
        <v>0</v>
      </c>
      <c r="H74" s="179">
        <f>RES_hhdet_tesh!H74/RES_summary!H$19</f>
        <v>0</v>
      </c>
      <c r="I74" s="179">
        <f>RES_hhdet_tesh!I74/RES_summary!I$19</f>
        <v>0</v>
      </c>
      <c r="J74" s="179">
        <f>RES_hhdet_tesh!J74/RES_summary!J$19</f>
        <v>0</v>
      </c>
      <c r="K74" s="179">
        <f>RES_hhdet_tesh!K74/RES_summary!K$19</f>
        <v>0</v>
      </c>
      <c r="L74" s="179">
        <f>RES_hhdet_tesh!L74/RES_summary!L$19</f>
        <v>17.188562222842705</v>
      </c>
      <c r="M74" s="179">
        <f>RES_hhdet_tesh!M74/RES_summary!M$19</f>
        <v>18.024680437786287</v>
      </c>
      <c r="N74" s="179">
        <f>RES_hhdet_tesh!N74/RES_summary!N$19</f>
        <v>16.781609874993183</v>
      </c>
      <c r="O74" s="179">
        <f>RES_hhdet_tesh!O74/RES_summary!O$19</f>
        <v>16.123032128129534</v>
      </c>
      <c r="P74" s="179">
        <f>RES_hhdet_tesh!P74/RES_summary!P$19</f>
        <v>15.963022859728708</v>
      </c>
      <c r="Q74" s="179">
        <f>RES_hhdet_tesh!Q74/RES_summary!Q$19</f>
        <v>15.571751578561006</v>
      </c>
    </row>
    <row r="75" spans="1:17" ht="12" customHeight="1" x14ac:dyDescent="0.25">
      <c r="A75" s="148" t="s">
        <v>60</v>
      </c>
      <c r="B75" s="177">
        <f>RES_hhdet_tesh!B75/RES_summary!B$19</f>
        <v>0</v>
      </c>
      <c r="C75" s="177">
        <f>RES_hhdet_tesh!C75/RES_summary!C$19</f>
        <v>0</v>
      </c>
      <c r="D75" s="177">
        <f>RES_hhdet_tesh!D75/RES_summary!D$19</f>
        <v>0</v>
      </c>
      <c r="E75" s="177">
        <f>RES_hhdet_tesh!E75/RES_summary!E$19</f>
        <v>0</v>
      </c>
      <c r="F75" s="177">
        <f>RES_hhdet_tesh!F75/RES_summary!F$19</f>
        <v>0</v>
      </c>
      <c r="G75" s="177">
        <f>RES_hhdet_tesh!G75/RES_summary!G$19</f>
        <v>0</v>
      </c>
      <c r="H75" s="177">
        <f>RES_hhdet_tesh!H75/RES_summary!H$19</f>
        <v>0</v>
      </c>
      <c r="I75" s="177">
        <f>RES_hhdet_tesh!I75/RES_summary!I$19</f>
        <v>0</v>
      </c>
      <c r="J75" s="177">
        <f>RES_hhdet_tesh!J75/RES_summary!J$19</f>
        <v>0</v>
      </c>
      <c r="K75" s="177">
        <f>RES_hhdet_tesh!K75/RES_summary!K$19</f>
        <v>0</v>
      </c>
      <c r="L75" s="177">
        <f>RES_hhdet_tesh!L75/RES_summary!L$19</f>
        <v>11.275419669639405</v>
      </c>
      <c r="M75" s="177">
        <f>RES_hhdet_tesh!M75/RES_summary!M$19</f>
        <v>11.92478616660577</v>
      </c>
      <c r="N75" s="177">
        <f>RES_hhdet_tesh!N75/RES_summary!N$19</f>
        <v>10.857670889959964</v>
      </c>
      <c r="O75" s="177">
        <f>RES_hhdet_tesh!O75/RES_summary!O$19</f>
        <v>10.274059861193939</v>
      </c>
      <c r="P75" s="177">
        <f>RES_hhdet_tesh!P75/RES_summary!P$19</f>
        <v>10.170309467596056</v>
      </c>
      <c r="Q75" s="177">
        <f>RES_hhdet_tesh!Q75/RES_summary!Q$19</f>
        <v>9.8941229627217311</v>
      </c>
    </row>
    <row r="76" spans="1:17" ht="12" customHeight="1" x14ac:dyDescent="0.25">
      <c r="A76" s="148" t="s">
        <v>59</v>
      </c>
      <c r="B76" s="177">
        <f>RES_hhdet_tesh!B76/RES_summary!B$19</f>
        <v>0</v>
      </c>
      <c r="C76" s="177">
        <f>RES_hhdet_tesh!C76/RES_summary!C$19</f>
        <v>0</v>
      </c>
      <c r="D76" s="177">
        <f>RES_hhdet_tesh!D76/RES_summary!D$19</f>
        <v>0</v>
      </c>
      <c r="E76" s="177">
        <f>RES_hhdet_tesh!E76/RES_summary!E$19</f>
        <v>0</v>
      </c>
      <c r="F76" s="177">
        <f>RES_hhdet_tesh!F76/RES_summary!F$19</f>
        <v>0</v>
      </c>
      <c r="G76" s="177">
        <f>RES_hhdet_tesh!G76/RES_summary!G$19</f>
        <v>0</v>
      </c>
      <c r="H76" s="177">
        <f>RES_hhdet_tesh!H76/RES_summary!H$19</f>
        <v>0</v>
      </c>
      <c r="I76" s="177">
        <f>RES_hhdet_tesh!I76/RES_summary!I$19</f>
        <v>0</v>
      </c>
      <c r="J76" s="177">
        <f>RES_hhdet_tesh!J76/RES_summary!J$19</f>
        <v>0</v>
      </c>
      <c r="K76" s="177">
        <f>RES_hhdet_tesh!K76/RES_summary!K$19</f>
        <v>0</v>
      </c>
      <c r="L76" s="177">
        <f>RES_hhdet_tesh!L76/RES_summary!L$19</f>
        <v>5.9131425532032997</v>
      </c>
      <c r="M76" s="177">
        <f>RES_hhdet_tesh!M76/RES_summary!M$19</f>
        <v>6.0998942711805144</v>
      </c>
      <c r="N76" s="177">
        <f>RES_hhdet_tesh!N76/RES_summary!N$19</f>
        <v>5.9239389850332183</v>
      </c>
      <c r="O76" s="177">
        <f>RES_hhdet_tesh!O76/RES_summary!O$19</f>
        <v>5.8489722669355979</v>
      </c>
      <c r="P76" s="177">
        <f>RES_hhdet_tesh!P76/RES_summary!P$19</f>
        <v>5.7927133921326517</v>
      </c>
      <c r="Q76" s="177">
        <f>RES_hhdet_tesh!Q76/RES_summary!Q$19</f>
        <v>5.6776286158392759</v>
      </c>
    </row>
    <row r="77" spans="1:17" ht="12" customHeight="1" x14ac:dyDescent="0.25">
      <c r="A77" s="158" t="s">
        <v>62</v>
      </c>
      <c r="B77" s="178">
        <f>RES_hhdet_tesh!B77/RES_summary!B$19</f>
        <v>10.415902296405655</v>
      </c>
      <c r="C77" s="178">
        <f>RES_hhdet_tesh!C77/RES_summary!C$19</f>
        <v>11.557667273039222</v>
      </c>
      <c r="D77" s="178">
        <f>RES_hhdet_tesh!D77/RES_summary!D$19</f>
        <v>11.563880867792067</v>
      </c>
      <c r="E77" s="178">
        <f>RES_hhdet_tesh!E77/RES_summary!E$19</f>
        <v>11.724792192803282</v>
      </c>
      <c r="F77" s="178">
        <f>RES_hhdet_tesh!F77/RES_summary!F$19</f>
        <v>11.765054230338478</v>
      </c>
      <c r="G77" s="178">
        <f>RES_hhdet_tesh!G77/RES_summary!G$19</f>
        <v>11.862848439362866</v>
      </c>
      <c r="H77" s="178">
        <f>RES_hhdet_tesh!H77/RES_summary!H$19</f>
        <v>11.893438331371227</v>
      </c>
      <c r="I77" s="178">
        <f>RES_hhdet_tesh!I77/RES_summary!I$19</f>
        <v>11.84917542866544</v>
      </c>
      <c r="J77" s="178">
        <f>RES_hhdet_tesh!J77/RES_summary!J$19</f>
        <v>11.849018705215586</v>
      </c>
      <c r="K77" s="178">
        <f>RES_hhdet_tesh!K77/RES_summary!K$19</f>
        <v>12.524754712974378</v>
      </c>
      <c r="L77" s="178">
        <f>RES_hhdet_tesh!L77/RES_summary!L$19</f>
        <v>11.461070093996449</v>
      </c>
      <c r="M77" s="178">
        <f>RES_hhdet_tesh!M77/RES_summary!M$19</f>
        <v>12.017973712013564</v>
      </c>
      <c r="N77" s="178">
        <f>RES_hhdet_tesh!N77/RES_summary!N$19</f>
        <v>11.649326291396456</v>
      </c>
      <c r="O77" s="178">
        <f>RES_hhdet_tesh!O77/RES_summary!O$19</f>
        <v>10.423902768644556</v>
      </c>
      <c r="P77" s="178">
        <f>RES_hhdet_tesh!P77/RES_summary!P$19</f>
        <v>10.668914381540704</v>
      </c>
      <c r="Q77" s="178">
        <f>RES_hhdet_tesh!Q77/RES_summary!Q$19</f>
        <v>10.313141410241814</v>
      </c>
    </row>
    <row r="78" spans="1:17" ht="12" customHeight="1" x14ac:dyDescent="0.25">
      <c r="A78" s="23" t="s">
        <v>109</v>
      </c>
      <c r="B78" s="177">
        <f>RES_hhdet_tesh!B78/RES_summary!B$19</f>
        <v>10.344687609098623</v>
      </c>
      <c r="C78" s="177">
        <f>RES_hhdet_tesh!C78/RES_summary!C$19</f>
        <v>11.651646256233358</v>
      </c>
      <c r="D78" s="177">
        <f>RES_hhdet_tesh!D78/RES_summary!D$19</f>
        <v>11.753479249416747</v>
      </c>
      <c r="E78" s="177">
        <f>RES_hhdet_tesh!E78/RES_summary!E$19</f>
        <v>11.894774671301928</v>
      </c>
      <c r="F78" s="177">
        <f>RES_hhdet_tesh!F78/RES_summary!F$19</f>
        <v>11.943244664455555</v>
      </c>
      <c r="G78" s="177">
        <f>RES_hhdet_tesh!G78/RES_summary!G$19</f>
        <v>11.961258401354554</v>
      </c>
      <c r="H78" s="177">
        <f>RES_hhdet_tesh!H78/RES_summary!H$19</f>
        <v>11.970978543089711</v>
      </c>
      <c r="I78" s="177">
        <f>RES_hhdet_tesh!I78/RES_summary!I$19</f>
        <v>11.904398611404908</v>
      </c>
      <c r="J78" s="177">
        <f>RES_hhdet_tesh!J78/RES_summary!J$19</f>
        <v>11.809764596089016</v>
      </c>
      <c r="K78" s="177">
        <f>RES_hhdet_tesh!K78/RES_summary!K$19</f>
        <v>12.535768783866214</v>
      </c>
      <c r="L78" s="177">
        <f>RES_hhdet_tesh!L78/RES_summary!L$19</f>
        <v>11.394103810875652</v>
      </c>
      <c r="M78" s="177">
        <f>RES_hhdet_tesh!M78/RES_summary!M$19</f>
        <v>11.988602454385106</v>
      </c>
      <c r="N78" s="177">
        <f>RES_hhdet_tesh!N78/RES_summary!N$19</f>
        <v>11.653552702407847</v>
      </c>
      <c r="O78" s="177">
        <f>RES_hhdet_tesh!O78/RES_summary!O$19</f>
        <v>10.375038677977242</v>
      </c>
      <c r="P78" s="177">
        <f>RES_hhdet_tesh!P78/RES_summary!P$19</f>
        <v>10.651268660889134</v>
      </c>
      <c r="Q78" s="177">
        <f>RES_hhdet_tesh!Q78/RES_summary!Q$19</f>
        <v>10.307473897833628</v>
      </c>
    </row>
    <row r="79" spans="1:17" ht="12" customHeight="1" x14ac:dyDescent="0.25">
      <c r="A79" s="29" t="s">
        <v>140</v>
      </c>
      <c r="B79" s="176">
        <f>RES_hhdet_tesh!B79/RES_summary!B$19</f>
        <v>10.639257452050437</v>
      </c>
      <c r="C79" s="176">
        <f>RES_hhdet_tesh!C79/RES_summary!C$19</f>
        <v>11.247439072460658</v>
      </c>
      <c r="D79" s="176">
        <f>RES_hhdet_tesh!D79/RES_summary!D$19</f>
        <v>10.849164455384891</v>
      </c>
      <c r="E79" s="176">
        <f>RES_hhdet_tesh!E79/RES_summary!E$19</f>
        <v>10.972755349764713</v>
      </c>
      <c r="F79" s="176">
        <f>RES_hhdet_tesh!F79/RES_summary!F$19</f>
        <v>10.952008018524223</v>
      </c>
      <c r="G79" s="176">
        <f>RES_hhdet_tesh!G79/RES_summary!G$19</f>
        <v>11.336578519670235</v>
      </c>
      <c r="H79" s="176">
        <f>RES_hhdet_tesh!H79/RES_summary!H$19</f>
        <v>11.448407738422862</v>
      </c>
      <c r="I79" s="176">
        <f>RES_hhdet_tesh!I79/RES_summary!I$19</f>
        <v>11.416484839622061</v>
      </c>
      <c r="J79" s="176">
        <f>RES_hhdet_tesh!J79/RES_summary!J$19</f>
        <v>12.265948348656558</v>
      </c>
      <c r="K79" s="176">
        <f>RES_hhdet_tesh!K79/RES_summary!K$19</f>
        <v>12.390825708847904</v>
      </c>
      <c r="L79" s="176">
        <f>RES_hhdet_tesh!L79/RES_summary!L$19</f>
        <v>12.308996403122572</v>
      </c>
      <c r="M79" s="176">
        <f>RES_hhdet_tesh!M79/RES_summary!M$19</f>
        <v>12.414166570608524</v>
      </c>
      <c r="N79" s="176">
        <f>RES_hhdet_tesh!N79/RES_summary!N$19</f>
        <v>11.597973886471229</v>
      </c>
      <c r="O79" s="176">
        <f>RES_hhdet_tesh!O79/RES_summary!O$19</f>
        <v>10.973009693930861</v>
      </c>
      <c r="P79" s="176">
        <f>RES_hhdet_tesh!P79/RES_summary!P$19</f>
        <v>10.882340182258137</v>
      </c>
      <c r="Q79" s="176">
        <f>RES_hhdet_tesh!Q79/RES_summary!Q$19</f>
        <v>10.463904573138082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84">
        <f>RES_hhdet_tesh!B81/RES_summary!B$19</f>
        <v>65.690326720989447</v>
      </c>
      <c r="C81" s="184">
        <f>RES_hhdet_tesh!C81/RES_summary!C$19</f>
        <v>68.260390080255277</v>
      </c>
      <c r="D81" s="184">
        <f>RES_hhdet_tesh!D81/RES_summary!D$19</f>
        <v>68.095092123959162</v>
      </c>
      <c r="E81" s="184">
        <f>RES_hhdet_tesh!E81/RES_summary!E$19</f>
        <v>70.994017165250483</v>
      </c>
      <c r="F81" s="184">
        <f>RES_hhdet_tesh!F81/RES_summary!F$19</f>
        <v>68.865999145125471</v>
      </c>
      <c r="G81" s="184">
        <f>RES_hhdet_tesh!G81/RES_summary!G$19</f>
        <v>67.218143098210746</v>
      </c>
      <c r="H81" s="184">
        <f>RES_hhdet_tesh!H81/RES_summary!H$19</f>
        <v>70.876575608278813</v>
      </c>
      <c r="I81" s="184">
        <f>RES_hhdet_tesh!I81/RES_summary!I$19</f>
        <v>66.656056520964995</v>
      </c>
      <c r="J81" s="184">
        <f>RES_hhdet_tesh!J81/RES_summary!J$19</f>
        <v>70.885196446264985</v>
      </c>
      <c r="K81" s="184">
        <f>RES_hhdet_tesh!K81/RES_summary!K$19</f>
        <v>69.425788901282971</v>
      </c>
      <c r="L81" s="184">
        <f>RES_hhdet_tesh!L81/RES_summary!L$19</f>
        <v>73.885125189062947</v>
      </c>
      <c r="M81" s="184">
        <f>RES_hhdet_tesh!M81/RES_summary!M$19</f>
        <v>79.190347489127674</v>
      </c>
      <c r="N81" s="184">
        <f>RES_hhdet_tesh!N81/RES_summary!N$19</f>
        <v>73.297242580769336</v>
      </c>
      <c r="O81" s="184">
        <f>RES_hhdet_tesh!O81/RES_summary!O$19</f>
        <v>67.430275208274495</v>
      </c>
      <c r="P81" s="184">
        <f>RES_hhdet_tesh!P81/RES_summary!P$19</f>
        <v>63.60297551822871</v>
      </c>
      <c r="Q81" s="184">
        <f>RES_hhdet_tesh!Q81/RES_summary!Q$19</f>
        <v>59.610521461882918</v>
      </c>
    </row>
    <row r="82" spans="1:17" ht="12.95" customHeight="1" x14ac:dyDescent="0.25">
      <c r="A82" s="158" t="s">
        <v>65</v>
      </c>
      <c r="B82" s="178">
        <f>RES_hhdet_tesh!B82/RES_summary!B$19</f>
        <v>40.065912646628725</v>
      </c>
      <c r="C82" s="178">
        <f>RES_hhdet_tesh!C82/RES_summary!C$19</f>
        <v>41.975535826179616</v>
      </c>
      <c r="D82" s="178">
        <f>RES_hhdet_tesh!D82/RES_summary!D$19</f>
        <v>41.672553092732606</v>
      </c>
      <c r="E82" s="178">
        <f>RES_hhdet_tesh!E82/RES_summary!E$19</f>
        <v>44.187246468503488</v>
      </c>
      <c r="F82" s="178">
        <f>RES_hhdet_tesh!F82/RES_summary!F$19</f>
        <v>41.963771932137199</v>
      </c>
      <c r="G82" s="178">
        <f>RES_hhdet_tesh!G82/RES_summary!G$19</f>
        <v>39.542204119291867</v>
      </c>
      <c r="H82" s="178">
        <f>RES_hhdet_tesh!H82/RES_summary!H$19</f>
        <v>42.325799434256346</v>
      </c>
      <c r="I82" s="178">
        <f>RES_hhdet_tesh!I82/RES_summary!I$19</f>
        <v>38.140595739506239</v>
      </c>
      <c r="J82" s="178">
        <f>RES_hhdet_tesh!J82/RES_summary!J$19</f>
        <v>40.375285359057123</v>
      </c>
      <c r="K82" s="178">
        <f>RES_hhdet_tesh!K82/RES_summary!K$19</f>
        <v>38.876282311550369</v>
      </c>
      <c r="L82" s="178">
        <f>RES_hhdet_tesh!L82/RES_summary!L$19</f>
        <v>42.931030144944259</v>
      </c>
      <c r="M82" s="178">
        <f>RES_hhdet_tesh!M82/RES_summary!M$19</f>
        <v>47.324516177747924</v>
      </c>
      <c r="N82" s="178">
        <f>RES_hhdet_tesh!N82/RES_summary!N$19</f>
        <v>43.542036000018378</v>
      </c>
      <c r="O82" s="178">
        <f>RES_hhdet_tesh!O82/RES_summary!O$19</f>
        <v>39.027347495891675</v>
      </c>
      <c r="P82" s="178">
        <f>RES_hhdet_tesh!P82/RES_summary!P$19</f>
        <v>35.501037601864347</v>
      </c>
      <c r="Q82" s="178">
        <f>RES_hhdet_tesh!Q82/RES_summary!Q$19</f>
        <v>32.3815392826127</v>
      </c>
    </row>
    <row r="83" spans="1:17" ht="12" customHeight="1" x14ac:dyDescent="0.25">
      <c r="A83" s="23" t="s">
        <v>157</v>
      </c>
      <c r="B83" s="177">
        <f>RES_hhdet_tesh!B83/RES_summary!B$19</f>
        <v>39.704689066993126</v>
      </c>
      <c r="C83" s="177">
        <f>RES_hhdet_tesh!C83/RES_summary!C$19</f>
        <v>41.134146167468742</v>
      </c>
      <c r="D83" s="177">
        <f>RES_hhdet_tesh!D83/RES_summary!D$19</f>
        <v>41.416227171062935</v>
      </c>
      <c r="E83" s="177">
        <f>RES_hhdet_tesh!E83/RES_summary!E$19</f>
        <v>43.922918746468007</v>
      </c>
      <c r="F83" s="177">
        <f>RES_hhdet_tesh!F83/RES_summary!F$19</f>
        <v>41.817181546699793</v>
      </c>
      <c r="G83" s="177">
        <f>RES_hhdet_tesh!G83/RES_summary!G$19</f>
        <v>39.185602090987246</v>
      </c>
      <c r="H83" s="177">
        <f>RES_hhdet_tesh!H83/RES_summary!H$19</f>
        <v>41.935719744480842</v>
      </c>
      <c r="I83" s="177">
        <f>RES_hhdet_tesh!I83/RES_summary!I$19</f>
        <v>37.849287218578944</v>
      </c>
      <c r="J83" s="177">
        <f>RES_hhdet_tesh!J83/RES_summary!J$19</f>
        <v>39.528236451228295</v>
      </c>
      <c r="K83" s="177">
        <f>RES_hhdet_tesh!K83/RES_summary!K$19</f>
        <v>37.859398917361112</v>
      </c>
      <c r="L83" s="177">
        <f>RES_hhdet_tesh!L83/RES_summary!L$19</f>
        <v>41.975898035100748</v>
      </c>
      <c r="M83" s="177">
        <f>RES_hhdet_tesh!M83/RES_summary!M$19</f>
        <v>46.202497871515291</v>
      </c>
      <c r="N83" s="177">
        <f>RES_hhdet_tesh!N83/RES_summary!N$19</f>
        <v>42.861977993502052</v>
      </c>
      <c r="O83" s="177">
        <f>RES_hhdet_tesh!O83/RES_summary!O$19</f>
        <v>38.649553986858336</v>
      </c>
      <c r="P83" s="177">
        <f>RES_hhdet_tesh!P83/RES_summary!P$19</f>
        <v>35.018628189193052</v>
      </c>
      <c r="Q83" s="177">
        <f>RES_hhdet_tesh!Q83/RES_summary!Q$19</f>
        <v>31.94932508624316</v>
      </c>
    </row>
    <row r="84" spans="1:17" ht="12" customHeight="1" x14ac:dyDescent="0.25">
      <c r="A84" s="23" t="s">
        <v>60</v>
      </c>
      <c r="B84" s="177">
        <f>RES_hhdet_tesh!B84/RES_summary!B$19</f>
        <v>0.3612235796355987</v>
      </c>
      <c r="C84" s="177">
        <f>RES_hhdet_tesh!C84/RES_summary!C$19</f>
        <v>0.84138965871087368</v>
      </c>
      <c r="D84" s="177">
        <f>RES_hhdet_tesh!D84/RES_summary!D$19</f>
        <v>0.25632592166967566</v>
      </c>
      <c r="E84" s="177">
        <f>RES_hhdet_tesh!E84/RES_summary!E$19</f>
        <v>0.26432772203548527</v>
      </c>
      <c r="F84" s="177">
        <f>RES_hhdet_tesh!F84/RES_summary!F$19</f>
        <v>0.14659038543740879</v>
      </c>
      <c r="G84" s="177">
        <f>RES_hhdet_tesh!G84/RES_summary!G$19</f>
        <v>0.35660202830462051</v>
      </c>
      <c r="H84" s="177">
        <f>RES_hhdet_tesh!H84/RES_summary!H$19</f>
        <v>0.39007968977550433</v>
      </c>
      <c r="I84" s="177">
        <f>RES_hhdet_tesh!I84/RES_summary!I$19</f>
        <v>0.29130852092728682</v>
      </c>
      <c r="J84" s="177">
        <f>RES_hhdet_tesh!J84/RES_summary!J$19</f>
        <v>0.84704890782882269</v>
      </c>
      <c r="K84" s="177">
        <f>RES_hhdet_tesh!K84/RES_summary!K$19</f>
        <v>1.0168833941892599</v>
      </c>
      <c r="L84" s="177">
        <f>RES_hhdet_tesh!L84/RES_summary!L$19</f>
        <v>0.95513210984351371</v>
      </c>
      <c r="M84" s="177">
        <f>RES_hhdet_tesh!M84/RES_summary!M$19</f>
        <v>1.1220183062326314</v>
      </c>
      <c r="N84" s="177">
        <f>RES_hhdet_tesh!N84/RES_summary!N$19</f>
        <v>0.68005800651632176</v>
      </c>
      <c r="O84" s="177">
        <f>RES_hhdet_tesh!O84/RES_summary!O$19</f>
        <v>0.37779350903333653</v>
      </c>
      <c r="P84" s="177">
        <f>RES_hhdet_tesh!P84/RES_summary!P$19</f>
        <v>0.4824094126712955</v>
      </c>
      <c r="Q84" s="177">
        <f>RES_hhdet_tesh!Q84/RES_summary!Q$19</f>
        <v>0.43221419636954572</v>
      </c>
    </row>
    <row r="85" spans="1:17" ht="12.95" customHeight="1" x14ac:dyDescent="0.25">
      <c r="A85" s="158" t="s">
        <v>112</v>
      </c>
      <c r="B85" s="178">
        <f>RES_hhdet_tesh!B85/RES_summary!B$19</f>
        <v>0.18425353818202334</v>
      </c>
      <c r="C85" s="178">
        <f>RES_hhdet_tesh!C85/RES_summary!C$19</f>
        <v>0.18950873675273291</v>
      </c>
      <c r="D85" s="178">
        <f>RES_hhdet_tesh!D85/RES_summary!D$19</f>
        <v>0.20919143109711638</v>
      </c>
      <c r="E85" s="178">
        <f>RES_hhdet_tesh!E85/RES_summary!E$19</f>
        <v>0.2293031019123013</v>
      </c>
      <c r="F85" s="178">
        <f>RES_hhdet_tesh!F85/RES_summary!F$19</f>
        <v>0.32696738635986733</v>
      </c>
      <c r="G85" s="178">
        <f>RES_hhdet_tesh!G85/RES_summary!G$19</f>
        <v>0.42813816424004536</v>
      </c>
      <c r="H85" s="178">
        <f>RES_hhdet_tesh!H85/RES_summary!H$19</f>
        <v>0.54164162089462276</v>
      </c>
      <c r="I85" s="178">
        <f>RES_hhdet_tesh!I85/RES_summary!I$19</f>
        <v>0.61315164588912663</v>
      </c>
      <c r="J85" s="178">
        <f>RES_hhdet_tesh!J85/RES_summary!J$19</f>
        <v>0.61332924262379207</v>
      </c>
      <c r="K85" s="178">
        <f>RES_hhdet_tesh!K85/RES_summary!K$19</f>
        <v>0.79860264684784688</v>
      </c>
      <c r="L85" s="178">
        <f>RES_hhdet_tesh!L85/RES_summary!L$19</f>
        <v>1.0039308842194019</v>
      </c>
      <c r="M85" s="178">
        <f>RES_hhdet_tesh!M85/RES_summary!M$19</f>
        <v>1.0645099482074472</v>
      </c>
      <c r="N85" s="178">
        <f>RES_hhdet_tesh!N85/RES_summary!N$19</f>
        <v>1.0122024594867085</v>
      </c>
      <c r="O85" s="178">
        <f>RES_hhdet_tesh!O85/RES_summary!O$19</f>
        <v>1.022222991451561</v>
      </c>
      <c r="P85" s="178">
        <f>RES_hhdet_tesh!P85/RES_summary!P$19</f>
        <v>1.0621534851150942</v>
      </c>
      <c r="Q85" s="178">
        <f>RES_hhdet_tesh!Q85/RES_summary!Q$19</f>
        <v>1.1358622505982479</v>
      </c>
    </row>
    <row r="86" spans="1:17" ht="12" customHeight="1" x14ac:dyDescent="0.25">
      <c r="A86" s="23" t="s">
        <v>60</v>
      </c>
      <c r="B86" s="177">
        <f>RES_hhdet_tesh!B86/RES_summary!B$19</f>
        <v>0.18425353818202334</v>
      </c>
      <c r="C86" s="177">
        <f>RES_hhdet_tesh!C86/RES_summary!C$19</f>
        <v>0.18950873675273291</v>
      </c>
      <c r="D86" s="177">
        <f>RES_hhdet_tesh!D86/RES_summary!D$19</f>
        <v>0.20919143109711638</v>
      </c>
      <c r="E86" s="177">
        <f>RES_hhdet_tesh!E86/RES_summary!E$19</f>
        <v>0.2293031019123013</v>
      </c>
      <c r="F86" s="177">
        <f>RES_hhdet_tesh!F86/RES_summary!F$19</f>
        <v>0.32696738635986733</v>
      </c>
      <c r="G86" s="177">
        <f>RES_hhdet_tesh!G86/RES_summary!G$19</f>
        <v>0.42813816424004536</v>
      </c>
      <c r="H86" s="177">
        <f>RES_hhdet_tesh!H86/RES_summary!H$19</f>
        <v>0.54164162089462276</v>
      </c>
      <c r="I86" s="177">
        <f>RES_hhdet_tesh!I86/RES_summary!I$19</f>
        <v>0.61315164588912663</v>
      </c>
      <c r="J86" s="177">
        <f>RES_hhdet_tesh!J86/RES_summary!J$19</f>
        <v>0.61332924262379207</v>
      </c>
      <c r="K86" s="177">
        <f>RES_hhdet_tesh!K86/RES_summary!K$19</f>
        <v>0.79860264684784688</v>
      </c>
      <c r="L86" s="177">
        <f>RES_hhdet_tesh!L86/RES_summary!L$19</f>
        <v>1.0039308842194019</v>
      </c>
      <c r="M86" s="177">
        <f>RES_hhdet_tesh!M86/RES_summary!M$19</f>
        <v>1.0645099482074472</v>
      </c>
      <c r="N86" s="177">
        <f>RES_hhdet_tesh!N86/RES_summary!N$19</f>
        <v>1.0122024594867085</v>
      </c>
      <c r="O86" s="177">
        <f>RES_hhdet_tesh!O86/RES_summary!O$19</f>
        <v>1.022222991451561</v>
      </c>
      <c r="P86" s="177">
        <f>RES_hhdet_tesh!P86/RES_summary!P$19</f>
        <v>1.0621534851150942</v>
      </c>
      <c r="Q86" s="177">
        <f>RES_hhdet_tesh!Q86/RES_summary!Q$19</f>
        <v>1.1358622505982479</v>
      </c>
    </row>
    <row r="87" spans="1:17" ht="12" customHeight="1" x14ac:dyDescent="0.25">
      <c r="A87" s="158" t="s">
        <v>63</v>
      </c>
      <c r="B87" s="178">
        <f>RES_hhdet_tesh!B87/RES_summary!B$19</f>
        <v>14.803335979031575</v>
      </c>
      <c r="C87" s="178">
        <f>RES_hhdet_tesh!C87/RES_summary!C$19</f>
        <v>14.849697860122477</v>
      </c>
      <c r="D87" s="178">
        <f>RES_hhdet_tesh!D87/RES_summary!D$19</f>
        <v>15.353261271538285</v>
      </c>
      <c r="E87" s="178">
        <f>RES_hhdet_tesh!E87/RES_summary!E$19</f>
        <v>15.580566162373589</v>
      </c>
      <c r="F87" s="178">
        <f>RES_hhdet_tesh!F87/RES_summary!F$19</f>
        <v>15.588299956506598</v>
      </c>
      <c r="G87" s="178">
        <f>RES_hhdet_tesh!G87/RES_summary!G$19</f>
        <v>15.891601278795607</v>
      </c>
      <c r="H87" s="178">
        <f>RES_hhdet_tesh!H87/RES_summary!H$19</f>
        <v>16.512597553294224</v>
      </c>
      <c r="I87" s="178">
        <f>RES_hhdet_tesh!I87/RES_summary!I$19</f>
        <v>16.471445232110248</v>
      </c>
      <c r="J87" s="178">
        <f>RES_hhdet_tesh!J87/RES_summary!J$19</f>
        <v>17.678096985008693</v>
      </c>
      <c r="K87" s="178">
        <f>RES_hhdet_tesh!K87/RES_summary!K$19</f>
        <v>17.340574385951658</v>
      </c>
      <c r="L87" s="178">
        <f>RES_hhdet_tesh!L87/RES_summary!L$19</f>
        <v>17.732430737218529</v>
      </c>
      <c r="M87" s="178">
        <f>RES_hhdet_tesh!M87/RES_summary!M$19</f>
        <v>18.371432588849473</v>
      </c>
      <c r="N87" s="178">
        <f>RES_hhdet_tesh!N87/RES_summary!N$19</f>
        <v>17.16012942667183</v>
      </c>
      <c r="O87" s="178">
        <f>RES_hhdet_tesh!O87/RES_summary!O$19</f>
        <v>16.399694711082898</v>
      </c>
      <c r="P87" s="178">
        <f>RES_hhdet_tesh!P87/RES_summary!P$19</f>
        <v>16.182680291285518</v>
      </c>
      <c r="Q87" s="178">
        <f>RES_hhdet_tesh!Q87/RES_summary!Q$19</f>
        <v>15.649857493731888</v>
      </c>
    </row>
    <row r="88" spans="1:17" ht="12" customHeight="1" x14ac:dyDescent="0.25">
      <c r="A88" s="167" t="s">
        <v>156</v>
      </c>
      <c r="B88" s="183">
        <f>RES_hhdet_tesh!B88/RES_summary!B$19</f>
        <v>14.275475632408876</v>
      </c>
      <c r="C88" s="183">
        <f>RES_hhdet_tesh!C88/RES_summary!C$19</f>
        <v>14.895423631854294</v>
      </c>
      <c r="D88" s="183">
        <f>RES_hhdet_tesh!D88/RES_summary!D$19</f>
        <v>14.985384037978129</v>
      </c>
      <c r="E88" s="183">
        <f>RES_hhdet_tesh!E88/RES_summary!E$19</f>
        <v>15.206120589435599</v>
      </c>
      <c r="F88" s="183">
        <f>RES_hhdet_tesh!F88/RES_summary!F$19</f>
        <v>15.282527786158704</v>
      </c>
      <c r="G88" s="183">
        <f>RES_hhdet_tesh!G88/RES_summary!G$19</f>
        <v>15.573265794064159</v>
      </c>
      <c r="H88" s="183">
        <f>RES_hhdet_tesh!H88/RES_summary!H$19</f>
        <v>15.773246034289958</v>
      </c>
      <c r="I88" s="183">
        <f>RES_hhdet_tesh!I88/RES_summary!I$19</f>
        <v>15.760155872865797</v>
      </c>
      <c r="J88" s="183">
        <f>RES_hhdet_tesh!J88/RES_summary!J$19</f>
        <v>15.844834192873412</v>
      </c>
      <c r="K88" s="183">
        <f>RES_hhdet_tesh!K88/RES_summary!K$19</f>
        <v>15.89951623991262</v>
      </c>
      <c r="L88" s="183">
        <f>RES_hhdet_tesh!L88/RES_summary!L$19</f>
        <v>16.245436624016772</v>
      </c>
      <c r="M88" s="183">
        <f>RES_hhdet_tesh!M88/RES_summary!M$19</f>
        <v>16.117322024745743</v>
      </c>
      <c r="N88" s="183">
        <f>RES_hhdet_tesh!N88/RES_summary!N$19</f>
        <v>15.79783200861619</v>
      </c>
      <c r="O88" s="183">
        <f>RES_hhdet_tesh!O88/RES_summary!O$19</f>
        <v>15.446119200531523</v>
      </c>
      <c r="P88" s="183">
        <f>RES_hhdet_tesh!P88/RES_summary!P$19</f>
        <v>15.100753908519202</v>
      </c>
      <c r="Q88" s="183">
        <f>RES_hhdet_tesh!Q88/RES_summary!Q$19</f>
        <v>14.604017852843588</v>
      </c>
    </row>
    <row r="89" spans="1:17" ht="12" customHeight="1" x14ac:dyDescent="0.25">
      <c r="A89" s="167" t="s">
        <v>155</v>
      </c>
      <c r="B89" s="183">
        <f>RES_hhdet_tesh!B89/RES_summary!B$19</f>
        <v>0</v>
      </c>
      <c r="C89" s="183">
        <f>RES_hhdet_tesh!C89/RES_summary!C$19</f>
        <v>0</v>
      </c>
      <c r="D89" s="183">
        <f>RES_hhdet_tesh!D89/RES_summary!D$19</f>
        <v>0</v>
      </c>
      <c r="E89" s="183">
        <f>RES_hhdet_tesh!E89/RES_summary!E$19</f>
        <v>0</v>
      </c>
      <c r="F89" s="183">
        <f>RES_hhdet_tesh!F89/RES_summary!F$19</f>
        <v>0</v>
      </c>
      <c r="G89" s="183">
        <f>RES_hhdet_tesh!G89/RES_summary!G$19</f>
        <v>0</v>
      </c>
      <c r="H89" s="183">
        <f>RES_hhdet_tesh!H89/RES_summary!H$19</f>
        <v>0</v>
      </c>
      <c r="I89" s="183">
        <f>RES_hhdet_tesh!I89/RES_summary!I$19</f>
        <v>0</v>
      </c>
      <c r="J89" s="183">
        <f>RES_hhdet_tesh!J89/RES_summary!J$19</f>
        <v>0</v>
      </c>
      <c r="K89" s="183">
        <f>RES_hhdet_tesh!K89/RES_summary!K$19</f>
        <v>0</v>
      </c>
      <c r="L89" s="183">
        <f>RES_hhdet_tesh!L89/RES_summary!L$19</f>
        <v>16.066912977939243</v>
      </c>
      <c r="M89" s="183">
        <f>RES_hhdet_tesh!M89/RES_summary!M$19</f>
        <v>16.142861924154904</v>
      </c>
      <c r="N89" s="183">
        <f>RES_hhdet_tesh!N89/RES_summary!N$19</f>
        <v>15.716017929847165</v>
      </c>
      <c r="O89" s="183">
        <f>RES_hhdet_tesh!O89/RES_summary!O$19</f>
        <v>15.384972528818773</v>
      </c>
      <c r="P89" s="183">
        <f>RES_hhdet_tesh!P89/RES_summary!P$19</f>
        <v>15.087360692766806</v>
      </c>
      <c r="Q89" s="183">
        <f>RES_hhdet_tesh!Q89/RES_summary!Q$19</f>
        <v>14.640249244818738</v>
      </c>
    </row>
    <row r="90" spans="1:17" ht="12" customHeight="1" x14ac:dyDescent="0.25">
      <c r="A90" s="166" t="s">
        <v>55</v>
      </c>
      <c r="B90" s="182">
        <f>RES_hhdet_tesh!B90/RES_summary!B$19</f>
        <v>0</v>
      </c>
      <c r="C90" s="182">
        <f>RES_hhdet_tesh!C90/RES_summary!C$19</f>
        <v>0</v>
      </c>
      <c r="D90" s="182">
        <f>RES_hhdet_tesh!D90/RES_summary!D$19</f>
        <v>0</v>
      </c>
      <c r="E90" s="182">
        <f>RES_hhdet_tesh!E90/RES_summary!E$19</f>
        <v>0</v>
      </c>
      <c r="F90" s="182">
        <f>RES_hhdet_tesh!F90/RES_summary!F$19</f>
        <v>0</v>
      </c>
      <c r="G90" s="182">
        <f>RES_hhdet_tesh!G90/RES_summary!G$19</f>
        <v>0</v>
      </c>
      <c r="H90" s="182">
        <f>RES_hhdet_tesh!H90/RES_summary!H$19</f>
        <v>0</v>
      </c>
      <c r="I90" s="182">
        <f>RES_hhdet_tesh!I90/RES_summary!I$19</f>
        <v>0</v>
      </c>
      <c r="J90" s="182">
        <f>RES_hhdet_tesh!J90/RES_summary!J$19</f>
        <v>0</v>
      </c>
      <c r="K90" s="182">
        <f>RES_hhdet_tesh!K90/RES_summary!K$19</f>
        <v>0</v>
      </c>
      <c r="L90" s="182">
        <f>RES_hhdet_tesh!L90/RES_summary!L$19</f>
        <v>10.153770424735944</v>
      </c>
      <c r="M90" s="182">
        <f>RES_hhdet_tesh!M90/RES_summary!M$19</f>
        <v>10.042967652974394</v>
      </c>
      <c r="N90" s="182">
        <f>RES_hhdet_tesh!N90/RES_summary!N$19</f>
        <v>9.7920789448139463</v>
      </c>
      <c r="O90" s="182">
        <f>RES_hhdet_tesh!O90/RES_summary!O$19</f>
        <v>9.5360002618831707</v>
      </c>
      <c r="P90" s="182">
        <f>RES_hhdet_tesh!P90/RES_summary!P$19</f>
        <v>9.294647300634157</v>
      </c>
      <c r="Q90" s="182">
        <f>RES_hhdet_tesh!Q90/RES_summary!Q$19</f>
        <v>8.9626206289794617</v>
      </c>
    </row>
    <row r="91" spans="1:17" ht="12" customHeight="1" x14ac:dyDescent="0.25">
      <c r="A91" s="147" t="s">
        <v>59</v>
      </c>
      <c r="B91" s="181">
        <f>RES_hhdet_tesh!B91/RES_summary!B$19</f>
        <v>0</v>
      </c>
      <c r="C91" s="181">
        <f>RES_hhdet_tesh!C91/RES_summary!C$19</f>
        <v>0</v>
      </c>
      <c r="D91" s="181">
        <f>RES_hhdet_tesh!D91/RES_summary!D$19</f>
        <v>0</v>
      </c>
      <c r="E91" s="181">
        <f>RES_hhdet_tesh!E91/RES_summary!E$19</f>
        <v>0</v>
      </c>
      <c r="F91" s="181">
        <f>RES_hhdet_tesh!F91/RES_summary!F$19</f>
        <v>0</v>
      </c>
      <c r="G91" s="181">
        <f>RES_hhdet_tesh!G91/RES_summary!G$19</f>
        <v>0</v>
      </c>
      <c r="H91" s="181">
        <f>RES_hhdet_tesh!H91/RES_summary!H$19</f>
        <v>0</v>
      </c>
      <c r="I91" s="181">
        <f>RES_hhdet_tesh!I91/RES_summary!I$19</f>
        <v>0</v>
      </c>
      <c r="J91" s="181">
        <f>RES_hhdet_tesh!J91/RES_summary!J$19</f>
        <v>0</v>
      </c>
      <c r="K91" s="181">
        <f>RES_hhdet_tesh!K91/RES_summary!K$19</f>
        <v>0</v>
      </c>
      <c r="L91" s="181">
        <f>RES_hhdet_tesh!L91/RES_summary!L$19</f>
        <v>5.9131425532032962</v>
      </c>
      <c r="M91" s="181">
        <f>RES_hhdet_tesh!M91/RES_summary!M$19</f>
        <v>6.09989427118051</v>
      </c>
      <c r="N91" s="181">
        <f>RES_hhdet_tesh!N91/RES_summary!N$19</f>
        <v>5.92393898503322</v>
      </c>
      <c r="O91" s="181">
        <f>RES_hhdet_tesh!O91/RES_summary!O$19</f>
        <v>5.8489722669356006</v>
      </c>
      <c r="P91" s="181">
        <f>RES_hhdet_tesh!P91/RES_summary!P$19</f>
        <v>5.7927133921326517</v>
      </c>
      <c r="Q91" s="181">
        <f>RES_hhdet_tesh!Q91/RES_summary!Q$19</f>
        <v>5.6776286158392759</v>
      </c>
    </row>
    <row r="92" spans="1:17" ht="12" customHeight="1" x14ac:dyDescent="0.25">
      <c r="A92" s="163" t="s">
        <v>144</v>
      </c>
      <c r="B92" s="180">
        <f>RES_hhdet_tesh!B92/RES_summary!B$19</f>
        <v>14.275464366442945</v>
      </c>
      <c r="C92" s="180">
        <f>RES_hhdet_tesh!C92/RES_summary!C$19</f>
        <v>14.486409315998097</v>
      </c>
      <c r="D92" s="180">
        <f>RES_hhdet_tesh!D92/RES_summary!D$19</f>
        <v>14.415850674753523</v>
      </c>
      <c r="E92" s="180">
        <f>RES_hhdet_tesh!E92/RES_summary!E$19</f>
        <v>14.763348232173529</v>
      </c>
      <c r="F92" s="180">
        <f>RES_hhdet_tesh!F92/RES_summary!F$19</f>
        <v>14.752217694094632</v>
      </c>
      <c r="G92" s="180">
        <f>RES_hhdet_tesh!G92/RES_summary!G$19</f>
        <v>15.275235250473902</v>
      </c>
      <c r="H92" s="180">
        <f>RES_hhdet_tesh!H92/RES_summary!H$19</f>
        <v>15.775989627342112</v>
      </c>
      <c r="I92" s="180">
        <f>RES_hhdet_tesh!I92/RES_summary!I$19</f>
        <v>16.030807188501683</v>
      </c>
      <c r="J92" s="180">
        <f>RES_hhdet_tesh!J92/RES_summary!J$19</f>
        <v>16.399148440003302</v>
      </c>
      <c r="K92" s="180">
        <f>RES_hhdet_tesh!K92/RES_summary!K$19</f>
        <v>16.253317526013475</v>
      </c>
      <c r="L92" s="180">
        <f>RES_hhdet_tesh!L92/RES_summary!L$19</f>
        <v>16.415859858437958</v>
      </c>
      <c r="M92" s="180">
        <f>RES_hhdet_tesh!M92/RES_summary!M$19</f>
        <v>16.857349977534206</v>
      </c>
      <c r="N92" s="180">
        <f>RES_hhdet_tesh!N92/RES_summary!N$19</f>
        <v>16.112608248790568</v>
      </c>
      <c r="O92" s="180">
        <f>RES_hhdet_tesh!O92/RES_summary!O$19</f>
        <v>15.743535303541099</v>
      </c>
      <c r="P92" s="180">
        <f>RES_hhdet_tesh!P92/RES_summary!P$19</f>
        <v>15.432864605719532</v>
      </c>
      <c r="Q92" s="180">
        <f>RES_hhdet_tesh!Q92/RES_summary!Q$19</f>
        <v>14.978902197054163</v>
      </c>
    </row>
    <row r="93" spans="1:17" ht="12" customHeight="1" x14ac:dyDescent="0.25">
      <c r="A93" s="161" t="s">
        <v>143</v>
      </c>
      <c r="B93" s="179">
        <f>RES_hhdet_tesh!B93/RES_summary!B$19</f>
        <v>0</v>
      </c>
      <c r="C93" s="179">
        <f>RES_hhdet_tesh!C93/RES_summary!C$19</f>
        <v>0</v>
      </c>
      <c r="D93" s="179">
        <f>RES_hhdet_tesh!D93/RES_summary!D$19</f>
        <v>0</v>
      </c>
      <c r="E93" s="179">
        <f>RES_hhdet_tesh!E93/RES_summary!E$19</f>
        <v>0</v>
      </c>
      <c r="F93" s="179">
        <f>RES_hhdet_tesh!F93/RES_summary!F$19</f>
        <v>0</v>
      </c>
      <c r="G93" s="179">
        <f>RES_hhdet_tesh!G93/RES_summary!G$19</f>
        <v>0</v>
      </c>
      <c r="H93" s="179">
        <f>RES_hhdet_tesh!H93/RES_summary!H$19</f>
        <v>0</v>
      </c>
      <c r="I93" s="179">
        <f>RES_hhdet_tesh!I93/RES_summary!I$19</f>
        <v>0</v>
      </c>
      <c r="J93" s="179">
        <f>RES_hhdet_tesh!J93/RES_summary!J$19</f>
        <v>0</v>
      </c>
      <c r="K93" s="179">
        <f>RES_hhdet_tesh!K93/RES_summary!K$19</f>
        <v>0</v>
      </c>
      <c r="L93" s="179">
        <f>RES_hhdet_tesh!L93/RES_summary!L$19</f>
        <v>15.899724823713072</v>
      </c>
      <c r="M93" s="179">
        <f>RES_hhdet_tesh!M93/RES_summary!M$19</f>
        <v>16.35187561690611</v>
      </c>
      <c r="N93" s="179">
        <f>RES_hhdet_tesh!N93/RES_summary!N$19</f>
        <v>15.704042116941132</v>
      </c>
      <c r="O93" s="179">
        <f>RES_hhdet_tesh!O93/RES_summary!O$19</f>
        <v>15.379779849877325</v>
      </c>
      <c r="P93" s="179">
        <f>RES_hhdet_tesh!P93/RES_summary!P$19</f>
        <v>15.113066592110448</v>
      </c>
      <c r="Q93" s="179">
        <f>RES_hhdet_tesh!Q93/RES_summary!Q$19</f>
        <v>14.691762332882425</v>
      </c>
    </row>
    <row r="94" spans="1:17" ht="12" customHeight="1" x14ac:dyDescent="0.25">
      <c r="A94" s="148" t="s">
        <v>57</v>
      </c>
      <c r="B94" s="177">
        <f>RES_hhdet_tesh!B94/RES_summary!B$19</f>
        <v>0</v>
      </c>
      <c r="C94" s="177">
        <f>RES_hhdet_tesh!C94/RES_summary!C$19</f>
        <v>0</v>
      </c>
      <c r="D94" s="177">
        <f>RES_hhdet_tesh!D94/RES_summary!D$19</f>
        <v>0</v>
      </c>
      <c r="E94" s="177">
        <f>RES_hhdet_tesh!E94/RES_summary!E$19</f>
        <v>0</v>
      </c>
      <c r="F94" s="177">
        <f>RES_hhdet_tesh!F94/RES_summary!F$19</f>
        <v>0</v>
      </c>
      <c r="G94" s="177">
        <f>RES_hhdet_tesh!G94/RES_summary!G$19</f>
        <v>0</v>
      </c>
      <c r="H94" s="177">
        <f>RES_hhdet_tesh!H94/RES_summary!H$19</f>
        <v>0</v>
      </c>
      <c r="I94" s="177">
        <f>RES_hhdet_tesh!I94/RES_summary!I$19</f>
        <v>0</v>
      </c>
      <c r="J94" s="177">
        <f>RES_hhdet_tesh!J94/RES_summary!J$19</f>
        <v>0</v>
      </c>
      <c r="K94" s="177">
        <f>RES_hhdet_tesh!K94/RES_summary!K$19</f>
        <v>0</v>
      </c>
      <c r="L94" s="177">
        <f>RES_hhdet_tesh!L94/RES_summary!L$19</f>
        <v>9.9865822705097731</v>
      </c>
      <c r="M94" s="177">
        <f>RES_hhdet_tesh!M94/RES_summary!M$19</f>
        <v>10.251981345725596</v>
      </c>
      <c r="N94" s="177">
        <f>RES_hhdet_tesh!N94/RES_summary!N$19</f>
        <v>9.7801031319079161</v>
      </c>
      <c r="O94" s="177">
        <f>RES_hhdet_tesh!O94/RES_summary!O$19</f>
        <v>9.530807582941728</v>
      </c>
      <c r="P94" s="177">
        <f>RES_hhdet_tesh!P94/RES_summary!P$19</f>
        <v>9.3203531999777933</v>
      </c>
      <c r="Q94" s="177">
        <f>RES_hhdet_tesh!Q94/RES_summary!Q$19</f>
        <v>9.0141337170431459</v>
      </c>
    </row>
    <row r="95" spans="1:17" ht="12" customHeight="1" x14ac:dyDescent="0.25">
      <c r="A95" s="148" t="s">
        <v>59</v>
      </c>
      <c r="B95" s="177">
        <f>RES_hhdet_tesh!B95/RES_summary!B$19</f>
        <v>0</v>
      </c>
      <c r="C95" s="177">
        <f>RES_hhdet_tesh!C95/RES_summary!C$19</f>
        <v>0</v>
      </c>
      <c r="D95" s="177">
        <f>RES_hhdet_tesh!D95/RES_summary!D$19</f>
        <v>0</v>
      </c>
      <c r="E95" s="177">
        <f>RES_hhdet_tesh!E95/RES_summary!E$19</f>
        <v>0</v>
      </c>
      <c r="F95" s="177">
        <f>RES_hhdet_tesh!F95/RES_summary!F$19</f>
        <v>0</v>
      </c>
      <c r="G95" s="177">
        <f>RES_hhdet_tesh!G95/RES_summary!G$19</f>
        <v>0</v>
      </c>
      <c r="H95" s="177">
        <f>RES_hhdet_tesh!H95/RES_summary!H$19</f>
        <v>0</v>
      </c>
      <c r="I95" s="177">
        <f>RES_hhdet_tesh!I95/RES_summary!I$19</f>
        <v>0</v>
      </c>
      <c r="J95" s="177">
        <f>RES_hhdet_tesh!J95/RES_summary!J$19</f>
        <v>0</v>
      </c>
      <c r="K95" s="177">
        <f>RES_hhdet_tesh!K95/RES_summary!K$19</f>
        <v>0</v>
      </c>
      <c r="L95" s="177">
        <f>RES_hhdet_tesh!L95/RES_summary!L$19</f>
        <v>5.913142553203298</v>
      </c>
      <c r="M95" s="177">
        <f>RES_hhdet_tesh!M95/RES_summary!M$19</f>
        <v>6.0998942711805126</v>
      </c>
      <c r="N95" s="177">
        <f>RES_hhdet_tesh!N95/RES_summary!N$19</f>
        <v>5.9239389850332191</v>
      </c>
      <c r="O95" s="177">
        <f>RES_hhdet_tesh!O95/RES_summary!O$19</f>
        <v>5.8489722669355997</v>
      </c>
      <c r="P95" s="177">
        <f>RES_hhdet_tesh!P95/RES_summary!P$19</f>
        <v>5.7927133921326526</v>
      </c>
      <c r="Q95" s="177">
        <f>RES_hhdet_tesh!Q95/RES_summary!Q$19</f>
        <v>5.6776286158392759</v>
      </c>
    </row>
    <row r="96" spans="1:17" ht="12" customHeight="1" x14ac:dyDescent="0.25">
      <c r="A96" s="163" t="s">
        <v>142</v>
      </c>
      <c r="B96" s="180">
        <f>RES_hhdet_tesh!B96/RES_summary!B$19</f>
        <v>14.922732661655377</v>
      </c>
      <c r="C96" s="180">
        <f>RES_hhdet_tesh!C96/RES_summary!C$19</f>
        <v>14.842128783775204</v>
      </c>
      <c r="D96" s="180">
        <f>RES_hhdet_tesh!D96/RES_summary!D$19</f>
        <v>15.47930089052957</v>
      </c>
      <c r="E96" s="180">
        <f>RES_hhdet_tesh!E96/RES_summary!E$19</f>
        <v>15.709217970987913</v>
      </c>
      <c r="F96" s="180">
        <f>RES_hhdet_tesh!F96/RES_summary!F$19</f>
        <v>15.705201873770221</v>
      </c>
      <c r="G96" s="180">
        <f>RES_hhdet_tesh!G96/RES_summary!G$19</f>
        <v>16.015083871002368</v>
      </c>
      <c r="H96" s="180">
        <f>RES_hhdet_tesh!H96/RES_summary!H$19</f>
        <v>16.810015022953245</v>
      </c>
      <c r="I96" s="180">
        <f>RES_hhdet_tesh!I96/RES_summary!I$19</f>
        <v>16.759252842052234</v>
      </c>
      <c r="J96" s="180">
        <f>RES_hhdet_tesh!J96/RES_summary!J$19</f>
        <v>18.488617719163894</v>
      </c>
      <c r="K96" s="180">
        <f>RES_hhdet_tesh!K96/RES_summary!K$19</f>
        <v>17.988416581330792</v>
      </c>
      <c r="L96" s="180">
        <f>RES_hhdet_tesh!L96/RES_summary!L$19</f>
        <v>18.521031323528486</v>
      </c>
      <c r="M96" s="180">
        <f>RES_hhdet_tesh!M96/RES_summary!M$19</f>
        <v>19.607591873446072</v>
      </c>
      <c r="N96" s="180">
        <f>RES_hhdet_tesh!N96/RES_summary!N$19</f>
        <v>17.949984017596133</v>
      </c>
      <c r="O96" s="180">
        <f>RES_hhdet_tesh!O96/RES_summary!O$19</f>
        <v>17.020078802312714</v>
      </c>
      <c r="P96" s="180">
        <f>RES_hhdet_tesh!P96/RES_summary!P$19</f>
        <v>16.891933710458314</v>
      </c>
      <c r="Q96" s="180">
        <f>RES_hhdet_tesh!Q96/RES_summary!Q$19</f>
        <v>16.33688891615494</v>
      </c>
    </row>
    <row r="97" spans="1:17" ht="12" customHeight="1" x14ac:dyDescent="0.25">
      <c r="A97" s="161" t="s">
        <v>141</v>
      </c>
      <c r="B97" s="179">
        <f>RES_hhdet_tesh!B97/RES_summary!B$19</f>
        <v>0</v>
      </c>
      <c r="C97" s="179">
        <f>RES_hhdet_tesh!C97/RES_summary!C$19</f>
        <v>0</v>
      </c>
      <c r="D97" s="179">
        <f>RES_hhdet_tesh!D97/RES_summary!D$19</f>
        <v>0</v>
      </c>
      <c r="E97" s="179">
        <f>RES_hhdet_tesh!E97/RES_summary!E$19</f>
        <v>0</v>
      </c>
      <c r="F97" s="179">
        <f>RES_hhdet_tesh!F97/RES_summary!F$19</f>
        <v>0</v>
      </c>
      <c r="G97" s="179">
        <f>RES_hhdet_tesh!G97/RES_summary!G$19</f>
        <v>0</v>
      </c>
      <c r="H97" s="179">
        <f>RES_hhdet_tesh!H97/RES_summary!H$19</f>
        <v>0</v>
      </c>
      <c r="I97" s="179">
        <f>RES_hhdet_tesh!I97/RES_summary!I$19</f>
        <v>0</v>
      </c>
      <c r="J97" s="179">
        <f>RES_hhdet_tesh!J97/RES_summary!J$19</f>
        <v>0</v>
      </c>
      <c r="K97" s="179">
        <f>RES_hhdet_tesh!K97/RES_summary!K$19</f>
        <v>0</v>
      </c>
      <c r="L97" s="179">
        <f>RES_hhdet_tesh!L97/RES_summary!L$19</f>
        <v>17.188562222842698</v>
      </c>
      <c r="M97" s="179">
        <f>RES_hhdet_tesh!M97/RES_summary!M$19</f>
        <v>18.025513207935028</v>
      </c>
      <c r="N97" s="179">
        <f>RES_hhdet_tesh!N97/RES_summary!N$19</f>
        <v>16.791594885288703</v>
      </c>
      <c r="O97" s="179">
        <f>RES_hhdet_tesh!O97/RES_summary!O$19</f>
        <v>16.131867798058558</v>
      </c>
      <c r="P97" s="179">
        <f>RES_hhdet_tesh!P97/RES_summary!P$19</f>
        <v>15.990293521276595</v>
      </c>
      <c r="Q97" s="179">
        <f>RES_hhdet_tesh!Q97/RES_summary!Q$19</f>
        <v>15.505661416852194</v>
      </c>
    </row>
    <row r="98" spans="1:17" ht="12" customHeight="1" x14ac:dyDescent="0.25">
      <c r="A98" s="148" t="s">
        <v>60</v>
      </c>
      <c r="B98" s="177">
        <f>RES_hhdet_tesh!B98/RES_summary!B$19</f>
        <v>0</v>
      </c>
      <c r="C98" s="177">
        <f>RES_hhdet_tesh!C98/RES_summary!C$19</f>
        <v>0</v>
      </c>
      <c r="D98" s="177">
        <f>RES_hhdet_tesh!D98/RES_summary!D$19</f>
        <v>0</v>
      </c>
      <c r="E98" s="177">
        <f>RES_hhdet_tesh!E98/RES_summary!E$19</f>
        <v>0</v>
      </c>
      <c r="F98" s="177">
        <f>RES_hhdet_tesh!F98/RES_summary!F$19</f>
        <v>0</v>
      </c>
      <c r="G98" s="177">
        <f>RES_hhdet_tesh!G98/RES_summary!G$19</f>
        <v>0</v>
      </c>
      <c r="H98" s="177">
        <f>RES_hhdet_tesh!H98/RES_summary!H$19</f>
        <v>0</v>
      </c>
      <c r="I98" s="177">
        <f>RES_hhdet_tesh!I98/RES_summary!I$19</f>
        <v>0</v>
      </c>
      <c r="J98" s="177">
        <f>RES_hhdet_tesh!J98/RES_summary!J$19</f>
        <v>0</v>
      </c>
      <c r="K98" s="177">
        <f>RES_hhdet_tesh!K98/RES_summary!K$19</f>
        <v>0</v>
      </c>
      <c r="L98" s="177">
        <f>RES_hhdet_tesh!L98/RES_summary!L$19</f>
        <v>11.275419669639399</v>
      </c>
      <c r="M98" s="177">
        <f>RES_hhdet_tesh!M98/RES_summary!M$19</f>
        <v>11.925618936754518</v>
      </c>
      <c r="N98" s="177">
        <f>RES_hhdet_tesh!N98/RES_summary!N$19</f>
        <v>10.86765590025548</v>
      </c>
      <c r="O98" s="177">
        <f>RES_hhdet_tesh!O98/RES_summary!O$19</f>
        <v>10.282895531122959</v>
      </c>
      <c r="P98" s="177">
        <f>RES_hhdet_tesh!P98/RES_summary!P$19</f>
        <v>10.19758012914394</v>
      </c>
      <c r="Q98" s="177">
        <f>RES_hhdet_tesh!Q98/RES_summary!Q$19</f>
        <v>9.8280328010129203</v>
      </c>
    </row>
    <row r="99" spans="1:17" ht="12" customHeight="1" x14ac:dyDescent="0.25">
      <c r="A99" s="148" t="s">
        <v>59</v>
      </c>
      <c r="B99" s="177">
        <f>RES_hhdet_tesh!B99/RES_summary!B$19</f>
        <v>0</v>
      </c>
      <c r="C99" s="177">
        <f>RES_hhdet_tesh!C99/RES_summary!C$19</f>
        <v>0</v>
      </c>
      <c r="D99" s="177">
        <f>RES_hhdet_tesh!D99/RES_summary!D$19</f>
        <v>0</v>
      </c>
      <c r="E99" s="177">
        <f>RES_hhdet_tesh!E99/RES_summary!E$19</f>
        <v>0</v>
      </c>
      <c r="F99" s="177">
        <f>RES_hhdet_tesh!F99/RES_summary!F$19</f>
        <v>0</v>
      </c>
      <c r="G99" s="177">
        <f>RES_hhdet_tesh!G99/RES_summary!G$19</f>
        <v>0</v>
      </c>
      <c r="H99" s="177">
        <f>RES_hhdet_tesh!H99/RES_summary!H$19</f>
        <v>0</v>
      </c>
      <c r="I99" s="177">
        <f>RES_hhdet_tesh!I99/RES_summary!I$19</f>
        <v>0</v>
      </c>
      <c r="J99" s="177">
        <f>RES_hhdet_tesh!J99/RES_summary!J$19</f>
        <v>0</v>
      </c>
      <c r="K99" s="177">
        <f>RES_hhdet_tesh!K99/RES_summary!K$19</f>
        <v>0</v>
      </c>
      <c r="L99" s="177">
        <f>RES_hhdet_tesh!L99/RES_summary!L$19</f>
        <v>5.9131425532032971</v>
      </c>
      <c r="M99" s="177">
        <f>RES_hhdet_tesh!M99/RES_summary!M$19</f>
        <v>6.0998942711805118</v>
      </c>
      <c r="N99" s="177">
        <f>RES_hhdet_tesh!N99/RES_summary!N$19</f>
        <v>5.9239389850332209</v>
      </c>
      <c r="O99" s="177">
        <f>RES_hhdet_tesh!O99/RES_summary!O$19</f>
        <v>5.8489722669355979</v>
      </c>
      <c r="P99" s="177">
        <f>RES_hhdet_tesh!P99/RES_summary!P$19</f>
        <v>5.7927133921326499</v>
      </c>
      <c r="Q99" s="177">
        <f>RES_hhdet_tesh!Q99/RES_summary!Q$19</f>
        <v>5.677628615839275</v>
      </c>
    </row>
    <row r="100" spans="1:17" ht="12" customHeight="1" x14ac:dyDescent="0.25">
      <c r="A100" s="158" t="s">
        <v>62</v>
      </c>
      <c r="B100" s="178">
        <f>RES_hhdet_tesh!B100/RES_summary!B$19</f>
        <v>10.63682455714711</v>
      </c>
      <c r="C100" s="178">
        <f>RES_hhdet_tesh!C100/RES_summary!C$19</f>
        <v>11.245647657200445</v>
      </c>
      <c r="D100" s="178">
        <f>RES_hhdet_tesh!D100/RES_summary!D$19</f>
        <v>10.860086328591157</v>
      </c>
      <c r="E100" s="178">
        <f>RES_hhdet_tesh!E100/RES_summary!E$19</f>
        <v>10.996901432461097</v>
      </c>
      <c r="F100" s="178">
        <f>RES_hhdet_tesh!F100/RES_summary!F$19</f>
        <v>10.986959870121805</v>
      </c>
      <c r="G100" s="178">
        <f>RES_hhdet_tesh!G100/RES_summary!G$19</f>
        <v>11.356199535883228</v>
      </c>
      <c r="H100" s="178">
        <f>RES_hhdet_tesh!H100/RES_summary!H$19</f>
        <v>11.49653699983361</v>
      </c>
      <c r="I100" s="178">
        <f>RES_hhdet_tesh!I100/RES_summary!I$19</f>
        <v>11.430863903459381</v>
      </c>
      <c r="J100" s="178">
        <f>RES_hhdet_tesh!J100/RES_summary!J$19</f>
        <v>12.218484859575369</v>
      </c>
      <c r="K100" s="178">
        <f>RES_hhdet_tesh!K100/RES_summary!K$19</f>
        <v>12.410329556933092</v>
      </c>
      <c r="L100" s="178">
        <f>RES_hhdet_tesh!L100/RES_summary!L$19</f>
        <v>12.217733422680753</v>
      </c>
      <c r="M100" s="178">
        <f>RES_hhdet_tesh!M100/RES_summary!M$19</f>
        <v>12.429888774322835</v>
      </c>
      <c r="N100" s="178">
        <f>RES_hhdet_tesh!N100/RES_summary!N$19</f>
        <v>11.582874694592411</v>
      </c>
      <c r="O100" s="178">
        <f>RES_hhdet_tesh!O100/RES_summary!O$19</f>
        <v>10.981010009848353</v>
      </c>
      <c r="P100" s="178">
        <f>RES_hhdet_tesh!P100/RES_summary!P$19</f>
        <v>10.857104139963759</v>
      </c>
      <c r="Q100" s="178">
        <f>RES_hhdet_tesh!Q100/RES_summary!Q$19</f>
        <v>10.443262434940085</v>
      </c>
    </row>
    <row r="101" spans="1:17" ht="12" customHeight="1" x14ac:dyDescent="0.25">
      <c r="A101" s="23" t="s">
        <v>55</v>
      </c>
      <c r="B101" s="177">
        <f>RES_hhdet_tesh!B101/RES_summary!B$19</f>
        <v>0</v>
      </c>
      <c r="C101" s="177">
        <f>RES_hhdet_tesh!C101/RES_summary!C$19</f>
        <v>0</v>
      </c>
      <c r="D101" s="177">
        <f>RES_hhdet_tesh!D101/RES_summary!D$19</f>
        <v>0</v>
      </c>
      <c r="E101" s="177">
        <f>RES_hhdet_tesh!E101/RES_summary!E$19</f>
        <v>0</v>
      </c>
      <c r="F101" s="177">
        <f>RES_hhdet_tesh!F101/RES_summary!F$19</f>
        <v>0</v>
      </c>
      <c r="G101" s="177">
        <f>RES_hhdet_tesh!G101/RES_summary!G$19</f>
        <v>0</v>
      </c>
      <c r="H101" s="177">
        <f>RES_hhdet_tesh!H101/RES_summary!H$19</f>
        <v>0</v>
      </c>
      <c r="I101" s="177">
        <f>RES_hhdet_tesh!I101/RES_summary!I$19</f>
        <v>0</v>
      </c>
      <c r="J101" s="177">
        <f>RES_hhdet_tesh!J101/RES_summary!J$19</f>
        <v>0</v>
      </c>
      <c r="K101" s="177">
        <f>RES_hhdet_tesh!K101/RES_summary!K$19</f>
        <v>0</v>
      </c>
      <c r="L101" s="177">
        <f>RES_hhdet_tesh!L101/RES_summary!L$19</f>
        <v>0</v>
      </c>
      <c r="M101" s="177">
        <f>RES_hhdet_tesh!M101/RES_summary!M$19</f>
        <v>0</v>
      </c>
      <c r="N101" s="177">
        <f>RES_hhdet_tesh!N101/RES_summary!N$19</f>
        <v>0</v>
      </c>
      <c r="O101" s="177">
        <f>RES_hhdet_tesh!O101/RES_summary!O$19</f>
        <v>0</v>
      </c>
      <c r="P101" s="177">
        <f>RES_hhdet_tesh!P101/RES_summary!P$19</f>
        <v>0</v>
      </c>
      <c r="Q101" s="177">
        <f>RES_hhdet_tesh!Q101/RES_summary!Q$19</f>
        <v>0</v>
      </c>
    </row>
    <row r="102" spans="1:17" ht="12" customHeight="1" x14ac:dyDescent="0.25">
      <c r="A102" s="23" t="s">
        <v>57</v>
      </c>
      <c r="B102" s="177">
        <f>RES_hhdet_tesh!B102/RES_summary!B$19</f>
        <v>10.343262353616145</v>
      </c>
      <c r="C102" s="177">
        <f>RES_hhdet_tesh!C102/RES_summary!C$19</f>
        <v>11.116227508280458</v>
      </c>
      <c r="D102" s="177">
        <f>RES_hhdet_tesh!D102/RES_summary!D$19</f>
        <v>11.404573563133951</v>
      </c>
      <c r="E102" s="177">
        <f>RES_hhdet_tesh!E102/RES_summary!E$19</f>
        <v>11.691963784693176</v>
      </c>
      <c r="F102" s="177">
        <f>RES_hhdet_tesh!F102/RES_summary!F$19</f>
        <v>11.780037166937733</v>
      </c>
      <c r="G102" s="177">
        <f>RES_hhdet_tesh!G102/RES_summary!G$19</f>
        <v>11.793155154052956</v>
      </c>
      <c r="H102" s="177">
        <f>RES_hhdet_tesh!H102/RES_summary!H$19</f>
        <v>12.542307660576379</v>
      </c>
      <c r="I102" s="177">
        <f>RES_hhdet_tesh!I102/RES_summary!I$19</f>
        <v>11.754321062554844</v>
      </c>
      <c r="J102" s="177">
        <f>RES_hhdet_tesh!J102/RES_summary!J$19</f>
        <v>11.081528242011622</v>
      </c>
      <c r="K102" s="177">
        <f>RES_hhdet_tesh!K102/RES_summary!K$19</f>
        <v>12.879753995090367</v>
      </c>
      <c r="L102" s="177">
        <f>RES_hhdet_tesh!L102/RES_summary!L$19</f>
        <v>10.053731992851448</v>
      </c>
      <c r="M102" s="177">
        <f>RES_hhdet_tesh!M102/RES_summary!M$19</f>
        <v>12.766991123503894</v>
      </c>
      <c r="N102" s="177">
        <f>RES_hhdet_tesh!N102/RES_summary!N$19</f>
        <v>11.245545829270437</v>
      </c>
      <c r="O102" s="177">
        <f>RES_hhdet_tesh!O102/RES_summary!O$19</f>
        <v>11.164145272031325</v>
      </c>
      <c r="P102" s="177">
        <f>RES_hhdet_tesh!P102/RES_summary!P$19</f>
        <v>10.269785735748759</v>
      </c>
      <c r="Q102" s="177">
        <f>RES_hhdet_tesh!Q102/RES_summary!Q$19</f>
        <v>10.150881517057137</v>
      </c>
    </row>
    <row r="103" spans="1:17" ht="12" customHeight="1" x14ac:dyDescent="0.25">
      <c r="A103" s="29" t="s">
        <v>140</v>
      </c>
      <c r="B103" s="176">
        <f>RES_hhdet_tesh!B103/RES_summary!B$19</f>
        <v>10.639257452050437</v>
      </c>
      <c r="C103" s="176">
        <f>RES_hhdet_tesh!C103/RES_summary!C$19</f>
        <v>11.24743907246066</v>
      </c>
      <c r="D103" s="176">
        <f>RES_hhdet_tesh!D103/RES_summary!D$19</f>
        <v>10.849164455384891</v>
      </c>
      <c r="E103" s="176">
        <f>RES_hhdet_tesh!E103/RES_summary!E$19</f>
        <v>10.972755349764707</v>
      </c>
      <c r="F103" s="176">
        <f>RES_hhdet_tesh!F103/RES_summary!F$19</f>
        <v>10.952008018524223</v>
      </c>
      <c r="G103" s="176">
        <f>RES_hhdet_tesh!G103/RES_summary!G$19</f>
        <v>11.33657851967023</v>
      </c>
      <c r="H103" s="176">
        <f>RES_hhdet_tesh!H103/RES_summary!H$19</f>
        <v>11.448407738422857</v>
      </c>
      <c r="I103" s="176">
        <f>RES_hhdet_tesh!I103/RES_summary!I$19</f>
        <v>11.416484839622063</v>
      </c>
      <c r="J103" s="176">
        <f>RES_hhdet_tesh!J103/RES_summary!J$19</f>
        <v>12.265948348656551</v>
      </c>
      <c r="K103" s="176">
        <f>RES_hhdet_tesh!K103/RES_summary!K$19</f>
        <v>12.390825708847897</v>
      </c>
      <c r="L103" s="176">
        <f>RES_hhdet_tesh!L103/RES_summary!L$19</f>
        <v>12.308996403122574</v>
      </c>
      <c r="M103" s="176">
        <f>RES_hhdet_tesh!M103/RES_summary!M$19</f>
        <v>12.414166570608526</v>
      </c>
      <c r="N103" s="176">
        <f>RES_hhdet_tesh!N103/RES_summary!N$19</f>
        <v>11.59797388647123</v>
      </c>
      <c r="O103" s="176">
        <f>RES_hhdet_tesh!O103/RES_summary!O$19</f>
        <v>10.973009693930862</v>
      </c>
      <c r="P103" s="176">
        <f>RES_hhdet_tesh!P103/RES_summary!P$19</f>
        <v>10.882340182258138</v>
      </c>
      <c r="Q103" s="176">
        <f>RES_hhdet_tesh!Q103/RES_summary!Q$19</f>
        <v>10.463904573138079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84">
        <f>RES_hhdet_tesh!B105/RES_summary!B$19</f>
        <v>0</v>
      </c>
      <c r="C105" s="184">
        <f>RES_hhdet_tesh!C105/RES_summary!C$19</f>
        <v>0</v>
      </c>
      <c r="D105" s="184">
        <f>RES_hhdet_tesh!D105/RES_summary!D$19</f>
        <v>0</v>
      </c>
      <c r="E105" s="184">
        <f>RES_hhdet_tesh!E105/RES_summary!E$19</f>
        <v>0</v>
      </c>
      <c r="F105" s="184">
        <f>RES_hhdet_tesh!F105/RES_summary!F$19</f>
        <v>0</v>
      </c>
      <c r="G105" s="184">
        <f>RES_hhdet_tesh!G105/RES_summary!G$19</f>
        <v>0</v>
      </c>
      <c r="H105" s="184">
        <f>RES_hhdet_tesh!H105/RES_summary!H$19</f>
        <v>0</v>
      </c>
      <c r="I105" s="184">
        <f>RES_hhdet_tesh!I105/RES_summary!I$19</f>
        <v>0</v>
      </c>
      <c r="J105" s="184">
        <f>RES_hhdet_tesh!J105/RES_summary!J$19</f>
        <v>0</v>
      </c>
      <c r="K105" s="184">
        <f>RES_hhdet_tesh!K105/RES_summary!K$19</f>
        <v>0</v>
      </c>
      <c r="L105" s="184">
        <f>RES_hhdet_tesh!L105/RES_summary!L$19</f>
        <v>0</v>
      </c>
      <c r="M105" s="184">
        <f>RES_hhdet_tesh!M105/RES_summary!M$19</f>
        <v>0</v>
      </c>
      <c r="N105" s="184">
        <f>RES_hhdet_tesh!N105/RES_summary!N$19</f>
        <v>0</v>
      </c>
      <c r="O105" s="184">
        <f>RES_hhdet_tesh!O105/RES_summary!O$19</f>
        <v>0</v>
      </c>
      <c r="P105" s="184">
        <f>RES_hhdet_tesh!P105/RES_summary!P$19</f>
        <v>0</v>
      </c>
      <c r="Q105" s="184">
        <f>RES_hhdet_tesh!Q105/RES_summary!Q$19</f>
        <v>0</v>
      </c>
    </row>
    <row r="106" spans="1:17" ht="12.95" customHeight="1" x14ac:dyDescent="0.25">
      <c r="A106" s="158" t="s">
        <v>65</v>
      </c>
      <c r="B106" s="178">
        <f>RES_hhdet_tesh!B106/RES_summary!B$19</f>
        <v>0</v>
      </c>
      <c r="C106" s="178">
        <f>RES_hhdet_tesh!C106/RES_summary!C$19</f>
        <v>0</v>
      </c>
      <c r="D106" s="178">
        <f>RES_hhdet_tesh!D106/RES_summary!D$19</f>
        <v>0</v>
      </c>
      <c r="E106" s="178">
        <f>RES_hhdet_tesh!E106/RES_summary!E$19</f>
        <v>0</v>
      </c>
      <c r="F106" s="178">
        <f>RES_hhdet_tesh!F106/RES_summary!F$19</f>
        <v>0</v>
      </c>
      <c r="G106" s="178">
        <f>RES_hhdet_tesh!G106/RES_summary!G$19</f>
        <v>0</v>
      </c>
      <c r="H106" s="178">
        <f>RES_hhdet_tesh!H106/RES_summary!H$19</f>
        <v>0</v>
      </c>
      <c r="I106" s="178">
        <f>RES_hhdet_tesh!I106/RES_summary!I$19</f>
        <v>0</v>
      </c>
      <c r="J106" s="178">
        <f>RES_hhdet_tesh!J106/RES_summary!J$19</f>
        <v>0</v>
      </c>
      <c r="K106" s="178">
        <f>RES_hhdet_tesh!K106/RES_summary!K$19</f>
        <v>0</v>
      </c>
      <c r="L106" s="178">
        <f>RES_hhdet_tesh!L106/RES_summary!L$19</f>
        <v>0</v>
      </c>
      <c r="M106" s="178">
        <f>RES_hhdet_tesh!M106/RES_summary!M$19</f>
        <v>0</v>
      </c>
      <c r="N106" s="178">
        <f>RES_hhdet_tesh!N106/RES_summary!N$19</f>
        <v>0</v>
      </c>
      <c r="O106" s="178">
        <f>RES_hhdet_tesh!O106/RES_summary!O$19</f>
        <v>0</v>
      </c>
      <c r="P106" s="178">
        <f>RES_hhdet_tesh!P106/RES_summary!P$19</f>
        <v>0</v>
      </c>
      <c r="Q106" s="178">
        <f>RES_hhdet_tesh!Q106/RES_summary!Q$19</f>
        <v>0</v>
      </c>
    </row>
    <row r="107" spans="1:17" ht="12" customHeight="1" x14ac:dyDescent="0.25">
      <c r="A107" s="23" t="s">
        <v>153</v>
      </c>
      <c r="B107" s="177">
        <f>RES_hhdet_tesh!B107/RES_summary!B$19</f>
        <v>0</v>
      </c>
      <c r="C107" s="177">
        <f>RES_hhdet_tesh!C107/RES_summary!C$19</f>
        <v>0</v>
      </c>
      <c r="D107" s="177">
        <f>RES_hhdet_tesh!D107/RES_summary!D$19</f>
        <v>0</v>
      </c>
      <c r="E107" s="177">
        <f>RES_hhdet_tesh!E107/RES_summary!E$19</f>
        <v>0</v>
      </c>
      <c r="F107" s="177">
        <f>RES_hhdet_tesh!F107/RES_summary!F$19</f>
        <v>0</v>
      </c>
      <c r="G107" s="177">
        <f>RES_hhdet_tesh!G107/RES_summary!G$19</f>
        <v>0</v>
      </c>
      <c r="H107" s="177">
        <f>RES_hhdet_tesh!H107/RES_summary!H$19</f>
        <v>0</v>
      </c>
      <c r="I107" s="177">
        <f>RES_hhdet_tesh!I107/RES_summary!I$19</f>
        <v>0</v>
      </c>
      <c r="J107" s="177">
        <f>RES_hhdet_tesh!J107/RES_summary!J$19</f>
        <v>0</v>
      </c>
      <c r="K107" s="177">
        <f>RES_hhdet_tesh!K107/RES_summary!K$19</f>
        <v>0</v>
      </c>
      <c r="L107" s="177">
        <f>RES_hhdet_tesh!L107/RES_summary!L$19</f>
        <v>0</v>
      </c>
      <c r="M107" s="177">
        <f>RES_hhdet_tesh!M107/RES_summary!M$19</f>
        <v>0</v>
      </c>
      <c r="N107" s="177">
        <f>RES_hhdet_tesh!N107/RES_summary!N$19</f>
        <v>0</v>
      </c>
      <c r="O107" s="177">
        <f>RES_hhdet_tesh!O107/RES_summary!O$19</f>
        <v>0</v>
      </c>
      <c r="P107" s="177">
        <f>RES_hhdet_tesh!P107/RES_summary!P$19</f>
        <v>0</v>
      </c>
      <c r="Q107" s="177">
        <f>RES_hhdet_tesh!Q107/RES_summary!Q$19</f>
        <v>0</v>
      </c>
    </row>
    <row r="108" spans="1:17" ht="12" customHeight="1" x14ac:dyDescent="0.25">
      <c r="A108" s="23" t="s">
        <v>60</v>
      </c>
      <c r="B108" s="177">
        <f>RES_hhdet_tesh!B108/RES_summary!B$19</f>
        <v>0</v>
      </c>
      <c r="C108" s="177">
        <f>RES_hhdet_tesh!C108/RES_summary!C$19</f>
        <v>0</v>
      </c>
      <c r="D108" s="177">
        <f>RES_hhdet_tesh!D108/RES_summary!D$19</f>
        <v>0</v>
      </c>
      <c r="E108" s="177">
        <f>RES_hhdet_tesh!E108/RES_summary!E$19</f>
        <v>0</v>
      </c>
      <c r="F108" s="177">
        <f>RES_hhdet_tesh!F108/RES_summary!F$19</f>
        <v>0</v>
      </c>
      <c r="G108" s="177">
        <f>RES_hhdet_tesh!G108/RES_summary!G$19</f>
        <v>0</v>
      </c>
      <c r="H108" s="177">
        <f>RES_hhdet_tesh!H108/RES_summary!H$19</f>
        <v>0</v>
      </c>
      <c r="I108" s="177">
        <f>RES_hhdet_tesh!I108/RES_summary!I$19</f>
        <v>0</v>
      </c>
      <c r="J108" s="177">
        <f>RES_hhdet_tesh!J108/RES_summary!J$19</f>
        <v>0</v>
      </c>
      <c r="K108" s="177">
        <f>RES_hhdet_tesh!K108/RES_summary!K$19</f>
        <v>0</v>
      </c>
      <c r="L108" s="177">
        <f>RES_hhdet_tesh!L108/RES_summary!L$19</f>
        <v>0</v>
      </c>
      <c r="M108" s="177">
        <f>RES_hhdet_tesh!M108/RES_summary!M$19</f>
        <v>0</v>
      </c>
      <c r="N108" s="177">
        <f>RES_hhdet_tesh!N108/RES_summary!N$19</f>
        <v>0</v>
      </c>
      <c r="O108" s="177">
        <f>RES_hhdet_tesh!O108/RES_summary!O$19</f>
        <v>0</v>
      </c>
      <c r="P108" s="177">
        <f>RES_hhdet_tesh!P108/RES_summary!P$19</f>
        <v>0</v>
      </c>
      <c r="Q108" s="177">
        <f>RES_hhdet_tesh!Q108/RES_summary!Q$19</f>
        <v>0</v>
      </c>
    </row>
    <row r="109" spans="1:17" ht="12.95" customHeight="1" x14ac:dyDescent="0.25">
      <c r="A109" s="158" t="s">
        <v>112</v>
      </c>
      <c r="B109" s="178">
        <f>RES_hhdet_tesh!B109/RES_summary!B$19</f>
        <v>0</v>
      </c>
      <c r="C109" s="178">
        <f>RES_hhdet_tesh!C109/RES_summary!C$19</f>
        <v>0</v>
      </c>
      <c r="D109" s="178">
        <f>RES_hhdet_tesh!D109/RES_summary!D$19</f>
        <v>0</v>
      </c>
      <c r="E109" s="178">
        <f>RES_hhdet_tesh!E109/RES_summary!E$19</f>
        <v>0</v>
      </c>
      <c r="F109" s="178">
        <f>RES_hhdet_tesh!F109/RES_summary!F$19</f>
        <v>0</v>
      </c>
      <c r="G109" s="178">
        <f>RES_hhdet_tesh!G109/RES_summary!G$19</f>
        <v>0</v>
      </c>
      <c r="H109" s="178">
        <f>RES_hhdet_tesh!H109/RES_summary!H$19</f>
        <v>0</v>
      </c>
      <c r="I109" s="178">
        <f>RES_hhdet_tesh!I109/RES_summary!I$19</f>
        <v>0</v>
      </c>
      <c r="J109" s="178">
        <f>RES_hhdet_tesh!J109/RES_summary!J$19</f>
        <v>0</v>
      </c>
      <c r="K109" s="178">
        <f>RES_hhdet_tesh!K109/RES_summary!K$19</f>
        <v>0</v>
      </c>
      <c r="L109" s="178">
        <f>RES_hhdet_tesh!L109/RES_summary!L$19</f>
        <v>0</v>
      </c>
      <c r="M109" s="178">
        <f>RES_hhdet_tesh!M109/RES_summary!M$19</f>
        <v>0</v>
      </c>
      <c r="N109" s="178">
        <f>RES_hhdet_tesh!N109/RES_summary!N$19</f>
        <v>0</v>
      </c>
      <c r="O109" s="178">
        <f>RES_hhdet_tesh!O109/RES_summary!O$19</f>
        <v>0</v>
      </c>
      <c r="P109" s="178">
        <f>RES_hhdet_tesh!P109/RES_summary!P$19</f>
        <v>0</v>
      </c>
      <c r="Q109" s="178">
        <f>RES_hhdet_tesh!Q109/RES_summary!Q$19</f>
        <v>0</v>
      </c>
    </row>
    <row r="110" spans="1:17" ht="12" customHeight="1" x14ac:dyDescent="0.25">
      <c r="A110" s="23" t="s">
        <v>60</v>
      </c>
      <c r="B110" s="177">
        <f>RES_hhdet_tesh!B110/RES_summary!B$19</f>
        <v>0</v>
      </c>
      <c r="C110" s="177">
        <f>RES_hhdet_tesh!C110/RES_summary!C$19</f>
        <v>0</v>
      </c>
      <c r="D110" s="177">
        <f>RES_hhdet_tesh!D110/RES_summary!D$19</f>
        <v>0</v>
      </c>
      <c r="E110" s="177">
        <f>RES_hhdet_tesh!E110/RES_summary!E$19</f>
        <v>0</v>
      </c>
      <c r="F110" s="177">
        <f>RES_hhdet_tesh!F110/RES_summary!F$19</f>
        <v>0</v>
      </c>
      <c r="G110" s="177">
        <f>RES_hhdet_tesh!G110/RES_summary!G$19</f>
        <v>0</v>
      </c>
      <c r="H110" s="177">
        <f>RES_hhdet_tesh!H110/RES_summary!H$19</f>
        <v>0</v>
      </c>
      <c r="I110" s="177">
        <f>RES_hhdet_tesh!I110/RES_summary!I$19</f>
        <v>0</v>
      </c>
      <c r="J110" s="177">
        <f>RES_hhdet_tesh!J110/RES_summary!J$19</f>
        <v>0</v>
      </c>
      <c r="K110" s="177">
        <f>RES_hhdet_tesh!K110/RES_summary!K$19</f>
        <v>0</v>
      </c>
      <c r="L110" s="177">
        <f>RES_hhdet_tesh!L110/RES_summary!L$19</f>
        <v>0</v>
      </c>
      <c r="M110" s="177">
        <f>RES_hhdet_tesh!M110/RES_summary!M$19</f>
        <v>0</v>
      </c>
      <c r="N110" s="177">
        <f>RES_hhdet_tesh!N110/RES_summary!N$19</f>
        <v>0</v>
      </c>
      <c r="O110" s="177">
        <f>RES_hhdet_tesh!O110/RES_summary!O$19</f>
        <v>0</v>
      </c>
      <c r="P110" s="177">
        <f>RES_hhdet_tesh!P110/RES_summary!P$19</f>
        <v>0</v>
      </c>
      <c r="Q110" s="177">
        <f>RES_hhdet_tesh!Q110/RES_summary!Q$19</f>
        <v>0</v>
      </c>
    </row>
    <row r="111" spans="1:17" ht="12" customHeight="1" x14ac:dyDescent="0.25">
      <c r="A111" s="158" t="s">
        <v>63</v>
      </c>
      <c r="B111" s="178">
        <f>RES_hhdet_tesh!B111/RES_summary!B$19</f>
        <v>0</v>
      </c>
      <c r="C111" s="178">
        <f>RES_hhdet_tesh!C111/RES_summary!C$19</f>
        <v>0</v>
      </c>
      <c r="D111" s="178">
        <f>RES_hhdet_tesh!D111/RES_summary!D$19</f>
        <v>0</v>
      </c>
      <c r="E111" s="178">
        <f>RES_hhdet_tesh!E111/RES_summary!E$19</f>
        <v>0</v>
      </c>
      <c r="F111" s="178">
        <f>RES_hhdet_tesh!F111/RES_summary!F$19</f>
        <v>0</v>
      </c>
      <c r="G111" s="178">
        <f>RES_hhdet_tesh!G111/RES_summary!G$19</f>
        <v>0</v>
      </c>
      <c r="H111" s="178">
        <f>RES_hhdet_tesh!H111/RES_summary!H$19</f>
        <v>0</v>
      </c>
      <c r="I111" s="178">
        <f>RES_hhdet_tesh!I111/RES_summary!I$19</f>
        <v>0</v>
      </c>
      <c r="J111" s="178">
        <f>RES_hhdet_tesh!J111/RES_summary!J$19</f>
        <v>0</v>
      </c>
      <c r="K111" s="178">
        <f>RES_hhdet_tesh!K111/RES_summary!K$19</f>
        <v>0</v>
      </c>
      <c r="L111" s="178">
        <f>RES_hhdet_tesh!L111/RES_summary!L$19</f>
        <v>0</v>
      </c>
      <c r="M111" s="178">
        <f>RES_hhdet_tesh!M111/RES_summary!M$19</f>
        <v>0</v>
      </c>
      <c r="N111" s="178">
        <f>RES_hhdet_tesh!N111/RES_summary!N$19</f>
        <v>0</v>
      </c>
      <c r="O111" s="178">
        <f>RES_hhdet_tesh!O111/RES_summary!O$19</f>
        <v>0</v>
      </c>
      <c r="P111" s="178">
        <f>RES_hhdet_tesh!P111/RES_summary!P$19</f>
        <v>0</v>
      </c>
      <c r="Q111" s="178">
        <f>RES_hhdet_tesh!Q111/RES_summary!Q$19</f>
        <v>0</v>
      </c>
    </row>
    <row r="112" spans="1:17" ht="12" customHeight="1" x14ac:dyDescent="0.25">
      <c r="A112" s="167" t="s">
        <v>152</v>
      </c>
      <c r="B112" s="183">
        <f>RES_hhdet_tesh!B112/RES_summary!B$19</f>
        <v>0</v>
      </c>
      <c r="C112" s="183">
        <f>RES_hhdet_tesh!C112/RES_summary!C$19</f>
        <v>0</v>
      </c>
      <c r="D112" s="183">
        <f>RES_hhdet_tesh!D112/RES_summary!D$19</f>
        <v>0</v>
      </c>
      <c r="E112" s="183">
        <f>RES_hhdet_tesh!E112/RES_summary!E$19</f>
        <v>0</v>
      </c>
      <c r="F112" s="183">
        <f>RES_hhdet_tesh!F112/RES_summary!F$19</f>
        <v>0</v>
      </c>
      <c r="G112" s="183">
        <f>RES_hhdet_tesh!G112/RES_summary!G$19</f>
        <v>0</v>
      </c>
      <c r="H112" s="183">
        <f>RES_hhdet_tesh!H112/RES_summary!H$19</f>
        <v>0</v>
      </c>
      <c r="I112" s="183">
        <f>RES_hhdet_tesh!I112/RES_summary!I$19</f>
        <v>0</v>
      </c>
      <c r="J112" s="183">
        <f>RES_hhdet_tesh!J112/RES_summary!J$19</f>
        <v>0</v>
      </c>
      <c r="K112" s="183">
        <f>RES_hhdet_tesh!K112/RES_summary!K$19</f>
        <v>0</v>
      </c>
      <c r="L112" s="183">
        <f>RES_hhdet_tesh!L112/RES_summary!L$19</f>
        <v>0</v>
      </c>
      <c r="M112" s="183">
        <f>RES_hhdet_tesh!M112/RES_summary!M$19</f>
        <v>0</v>
      </c>
      <c r="N112" s="183">
        <f>RES_hhdet_tesh!N112/RES_summary!N$19</f>
        <v>0</v>
      </c>
      <c r="O112" s="183">
        <f>RES_hhdet_tesh!O112/RES_summary!O$19</f>
        <v>0</v>
      </c>
      <c r="P112" s="183">
        <f>RES_hhdet_tesh!P112/RES_summary!P$19</f>
        <v>0</v>
      </c>
      <c r="Q112" s="183">
        <f>RES_hhdet_tesh!Q112/RES_summary!Q$19</f>
        <v>0</v>
      </c>
    </row>
    <row r="113" spans="1:17" ht="12" customHeight="1" x14ac:dyDescent="0.25">
      <c r="A113" s="167" t="s">
        <v>151</v>
      </c>
      <c r="B113" s="183">
        <f>RES_hhdet_tesh!B113/RES_summary!B$19</f>
        <v>0</v>
      </c>
      <c r="C113" s="183">
        <f>RES_hhdet_tesh!C113/RES_summary!C$19</f>
        <v>0</v>
      </c>
      <c r="D113" s="183">
        <f>RES_hhdet_tesh!D113/RES_summary!D$19</f>
        <v>0</v>
      </c>
      <c r="E113" s="183">
        <f>RES_hhdet_tesh!E113/RES_summary!E$19</f>
        <v>0</v>
      </c>
      <c r="F113" s="183">
        <f>RES_hhdet_tesh!F113/RES_summary!F$19</f>
        <v>0</v>
      </c>
      <c r="G113" s="183">
        <f>RES_hhdet_tesh!G113/RES_summary!G$19</f>
        <v>0</v>
      </c>
      <c r="H113" s="183">
        <f>RES_hhdet_tesh!H113/RES_summary!H$19</f>
        <v>0</v>
      </c>
      <c r="I113" s="183">
        <f>RES_hhdet_tesh!I113/RES_summary!I$19</f>
        <v>0</v>
      </c>
      <c r="J113" s="183">
        <f>RES_hhdet_tesh!J113/RES_summary!J$19</f>
        <v>0</v>
      </c>
      <c r="K113" s="183">
        <f>RES_hhdet_tesh!K113/RES_summary!K$19</f>
        <v>0</v>
      </c>
      <c r="L113" s="183">
        <f>RES_hhdet_tesh!L113/RES_summary!L$19</f>
        <v>0</v>
      </c>
      <c r="M113" s="183">
        <f>RES_hhdet_tesh!M113/RES_summary!M$19</f>
        <v>0</v>
      </c>
      <c r="N113" s="183">
        <f>RES_hhdet_tesh!N113/RES_summary!N$19</f>
        <v>0</v>
      </c>
      <c r="O113" s="183">
        <f>RES_hhdet_tesh!O113/RES_summary!O$19</f>
        <v>0</v>
      </c>
      <c r="P113" s="183">
        <f>RES_hhdet_tesh!P113/RES_summary!P$19</f>
        <v>0</v>
      </c>
      <c r="Q113" s="183">
        <f>RES_hhdet_tesh!Q113/RES_summary!Q$19</f>
        <v>0</v>
      </c>
    </row>
    <row r="114" spans="1:17" ht="12" customHeight="1" x14ac:dyDescent="0.25">
      <c r="A114" s="166" t="s">
        <v>79</v>
      </c>
      <c r="B114" s="182">
        <f>RES_hhdet_tesh!B114/RES_summary!B$19</f>
        <v>0</v>
      </c>
      <c r="C114" s="182">
        <f>RES_hhdet_tesh!C114/RES_summary!C$19</f>
        <v>0</v>
      </c>
      <c r="D114" s="182">
        <f>RES_hhdet_tesh!D114/RES_summary!D$19</f>
        <v>0</v>
      </c>
      <c r="E114" s="182">
        <f>RES_hhdet_tesh!E114/RES_summary!E$19</f>
        <v>0</v>
      </c>
      <c r="F114" s="182">
        <f>RES_hhdet_tesh!F114/RES_summary!F$19</f>
        <v>0</v>
      </c>
      <c r="G114" s="182">
        <f>RES_hhdet_tesh!G114/RES_summary!G$19</f>
        <v>0</v>
      </c>
      <c r="H114" s="182">
        <f>RES_hhdet_tesh!H114/RES_summary!H$19</f>
        <v>0</v>
      </c>
      <c r="I114" s="182">
        <f>RES_hhdet_tesh!I114/RES_summary!I$19</f>
        <v>0</v>
      </c>
      <c r="J114" s="182">
        <f>RES_hhdet_tesh!J114/RES_summary!J$19</f>
        <v>0</v>
      </c>
      <c r="K114" s="182">
        <f>RES_hhdet_tesh!K114/RES_summary!K$19</f>
        <v>0</v>
      </c>
      <c r="L114" s="182">
        <f>RES_hhdet_tesh!L114/RES_summary!L$19</f>
        <v>0</v>
      </c>
      <c r="M114" s="182">
        <f>RES_hhdet_tesh!M114/RES_summary!M$19</f>
        <v>0</v>
      </c>
      <c r="N114" s="182">
        <f>RES_hhdet_tesh!N114/RES_summary!N$19</f>
        <v>0</v>
      </c>
      <c r="O114" s="182">
        <f>RES_hhdet_tesh!O114/RES_summary!O$19</f>
        <v>0</v>
      </c>
      <c r="P114" s="182">
        <f>RES_hhdet_tesh!P114/RES_summary!P$19</f>
        <v>0</v>
      </c>
      <c r="Q114" s="182">
        <f>RES_hhdet_tesh!Q114/RES_summary!Q$19</f>
        <v>0</v>
      </c>
    </row>
    <row r="115" spans="1:17" ht="12" customHeight="1" x14ac:dyDescent="0.25">
      <c r="A115" s="147" t="s">
        <v>59</v>
      </c>
      <c r="B115" s="181">
        <f>RES_hhdet_tesh!B115/RES_summary!B$19</f>
        <v>0</v>
      </c>
      <c r="C115" s="181">
        <f>RES_hhdet_tesh!C115/RES_summary!C$19</f>
        <v>0</v>
      </c>
      <c r="D115" s="181">
        <f>RES_hhdet_tesh!D115/RES_summary!D$19</f>
        <v>0</v>
      </c>
      <c r="E115" s="181">
        <f>RES_hhdet_tesh!E115/RES_summary!E$19</f>
        <v>0</v>
      </c>
      <c r="F115" s="181">
        <f>RES_hhdet_tesh!F115/RES_summary!F$19</f>
        <v>0</v>
      </c>
      <c r="G115" s="181">
        <f>RES_hhdet_tesh!G115/RES_summary!G$19</f>
        <v>0</v>
      </c>
      <c r="H115" s="181">
        <f>RES_hhdet_tesh!H115/RES_summary!H$19</f>
        <v>0</v>
      </c>
      <c r="I115" s="181">
        <f>RES_hhdet_tesh!I115/RES_summary!I$19</f>
        <v>0</v>
      </c>
      <c r="J115" s="181">
        <f>RES_hhdet_tesh!J115/RES_summary!J$19</f>
        <v>0</v>
      </c>
      <c r="K115" s="181">
        <f>RES_hhdet_tesh!K115/RES_summary!K$19</f>
        <v>0</v>
      </c>
      <c r="L115" s="181">
        <f>RES_hhdet_tesh!L115/RES_summary!L$19</f>
        <v>0</v>
      </c>
      <c r="M115" s="181">
        <f>RES_hhdet_tesh!M115/RES_summary!M$19</f>
        <v>0</v>
      </c>
      <c r="N115" s="181">
        <f>RES_hhdet_tesh!N115/RES_summary!N$19</f>
        <v>0</v>
      </c>
      <c r="O115" s="181">
        <f>RES_hhdet_tesh!O115/RES_summary!O$19</f>
        <v>0</v>
      </c>
      <c r="P115" s="181">
        <f>RES_hhdet_tesh!P115/RES_summary!P$19</f>
        <v>0</v>
      </c>
      <c r="Q115" s="181">
        <f>RES_hhdet_tesh!Q115/RES_summary!Q$19</f>
        <v>0</v>
      </c>
    </row>
    <row r="116" spans="1:17" ht="12" customHeight="1" x14ac:dyDescent="0.25">
      <c r="A116" s="163" t="s">
        <v>142</v>
      </c>
      <c r="B116" s="180">
        <f>RES_hhdet_tesh!B116/RES_summary!B$19</f>
        <v>0</v>
      </c>
      <c r="C116" s="180">
        <f>RES_hhdet_tesh!C116/RES_summary!C$19</f>
        <v>0</v>
      </c>
      <c r="D116" s="180">
        <f>RES_hhdet_tesh!D116/RES_summary!D$19</f>
        <v>0</v>
      </c>
      <c r="E116" s="180">
        <f>RES_hhdet_tesh!E116/RES_summary!E$19</f>
        <v>0</v>
      </c>
      <c r="F116" s="180">
        <f>RES_hhdet_tesh!F116/RES_summary!F$19</f>
        <v>0</v>
      </c>
      <c r="G116" s="180">
        <f>RES_hhdet_tesh!G116/RES_summary!G$19</f>
        <v>0</v>
      </c>
      <c r="H116" s="180">
        <f>RES_hhdet_tesh!H116/RES_summary!H$19</f>
        <v>0</v>
      </c>
      <c r="I116" s="180">
        <f>RES_hhdet_tesh!I116/RES_summary!I$19</f>
        <v>0</v>
      </c>
      <c r="J116" s="180">
        <f>RES_hhdet_tesh!J116/RES_summary!J$19</f>
        <v>0</v>
      </c>
      <c r="K116" s="180">
        <f>RES_hhdet_tesh!K116/RES_summary!K$19</f>
        <v>0</v>
      </c>
      <c r="L116" s="180">
        <f>RES_hhdet_tesh!L116/RES_summary!L$19</f>
        <v>0</v>
      </c>
      <c r="M116" s="180">
        <f>RES_hhdet_tesh!M116/RES_summary!M$19</f>
        <v>0</v>
      </c>
      <c r="N116" s="180">
        <f>RES_hhdet_tesh!N116/RES_summary!N$19</f>
        <v>0</v>
      </c>
      <c r="O116" s="180">
        <f>RES_hhdet_tesh!O116/RES_summary!O$19</f>
        <v>0</v>
      </c>
      <c r="P116" s="180">
        <f>RES_hhdet_tesh!P116/RES_summary!P$19</f>
        <v>0</v>
      </c>
      <c r="Q116" s="180">
        <f>RES_hhdet_tesh!Q116/RES_summary!Q$19</f>
        <v>0</v>
      </c>
    </row>
    <row r="117" spans="1:17" ht="12" customHeight="1" x14ac:dyDescent="0.25">
      <c r="A117" s="161" t="s">
        <v>141</v>
      </c>
      <c r="B117" s="179">
        <f>RES_hhdet_tesh!B117/RES_summary!B$19</f>
        <v>0</v>
      </c>
      <c r="C117" s="179">
        <f>RES_hhdet_tesh!C117/RES_summary!C$19</f>
        <v>0</v>
      </c>
      <c r="D117" s="179">
        <f>RES_hhdet_tesh!D117/RES_summary!D$19</f>
        <v>0</v>
      </c>
      <c r="E117" s="179">
        <f>RES_hhdet_tesh!E117/RES_summary!E$19</f>
        <v>0</v>
      </c>
      <c r="F117" s="179">
        <f>RES_hhdet_tesh!F117/RES_summary!F$19</f>
        <v>0</v>
      </c>
      <c r="G117" s="179">
        <f>RES_hhdet_tesh!G117/RES_summary!G$19</f>
        <v>0</v>
      </c>
      <c r="H117" s="179">
        <f>RES_hhdet_tesh!H117/RES_summary!H$19</f>
        <v>0</v>
      </c>
      <c r="I117" s="179">
        <f>RES_hhdet_tesh!I117/RES_summary!I$19</f>
        <v>0</v>
      </c>
      <c r="J117" s="179">
        <f>RES_hhdet_tesh!J117/RES_summary!J$19</f>
        <v>0</v>
      </c>
      <c r="K117" s="179">
        <f>RES_hhdet_tesh!K117/RES_summary!K$19</f>
        <v>0</v>
      </c>
      <c r="L117" s="179">
        <f>RES_hhdet_tesh!L117/RES_summary!L$19</f>
        <v>0</v>
      </c>
      <c r="M117" s="179">
        <f>RES_hhdet_tesh!M117/RES_summary!M$19</f>
        <v>0</v>
      </c>
      <c r="N117" s="179">
        <f>RES_hhdet_tesh!N117/RES_summary!N$19</f>
        <v>0</v>
      </c>
      <c r="O117" s="179">
        <f>RES_hhdet_tesh!O117/RES_summary!O$19</f>
        <v>0</v>
      </c>
      <c r="P117" s="179">
        <f>RES_hhdet_tesh!P117/RES_summary!P$19</f>
        <v>0</v>
      </c>
      <c r="Q117" s="179">
        <f>RES_hhdet_tesh!Q117/RES_summary!Q$19</f>
        <v>0</v>
      </c>
    </row>
    <row r="118" spans="1:17" ht="12" customHeight="1" x14ac:dyDescent="0.25">
      <c r="A118" s="148" t="s">
        <v>60</v>
      </c>
      <c r="B118" s="177">
        <f>RES_hhdet_tesh!B118/RES_summary!B$19</f>
        <v>0</v>
      </c>
      <c r="C118" s="177">
        <f>RES_hhdet_tesh!C118/RES_summary!C$19</f>
        <v>0</v>
      </c>
      <c r="D118" s="177">
        <f>RES_hhdet_tesh!D118/RES_summary!D$19</f>
        <v>0</v>
      </c>
      <c r="E118" s="177">
        <f>RES_hhdet_tesh!E118/RES_summary!E$19</f>
        <v>0</v>
      </c>
      <c r="F118" s="177">
        <f>RES_hhdet_tesh!F118/RES_summary!F$19</f>
        <v>0</v>
      </c>
      <c r="G118" s="177">
        <f>RES_hhdet_tesh!G118/RES_summary!G$19</f>
        <v>0</v>
      </c>
      <c r="H118" s="177">
        <f>RES_hhdet_tesh!H118/RES_summary!H$19</f>
        <v>0</v>
      </c>
      <c r="I118" s="177">
        <f>RES_hhdet_tesh!I118/RES_summary!I$19</f>
        <v>0</v>
      </c>
      <c r="J118" s="177">
        <f>RES_hhdet_tesh!J118/RES_summary!J$19</f>
        <v>0</v>
      </c>
      <c r="K118" s="177">
        <f>RES_hhdet_tesh!K118/RES_summary!K$19</f>
        <v>0</v>
      </c>
      <c r="L118" s="177">
        <f>RES_hhdet_tesh!L118/RES_summary!L$19</f>
        <v>0</v>
      </c>
      <c r="M118" s="177">
        <f>RES_hhdet_tesh!M118/RES_summary!M$19</f>
        <v>0</v>
      </c>
      <c r="N118" s="177">
        <f>RES_hhdet_tesh!N118/RES_summary!N$19</f>
        <v>0</v>
      </c>
      <c r="O118" s="177">
        <f>RES_hhdet_tesh!O118/RES_summary!O$19</f>
        <v>0</v>
      </c>
      <c r="P118" s="177">
        <f>RES_hhdet_tesh!P118/RES_summary!P$19</f>
        <v>0</v>
      </c>
      <c r="Q118" s="177">
        <f>RES_hhdet_tesh!Q118/RES_summary!Q$19</f>
        <v>0</v>
      </c>
    </row>
    <row r="119" spans="1:17" ht="12" customHeight="1" x14ac:dyDescent="0.25">
      <c r="A119" s="148" t="s">
        <v>59</v>
      </c>
      <c r="B119" s="177">
        <f>RES_hhdet_tesh!B119/RES_summary!B$19</f>
        <v>0</v>
      </c>
      <c r="C119" s="177">
        <f>RES_hhdet_tesh!C119/RES_summary!C$19</f>
        <v>0</v>
      </c>
      <c r="D119" s="177">
        <f>RES_hhdet_tesh!D119/RES_summary!D$19</f>
        <v>0</v>
      </c>
      <c r="E119" s="177">
        <f>RES_hhdet_tesh!E119/RES_summary!E$19</f>
        <v>0</v>
      </c>
      <c r="F119" s="177">
        <f>RES_hhdet_tesh!F119/RES_summary!F$19</f>
        <v>0</v>
      </c>
      <c r="G119" s="177">
        <f>RES_hhdet_tesh!G119/RES_summary!G$19</f>
        <v>0</v>
      </c>
      <c r="H119" s="177">
        <f>RES_hhdet_tesh!H119/RES_summary!H$19</f>
        <v>0</v>
      </c>
      <c r="I119" s="177">
        <f>RES_hhdet_tesh!I119/RES_summary!I$19</f>
        <v>0</v>
      </c>
      <c r="J119" s="177">
        <f>RES_hhdet_tesh!J119/RES_summary!J$19</f>
        <v>0</v>
      </c>
      <c r="K119" s="177">
        <f>RES_hhdet_tesh!K119/RES_summary!K$19</f>
        <v>0</v>
      </c>
      <c r="L119" s="177">
        <f>RES_hhdet_tesh!L119/RES_summary!L$19</f>
        <v>0</v>
      </c>
      <c r="M119" s="177">
        <f>RES_hhdet_tesh!M119/RES_summary!M$19</f>
        <v>0</v>
      </c>
      <c r="N119" s="177">
        <f>RES_hhdet_tesh!N119/RES_summary!N$19</f>
        <v>0</v>
      </c>
      <c r="O119" s="177">
        <f>RES_hhdet_tesh!O119/RES_summary!O$19</f>
        <v>0</v>
      </c>
      <c r="P119" s="177">
        <f>RES_hhdet_tesh!P119/RES_summary!P$19</f>
        <v>0</v>
      </c>
      <c r="Q119" s="177">
        <f>RES_hhdet_tesh!Q119/RES_summary!Q$19</f>
        <v>0</v>
      </c>
    </row>
    <row r="120" spans="1:17" ht="12" customHeight="1" x14ac:dyDescent="0.25">
      <c r="A120" s="158" t="s">
        <v>62</v>
      </c>
      <c r="B120" s="178">
        <f>RES_hhdet_tesh!B120/RES_summary!B$19</f>
        <v>0</v>
      </c>
      <c r="C120" s="178">
        <f>RES_hhdet_tesh!C120/RES_summary!C$19</f>
        <v>0</v>
      </c>
      <c r="D120" s="178">
        <f>RES_hhdet_tesh!D120/RES_summary!D$19</f>
        <v>0</v>
      </c>
      <c r="E120" s="178">
        <f>RES_hhdet_tesh!E120/RES_summary!E$19</f>
        <v>0</v>
      </c>
      <c r="F120" s="178">
        <f>RES_hhdet_tesh!F120/RES_summary!F$19</f>
        <v>0</v>
      </c>
      <c r="G120" s="178">
        <f>RES_hhdet_tesh!G120/RES_summary!G$19</f>
        <v>0</v>
      </c>
      <c r="H120" s="178">
        <f>RES_hhdet_tesh!H120/RES_summary!H$19</f>
        <v>0</v>
      </c>
      <c r="I120" s="178">
        <f>RES_hhdet_tesh!I120/RES_summary!I$19</f>
        <v>0</v>
      </c>
      <c r="J120" s="178">
        <f>RES_hhdet_tesh!J120/RES_summary!J$19</f>
        <v>0</v>
      </c>
      <c r="K120" s="178">
        <f>RES_hhdet_tesh!K120/RES_summary!K$19</f>
        <v>0</v>
      </c>
      <c r="L120" s="178">
        <f>RES_hhdet_tesh!L120/RES_summary!L$19</f>
        <v>0</v>
      </c>
      <c r="M120" s="178">
        <f>RES_hhdet_tesh!M120/RES_summary!M$19</f>
        <v>0</v>
      </c>
      <c r="N120" s="178">
        <f>RES_hhdet_tesh!N120/RES_summary!N$19</f>
        <v>0</v>
      </c>
      <c r="O120" s="178">
        <f>RES_hhdet_tesh!O120/RES_summary!O$19</f>
        <v>0</v>
      </c>
      <c r="P120" s="178">
        <f>RES_hhdet_tesh!P120/RES_summary!P$19</f>
        <v>0</v>
      </c>
      <c r="Q120" s="178">
        <f>RES_hhdet_tesh!Q120/RES_summary!Q$19</f>
        <v>0</v>
      </c>
    </row>
    <row r="121" spans="1:17" ht="12" customHeight="1" x14ac:dyDescent="0.25">
      <c r="A121" s="23" t="s">
        <v>57</v>
      </c>
      <c r="B121" s="177">
        <f>RES_hhdet_tesh!B121/RES_summary!B$19</f>
        <v>0</v>
      </c>
      <c r="C121" s="177">
        <f>RES_hhdet_tesh!C121/RES_summary!C$19</f>
        <v>0</v>
      </c>
      <c r="D121" s="177">
        <f>RES_hhdet_tesh!D121/RES_summary!D$19</f>
        <v>0</v>
      </c>
      <c r="E121" s="177">
        <f>RES_hhdet_tesh!E121/RES_summary!E$19</f>
        <v>0</v>
      </c>
      <c r="F121" s="177">
        <f>RES_hhdet_tesh!F121/RES_summary!F$19</f>
        <v>0</v>
      </c>
      <c r="G121" s="177">
        <f>RES_hhdet_tesh!G121/RES_summary!G$19</f>
        <v>0</v>
      </c>
      <c r="H121" s="177">
        <f>RES_hhdet_tesh!H121/RES_summary!H$19</f>
        <v>0</v>
      </c>
      <c r="I121" s="177">
        <f>RES_hhdet_tesh!I121/RES_summary!I$19</f>
        <v>0</v>
      </c>
      <c r="J121" s="177">
        <f>RES_hhdet_tesh!J121/RES_summary!J$19</f>
        <v>0</v>
      </c>
      <c r="K121" s="177">
        <f>RES_hhdet_tesh!K121/RES_summary!K$19</f>
        <v>0</v>
      </c>
      <c r="L121" s="177">
        <f>RES_hhdet_tesh!L121/RES_summary!L$19</f>
        <v>0</v>
      </c>
      <c r="M121" s="177">
        <f>RES_hhdet_tesh!M121/RES_summary!M$19</f>
        <v>0</v>
      </c>
      <c r="N121" s="177">
        <f>RES_hhdet_tesh!N121/RES_summary!N$19</f>
        <v>0</v>
      </c>
      <c r="O121" s="177">
        <f>RES_hhdet_tesh!O121/RES_summary!O$19</f>
        <v>0</v>
      </c>
      <c r="P121" s="177">
        <f>RES_hhdet_tesh!P121/RES_summary!P$19</f>
        <v>0</v>
      </c>
      <c r="Q121" s="177">
        <f>RES_hhdet_tesh!Q121/RES_summary!Q$19</f>
        <v>0</v>
      </c>
    </row>
    <row r="122" spans="1:17" ht="12" customHeight="1" x14ac:dyDescent="0.25">
      <c r="A122" s="29" t="s">
        <v>140</v>
      </c>
      <c r="B122" s="176">
        <f>RES_hhdet_tesh!B122/RES_summary!B$19</f>
        <v>0</v>
      </c>
      <c r="C122" s="176">
        <f>RES_hhdet_tesh!C122/RES_summary!C$19</f>
        <v>0</v>
      </c>
      <c r="D122" s="176">
        <f>RES_hhdet_tesh!D122/RES_summary!D$19</f>
        <v>0</v>
      </c>
      <c r="E122" s="176">
        <f>RES_hhdet_tesh!E122/RES_summary!E$19</f>
        <v>0</v>
      </c>
      <c r="F122" s="176">
        <f>RES_hhdet_tesh!F122/RES_summary!F$19</f>
        <v>0</v>
      </c>
      <c r="G122" s="176">
        <f>RES_hhdet_tesh!G122/RES_summary!G$19</f>
        <v>0</v>
      </c>
      <c r="H122" s="176">
        <f>RES_hhdet_tesh!H122/RES_summary!H$19</f>
        <v>0</v>
      </c>
      <c r="I122" s="176">
        <f>RES_hhdet_tesh!I122/RES_summary!I$19</f>
        <v>0</v>
      </c>
      <c r="J122" s="176">
        <f>RES_hhdet_tesh!J122/RES_summary!J$19</f>
        <v>0</v>
      </c>
      <c r="K122" s="176">
        <f>RES_hhdet_tesh!K122/RES_summary!K$19</f>
        <v>0</v>
      </c>
      <c r="L122" s="176">
        <f>RES_hhdet_tesh!L122/RES_summary!L$19</f>
        <v>0</v>
      </c>
      <c r="M122" s="176">
        <f>RES_hhdet_tesh!M122/RES_summary!M$19</f>
        <v>0</v>
      </c>
      <c r="N122" s="176">
        <f>RES_hhdet_tesh!N122/RES_summary!N$19</f>
        <v>0</v>
      </c>
      <c r="O122" s="176">
        <f>RES_hhdet_tesh!O122/RES_summary!O$19</f>
        <v>0</v>
      </c>
      <c r="P122" s="176">
        <f>RES_hhdet_tesh!P122/RES_summary!P$19</f>
        <v>0</v>
      </c>
      <c r="Q122" s="176">
        <f>RES_hhdet_tesh!Q122/RES_summary!Q$19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84">
        <f>RES_hhdet_tesh!B124/RES_summary!B$19</f>
        <v>64.720884973420567</v>
      </c>
      <c r="C124" s="184">
        <f>RES_hhdet_tesh!C124/RES_summary!C$19</f>
        <v>61.26702695295873</v>
      </c>
      <c r="D124" s="184">
        <f>RES_hhdet_tesh!D124/RES_summary!D$19</f>
        <v>65.560241583541654</v>
      </c>
      <c r="E124" s="184">
        <f>RES_hhdet_tesh!E124/RES_summary!E$19</f>
        <v>70.106948710553894</v>
      </c>
      <c r="F124" s="184">
        <f>RES_hhdet_tesh!F124/RES_summary!F$19</f>
        <v>64.244933516198856</v>
      </c>
      <c r="G124" s="184">
        <f>RES_hhdet_tesh!G124/RES_summary!G$19</f>
        <v>66.71681460159941</v>
      </c>
      <c r="H124" s="184">
        <f>RES_hhdet_tesh!H124/RES_summary!H$19</f>
        <v>66.002001210432212</v>
      </c>
      <c r="I124" s="184">
        <f>RES_hhdet_tesh!I124/RES_summary!I$19</f>
        <v>61.68969094663435</v>
      </c>
      <c r="J124" s="184">
        <f>RES_hhdet_tesh!J124/RES_summary!J$19</f>
        <v>62.177631199714234</v>
      </c>
      <c r="K124" s="184">
        <f>RES_hhdet_tesh!K124/RES_summary!K$19</f>
        <v>64.359646399736178</v>
      </c>
      <c r="L124" s="184">
        <f>RES_hhdet_tesh!L124/RES_summary!L$19</f>
        <v>66.448653120714042</v>
      </c>
      <c r="M124" s="184">
        <f>RES_hhdet_tesh!M124/RES_summary!M$19</f>
        <v>71.30750448334274</v>
      </c>
      <c r="N124" s="184">
        <f>RES_hhdet_tesh!N124/RES_summary!N$19</f>
        <v>67.178309780835349</v>
      </c>
      <c r="O124" s="184">
        <f>RES_hhdet_tesh!O124/RES_summary!O$19</f>
        <v>62.571067739256563</v>
      </c>
      <c r="P124" s="184">
        <f>RES_hhdet_tesh!P124/RES_summary!P$19</f>
        <v>59.221781321603665</v>
      </c>
      <c r="Q124" s="184">
        <f>RES_hhdet_tesh!Q124/RES_summary!Q$19</f>
        <v>56.879296146994925</v>
      </c>
    </row>
    <row r="125" spans="1:17" ht="12.95" customHeight="1" x14ac:dyDescent="0.25">
      <c r="A125" s="158" t="s">
        <v>65</v>
      </c>
      <c r="B125" s="178">
        <f>RES_hhdet_tesh!B125/RES_summary!B$19</f>
        <v>39.885308266591252</v>
      </c>
      <c r="C125" s="178">
        <f>RES_hhdet_tesh!C125/RES_summary!C$19</f>
        <v>34.893079675269043</v>
      </c>
      <c r="D125" s="178">
        <f>RES_hhdet_tesh!D125/RES_summary!D$19</f>
        <v>40.514918182404749</v>
      </c>
      <c r="E125" s="178">
        <f>RES_hhdet_tesh!E125/RES_summary!E$19</f>
        <v>44.427980572623603</v>
      </c>
      <c r="F125" s="178">
        <f>RES_hhdet_tesh!F125/RES_summary!F$19</f>
        <v>38.831736437454396</v>
      </c>
      <c r="G125" s="178">
        <f>RES_hhdet_tesh!G125/RES_summary!G$19</f>
        <v>39.926257317835784</v>
      </c>
      <c r="H125" s="178">
        <f>RES_hhdet_tesh!H125/RES_summary!H$19</f>
        <v>39.295470563933364</v>
      </c>
      <c r="I125" s="178">
        <f>RES_hhdet_tesh!I125/RES_summary!I$19</f>
        <v>35.08310965609337</v>
      </c>
      <c r="J125" s="178">
        <f>RES_hhdet_tesh!J125/RES_summary!J$19</f>
        <v>35.134541569675704</v>
      </c>
      <c r="K125" s="178">
        <f>RES_hhdet_tesh!K125/RES_summary!K$19</f>
        <v>36.376652681249119</v>
      </c>
      <c r="L125" s="178">
        <f>RES_hhdet_tesh!L125/RES_summary!L$19</f>
        <v>38.525636259382161</v>
      </c>
      <c r="M125" s="178">
        <f>RES_hhdet_tesh!M125/RES_summary!M$19</f>
        <v>42.651290584907585</v>
      </c>
      <c r="N125" s="178">
        <f>RES_hhdet_tesh!N125/RES_summary!N$19</f>
        <v>39.87763912861336</v>
      </c>
      <c r="O125" s="178">
        <f>RES_hhdet_tesh!O125/RES_summary!O$19</f>
        <v>36.055978323878833</v>
      </c>
      <c r="P125" s="178">
        <f>RES_hhdet_tesh!P125/RES_summary!P$19</f>
        <v>32.892261586722817</v>
      </c>
      <c r="Q125" s="178">
        <f>RES_hhdet_tesh!Q125/RES_summary!Q$19</f>
        <v>31.143056040465883</v>
      </c>
    </row>
    <row r="126" spans="1:17" ht="12" customHeight="1" x14ac:dyDescent="0.25">
      <c r="A126" s="23" t="s">
        <v>149</v>
      </c>
      <c r="B126" s="177">
        <f>RES_hhdet_tesh!B126/RES_summary!B$19</f>
        <v>39.704696443219895</v>
      </c>
      <c r="C126" s="177">
        <f>RES_hhdet_tesh!C126/RES_summary!C$19</f>
        <v>34.539827494595443</v>
      </c>
      <c r="D126" s="177">
        <f>RES_hhdet_tesh!D126/RES_summary!D$19</f>
        <v>40.389931105792172</v>
      </c>
      <c r="E126" s="177">
        <f>RES_hhdet_tesh!E126/RES_summary!E$19</f>
        <v>44.29469802944886</v>
      </c>
      <c r="F126" s="177">
        <f>RES_hhdet_tesh!F126/RES_summary!F$19</f>
        <v>38.763793080698399</v>
      </c>
      <c r="G126" s="177">
        <f>RES_hhdet_tesh!G126/RES_summary!G$19</f>
        <v>39.745409088632954</v>
      </c>
      <c r="H126" s="177">
        <f>RES_hhdet_tesh!H126/RES_summary!H$19</f>
        <v>39.11355638630446</v>
      </c>
      <c r="I126" s="177">
        <f>RES_hhdet_tesh!I126/RES_summary!I$19</f>
        <v>34.948617952913828</v>
      </c>
      <c r="J126" s="177">
        <f>RES_hhdet_tesh!J126/RES_summary!J$19</f>
        <v>34.762083955925952</v>
      </c>
      <c r="K126" s="177">
        <f>RES_hhdet_tesh!K126/RES_summary!K$19</f>
        <v>35.89459774337211</v>
      </c>
      <c r="L126" s="177">
        <f>RES_hhdet_tesh!L126/RES_summary!L$19</f>
        <v>38.092254990830561</v>
      </c>
      <c r="M126" s="177">
        <f>RES_hhdet_tesh!M126/RES_summary!M$19</f>
        <v>42.139614580844132</v>
      </c>
      <c r="N126" s="177">
        <f>RES_hhdet_tesh!N126/RES_summary!N$19</f>
        <v>39.563775148030061</v>
      </c>
      <c r="O126" s="177">
        <f>RES_hhdet_tesh!O126/RES_summary!O$19</f>
        <v>35.880614550188227</v>
      </c>
      <c r="P126" s="177">
        <f>RES_hhdet_tesh!P126/RES_summary!P$19</f>
        <v>32.667252911263475</v>
      </c>
      <c r="Q126" s="177">
        <f>RES_hhdet_tesh!Q126/RES_summary!Q$19</f>
        <v>30.933817892166758</v>
      </c>
    </row>
    <row r="127" spans="1:17" ht="12" customHeight="1" x14ac:dyDescent="0.25">
      <c r="A127" s="23" t="s">
        <v>60</v>
      </c>
      <c r="B127" s="177">
        <f>RES_hhdet_tesh!B127/RES_summary!B$19</f>
        <v>0.18061182337135565</v>
      </c>
      <c r="C127" s="177">
        <f>RES_hhdet_tesh!C127/RES_summary!C$19</f>
        <v>0.35325218067360298</v>
      </c>
      <c r="D127" s="177">
        <f>RES_hhdet_tesh!D127/RES_summary!D$19</f>
        <v>0.12498707661257469</v>
      </c>
      <c r="E127" s="177">
        <f>RES_hhdet_tesh!E127/RES_summary!E$19</f>
        <v>0.13328254317474544</v>
      </c>
      <c r="F127" s="177">
        <f>RES_hhdet_tesh!F127/RES_summary!F$19</f>
        <v>6.7943356755998247E-2</v>
      </c>
      <c r="G127" s="177">
        <f>RES_hhdet_tesh!G127/RES_summary!G$19</f>
        <v>0.18084822920282878</v>
      </c>
      <c r="H127" s="177">
        <f>RES_hhdet_tesh!H127/RES_summary!H$19</f>
        <v>0.18191417762889797</v>
      </c>
      <c r="I127" s="177">
        <f>RES_hhdet_tesh!I127/RES_summary!I$19</f>
        <v>0.13449170317953468</v>
      </c>
      <c r="J127" s="177">
        <f>RES_hhdet_tesh!J127/RES_summary!J$19</f>
        <v>0.37245761374975189</v>
      </c>
      <c r="K127" s="177">
        <f>RES_hhdet_tesh!K127/RES_summary!K$19</f>
        <v>0.48205493787700315</v>
      </c>
      <c r="L127" s="177">
        <f>RES_hhdet_tesh!L127/RES_summary!L$19</f>
        <v>0.43338126855159953</v>
      </c>
      <c r="M127" s="177">
        <f>RES_hhdet_tesh!M127/RES_summary!M$19</f>
        <v>0.51167600406345681</v>
      </c>
      <c r="N127" s="177">
        <f>RES_hhdet_tesh!N127/RES_summary!N$19</f>
        <v>0.31386398058330683</v>
      </c>
      <c r="O127" s="177">
        <f>RES_hhdet_tesh!O127/RES_summary!O$19</f>
        <v>0.17536377369060133</v>
      </c>
      <c r="P127" s="177">
        <f>RES_hhdet_tesh!P127/RES_summary!P$19</f>
        <v>0.22500867545934575</v>
      </c>
      <c r="Q127" s="177">
        <f>RES_hhdet_tesh!Q127/RES_summary!Q$19</f>
        <v>0.20923814829912701</v>
      </c>
    </row>
    <row r="128" spans="1:17" ht="12.95" customHeight="1" x14ac:dyDescent="0.25">
      <c r="A128" s="158" t="s">
        <v>112</v>
      </c>
      <c r="B128" s="178">
        <f>RES_hhdet_tesh!B128/RES_summary!B$19</f>
        <v>0.18424926251925972</v>
      </c>
      <c r="C128" s="178">
        <f>RES_hhdet_tesh!C128/RES_summary!C$19</f>
        <v>0.18949981544245961</v>
      </c>
      <c r="D128" s="178">
        <f>RES_hhdet_tesh!D128/RES_summary!D$19</f>
        <v>0.20918339725658094</v>
      </c>
      <c r="E128" s="178">
        <f>RES_hhdet_tesh!E128/RES_summary!E$19</f>
        <v>0.22931463278911823</v>
      </c>
      <c r="F128" s="178">
        <f>RES_hhdet_tesh!F128/RES_summary!F$19</f>
        <v>0.32696765167646674</v>
      </c>
      <c r="G128" s="178">
        <f>RES_hhdet_tesh!G128/RES_summary!G$19</f>
        <v>0.42813896077015717</v>
      </c>
      <c r="H128" s="178">
        <f>RES_hhdet_tesh!H128/RES_summary!H$19</f>
        <v>0.54164392784649951</v>
      </c>
      <c r="I128" s="178">
        <f>RES_hhdet_tesh!I128/RES_summary!I$19</f>
        <v>0.61315678359738957</v>
      </c>
      <c r="J128" s="178">
        <f>RES_hhdet_tesh!J128/RES_summary!J$19</f>
        <v>0.6133372832405114</v>
      </c>
      <c r="K128" s="178">
        <f>RES_hhdet_tesh!K128/RES_summary!K$19</f>
        <v>0.79859309288831259</v>
      </c>
      <c r="L128" s="178">
        <f>RES_hhdet_tesh!L128/RES_summary!L$19</f>
        <v>1.0039399439133798</v>
      </c>
      <c r="M128" s="178">
        <f>RES_hhdet_tesh!M128/RES_summary!M$19</f>
        <v>1.0644957446672574</v>
      </c>
      <c r="N128" s="178">
        <f>RES_hhdet_tesh!N128/RES_summary!N$19</f>
        <v>1.0121981215317386</v>
      </c>
      <c r="O128" s="178">
        <f>RES_hhdet_tesh!O128/RES_summary!O$19</f>
        <v>1.0222337759833322</v>
      </c>
      <c r="P128" s="178">
        <f>RES_hhdet_tesh!P128/RES_summary!P$19</f>
        <v>1.062153076362941</v>
      </c>
      <c r="Q128" s="178">
        <f>RES_hhdet_tesh!Q128/RES_summary!Q$19</f>
        <v>1.1358683894839414</v>
      </c>
    </row>
    <row r="129" spans="1:17" ht="12" customHeight="1" x14ac:dyDescent="0.25">
      <c r="A129" s="23" t="s">
        <v>60</v>
      </c>
      <c r="B129" s="177">
        <f>RES_hhdet_tesh!B129/RES_summary!B$19</f>
        <v>0.18424926251925972</v>
      </c>
      <c r="C129" s="177">
        <f>RES_hhdet_tesh!C129/RES_summary!C$19</f>
        <v>0.18949981544245961</v>
      </c>
      <c r="D129" s="177">
        <f>RES_hhdet_tesh!D129/RES_summary!D$19</f>
        <v>0.20918339725658094</v>
      </c>
      <c r="E129" s="177">
        <f>RES_hhdet_tesh!E129/RES_summary!E$19</f>
        <v>0.22931463278911823</v>
      </c>
      <c r="F129" s="177">
        <f>RES_hhdet_tesh!F129/RES_summary!F$19</f>
        <v>0.32696765167646674</v>
      </c>
      <c r="G129" s="177">
        <f>RES_hhdet_tesh!G129/RES_summary!G$19</f>
        <v>0.42813896077015717</v>
      </c>
      <c r="H129" s="177">
        <f>RES_hhdet_tesh!H129/RES_summary!H$19</f>
        <v>0.54164392784649951</v>
      </c>
      <c r="I129" s="177">
        <f>RES_hhdet_tesh!I129/RES_summary!I$19</f>
        <v>0.61315678359738957</v>
      </c>
      <c r="J129" s="177">
        <f>RES_hhdet_tesh!J129/RES_summary!J$19</f>
        <v>0.6133372832405114</v>
      </c>
      <c r="K129" s="177">
        <f>RES_hhdet_tesh!K129/RES_summary!K$19</f>
        <v>0.79859309288831259</v>
      </c>
      <c r="L129" s="177">
        <f>RES_hhdet_tesh!L129/RES_summary!L$19</f>
        <v>1.0039399439133798</v>
      </c>
      <c r="M129" s="177">
        <f>RES_hhdet_tesh!M129/RES_summary!M$19</f>
        <v>1.0644957446672574</v>
      </c>
      <c r="N129" s="177">
        <f>RES_hhdet_tesh!N129/RES_summary!N$19</f>
        <v>1.0121981215317386</v>
      </c>
      <c r="O129" s="177">
        <f>RES_hhdet_tesh!O129/RES_summary!O$19</f>
        <v>1.0222337759833322</v>
      </c>
      <c r="P129" s="177">
        <f>RES_hhdet_tesh!P129/RES_summary!P$19</f>
        <v>1.062153076362941</v>
      </c>
      <c r="Q129" s="177">
        <f>RES_hhdet_tesh!Q129/RES_summary!Q$19</f>
        <v>1.1358683894839414</v>
      </c>
    </row>
    <row r="130" spans="1:17" ht="12" customHeight="1" x14ac:dyDescent="0.25">
      <c r="A130" s="158" t="s">
        <v>63</v>
      </c>
      <c r="B130" s="178">
        <f>RES_hhdet_tesh!B130/RES_summary!B$19</f>
        <v>14.014503030680817</v>
      </c>
      <c r="C130" s="178">
        <f>RES_hhdet_tesh!C130/RES_summary!C$19</f>
        <v>14.93879977270133</v>
      </c>
      <c r="D130" s="178">
        <f>RES_hhdet_tesh!D130/RES_summary!D$19</f>
        <v>13.976053692291487</v>
      </c>
      <c r="E130" s="178">
        <f>RES_hhdet_tesh!E130/RES_summary!E$19</f>
        <v>14.452751328502032</v>
      </c>
      <c r="F130" s="178">
        <f>RES_hhdet_tesh!F130/RES_summary!F$19</f>
        <v>14.099269656535846</v>
      </c>
      <c r="G130" s="178">
        <f>RES_hhdet_tesh!G130/RES_summary!G$19</f>
        <v>15.006218729102857</v>
      </c>
      <c r="H130" s="178">
        <f>RES_hhdet_tesh!H130/RES_summary!H$19</f>
        <v>14.668349513827307</v>
      </c>
      <c r="I130" s="178">
        <f>RES_hhdet_tesh!I130/RES_summary!I$19</f>
        <v>14.562560699808385</v>
      </c>
      <c r="J130" s="178">
        <f>RES_hhdet_tesh!J130/RES_summary!J$19</f>
        <v>14.211266525853828</v>
      </c>
      <c r="K130" s="178">
        <f>RES_hhdet_tesh!K130/RES_summary!K$19</f>
        <v>14.774071248771969</v>
      </c>
      <c r="L130" s="178">
        <f>RES_hhdet_tesh!L130/RES_summary!L$19</f>
        <v>14.701343230794564</v>
      </c>
      <c r="M130" s="178">
        <f>RES_hhdet_tesh!M130/RES_summary!M$19</f>
        <v>15.161829288001426</v>
      </c>
      <c r="N130" s="178">
        <f>RES_hhdet_tesh!N130/RES_summary!N$19</f>
        <v>14.705597966642895</v>
      </c>
      <c r="O130" s="178">
        <f>RES_hhdet_tesh!O130/RES_summary!O$19</f>
        <v>14.511845607363398</v>
      </c>
      <c r="P130" s="178">
        <f>RES_hhdet_tesh!P130/RES_summary!P$19</f>
        <v>14.410262853148213</v>
      </c>
      <c r="Q130" s="178">
        <f>RES_hhdet_tesh!Q130/RES_summary!Q$19</f>
        <v>14.157109475330387</v>
      </c>
    </row>
    <row r="131" spans="1:17" ht="12" customHeight="1" x14ac:dyDescent="0.25">
      <c r="A131" s="167" t="s">
        <v>148</v>
      </c>
      <c r="B131" s="183">
        <f>RES_hhdet_tesh!B131/RES_summary!B$19</f>
        <v>13.925668335403428</v>
      </c>
      <c r="C131" s="183">
        <f>RES_hhdet_tesh!C131/RES_summary!C$19</f>
        <v>14.789566736284833</v>
      </c>
      <c r="D131" s="183">
        <f>RES_hhdet_tesh!D131/RES_summary!D$19</f>
        <v>13.742257092938095</v>
      </c>
      <c r="E131" s="183">
        <f>RES_hhdet_tesh!E131/RES_summary!E$19</f>
        <v>14.256261851701392</v>
      </c>
      <c r="F131" s="183">
        <f>RES_hhdet_tesh!F131/RES_summary!F$19</f>
        <v>13.914303901847772</v>
      </c>
      <c r="G131" s="183">
        <f>RES_hhdet_tesh!G131/RES_summary!G$19</f>
        <v>14.886249387883447</v>
      </c>
      <c r="H131" s="183">
        <f>RES_hhdet_tesh!H131/RES_summary!H$19</f>
        <v>14.463417436631413</v>
      </c>
      <c r="I131" s="183">
        <f>RES_hhdet_tesh!I131/RES_summary!I$19</f>
        <v>14.386182568189803</v>
      </c>
      <c r="J131" s="183">
        <f>RES_hhdet_tesh!J131/RES_summary!J$19</f>
        <v>13.950612748683204</v>
      </c>
      <c r="K131" s="183">
        <f>RES_hhdet_tesh!K131/RES_summary!K$19</f>
        <v>14.598973083352123</v>
      </c>
      <c r="L131" s="183">
        <f>RES_hhdet_tesh!L131/RES_summary!L$19</f>
        <v>14.426850131731729</v>
      </c>
      <c r="M131" s="183">
        <f>RES_hhdet_tesh!M131/RES_summary!M$19</f>
        <v>14.902488098179566</v>
      </c>
      <c r="N131" s="183">
        <f>RES_hhdet_tesh!N131/RES_summary!N$19</f>
        <v>14.513845500420331</v>
      </c>
      <c r="O131" s="183">
        <f>RES_hhdet_tesh!O131/RES_summary!O$19</f>
        <v>14.370763441326064</v>
      </c>
      <c r="P131" s="183">
        <f>RES_hhdet_tesh!P131/RES_summary!P$19</f>
        <v>14.284320881601449</v>
      </c>
      <c r="Q131" s="183">
        <f>RES_hhdet_tesh!Q131/RES_summary!Q$19</f>
        <v>14.053898956139415</v>
      </c>
    </row>
    <row r="132" spans="1:17" ht="12" customHeight="1" x14ac:dyDescent="0.25">
      <c r="A132" s="167" t="s">
        <v>147</v>
      </c>
      <c r="B132" s="183">
        <f>RES_hhdet_tesh!B132/RES_summary!B$19</f>
        <v>0</v>
      </c>
      <c r="C132" s="183">
        <f>RES_hhdet_tesh!C132/RES_summary!C$19</f>
        <v>0</v>
      </c>
      <c r="D132" s="183">
        <f>RES_hhdet_tesh!D132/RES_summary!D$19</f>
        <v>0</v>
      </c>
      <c r="E132" s="183">
        <f>RES_hhdet_tesh!E132/RES_summary!E$19</f>
        <v>0</v>
      </c>
      <c r="F132" s="183">
        <f>RES_hhdet_tesh!F132/RES_summary!F$19</f>
        <v>0</v>
      </c>
      <c r="G132" s="183">
        <f>RES_hhdet_tesh!G132/RES_summary!G$19</f>
        <v>0</v>
      </c>
      <c r="H132" s="183">
        <f>RES_hhdet_tesh!H132/RES_summary!H$19</f>
        <v>0</v>
      </c>
      <c r="I132" s="183">
        <f>RES_hhdet_tesh!I132/RES_summary!I$19</f>
        <v>0</v>
      </c>
      <c r="J132" s="183">
        <f>RES_hhdet_tesh!J132/RES_summary!J$19</f>
        <v>0</v>
      </c>
      <c r="K132" s="183">
        <f>RES_hhdet_tesh!K132/RES_summary!K$19</f>
        <v>0</v>
      </c>
      <c r="L132" s="183">
        <f>RES_hhdet_tesh!L132/RES_summary!L$19</f>
        <v>14.782858576690138</v>
      </c>
      <c r="M132" s="183">
        <f>RES_hhdet_tesh!M132/RES_summary!M$19</f>
        <v>15.252040776558735</v>
      </c>
      <c r="N132" s="183">
        <f>RES_hhdet_tesh!N132/RES_summary!N$19</f>
        <v>14.810422420013719</v>
      </c>
      <c r="O132" s="183">
        <f>RES_hhdet_tesh!O132/RES_summary!O$19</f>
        <v>14.623991504231071</v>
      </c>
      <c r="P132" s="183">
        <f>RES_hhdet_tesh!P132/RES_summary!P$19</f>
        <v>14.487068138165544</v>
      </c>
      <c r="Q132" s="183">
        <f>RES_hhdet_tesh!Q132/RES_summary!Q$19</f>
        <v>14.203941704781577</v>
      </c>
    </row>
    <row r="133" spans="1:17" ht="12" customHeight="1" x14ac:dyDescent="0.25">
      <c r="A133" s="166" t="s">
        <v>61</v>
      </c>
      <c r="B133" s="182">
        <f>RES_hhdet_tesh!B133/RES_summary!B$19</f>
        <v>0</v>
      </c>
      <c r="C133" s="182">
        <f>RES_hhdet_tesh!C133/RES_summary!C$19</f>
        <v>0</v>
      </c>
      <c r="D133" s="182">
        <f>RES_hhdet_tesh!D133/RES_summary!D$19</f>
        <v>0</v>
      </c>
      <c r="E133" s="182">
        <f>RES_hhdet_tesh!E133/RES_summary!E$19</f>
        <v>0</v>
      </c>
      <c r="F133" s="182">
        <f>RES_hhdet_tesh!F133/RES_summary!F$19</f>
        <v>0</v>
      </c>
      <c r="G133" s="182">
        <f>RES_hhdet_tesh!G133/RES_summary!G$19</f>
        <v>0</v>
      </c>
      <c r="H133" s="182">
        <f>RES_hhdet_tesh!H133/RES_summary!H$19</f>
        <v>0</v>
      </c>
      <c r="I133" s="182">
        <f>RES_hhdet_tesh!I133/RES_summary!I$19</f>
        <v>0</v>
      </c>
      <c r="J133" s="182">
        <f>RES_hhdet_tesh!J133/RES_summary!J$19</f>
        <v>0</v>
      </c>
      <c r="K133" s="182">
        <f>RES_hhdet_tesh!K133/RES_summary!K$19</f>
        <v>0</v>
      </c>
      <c r="L133" s="182">
        <f>RES_hhdet_tesh!L133/RES_summary!L$19</f>
        <v>8.8697160234868395</v>
      </c>
      <c r="M133" s="182">
        <f>RES_hhdet_tesh!M133/RES_summary!M$19</f>
        <v>9.1521465053782176</v>
      </c>
      <c r="N133" s="182">
        <f>RES_hhdet_tesh!N133/RES_summary!N$19</f>
        <v>8.8864834349804944</v>
      </c>
      <c r="O133" s="182">
        <f>RES_hhdet_tesh!O133/RES_summary!O$19</f>
        <v>8.7750192372954725</v>
      </c>
      <c r="P133" s="182">
        <f>RES_hhdet_tesh!P133/RES_summary!P$19</f>
        <v>8.6943547460328894</v>
      </c>
      <c r="Q133" s="182">
        <f>RES_hhdet_tesh!Q133/RES_summary!Q$19</f>
        <v>8.5263130889423007</v>
      </c>
    </row>
    <row r="134" spans="1:17" ht="12" customHeight="1" x14ac:dyDescent="0.25">
      <c r="A134" s="147" t="s">
        <v>59</v>
      </c>
      <c r="B134" s="181">
        <f>RES_hhdet_tesh!B134/RES_summary!B$19</f>
        <v>0</v>
      </c>
      <c r="C134" s="181">
        <f>RES_hhdet_tesh!C134/RES_summary!C$19</f>
        <v>0</v>
      </c>
      <c r="D134" s="181">
        <f>RES_hhdet_tesh!D134/RES_summary!D$19</f>
        <v>0</v>
      </c>
      <c r="E134" s="181">
        <f>RES_hhdet_tesh!E134/RES_summary!E$19</f>
        <v>0</v>
      </c>
      <c r="F134" s="181">
        <f>RES_hhdet_tesh!F134/RES_summary!F$19</f>
        <v>0</v>
      </c>
      <c r="G134" s="181">
        <f>RES_hhdet_tesh!G134/RES_summary!G$19</f>
        <v>0</v>
      </c>
      <c r="H134" s="181">
        <f>RES_hhdet_tesh!H134/RES_summary!H$19</f>
        <v>0</v>
      </c>
      <c r="I134" s="181">
        <f>RES_hhdet_tesh!I134/RES_summary!I$19</f>
        <v>0</v>
      </c>
      <c r="J134" s="181">
        <f>RES_hhdet_tesh!J134/RES_summary!J$19</f>
        <v>0</v>
      </c>
      <c r="K134" s="181">
        <f>RES_hhdet_tesh!K134/RES_summary!K$19</f>
        <v>0</v>
      </c>
      <c r="L134" s="181">
        <f>RES_hhdet_tesh!L134/RES_summary!L$19</f>
        <v>5.9131425532033006</v>
      </c>
      <c r="M134" s="181">
        <f>RES_hhdet_tesh!M134/RES_summary!M$19</f>
        <v>6.0998942711805162</v>
      </c>
      <c r="N134" s="181">
        <f>RES_hhdet_tesh!N134/RES_summary!N$19</f>
        <v>5.9239389850332209</v>
      </c>
      <c r="O134" s="181">
        <f>RES_hhdet_tesh!O134/RES_summary!O$19</f>
        <v>5.848972266935597</v>
      </c>
      <c r="P134" s="181">
        <f>RES_hhdet_tesh!P134/RES_summary!P$19</f>
        <v>5.7927133921326499</v>
      </c>
      <c r="Q134" s="181">
        <f>RES_hhdet_tesh!Q134/RES_summary!Q$19</f>
        <v>5.6776286158392777</v>
      </c>
    </row>
    <row r="135" spans="1:17" ht="12" customHeight="1" x14ac:dyDescent="0.25">
      <c r="A135" s="163" t="s">
        <v>142</v>
      </c>
      <c r="B135" s="180">
        <f>RES_hhdet_tesh!B135/RES_summary!B$19</f>
        <v>14.922732661655372</v>
      </c>
      <c r="C135" s="180">
        <f>RES_hhdet_tesh!C135/RES_summary!C$19</f>
        <v>15.891972454668851</v>
      </c>
      <c r="D135" s="180">
        <f>RES_hhdet_tesh!D135/RES_summary!D$19</f>
        <v>16.907004141521981</v>
      </c>
      <c r="E135" s="180">
        <f>RES_hhdet_tesh!E135/RES_summary!E$19</f>
        <v>16.940407005510657</v>
      </c>
      <c r="F135" s="180">
        <f>RES_hhdet_tesh!F135/RES_summary!F$19</f>
        <v>16.573377993893484</v>
      </c>
      <c r="G135" s="180">
        <f>RES_hhdet_tesh!G135/RES_summary!G$19</f>
        <v>16.637063451563836</v>
      </c>
      <c r="H135" s="180">
        <f>RES_hhdet_tesh!H135/RES_summary!H$19</f>
        <v>17.263023050690176</v>
      </c>
      <c r="I135" s="180">
        <f>RES_hhdet_tesh!I135/RES_summary!I$19</f>
        <v>16.973367645767986</v>
      </c>
      <c r="J135" s="180">
        <f>RES_hhdet_tesh!J135/RES_summary!J$19</f>
        <v>18.506438003931358</v>
      </c>
      <c r="K135" s="180">
        <f>RES_hhdet_tesh!K135/RES_summary!K$19</f>
        <v>18.020627724958718</v>
      </c>
      <c r="L135" s="180">
        <f>RES_hhdet_tesh!L135/RES_summary!L$19</f>
        <v>18.418173796833134</v>
      </c>
      <c r="M135" s="180">
        <f>RES_hhdet_tesh!M135/RES_summary!M$19</f>
        <v>19.550180378981207</v>
      </c>
      <c r="N135" s="180">
        <f>RES_hhdet_tesh!N135/RES_summary!N$19</f>
        <v>17.895477015710775</v>
      </c>
      <c r="O135" s="180">
        <f>RES_hhdet_tesh!O135/RES_summary!O$19</f>
        <v>16.977416962418246</v>
      </c>
      <c r="P135" s="180">
        <f>RES_hhdet_tesh!P135/RES_summary!P$19</f>
        <v>16.875023073184209</v>
      </c>
      <c r="Q135" s="180">
        <f>RES_hhdet_tesh!Q135/RES_summary!Q$19</f>
        <v>16.342943620200312</v>
      </c>
    </row>
    <row r="136" spans="1:17" ht="12" customHeight="1" x14ac:dyDescent="0.25">
      <c r="A136" s="161" t="s">
        <v>141</v>
      </c>
      <c r="B136" s="179">
        <f>RES_hhdet_tesh!B136/RES_summary!B$19</f>
        <v>0</v>
      </c>
      <c r="C136" s="179">
        <f>RES_hhdet_tesh!C136/RES_summary!C$19</f>
        <v>0</v>
      </c>
      <c r="D136" s="179">
        <f>RES_hhdet_tesh!D136/RES_summary!D$19</f>
        <v>0</v>
      </c>
      <c r="E136" s="179">
        <f>RES_hhdet_tesh!E136/RES_summary!E$19</f>
        <v>0</v>
      </c>
      <c r="F136" s="179">
        <f>RES_hhdet_tesh!F136/RES_summary!F$19</f>
        <v>0</v>
      </c>
      <c r="G136" s="179">
        <f>RES_hhdet_tesh!G136/RES_summary!G$19</f>
        <v>0</v>
      </c>
      <c r="H136" s="179">
        <f>RES_hhdet_tesh!H136/RES_summary!H$19</f>
        <v>0</v>
      </c>
      <c r="I136" s="179">
        <f>RES_hhdet_tesh!I136/RES_summary!I$19</f>
        <v>0</v>
      </c>
      <c r="J136" s="179">
        <f>RES_hhdet_tesh!J136/RES_summary!J$19</f>
        <v>0</v>
      </c>
      <c r="K136" s="179">
        <f>RES_hhdet_tesh!K136/RES_summary!K$19</f>
        <v>0</v>
      </c>
      <c r="L136" s="179">
        <f>RES_hhdet_tesh!L136/RES_summary!L$19</f>
        <v>17.188562222842684</v>
      </c>
      <c r="M136" s="179">
        <f>RES_hhdet_tesh!M136/RES_summary!M$19</f>
        <v>18.01960849255423</v>
      </c>
      <c r="N136" s="179">
        <f>RES_hhdet_tesh!N136/RES_summary!N$19</f>
        <v>16.780234397520172</v>
      </c>
      <c r="O136" s="179">
        <f>RES_hhdet_tesh!O136/RES_summary!O$19</f>
        <v>16.112839908500575</v>
      </c>
      <c r="P136" s="179">
        <f>RES_hhdet_tesh!P136/RES_summary!P$19</f>
        <v>15.966907917496178</v>
      </c>
      <c r="Q136" s="179">
        <f>RES_hhdet_tesh!Q136/RES_summary!Q$19</f>
        <v>15.499323818380768</v>
      </c>
    </row>
    <row r="137" spans="1:17" ht="12" customHeight="1" x14ac:dyDescent="0.25">
      <c r="A137" s="148" t="s">
        <v>60</v>
      </c>
      <c r="B137" s="177">
        <f>RES_hhdet_tesh!B137/RES_summary!B$19</f>
        <v>0</v>
      </c>
      <c r="C137" s="177">
        <f>RES_hhdet_tesh!C137/RES_summary!C$19</f>
        <v>0</v>
      </c>
      <c r="D137" s="177">
        <f>RES_hhdet_tesh!D137/RES_summary!D$19</f>
        <v>0</v>
      </c>
      <c r="E137" s="177">
        <f>RES_hhdet_tesh!E137/RES_summary!E$19</f>
        <v>0</v>
      </c>
      <c r="F137" s="177">
        <f>RES_hhdet_tesh!F137/RES_summary!F$19</f>
        <v>0</v>
      </c>
      <c r="G137" s="177">
        <f>RES_hhdet_tesh!G137/RES_summary!G$19</f>
        <v>0</v>
      </c>
      <c r="H137" s="177">
        <f>RES_hhdet_tesh!H137/RES_summary!H$19</f>
        <v>0</v>
      </c>
      <c r="I137" s="177">
        <f>RES_hhdet_tesh!I137/RES_summary!I$19</f>
        <v>0</v>
      </c>
      <c r="J137" s="177">
        <f>RES_hhdet_tesh!J137/RES_summary!J$19</f>
        <v>0</v>
      </c>
      <c r="K137" s="177">
        <f>RES_hhdet_tesh!K137/RES_summary!K$19</f>
        <v>0</v>
      </c>
      <c r="L137" s="177">
        <f>RES_hhdet_tesh!L137/RES_summary!L$19</f>
        <v>11.275419669639392</v>
      </c>
      <c r="M137" s="177">
        <f>RES_hhdet_tesh!M137/RES_summary!M$19</f>
        <v>11.919714221373715</v>
      </c>
      <c r="N137" s="177">
        <f>RES_hhdet_tesh!N137/RES_summary!N$19</f>
        <v>10.856295412486952</v>
      </c>
      <c r="O137" s="177">
        <f>RES_hhdet_tesh!O137/RES_summary!O$19</f>
        <v>10.263867641564977</v>
      </c>
      <c r="P137" s="177">
        <f>RES_hhdet_tesh!P137/RES_summary!P$19</f>
        <v>10.174194525363525</v>
      </c>
      <c r="Q137" s="177">
        <f>RES_hhdet_tesh!Q137/RES_summary!Q$19</f>
        <v>9.821695202541493</v>
      </c>
    </row>
    <row r="138" spans="1:17" ht="12" customHeight="1" x14ac:dyDescent="0.25">
      <c r="A138" s="148" t="s">
        <v>59</v>
      </c>
      <c r="B138" s="177">
        <f>RES_hhdet_tesh!B138/RES_summary!B$19</f>
        <v>0</v>
      </c>
      <c r="C138" s="177">
        <f>RES_hhdet_tesh!C138/RES_summary!C$19</f>
        <v>0</v>
      </c>
      <c r="D138" s="177">
        <f>RES_hhdet_tesh!D138/RES_summary!D$19</f>
        <v>0</v>
      </c>
      <c r="E138" s="177">
        <f>RES_hhdet_tesh!E138/RES_summary!E$19</f>
        <v>0</v>
      </c>
      <c r="F138" s="177">
        <f>RES_hhdet_tesh!F138/RES_summary!F$19</f>
        <v>0</v>
      </c>
      <c r="G138" s="177">
        <f>RES_hhdet_tesh!G138/RES_summary!G$19</f>
        <v>0</v>
      </c>
      <c r="H138" s="177">
        <f>RES_hhdet_tesh!H138/RES_summary!H$19</f>
        <v>0</v>
      </c>
      <c r="I138" s="177">
        <f>RES_hhdet_tesh!I138/RES_summary!I$19</f>
        <v>0</v>
      </c>
      <c r="J138" s="177">
        <f>RES_hhdet_tesh!J138/RES_summary!J$19</f>
        <v>0</v>
      </c>
      <c r="K138" s="177">
        <f>RES_hhdet_tesh!K138/RES_summary!K$19</f>
        <v>0</v>
      </c>
      <c r="L138" s="177">
        <f>RES_hhdet_tesh!L138/RES_summary!L$19</f>
        <v>5.9131425532032917</v>
      </c>
      <c r="M138" s="177">
        <f>RES_hhdet_tesh!M138/RES_summary!M$19</f>
        <v>6.0998942711805153</v>
      </c>
      <c r="N138" s="177">
        <f>RES_hhdet_tesh!N138/RES_summary!N$19</f>
        <v>5.92393898503322</v>
      </c>
      <c r="O138" s="177">
        <f>RES_hhdet_tesh!O138/RES_summary!O$19</f>
        <v>5.8489722669355997</v>
      </c>
      <c r="P138" s="177">
        <f>RES_hhdet_tesh!P138/RES_summary!P$19</f>
        <v>5.7927133921326526</v>
      </c>
      <c r="Q138" s="177">
        <f>RES_hhdet_tesh!Q138/RES_summary!Q$19</f>
        <v>5.677628615839275</v>
      </c>
    </row>
    <row r="139" spans="1:17" ht="12" customHeight="1" x14ac:dyDescent="0.25">
      <c r="A139" s="158" t="s">
        <v>62</v>
      </c>
      <c r="B139" s="178">
        <f>RES_hhdet_tesh!B139/RES_summary!B$19</f>
        <v>10.636824413629236</v>
      </c>
      <c r="C139" s="178">
        <f>RES_hhdet_tesh!C139/RES_summary!C$19</f>
        <v>11.245647689545894</v>
      </c>
      <c r="D139" s="178">
        <f>RES_hhdet_tesh!D139/RES_summary!D$19</f>
        <v>10.860086311588836</v>
      </c>
      <c r="E139" s="178">
        <f>RES_hhdet_tesh!E139/RES_summary!E$19</f>
        <v>10.996902176639136</v>
      </c>
      <c r="F139" s="178">
        <f>RES_hhdet_tesh!F139/RES_summary!F$19</f>
        <v>10.986959770532147</v>
      </c>
      <c r="G139" s="178">
        <f>RES_hhdet_tesh!G139/RES_summary!G$19</f>
        <v>11.356199593890622</v>
      </c>
      <c r="H139" s="178">
        <f>RES_hhdet_tesh!H139/RES_summary!H$19</f>
        <v>11.49653720482504</v>
      </c>
      <c r="I139" s="178">
        <f>RES_hhdet_tesh!I139/RES_summary!I$19</f>
        <v>11.430863807135205</v>
      </c>
      <c r="J139" s="178">
        <f>RES_hhdet_tesh!J139/RES_summary!J$19</f>
        <v>12.218485820944187</v>
      </c>
      <c r="K139" s="178">
        <f>RES_hhdet_tesh!K139/RES_summary!K$19</f>
        <v>12.410329376826787</v>
      </c>
      <c r="L139" s="178">
        <f>RES_hhdet_tesh!L139/RES_summary!L$19</f>
        <v>12.217733686623946</v>
      </c>
      <c r="M139" s="178">
        <f>RES_hhdet_tesh!M139/RES_summary!M$19</f>
        <v>12.429888865766463</v>
      </c>
      <c r="N139" s="178">
        <f>RES_hhdet_tesh!N139/RES_summary!N$19</f>
        <v>11.582874564047358</v>
      </c>
      <c r="O139" s="178">
        <f>RES_hhdet_tesh!O139/RES_summary!O$19</f>
        <v>10.981010032031</v>
      </c>
      <c r="P139" s="178">
        <f>RES_hhdet_tesh!P139/RES_summary!P$19</f>
        <v>10.85710380536969</v>
      </c>
      <c r="Q139" s="178">
        <f>RES_hhdet_tesh!Q139/RES_summary!Q$19</f>
        <v>10.443262241714711</v>
      </c>
    </row>
    <row r="140" spans="1:17" ht="12" customHeight="1" x14ac:dyDescent="0.25">
      <c r="A140" s="23" t="s">
        <v>57</v>
      </c>
      <c r="B140" s="177">
        <f>RES_hhdet_tesh!B140/RES_summary!B$19</f>
        <v>10.343262353616145</v>
      </c>
      <c r="C140" s="177">
        <f>RES_hhdet_tesh!C140/RES_summary!C$19</f>
        <v>11.11622750828046</v>
      </c>
      <c r="D140" s="177">
        <f>RES_hhdet_tesh!D140/RES_summary!D$19</f>
        <v>11.40457356313396</v>
      </c>
      <c r="E140" s="177">
        <f>RES_hhdet_tesh!E140/RES_summary!E$19</f>
        <v>11.691963784693192</v>
      </c>
      <c r="F140" s="177">
        <f>RES_hhdet_tesh!F140/RES_summary!F$19</f>
        <v>11.780037166937735</v>
      </c>
      <c r="G140" s="177">
        <f>RES_hhdet_tesh!G140/RES_summary!G$19</f>
        <v>11.793155154052954</v>
      </c>
      <c r="H140" s="177">
        <f>RES_hhdet_tesh!H140/RES_summary!H$19</f>
        <v>12.542307660576384</v>
      </c>
      <c r="I140" s="177">
        <f>RES_hhdet_tesh!I140/RES_summary!I$19</f>
        <v>11.75432106255484</v>
      </c>
      <c r="J140" s="177">
        <f>RES_hhdet_tesh!J140/RES_summary!J$19</f>
        <v>11.081528242011625</v>
      </c>
      <c r="K140" s="177">
        <f>RES_hhdet_tesh!K140/RES_summary!K$19</f>
        <v>12.879753995090365</v>
      </c>
      <c r="L140" s="177">
        <f>RES_hhdet_tesh!L140/RES_summary!L$19</f>
        <v>10.053731992851446</v>
      </c>
      <c r="M140" s="177">
        <f>RES_hhdet_tesh!M140/RES_summary!M$19</f>
        <v>12.766991123503891</v>
      </c>
      <c r="N140" s="177">
        <f>RES_hhdet_tesh!N140/RES_summary!N$19</f>
        <v>11.245545829270437</v>
      </c>
      <c r="O140" s="177">
        <f>RES_hhdet_tesh!O140/RES_summary!O$19</f>
        <v>11.164145272031321</v>
      </c>
      <c r="P140" s="177">
        <f>RES_hhdet_tesh!P140/RES_summary!P$19</f>
        <v>10.269785735748757</v>
      </c>
      <c r="Q140" s="177">
        <f>RES_hhdet_tesh!Q140/RES_summary!Q$19</f>
        <v>10.150881517057114</v>
      </c>
    </row>
    <row r="141" spans="1:17" ht="12" customHeight="1" x14ac:dyDescent="0.25">
      <c r="A141" s="29" t="s">
        <v>140</v>
      </c>
      <c r="B141" s="176">
        <f>RES_hhdet_tesh!B141/RES_summary!B$19</f>
        <v>10.63925745205044</v>
      </c>
      <c r="C141" s="176">
        <f>RES_hhdet_tesh!C141/RES_summary!C$19</f>
        <v>11.247439072460656</v>
      </c>
      <c r="D141" s="176">
        <f>RES_hhdet_tesh!D141/RES_summary!D$19</f>
        <v>10.849164455384889</v>
      </c>
      <c r="E141" s="176">
        <f>RES_hhdet_tesh!E141/RES_summary!E$19</f>
        <v>10.972755349764713</v>
      </c>
      <c r="F141" s="176">
        <f>RES_hhdet_tesh!F141/RES_summary!F$19</f>
        <v>10.952008018524227</v>
      </c>
      <c r="G141" s="176">
        <f>RES_hhdet_tesh!G141/RES_summary!G$19</f>
        <v>11.336578519670233</v>
      </c>
      <c r="H141" s="176">
        <f>RES_hhdet_tesh!H141/RES_summary!H$19</f>
        <v>11.448407738422862</v>
      </c>
      <c r="I141" s="176">
        <f>RES_hhdet_tesh!I141/RES_summary!I$19</f>
        <v>11.416484839622058</v>
      </c>
      <c r="J141" s="176">
        <f>RES_hhdet_tesh!J141/RES_summary!J$19</f>
        <v>12.265948348656558</v>
      </c>
      <c r="K141" s="176">
        <f>RES_hhdet_tesh!K141/RES_summary!K$19</f>
        <v>12.390825708847903</v>
      </c>
      <c r="L141" s="176">
        <f>RES_hhdet_tesh!L141/RES_summary!L$19</f>
        <v>12.308996403122569</v>
      </c>
      <c r="M141" s="176">
        <f>RES_hhdet_tesh!M141/RES_summary!M$19</f>
        <v>12.414166570608529</v>
      </c>
      <c r="N141" s="176">
        <f>RES_hhdet_tesh!N141/RES_summary!N$19</f>
        <v>11.597973886471229</v>
      </c>
      <c r="O141" s="176">
        <f>RES_hhdet_tesh!O141/RES_summary!O$19</f>
        <v>10.973009693930859</v>
      </c>
      <c r="P141" s="176">
        <f>RES_hhdet_tesh!P141/RES_summary!P$19</f>
        <v>10.882340182258149</v>
      </c>
      <c r="Q141" s="176">
        <f>RES_hhdet_tesh!Q141/RES_summary!Q$19</f>
        <v>10.463904573138084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84">
        <f>RES_hhdet_tesh!B143/RES_summary!B$19</f>
        <v>76.357981094743465</v>
      </c>
      <c r="C143" s="184">
        <f>RES_hhdet_tesh!C143/RES_summary!C$19</f>
        <v>74.502236699107101</v>
      </c>
      <c r="D143" s="184">
        <f>RES_hhdet_tesh!D143/RES_summary!D$19</f>
        <v>80.282058804728038</v>
      </c>
      <c r="E143" s="184">
        <f>RES_hhdet_tesh!E143/RES_summary!E$19</f>
        <v>85.847741918502706</v>
      </c>
      <c r="F143" s="184">
        <f>RES_hhdet_tesh!F143/RES_summary!F$19</f>
        <v>80.174349168092334</v>
      </c>
      <c r="G143" s="184">
        <f>RES_hhdet_tesh!G143/RES_summary!G$19</f>
        <v>81.094684377693753</v>
      </c>
      <c r="H143" s="184">
        <f>RES_hhdet_tesh!H143/RES_summary!H$19</f>
        <v>83.37467862210714</v>
      </c>
      <c r="I143" s="184">
        <f>RES_hhdet_tesh!I143/RES_summary!I$19</f>
        <v>78.389874711180425</v>
      </c>
      <c r="J143" s="184">
        <f>RES_hhdet_tesh!J143/RES_summary!J$19</f>
        <v>82.348182438841761</v>
      </c>
      <c r="K143" s="184">
        <f>RES_hhdet_tesh!K143/RES_summary!K$19</f>
        <v>82.438339522493294</v>
      </c>
      <c r="L143" s="184">
        <f>RES_hhdet_tesh!L143/RES_summary!L$19</f>
        <v>86.930748046293559</v>
      </c>
      <c r="M143" s="184">
        <f>RES_hhdet_tesh!M143/RES_summary!M$19</f>
        <v>92.792972525461892</v>
      </c>
      <c r="N143" s="184">
        <f>RES_hhdet_tesh!N143/RES_summary!N$19</f>
        <v>86.22957715078752</v>
      </c>
      <c r="O143" s="184">
        <f>RES_hhdet_tesh!O143/RES_summary!O$19</f>
        <v>78.758236560428784</v>
      </c>
      <c r="P143" s="184">
        <f>RES_hhdet_tesh!P143/RES_summary!P$19</f>
        <v>74.227955843903601</v>
      </c>
      <c r="Q143" s="184">
        <f>RES_hhdet_tesh!Q143/RES_summary!Q$19</f>
        <v>71.276805714835518</v>
      </c>
    </row>
    <row r="144" spans="1:17" ht="12.95" customHeight="1" x14ac:dyDescent="0.25">
      <c r="A144" s="158" t="s">
        <v>65</v>
      </c>
      <c r="B144" s="178">
        <f>RES_hhdet_tesh!B144/RES_summary!B$19</f>
        <v>42.133877560973168</v>
      </c>
      <c r="C144" s="178">
        <f>RES_hhdet_tesh!C144/RES_summary!C$19</f>
        <v>38.607427436039863</v>
      </c>
      <c r="D144" s="178">
        <f>RES_hhdet_tesh!D144/RES_summary!D$19</f>
        <v>44.556790981220416</v>
      </c>
      <c r="E144" s="178">
        <f>RES_hhdet_tesh!E144/RES_summary!E$19</f>
        <v>49.511627674703632</v>
      </c>
      <c r="F144" s="178">
        <f>RES_hhdet_tesh!F144/RES_summary!F$19</f>
        <v>43.605261094879431</v>
      </c>
      <c r="G144" s="178">
        <f>RES_hhdet_tesh!G144/RES_summary!G$19</f>
        <v>43.64347048779323</v>
      </c>
      <c r="H144" s="178">
        <f>RES_hhdet_tesh!H144/RES_summary!H$19</f>
        <v>44.987633153565618</v>
      </c>
      <c r="I144" s="178">
        <f>RES_hhdet_tesh!I144/RES_summary!I$19</f>
        <v>40.39988594007945</v>
      </c>
      <c r="J144" s="178">
        <f>RES_hhdet_tesh!J144/RES_summary!J$19</f>
        <v>42.00119067551433</v>
      </c>
      <c r="K144" s="178">
        <f>RES_hhdet_tesh!K144/RES_summary!K$19</f>
        <v>41.431307484020337</v>
      </c>
      <c r="L144" s="178">
        <f>RES_hhdet_tesh!L144/RES_summary!L$19</f>
        <v>45.556182661740053</v>
      </c>
      <c r="M144" s="178">
        <f>RES_hhdet_tesh!M144/RES_summary!M$19</f>
        <v>50.54177142224345</v>
      </c>
      <c r="N144" s="178">
        <f>RES_hhdet_tesh!N144/RES_summary!N$19</f>
        <v>46.783049387979659</v>
      </c>
      <c r="O144" s="178">
        <f>RES_hhdet_tesh!O144/RES_summary!O$19</f>
        <v>41.90293345249745</v>
      </c>
      <c r="P144" s="178">
        <f>RES_hhdet_tesh!P144/RES_summary!P$19</f>
        <v>37.99765725052255</v>
      </c>
      <c r="Q144" s="178">
        <f>RES_hhdet_tesh!Q144/RES_summary!Q$19</f>
        <v>35.692036617927442</v>
      </c>
    </row>
    <row r="145" spans="1:17" ht="12" customHeight="1" x14ac:dyDescent="0.25">
      <c r="A145" s="23" t="s">
        <v>60</v>
      </c>
      <c r="B145" s="177">
        <f>RES_hhdet_tesh!B145/RES_summary!B$19</f>
        <v>42.133877560973168</v>
      </c>
      <c r="C145" s="177">
        <f>RES_hhdet_tesh!C145/RES_summary!C$19</f>
        <v>38.607427436039863</v>
      </c>
      <c r="D145" s="177">
        <f>RES_hhdet_tesh!D145/RES_summary!D$19</f>
        <v>44.556790981220416</v>
      </c>
      <c r="E145" s="177">
        <f>RES_hhdet_tesh!E145/RES_summary!E$19</f>
        <v>49.511627674703632</v>
      </c>
      <c r="F145" s="177">
        <f>RES_hhdet_tesh!F145/RES_summary!F$19</f>
        <v>43.605261094879431</v>
      </c>
      <c r="G145" s="177">
        <f>RES_hhdet_tesh!G145/RES_summary!G$19</f>
        <v>43.64347048779323</v>
      </c>
      <c r="H145" s="177">
        <f>RES_hhdet_tesh!H145/RES_summary!H$19</f>
        <v>44.987633153565618</v>
      </c>
      <c r="I145" s="177">
        <f>RES_hhdet_tesh!I145/RES_summary!I$19</f>
        <v>40.39988594007945</v>
      </c>
      <c r="J145" s="177">
        <f>RES_hhdet_tesh!J145/RES_summary!J$19</f>
        <v>42.00119067551433</v>
      </c>
      <c r="K145" s="177">
        <f>RES_hhdet_tesh!K145/RES_summary!K$19</f>
        <v>41.431307484020337</v>
      </c>
      <c r="L145" s="177">
        <f>RES_hhdet_tesh!L145/RES_summary!L$19</f>
        <v>45.556182661740053</v>
      </c>
      <c r="M145" s="177">
        <f>RES_hhdet_tesh!M145/RES_summary!M$19</f>
        <v>50.54177142224345</v>
      </c>
      <c r="N145" s="177">
        <f>RES_hhdet_tesh!N145/RES_summary!N$19</f>
        <v>46.783049387979659</v>
      </c>
      <c r="O145" s="177">
        <f>RES_hhdet_tesh!O145/RES_summary!O$19</f>
        <v>41.90293345249745</v>
      </c>
      <c r="P145" s="177">
        <f>RES_hhdet_tesh!P145/RES_summary!P$19</f>
        <v>37.99765725052255</v>
      </c>
      <c r="Q145" s="177">
        <f>RES_hhdet_tesh!Q145/RES_summary!Q$19</f>
        <v>35.692036617927442</v>
      </c>
    </row>
    <row r="146" spans="1:17" ht="12.95" customHeight="1" x14ac:dyDescent="0.25">
      <c r="A146" s="158" t="s">
        <v>112</v>
      </c>
      <c r="B146" s="178">
        <f>RES_hhdet_tesh!B146/RES_summary!B$19</f>
        <v>8.6767342843692497</v>
      </c>
      <c r="C146" s="178">
        <f>RES_hhdet_tesh!C146/RES_summary!C$19</f>
        <v>8.7637055031524866</v>
      </c>
      <c r="D146" s="178">
        <f>RES_hhdet_tesh!D146/RES_summary!D$19</f>
        <v>8.8535486956445588</v>
      </c>
      <c r="E146" s="178">
        <f>RES_hhdet_tesh!E146/RES_summary!E$19</f>
        <v>8.9968009169644922</v>
      </c>
      <c r="F146" s="178">
        <f>RES_hhdet_tesh!F146/RES_summary!F$19</f>
        <v>9.4164708644153254</v>
      </c>
      <c r="G146" s="178">
        <f>RES_hhdet_tesh!G146/RES_summary!G$19</f>
        <v>9.602170040482978</v>
      </c>
      <c r="H146" s="178">
        <f>RES_hhdet_tesh!H146/RES_summary!H$19</f>
        <v>9.68818274616625</v>
      </c>
      <c r="I146" s="178">
        <f>RES_hhdet_tesh!I146/RES_summary!I$19</f>
        <v>9.6114791342442611</v>
      </c>
      <c r="J146" s="178">
        <f>RES_hhdet_tesh!J146/RES_summary!J$19</f>
        <v>9.5310831520116128</v>
      </c>
      <c r="K146" s="178">
        <f>RES_hhdet_tesh!K146/RES_summary!K$19</f>
        <v>10.42608059088214</v>
      </c>
      <c r="L146" s="178">
        <f>RES_hhdet_tesh!L146/RES_summary!L$19</f>
        <v>10.690328061090428</v>
      </c>
      <c r="M146" s="178">
        <f>RES_hhdet_tesh!M146/RES_summary!M$19</f>
        <v>10.264569349897901</v>
      </c>
      <c r="N146" s="178">
        <f>RES_hhdet_tesh!N146/RES_summary!N$19</f>
        <v>9.9934612015680955</v>
      </c>
      <c r="O146" s="178">
        <f>RES_hhdet_tesh!O146/RES_summary!O$19</f>
        <v>8.9157661957961327</v>
      </c>
      <c r="P146" s="178">
        <f>RES_hhdet_tesh!P146/RES_summary!P$19</f>
        <v>8.5464003450447468</v>
      </c>
      <c r="Q146" s="178">
        <f>RES_hhdet_tesh!Q146/RES_summary!Q$19</f>
        <v>8.9130940279076878</v>
      </c>
    </row>
    <row r="147" spans="1:17" ht="12" customHeight="1" x14ac:dyDescent="0.25">
      <c r="A147" s="23" t="s">
        <v>60</v>
      </c>
      <c r="B147" s="177">
        <f>RES_hhdet_tesh!B147/RES_summary!B$19</f>
        <v>8.6767342843692497</v>
      </c>
      <c r="C147" s="177">
        <f>RES_hhdet_tesh!C147/RES_summary!C$19</f>
        <v>8.7637055031524866</v>
      </c>
      <c r="D147" s="177">
        <f>RES_hhdet_tesh!D147/RES_summary!D$19</f>
        <v>8.8535486956445588</v>
      </c>
      <c r="E147" s="177">
        <f>RES_hhdet_tesh!E147/RES_summary!E$19</f>
        <v>8.9968009169644922</v>
      </c>
      <c r="F147" s="177">
        <f>RES_hhdet_tesh!F147/RES_summary!F$19</f>
        <v>9.4164708644153254</v>
      </c>
      <c r="G147" s="177">
        <f>RES_hhdet_tesh!G147/RES_summary!G$19</f>
        <v>9.602170040482978</v>
      </c>
      <c r="H147" s="177">
        <f>RES_hhdet_tesh!H147/RES_summary!H$19</f>
        <v>9.68818274616625</v>
      </c>
      <c r="I147" s="177">
        <f>RES_hhdet_tesh!I147/RES_summary!I$19</f>
        <v>9.6114791342442611</v>
      </c>
      <c r="J147" s="177">
        <f>RES_hhdet_tesh!J147/RES_summary!J$19</f>
        <v>9.5310831520116128</v>
      </c>
      <c r="K147" s="177">
        <f>RES_hhdet_tesh!K147/RES_summary!K$19</f>
        <v>10.42608059088214</v>
      </c>
      <c r="L147" s="177">
        <f>RES_hhdet_tesh!L147/RES_summary!L$19</f>
        <v>10.690328061090428</v>
      </c>
      <c r="M147" s="177">
        <f>RES_hhdet_tesh!M147/RES_summary!M$19</f>
        <v>10.264569349897901</v>
      </c>
      <c r="N147" s="177">
        <f>RES_hhdet_tesh!N147/RES_summary!N$19</f>
        <v>9.9934612015680955</v>
      </c>
      <c r="O147" s="177">
        <f>RES_hhdet_tesh!O147/RES_summary!O$19</f>
        <v>8.9157661957961327</v>
      </c>
      <c r="P147" s="177">
        <f>RES_hhdet_tesh!P147/RES_summary!P$19</f>
        <v>8.5464003450447468</v>
      </c>
      <c r="Q147" s="177">
        <f>RES_hhdet_tesh!Q147/RES_summary!Q$19</f>
        <v>8.9130940279076878</v>
      </c>
    </row>
    <row r="148" spans="1:17" ht="12" customHeight="1" x14ac:dyDescent="0.25">
      <c r="A148" s="158" t="s">
        <v>63</v>
      </c>
      <c r="B148" s="178">
        <f>RES_hhdet_tesh!B148/RES_summary!B$19</f>
        <v>14.910555220125172</v>
      </c>
      <c r="C148" s="178">
        <f>RES_hhdet_tesh!C148/RES_summary!C$19</f>
        <v>15.885455550078509</v>
      </c>
      <c r="D148" s="178">
        <f>RES_hhdet_tesh!D148/RES_summary!D$19</f>
        <v>16.011651921112094</v>
      </c>
      <c r="E148" s="178">
        <f>RES_hhdet_tesh!E148/RES_summary!E$19</f>
        <v>16.342388006867939</v>
      </c>
      <c r="F148" s="178">
        <f>RES_hhdet_tesh!F148/RES_summary!F$19</f>
        <v>16.165631878039704</v>
      </c>
      <c r="G148" s="178">
        <f>RES_hhdet_tesh!G148/RES_summary!G$19</f>
        <v>16.492845035263286</v>
      </c>
      <c r="H148" s="178">
        <f>RES_hhdet_tesh!H148/RES_summary!H$19</f>
        <v>17.202304279955431</v>
      </c>
      <c r="I148" s="178">
        <f>RES_hhdet_tesh!I148/RES_summary!I$19</f>
        <v>16.947651661915355</v>
      </c>
      <c r="J148" s="178">
        <f>RES_hhdet_tesh!J148/RES_summary!J$19</f>
        <v>18.597410878994911</v>
      </c>
      <c r="K148" s="178">
        <f>RES_hhdet_tesh!K148/RES_summary!K$19</f>
        <v>18.170617026021802</v>
      </c>
      <c r="L148" s="178">
        <f>RES_hhdet_tesh!L148/RES_summary!L$19</f>
        <v>18.46649342530737</v>
      </c>
      <c r="M148" s="178">
        <f>RES_hhdet_tesh!M148/RES_summary!M$19</f>
        <v>19.556743527901755</v>
      </c>
      <c r="N148" s="178">
        <f>RES_hhdet_tesh!N148/RES_summary!N$19</f>
        <v>17.87019381651298</v>
      </c>
      <c r="O148" s="178">
        <f>RES_hhdet_tesh!O148/RES_summary!O$19</f>
        <v>16.958526801039749</v>
      </c>
      <c r="P148" s="178">
        <f>RES_hhdet_tesh!P148/RES_summary!P$19</f>
        <v>16.826797603403541</v>
      </c>
      <c r="Q148" s="178">
        <f>RES_hhdet_tesh!Q148/RES_summary!Q$19</f>
        <v>16.228413344741274</v>
      </c>
    </row>
    <row r="149" spans="1:17" ht="12" customHeight="1" x14ac:dyDescent="0.25">
      <c r="A149" s="167" t="s">
        <v>144</v>
      </c>
      <c r="B149" s="183">
        <f>RES_hhdet_tesh!B149/RES_summary!B$19</f>
        <v>14.275464366442947</v>
      </c>
      <c r="C149" s="183">
        <f>RES_hhdet_tesh!C149/RES_summary!C$19</f>
        <v>14.479486362286496</v>
      </c>
      <c r="D149" s="183">
        <f>RES_hhdet_tesh!D149/RES_summary!D$19</f>
        <v>14.405041294329957</v>
      </c>
      <c r="E149" s="183">
        <f>RES_hhdet_tesh!E149/RES_summary!E$19</f>
        <v>14.750221462440461</v>
      </c>
      <c r="F149" s="183">
        <f>RES_hhdet_tesh!F149/RES_summary!F$19</f>
        <v>14.74454802018762</v>
      </c>
      <c r="G149" s="183">
        <f>RES_hhdet_tesh!G149/RES_summary!G$19</f>
        <v>15.267272604754663</v>
      </c>
      <c r="H149" s="183">
        <f>RES_hhdet_tesh!H149/RES_summary!H$19</f>
        <v>15.774644025130184</v>
      </c>
      <c r="I149" s="183">
        <f>RES_hhdet_tesh!I149/RES_summary!I$19</f>
        <v>16.028890733501161</v>
      </c>
      <c r="J149" s="183">
        <f>RES_hhdet_tesh!J149/RES_summary!J$19</f>
        <v>16.401494932657052</v>
      </c>
      <c r="K149" s="183">
        <f>RES_hhdet_tesh!K149/RES_summary!K$19</f>
        <v>16.253558577588812</v>
      </c>
      <c r="L149" s="183">
        <f>RES_hhdet_tesh!L149/RES_summary!L$19</f>
        <v>16.41592065540447</v>
      </c>
      <c r="M149" s="183">
        <f>RES_hhdet_tesh!M149/RES_summary!M$19</f>
        <v>16.858375936083615</v>
      </c>
      <c r="N149" s="183">
        <f>RES_hhdet_tesh!N149/RES_summary!N$19</f>
        <v>16.109174921794473</v>
      </c>
      <c r="O149" s="183">
        <f>RES_hhdet_tesh!O149/RES_summary!O$19</f>
        <v>15.739918781726779</v>
      </c>
      <c r="P149" s="183">
        <f>RES_hhdet_tesh!P149/RES_summary!P$19</f>
        <v>15.43111535962559</v>
      </c>
      <c r="Q149" s="183">
        <f>RES_hhdet_tesh!Q149/RES_summary!Q$19</f>
        <v>14.996996368247864</v>
      </c>
    </row>
    <row r="150" spans="1:17" ht="12" customHeight="1" x14ac:dyDescent="0.25">
      <c r="A150" s="167" t="s">
        <v>143</v>
      </c>
      <c r="B150" s="183">
        <f>RES_hhdet_tesh!B150/RES_summary!B$19</f>
        <v>0</v>
      </c>
      <c r="C150" s="183">
        <f>RES_hhdet_tesh!C150/RES_summary!C$19</f>
        <v>0</v>
      </c>
      <c r="D150" s="183">
        <f>RES_hhdet_tesh!D150/RES_summary!D$19</f>
        <v>0</v>
      </c>
      <c r="E150" s="183">
        <f>RES_hhdet_tesh!E150/RES_summary!E$19</f>
        <v>0</v>
      </c>
      <c r="F150" s="183">
        <f>RES_hhdet_tesh!F150/RES_summary!F$19</f>
        <v>0</v>
      </c>
      <c r="G150" s="183">
        <f>RES_hhdet_tesh!G150/RES_summary!G$19</f>
        <v>0</v>
      </c>
      <c r="H150" s="183">
        <f>RES_hhdet_tesh!H150/RES_summary!H$19</f>
        <v>0</v>
      </c>
      <c r="I150" s="183">
        <f>RES_hhdet_tesh!I150/RES_summary!I$19</f>
        <v>0</v>
      </c>
      <c r="J150" s="183">
        <f>RES_hhdet_tesh!J150/RES_summary!J$19</f>
        <v>0</v>
      </c>
      <c r="K150" s="183">
        <f>RES_hhdet_tesh!K150/RES_summary!K$19</f>
        <v>0</v>
      </c>
      <c r="L150" s="183">
        <f>RES_hhdet_tesh!L150/RES_summary!L$19</f>
        <v>15.899724823713104</v>
      </c>
      <c r="M150" s="183">
        <f>RES_hhdet_tesh!M150/RES_summary!M$19</f>
        <v>16.352209353135684</v>
      </c>
      <c r="N150" s="183">
        <f>RES_hhdet_tesh!N150/RES_summary!N$19</f>
        <v>15.704618640527865</v>
      </c>
      <c r="O150" s="183">
        <f>RES_hhdet_tesh!O150/RES_summary!O$19</f>
        <v>15.386207206552648</v>
      </c>
      <c r="P150" s="183">
        <f>RES_hhdet_tesh!P150/RES_summary!P$19</f>
        <v>15.124403713737632</v>
      </c>
      <c r="Q150" s="183">
        <f>RES_hhdet_tesh!Q150/RES_summary!Q$19</f>
        <v>14.709113199633213</v>
      </c>
    </row>
    <row r="151" spans="1:17" ht="12" customHeight="1" x14ac:dyDescent="0.25">
      <c r="A151" s="166" t="s">
        <v>57</v>
      </c>
      <c r="B151" s="182">
        <f>RES_hhdet_tesh!B151/RES_summary!B$19</f>
        <v>0</v>
      </c>
      <c r="C151" s="182">
        <f>RES_hhdet_tesh!C151/RES_summary!C$19</f>
        <v>0</v>
      </c>
      <c r="D151" s="182">
        <f>RES_hhdet_tesh!D151/RES_summary!D$19</f>
        <v>0</v>
      </c>
      <c r="E151" s="182">
        <f>RES_hhdet_tesh!E151/RES_summary!E$19</f>
        <v>0</v>
      </c>
      <c r="F151" s="182">
        <f>RES_hhdet_tesh!F151/RES_summary!F$19</f>
        <v>0</v>
      </c>
      <c r="G151" s="182">
        <f>RES_hhdet_tesh!G151/RES_summary!G$19</f>
        <v>0</v>
      </c>
      <c r="H151" s="182">
        <f>RES_hhdet_tesh!H151/RES_summary!H$19</f>
        <v>0</v>
      </c>
      <c r="I151" s="182">
        <f>RES_hhdet_tesh!I151/RES_summary!I$19</f>
        <v>0</v>
      </c>
      <c r="J151" s="182">
        <f>RES_hhdet_tesh!J151/RES_summary!J$19</f>
        <v>0</v>
      </c>
      <c r="K151" s="182">
        <f>RES_hhdet_tesh!K151/RES_summary!K$19</f>
        <v>0</v>
      </c>
      <c r="L151" s="182">
        <f>RES_hhdet_tesh!L151/RES_summary!L$19</f>
        <v>9.9865822705097962</v>
      </c>
      <c r="M151" s="182">
        <f>RES_hhdet_tesh!M151/RES_summary!M$19</f>
        <v>10.252315081955171</v>
      </c>
      <c r="N151" s="182">
        <f>RES_hhdet_tesh!N151/RES_summary!N$19</f>
        <v>9.7806796554946427</v>
      </c>
      <c r="O151" s="182">
        <f>RES_hhdet_tesh!O151/RES_summary!O$19</f>
        <v>9.5372349396170488</v>
      </c>
      <c r="P151" s="182">
        <f>RES_hhdet_tesh!P151/RES_summary!P$19</f>
        <v>9.3316903216049756</v>
      </c>
      <c r="Q151" s="182">
        <f>RES_hhdet_tesh!Q151/RES_summary!Q$19</f>
        <v>9.031484583793933</v>
      </c>
    </row>
    <row r="152" spans="1:17" ht="12" customHeight="1" x14ac:dyDescent="0.25">
      <c r="A152" s="147" t="s">
        <v>59</v>
      </c>
      <c r="B152" s="181">
        <f>RES_hhdet_tesh!B152/RES_summary!B$19</f>
        <v>0</v>
      </c>
      <c r="C152" s="181">
        <f>RES_hhdet_tesh!C152/RES_summary!C$19</f>
        <v>0</v>
      </c>
      <c r="D152" s="181">
        <f>RES_hhdet_tesh!D152/RES_summary!D$19</f>
        <v>0</v>
      </c>
      <c r="E152" s="181">
        <f>RES_hhdet_tesh!E152/RES_summary!E$19</f>
        <v>0</v>
      </c>
      <c r="F152" s="181">
        <f>RES_hhdet_tesh!F152/RES_summary!F$19</f>
        <v>0</v>
      </c>
      <c r="G152" s="181">
        <f>RES_hhdet_tesh!G152/RES_summary!G$19</f>
        <v>0</v>
      </c>
      <c r="H152" s="181">
        <f>RES_hhdet_tesh!H152/RES_summary!H$19</f>
        <v>0</v>
      </c>
      <c r="I152" s="181">
        <f>RES_hhdet_tesh!I152/RES_summary!I$19</f>
        <v>0</v>
      </c>
      <c r="J152" s="181">
        <f>RES_hhdet_tesh!J152/RES_summary!J$19</f>
        <v>0</v>
      </c>
      <c r="K152" s="181">
        <f>RES_hhdet_tesh!K152/RES_summary!K$19</f>
        <v>0</v>
      </c>
      <c r="L152" s="181">
        <f>RES_hhdet_tesh!L152/RES_summary!L$19</f>
        <v>5.9131425532033095</v>
      </c>
      <c r="M152" s="181">
        <f>RES_hhdet_tesh!M152/RES_summary!M$19</f>
        <v>6.0998942711805118</v>
      </c>
      <c r="N152" s="181">
        <f>RES_hhdet_tesh!N152/RES_summary!N$19</f>
        <v>5.9239389850332209</v>
      </c>
      <c r="O152" s="181">
        <f>RES_hhdet_tesh!O152/RES_summary!O$19</f>
        <v>5.8489722669355997</v>
      </c>
      <c r="P152" s="181">
        <f>RES_hhdet_tesh!P152/RES_summary!P$19</f>
        <v>5.7927133921326526</v>
      </c>
      <c r="Q152" s="181">
        <f>RES_hhdet_tesh!Q152/RES_summary!Q$19</f>
        <v>5.6776286158392786</v>
      </c>
    </row>
    <row r="153" spans="1:17" ht="12" customHeight="1" x14ac:dyDescent="0.25">
      <c r="A153" s="163" t="s">
        <v>142</v>
      </c>
      <c r="B153" s="180">
        <f>RES_hhdet_tesh!B153/RES_summary!B$19</f>
        <v>14.922732661655376</v>
      </c>
      <c r="C153" s="180">
        <f>RES_hhdet_tesh!C153/RES_summary!C$19</f>
        <v>15.902025901220341</v>
      </c>
      <c r="D153" s="180">
        <f>RES_hhdet_tesh!D153/RES_summary!D$19</f>
        <v>16.026393004957036</v>
      </c>
      <c r="E153" s="180">
        <f>RES_hhdet_tesh!E153/RES_summary!E$19</f>
        <v>16.353216309473922</v>
      </c>
      <c r="F153" s="180">
        <f>RES_hhdet_tesh!F153/RES_summary!F$19</f>
        <v>16.173960253517556</v>
      </c>
      <c r="G153" s="180">
        <f>RES_hhdet_tesh!G153/RES_summary!G$19</f>
        <v>16.497721913880945</v>
      </c>
      <c r="H153" s="180">
        <f>RES_hhdet_tesh!H153/RES_summary!H$19</f>
        <v>17.207183672641278</v>
      </c>
      <c r="I153" s="180">
        <f>RES_hhdet_tesh!I153/RES_summary!I$19</f>
        <v>16.950526129542659</v>
      </c>
      <c r="J153" s="180">
        <f>RES_hhdet_tesh!J153/RES_summary!J$19</f>
        <v>18.601763860527409</v>
      </c>
      <c r="K153" s="180">
        <f>RES_hhdet_tesh!K153/RES_summary!K$19</f>
        <v>18.173984804633292</v>
      </c>
      <c r="L153" s="180">
        <f>RES_hhdet_tesh!L153/RES_summary!L$19</f>
        <v>18.566563372477979</v>
      </c>
      <c r="M153" s="180">
        <f>RES_hhdet_tesh!M153/RES_summary!M$19</f>
        <v>19.70095378759029</v>
      </c>
      <c r="N153" s="180">
        <f>RES_hhdet_tesh!N153/RES_summary!N$19</f>
        <v>17.970741245475146</v>
      </c>
      <c r="O153" s="180">
        <f>RES_hhdet_tesh!O153/RES_summary!O$19</f>
        <v>17.039667827814128</v>
      </c>
      <c r="P153" s="180">
        <f>RES_hhdet_tesh!P153/RES_summary!P$19</f>
        <v>16.912356749888584</v>
      </c>
      <c r="Q153" s="180">
        <f>RES_hhdet_tesh!Q153/RES_summary!Q$19</f>
        <v>16.300669487943185</v>
      </c>
    </row>
    <row r="154" spans="1:17" ht="12" customHeight="1" x14ac:dyDescent="0.25">
      <c r="A154" s="161" t="s">
        <v>141</v>
      </c>
      <c r="B154" s="179">
        <f>RES_hhdet_tesh!B154/RES_summary!B$19</f>
        <v>0</v>
      </c>
      <c r="C154" s="179">
        <f>RES_hhdet_tesh!C154/RES_summary!C$19</f>
        <v>0</v>
      </c>
      <c r="D154" s="179">
        <f>RES_hhdet_tesh!D154/RES_summary!D$19</f>
        <v>0</v>
      </c>
      <c r="E154" s="179">
        <f>RES_hhdet_tesh!E154/RES_summary!E$19</f>
        <v>0</v>
      </c>
      <c r="F154" s="179">
        <f>RES_hhdet_tesh!F154/RES_summary!F$19</f>
        <v>0</v>
      </c>
      <c r="G154" s="179">
        <f>RES_hhdet_tesh!G154/RES_summary!G$19</f>
        <v>0</v>
      </c>
      <c r="H154" s="179">
        <f>RES_hhdet_tesh!H154/RES_summary!H$19</f>
        <v>0</v>
      </c>
      <c r="I154" s="179">
        <f>RES_hhdet_tesh!I154/RES_summary!I$19</f>
        <v>0</v>
      </c>
      <c r="J154" s="179">
        <f>RES_hhdet_tesh!J154/RES_summary!J$19</f>
        <v>0</v>
      </c>
      <c r="K154" s="179">
        <f>RES_hhdet_tesh!K154/RES_summary!K$19</f>
        <v>0</v>
      </c>
      <c r="L154" s="179">
        <f>RES_hhdet_tesh!L154/RES_summary!L$19</f>
        <v>17.188562222842705</v>
      </c>
      <c r="M154" s="179">
        <f>RES_hhdet_tesh!M154/RES_summary!M$19</f>
        <v>18.044332391118651</v>
      </c>
      <c r="N154" s="179">
        <f>RES_hhdet_tesh!N154/RES_summary!N$19</f>
        <v>16.810944863456818</v>
      </c>
      <c r="O154" s="179">
        <f>RES_hhdet_tesh!O154/RES_summary!O$19</f>
        <v>16.15522603324672</v>
      </c>
      <c r="P154" s="179">
        <f>RES_hhdet_tesh!P154/RES_summary!P$19</f>
        <v>16.001609102750013</v>
      </c>
      <c r="Q154" s="179">
        <f>RES_hhdet_tesh!Q154/RES_summary!Q$19</f>
        <v>15.507331587082666</v>
      </c>
    </row>
    <row r="155" spans="1:17" ht="12" customHeight="1" x14ac:dyDescent="0.25">
      <c r="A155" s="148" t="s">
        <v>60</v>
      </c>
      <c r="B155" s="177">
        <f>RES_hhdet_tesh!B155/RES_summary!B$19</f>
        <v>0</v>
      </c>
      <c r="C155" s="177">
        <f>RES_hhdet_tesh!C155/RES_summary!C$19</f>
        <v>0</v>
      </c>
      <c r="D155" s="177">
        <f>RES_hhdet_tesh!D155/RES_summary!D$19</f>
        <v>0</v>
      </c>
      <c r="E155" s="177">
        <f>RES_hhdet_tesh!E155/RES_summary!E$19</f>
        <v>0</v>
      </c>
      <c r="F155" s="177">
        <f>RES_hhdet_tesh!F155/RES_summary!F$19</f>
        <v>0</v>
      </c>
      <c r="G155" s="177">
        <f>RES_hhdet_tesh!G155/RES_summary!G$19</f>
        <v>0</v>
      </c>
      <c r="H155" s="177">
        <f>RES_hhdet_tesh!H155/RES_summary!H$19</f>
        <v>0</v>
      </c>
      <c r="I155" s="177">
        <f>RES_hhdet_tesh!I155/RES_summary!I$19</f>
        <v>0</v>
      </c>
      <c r="J155" s="177">
        <f>RES_hhdet_tesh!J155/RES_summary!J$19</f>
        <v>0</v>
      </c>
      <c r="K155" s="177">
        <f>RES_hhdet_tesh!K155/RES_summary!K$19</f>
        <v>0</v>
      </c>
      <c r="L155" s="177">
        <f>RES_hhdet_tesh!L155/RES_summary!L$19</f>
        <v>11.275419669639405</v>
      </c>
      <c r="M155" s="177">
        <f>RES_hhdet_tesh!M155/RES_summary!M$19</f>
        <v>11.944438119938139</v>
      </c>
      <c r="N155" s="177">
        <f>RES_hhdet_tesh!N155/RES_summary!N$19</f>
        <v>10.887005878423601</v>
      </c>
      <c r="O155" s="177">
        <f>RES_hhdet_tesh!O155/RES_summary!O$19</f>
        <v>10.306253766311119</v>
      </c>
      <c r="P155" s="177">
        <f>RES_hhdet_tesh!P155/RES_summary!P$19</f>
        <v>10.208895710617359</v>
      </c>
      <c r="Q155" s="177">
        <f>RES_hhdet_tesh!Q155/RES_summary!Q$19</f>
        <v>9.8297029712433908</v>
      </c>
    </row>
    <row r="156" spans="1:17" ht="12" customHeight="1" x14ac:dyDescent="0.25">
      <c r="A156" s="148" t="s">
        <v>59</v>
      </c>
      <c r="B156" s="177">
        <f>RES_hhdet_tesh!B156/RES_summary!B$19</f>
        <v>0</v>
      </c>
      <c r="C156" s="177">
        <f>RES_hhdet_tesh!C156/RES_summary!C$19</f>
        <v>0</v>
      </c>
      <c r="D156" s="177">
        <f>RES_hhdet_tesh!D156/RES_summary!D$19</f>
        <v>0</v>
      </c>
      <c r="E156" s="177">
        <f>RES_hhdet_tesh!E156/RES_summary!E$19</f>
        <v>0</v>
      </c>
      <c r="F156" s="177">
        <f>RES_hhdet_tesh!F156/RES_summary!F$19</f>
        <v>0</v>
      </c>
      <c r="G156" s="177">
        <f>RES_hhdet_tesh!G156/RES_summary!G$19</f>
        <v>0</v>
      </c>
      <c r="H156" s="177">
        <f>RES_hhdet_tesh!H156/RES_summary!H$19</f>
        <v>0</v>
      </c>
      <c r="I156" s="177">
        <f>RES_hhdet_tesh!I156/RES_summary!I$19</f>
        <v>0</v>
      </c>
      <c r="J156" s="177">
        <f>RES_hhdet_tesh!J156/RES_summary!J$19</f>
        <v>0</v>
      </c>
      <c r="K156" s="177">
        <f>RES_hhdet_tesh!K156/RES_summary!K$19</f>
        <v>0</v>
      </c>
      <c r="L156" s="177">
        <f>RES_hhdet_tesh!L156/RES_summary!L$19</f>
        <v>5.9131425532033006</v>
      </c>
      <c r="M156" s="177">
        <f>RES_hhdet_tesh!M156/RES_summary!M$19</f>
        <v>6.0998942711805118</v>
      </c>
      <c r="N156" s="177">
        <f>RES_hhdet_tesh!N156/RES_summary!N$19</f>
        <v>5.9239389850332191</v>
      </c>
      <c r="O156" s="177">
        <f>RES_hhdet_tesh!O156/RES_summary!O$19</f>
        <v>5.8489722669355997</v>
      </c>
      <c r="P156" s="177">
        <f>RES_hhdet_tesh!P156/RES_summary!P$19</f>
        <v>5.7927133921326526</v>
      </c>
      <c r="Q156" s="177">
        <f>RES_hhdet_tesh!Q156/RES_summary!Q$19</f>
        <v>5.677628615839275</v>
      </c>
    </row>
    <row r="157" spans="1:17" ht="12" customHeight="1" x14ac:dyDescent="0.25">
      <c r="A157" s="158" t="s">
        <v>62</v>
      </c>
      <c r="B157" s="178">
        <f>RES_hhdet_tesh!B157/RES_summary!B$19</f>
        <v>10.636814029275881</v>
      </c>
      <c r="C157" s="178">
        <f>RES_hhdet_tesh!C157/RES_summary!C$19</f>
        <v>11.245648209836245</v>
      </c>
      <c r="D157" s="178">
        <f>RES_hhdet_tesh!D157/RES_summary!D$19</f>
        <v>10.860067206750969</v>
      </c>
      <c r="E157" s="178">
        <f>RES_hhdet_tesh!E157/RES_summary!E$19</f>
        <v>10.996925319966648</v>
      </c>
      <c r="F157" s="178">
        <f>RES_hhdet_tesh!F157/RES_summary!F$19</f>
        <v>10.98698533075788</v>
      </c>
      <c r="G157" s="178">
        <f>RES_hhdet_tesh!G157/RES_summary!G$19</f>
        <v>11.356198814154267</v>
      </c>
      <c r="H157" s="178">
        <f>RES_hhdet_tesh!H157/RES_summary!H$19</f>
        <v>11.496558442419838</v>
      </c>
      <c r="I157" s="178">
        <f>RES_hhdet_tesh!I157/RES_summary!I$19</f>
        <v>11.430857974941366</v>
      </c>
      <c r="J157" s="178">
        <f>RES_hhdet_tesh!J157/RES_summary!J$19</f>
        <v>12.218497732320902</v>
      </c>
      <c r="K157" s="178">
        <f>RES_hhdet_tesh!K157/RES_summary!K$19</f>
        <v>12.410334421569033</v>
      </c>
      <c r="L157" s="178">
        <f>RES_hhdet_tesh!L157/RES_summary!L$19</f>
        <v>12.217743898155703</v>
      </c>
      <c r="M157" s="178">
        <f>RES_hhdet_tesh!M157/RES_summary!M$19</f>
        <v>12.429888225418786</v>
      </c>
      <c r="N157" s="178">
        <f>RES_hhdet_tesh!N157/RES_summary!N$19</f>
        <v>11.582872744726789</v>
      </c>
      <c r="O157" s="178">
        <f>RES_hhdet_tesh!O157/RES_summary!O$19</f>
        <v>10.981010111095454</v>
      </c>
      <c r="P157" s="178">
        <f>RES_hhdet_tesh!P157/RES_summary!P$19</f>
        <v>10.857100644932762</v>
      </c>
      <c r="Q157" s="178">
        <f>RES_hhdet_tesh!Q157/RES_summary!Q$19</f>
        <v>10.443261724259106</v>
      </c>
    </row>
    <row r="158" spans="1:17" ht="12" customHeight="1" x14ac:dyDescent="0.25">
      <c r="A158" s="23" t="s">
        <v>57</v>
      </c>
      <c r="B158" s="177">
        <f>RES_hhdet_tesh!B158/RES_summary!B$19</f>
        <v>10.343262353616145</v>
      </c>
      <c r="C158" s="177">
        <f>RES_hhdet_tesh!C158/RES_summary!C$19</f>
        <v>11.116227508280474</v>
      </c>
      <c r="D158" s="177">
        <f>RES_hhdet_tesh!D158/RES_summary!D$19</f>
        <v>11.404573563133958</v>
      </c>
      <c r="E158" s="177">
        <f>RES_hhdet_tesh!E158/RES_summary!E$19</f>
        <v>11.691963784693181</v>
      </c>
      <c r="F158" s="177">
        <f>RES_hhdet_tesh!F158/RES_summary!F$19</f>
        <v>11.78003716693773</v>
      </c>
      <c r="G158" s="177">
        <f>RES_hhdet_tesh!G158/RES_summary!G$19</f>
        <v>11.793155154052958</v>
      </c>
      <c r="H158" s="177">
        <f>RES_hhdet_tesh!H158/RES_summary!H$19</f>
        <v>12.54230766057638</v>
      </c>
      <c r="I158" s="177">
        <f>RES_hhdet_tesh!I158/RES_summary!I$19</f>
        <v>11.75432106255484</v>
      </c>
      <c r="J158" s="177">
        <f>RES_hhdet_tesh!J158/RES_summary!J$19</f>
        <v>11.081528242011624</v>
      </c>
      <c r="K158" s="177">
        <f>RES_hhdet_tesh!K158/RES_summary!K$19</f>
        <v>12.879753995090363</v>
      </c>
      <c r="L158" s="177">
        <f>RES_hhdet_tesh!L158/RES_summary!L$19</f>
        <v>10.053731992851443</v>
      </c>
      <c r="M158" s="177">
        <f>RES_hhdet_tesh!M158/RES_summary!M$19</f>
        <v>12.766991123503884</v>
      </c>
      <c r="N158" s="177">
        <f>RES_hhdet_tesh!N158/RES_summary!N$19</f>
        <v>11.245545829270441</v>
      </c>
      <c r="O158" s="177">
        <f>RES_hhdet_tesh!O158/RES_summary!O$19</f>
        <v>11.164145272031314</v>
      </c>
      <c r="P158" s="177">
        <f>RES_hhdet_tesh!P158/RES_summary!P$19</f>
        <v>10.26978573574875</v>
      </c>
      <c r="Q158" s="177">
        <f>RES_hhdet_tesh!Q158/RES_summary!Q$19</f>
        <v>10.150881517057133</v>
      </c>
    </row>
    <row r="159" spans="1:17" ht="12" customHeight="1" x14ac:dyDescent="0.25">
      <c r="A159" s="29" t="s">
        <v>140</v>
      </c>
      <c r="B159" s="176">
        <f>RES_hhdet_tesh!B159/RES_summary!B$19</f>
        <v>10.63925745205044</v>
      </c>
      <c r="C159" s="176">
        <f>RES_hhdet_tesh!C159/RES_summary!C$19</f>
        <v>11.24743907246066</v>
      </c>
      <c r="D159" s="176">
        <f>RES_hhdet_tesh!D159/RES_summary!D$19</f>
        <v>10.849164455384885</v>
      </c>
      <c r="E159" s="176">
        <f>RES_hhdet_tesh!E159/RES_summary!E$19</f>
        <v>10.972755349764711</v>
      </c>
      <c r="F159" s="176">
        <f>RES_hhdet_tesh!F159/RES_summary!F$19</f>
        <v>10.952008018524221</v>
      </c>
      <c r="G159" s="176">
        <f>RES_hhdet_tesh!G159/RES_summary!G$19</f>
        <v>11.33657851967023</v>
      </c>
      <c r="H159" s="176">
        <f>RES_hhdet_tesh!H159/RES_summary!H$19</f>
        <v>11.448407738422864</v>
      </c>
      <c r="I159" s="176">
        <f>RES_hhdet_tesh!I159/RES_summary!I$19</f>
        <v>11.41648483962206</v>
      </c>
      <c r="J159" s="176">
        <f>RES_hhdet_tesh!J159/RES_summary!J$19</f>
        <v>12.265948348656552</v>
      </c>
      <c r="K159" s="176">
        <f>RES_hhdet_tesh!K159/RES_summary!K$19</f>
        <v>12.390825708847904</v>
      </c>
      <c r="L159" s="176">
        <f>RES_hhdet_tesh!L159/RES_summary!L$19</f>
        <v>12.308996403122572</v>
      </c>
      <c r="M159" s="176">
        <f>RES_hhdet_tesh!M159/RES_summary!M$19</f>
        <v>12.414166570608529</v>
      </c>
      <c r="N159" s="176">
        <f>RES_hhdet_tesh!N159/RES_summary!N$19</f>
        <v>11.59797388647123</v>
      </c>
      <c r="O159" s="176">
        <f>RES_hhdet_tesh!O159/RES_summary!O$19</f>
        <v>10.973009693930853</v>
      </c>
      <c r="P159" s="176">
        <f>RES_hhdet_tesh!P159/RES_summary!P$19</f>
        <v>10.88234018225814</v>
      </c>
      <c r="Q159" s="176">
        <f>RES_hhdet_tesh!Q159/RES_summary!Q$19</f>
        <v>10.463904573138077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84">
        <f>RES_hhdet_tesh!B161/RES_summary!B$19</f>
        <v>67.862669767457689</v>
      </c>
      <c r="C161" s="184">
        <f>RES_hhdet_tesh!C161/RES_summary!C$19</f>
        <v>65.531455435755802</v>
      </c>
      <c r="D161" s="184">
        <f>RES_hhdet_tesh!D161/RES_summary!D$19</f>
        <v>68.493011153082136</v>
      </c>
      <c r="E161" s="184">
        <f>RES_hhdet_tesh!E161/RES_summary!E$19</f>
        <v>72.347536051099112</v>
      </c>
      <c r="F161" s="184">
        <f>RES_hhdet_tesh!F161/RES_summary!F$19</f>
        <v>66.064108687178788</v>
      </c>
      <c r="G161" s="184">
        <f>RES_hhdet_tesh!G161/RES_summary!G$19</f>
        <v>68.792187101066432</v>
      </c>
      <c r="H161" s="184">
        <f>RES_hhdet_tesh!H161/RES_summary!H$19</f>
        <v>72.067694086991978</v>
      </c>
      <c r="I161" s="184">
        <f>RES_hhdet_tesh!I161/RES_summary!I$19</f>
        <v>67.718952308379244</v>
      </c>
      <c r="J161" s="184">
        <f>RES_hhdet_tesh!J161/RES_summary!J$19</f>
        <v>76.629424150722343</v>
      </c>
      <c r="K161" s="184">
        <f>RES_hhdet_tesh!K161/RES_summary!K$19</f>
        <v>78.288298793844632</v>
      </c>
      <c r="L161" s="184">
        <f>RES_hhdet_tesh!L161/RES_summary!L$19</f>
        <v>83.06333346184411</v>
      </c>
      <c r="M161" s="184">
        <f>RES_hhdet_tesh!M161/RES_summary!M$19</f>
        <v>92.081615467625014</v>
      </c>
      <c r="N161" s="184">
        <f>RES_hhdet_tesh!N161/RES_summary!N$19</f>
        <v>82.433058139599353</v>
      </c>
      <c r="O161" s="184">
        <f>RES_hhdet_tesh!O161/RES_summary!O$19</f>
        <v>73.133187602659675</v>
      </c>
      <c r="P161" s="184">
        <f>RES_hhdet_tesh!P161/RES_summary!P$19</f>
        <v>69.774540926782109</v>
      </c>
      <c r="Q161" s="184">
        <f>RES_hhdet_tesh!Q161/RES_summary!Q$19</f>
        <v>66.347018312893894</v>
      </c>
    </row>
    <row r="162" spans="1:17" ht="12.95" customHeight="1" x14ac:dyDescent="0.25">
      <c r="A162" s="158" t="s">
        <v>65</v>
      </c>
      <c r="B162" s="178">
        <f>RES_hhdet_tesh!B162/RES_summary!B$19</f>
        <v>42.131061186639364</v>
      </c>
      <c r="C162" s="178">
        <f>RES_hhdet_tesh!C162/RES_summary!C$19</f>
        <v>39.069743751982351</v>
      </c>
      <c r="D162" s="178">
        <f>RES_hhdet_tesh!D162/RES_summary!D$19</f>
        <v>42.529001682757126</v>
      </c>
      <c r="E162" s="178">
        <f>RES_hhdet_tesh!E162/RES_summary!E$19</f>
        <v>46.028268255577643</v>
      </c>
      <c r="F162" s="178">
        <f>RES_hhdet_tesh!F162/RES_summary!F$19</f>
        <v>39.831692483473759</v>
      </c>
      <c r="G162" s="178">
        <f>RES_hhdet_tesh!G162/RES_summary!G$19</f>
        <v>41.613438259634435</v>
      </c>
      <c r="H162" s="178">
        <f>RES_hhdet_tesh!H162/RES_summary!H$19</f>
        <v>43.641073395442966</v>
      </c>
      <c r="I162" s="178">
        <f>RES_hhdet_tesh!I162/RES_summary!I$19</f>
        <v>39.130128757419534</v>
      </c>
      <c r="J162" s="178">
        <f>RES_hhdet_tesh!J162/RES_summary!J$19</f>
        <v>45.295977720470908</v>
      </c>
      <c r="K162" s="178">
        <f>RES_hhdet_tesh!K162/RES_summary!K$19</f>
        <v>46.985483946442585</v>
      </c>
      <c r="L162" s="178">
        <f>RES_hhdet_tesh!L162/RES_summary!L$19</f>
        <v>51.464806148443934</v>
      </c>
      <c r="M162" s="178">
        <f>RES_hhdet_tesh!M162/RES_summary!M$19</f>
        <v>59.16701011709953</v>
      </c>
      <c r="N162" s="178">
        <f>RES_hhdet_tesh!N162/RES_summary!N$19</f>
        <v>52.085114551617231</v>
      </c>
      <c r="O162" s="178">
        <f>RES_hhdet_tesh!O162/RES_summary!O$19</f>
        <v>44.267640191350026</v>
      </c>
      <c r="P162" s="178">
        <f>RES_hhdet_tesh!P162/RES_summary!P$19</f>
        <v>41.085158896681705</v>
      </c>
      <c r="Q162" s="178">
        <f>RES_hhdet_tesh!Q162/RES_summary!Q$19</f>
        <v>38.55422817909318</v>
      </c>
    </row>
    <row r="163" spans="1:17" ht="12" customHeight="1" x14ac:dyDescent="0.25">
      <c r="A163" s="23" t="s">
        <v>60</v>
      </c>
      <c r="B163" s="176">
        <f>RES_hhdet_tesh!B163/RES_summary!B$19</f>
        <v>42.131061186639364</v>
      </c>
      <c r="C163" s="176">
        <f>RES_hhdet_tesh!C163/RES_summary!C$19</f>
        <v>39.069743751982351</v>
      </c>
      <c r="D163" s="176">
        <f>RES_hhdet_tesh!D163/RES_summary!D$19</f>
        <v>42.529001682757126</v>
      </c>
      <c r="E163" s="176">
        <f>RES_hhdet_tesh!E163/RES_summary!E$19</f>
        <v>46.028268255577643</v>
      </c>
      <c r="F163" s="176">
        <f>RES_hhdet_tesh!F163/RES_summary!F$19</f>
        <v>39.831692483473759</v>
      </c>
      <c r="G163" s="176">
        <f>RES_hhdet_tesh!G163/RES_summary!G$19</f>
        <v>41.613438259634435</v>
      </c>
      <c r="H163" s="176">
        <f>RES_hhdet_tesh!H163/RES_summary!H$19</f>
        <v>43.641073395442966</v>
      </c>
      <c r="I163" s="176">
        <f>RES_hhdet_tesh!I163/RES_summary!I$19</f>
        <v>39.130128757419534</v>
      </c>
      <c r="J163" s="176">
        <f>RES_hhdet_tesh!J163/RES_summary!J$19</f>
        <v>45.295977720470908</v>
      </c>
      <c r="K163" s="176">
        <f>RES_hhdet_tesh!K163/RES_summary!K$19</f>
        <v>46.985483946442585</v>
      </c>
      <c r="L163" s="176">
        <f>RES_hhdet_tesh!L163/RES_summary!L$19</f>
        <v>51.464806148443934</v>
      </c>
      <c r="M163" s="176">
        <f>RES_hhdet_tesh!M163/RES_summary!M$19</f>
        <v>59.16701011709953</v>
      </c>
      <c r="N163" s="176">
        <f>RES_hhdet_tesh!N163/RES_summary!N$19</f>
        <v>52.085114551617231</v>
      </c>
      <c r="O163" s="176">
        <f>RES_hhdet_tesh!O163/RES_summary!O$19</f>
        <v>44.267640191350026</v>
      </c>
      <c r="P163" s="176">
        <f>RES_hhdet_tesh!P163/RES_summary!P$19</f>
        <v>41.085158896681705</v>
      </c>
      <c r="Q163" s="176">
        <f>RES_hhdet_tesh!Q163/RES_summary!Q$19</f>
        <v>38.55422817909318</v>
      </c>
    </row>
    <row r="164" spans="1:17" ht="12.95" customHeight="1" x14ac:dyDescent="0.25">
      <c r="A164" s="158" t="s">
        <v>112</v>
      </c>
      <c r="B164" s="178">
        <f>RES_hhdet_tesh!B164/RES_summary!B$19</f>
        <v>0.18427238309518007</v>
      </c>
      <c r="C164" s="178">
        <f>RES_hhdet_tesh!C164/RES_summary!C$19</f>
        <v>0.18947917716462537</v>
      </c>
      <c r="D164" s="178">
        <f>RES_hhdet_tesh!D164/RES_summary!D$19</f>
        <v>0.20915555180315176</v>
      </c>
      <c r="E164" s="178">
        <f>RES_hhdet_tesh!E164/RES_summary!E$19</f>
        <v>0.22928247713508954</v>
      </c>
      <c r="F164" s="178">
        <f>RES_hhdet_tesh!F164/RES_summary!F$19</f>
        <v>0.32698304673077222</v>
      </c>
      <c r="G164" s="178">
        <f>RES_hhdet_tesh!G164/RES_summary!G$19</f>
        <v>0.4281355419794845</v>
      </c>
      <c r="H164" s="178">
        <f>RES_hhdet_tesh!H164/RES_summary!H$19</f>
        <v>0.5416983982536262</v>
      </c>
      <c r="I164" s="178">
        <f>RES_hhdet_tesh!I164/RES_summary!I$19</f>
        <v>0.61313984848747294</v>
      </c>
      <c r="J164" s="178">
        <f>RES_hhdet_tesh!J164/RES_summary!J$19</f>
        <v>0.61327361561983174</v>
      </c>
      <c r="K164" s="178">
        <f>RES_hhdet_tesh!K164/RES_summary!K$19</f>
        <v>0.7986438648101184</v>
      </c>
      <c r="L164" s="178">
        <f>RES_hhdet_tesh!L164/RES_summary!L$19</f>
        <v>1.0039336366454656</v>
      </c>
      <c r="M164" s="178">
        <f>RES_hhdet_tesh!M164/RES_summary!M$19</f>
        <v>1.0644864616340932</v>
      </c>
      <c r="N164" s="178">
        <f>RES_hhdet_tesh!N164/RES_summary!N$19</f>
        <v>1.0122040184369154</v>
      </c>
      <c r="O164" s="178">
        <f>RES_hhdet_tesh!O164/RES_summary!O$19</f>
        <v>1.0221939813895919</v>
      </c>
      <c r="P164" s="178">
        <f>RES_hhdet_tesh!P164/RES_summary!P$19</f>
        <v>1.0621349784080591</v>
      </c>
      <c r="Q164" s="178">
        <f>RES_hhdet_tesh!Q164/RES_summary!Q$19</f>
        <v>1.1358820738809394</v>
      </c>
    </row>
    <row r="165" spans="1:17" ht="12" customHeight="1" x14ac:dyDescent="0.25">
      <c r="A165" s="23" t="s">
        <v>60</v>
      </c>
      <c r="B165" s="177">
        <f>RES_hhdet_tesh!B165/RES_summary!B$19</f>
        <v>0.18427238309518007</v>
      </c>
      <c r="C165" s="177">
        <f>RES_hhdet_tesh!C165/RES_summary!C$19</f>
        <v>0.18947917716462537</v>
      </c>
      <c r="D165" s="177">
        <f>RES_hhdet_tesh!D165/RES_summary!D$19</f>
        <v>0.20915555180315176</v>
      </c>
      <c r="E165" s="177">
        <f>RES_hhdet_tesh!E165/RES_summary!E$19</f>
        <v>0.22928247713508954</v>
      </c>
      <c r="F165" s="177">
        <f>RES_hhdet_tesh!F165/RES_summary!F$19</f>
        <v>0.32698304673077222</v>
      </c>
      <c r="G165" s="177">
        <f>RES_hhdet_tesh!G165/RES_summary!G$19</f>
        <v>0.4281355419794845</v>
      </c>
      <c r="H165" s="177">
        <f>RES_hhdet_tesh!H165/RES_summary!H$19</f>
        <v>0.5416983982536262</v>
      </c>
      <c r="I165" s="177">
        <f>RES_hhdet_tesh!I165/RES_summary!I$19</f>
        <v>0.61313984848747294</v>
      </c>
      <c r="J165" s="177">
        <f>RES_hhdet_tesh!J165/RES_summary!J$19</f>
        <v>0.61327361561983174</v>
      </c>
      <c r="K165" s="177">
        <f>RES_hhdet_tesh!K165/RES_summary!K$19</f>
        <v>0.7986438648101184</v>
      </c>
      <c r="L165" s="177">
        <f>RES_hhdet_tesh!L165/RES_summary!L$19</f>
        <v>1.0039336366454656</v>
      </c>
      <c r="M165" s="177">
        <f>RES_hhdet_tesh!M165/RES_summary!M$19</f>
        <v>1.0644864616340932</v>
      </c>
      <c r="N165" s="177">
        <f>RES_hhdet_tesh!N165/RES_summary!N$19</f>
        <v>1.0122040184369154</v>
      </c>
      <c r="O165" s="177">
        <f>RES_hhdet_tesh!O165/RES_summary!O$19</f>
        <v>1.0221939813895919</v>
      </c>
      <c r="P165" s="177">
        <f>RES_hhdet_tesh!P165/RES_summary!P$19</f>
        <v>1.0621349784080591</v>
      </c>
      <c r="Q165" s="177">
        <f>RES_hhdet_tesh!Q165/RES_summary!Q$19</f>
        <v>1.1358820738809394</v>
      </c>
    </row>
    <row r="166" spans="1:17" ht="12" customHeight="1" x14ac:dyDescent="0.25">
      <c r="A166" s="158" t="s">
        <v>63</v>
      </c>
      <c r="B166" s="178">
        <f>RES_hhdet_tesh!B166/RES_summary!B$19</f>
        <v>14.910511139403599</v>
      </c>
      <c r="C166" s="178">
        <f>RES_hhdet_tesh!C166/RES_summary!C$19</f>
        <v>15.026584684208217</v>
      </c>
      <c r="D166" s="178">
        <f>RES_hhdet_tesh!D166/RES_summary!D$19</f>
        <v>14.894767672322361</v>
      </c>
      <c r="E166" s="178">
        <f>RES_hhdet_tesh!E166/RES_summary!E$19</f>
        <v>15.09308530360852</v>
      </c>
      <c r="F166" s="178">
        <f>RES_hhdet_tesh!F166/RES_summary!F$19</f>
        <v>14.918475429277329</v>
      </c>
      <c r="G166" s="178">
        <f>RES_hhdet_tesh!G166/RES_summary!G$19</f>
        <v>15.394412033839204</v>
      </c>
      <c r="H166" s="178">
        <f>RES_hhdet_tesh!H166/RES_summary!H$19</f>
        <v>16.38838677766152</v>
      </c>
      <c r="I166" s="178">
        <f>RES_hhdet_tesh!I166/RES_summary!I$19</f>
        <v>16.544821332289555</v>
      </c>
      <c r="J166" s="178">
        <f>RES_hhdet_tesh!J166/RES_summary!J$19</f>
        <v>18.501696525563496</v>
      </c>
      <c r="K166" s="178">
        <f>RES_hhdet_tesh!K166/RES_summary!K$19</f>
        <v>18.093842330764812</v>
      </c>
      <c r="L166" s="178">
        <f>RES_hhdet_tesh!L166/RES_summary!L$19</f>
        <v>18.37687448263204</v>
      </c>
      <c r="M166" s="178">
        <f>RES_hhdet_tesh!M166/RES_summary!M$19</f>
        <v>19.420229806779719</v>
      </c>
      <c r="N166" s="178">
        <f>RES_hhdet_tesh!N166/RES_summary!N$19</f>
        <v>17.752864395681947</v>
      </c>
      <c r="O166" s="178">
        <f>RES_hhdet_tesh!O166/RES_summary!O$19</f>
        <v>16.862343655157645</v>
      </c>
      <c r="P166" s="178">
        <f>RES_hhdet_tesh!P166/RES_summary!P$19</f>
        <v>16.770140935751925</v>
      </c>
      <c r="Q166" s="178">
        <f>RES_hhdet_tesh!Q166/RES_summary!Q$19</f>
        <v>16.213645453017513</v>
      </c>
    </row>
    <row r="167" spans="1:17" ht="12" customHeight="1" x14ac:dyDescent="0.25">
      <c r="A167" s="167" t="s">
        <v>144</v>
      </c>
      <c r="B167" s="183">
        <f>RES_hhdet_tesh!B167/RES_summary!B$19</f>
        <v>14.275464366442943</v>
      </c>
      <c r="C167" s="183">
        <f>RES_hhdet_tesh!C167/RES_summary!C$19</f>
        <v>14.486355366935349</v>
      </c>
      <c r="D167" s="183">
        <f>RES_hhdet_tesh!D167/RES_summary!D$19</f>
        <v>14.415591296606431</v>
      </c>
      <c r="E167" s="183">
        <f>RES_hhdet_tesh!E167/RES_summary!E$19</f>
        <v>14.762971254043965</v>
      </c>
      <c r="F167" s="183">
        <f>RES_hhdet_tesh!F167/RES_summary!F$19</f>
        <v>14.751796885815109</v>
      </c>
      <c r="G167" s="183">
        <f>RES_hhdet_tesh!G167/RES_summary!G$19</f>
        <v>15.275110703486675</v>
      </c>
      <c r="H167" s="183">
        <f>RES_hhdet_tesh!H167/RES_summary!H$19</f>
        <v>15.775793983410516</v>
      </c>
      <c r="I167" s="183">
        <f>RES_hhdet_tesh!I167/RES_summary!I$19</f>
        <v>16.030728651430078</v>
      </c>
      <c r="J167" s="183">
        <f>RES_hhdet_tesh!J167/RES_summary!J$19</f>
        <v>16.399201379780884</v>
      </c>
      <c r="K167" s="183">
        <f>RES_hhdet_tesh!K167/RES_summary!K$19</f>
        <v>16.253357269633074</v>
      </c>
      <c r="L167" s="183">
        <f>RES_hhdet_tesh!L167/RES_summary!L$19</f>
        <v>16.415899605331802</v>
      </c>
      <c r="M167" s="183">
        <f>RES_hhdet_tesh!M167/RES_summary!M$19</f>
        <v>16.85737144356057</v>
      </c>
      <c r="N167" s="183">
        <f>RES_hhdet_tesh!N167/RES_summary!N$19</f>
        <v>16.112507332910273</v>
      </c>
      <c r="O167" s="183">
        <f>RES_hhdet_tesh!O167/RES_summary!O$19</f>
        <v>15.743536289880966</v>
      </c>
      <c r="P167" s="183">
        <f>RES_hhdet_tesh!P167/RES_summary!P$19</f>
        <v>15.432797487900443</v>
      </c>
      <c r="Q167" s="183">
        <f>RES_hhdet_tesh!Q167/RES_summary!Q$19</f>
        <v>14.983560157453384</v>
      </c>
    </row>
    <row r="168" spans="1:17" ht="12" customHeight="1" x14ac:dyDescent="0.25">
      <c r="A168" s="167" t="s">
        <v>143</v>
      </c>
      <c r="B168" s="183">
        <f>RES_hhdet_tesh!B168/RES_summary!B$19</f>
        <v>0</v>
      </c>
      <c r="C168" s="183">
        <f>RES_hhdet_tesh!C168/RES_summary!C$19</f>
        <v>0</v>
      </c>
      <c r="D168" s="183">
        <f>RES_hhdet_tesh!D168/RES_summary!D$19</f>
        <v>0</v>
      </c>
      <c r="E168" s="183">
        <f>RES_hhdet_tesh!E168/RES_summary!E$19</f>
        <v>0</v>
      </c>
      <c r="F168" s="183">
        <f>RES_hhdet_tesh!F168/RES_summary!F$19</f>
        <v>0</v>
      </c>
      <c r="G168" s="183">
        <f>RES_hhdet_tesh!G168/RES_summary!G$19</f>
        <v>0</v>
      </c>
      <c r="H168" s="183">
        <f>RES_hhdet_tesh!H168/RES_summary!H$19</f>
        <v>0</v>
      </c>
      <c r="I168" s="183">
        <f>RES_hhdet_tesh!I168/RES_summary!I$19</f>
        <v>0</v>
      </c>
      <c r="J168" s="183">
        <f>RES_hhdet_tesh!J168/RES_summary!J$19</f>
        <v>0</v>
      </c>
      <c r="K168" s="183">
        <f>RES_hhdet_tesh!K168/RES_summary!K$19</f>
        <v>0</v>
      </c>
      <c r="L168" s="183">
        <f>RES_hhdet_tesh!L168/RES_summary!L$19</f>
        <v>15.899724823713068</v>
      </c>
      <c r="M168" s="183">
        <f>RES_hhdet_tesh!M168/RES_summary!M$19</f>
        <v>16.351883491581194</v>
      </c>
      <c r="N168" s="183">
        <f>RES_hhdet_tesh!N168/RES_summary!N$19</f>
        <v>15.704036944740999</v>
      </c>
      <c r="O168" s="183">
        <f>RES_hhdet_tesh!O168/RES_summary!O$19</f>
        <v>15.379823507946636</v>
      </c>
      <c r="P168" s="183">
        <f>RES_hhdet_tesh!P168/RES_summary!P$19</f>
        <v>15.113212221763471</v>
      </c>
      <c r="Q168" s="183">
        <f>RES_hhdet_tesh!Q168/RES_summary!Q$19</f>
        <v>14.691922826326252</v>
      </c>
    </row>
    <row r="169" spans="1:17" ht="12" customHeight="1" x14ac:dyDescent="0.25">
      <c r="A169" s="166" t="s">
        <v>57</v>
      </c>
      <c r="B169" s="182">
        <f>RES_hhdet_tesh!B169/RES_summary!B$19</f>
        <v>0</v>
      </c>
      <c r="C169" s="182">
        <f>RES_hhdet_tesh!C169/RES_summary!C$19</f>
        <v>0</v>
      </c>
      <c r="D169" s="182">
        <f>RES_hhdet_tesh!D169/RES_summary!D$19</f>
        <v>0</v>
      </c>
      <c r="E169" s="182">
        <f>RES_hhdet_tesh!E169/RES_summary!E$19</f>
        <v>0</v>
      </c>
      <c r="F169" s="182">
        <f>RES_hhdet_tesh!F169/RES_summary!F$19</f>
        <v>0</v>
      </c>
      <c r="G169" s="182">
        <f>RES_hhdet_tesh!G169/RES_summary!G$19</f>
        <v>0</v>
      </c>
      <c r="H169" s="182">
        <f>RES_hhdet_tesh!H169/RES_summary!H$19</f>
        <v>0</v>
      </c>
      <c r="I169" s="182">
        <f>RES_hhdet_tesh!I169/RES_summary!I$19</f>
        <v>0</v>
      </c>
      <c r="J169" s="182">
        <f>RES_hhdet_tesh!J169/RES_summary!J$19</f>
        <v>0</v>
      </c>
      <c r="K169" s="182">
        <f>RES_hhdet_tesh!K169/RES_summary!K$19</f>
        <v>0</v>
      </c>
      <c r="L169" s="182">
        <f>RES_hhdet_tesh!L169/RES_summary!L$19</f>
        <v>9.9865822705097731</v>
      </c>
      <c r="M169" s="182">
        <f>RES_hhdet_tesh!M169/RES_summary!M$19</f>
        <v>10.251989220400679</v>
      </c>
      <c r="N169" s="182">
        <f>RES_hhdet_tesh!N169/RES_summary!N$19</f>
        <v>9.7800979597077742</v>
      </c>
      <c r="O169" s="182">
        <f>RES_hhdet_tesh!O169/RES_summary!O$19</f>
        <v>9.5308512410110282</v>
      </c>
      <c r="P169" s="182">
        <f>RES_hhdet_tesh!P169/RES_summary!P$19</f>
        <v>9.3204988296308198</v>
      </c>
      <c r="Q169" s="182">
        <f>RES_hhdet_tesh!Q169/RES_summary!Q$19</f>
        <v>9.0142942104869768</v>
      </c>
    </row>
    <row r="170" spans="1:17" ht="12" customHeight="1" x14ac:dyDescent="0.25">
      <c r="A170" s="147" t="s">
        <v>59</v>
      </c>
      <c r="B170" s="181">
        <f>RES_hhdet_tesh!B170/RES_summary!B$19</f>
        <v>0</v>
      </c>
      <c r="C170" s="181">
        <f>RES_hhdet_tesh!C170/RES_summary!C$19</f>
        <v>0</v>
      </c>
      <c r="D170" s="181">
        <f>RES_hhdet_tesh!D170/RES_summary!D$19</f>
        <v>0</v>
      </c>
      <c r="E170" s="181">
        <f>RES_hhdet_tesh!E170/RES_summary!E$19</f>
        <v>0</v>
      </c>
      <c r="F170" s="181">
        <f>RES_hhdet_tesh!F170/RES_summary!F$19</f>
        <v>0</v>
      </c>
      <c r="G170" s="181">
        <f>RES_hhdet_tesh!G170/RES_summary!G$19</f>
        <v>0</v>
      </c>
      <c r="H170" s="181">
        <f>RES_hhdet_tesh!H170/RES_summary!H$19</f>
        <v>0</v>
      </c>
      <c r="I170" s="181">
        <f>RES_hhdet_tesh!I170/RES_summary!I$19</f>
        <v>0</v>
      </c>
      <c r="J170" s="181">
        <f>RES_hhdet_tesh!J170/RES_summary!J$19</f>
        <v>0</v>
      </c>
      <c r="K170" s="181">
        <f>RES_hhdet_tesh!K170/RES_summary!K$19</f>
        <v>0</v>
      </c>
      <c r="L170" s="181">
        <f>RES_hhdet_tesh!L170/RES_summary!L$19</f>
        <v>5.9131425532032953</v>
      </c>
      <c r="M170" s="181">
        <f>RES_hhdet_tesh!M170/RES_summary!M$19</f>
        <v>6.0998942711805118</v>
      </c>
      <c r="N170" s="181">
        <f>RES_hhdet_tesh!N170/RES_summary!N$19</f>
        <v>5.9239389850332191</v>
      </c>
      <c r="O170" s="181">
        <f>RES_hhdet_tesh!O170/RES_summary!O$19</f>
        <v>5.8489722669356032</v>
      </c>
      <c r="P170" s="181">
        <f>RES_hhdet_tesh!P170/RES_summary!P$19</f>
        <v>5.7927133921326499</v>
      </c>
      <c r="Q170" s="181">
        <f>RES_hhdet_tesh!Q170/RES_summary!Q$19</f>
        <v>5.677628615839275</v>
      </c>
    </row>
    <row r="171" spans="1:17" ht="12" customHeight="1" x14ac:dyDescent="0.25">
      <c r="A171" s="163" t="s">
        <v>142</v>
      </c>
      <c r="B171" s="180">
        <f>RES_hhdet_tesh!B171/RES_summary!B$19</f>
        <v>14.922732661655372</v>
      </c>
      <c r="C171" s="180">
        <f>RES_hhdet_tesh!C171/RES_summary!C$19</f>
        <v>15.037593123072069</v>
      </c>
      <c r="D171" s="180">
        <f>RES_hhdet_tesh!D171/RES_summary!D$19</f>
        <v>14.905504210696897</v>
      </c>
      <c r="E171" s="180">
        <f>RES_hhdet_tesh!E171/RES_summary!E$19</f>
        <v>15.100447310498829</v>
      </c>
      <c r="F171" s="180">
        <f>RES_hhdet_tesh!F171/RES_summary!F$19</f>
        <v>14.923384150920235</v>
      </c>
      <c r="G171" s="180">
        <f>RES_hhdet_tesh!G171/RES_summary!G$19</f>
        <v>15.397968993159582</v>
      </c>
      <c r="H171" s="180">
        <f>RES_hhdet_tesh!H171/RES_summary!H$19</f>
        <v>16.407251173844937</v>
      </c>
      <c r="I171" s="180">
        <f>RES_hhdet_tesh!I171/RES_summary!I$19</f>
        <v>16.560995335799948</v>
      </c>
      <c r="J171" s="180">
        <f>RES_hhdet_tesh!J171/RES_summary!J$19</f>
        <v>18.567332547031267</v>
      </c>
      <c r="K171" s="180">
        <f>RES_hhdet_tesh!K171/RES_summary!K$19</f>
        <v>18.153427408313576</v>
      </c>
      <c r="L171" s="180">
        <f>RES_hhdet_tesh!L171/RES_summary!L$19</f>
        <v>18.534149410932212</v>
      </c>
      <c r="M171" s="180">
        <f>RES_hhdet_tesh!M171/RES_summary!M$19</f>
        <v>19.63122522171998</v>
      </c>
      <c r="N171" s="180">
        <f>RES_hhdet_tesh!N171/RES_summary!N$19</f>
        <v>17.891221145143987</v>
      </c>
      <c r="O171" s="180">
        <f>RES_hhdet_tesh!O171/RES_summary!O$19</f>
        <v>16.967246495917472</v>
      </c>
      <c r="P171" s="180">
        <f>RES_hhdet_tesh!P171/RES_summary!P$19</f>
        <v>16.885018155251661</v>
      </c>
      <c r="Q171" s="180">
        <f>RES_hhdet_tesh!Q171/RES_summary!Q$19</f>
        <v>16.314249083366121</v>
      </c>
    </row>
    <row r="172" spans="1:17" ht="12" customHeight="1" x14ac:dyDescent="0.25">
      <c r="A172" s="161" t="s">
        <v>141</v>
      </c>
      <c r="B172" s="179">
        <f>RES_hhdet_tesh!B172/RES_summary!B$19</f>
        <v>0</v>
      </c>
      <c r="C172" s="179">
        <f>RES_hhdet_tesh!C172/RES_summary!C$19</f>
        <v>0</v>
      </c>
      <c r="D172" s="179">
        <f>RES_hhdet_tesh!D172/RES_summary!D$19</f>
        <v>0</v>
      </c>
      <c r="E172" s="179">
        <f>RES_hhdet_tesh!E172/RES_summary!E$19</f>
        <v>0</v>
      </c>
      <c r="F172" s="179">
        <f>RES_hhdet_tesh!F172/RES_summary!F$19</f>
        <v>0</v>
      </c>
      <c r="G172" s="179">
        <f>RES_hhdet_tesh!G172/RES_summary!G$19</f>
        <v>0</v>
      </c>
      <c r="H172" s="179">
        <f>RES_hhdet_tesh!H172/RES_summary!H$19</f>
        <v>0</v>
      </c>
      <c r="I172" s="179">
        <f>RES_hhdet_tesh!I172/RES_summary!I$19</f>
        <v>0</v>
      </c>
      <c r="J172" s="179">
        <f>RES_hhdet_tesh!J172/RES_summary!J$19</f>
        <v>0</v>
      </c>
      <c r="K172" s="179">
        <f>RES_hhdet_tesh!K172/RES_summary!K$19</f>
        <v>0</v>
      </c>
      <c r="L172" s="179">
        <f>RES_hhdet_tesh!L172/RES_summary!L$19</f>
        <v>17.188562222842688</v>
      </c>
      <c r="M172" s="179">
        <f>RES_hhdet_tesh!M172/RES_summary!M$19</f>
        <v>18.032670220568743</v>
      </c>
      <c r="N172" s="179">
        <f>RES_hhdet_tesh!N172/RES_summary!N$19</f>
        <v>16.786681970933977</v>
      </c>
      <c r="O172" s="179">
        <f>RES_hhdet_tesh!O172/RES_summary!O$19</f>
        <v>16.13157320078426</v>
      </c>
      <c r="P172" s="179">
        <f>RES_hhdet_tesh!P172/RES_summary!P$19</f>
        <v>16.005882867420301</v>
      </c>
      <c r="Q172" s="179">
        <f>RES_hhdet_tesh!Q172/RES_summary!Q$19</f>
        <v>15.521675416000994</v>
      </c>
    </row>
    <row r="173" spans="1:17" ht="12" customHeight="1" x14ac:dyDescent="0.25">
      <c r="A173" s="148" t="s">
        <v>60</v>
      </c>
      <c r="B173" s="177">
        <f>RES_hhdet_tesh!B173/RES_summary!B$19</f>
        <v>0</v>
      </c>
      <c r="C173" s="177">
        <f>RES_hhdet_tesh!C173/RES_summary!C$19</f>
        <v>0</v>
      </c>
      <c r="D173" s="177">
        <f>RES_hhdet_tesh!D173/RES_summary!D$19</f>
        <v>0</v>
      </c>
      <c r="E173" s="177">
        <f>RES_hhdet_tesh!E173/RES_summary!E$19</f>
        <v>0</v>
      </c>
      <c r="F173" s="177">
        <f>RES_hhdet_tesh!F173/RES_summary!F$19</f>
        <v>0</v>
      </c>
      <c r="G173" s="177">
        <f>RES_hhdet_tesh!G173/RES_summary!G$19</f>
        <v>0</v>
      </c>
      <c r="H173" s="177">
        <f>RES_hhdet_tesh!H173/RES_summary!H$19</f>
        <v>0</v>
      </c>
      <c r="I173" s="177">
        <f>RES_hhdet_tesh!I173/RES_summary!I$19</f>
        <v>0</v>
      </c>
      <c r="J173" s="177">
        <f>RES_hhdet_tesh!J173/RES_summary!J$19</f>
        <v>0</v>
      </c>
      <c r="K173" s="177">
        <f>RES_hhdet_tesh!K173/RES_summary!K$19</f>
        <v>0</v>
      </c>
      <c r="L173" s="177">
        <f>RES_hhdet_tesh!L173/RES_summary!L$19</f>
        <v>11.275419669639396</v>
      </c>
      <c r="M173" s="177">
        <f>RES_hhdet_tesh!M173/RES_summary!M$19</f>
        <v>11.932775949388228</v>
      </c>
      <c r="N173" s="177">
        <f>RES_hhdet_tesh!N173/RES_summary!N$19</f>
        <v>10.862742985900756</v>
      </c>
      <c r="O173" s="177">
        <f>RES_hhdet_tesh!O173/RES_summary!O$19</f>
        <v>10.282600933848663</v>
      </c>
      <c r="P173" s="177">
        <f>RES_hhdet_tesh!P173/RES_summary!P$19</f>
        <v>10.213169475287648</v>
      </c>
      <c r="Q173" s="177">
        <f>RES_hhdet_tesh!Q173/RES_summary!Q$19</f>
        <v>9.8440468001617205</v>
      </c>
    </row>
    <row r="174" spans="1:17" ht="12" customHeight="1" x14ac:dyDescent="0.25">
      <c r="A174" s="159" t="s">
        <v>59</v>
      </c>
      <c r="B174" s="176">
        <f>RES_hhdet_tesh!B174/RES_summary!B$19</f>
        <v>0</v>
      </c>
      <c r="C174" s="176">
        <f>RES_hhdet_tesh!C174/RES_summary!C$19</f>
        <v>0</v>
      </c>
      <c r="D174" s="176">
        <f>RES_hhdet_tesh!D174/RES_summary!D$19</f>
        <v>0</v>
      </c>
      <c r="E174" s="176">
        <f>RES_hhdet_tesh!E174/RES_summary!E$19</f>
        <v>0</v>
      </c>
      <c r="F174" s="176">
        <f>RES_hhdet_tesh!F174/RES_summary!F$19</f>
        <v>0</v>
      </c>
      <c r="G174" s="176">
        <f>RES_hhdet_tesh!G174/RES_summary!G$19</f>
        <v>0</v>
      </c>
      <c r="H174" s="176">
        <f>RES_hhdet_tesh!H174/RES_summary!H$19</f>
        <v>0</v>
      </c>
      <c r="I174" s="176">
        <f>RES_hhdet_tesh!I174/RES_summary!I$19</f>
        <v>0</v>
      </c>
      <c r="J174" s="176">
        <f>RES_hhdet_tesh!J174/RES_summary!J$19</f>
        <v>0</v>
      </c>
      <c r="K174" s="176">
        <f>RES_hhdet_tesh!K174/RES_summary!K$19</f>
        <v>0</v>
      </c>
      <c r="L174" s="176">
        <f>RES_hhdet_tesh!L174/RES_summary!L$19</f>
        <v>5.9131425532032935</v>
      </c>
      <c r="M174" s="176">
        <f>RES_hhdet_tesh!M174/RES_summary!M$19</f>
        <v>6.0998942711805126</v>
      </c>
      <c r="N174" s="176">
        <f>RES_hhdet_tesh!N174/RES_summary!N$19</f>
        <v>5.9239389850332191</v>
      </c>
      <c r="O174" s="176">
        <f>RES_hhdet_tesh!O174/RES_summary!O$19</f>
        <v>5.8489722669355979</v>
      </c>
      <c r="P174" s="176">
        <f>RES_hhdet_tesh!P174/RES_summary!P$19</f>
        <v>5.7927133921326526</v>
      </c>
      <c r="Q174" s="176">
        <f>RES_hhdet_tesh!Q174/RES_summary!Q$19</f>
        <v>5.677628615839275</v>
      </c>
    </row>
    <row r="175" spans="1:17" ht="12" customHeight="1" x14ac:dyDescent="0.25">
      <c r="A175" s="158" t="s">
        <v>62</v>
      </c>
      <c r="B175" s="178">
        <f>RES_hhdet_tesh!B175/RES_summary!B$19</f>
        <v>10.636825058319543</v>
      </c>
      <c r="C175" s="178">
        <f>RES_hhdet_tesh!C175/RES_summary!C$19</f>
        <v>11.24564782240061</v>
      </c>
      <c r="D175" s="178">
        <f>RES_hhdet_tesh!D175/RES_summary!D$19</f>
        <v>10.860086246199488</v>
      </c>
      <c r="E175" s="178">
        <f>RES_hhdet_tesh!E175/RES_summary!E$19</f>
        <v>10.99690001477787</v>
      </c>
      <c r="F175" s="178">
        <f>RES_hhdet_tesh!F175/RES_summary!F$19</f>
        <v>10.986957727696922</v>
      </c>
      <c r="G175" s="178">
        <f>RES_hhdet_tesh!G175/RES_summary!G$19</f>
        <v>11.356201265613311</v>
      </c>
      <c r="H175" s="178">
        <f>RES_hhdet_tesh!H175/RES_summary!H$19</f>
        <v>11.496535515633871</v>
      </c>
      <c r="I175" s="178">
        <f>RES_hhdet_tesh!I175/RES_summary!I$19</f>
        <v>11.430862370182682</v>
      </c>
      <c r="J175" s="178">
        <f>RES_hhdet_tesh!J175/RES_summary!J$19</f>
        <v>12.218476289068116</v>
      </c>
      <c r="K175" s="178">
        <f>RES_hhdet_tesh!K175/RES_summary!K$19</f>
        <v>12.410328651827109</v>
      </c>
      <c r="L175" s="178">
        <f>RES_hhdet_tesh!L175/RES_summary!L$19</f>
        <v>12.217719194122679</v>
      </c>
      <c r="M175" s="178">
        <f>RES_hhdet_tesh!M175/RES_summary!M$19</f>
        <v>12.42988908211167</v>
      </c>
      <c r="N175" s="178">
        <f>RES_hhdet_tesh!N175/RES_summary!N$19</f>
        <v>11.582875173863265</v>
      </c>
      <c r="O175" s="178">
        <f>RES_hhdet_tesh!O175/RES_summary!O$19</f>
        <v>10.981009774762407</v>
      </c>
      <c r="P175" s="178">
        <f>RES_hhdet_tesh!P175/RES_summary!P$19</f>
        <v>10.857106115940422</v>
      </c>
      <c r="Q175" s="178">
        <f>RES_hhdet_tesh!Q175/RES_summary!Q$19</f>
        <v>10.443262606902252</v>
      </c>
    </row>
    <row r="176" spans="1:17" ht="12" customHeight="1" x14ac:dyDescent="0.25">
      <c r="A176" s="23" t="s">
        <v>57</v>
      </c>
      <c r="B176" s="177">
        <f>RES_hhdet_tesh!B176/RES_summary!B$19</f>
        <v>10.343262353616147</v>
      </c>
      <c r="C176" s="177">
        <f>RES_hhdet_tesh!C176/RES_summary!C$19</f>
        <v>11.116227508280469</v>
      </c>
      <c r="D176" s="177">
        <f>RES_hhdet_tesh!D176/RES_summary!D$19</f>
        <v>11.404573563133962</v>
      </c>
      <c r="E176" s="177">
        <f>RES_hhdet_tesh!E176/RES_summary!E$19</f>
        <v>11.691963784693188</v>
      </c>
      <c r="F176" s="177">
        <f>RES_hhdet_tesh!F176/RES_summary!F$19</f>
        <v>11.78003716693774</v>
      </c>
      <c r="G176" s="177">
        <f>RES_hhdet_tesh!G176/RES_summary!G$19</f>
        <v>11.793155154052954</v>
      </c>
      <c r="H176" s="177">
        <f>RES_hhdet_tesh!H176/RES_summary!H$19</f>
        <v>12.54230766057638</v>
      </c>
      <c r="I176" s="177">
        <f>RES_hhdet_tesh!I176/RES_summary!I$19</f>
        <v>11.75432106255484</v>
      </c>
      <c r="J176" s="177">
        <f>RES_hhdet_tesh!J176/RES_summary!J$19</f>
        <v>11.081528242011622</v>
      </c>
      <c r="K176" s="177">
        <f>RES_hhdet_tesh!K176/RES_summary!K$19</f>
        <v>12.879753995090367</v>
      </c>
      <c r="L176" s="177">
        <f>RES_hhdet_tesh!L176/RES_summary!L$19</f>
        <v>10.053731992851446</v>
      </c>
      <c r="M176" s="177">
        <f>RES_hhdet_tesh!M176/RES_summary!M$19</f>
        <v>12.766991123503892</v>
      </c>
      <c r="N176" s="177">
        <f>RES_hhdet_tesh!N176/RES_summary!N$19</f>
        <v>11.245545829270434</v>
      </c>
      <c r="O176" s="177">
        <f>RES_hhdet_tesh!O176/RES_summary!O$19</f>
        <v>11.164145272031318</v>
      </c>
      <c r="P176" s="177">
        <f>RES_hhdet_tesh!P176/RES_summary!P$19</f>
        <v>10.26978573574876</v>
      </c>
      <c r="Q176" s="177">
        <f>RES_hhdet_tesh!Q176/RES_summary!Q$19</f>
        <v>10.150881517057114</v>
      </c>
    </row>
    <row r="177" spans="1:17" ht="12" customHeight="1" x14ac:dyDescent="0.25">
      <c r="A177" s="29" t="s">
        <v>140</v>
      </c>
      <c r="B177" s="176">
        <f>RES_hhdet_tesh!B177/RES_summary!B$19</f>
        <v>10.639257452050437</v>
      </c>
      <c r="C177" s="176">
        <f>RES_hhdet_tesh!C177/RES_summary!C$19</f>
        <v>11.247439072460658</v>
      </c>
      <c r="D177" s="176">
        <f>RES_hhdet_tesh!D177/RES_summary!D$19</f>
        <v>10.849164455384887</v>
      </c>
      <c r="E177" s="176">
        <f>RES_hhdet_tesh!E177/RES_summary!E$19</f>
        <v>10.972755349764709</v>
      </c>
      <c r="F177" s="176">
        <f>RES_hhdet_tesh!F177/RES_summary!F$19</f>
        <v>10.952008018524223</v>
      </c>
      <c r="G177" s="176">
        <f>RES_hhdet_tesh!G177/RES_summary!G$19</f>
        <v>11.33657851967023</v>
      </c>
      <c r="H177" s="176">
        <f>RES_hhdet_tesh!H177/RES_summary!H$19</f>
        <v>11.448407738422855</v>
      </c>
      <c r="I177" s="176">
        <f>RES_hhdet_tesh!I177/RES_summary!I$19</f>
        <v>11.416484839622065</v>
      </c>
      <c r="J177" s="176">
        <f>RES_hhdet_tesh!J177/RES_summary!J$19</f>
        <v>12.265948348656561</v>
      </c>
      <c r="K177" s="176">
        <f>RES_hhdet_tesh!K177/RES_summary!K$19</f>
        <v>12.390825708847908</v>
      </c>
      <c r="L177" s="176">
        <f>RES_hhdet_tesh!L177/RES_summary!L$19</f>
        <v>12.308996403122576</v>
      </c>
      <c r="M177" s="176">
        <f>RES_hhdet_tesh!M177/RES_summary!M$19</f>
        <v>12.414166570608524</v>
      </c>
      <c r="N177" s="176">
        <f>RES_hhdet_tesh!N177/RES_summary!N$19</f>
        <v>11.597973886471234</v>
      </c>
      <c r="O177" s="176">
        <f>RES_hhdet_tesh!O177/RES_summary!O$19</f>
        <v>10.973009693930861</v>
      </c>
      <c r="P177" s="176">
        <f>RES_hhdet_tesh!P177/RES_summary!P$19</f>
        <v>10.88234018225814</v>
      </c>
      <c r="Q177" s="176">
        <f>RES_hhdet_tesh!Q177/RES_summary!Q$19</f>
        <v>10.463904573138084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183</v>
      </c>
    </row>
    <row r="3" spans="1:17" ht="12" customHeight="1" x14ac:dyDescent="0.25">
      <c r="A3" s="152" t="s">
        <v>172</v>
      </c>
      <c r="B3" s="184">
        <f>RES_hhdet_emih!B3/RES_summary!B$19</f>
        <v>35.911915968109575</v>
      </c>
      <c r="C3" s="184">
        <f>RES_hhdet_emih!C3/RES_summary!C$19</f>
        <v>22.685970636631762</v>
      </c>
      <c r="D3" s="184">
        <f>RES_hhdet_emih!D3/RES_summary!D$19</f>
        <v>38.128739214382733</v>
      </c>
      <c r="E3" s="184">
        <f>RES_hhdet_emih!E3/RES_summary!E$19</f>
        <v>41.532018375766143</v>
      </c>
      <c r="F3" s="184">
        <f>RES_hhdet_emih!F3/RES_summary!F$19</f>
        <v>33.690593679064733</v>
      </c>
      <c r="G3" s="184">
        <f>RES_hhdet_emih!G3/RES_summary!G$19</f>
        <v>34.42782516490341</v>
      </c>
      <c r="H3" s="184">
        <f>RES_hhdet_emih!H3/RES_summary!H$19</f>
        <v>35.164482582300501</v>
      </c>
      <c r="I3" s="184">
        <f>RES_hhdet_emih!I3/RES_summary!I$19</f>
        <v>31.822333764538431</v>
      </c>
      <c r="J3" s="184">
        <f>RES_hhdet_emih!J3/RES_summary!J$19</f>
        <v>32.059711860026553</v>
      </c>
      <c r="K3" s="184">
        <f>RES_hhdet_emih!K3/RES_summary!K$19</f>
        <v>28.08742723323795</v>
      </c>
      <c r="L3" s="184">
        <f>RES_hhdet_emih!L3/RES_summary!L$19</f>
        <v>33.702835194554524</v>
      </c>
      <c r="M3" s="184">
        <f>RES_hhdet_emih!M3/RES_summary!M$19</f>
        <v>36.614107153121758</v>
      </c>
      <c r="N3" s="184">
        <f>RES_hhdet_emih!N3/RES_summary!N$19</f>
        <v>34.328344487492991</v>
      </c>
      <c r="O3" s="184">
        <f>RES_hhdet_emih!O3/RES_summary!O$19</f>
        <v>31.225980743202634</v>
      </c>
      <c r="P3" s="184">
        <f>RES_hhdet_emih!P3/RES_summary!P$19</f>
        <v>26.97317754528143</v>
      </c>
      <c r="Q3" s="184">
        <f>RES_hhdet_emih!Q3/RES_summary!Q$19</f>
        <v>29.05513490055559</v>
      </c>
    </row>
    <row r="4" spans="1:17" ht="12.95" customHeight="1" x14ac:dyDescent="0.25">
      <c r="A4" s="158" t="s">
        <v>65</v>
      </c>
      <c r="B4" s="178">
        <f>RES_hhdet_emih!B4/RES_summary!B$19</f>
        <v>32.079371496070806</v>
      </c>
      <c r="C4" s="178">
        <f>RES_hhdet_emih!C4/RES_summary!C$19</f>
        <v>19.797632311044921</v>
      </c>
      <c r="D4" s="178">
        <f>RES_hhdet_emih!D4/RES_summary!D$19</f>
        <v>33.826633297813054</v>
      </c>
      <c r="E4" s="178">
        <f>RES_hhdet_emih!E4/RES_summary!E$19</f>
        <v>36.928891292899991</v>
      </c>
      <c r="F4" s="178">
        <f>RES_hhdet_emih!F4/RES_summary!F$19</f>
        <v>29.470363088167826</v>
      </c>
      <c r="G4" s="178">
        <f>RES_hhdet_emih!G4/RES_summary!G$19</f>
        <v>29.973803380243659</v>
      </c>
      <c r="H4" s="178">
        <f>RES_hhdet_emih!H4/RES_summary!H$19</f>
        <v>30.647526492136024</v>
      </c>
      <c r="I4" s="178">
        <f>RES_hhdet_emih!I4/RES_summary!I$19</f>
        <v>27.165458051122702</v>
      </c>
      <c r="J4" s="178">
        <f>RES_hhdet_emih!J4/RES_summary!J$19</f>
        <v>27.525564496883401</v>
      </c>
      <c r="K4" s="178">
        <f>RES_hhdet_emih!K4/RES_summary!K$19</f>
        <v>24.014509506799417</v>
      </c>
      <c r="L4" s="178">
        <f>RES_hhdet_emih!L4/RES_summary!L$19</f>
        <v>29.260999986697502</v>
      </c>
      <c r="M4" s="178">
        <f>RES_hhdet_emih!M4/RES_summary!M$19</f>
        <v>32.310636153365834</v>
      </c>
      <c r="N4" s="178">
        <f>RES_hhdet_emih!N4/RES_summary!N$19</f>
        <v>30.167087137855972</v>
      </c>
      <c r="O4" s="178">
        <f>RES_hhdet_emih!O4/RES_summary!O$19</f>
        <v>27.036363030447493</v>
      </c>
      <c r="P4" s="178">
        <f>RES_hhdet_emih!P4/RES_summary!P$19</f>
        <v>23.073756046827032</v>
      </c>
      <c r="Q4" s="178">
        <f>RES_hhdet_emih!Q4/RES_summary!Q$19</f>
        <v>24.69313650289212</v>
      </c>
    </row>
    <row r="5" spans="1:17" ht="12" customHeight="1" x14ac:dyDescent="0.25">
      <c r="A5" s="23" t="s">
        <v>58</v>
      </c>
      <c r="B5" s="177">
        <f>RES_hhdet_emih!B5/RES_summary!B$19</f>
        <v>32.079371496070806</v>
      </c>
      <c r="C5" s="177">
        <f>RES_hhdet_emih!C5/RES_summary!C$19</f>
        <v>19.797632311044921</v>
      </c>
      <c r="D5" s="177">
        <f>RES_hhdet_emih!D5/RES_summary!D$19</f>
        <v>33.826633297813054</v>
      </c>
      <c r="E5" s="177">
        <f>RES_hhdet_emih!E5/RES_summary!E$19</f>
        <v>36.928891292899991</v>
      </c>
      <c r="F5" s="177">
        <f>RES_hhdet_emih!F5/RES_summary!F$19</f>
        <v>29.470363088167826</v>
      </c>
      <c r="G5" s="177">
        <f>RES_hhdet_emih!G5/RES_summary!G$19</f>
        <v>29.973803380243659</v>
      </c>
      <c r="H5" s="177">
        <f>RES_hhdet_emih!H5/RES_summary!H$19</f>
        <v>30.647526492136024</v>
      </c>
      <c r="I5" s="177">
        <f>RES_hhdet_emih!I5/RES_summary!I$19</f>
        <v>27.165458051122702</v>
      </c>
      <c r="J5" s="177">
        <f>RES_hhdet_emih!J5/RES_summary!J$19</f>
        <v>27.525564496883401</v>
      </c>
      <c r="K5" s="177">
        <f>RES_hhdet_emih!K5/RES_summary!K$19</f>
        <v>24.014509506799417</v>
      </c>
      <c r="L5" s="177">
        <f>RES_hhdet_emih!L5/RES_summary!L$19</f>
        <v>29.260999986697502</v>
      </c>
      <c r="M5" s="177">
        <f>RES_hhdet_emih!M5/RES_summary!M$19</f>
        <v>32.310636153365834</v>
      </c>
      <c r="N5" s="177">
        <f>RES_hhdet_emih!N5/RES_summary!N$19</f>
        <v>30.167087137855972</v>
      </c>
      <c r="O5" s="177">
        <f>RES_hhdet_emih!O5/RES_summary!O$19</f>
        <v>27.036363030447493</v>
      </c>
      <c r="P5" s="177">
        <f>RES_hhdet_emih!P5/RES_summary!P$19</f>
        <v>23.073756046827032</v>
      </c>
      <c r="Q5" s="177">
        <f>RES_hhdet_emih!Q5/RES_summary!Q$19</f>
        <v>24.69313650289212</v>
      </c>
    </row>
    <row r="6" spans="1:17" ht="12" customHeight="1" x14ac:dyDescent="0.25">
      <c r="A6" s="23" t="s">
        <v>60</v>
      </c>
      <c r="B6" s="177">
        <f>RES_hhdet_emih!B6/RES_summary!B$19</f>
        <v>0</v>
      </c>
      <c r="C6" s="177">
        <f>RES_hhdet_emih!C6/RES_summary!C$19</f>
        <v>0</v>
      </c>
      <c r="D6" s="177">
        <f>RES_hhdet_emih!D6/RES_summary!D$19</f>
        <v>0</v>
      </c>
      <c r="E6" s="177">
        <f>RES_hhdet_emih!E6/RES_summary!E$19</f>
        <v>0</v>
      </c>
      <c r="F6" s="177">
        <f>RES_hhdet_emih!F6/RES_summary!F$19</f>
        <v>0</v>
      </c>
      <c r="G6" s="177">
        <f>RES_hhdet_emih!G6/RES_summary!G$19</f>
        <v>0</v>
      </c>
      <c r="H6" s="177">
        <f>RES_hhdet_emih!H6/RES_summary!H$19</f>
        <v>0</v>
      </c>
      <c r="I6" s="177">
        <f>RES_hhdet_emih!I6/RES_summary!I$19</f>
        <v>0</v>
      </c>
      <c r="J6" s="177">
        <f>RES_hhdet_emih!J6/RES_summary!J$19</f>
        <v>0</v>
      </c>
      <c r="K6" s="177">
        <f>RES_hhdet_emih!K6/RES_summary!K$19</f>
        <v>0</v>
      </c>
      <c r="L6" s="177">
        <f>RES_hhdet_emih!L6/RES_summary!L$19</f>
        <v>0</v>
      </c>
      <c r="M6" s="177">
        <f>RES_hhdet_emih!M6/RES_summary!M$19</f>
        <v>0</v>
      </c>
      <c r="N6" s="177">
        <f>RES_hhdet_emih!N6/RES_summary!N$19</f>
        <v>0</v>
      </c>
      <c r="O6" s="177">
        <f>RES_hhdet_emih!O6/RES_summary!O$19</f>
        <v>0</v>
      </c>
      <c r="P6" s="177">
        <f>RES_hhdet_emih!P6/RES_summary!P$19</f>
        <v>0</v>
      </c>
      <c r="Q6" s="177">
        <f>RES_hhdet_emih!Q6/RES_summary!Q$19</f>
        <v>0</v>
      </c>
    </row>
    <row r="7" spans="1:17" ht="12.95" customHeight="1" x14ac:dyDescent="0.25">
      <c r="A7" s="158" t="s">
        <v>112</v>
      </c>
      <c r="B7" s="178">
        <f>RES_hhdet_emih!B7/RES_summary!B$19</f>
        <v>0</v>
      </c>
      <c r="C7" s="178">
        <f>RES_hhdet_emih!C7/RES_summary!C$19</f>
        <v>0</v>
      </c>
      <c r="D7" s="178">
        <f>RES_hhdet_emih!D7/RES_summary!D$19</f>
        <v>0</v>
      </c>
      <c r="E7" s="178">
        <f>RES_hhdet_emih!E7/RES_summary!E$19</f>
        <v>0</v>
      </c>
      <c r="F7" s="178">
        <f>RES_hhdet_emih!F7/RES_summary!F$19</f>
        <v>0</v>
      </c>
      <c r="G7" s="178">
        <f>RES_hhdet_emih!G7/RES_summary!G$19</f>
        <v>0</v>
      </c>
      <c r="H7" s="178">
        <f>RES_hhdet_emih!H7/RES_summary!H$19</f>
        <v>0</v>
      </c>
      <c r="I7" s="178">
        <f>RES_hhdet_emih!I7/RES_summary!I$19</f>
        <v>0</v>
      </c>
      <c r="J7" s="178">
        <f>RES_hhdet_emih!J7/RES_summary!J$19</f>
        <v>0</v>
      </c>
      <c r="K7" s="178">
        <f>RES_hhdet_emih!K7/RES_summary!K$19</f>
        <v>0</v>
      </c>
      <c r="L7" s="178">
        <f>RES_hhdet_emih!L7/RES_summary!L$19</f>
        <v>0</v>
      </c>
      <c r="M7" s="178">
        <f>RES_hhdet_emih!M7/RES_summary!M$19</f>
        <v>0</v>
      </c>
      <c r="N7" s="178">
        <f>RES_hhdet_emih!N7/RES_summary!N$19</f>
        <v>0</v>
      </c>
      <c r="O7" s="178">
        <f>RES_hhdet_emih!O7/RES_summary!O$19</f>
        <v>0</v>
      </c>
      <c r="P7" s="178">
        <f>RES_hhdet_emih!P7/RES_summary!P$19</f>
        <v>0</v>
      </c>
      <c r="Q7" s="178">
        <f>RES_hhdet_emih!Q7/RES_summary!Q$19</f>
        <v>0</v>
      </c>
    </row>
    <row r="8" spans="1:17" ht="12" customHeight="1" x14ac:dyDescent="0.25">
      <c r="A8" s="23" t="s">
        <v>60</v>
      </c>
      <c r="B8" s="177">
        <f>RES_hhdet_emih!B8/RES_summary!B$19</f>
        <v>0</v>
      </c>
      <c r="C8" s="177">
        <f>RES_hhdet_emih!C8/RES_summary!C$19</f>
        <v>0</v>
      </c>
      <c r="D8" s="177">
        <f>RES_hhdet_emih!D8/RES_summary!D$19</f>
        <v>0</v>
      </c>
      <c r="E8" s="177">
        <f>RES_hhdet_emih!E8/RES_summary!E$19</f>
        <v>0</v>
      </c>
      <c r="F8" s="177">
        <f>RES_hhdet_emih!F8/RES_summary!F$19</f>
        <v>0</v>
      </c>
      <c r="G8" s="177">
        <f>RES_hhdet_emih!G8/RES_summary!G$19</f>
        <v>0</v>
      </c>
      <c r="H8" s="177">
        <f>RES_hhdet_emih!H8/RES_summary!H$19</f>
        <v>0</v>
      </c>
      <c r="I8" s="177">
        <f>RES_hhdet_emih!I8/RES_summary!I$19</f>
        <v>0</v>
      </c>
      <c r="J8" s="177">
        <f>RES_hhdet_emih!J8/RES_summary!J$19</f>
        <v>0</v>
      </c>
      <c r="K8" s="177">
        <f>RES_hhdet_emih!K8/RES_summary!K$19</f>
        <v>0</v>
      </c>
      <c r="L8" s="177">
        <f>RES_hhdet_emih!L8/RES_summary!L$19</f>
        <v>0</v>
      </c>
      <c r="M8" s="177">
        <f>RES_hhdet_emih!M8/RES_summary!M$19</f>
        <v>0</v>
      </c>
      <c r="N8" s="177">
        <f>RES_hhdet_emih!N8/RES_summary!N$19</f>
        <v>0</v>
      </c>
      <c r="O8" s="177">
        <f>RES_hhdet_emih!O8/RES_summary!O$19</f>
        <v>0</v>
      </c>
      <c r="P8" s="177">
        <f>RES_hhdet_emih!P8/RES_summary!P$19</f>
        <v>0</v>
      </c>
      <c r="Q8" s="177">
        <f>RES_hhdet_emih!Q8/RES_summary!Q$19</f>
        <v>0</v>
      </c>
    </row>
    <row r="9" spans="1:17" ht="12" customHeight="1" x14ac:dyDescent="0.25">
      <c r="A9" s="158" t="s">
        <v>63</v>
      </c>
      <c r="B9" s="178">
        <f>RES_hhdet_emih!B9/RES_summary!B$19</f>
        <v>1.8630822673345395</v>
      </c>
      <c r="C9" s="178">
        <f>RES_hhdet_emih!C9/RES_summary!C$19</f>
        <v>1.4548132518108208</v>
      </c>
      <c r="D9" s="178">
        <f>RES_hhdet_emih!D9/RES_summary!D$19</f>
        <v>2.2316512157563579</v>
      </c>
      <c r="E9" s="178">
        <f>RES_hhdet_emih!E9/RES_summary!E$19</f>
        <v>2.3807862735515677</v>
      </c>
      <c r="F9" s="178">
        <f>RES_hhdet_emih!F9/RES_summary!F$19</f>
        <v>2.1547607247677316</v>
      </c>
      <c r="G9" s="178">
        <f>RES_hhdet_emih!G9/RES_summary!G$19</f>
        <v>2.3229557580362163</v>
      </c>
      <c r="H9" s="178">
        <f>RES_hhdet_emih!H9/RES_summary!H$19</f>
        <v>2.3718690571510286</v>
      </c>
      <c r="I9" s="178">
        <f>RES_hhdet_emih!I9/RES_summary!I$19</f>
        <v>2.5577361748540173</v>
      </c>
      <c r="J9" s="178">
        <f>RES_hhdet_emih!J9/RES_summary!J$19</f>
        <v>2.5608520553012886</v>
      </c>
      <c r="K9" s="178">
        <f>RES_hhdet_emih!K9/RES_summary!K$19</f>
        <v>2.2926244677393783</v>
      </c>
      <c r="L9" s="178">
        <f>RES_hhdet_emih!L9/RES_summary!L$19</f>
        <v>2.553856402787285</v>
      </c>
      <c r="M9" s="178">
        <f>RES_hhdet_emih!M9/RES_summary!M$19</f>
        <v>2.6518128178167895</v>
      </c>
      <c r="N9" s="178">
        <f>RES_hhdet_emih!N9/RES_summary!N$19</f>
        <v>2.6385309092032196</v>
      </c>
      <c r="O9" s="178">
        <f>RES_hhdet_emih!O9/RES_summary!O$19</f>
        <v>2.8143409294656219</v>
      </c>
      <c r="P9" s="178">
        <f>RES_hhdet_emih!P9/RES_summary!P$19</f>
        <v>2.7372399044020197</v>
      </c>
      <c r="Q9" s="178">
        <f>RES_hhdet_emih!Q9/RES_summary!Q$19</f>
        <v>3.0405073604644715</v>
      </c>
    </row>
    <row r="10" spans="1:17" ht="12" customHeight="1" x14ac:dyDescent="0.25">
      <c r="A10" s="167" t="s">
        <v>171</v>
      </c>
      <c r="B10" s="183">
        <f>RES_hhdet_emih!B10/RES_summary!B$19</f>
        <v>14.505332106303147</v>
      </c>
      <c r="C10" s="183">
        <f>RES_hhdet_emih!C10/RES_summary!C$19</f>
        <v>10.873222346979052</v>
      </c>
      <c r="D10" s="183">
        <f>RES_hhdet_emih!D10/RES_summary!D$19</f>
        <v>12.721477085640281</v>
      </c>
      <c r="E10" s="183">
        <f>RES_hhdet_emih!E10/RES_summary!E$19</f>
        <v>13.510657430873605</v>
      </c>
      <c r="F10" s="183">
        <f>RES_hhdet_emih!F10/RES_summary!F$19</f>
        <v>12.524347525841188</v>
      </c>
      <c r="G10" s="183">
        <f>RES_hhdet_emih!G10/RES_summary!G$19</f>
        <v>12.269721934094273</v>
      </c>
      <c r="H10" s="183">
        <f>RES_hhdet_emih!H10/RES_summary!H$19</f>
        <v>12.325929600516343</v>
      </c>
      <c r="I10" s="183">
        <f>RES_hhdet_emih!I10/RES_summary!I$19</f>
        <v>12.461872539162547</v>
      </c>
      <c r="J10" s="183">
        <f>RES_hhdet_emih!J10/RES_summary!J$19</f>
        <v>12.387535000125274</v>
      </c>
      <c r="K10" s="183">
        <f>RES_hhdet_emih!K10/RES_summary!K$19</f>
        <v>12.256371204184571</v>
      </c>
      <c r="L10" s="183">
        <f>RES_hhdet_emih!L10/RES_summary!L$19</f>
        <v>12.310957988954309</v>
      </c>
      <c r="M10" s="183">
        <f>RES_hhdet_emih!M10/RES_summary!M$19</f>
        <v>12.712613055892973</v>
      </c>
      <c r="N10" s="183">
        <f>RES_hhdet_emih!N10/RES_summary!N$19</f>
        <v>12.343175865911292</v>
      </c>
      <c r="O10" s="183">
        <f>RES_hhdet_emih!O10/RES_summary!O$19</f>
        <v>12.111633908267589</v>
      </c>
      <c r="P10" s="183">
        <f>RES_hhdet_emih!P10/RES_summary!P$19</f>
        <v>11.48084682948943</v>
      </c>
      <c r="Q10" s="183">
        <f>RES_hhdet_emih!Q10/RES_summary!Q$19</f>
        <v>11.852638698092282</v>
      </c>
    </row>
    <row r="11" spans="1:17" ht="12" customHeight="1" x14ac:dyDescent="0.25">
      <c r="A11" s="167" t="s">
        <v>144</v>
      </c>
      <c r="B11" s="183">
        <f>RES_hhdet_emih!B11/RES_summary!B$19</f>
        <v>7.1925755162846903</v>
      </c>
      <c r="C11" s="183">
        <f>RES_hhdet_emih!C11/RES_summary!C$19</f>
        <v>7.1492435094802902</v>
      </c>
      <c r="D11" s="183">
        <f>RES_hhdet_emih!D11/RES_summary!D$19</f>
        <v>7.0791975637531825</v>
      </c>
      <c r="E11" s="183">
        <f>RES_hhdet_emih!E11/RES_summary!E$19</f>
        <v>7.1705986664630412</v>
      </c>
      <c r="F11" s="183">
        <f>RES_hhdet_emih!F11/RES_summary!F$19</f>
        <v>7.0309896007095016</v>
      </c>
      <c r="G11" s="183">
        <f>RES_hhdet_emih!G11/RES_summary!G$19</f>
        <v>7.0927181834193336</v>
      </c>
      <c r="H11" s="183">
        <f>RES_hhdet_emih!H11/RES_summary!H$19</f>
        <v>7.1283190477303728</v>
      </c>
      <c r="I11" s="183">
        <f>RES_hhdet_emih!I11/RES_summary!I$19</f>
        <v>7.060502067463891</v>
      </c>
      <c r="J11" s="183">
        <f>RES_hhdet_emih!J11/RES_summary!J$19</f>
        <v>7.0395392813710611</v>
      </c>
      <c r="K11" s="183">
        <f>RES_hhdet_emih!K11/RES_summary!K$19</f>
        <v>6.9301406873288141</v>
      </c>
      <c r="L11" s="183">
        <f>RES_hhdet_emih!L11/RES_summary!L$19</f>
        <v>6.9884131735106827</v>
      </c>
      <c r="M11" s="183">
        <f>RES_hhdet_emih!M11/RES_summary!M$19</f>
        <v>7.1703087899215827</v>
      </c>
      <c r="N11" s="183">
        <f>RES_hhdet_emih!N11/RES_summary!N$19</f>
        <v>6.8365888171266498</v>
      </c>
      <c r="O11" s="183">
        <f>RES_hhdet_emih!O11/RES_summary!O$19</f>
        <v>6.6451304924211767</v>
      </c>
      <c r="P11" s="183">
        <f>RES_hhdet_emih!P11/RES_summary!P$19</f>
        <v>6.475803816676974</v>
      </c>
      <c r="Q11" s="183">
        <f>RES_hhdet_emih!Q11/RES_summary!Q$19</f>
        <v>6.2459689254435986</v>
      </c>
    </row>
    <row r="12" spans="1:17" ht="12" customHeight="1" x14ac:dyDescent="0.25">
      <c r="A12" s="167" t="s">
        <v>143</v>
      </c>
      <c r="B12" s="183">
        <f>RES_hhdet_emih!B12/RES_summary!B$19</f>
        <v>0</v>
      </c>
      <c r="C12" s="183">
        <f>RES_hhdet_emih!C12/RES_summary!C$19</f>
        <v>0</v>
      </c>
      <c r="D12" s="183">
        <f>RES_hhdet_emih!D12/RES_summary!D$19</f>
        <v>0</v>
      </c>
      <c r="E12" s="183">
        <f>RES_hhdet_emih!E12/RES_summary!E$19</f>
        <v>0</v>
      </c>
      <c r="F12" s="183">
        <f>RES_hhdet_emih!F12/RES_summary!F$19</f>
        <v>0</v>
      </c>
      <c r="G12" s="183">
        <f>RES_hhdet_emih!G12/RES_summary!G$19</f>
        <v>0</v>
      </c>
      <c r="H12" s="183">
        <f>RES_hhdet_emih!H12/RES_summary!H$19</f>
        <v>0</v>
      </c>
      <c r="I12" s="183">
        <f>RES_hhdet_emih!I12/RES_summary!I$19</f>
        <v>0</v>
      </c>
      <c r="J12" s="183">
        <f>RES_hhdet_emih!J12/RES_summary!J$19</f>
        <v>0</v>
      </c>
      <c r="K12" s="183">
        <f>RES_hhdet_emih!K12/RES_summary!K$19</f>
        <v>0</v>
      </c>
      <c r="L12" s="183">
        <f>RES_hhdet_emih!L12/RES_summary!L$19</f>
        <v>4.193047904106419</v>
      </c>
      <c r="M12" s="183">
        <f>RES_hhdet_emih!M12/RES_summary!M$19</f>
        <v>4.3021852739529489</v>
      </c>
      <c r="N12" s="183">
        <f>RES_hhdet_emih!N12/RES_summary!N$19</f>
        <v>4.1019532902759952</v>
      </c>
      <c r="O12" s="183">
        <f>RES_hhdet_emih!O12/RES_summary!O$19</f>
        <v>3.9870782954527053</v>
      </c>
      <c r="P12" s="183">
        <f>RES_hhdet_emih!P12/RES_summary!P$19</f>
        <v>3.8854822900061841</v>
      </c>
      <c r="Q12" s="183">
        <f>RES_hhdet_emih!Q12/RES_summary!Q$19</f>
        <v>3.7475813552661701</v>
      </c>
    </row>
    <row r="13" spans="1:17" ht="12" customHeight="1" x14ac:dyDescent="0.25">
      <c r="A13" s="166" t="s">
        <v>57</v>
      </c>
      <c r="B13" s="182">
        <f>RES_hhdet_emih!B13/RES_summary!B$19</f>
        <v>0</v>
      </c>
      <c r="C13" s="182">
        <f>RES_hhdet_emih!C13/RES_summary!C$19</f>
        <v>0</v>
      </c>
      <c r="D13" s="182">
        <f>RES_hhdet_emih!D13/RES_summary!D$19</f>
        <v>0</v>
      </c>
      <c r="E13" s="182">
        <f>RES_hhdet_emih!E13/RES_summary!E$19</f>
        <v>0</v>
      </c>
      <c r="F13" s="182">
        <f>RES_hhdet_emih!F13/RES_summary!F$19</f>
        <v>0</v>
      </c>
      <c r="G13" s="182">
        <f>RES_hhdet_emih!G13/RES_summary!G$19</f>
        <v>0</v>
      </c>
      <c r="H13" s="182">
        <f>RES_hhdet_emih!H13/RES_summary!H$19</f>
        <v>0</v>
      </c>
      <c r="I13" s="182">
        <f>RES_hhdet_emih!I13/RES_summary!I$19</f>
        <v>0</v>
      </c>
      <c r="J13" s="182">
        <f>RES_hhdet_emih!J13/RES_summary!J$19</f>
        <v>0</v>
      </c>
      <c r="K13" s="182">
        <f>RES_hhdet_emih!K13/RES_summary!K$19</f>
        <v>0</v>
      </c>
      <c r="L13" s="182">
        <f>RES_hhdet_emih!L13/RES_summary!L$19</f>
        <v>4.193047904106419</v>
      </c>
      <c r="M13" s="182">
        <f>RES_hhdet_emih!M13/RES_summary!M$19</f>
        <v>4.3021852739529489</v>
      </c>
      <c r="N13" s="182">
        <f>RES_hhdet_emih!N13/RES_summary!N$19</f>
        <v>4.1019532902759952</v>
      </c>
      <c r="O13" s="182">
        <f>RES_hhdet_emih!O13/RES_summary!O$19</f>
        <v>3.9870782954527053</v>
      </c>
      <c r="P13" s="182">
        <f>RES_hhdet_emih!P13/RES_summary!P$19</f>
        <v>3.8854822900061841</v>
      </c>
      <c r="Q13" s="182">
        <f>RES_hhdet_emih!Q13/RES_summary!Q$19</f>
        <v>3.7475813552661701</v>
      </c>
    </row>
    <row r="14" spans="1:17" ht="12" customHeight="1" x14ac:dyDescent="0.25">
      <c r="A14" s="147" t="s">
        <v>59</v>
      </c>
      <c r="B14" s="181">
        <f>RES_hhdet_emih!B14/RES_summary!B$19</f>
        <v>0</v>
      </c>
      <c r="C14" s="181">
        <f>RES_hhdet_emih!C14/RES_summary!C$19</f>
        <v>0</v>
      </c>
      <c r="D14" s="181">
        <f>RES_hhdet_emih!D14/RES_summary!D$19</f>
        <v>0</v>
      </c>
      <c r="E14" s="181">
        <f>RES_hhdet_emih!E14/RES_summary!E$19</f>
        <v>0</v>
      </c>
      <c r="F14" s="181">
        <f>RES_hhdet_emih!F14/RES_summary!F$19</f>
        <v>0</v>
      </c>
      <c r="G14" s="181">
        <f>RES_hhdet_emih!G14/RES_summary!G$19</f>
        <v>0</v>
      </c>
      <c r="H14" s="181">
        <f>RES_hhdet_emih!H14/RES_summary!H$19</f>
        <v>0</v>
      </c>
      <c r="I14" s="181">
        <f>RES_hhdet_emih!I14/RES_summary!I$19</f>
        <v>0</v>
      </c>
      <c r="J14" s="181">
        <f>RES_hhdet_emih!J14/RES_summary!J$19</f>
        <v>0</v>
      </c>
      <c r="K14" s="181">
        <f>RES_hhdet_emih!K14/RES_summary!K$19</f>
        <v>0</v>
      </c>
      <c r="L14" s="181">
        <f>RES_hhdet_emih!L14/RES_summary!L$19</f>
        <v>0</v>
      </c>
      <c r="M14" s="181">
        <f>RES_hhdet_emih!M14/RES_summary!M$19</f>
        <v>0</v>
      </c>
      <c r="N14" s="181">
        <f>RES_hhdet_emih!N14/RES_summary!N$19</f>
        <v>0</v>
      </c>
      <c r="O14" s="181">
        <f>RES_hhdet_emih!O14/RES_summary!O$19</f>
        <v>0</v>
      </c>
      <c r="P14" s="181">
        <f>RES_hhdet_emih!P14/RES_summary!P$19</f>
        <v>0</v>
      </c>
      <c r="Q14" s="181">
        <f>RES_hhdet_emih!Q14/RES_summary!Q$19</f>
        <v>0</v>
      </c>
    </row>
    <row r="15" spans="1:17" ht="12" customHeight="1" x14ac:dyDescent="0.25">
      <c r="A15" s="163" t="s">
        <v>142</v>
      </c>
      <c r="B15" s="180">
        <f>RES_hhdet_emih!B15/RES_summary!B$19</f>
        <v>0</v>
      </c>
      <c r="C15" s="180">
        <f>RES_hhdet_emih!C15/RES_summary!C$19</f>
        <v>0</v>
      </c>
      <c r="D15" s="180">
        <f>RES_hhdet_emih!D15/RES_summary!D$19</f>
        <v>0</v>
      </c>
      <c r="E15" s="180">
        <f>RES_hhdet_emih!E15/RES_summary!E$19</f>
        <v>0</v>
      </c>
      <c r="F15" s="180">
        <f>RES_hhdet_emih!F15/RES_summary!F$19</f>
        <v>0</v>
      </c>
      <c r="G15" s="180">
        <f>RES_hhdet_emih!G15/RES_summary!G$19</f>
        <v>0</v>
      </c>
      <c r="H15" s="180">
        <f>RES_hhdet_emih!H15/RES_summary!H$19</f>
        <v>0</v>
      </c>
      <c r="I15" s="180">
        <f>RES_hhdet_emih!I15/RES_summary!I$19</f>
        <v>0</v>
      </c>
      <c r="J15" s="180">
        <f>RES_hhdet_emih!J15/RES_summary!J$19</f>
        <v>0</v>
      </c>
      <c r="K15" s="180">
        <f>RES_hhdet_emih!K15/RES_summary!K$19</f>
        <v>0</v>
      </c>
      <c r="L15" s="180">
        <f>RES_hhdet_emih!L15/RES_summary!L$19</f>
        <v>0</v>
      </c>
      <c r="M15" s="180">
        <f>RES_hhdet_emih!M15/RES_summary!M$19</f>
        <v>0</v>
      </c>
      <c r="N15" s="180">
        <f>RES_hhdet_emih!N15/RES_summary!N$19</f>
        <v>0</v>
      </c>
      <c r="O15" s="180">
        <f>RES_hhdet_emih!O15/RES_summary!O$19</f>
        <v>0</v>
      </c>
      <c r="P15" s="180">
        <f>RES_hhdet_emih!P15/RES_summary!P$19</f>
        <v>0</v>
      </c>
      <c r="Q15" s="180">
        <f>RES_hhdet_emih!Q15/RES_summary!Q$19</f>
        <v>0</v>
      </c>
    </row>
    <row r="16" spans="1:17" ht="12" customHeight="1" x14ac:dyDescent="0.25">
      <c r="A16" s="161" t="s">
        <v>141</v>
      </c>
      <c r="B16" s="179">
        <f>RES_hhdet_emih!B16/RES_summary!B$19</f>
        <v>0</v>
      </c>
      <c r="C16" s="179">
        <f>RES_hhdet_emih!C16/RES_summary!C$19</f>
        <v>0</v>
      </c>
      <c r="D16" s="179">
        <f>RES_hhdet_emih!D16/RES_summary!D$19</f>
        <v>0</v>
      </c>
      <c r="E16" s="179">
        <f>RES_hhdet_emih!E16/RES_summary!E$19</f>
        <v>0</v>
      </c>
      <c r="F16" s="179">
        <f>RES_hhdet_emih!F16/RES_summary!F$19</f>
        <v>0</v>
      </c>
      <c r="G16" s="179">
        <f>RES_hhdet_emih!G16/RES_summary!G$19</f>
        <v>0</v>
      </c>
      <c r="H16" s="179">
        <f>RES_hhdet_emih!H16/RES_summary!H$19</f>
        <v>0</v>
      </c>
      <c r="I16" s="179">
        <f>RES_hhdet_emih!I16/RES_summary!I$19</f>
        <v>0</v>
      </c>
      <c r="J16" s="179">
        <f>RES_hhdet_emih!J16/RES_summary!J$19</f>
        <v>0</v>
      </c>
      <c r="K16" s="179">
        <f>RES_hhdet_emih!K16/RES_summary!K$19</f>
        <v>0</v>
      </c>
      <c r="L16" s="179">
        <f>RES_hhdet_emih!L16/RES_summary!L$19</f>
        <v>0</v>
      </c>
      <c r="M16" s="179">
        <f>RES_hhdet_emih!M16/RES_summary!M$19</f>
        <v>0</v>
      </c>
      <c r="N16" s="179">
        <f>RES_hhdet_emih!N16/RES_summary!N$19</f>
        <v>0</v>
      </c>
      <c r="O16" s="179">
        <f>RES_hhdet_emih!O16/RES_summary!O$19</f>
        <v>0</v>
      </c>
      <c r="P16" s="179">
        <f>RES_hhdet_emih!P16/RES_summary!P$19</f>
        <v>0</v>
      </c>
      <c r="Q16" s="179">
        <f>RES_hhdet_emih!Q16/RES_summary!Q$19</f>
        <v>0</v>
      </c>
    </row>
    <row r="17" spans="1:17" ht="12" customHeight="1" x14ac:dyDescent="0.25">
      <c r="A17" s="148" t="s">
        <v>60</v>
      </c>
      <c r="B17" s="177">
        <f>RES_hhdet_emih!B17/RES_summary!B$19</f>
        <v>0</v>
      </c>
      <c r="C17" s="177">
        <f>RES_hhdet_emih!C17/RES_summary!C$19</f>
        <v>0</v>
      </c>
      <c r="D17" s="177">
        <f>RES_hhdet_emih!D17/RES_summary!D$19</f>
        <v>0</v>
      </c>
      <c r="E17" s="177">
        <f>RES_hhdet_emih!E17/RES_summary!E$19</f>
        <v>0</v>
      </c>
      <c r="F17" s="177">
        <f>RES_hhdet_emih!F17/RES_summary!F$19</f>
        <v>0</v>
      </c>
      <c r="G17" s="177">
        <f>RES_hhdet_emih!G17/RES_summary!G$19</f>
        <v>0</v>
      </c>
      <c r="H17" s="177">
        <f>RES_hhdet_emih!H17/RES_summary!H$19</f>
        <v>0</v>
      </c>
      <c r="I17" s="177">
        <f>RES_hhdet_emih!I17/RES_summary!I$19</f>
        <v>0</v>
      </c>
      <c r="J17" s="177">
        <f>RES_hhdet_emih!J17/RES_summary!J$19</f>
        <v>0</v>
      </c>
      <c r="K17" s="177">
        <f>RES_hhdet_emih!K17/RES_summary!K$19</f>
        <v>0</v>
      </c>
      <c r="L17" s="177">
        <f>RES_hhdet_emih!L17/RES_summary!L$19</f>
        <v>0</v>
      </c>
      <c r="M17" s="177">
        <f>RES_hhdet_emih!M17/RES_summary!M$19</f>
        <v>0</v>
      </c>
      <c r="N17" s="177">
        <f>RES_hhdet_emih!N17/RES_summary!N$19</f>
        <v>0</v>
      </c>
      <c r="O17" s="177">
        <f>RES_hhdet_emih!O17/RES_summary!O$19</f>
        <v>0</v>
      </c>
      <c r="P17" s="177">
        <f>RES_hhdet_emih!P17/RES_summary!P$19</f>
        <v>0</v>
      </c>
      <c r="Q17" s="177">
        <f>RES_hhdet_emih!Q17/RES_summary!Q$19</f>
        <v>0</v>
      </c>
    </row>
    <row r="18" spans="1:17" ht="12" customHeight="1" x14ac:dyDescent="0.25">
      <c r="A18" s="148" t="s">
        <v>59</v>
      </c>
      <c r="B18" s="177">
        <f>RES_hhdet_emih!B18/RES_summary!B$19</f>
        <v>0</v>
      </c>
      <c r="C18" s="177">
        <f>RES_hhdet_emih!C18/RES_summary!C$19</f>
        <v>0</v>
      </c>
      <c r="D18" s="177">
        <f>RES_hhdet_emih!D18/RES_summary!D$19</f>
        <v>0</v>
      </c>
      <c r="E18" s="177">
        <f>RES_hhdet_emih!E18/RES_summary!E$19</f>
        <v>0</v>
      </c>
      <c r="F18" s="177">
        <f>RES_hhdet_emih!F18/RES_summary!F$19</f>
        <v>0</v>
      </c>
      <c r="G18" s="177">
        <f>RES_hhdet_emih!G18/RES_summary!G$19</f>
        <v>0</v>
      </c>
      <c r="H18" s="177">
        <f>RES_hhdet_emih!H18/RES_summary!H$19</f>
        <v>0</v>
      </c>
      <c r="I18" s="177">
        <f>RES_hhdet_emih!I18/RES_summary!I$19</f>
        <v>0</v>
      </c>
      <c r="J18" s="177">
        <f>RES_hhdet_emih!J18/RES_summary!J$19</f>
        <v>0</v>
      </c>
      <c r="K18" s="177">
        <f>RES_hhdet_emih!K18/RES_summary!K$19</f>
        <v>0</v>
      </c>
      <c r="L18" s="177">
        <f>RES_hhdet_emih!L18/RES_summary!L$19</f>
        <v>0</v>
      </c>
      <c r="M18" s="177">
        <f>RES_hhdet_emih!M18/RES_summary!M$19</f>
        <v>0</v>
      </c>
      <c r="N18" s="177">
        <f>RES_hhdet_emih!N18/RES_summary!N$19</f>
        <v>0</v>
      </c>
      <c r="O18" s="177">
        <f>RES_hhdet_emih!O18/RES_summary!O$19</f>
        <v>0</v>
      </c>
      <c r="P18" s="177">
        <f>RES_hhdet_emih!P18/RES_summary!P$19</f>
        <v>0</v>
      </c>
      <c r="Q18" s="177">
        <f>RES_hhdet_emih!Q18/RES_summary!Q$19</f>
        <v>0</v>
      </c>
    </row>
    <row r="19" spans="1:17" ht="12" customHeight="1" x14ac:dyDescent="0.25">
      <c r="A19" s="158" t="s">
        <v>62</v>
      </c>
      <c r="B19" s="178">
        <f>RES_hhdet_emih!B19/RES_summary!B$19</f>
        <v>1.9694622047042338</v>
      </c>
      <c r="C19" s="178">
        <f>RES_hhdet_emih!C19/RES_summary!C$19</f>
        <v>1.433525073776019</v>
      </c>
      <c r="D19" s="178">
        <f>RES_hhdet_emih!D19/RES_summary!D$19</f>
        <v>2.0704547008133241</v>
      </c>
      <c r="E19" s="178">
        <f>RES_hhdet_emih!E19/RES_summary!E$19</f>
        <v>2.2223408093145953</v>
      </c>
      <c r="F19" s="178">
        <f>RES_hhdet_emih!F19/RES_summary!F$19</f>
        <v>2.0654698661291735</v>
      </c>
      <c r="G19" s="178">
        <f>RES_hhdet_emih!G19/RES_summary!G$19</f>
        <v>2.1310660266235386</v>
      </c>
      <c r="H19" s="178">
        <f>RES_hhdet_emih!H19/RES_summary!H$19</f>
        <v>2.1450870330134539</v>
      </c>
      <c r="I19" s="178">
        <f>RES_hhdet_emih!I19/RES_summary!I$19</f>
        <v>2.0991395385617171</v>
      </c>
      <c r="J19" s="178">
        <f>RES_hhdet_emih!J19/RES_summary!J$19</f>
        <v>1.9732953078418591</v>
      </c>
      <c r="K19" s="178">
        <f>RES_hhdet_emih!K19/RES_summary!K$19</f>
        <v>1.7802932586991544</v>
      </c>
      <c r="L19" s="178">
        <f>RES_hhdet_emih!L19/RES_summary!L$19</f>
        <v>1.8879788050697321</v>
      </c>
      <c r="M19" s="178">
        <f>RES_hhdet_emih!M19/RES_summary!M$19</f>
        <v>1.6516581819391345</v>
      </c>
      <c r="N19" s="178">
        <f>RES_hhdet_emih!N19/RES_summary!N$19</f>
        <v>1.5227264404337935</v>
      </c>
      <c r="O19" s="178">
        <f>RES_hhdet_emih!O19/RES_summary!O$19</f>
        <v>1.3752767832895174</v>
      </c>
      <c r="P19" s="178">
        <f>RES_hhdet_emih!P19/RES_summary!P$19</f>
        <v>1.1621815940523805</v>
      </c>
      <c r="Q19" s="178">
        <f>RES_hhdet_emih!Q19/RES_summary!Q$19</f>
        <v>1.3214910371989954</v>
      </c>
    </row>
    <row r="20" spans="1:17" ht="12" customHeight="1" x14ac:dyDescent="0.25">
      <c r="A20" s="23" t="s">
        <v>58</v>
      </c>
      <c r="B20" s="177">
        <f>RES_hhdet_emih!B20/RES_summary!B$19</f>
        <v>14.500947757384088</v>
      </c>
      <c r="C20" s="177">
        <f>RES_hhdet_emih!C20/RES_summary!C$19</f>
        <v>10.065127442482428</v>
      </c>
      <c r="D20" s="177">
        <f>RES_hhdet_emih!D20/RES_summary!D$19</f>
        <v>12.185287180245183</v>
      </c>
      <c r="E20" s="177">
        <f>RES_hhdet_emih!E20/RES_summary!E$19</f>
        <v>12.105343899339376</v>
      </c>
      <c r="F20" s="177">
        <f>RES_hhdet_emih!F20/RES_summary!F$19</f>
        <v>12.028216236577636</v>
      </c>
      <c r="G20" s="177">
        <f>RES_hhdet_emih!G20/RES_summary!G$19</f>
        <v>11.921866987734347</v>
      </c>
      <c r="H20" s="177">
        <f>RES_hhdet_emih!H20/RES_summary!H$19</f>
        <v>11.886598340316731</v>
      </c>
      <c r="I20" s="177">
        <f>RES_hhdet_emih!I20/RES_summary!I$19</f>
        <v>11.727878880481526</v>
      </c>
      <c r="J20" s="177">
        <f>RES_hhdet_emih!J20/RES_summary!J$19</f>
        <v>11.578488880203382</v>
      </c>
      <c r="K20" s="177">
        <f>RES_hhdet_emih!K20/RES_summary!K$19</f>
        <v>9.1012198101220427</v>
      </c>
      <c r="L20" s="177">
        <f>RES_hhdet_emih!L20/RES_summary!L$19</f>
        <v>11.700009720841521</v>
      </c>
      <c r="M20" s="177">
        <f>RES_hhdet_emih!M20/RES_summary!M$19</f>
        <v>11.222836674860041</v>
      </c>
      <c r="N20" s="177">
        <f>RES_hhdet_emih!N20/RES_summary!N$19</f>
        <v>10.918688734321268</v>
      </c>
      <c r="O20" s="177">
        <f>RES_hhdet_emih!O20/RES_summary!O$19</f>
        <v>10.628693097589867</v>
      </c>
      <c r="P20" s="177">
        <f>RES_hhdet_emih!P20/RES_summary!P$19</f>
        <v>10.237853590141695</v>
      </c>
      <c r="Q20" s="177">
        <f>RES_hhdet_emih!Q20/RES_summary!Q$19</f>
        <v>9.9772029807187614</v>
      </c>
    </row>
    <row r="21" spans="1:17" ht="12" customHeight="1" x14ac:dyDescent="0.25">
      <c r="A21" s="23" t="s">
        <v>57</v>
      </c>
      <c r="B21" s="177">
        <f>RES_hhdet_emih!B21/RES_summary!B$19</f>
        <v>6.0680396669925214</v>
      </c>
      <c r="C21" s="177">
        <f>RES_hhdet_emih!C21/RES_summary!C$19</f>
        <v>6.0819199847475245</v>
      </c>
      <c r="D21" s="177">
        <f>RES_hhdet_emih!D21/RES_summary!D$19</f>
        <v>6.0371302263956608</v>
      </c>
      <c r="E21" s="177">
        <f>RES_hhdet_emih!E21/RES_summary!E$19</f>
        <v>6.0338547779152982</v>
      </c>
      <c r="F21" s="177">
        <f>RES_hhdet_emih!F21/RES_summary!F$19</f>
        <v>6.0317243509519161</v>
      </c>
      <c r="G21" s="177">
        <f>RES_hhdet_emih!G21/RES_summary!G$19</f>
        <v>5.9565314340629891</v>
      </c>
      <c r="H21" s="177">
        <f>RES_hhdet_emih!H21/RES_summary!H$19</f>
        <v>6.3342750857745296</v>
      </c>
      <c r="I21" s="177">
        <f>RES_hhdet_emih!I21/RES_summary!I$19</f>
        <v>5.9311450217717034</v>
      </c>
      <c r="J21" s="177">
        <f>RES_hhdet_emih!J21/RES_summary!J$19</f>
        <v>5.5867774881777876</v>
      </c>
      <c r="K21" s="177">
        <f>RES_hhdet_emih!K21/RES_summary!K$19</f>
        <v>6.4865787174839511</v>
      </c>
      <c r="L21" s="177">
        <f>RES_hhdet_emih!L21/RES_summary!L$19</f>
        <v>5.0379996611114706</v>
      </c>
      <c r="M21" s="177">
        <f>RES_hhdet_emih!M21/RES_summary!M$19</f>
        <v>6.2627638729990602</v>
      </c>
      <c r="N21" s="177">
        <f>RES_hhdet_emih!N21/RES_summary!N$19</f>
        <v>5.4752199184001444</v>
      </c>
      <c r="O21" s="177">
        <f>RES_hhdet_emih!O21/RES_summary!O$19</f>
        <v>5.4320640458750686</v>
      </c>
      <c r="P21" s="177">
        <f>RES_hhdet_emih!P21/RES_summary!P$19</f>
        <v>4.9956363832945758</v>
      </c>
      <c r="Q21" s="177">
        <f>RES_hhdet_emih!Q21/RES_summary!Q$19</f>
        <v>4.920329570729491</v>
      </c>
    </row>
    <row r="22" spans="1:17" ht="12" customHeight="1" x14ac:dyDescent="0.25">
      <c r="A22" s="29" t="s">
        <v>140</v>
      </c>
      <c r="B22" s="176">
        <f>RES_hhdet_emih!B22/RES_summary!B$19</f>
        <v>0</v>
      </c>
      <c r="C22" s="176">
        <f>RES_hhdet_emih!C22/RES_summary!C$19</f>
        <v>0</v>
      </c>
      <c r="D22" s="176">
        <f>RES_hhdet_emih!D22/RES_summary!D$19</f>
        <v>0</v>
      </c>
      <c r="E22" s="176">
        <f>RES_hhdet_emih!E22/RES_summary!E$19</f>
        <v>0</v>
      </c>
      <c r="F22" s="176">
        <f>RES_hhdet_emih!F22/RES_summary!F$19</f>
        <v>0</v>
      </c>
      <c r="G22" s="176">
        <f>RES_hhdet_emih!G22/RES_summary!G$19</f>
        <v>0</v>
      </c>
      <c r="H22" s="176">
        <f>RES_hhdet_emih!H22/RES_summary!H$19</f>
        <v>0</v>
      </c>
      <c r="I22" s="176">
        <f>RES_hhdet_emih!I22/RES_summary!I$19</f>
        <v>0</v>
      </c>
      <c r="J22" s="176">
        <f>RES_hhdet_emih!J22/RES_summary!J$19</f>
        <v>0</v>
      </c>
      <c r="K22" s="176">
        <f>RES_hhdet_emih!K22/RES_summary!K$19</f>
        <v>0</v>
      </c>
      <c r="L22" s="176">
        <f>RES_hhdet_emih!L22/RES_summary!L$19</f>
        <v>0</v>
      </c>
      <c r="M22" s="176">
        <f>RES_hhdet_emih!M22/RES_summary!M$19</f>
        <v>0</v>
      </c>
      <c r="N22" s="176">
        <f>RES_hhdet_emih!N22/RES_summary!N$19</f>
        <v>0</v>
      </c>
      <c r="O22" s="176">
        <f>RES_hhdet_emih!O22/RES_summary!O$19</f>
        <v>0</v>
      </c>
      <c r="P22" s="176">
        <f>RES_hhdet_emih!P22/RES_summary!P$19</f>
        <v>0</v>
      </c>
      <c r="Q22" s="176">
        <f>RES_hhdet_emih!Q22/RES_summary!Q$19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84">
        <f>RES_hhdet_emih!B24/RES_summary!B$19</f>
        <v>17.630052787998267</v>
      </c>
      <c r="C24" s="184">
        <f>RES_hhdet_emih!C24/RES_summary!C$19</f>
        <v>16.344459129752572</v>
      </c>
      <c r="D24" s="184">
        <f>RES_hhdet_emih!D24/RES_summary!D$19</f>
        <v>18.031733350867377</v>
      </c>
      <c r="E24" s="184">
        <f>RES_hhdet_emih!E24/RES_summary!E$19</f>
        <v>18.315925798608863</v>
      </c>
      <c r="F24" s="184">
        <f>RES_hhdet_emih!F24/RES_summary!F$19</f>
        <v>17.28808969363509</v>
      </c>
      <c r="G24" s="184">
        <f>RES_hhdet_emih!G24/RES_summary!G$19</f>
        <v>17.163073626573961</v>
      </c>
      <c r="H24" s="184">
        <f>RES_hhdet_emih!H24/RES_summary!H$19</f>
        <v>16.924396578457614</v>
      </c>
      <c r="I24" s="184">
        <f>RES_hhdet_emih!I24/RES_summary!I$19</f>
        <v>15.692530269073268</v>
      </c>
      <c r="J24" s="184">
        <f>RES_hhdet_emih!J24/RES_summary!J$19</f>
        <v>15.807375253027304</v>
      </c>
      <c r="K24" s="184">
        <f>RES_hhdet_emih!K24/RES_summary!K$19</f>
        <v>15.235700257601501</v>
      </c>
      <c r="L24" s="184">
        <f>RES_hhdet_emih!L24/RES_summary!L$19</f>
        <v>16.494378483727871</v>
      </c>
      <c r="M24" s="184">
        <f>RES_hhdet_emih!M24/RES_summary!M$19</f>
        <v>18.366023045029799</v>
      </c>
      <c r="N24" s="184">
        <f>RES_hhdet_emih!N24/RES_summary!N$19</f>
        <v>16.92371227119688</v>
      </c>
      <c r="O24" s="184">
        <f>RES_hhdet_emih!O24/RES_summary!O$19</f>
        <v>15.130520335974904</v>
      </c>
      <c r="P24" s="184">
        <f>RES_hhdet_emih!P24/RES_summary!P$19</f>
        <v>13.582387119747748</v>
      </c>
      <c r="Q24" s="184">
        <f>RES_hhdet_emih!Q24/RES_summary!Q$19</f>
        <v>12.829456691297549</v>
      </c>
    </row>
    <row r="25" spans="1:17" ht="12.95" customHeight="1" x14ac:dyDescent="0.25">
      <c r="A25" s="158" t="s">
        <v>65</v>
      </c>
      <c r="B25" s="178">
        <f>RES_hhdet_emih!B25/RES_summary!B$19</f>
        <v>17.444610266938689</v>
      </c>
      <c r="C25" s="178">
        <f>RES_hhdet_emih!C25/RES_summary!C$19</f>
        <v>16.124120423411913</v>
      </c>
      <c r="D25" s="178">
        <f>RES_hhdet_emih!D25/RES_summary!D$19</f>
        <v>17.773389172200371</v>
      </c>
      <c r="E25" s="178">
        <f>RES_hhdet_emih!E25/RES_summary!E$19</f>
        <v>17.96630064140037</v>
      </c>
      <c r="F25" s="178">
        <f>RES_hhdet_emih!F25/RES_summary!F$19</f>
        <v>16.883337708875978</v>
      </c>
      <c r="G25" s="178">
        <f>RES_hhdet_emih!G25/RES_summary!G$19</f>
        <v>16.74704180670069</v>
      </c>
      <c r="H25" s="178">
        <f>RES_hhdet_emih!H25/RES_summary!H$19</f>
        <v>16.480144999560913</v>
      </c>
      <c r="I25" s="178">
        <f>RES_hhdet_emih!I25/RES_summary!I$19</f>
        <v>15.268950223366732</v>
      </c>
      <c r="J25" s="178">
        <f>RES_hhdet_emih!J25/RES_summary!J$19</f>
        <v>15.406212535109429</v>
      </c>
      <c r="K25" s="178">
        <f>RES_hhdet_emih!K25/RES_summary!K$19</f>
        <v>14.797900487788821</v>
      </c>
      <c r="L25" s="178">
        <f>RES_hhdet_emih!L25/RES_summary!L$19</f>
        <v>16.108063921571073</v>
      </c>
      <c r="M25" s="178">
        <f>RES_hhdet_emih!M25/RES_summary!M$19</f>
        <v>17.891006683747747</v>
      </c>
      <c r="N25" s="178">
        <f>RES_hhdet_emih!N25/RES_summary!N$19</f>
        <v>16.493954209589585</v>
      </c>
      <c r="O25" s="178">
        <f>RES_hhdet_emih!O25/RES_summary!O$19</f>
        <v>14.707669316976981</v>
      </c>
      <c r="P25" s="178">
        <f>RES_hhdet_emih!P25/RES_summary!P$19</f>
        <v>13.180019297456992</v>
      </c>
      <c r="Q25" s="178">
        <f>RES_hhdet_emih!Q25/RES_summary!Q$19</f>
        <v>12.309418677789353</v>
      </c>
    </row>
    <row r="26" spans="1:17" ht="12" customHeight="1" x14ac:dyDescent="0.25">
      <c r="A26" s="23" t="s">
        <v>84</v>
      </c>
      <c r="B26" s="177">
        <f>RES_hhdet_emih!B26/RES_summary!B$19</f>
        <v>17.444610266938689</v>
      </c>
      <c r="C26" s="177">
        <f>RES_hhdet_emih!C26/RES_summary!C$19</f>
        <v>16.124120423411913</v>
      </c>
      <c r="D26" s="177">
        <f>RES_hhdet_emih!D26/RES_summary!D$19</f>
        <v>17.773389172200371</v>
      </c>
      <c r="E26" s="177">
        <f>RES_hhdet_emih!E26/RES_summary!E$19</f>
        <v>17.96630064140037</v>
      </c>
      <c r="F26" s="177">
        <f>RES_hhdet_emih!F26/RES_summary!F$19</f>
        <v>16.883337708875978</v>
      </c>
      <c r="G26" s="177">
        <f>RES_hhdet_emih!G26/RES_summary!G$19</f>
        <v>16.74704180670069</v>
      </c>
      <c r="H26" s="177">
        <f>RES_hhdet_emih!H26/RES_summary!H$19</f>
        <v>16.480144999560913</v>
      </c>
      <c r="I26" s="177">
        <f>RES_hhdet_emih!I26/RES_summary!I$19</f>
        <v>15.268950223366732</v>
      </c>
      <c r="J26" s="177">
        <f>RES_hhdet_emih!J26/RES_summary!J$19</f>
        <v>15.406212535109429</v>
      </c>
      <c r="K26" s="177">
        <f>RES_hhdet_emih!K26/RES_summary!K$19</f>
        <v>14.797900487788821</v>
      </c>
      <c r="L26" s="177">
        <f>RES_hhdet_emih!L26/RES_summary!L$19</f>
        <v>16.108063921571073</v>
      </c>
      <c r="M26" s="177">
        <f>RES_hhdet_emih!M26/RES_summary!M$19</f>
        <v>17.891006683747747</v>
      </c>
      <c r="N26" s="177">
        <f>RES_hhdet_emih!N26/RES_summary!N$19</f>
        <v>16.493954209589585</v>
      </c>
      <c r="O26" s="177">
        <f>RES_hhdet_emih!O26/RES_summary!O$19</f>
        <v>14.707669316976981</v>
      </c>
      <c r="P26" s="177">
        <f>RES_hhdet_emih!P26/RES_summary!P$19</f>
        <v>13.180019297456992</v>
      </c>
      <c r="Q26" s="177">
        <f>RES_hhdet_emih!Q26/RES_summary!Q$19</f>
        <v>12.309418677789353</v>
      </c>
    </row>
    <row r="27" spans="1:17" ht="12" customHeight="1" x14ac:dyDescent="0.25">
      <c r="A27" s="23" t="s">
        <v>60</v>
      </c>
      <c r="B27" s="177">
        <f>RES_hhdet_emih!B27/RES_summary!B$19</f>
        <v>0</v>
      </c>
      <c r="C27" s="177">
        <f>RES_hhdet_emih!C27/RES_summary!C$19</f>
        <v>0</v>
      </c>
      <c r="D27" s="177">
        <f>RES_hhdet_emih!D27/RES_summary!D$19</f>
        <v>0</v>
      </c>
      <c r="E27" s="177">
        <f>RES_hhdet_emih!E27/RES_summary!E$19</f>
        <v>0</v>
      </c>
      <c r="F27" s="177">
        <f>RES_hhdet_emih!F27/RES_summary!F$19</f>
        <v>0</v>
      </c>
      <c r="G27" s="177">
        <f>RES_hhdet_emih!G27/RES_summary!G$19</f>
        <v>0</v>
      </c>
      <c r="H27" s="177">
        <f>RES_hhdet_emih!H27/RES_summary!H$19</f>
        <v>0</v>
      </c>
      <c r="I27" s="177">
        <f>RES_hhdet_emih!I27/RES_summary!I$19</f>
        <v>0</v>
      </c>
      <c r="J27" s="177">
        <f>RES_hhdet_emih!J27/RES_summary!J$19</f>
        <v>0</v>
      </c>
      <c r="K27" s="177">
        <f>RES_hhdet_emih!K27/RES_summary!K$19</f>
        <v>0</v>
      </c>
      <c r="L27" s="177">
        <f>RES_hhdet_emih!L27/RES_summary!L$19</f>
        <v>0</v>
      </c>
      <c r="M27" s="177">
        <f>RES_hhdet_emih!M27/RES_summary!M$19</f>
        <v>0</v>
      </c>
      <c r="N27" s="177">
        <f>RES_hhdet_emih!N27/RES_summary!N$19</f>
        <v>0</v>
      </c>
      <c r="O27" s="177">
        <f>RES_hhdet_emih!O27/RES_summary!O$19</f>
        <v>0</v>
      </c>
      <c r="P27" s="177">
        <f>RES_hhdet_emih!P27/RES_summary!P$19</f>
        <v>0</v>
      </c>
      <c r="Q27" s="177">
        <f>RES_hhdet_emih!Q27/RES_summary!Q$19</f>
        <v>0</v>
      </c>
    </row>
    <row r="28" spans="1:17" ht="12.95" customHeight="1" x14ac:dyDescent="0.25">
      <c r="A28" s="158" t="s">
        <v>112</v>
      </c>
      <c r="B28" s="178">
        <f>RES_hhdet_emih!B28/RES_summary!B$19</f>
        <v>0</v>
      </c>
      <c r="C28" s="178">
        <f>RES_hhdet_emih!C28/RES_summary!C$19</f>
        <v>0</v>
      </c>
      <c r="D28" s="178">
        <f>RES_hhdet_emih!D28/RES_summary!D$19</f>
        <v>0</v>
      </c>
      <c r="E28" s="178">
        <f>RES_hhdet_emih!E28/RES_summary!E$19</f>
        <v>0</v>
      </c>
      <c r="F28" s="178">
        <f>RES_hhdet_emih!F28/RES_summary!F$19</f>
        <v>0</v>
      </c>
      <c r="G28" s="178">
        <f>RES_hhdet_emih!G28/RES_summary!G$19</f>
        <v>0</v>
      </c>
      <c r="H28" s="178">
        <f>RES_hhdet_emih!H28/RES_summary!H$19</f>
        <v>0</v>
      </c>
      <c r="I28" s="178">
        <f>RES_hhdet_emih!I28/RES_summary!I$19</f>
        <v>0</v>
      </c>
      <c r="J28" s="178">
        <f>RES_hhdet_emih!J28/RES_summary!J$19</f>
        <v>0</v>
      </c>
      <c r="K28" s="178">
        <f>RES_hhdet_emih!K28/RES_summary!K$19</f>
        <v>0</v>
      </c>
      <c r="L28" s="178">
        <f>RES_hhdet_emih!L28/RES_summary!L$19</f>
        <v>0</v>
      </c>
      <c r="M28" s="178">
        <f>RES_hhdet_emih!M28/RES_summary!M$19</f>
        <v>0</v>
      </c>
      <c r="N28" s="178">
        <f>RES_hhdet_emih!N28/RES_summary!N$19</f>
        <v>0</v>
      </c>
      <c r="O28" s="178">
        <f>RES_hhdet_emih!O28/RES_summary!O$19</f>
        <v>0</v>
      </c>
      <c r="P28" s="178">
        <f>RES_hhdet_emih!P28/RES_summary!P$19</f>
        <v>0</v>
      </c>
      <c r="Q28" s="178">
        <f>RES_hhdet_emih!Q28/RES_summary!Q$19</f>
        <v>0</v>
      </c>
    </row>
    <row r="29" spans="1:17" ht="12" customHeight="1" x14ac:dyDescent="0.25">
      <c r="A29" s="23" t="s">
        <v>60</v>
      </c>
      <c r="B29" s="177">
        <f>RES_hhdet_emih!B29/RES_summary!B$19</f>
        <v>0</v>
      </c>
      <c r="C29" s="177">
        <f>RES_hhdet_emih!C29/RES_summary!C$19</f>
        <v>0</v>
      </c>
      <c r="D29" s="177">
        <f>RES_hhdet_emih!D29/RES_summary!D$19</f>
        <v>0</v>
      </c>
      <c r="E29" s="177">
        <f>RES_hhdet_emih!E29/RES_summary!E$19</f>
        <v>0</v>
      </c>
      <c r="F29" s="177">
        <f>RES_hhdet_emih!F29/RES_summary!F$19</f>
        <v>0</v>
      </c>
      <c r="G29" s="177">
        <f>RES_hhdet_emih!G29/RES_summary!G$19</f>
        <v>0</v>
      </c>
      <c r="H29" s="177">
        <f>RES_hhdet_emih!H29/RES_summary!H$19</f>
        <v>0</v>
      </c>
      <c r="I29" s="177">
        <f>RES_hhdet_emih!I29/RES_summary!I$19</f>
        <v>0</v>
      </c>
      <c r="J29" s="177">
        <f>RES_hhdet_emih!J29/RES_summary!J$19</f>
        <v>0</v>
      </c>
      <c r="K29" s="177">
        <f>RES_hhdet_emih!K29/RES_summary!K$19</f>
        <v>0</v>
      </c>
      <c r="L29" s="177">
        <f>RES_hhdet_emih!L29/RES_summary!L$19</f>
        <v>0</v>
      </c>
      <c r="M29" s="177">
        <f>RES_hhdet_emih!M29/RES_summary!M$19</f>
        <v>0</v>
      </c>
      <c r="N29" s="177">
        <f>RES_hhdet_emih!N29/RES_summary!N$19</f>
        <v>0</v>
      </c>
      <c r="O29" s="177">
        <f>RES_hhdet_emih!O29/RES_summary!O$19</f>
        <v>0</v>
      </c>
      <c r="P29" s="177">
        <f>RES_hhdet_emih!P29/RES_summary!P$19</f>
        <v>0</v>
      </c>
      <c r="Q29" s="177">
        <f>RES_hhdet_emih!Q29/RES_summary!Q$19</f>
        <v>0</v>
      </c>
    </row>
    <row r="30" spans="1:17" ht="12" customHeight="1" x14ac:dyDescent="0.25">
      <c r="A30" s="158" t="s">
        <v>63</v>
      </c>
      <c r="B30" s="178">
        <f>RES_hhdet_emih!B30/RES_summary!B$19</f>
        <v>0.13541058756781671</v>
      </c>
      <c r="C30" s="178">
        <f>RES_hhdet_emih!C30/RES_summary!C$19</f>
        <v>0.13996022637137867</v>
      </c>
      <c r="D30" s="178">
        <f>RES_hhdet_emih!D30/RES_summary!D$19</f>
        <v>0.14421097930572849</v>
      </c>
      <c r="E30" s="178">
        <f>RES_hhdet_emih!E30/RES_summary!E$19</f>
        <v>0.15164128707929575</v>
      </c>
      <c r="F30" s="178">
        <f>RES_hhdet_emih!F30/RES_summary!F$19</f>
        <v>0.15482522509648941</v>
      </c>
      <c r="G30" s="178">
        <f>RES_hhdet_emih!G30/RES_summary!G$19</f>
        <v>0.16205420080678973</v>
      </c>
      <c r="H30" s="178">
        <f>RES_hhdet_emih!H30/RES_summary!H$19</f>
        <v>0.16903373586582651</v>
      </c>
      <c r="I30" s="178">
        <f>RES_hhdet_emih!I30/RES_summary!I$19</f>
        <v>0.17393726690953856</v>
      </c>
      <c r="J30" s="178">
        <f>RES_hhdet_emih!J30/RES_summary!J$19</f>
        <v>0.17996194077331337</v>
      </c>
      <c r="K30" s="178">
        <f>RES_hhdet_emih!K30/RES_summary!K$19</f>
        <v>0.18370044568202945</v>
      </c>
      <c r="L30" s="178">
        <f>RES_hhdet_emih!L30/RES_summary!L$19</f>
        <v>0.18712417724970196</v>
      </c>
      <c r="M30" s="178">
        <f>RES_hhdet_emih!M30/RES_summary!M$19</f>
        <v>0.19728102963517399</v>
      </c>
      <c r="N30" s="178">
        <f>RES_hhdet_emih!N30/RES_summary!N$19</f>
        <v>0.19548613375049217</v>
      </c>
      <c r="O30" s="178">
        <f>RES_hhdet_emih!O30/RES_summary!O$19</f>
        <v>0.19648369836008858</v>
      </c>
      <c r="P30" s="178">
        <f>RES_hhdet_emih!P30/RES_summary!P$19</f>
        <v>0.19787686330540769</v>
      </c>
      <c r="Q30" s="178">
        <f>RES_hhdet_emih!Q30/RES_summary!Q$19</f>
        <v>0.19788680370107392</v>
      </c>
    </row>
    <row r="31" spans="1:17" ht="12" customHeight="1" x14ac:dyDescent="0.25">
      <c r="A31" s="167" t="s">
        <v>169</v>
      </c>
      <c r="B31" s="183">
        <f>RES_hhdet_emih!B31/RES_summary!B$19</f>
        <v>7.1925755162846876</v>
      </c>
      <c r="C31" s="183">
        <f>RES_hhdet_emih!C31/RES_summary!C$19</f>
        <v>7.1492435094802884</v>
      </c>
      <c r="D31" s="183">
        <f>RES_hhdet_emih!D31/RES_summary!D$19</f>
        <v>7.0791975637531808</v>
      </c>
      <c r="E31" s="183">
        <f>RES_hhdet_emih!E31/RES_summary!E$19</f>
        <v>7.1705986664630403</v>
      </c>
      <c r="F31" s="183">
        <f>RES_hhdet_emih!F31/RES_summary!F$19</f>
        <v>7.0309896007095025</v>
      </c>
      <c r="G31" s="183">
        <f>RES_hhdet_emih!G31/RES_summary!G$19</f>
        <v>7.0927181834193318</v>
      </c>
      <c r="H31" s="183">
        <f>RES_hhdet_emih!H31/RES_summary!H$19</f>
        <v>7.1283190477303728</v>
      </c>
      <c r="I31" s="183">
        <f>RES_hhdet_emih!I31/RES_summary!I$19</f>
        <v>7.060502067463891</v>
      </c>
      <c r="J31" s="183">
        <f>RES_hhdet_emih!J31/RES_summary!J$19</f>
        <v>7.0395392813710567</v>
      </c>
      <c r="K31" s="183">
        <f>RES_hhdet_emih!K31/RES_summary!K$19</f>
        <v>6.9301406873288132</v>
      </c>
      <c r="L31" s="183">
        <f>RES_hhdet_emih!L31/RES_summary!L$19</f>
        <v>6.9884131735106862</v>
      </c>
      <c r="M31" s="183">
        <f>RES_hhdet_emih!M31/RES_summary!M$19</f>
        <v>7.1703087899215845</v>
      </c>
      <c r="N31" s="183">
        <f>RES_hhdet_emih!N31/RES_summary!N$19</f>
        <v>6.8365888171266489</v>
      </c>
      <c r="O31" s="183">
        <f>RES_hhdet_emih!O31/RES_summary!O$19</f>
        <v>6.6451304924211785</v>
      </c>
      <c r="P31" s="183">
        <f>RES_hhdet_emih!P31/RES_summary!P$19</f>
        <v>6.4758038166769749</v>
      </c>
      <c r="Q31" s="183">
        <f>RES_hhdet_emih!Q31/RES_summary!Q$19</f>
        <v>6.2459689254435995</v>
      </c>
    </row>
    <row r="32" spans="1:17" ht="12" customHeight="1" x14ac:dyDescent="0.25">
      <c r="A32" s="167" t="s">
        <v>168</v>
      </c>
      <c r="B32" s="183">
        <f>RES_hhdet_emih!B32/RES_summary!B$19</f>
        <v>0</v>
      </c>
      <c r="C32" s="183">
        <f>RES_hhdet_emih!C32/RES_summary!C$19</f>
        <v>0</v>
      </c>
      <c r="D32" s="183">
        <f>RES_hhdet_emih!D32/RES_summary!D$19</f>
        <v>0</v>
      </c>
      <c r="E32" s="183">
        <f>RES_hhdet_emih!E32/RES_summary!E$19</f>
        <v>0</v>
      </c>
      <c r="F32" s="183">
        <f>RES_hhdet_emih!F32/RES_summary!F$19</f>
        <v>0</v>
      </c>
      <c r="G32" s="183">
        <f>RES_hhdet_emih!G32/RES_summary!G$19</f>
        <v>0</v>
      </c>
      <c r="H32" s="183">
        <f>RES_hhdet_emih!H32/RES_summary!H$19</f>
        <v>0</v>
      </c>
      <c r="I32" s="183">
        <f>RES_hhdet_emih!I32/RES_summary!I$19</f>
        <v>0</v>
      </c>
      <c r="J32" s="183">
        <f>RES_hhdet_emih!J32/RES_summary!J$19</f>
        <v>0</v>
      </c>
      <c r="K32" s="183">
        <f>RES_hhdet_emih!K32/RES_summary!K$19</f>
        <v>0</v>
      </c>
      <c r="L32" s="183">
        <f>RES_hhdet_emih!L32/RES_summary!L$19</f>
        <v>4.1930479041064199</v>
      </c>
      <c r="M32" s="183">
        <f>RES_hhdet_emih!M32/RES_summary!M$19</f>
        <v>4.3021852739529525</v>
      </c>
      <c r="N32" s="183">
        <f>RES_hhdet_emih!N32/RES_summary!N$19</f>
        <v>4.1019532902759961</v>
      </c>
      <c r="O32" s="183">
        <f>RES_hhdet_emih!O32/RES_summary!O$19</f>
        <v>3.9870782954527066</v>
      </c>
      <c r="P32" s="183">
        <f>RES_hhdet_emih!P32/RES_summary!P$19</f>
        <v>3.8854822900061832</v>
      </c>
      <c r="Q32" s="183">
        <f>RES_hhdet_emih!Q32/RES_summary!Q$19</f>
        <v>3.747581355266171</v>
      </c>
    </row>
    <row r="33" spans="1:17" ht="12" customHeight="1" x14ac:dyDescent="0.25">
      <c r="A33" s="166" t="s">
        <v>57</v>
      </c>
      <c r="B33" s="182">
        <f>RES_hhdet_emih!B33/RES_summary!B$19</f>
        <v>0</v>
      </c>
      <c r="C33" s="182">
        <f>RES_hhdet_emih!C33/RES_summary!C$19</f>
        <v>0</v>
      </c>
      <c r="D33" s="182">
        <f>RES_hhdet_emih!D33/RES_summary!D$19</f>
        <v>0</v>
      </c>
      <c r="E33" s="182">
        <f>RES_hhdet_emih!E33/RES_summary!E$19</f>
        <v>0</v>
      </c>
      <c r="F33" s="182">
        <f>RES_hhdet_emih!F33/RES_summary!F$19</f>
        <v>0</v>
      </c>
      <c r="G33" s="182">
        <f>RES_hhdet_emih!G33/RES_summary!G$19</f>
        <v>0</v>
      </c>
      <c r="H33" s="182">
        <f>RES_hhdet_emih!H33/RES_summary!H$19</f>
        <v>0</v>
      </c>
      <c r="I33" s="182">
        <f>RES_hhdet_emih!I33/RES_summary!I$19</f>
        <v>0</v>
      </c>
      <c r="J33" s="182">
        <f>RES_hhdet_emih!J33/RES_summary!J$19</f>
        <v>0</v>
      </c>
      <c r="K33" s="182">
        <f>RES_hhdet_emih!K33/RES_summary!K$19</f>
        <v>0</v>
      </c>
      <c r="L33" s="182">
        <f>RES_hhdet_emih!L33/RES_summary!L$19</f>
        <v>4.1930479041064199</v>
      </c>
      <c r="M33" s="182">
        <f>RES_hhdet_emih!M33/RES_summary!M$19</f>
        <v>4.3021852739529525</v>
      </c>
      <c r="N33" s="182">
        <f>RES_hhdet_emih!N33/RES_summary!N$19</f>
        <v>4.1019532902759961</v>
      </c>
      <c r="O33" s="182">
        <f>RES_hhdet_emih!O33/RES_summary!O$19</f>
        <v>3.9870782954527066</v>
      </c>
      <c r="P33" s="182">
        <f>RES_hhdet_emih!P33/RES_summary!P$19</f>
        <v>3.8854822900061832</v>
      </c>
      <c r="Q33" s="182">
        <f>RES_hhdet_emih!Q33/RES_summary!Q$19</f>
        <v>3.747581355266171</v>
      </c>
    </row>
    <row r="34" spans="1:17" ht="12" customHeight="1" x14ac:dyDescent="0.25">
      <c r="A34" s="147" t="s">
        <v>59</v>
      </c>
      <c r="B34" s="181">
        <f>RES_hhdet_emih!B34/RES_summary!B$19</f>
        <v>0</v>
      </c>
      <c r="C34" s="181">
        <f>RES_hhdet_emih!C34/RES_summary!C$19</f>
        <v>0</v>
      </c>
      <c r="D34" s="181">
        <f>RES_hhdet_emih!D34/RES_summary!D$19</f>
        <v>0</v>
      </c>
      <c r="E34" s="181">
        <f>RES_hhdet_emih!E34/RES_summary!E$19</f>
        <v>0</v>
      </c>
      <c r="F34" s="181">
        <f>RES_hhdet_emih!F34/RES_summary!F$19</f>
        <v>0</v>
      </c>
      <c r="G34" s="181">
        <f>RES_hhdet_emih!G34/RES_summary!G$19</f>
        <v>0</v>
      </c>
      <c r="H34" s="181">
        <f>RES_hhdet_emih!H34/RES_summary!H$19</f>
        <v>0</v>
      </c>
      <c r="I34" s="181">
        <f>RES_hhdet_emih!I34/RES_summary!I$19</f>
        <v>0</v>
      </c>
      <c r="J34" s="181">
        <f>RES_hhdet_emih!J34/RES_summary!J$19</f>
        <v>0</v>
      </c>
      <c r="K34" s="181">
        <f>RES_hhdet_emih!K34/RES_summary!K$19</f>
        <v>0</v>
      </c>
      <c r="L34" s="181">
        <f>RES_hhdet_emih!L34/RES_summary!L$19</f>
        <v>0</v>
      </c>
      <c r="M34" s="181">
        <f>RES_hhdet_emih!M34/RES_summary!M$19</f>
        <v>0</v>
      </c>
      <c r="N34" s="181">
        <f>RES_hhdet_emih!N34/RES_summary!N$19</f>
        <v>0</v>
      </c>
      <c r="O34" s="181">
        <f>RES_hhdet_emih!O34/RES_summary!O$19</f>
        <v>0</v>
      </c>
      <c r="P34" s="181">
        <f>RES_hhdet_emih!P34/RES_summary!P$19</f>
        <v>0</v>
      </c>
      <c r="Q34" s="181">
        <f>RES_hhdet_emih!Q34/RES_summary!Q$19</f>
        <v>0</v>
      </c>
    </row>
    <row r="35" spans="1:17" ht="12" customHeight="1" x14ac:dyDescent="0.25">
      <c r="A35" s="163" t="s">
        <v>142</v>
      </c>
      <c r="B35" s="180">
        <f>RES_hhdet_emih!B35/RES_summary!B$19</f>
        <v>0</v>
      </c>
      <c r="C35" s="180">
        <f>RES_hhdet_emih!C35/RES_summary!C$19</f>
        <v>0</v>
      </c>
      <c r="D35" s="180">
        <f>RES_hhdet_emih!D35/RES_summary!D$19</f>
        <v>0</v>
      </c>
      <c r="E35" s="180">
        <f>RES_hhdet_emih!E35/RES_summary!E$19</f>
        <v>0</v>
      </c>
      <c r="F35" s="180">
        <f>RES_hhdet_emih!F35/RES_summary!F$19</f>
        <v>0</v>
      </c>
      <c r="G35" s="180">
        <f>RES_hhdet_emih!G35/RES_summary!G$19</f>
        <v>0</v>
      </c>
      <c r="H35" s="180">
        <f>RES_hhdet_emih!H35/RES_summary!H$19</f>
        <v>0</v>
      </c>
      <c r="I35" s="180">
        <f>RES_hhdet_emih!I35/RES_summary!I$19</f>
        <v>0</v>
      </c>
      <c r="J35" s="180">
        <f>RES_hhdet_emih!J35/RES_summary!J$19</f>
        <v>0</v>
      </c>
      <c r="K35" s="180">
        <f>RES_hhdet_emih!K35/RES_summary!K$19</f>
        <v>0</v>
      </c>
      <c r="L35" s="180">
        <f>RES_hhdet_emih!L35/RES_summary!L$19</f>
        <v>0</v>
      </c>
      <c r="M35" s="180">
        <f>RES_hhdet_emih!M35/RES_summary!M$19</f>
        <v>0</v>
      </c>
      <c r="N35" s="180">
        <f>RES_hhdet_emih!N35/RES_summary!N$19</f>
        <v>0</v>
      </c>
      <c r="O35" s="180">
        <f>RES_hhdet_emih!O35/RES_summary!O$19</f>
        <v>0</v>
      </c>
      <c r="P35" s="180">
        <f>RES_hhdet_emih!P35/RES_summary!P$19</f>
        <v>0</v>
      </c>
      <c r="Q35" s="180">
        <f>RES_hhdet_emih!Q35/RES_summary!Q$19</f>
        <v>0</v>
      </c>
    </row>
    <row r="36" spans="1:17" ht="12" customHeight="1" x14ac:dyDescent="0.25">
      <c r="A36" s="161" t="s">
        <v>141</v>
      </c>
      <c r="B36" s="179">
        <f>RES_hhdet_emih!B36/RES_summary!B$19</f>
        <v>0</v>
      </c>
      <c r="C36" s="179">
        <f>RES_hhdet_emih!C36/RES_summary!C$19</f>
        <v>0</v>
      </c>
      <c r="D36" s="179">
        <f>RES_hhdet_emih!D36/RES_summary!D$19</f>
        <v>0</v>
      </c>
      <c r="E36" s="179">
        <f>RES_hhdet_emih!E36/RES_summary!E$19</f>
        <v>0</v>
      </c>
      <c r="F36" s="179">
        <f>RES_hhdet_emih!F36/RES_summary!F$19</f>
        <v>0</v>
      </c>
      <c r="G36" s="179">
        <f>RES_hhdet_emih!G36/RES_summary!G$19</f>
        <v>0</v>
      </c>
      <c r="H36" s="179">
        <f>RES_hhdet_emih!H36/RES_summary!H$19</f>
        <v>0</v>
      </c>
      <c r="I36" s="179">
        <f>RES_hhdet_emih!I36/RES_summary!I$19</f>
        <v>0</v>
      </c>
      <c r="J36" s="179">
        <f>RES_hhdet_emih!J36/RES_summary!J$19</f>
        <v>0</v>
      </c>
      <c r="K36" s="179">
        <f>RES_hhdet_emih!K36/RES_summary!K$19</f>
        <v>0</v>
      </c>
      <c r="L36" s="179">
        <f>RES_hhdet_emih!L36/RES_summary!L$19</f>
        <v>0</v>
      </c>
      <c r="M36" s="179">
        <f>RES_hhdet_emih!M36/RES_summary!M$19</f>
        <v>0</v>
      </c>
      <c r="N36" s="179">
        <f>RES_hhdet_emih!N36/RES_summary!N$19</f>
        <v>0</v>
      </c>
      <c r="O36" s="179">
        <f>RES_hhdet_emih!O36/RES_summary!O$19</f>
        <v>0</v>
      </c>
      <c r="P36" s="179">
        <f>RES_hhdet_emih!P36/RES_summary!P$19</f>
        <v>0</v>
      </c>
      <c r="Q36" s="179">
        <f>RES_hhdet_emih!Q36/RES_summary!Q$19</f>
        <v>0</v>
      </c>
    </row>
    <row r="37" spans="1:17" ht="12" customHeight="1" x14ac:dyDescent="0.25">
      <c r="A37" s="148" t="s">
        <v>60</v>
      </c>
      <c r="B37" s="177">
        <f>RES_hhdet_emih!B37/RES_summary!B$19</f>
        <v>0</v>
      </c>
      <c r="C37" s="177">
        <f>RES_hhdet_emih!C37/RES_summary!C$19</f>
        <v>0</v>
      </c>
      <c r="D37" s="177">
        <f>RES_hhdet_emih!D37/RES_summary!D$19</f>
        <v>0</v>
      </c>
      <c r="E37" s="177">
        <f>RES_hhdet_emih!E37/RES_summary!E$19</f>
        <v>0</v>
      </c>
      <c r="F37" s="177">
        <f>RES_hhdet_emih!F37/RES_summary!F$19</f>
        <v>0</v>
      </c>
      <c r="G37" s="177">
        <f>RES_hhdet_emih!G37/RES_summary!G$19</f>
        <v>0</v>
      </c>
      <c r="H37" s="177">
        <f>RES_hhdet_emih!H37/RES_summary!H$19</f>
        <v>0</v>
      </c>
      <c r="I37" s="177">
        <f>RES_hhdet_emih!I37/RES_summary!I$19</f>
        <v>0</v>
      </c>
      <c r="J37" s="177">
        <f>RES_hhdet_emih!J37/RES_summary!J$19</f>
        <v>0</v>
      </c>
      <c r="K37" s="177">
        <f>RES_hhdet_emih!K37/RES_summary!K$19</f>
        <v>0</v>
      </c>
      <c r="L37" s="177">
        <f>RES_hhdet_emih!L37/RES_summary!L$19</f>
        <v>0</v>
      </c>
      <c r="M37" s="177">
        <f>RES_hhdet_emih!M37/RES_summary!M$19</f>
        <v>0</v>
      </c>
      <c r="N37" s="177">
        <f>RES_hhdet_emih!N37/RES_summary!N$19</f>
        <v>0</v>
      </c>
      <c r="O37" s="177">
        <f>RES_hhdet_emih!O37/RES_summary!O$19</f>
        <v>0</v>
      </c>
      <c r="P37" s="177">
        <f>RES_hhdet_emih!P37/RES_summary!P$19</f>
        <v>0</v>
      </c>
      <c r="Q37" s="177">
        <f>RES_hhdet_emih!Q37/RES_summary!Q$19</f>
        <v>0</v>
      </c>
    </row>
    <row r="38" spans="1:17" ht="12" customHeight="1" x14ac:dyDescent="0.25">
      <c r="A38" s="148" t="s">
        <v>59</v>
      </c>
      <c r="B38" s="177">
        <f>RES_hhdet_emih!B38/RES_summary!B$19</f>
        <v>0</v>
      </c>
      <c r="C38" s="177">
        <f>RES_hhdet_emih!C38/RES_summary!C$19</f>
        <v>0</v>
      </c>
      <c r="D38" s="177">
        <f>RES_hhdet_emih!D38/RES_summary!D$19</f>
        <v>0</v>
      </c>
      <c r="E38" s="177">
        <f>RES_hhdet_emih!E38/RES_summary!E$19</f>
        <v>0</v>
      </c>
      <c r="F38" s="177">
        <f>RES_hhdet_emih!F38/RES_summary!F$19</f>
        <v>0</v>
      </c>
      <c r="G38" s="177">
        <f>RES_hhdet_emih!G38/RES_summary!G$19</f>
        <v>0</v>
      </c>
      <c r="H38" s="177">
        <f>RES_hhdet_emih!H38/RES_summary!H$19</f>
        <v>0</v>
      </c>
      <c r="I38" s="177">
        <f>RES_hhdet_emih!I38/RES_summary!I$19</f>
        <v>0</v>
      </c>
      <c r="J38" s="177">
        <f>RES_hhdet_emih!J38/RES_summary!J$19</f>
        <v>0</v>
      </c>
      <c r="K38" s="177">
        <f>RES_hhdet_emih!K38/RES_summary!K$19</f>
        <v>0</v>
      </c>
      <c r="L38" s="177">
        <f>RES_hhdet_emih!L38/RES_summary!L$19</f>
        <v>0</v>
      </c>
      <c r="M38" s="177">
        <f>RES_hhdet_emih!M38/RES_summary!M$19</f>
        <v>0</v>
      </c>
      <c r="N38" s="177">
        <f>RES_hhdet_emih!N38/RES_summary!N$19</f>
        <v>0</v>
      </c>
      <c r="O38" s="177">
        <f>RES_hhdet_emih!O38/RES_summary!O$19</f>
        <v>0</v>
      </c>
      <c r="P38" s="177">
        <f>RES_hhdet_emih!P38/RES_summary!P$19</f>
        <v>0</v>
      </c>
      <c r="Q38" s="177">
        <f>RES_hhdet_emih!Q38/RES_summary!Q$19</f>
        <v>0</v>
      </c>
    </row>
    <row r="39" spans="1:17" ht="12" customHeight="1" x14ac:dyDescent="0.25">
      <c r="A39" s="158" t="s">
        <v>62</v>
      </c>
      <c r="B39" s="178">
        <f>RES_hhdet_emih!B39/RES_summary!B$19</f>
        <v>5.0031933491761889E-2</v>
      </c>
      <c r="C39" s="178">
        <f>RES_hhdet_emih!C39/RES_summary!C$19</f>
        <v>8.0378479969279742E-2</v>
      </c>
      <c r="D39" s="178">
        <f>RES_hhdet_emih!D39/RES_summary!D$19</f>
        <v>0.11413319936127575</v>
      </c>
      <c r="E39" s="178">
        <f>RES_hhdet_emih!E39/RES_summary!E$19</f>
        <v>0.19798387012919899</v>
      </c>
      <c r="F39" s="178">
        <f>RES_hhdet_emih!F39/RES_summary!F$19</f>
        <v>0.24992675966262434</v>
      </c>
      <c r="G39" s="178">
        <f>RES_hhdet_emih!G39/RES_summary!G$19</f>
        <v>0.2539776190664817</v>
      </c>
      <c r="H39" s="178">
        <f>RES_hhdet_emih!H39/RES_summary!H$19</f>
        <v>0.27521784303087321</v>
      </c>
      <c r="I39" s="178">
        <f>RES_hhdet_emih!I39/RES_summary!I$19</f>
        <v>0.24964277879699964</v>
      </c>
      <c r="J39" s="178">
        <f>RES_hhdet_emih!J39/RES_summary!J$19</f>
        <v>0.22120077714456185</v>
      </c>
      <c r="K39" s="178">
        <f>RES_hhdet_emih!K39/RES_summary!K$19</f>
        <v>0.25409932413064912</v>
      </c>
      <c r="L39" s="178">
        <f>RES_hhdet_emih!L39/RES_summary!L$19</f>
        <v>0.1991903849070939</v>
      </c>
      <c r="M39" s="178">
        <f>RES_hhdet_emih!M39/RES_summary!M$19</f>
        <v>0.27773533164687725</v>
      </c>
      <c r="N39" s="178">
        <f>RES_hhdet_emih!N39/RES_summary!N$19</f>
        <v>0.23427192785680392</v>
      </c>
      <c r="O39" s="178">
        <f>RES_hhdet_emih!O39/RES_summary!O$19</f>
        <v>0.22636732063783402</v>
      </c>
      <c r="P39" s="178">
        <f>RES_hhdet_emih!P39/RES_summary!P$19</f>
        <v>0.20449095898534822</v>
      </c>
      <c r="Q39" s="178">
        <f>RES_hhdet_emih!Q39/RES_summary!Q$19</f>
        <v>0.32215120980712281</v>
      </c>
    </row>
    <row r="40" spans="1:17" ht="12" customHeight="1" x14ac:dyDescent="0.25">
      <c r="A40" s="23" t="s">
        <v>57</v>
      </c>
      <c r="B40" s="177">
        <f>RES_hhdet_emih!B40/RES_summary!B$19</f>
        <v>6.0680396669925205</v>
      </c>
      <c r="C40" s="177">
        <f>RES_hhdet_emih!C40/RES_summary!C$19</f>
        <v>5.882313567751809</v>
      </c>
      <c r="D40" s="177">
        <f>RES_hhdet_emih!D40/RES_summary!D$19</f>
        <v>5.7870037334036333</v>
      </c>
      <c r="E40" s="177">
        <f>RES_hhdet_emih!E40/RES_summary!E$19</f>
        <v>5.9052496648151473</v>
      </c>
      <c r="F40" s="177">
        <f>RES_hhdet_emih!F40/RES_summary!F$19</f>
        <v>5.9259920181952053</v>
      </c>
      <c r="G40" s="177">
        <f>RES_hhdet_emih!G40/RES_summary!G$19</f>
        <v>5.9093585677623626</v>
      </c>
      <c r="H40" s="177">
        <f>RES_hhdet_emih!H40/RES_summary!H$19</f>
        <v>6.2569777218666953</v>
      </c>
      <c r="I40" s="177">
        <f>RES_hhdet_emih!I40/RES_summary!I$19</f>
        <v>5.8638003266868282</v>
      </c>
      <c r="J40" s="177">
        <f>RES_hhdet_emih!J40/RES_summary!J$19</f>
        <v>5.5273782253048571</v>
      </c>
      <c r="K40" s="177">
        <f>RES_hhdet_emih!K40/RES_summary!K$19</f>
        <v>6.3715025137550487</v>
      </c>
      <c r="L40" s="177">
        <f>RES_hhdet_emih!L40/RES_summary!L$19</f>
        <v>4.9286399663737575</v>
      </c>
      <c r="M40" s="177">
        <f>RES_hhdet_emih!M40/RES_summary!M$19</f>
        <v>6.2280490550204233</v>
      </c>
      <c r="N40" s="177">
        <f>RES_hhdet_emih!N40/RES_summary!N$19</f>
        <v>5.466344983325425</v>
      </c>
      <c r="O40" s="177">
        <f>RES_hhdet_emih!O40/RES_summary!O$19</f>
        <v>5.4078487114141378</v>
      </c>
      <c r="P40" s="177">
        <f>RES_hhdet_emih!P40/RES_summary!P$19</f>
        <v>4.9596060668980684</v>
      </c>
      <c r="Q40" s="177">
        <f>RES_hhdet_emih!Q40/RES_summary!Q$19</f>
        <v>4.8865164078256571</v>
      </c>
    </row>
    <row r="41" spans="1:17" ht="12" customHeight="1" x14ac:dyDescent="0.25">
      <c r="A41" s="29" t="s">
        <v>140</v>
      </c>
      <c r="B41" s="176">
        <f>RES_hhdet_emih!B41/RES_summary!B$19</f>
        <v>0</v>
      </c>
      <c r="C41" s="176">
        <f>RES_hhdet_emih!C41/RES_summary!C$19</f>
        <v>0</v>
      </c>
      <c r="D41" s="176">
        <f>RES_hhdet_emih!D41/RES_summary!D$19</f>
        <v>0</v>
      </c>
      <c r="E41" s="176">
        <f>RES_hhdet_emih!E41/RES_summary!E$19</f>
        <v>0</v>
      </c>
      <c r="F41" s="176">
        <f>RES_hhdet_emih!F41/RES_summary!F$19</f>
        <v>0</v>
      </c>
      <c r="G41" s="176">
        <f>RES_hhdet_emih!G41/RES_summary!G$19</f>
        <v>0</v>
      </c>
      <c r="H41" s="176">
        <f>RES_hhdet_emih!H41/RES_summary!H$19</f>
        <v>0</v>
      </c>
      <c r="I41" s="176">
        <f>RES_hhdet_emih!I41/RES_summary!I$19</f>
        <v>0</v>
      </c>
      <c r="J41" s="176">
        <f>RES_hhdet_emih!J41/RES_summary!J$19</f>
        <v>0</v>
      </c>
      <c r="K41" s="176">
        <f>RES_hhdet_emih!K41/RES_summary!K$19</f>
        <v>0</v>
      </c>
      <c r="L41" s="176">
        <f>RES_hhdet_emih!L41/RES_summary!L$19</f>
        <v>0</v>
      </c>
      <c r="M41" s="176">
        <f>RES_hhdet_emih!M41/RES_summary!M$19</f>
        <v>0</v>
      </c>
      <c r="N41" s="176">
        <f>RES_hhdet_emih!N41/RES_summary!N$19</f>
        <v>0</v>
      </c>
      <c r="O41" s="176">
        <f>RES_hhdet_emih!O41/RES_summary!O$19</f>
        <v>0</v>
      </c>
      <c r="P41" s="176">
        <f>RES_hhdet_emih!P41/RES_summary!P$19</f>
        <v>0</v>
      </c>
      <c r="Q41" s="176">
        <f>RES_hhdet_emih!Q41/RES_summary!Q$19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84">
        <f>RES_hhdet_emih!B43/RES_summary!B$19</f>
        <v>21.08476386872772</v>
      </c>
      <c r="C43" s="184">
        <f>RES_hhdet_emih!C43/RES_summary!C$19</f>
        <v>18.328475459745778</v>
      </c>
      <c r="D43" s="184">
        <f>RES_hhdet_emih!D43/RES_summary!D$19</f>
        <v>21.544479592069223</v>
      </c>
      <c r="E43" s="184">
        <f>RES_hhdet_emih!E43/RES_summary!E$19</f>
        <v>23.356420107301645</v>
      </c>
      <c r="F43" s="184">
        <f>RES_hhdet_emih!F43/RES_summary!F$19</f>
        <v>24.138511321455898</v>
      </c>
      <c r="G43" s="184">
        <f>RES_hhdet_emih!G43/RES_summary!G$19</f>
        <v>14.157142237394787</v>
      </c>
      <c r="H43" s="184">
        <f>RES_hhdet_emih!H43/RES_summary!H$19</f>
        <v>27.599087949944359</v>
      </c>
      <c r="I43" s="184">
        <f>RES_hhdet_emih!I43/RES_summary!I$19</f>
        <v>18.43860109672001</v>
      </c>
      <c r="J43" s="184">
        <f>RES_hhdet_emih!J43/RES_summary!J$19</f>
        <v>15.523297475737806</v>
      </c>
      <c r="K43" s="184">
        <f>RES_hhdet_emih!K43/RES_summary!K$19</f>
        <v>22.769755481711055</v>
      </c>
      <c r="L43" s="184">
        <f>RES_hhdet_emih!L43/RES_summary!L$19</f>
        <v>25.407945156674174</v>
      </c>
      <c r="M43" s="184">
        <f>RES_hhdet_emih!M43/RES_summary!M$19</f>
        <v>17.56810963282113</v>
      </c>
      <c r="N43" s="184">
        <f>RES_hhdet_emih!N43/RES_summary!N$19</f>
        <v>17.661063402812083</v>
      </c>
      <c r="O43" s="184">
        <f>RES_hhdet_emih!O43/RES_summary!O$19</f>
        <v>17.203189344328635</v>
      </c>
      <c r="P43" s="184">
        <f>RES_hhdet_emih!P43/RES_summary!P$19</f>
        <v>16.040473044009911</v>
      </c>
      <c r="Q43" s="184">
        <f>RES_hhdet_emih!Q43/RES_summary!Q$19</f>
        <v>15.098238247703073</v>
      </c>
    </row>
    <row r="44" spans="1:17" ht="12.95" customHeight="1" x14ac:dyDescent="0.25">
      <c r="A44" s="158" t="s">
        <v>65</v>
      </c>
      <c r="B44" s="178">
        <f>RES_hhdet_emih!B44/RES_summary!B$19</f>
        <v>21.03469523979998</v>
      </c>
      <c r="C44" s="178">
        <f>RES_hhdet_emih!C44/RES_summary!C$19</f>
        <v>18.244190592067742</v>
      </c>
      <c r="D44" s="178">
        <f>RES_hhdet_emih!D44/RES_summary!D$19</f>
        <v>21.423724214725738</v>
      </c>
      <c r="E44" s="178">
        <f>RES_hhdet_emih!E44/RES_summary!E$19</f>
        <v>23.151187556466869</v>
      </c>
      <c r="F44" s="178">
        <f>RES_hhdet_emih!F44/RES_summary!F$19</f>
        <v>23.882482280317866</v>
      </c>
      <c r="G44" s="178">
        <f>RES_hhdet_emih!G44/RES_summary!G$19</f>
        <v>13.90263307918292</v>
      </c>
      <c r="H44" s="178">
        <f>RES_hhdet_emih!H44/RES_summary!H$19</f>
        <v>27.321667062383579</v>
      </c>
      <c r="I44" s="178">
        <f>RES_hhdet_emih!I44/RES_summary!I$19</f>
        <v>18.186607642878801</v>
      </c>
      <c r="J44" s="178">
        <f>RES_hhdet_emih!J44/RES_summary!J$19</f>
        <v>15.300019542356837</v>
      </c>
      <c r="K44" s="178">
        <f>RES_hhdet_emih!K44/RES_summary!K$19</f>
        <v>22.513332529121914</v>
      </c>
      <c r="L44" s="178">
        <f>RES_hhdet_emih!L44/RES_summary!L$19</f>
        <v>25.204453334834096</v>
      </c>
      <c r="M44" s="178">
        <f>RES_hhdet_emih!M44/RES_summary!M$19</f>
        <v>17.286488970824323</v>
      </c>
      <c r="N44" s="178">
        <f>RES_hhdet_emih!N44/RES_summary!N$19</f>
        <v>17.42524876538242</v>
      </c>
      <c r="O44" s="178">
        <f>RES_hhdet_emih!O44/RES_summary!O$19</f>
        <v>16.974649522531216</v>
      </c>
      <c r="P44" s="178">
        <f>RES_hhdet_emih!P44/RES_summary!P$19</f>
        <v>15.835703839914622</v>
      </c>
      <c r="Q44" s="178">
        <f>RES_hhdet_emih!Q44/RES_summary!Q$19</f>
        <v>14.77529706674953</v>
      </c>
    </row>
    <row r="45" spans="1:17" ht="12" customHeight="1" x14ac:dyDescent="0.25">
      <c r="A45" s="23" t="s">
        <v>166</v>
      </c>
      <c r="B45" s="177">
        <f>RES_hhdet_emih!B45/RES_summary!B$19</f>
        <v>21.03469523979998</v>
      </c>
      <c r="C45" s="177">
        <f>RES_hhdet_emih!C45/RES_summary!C$19</f>
        <v>18.244190592067742</v>
      </c>
      <c r="D45" s="177">
        <f>RES_hhdet_emih!D45/RES_summary!D$19</f>
        <v>21.423724214725738</v>
      </c>
      <c r="E45" s="177">
        <f>RES_hhdet_emih!E45/RES_summary!E$19</f>
        <v>23.151187556466869</v>
      </c>
      <c r="F45" s="177">
        <f>RES_hhdet_emih!F45/RES_summary!F$19</f>
        <v>23.882482280317866</v>
      </c>
      <c r="G45" s="177">
        <f>RES_hhdet_emih!G45/RES_summary!G$19</f>
        <v>13.90263307918292</v>
      </c>
      <c r="H45" s="177">
        <f>RES_hhdet_emih!H45/RES_summary!H$19</f>
        <v>27.321667062383579</v>
      </c>
      <c r="I45" s="177">
        <f>RES_hhdet_emih!I45/RES_summary!I$19</f>
        <v>18.186607642878801</v>
      </c>
      <c r="J45" s="177">
        <f>RES_hhdet_emih!J45/RES_summary!J$19</f>
        <v>15.300019542356837</v>
      </c>
      <c r="K45" s="177">
        <f>RES_hhdet_emih!K45/RES_summary!K$19</f>
        <v>22.513332529121914</v>
      </c>
      <c r="L45" s="177">
        <f>RES_hhdet_emih!L45/RES_summary!L$19</f>
        <v>25.204453334834096</v>
      </c>
      <c r="M45" s="177">
        <f>RES_hhdet_emih!M45/RES_summary!M$19</f>
        <v>17.286488970824323</v>
      </c>
      <c r="N45" s="177">
        <f>RES_hhdet_emih!N45/RES_summary!N$19</f>
        <v>17.42524876538242</v>
      </c>
      <c r="O45" s="177">
        <f>RES_hhdet_emih!O45/RES_summary!O$19</f>
        <v>16.974649522531216</v>
      </c>
      <c r="P45" s="177">
        <f>RES_hhdet_emih!P45/RES_summary!P$19</f>
        <v>15.835703839914622</v>
      </c>
      <c r="Q45" s="177">
        <f>RES_hhdet_emih!Q45/RES_summary!Q$19</f>
        <v>14.77529706674953</v>
      </c>
    </row>
    <row r="46" spans="1:17" ht="12" customHeight="1" x14ac:dyDescent="0.25">
      <c r="A46" s="23" t="s">
        <v>60</v>
      </c>
      <c r="B46" s="177">
        <f>RES_hhdet_emih!B46/RES_summary!B$19</f>
        <v>0</v>
      </c>
      <c r="C46" s="177">
        <f>RES_hhdet_emih!C46/RES_summary!C$19</f>
        <v>0</v>
      </c>
      <c r="D46" s="177">
        <f>RES_hhdet_emih!D46/RES_summary!D$19</f>
        <v>0</v>
      </c>
      <c r="E46" s="177">
        <f>RES_hhdet_emih!E46/RES_summary!E$19</f>
        <v>0</v>
      </c>
      <c r="F46" s="177">
        <f>RES_hhdet_emih!F46/RES_summary!F$19</f>
        <v>0</v>
      </c>
      <c r="G46" s="177">
        <f>RES_hhdet_emih!G46/RES_summary!G$19</f>
        <v>0</v>
      </c>
      <c r="H46" s="177">
        <f>RES_hhdet_emih!H46/RES_summary!H$19</f>
        <v>0</v>
      </c>
      <c r="I46" s="177">
        <f>RES_hhdet_emih!I46/RES_summary!I$19</f>
        <v>0</v>
      </c>
      <c r="J46" s="177">
        <f>RES_hhdet_emih!J46/RES_summary!J$19</f>
        <v>0</v>
      </c>
      <c r="K46" s="177">
        <f>RES_hhdet_emih!K46/RES_summary!K$19</f>
        <v>0</v>
      </c>
      <c r="L46" s="177">
        <f>RES_hhdet_emih!L46/RES_summary!L$19</f>
        <v>0</v>
      </c>
      <c r="M46" s="177">
        <f>RES_hhdet_emih!M46/RES_summary!M$19</f>
        <v>0</v>
      </c>
      <c r="N46" s="177">
        <f>RES_hhdet_emih!N46/RES_summary!N$19</f>
        <v>0</v>
      </c>
      <c r="O46" s="177">
        <f>RES_hhdet_emih!O46/RES_summary!O$19</f>
        <v>0</v>
      </c>
      <c r="P46" s="177">
        <f>RES_hhdet_emih!P46/RES_summary!P$19</f>
        <v>0</v>
      </c>
      <c r="Q46" s="177">
        <f>RES_hhdet_emih!Q46/RES_summary!Q$19</f>
        <v>0</v>
      </c>
    </row>
    <row r="47" spans="1:17" ht="12.95" customHeight="1" x14ac:dyDescent="0.25">
      <c r="A47" s="158" t="s">
        <v>112</v>
      </c>
      <c r="B47" s="178">
        <f>RES_hhdet_emih!B47/RES_summary!B$19</f>
        <v>0</v>
      </c>
      <c r="C47" s="178">
        <f>RES_hhdet_emih!C47/RES_summary!C$19</f>
        <v>0</v>
      </c>
      <c r="D47" s="178">
        <f>RES_hhdet_emih!D47/RES_summary!D$19</f>
        <v>0</v>
      </c>
      <c r="E47" s="178">
        <f>RES_hhdet_emih!E47/RES_summary!E$19</f>
        <v>0</v>
      </c>
      <c r="F47" s="178">
        <f>RES_hhdet_emih!F47/RES_summary!F$19</f>
        <v>0</v>
      </c>
      <c r="G47" s="178">
        <f>RES_hhdet_emih!G47/RES_summary!G$19</f>
        <v>0</v>
      </c>
      <c r="H47" s="178">
        <f>RES_hhdet_emih!H47/RES_summary!H$19</f>
        <v>0</v>
      </c>
      <c r="I47" s="178">
        <f>RES_hhdet_emih!I47/RES_summary!I$19</f>
        <v>0</v>
      </c>
      <c r="J47" s="178">
        <f>RES_hhdet_emih!J47/RES_summary!J$19</f>
        <v>0</v>
      </c>
      <c r="K47" s="178">
        <f>RES_hhdet_emih!K47/RES_summary!K$19</f>
        <v>0</v>
      </c>
      <c r="L47" s="178">
        <f>RES_hhdet_emih!L47/RES_summary!L$19</f>
        <v>0</v>
      </c>
      <c r="M47" s="178">
        <f>RES_hhdet_emih!M47/RES_summary!M$19</f>
        <v>0</v>
      </c>
      <c r="N47" s="178">
        <f>RES_hhdet_emih!N47/RES_summary!N$19</f>
        <v>0</v>
      </c>
      <c r="O47" s="178">
        <f>RES_hhdet_emih!O47/RES_summary!O$19</f>
        <v>0</v>
      </c>
      <c r="P47" s="178">
        <f>RES_hhdet_emih!P47/RES_summary!P$19</f>
        <v>0</v>
      </c>
      <c r="Q47" s="178">
        <f>RES_hhdet_emih!Q47/RES_summary!Q$19</f>
        <v>0</v>
      </c>
    </row>
    <row r="48" spans="1:17" ht="12" customHeight="1" x14ac:dyDescent="0.25">
      <c r="A48" s="23" t="s">
        <v>60</v>
      </c>
      <c r="B48" s="177">
        <f>RES_hhdet_emih!B48/RES_summary!B$19</f>
        <v>0</v>
      </c>
      <c r="C48" s="177">
        <f>RES_hhdet_emih!C48/RES_summary!C$19</f>
        <v>0</v>
      </c>
      <c r="D48" s="177">
        <f>RES_hhdet_emih!D48/RES_summary!D$19</f>
        <v>0</v>
      </c>
      <c r="E48" s="177">
        <f>RES_hhdet_emih!E48/RES_summary!E$19</f>
        <v>0</v>
      </c>
      <c r="F48" s="177">
        <f>RES_hhdet_emih!F48/RES_summary!F$19</f>
        <v>0</v>
      </c>
      <c r="G48" s="177">
        <f>RES_hhdet_emih!G48/RES_summary!G$19</f>
        <v>0</v>
      </c>
      <c r="H48" s="177">
        <f>RES_hhdet_emih!H48/RES_summary!H$19</f>
        <v>0</v>
      </c>
      <c r="I48" s="177">
        <f>RES_hhdet_emih!I48/RES_summary!I$19</f>
        <v>0</v>
      </c>
      <c r="J48" s="177">
        <f>RES_hhdet_emih!J48/RES_summary!J$19</f>
        <v>0</v>
      </c>
      <c r="K48" s="177">
        <f>RES_hhdet_emih!K48/RES_summary!K$19</f>
        <v>0</v>
      </c>
      <c r="L48" s="177">
        <f>RES_hhdet_emih!L48/RES_summary!L$19</f>
        <v>0</v>
      </c>
      <c r="M48" s="177">
        <f>RES_hhdet_emih!M48/RES_summary!M$19</f>
        <v>0</v>
      </c>
      <c r="N48" s="177">
        <f>RES_hhdet_emih!N48/RES_summary!N$19</f>
        <v>0</v>
      </c>
      <c r="O48" s="177">
        <f>RES_hhdet_emih!O48/RES_summary!O$19</f>
        <v>0</v>
      </c>
      <c r="P48" s="177">
        <f>RES_hhdet_emih!P48/RES_summary!P$19</f>
        <v>0</v>
      </c>
      <c r="Q48" s="177">
        <f>RES_hhdet_emih!Q48/RES_summary!Q$19</f>
        <v>0</v>
      </c>
    </row>
    <row r="49" spans="1:17" ht="12" customHeight="1" x14ac:dyDescent="0.25">
      <c r="A49" s="158" t="s">
        <v>63</v>
      </c>
      <c r="B49" s="178">
        <f>RES_hhdet_emih!B49/RES_summary!B$19</f>
        <v>0</v>
      </c>
      <c r="C49" s="178">
        <f>RES_hhdet_emih!C49/RES_summary!C$19</f>
        <v>0</v>
      </c>
      <c r="D49" s="178">
        <f>RES_hhdet_emih!D49/RES_summary!D$19</f>
        <v>0</v>
      </c>
      <c r="E49" s="178">
        <f>RES_hhdet_emih!E49/RES_summary!E$19</f>
        <v>0</v>
      </c>
      <c r="F49" s="178">
        <f>RES_hhdet_emih!F49/RES_summary!F$19</f>
        <v>0</v>
      </c>
      <c r="G49" s="178">
        <f>RES_hhdet_emih!G49/RES_summary!G$19</f>
        <v>0</v>
      </c>
      <c r="H49" s="178">
        <f>RES_hhdet_emih!H49/RES_summary!H$19</f>
        <v>0</v>
      </c>
      <c r="I49" s="178">
        <f>RES_hhdet_emih!I49/RES_summary!I$19</f>
        <v>0</v>
      </c>
      <c r="J49" s="178">
        <f>RES_hhdet_emih!J49/RES_summary!J$19</f>
        <v>0</v>
      </c>
      <c r="K49" s="178">
        <f>RES_hhdet_emih!K49/RES_summary!K$19</f>
        <v>0</v>
      </c>
      <c r="L49" s="178">
        <f>RES_hhdet_emih!L49/RES_summary!L$19</f>
        <v>0</v>
      </c>
      <c r="M49" s="178">
        <f>RES_hhdet_emih!M49/RES_summary!M$19</f>
        <v>0</v>
      </c>
      <c r="N49" s="178">
        <f>RES_hhdet_emih!N49/RES_summary!N$19</f>
        <v>0</v>
      </c>
      <c r="O49" s="178">
        <f>RES_hhdet_emih!O49/RES_summary!O$19</f>
        <v>0</v>
      </c>
      <c r="P49" s="178">
        <f>RES_hhdet_emih!P49/RES_summary!P$19</f>
        <v>0</v>
      </c>
      <c r="Q49" s="178">
        <f>RES_hhdet_emih!Q49/RES_summary!Q$19</f>
        <v>0</v>
      </c>
    </row>
    <row r="50" spans="1:17" ht="12" customHeight="1" x14ac:dyDescent="0.25">
      <c r="A50" s="167" t="s">
        <v>165</v>
      </c>
      <c r="B50" s="183">
        <f>RES_hhdet_emih!B50/RES_summary!B$19</f>
        <v>0</v>
      </c>
      <c r="C50" s="183">
        <f>RES_hhdet_emih!C50/RES_summary!C$19</f>
        <v>0</v>
      </c>
      <c r="D50" s="183">
        <f>RES_hhdet_emih!D50/RES_summary!D$19</f>
        <v>0</v>
      </c>
      <c r="E50" s="183">
        <f>RES_hhdet_emih!E50/RES_summary!E$19</f>
        <v>0</v>
      </c>
      <c r="F50" s="183">
        <f>RES_hhdet_emih!F50/RES_summary!F$19</f>
        <v>0</v>
      </c>
      <c r="G50" s="183">
        <f>RES_hhdet_emih!G50/RES_summary!G$19</f>
        <v>0</v>
      </c>
      <c r="H50" s="183">
        <f>RES_hhdet_emih!H50/RES_summary!H$19</f>
        <v>0</v>
      </c>
      <c r="I50" s="183">
        <f>RES_hhdet_emih!I50/RES_summary!I$19</f>
        <v>0</v>
      </c>
      <c r="J50" s="183">
        <f>RES_hhdet_emih!J50/RES_summary!J$19</f>
        <v>0</v>
      </c>
      <c r="K50" s="183">
        <f>RES_hhdet_emih!K50/RES_summary!K$19</f>
        <v>0</v>
      </c>
      <c r="L50" s="183">
        <f>RES_hhdet_emih!L50/RES_summary!L$19</f>
        <v>0</v>
      </c>
      <c r="M50" s="183">
        <f>RES_hhdet_emih!M50/RES_summary!M$19</f>
        <v>0</v>
      </c>
      <c r="N50" s="183">
        <f>RES_hhdet_emih!N50/RES_summary!N$19</f>
        <v>0</v>
      </c>
      <c r="O50" s="183">
        <f>RES_hhdet_emih!O50/RES_summary!O$19</f>
        <v>0</v>
      </c>
      <c r="P50" s="183">
        <f>RES_hhdet_emih!P50/RES_summary!P$19</f>
        <v>0</v>
      </c>
      <c r="Q50" s="183">
        <f>RES_hhdet_emih!Q50/RES_summary!Q$19</f>
        <v>0</v>
      </c>
    </row>
    <row r="51" spans="1:17" ht="12" customHeight="1" x14ac:dyDescent="0.25">
      <c r="A51" s="167" t="s">
        <v>164</v>
      </c>
      <c r="B51" s="183">
        <f>RES_hhdet_emih!B51/RES_summary!B$19</f>
        <v>0</v>
      </c>
      <c r="C51" s="183">
        <f>RES_hhdet_emih!C51/RES_summary!C$19</f>
        <v>0</v>
      </c>
      <c r="D51" s="183">
        <f>RES_hhdet_emih!D51/RES_summary!D$19</f>
        <v>0</v>
      </c>
      <c r="E51" s="183">
        <f>RES_hhdet_emih!E51/RES_summary!E$19</f>
        <v>0</v>
      </c>
      <c r="F51" s="183">
        <f>RES_hhdet_emih!F51/RES_summary!F$19</f>
        <v>0</v>
      </c>
      <c r="G51" s="183">
        <f>RES_hhdet_emih!G51/RES_summary!G$19</f>
        <v>0</v>
      </c>
      <c r="H51" s="183">
        <f>RES_hhdet_emih!H51/RES_summary!H$19</f>
        <v>0</v>
      </c>
      <c r="I51" s="183">
        <f>RES_hhdet_emih!I51/RES_summary!I$19</f>
        <v>0</v>
      </c>
      <c r="J51" s="183">
        <f>RES_hhdet_emih!J51/RES_summary!J$19</f>
        <v>0</v>
      </c>
      <c r="K51" s="183">
        <f>RES_hhdet_emih!K51/RES_summary!K$19</f>
        <v>0</v>
      </c>
      <c r="L51" s="183">
        <f>RES_hhdet_emih!L51/RES_summary!L$19</f>
        <v>0</v>
      </c>
      <c r="M51" s="183">
        <f>RES_hhdet_emih!M51/RES_summary!M$19</f>
        <v>0</v>
      </c>
      <c r="N51" s="183">
        <f>RES_hhdet_emih!N51/RES_summary!N$19</f>
        <v>0</v>
      </c>
      <c r="O51" s="183">
        <f>RES_hhdet_emih!O51/RES_summary!O$19</f>
        <v>0</v>
      </c>
      <c r="P51" s="183">
        <f>RES_hhdet_emih!P51/RES_summary!P$19</f>
        <v>0</v>
      </c>
      <c r="Q51" s="183">
        <f>RES_hhdet_emih!Q51/RES_summary!Q$19</f>
        <v>0</v>
      </c>
    </row>
    <row r="52" spans="1:17" ht="12" customHeight="1" x14ac:dyDescent="0.25">
      <c r="A52" s="166" t="s">
        <v>163</v>
      </c>
      <c r="B52" s="182">
        <f>RES_hhdet_emih!B52/RES_summary!B$19</f>
        <v>0</v>
      </c>
      <c r="C52" s="182">
        <f>RES_hhdet_emih!C52/RES_summary!C$19</f>
        <v>0</v>
      </c>
      <c r="D52" s="182">
        <f>RES_hhdet_emih!D52/RES_summary!D$19</f>
        <v>0</v>
      </c>
      <c r="E52" s="182">
        <f>RES_hhdet_emih!E52/RES_summary!E$19</f>
        <v>0</v>
      </c>
      <c r="F52" s="182">
        <f>RES_hhdet_emih!F52/RES_summary!F$19</f>
        <v>0</v>
      </c>
      <c r="G52" s="182">
        <f>RES_hhdet_emih!G52/RES_summary!G$19</f>
        <v>0</v>
      </c>
      <c r="H52" s="182">
        <f>RES_hhdet_emih!H52/RES_summary!H$19</f>
        <v>0</v>
      </c>
      <c r="I52" s="182">
        <f>RES_hhdet_emih!I52/RES_summary!I$19</f>
        <v>0</v>
      </c>
      <c r="J52" s="182">
        <f>RES_hhdet_emih!J52/RES_summary!J$19</f>
        <v>0</v>
      </c>
      <c r="K52" s="182">
        <f>RES_hhdet_emih!K52/RES_summary!K$19</f>
        <v>0</v>
      </c>
      <c r="L52" s="182">
        <f>RES_hhdet_emih!L52/RES_summary!L$19</f>
        <v>0</v>
      </c>
      <c r="M52" s="182">
        <f>RES_hhdet_emih!M52/RES_summary!M$19</f>
        <v>0</v>
      </c>
      <c r="N52" s="182">
        <f>RES_hhdet_emih!N52/RES_summary!N$19</f>
        <v>0</v>
      </c>
      <c r="O52" s="182">
        <f>RES_hhdet_emih!O52/RES_summary!O$19</f>
        <v>0</v>
      </c>
      <c r="P52" s="182">
        <f>RES_hhdet_emih!P52/RES_summary!P$19</f>
        <v>0</v>
      </c>
      <c r="Q52" s="182">
        <f>RES_hhdet_emih!Q52/RES_summary!Q$19</f>
        <v>0</v>
      </c>
    </row>
    <row r="53" spans="1:17" ht="12" customHeight="1" x14ac:dyDescent="0.25">
      <c r="A53" s="147" t="s">
        <v>59</v>
      </c>
      <c r="B53" s="181">
        <f>RES_hhdet_emih!B53/RES_summary!B$19</f>
        <v>0</v>
      </c>
      <c r="C53" s="181">
        <f>RES_hhdet_emih!C53/RES_summary!C$19</f>
        <v>0</v>
      </c>
      <c r="D53" s="181">
        <f>RES_hhdet_emih!D53/RES_summary!D$19</f>
        <v>0</v>
      </c>
      <c r="E53" s="181">
        <f>RES_hhdet_emih!E53/RES_summary!E$19</f>
        <v>0</v>
      </c>
      <c r="F53" s="181">
        <f>RES_hhdet_emih!F53/RES_summary!F$19</f>
        <v>0</v>
      </c>
      <c r="G53" s="181">
        <f>RES_hhdet_emih!G53/RES_summary!G$19</f>
        <v>0</v>
      </c>
      <c r="H53" s="181">
        <f>RES_hhdet_emih!H53/RES_summary!H$19</f>
        <v>0</v>
      </c>
      <c r="I53" s="181">
        <f>RES_hhdet_emih!I53/RES_summary!I$19</f>
        <v>0</v>
      </c>
      <c r="J53" s="181">
        <f>RES_hhdet_emih!J53/RES_summary!J$19</f>
        <v>0</v>
      </c>
      <c r="K53" s="181">
        <f>RES_hhdet_emih!K53/RES_summary!K$19</f>
        <v>0</v>
      </c>
      <c r="L53" s="181">
        <f>RES_hhdet_emih!L53/RES_summary!L$19</f>
        <v>0</v>
      </c>
      <c r="M53" s="181">
        <f>RES_hhdet_emih!M53/RES_summary!M$19</f>
        <v>0</v>
      </c>
      <c r="N53" s="181">
        <f>RES_hhdet_emih!N53/RES_summary!N$19</f>
        <v>0</v>
      </c>
      <c r="O53" s="181">
        <f>RES_hhdet_emih!O53/RES_summary!O$19</f>
        <v>0</v>
      </c>
      <c r="P53" s="181">
        <f>RES_hhdet_emih!P53/RES_summary!P$19</f>
        <v>0</v>
      </c>
      <c r="Q53" s="181">
        <f>RES_hhdet_emih!Q53/RES_summary!Q$19</f>
        <v>0</v>
      </c>
    </row>
    <row r="54" spans="1:17" ht="12" customHeight="1" x14ac:dyDescent="0.25">
      <c r="A54" s="163" t="s">
        <v>142</v>
      </c>
      <c r="B54" s="180">
        <f>RES_hhdet_emih!B54/RES_summary!B$19</f>
        <v>0</v>
      </c>
      <c r="C54" s="180">
        <f>RES_hhdet_emih!C54/RES_summary!C$19</f>
        <v>0</v>
      </c>
      <c r="D54" s="180">
        <f>RES_hhdet_emih!D54/RES_summary!D$19</f>
        <v>0</v>
      </c>
      <c r="E54" s="180">
        <f>RES_hhdet_emih!E54/RES_summary!E$19</f>
        <v>0</v>
      </c>
      <c r="F54" s="180">
        <f>RES_hhdet_emih!F54/RES_summary!F$19</f>
        <v>0</v>
      </c>
      <c r="G54" s="180">
        <f>RES_hhdet_emih!G54/RES_summary!G$19</f>
        <v>0</v>
      </c>
      <c r="H54" s="180">
        <f>RES_hhdet_emih!H54/RES_summary!H$19</f>
        <v>0</v>
      </c>
      <c r="I54" s="180">
        <f>RES_hhdet_emih!I54/RES_summary!I$19</f>
        <v>0</v>
      </c>
      <c r="J54" s="180">
        <f>RES_hhdet_emih!J54/RES_summary!J$19</f>
        <v>0</v>
      </c>
      <c r="K54" s="180">
        <f>RES_hhdet_emih!K54/RES_summary!K$19</f>
        <v>0</v>
      </c>
      <c r="L54" s="180">
        <f>RES_hhdet_emih!L54/RES_summary!L$19</f>
        <v>0</v>
      </c>
      <c r="M54" s="180">
        <f>RES_hhdet_emih!M54/RES_summary!M$19</f>
        <v>0</v>
      </c>
      <c r="N54" s="180">
        <f>RES_hhdet_emih!N54/RES_summary!N$19</f>
        <v>0</v>
      </c>
      <c r="O54" s="180">
        <f>RES_hhdet_emih!O54/RES_summary!O$19</f>
        <v>0</v>
      </c>
      <c r="P54" s="180">
        <f>RES_hhdet_emih!P54/RES_summary!P$19</f>
        <v>0</v>
      </c>
      <c r="Q54" s="180">
        <f>RES_hhdet_emih!Q54/RES_summary!Q$19</f>
        <v>0</v>
      </c>
    </row>
    <row r="55" spans="1:17" ht="12" customHeight="1" x14ac:dyDescent="0.25">
      <c r="A55" s="161" t="s">
        <v>141</v>
      </c>
      <c r="B55" s="179">
        <f>RES_hhdet_emih!B55/RES_summary!B$19</f>
        <v>0</v>
      </c>
      <c r="C55" s="179">
        <f>RES_hhdet_emih!C55/RES_summary!C$19</f>
        <v>0</v>
      </c>
      <c r="D55" s="179">
        <f>RES_hhdet_emih!D55/RES_summary!D$19</f>
        <v>0</v>
      </c>
      <c r="E55" s="179">
        <f>RES_hhdet_emih!E55/RES_summary!E$19</f>
        <v>0</v>
      </c>
      <c r="F55" s="179">
        <f>RES_hhdet_emih!F55/RES_summary!F$19</f>
        <v>0</v>
      </c>
      <c r="G55" s="179">
        <f>RES_hhdet_emih!G55/RES_summary!G$19</f>
        <v>0</v>
      </c>
      <c r="H55" s="179">
        <f>RES_hhdet_emih!H55/RES_summary!H$19</f>
        <v>0</v>
      </c>
      <c r="I55" s="179">
        <f>RES_hhdet_emih!I55/RES_summary!I$19</f>
        <v>0</v>
      </c>
      <c r="J55" s="179">
        <f>RES_hhdet_emih!J55/RES_summary!J$19</f>
        <v>0</v>
      </c>
      <c r="K55" s="179">
        <f>RES_hhdet_emih!K55/RES_summary!K$19</f>
        <v>0</v>
      </c>
      <c r="L55" s="179">
        <f>RES_hhdet_emih!L55/RES_summary!L$19</f>
        <v>0</v>
      </c>
      <c r="M55" s="179">
        <f>RES_hhdet_emih!M55/RES_summary!M$19</f>
        <v>0</v>
      </c>
      <c r="N55" s="179">
        <f>RES_hhdet_emih!N55/RES_summary!N$19</f>
        <v>0</v>
      </c>
      <c r="O55" s="179">
        <f>RES_hhdet_emih!O55/RES_summary!O$19</f>
        <v>0</v>
      </c>
      <c r="P55" s="179">
        <f>RES_hhdet_emih!P55/RES_summary!P$19</f>
        <v>0</v>
      </c>
      <c r="Q55" s="179">
        <f>RES_hhdet_emih!Q55/RES_summary!Q$19</f>
        <v>0</v>
      </c>
    </row>
    <row r="56" spans="1:17" ht="12" customHeight="1" x14ac:dyDescent="0.25">
      <c r="A56" s="148" t="s">
        <v>60</v>
      </c>
      <c r="B56" s="177">
        <f>RES_hhdet_emih!B56/RES_summary!B$19</f>
        <v>0</v>
      </c>
      <c r="C56" s="177">
        <f>RES_hhdet_emih!C56/RES_summary!C$19</f>
        <v>0</v>
      </c>
      <c r="D56" s="177">
        <f>RES_hhdet_emih!D56/RES_summary!D$19</f>
        <v>0</v>
      </c>
      <c r="E56" s="177">
        <f>RES_hhdet_emih!E56/RES_summary!E$19</f>
        <v>0</v>
      </c>
      <c r="F56" s="177">
        <f>RES_hhdet_emih!F56/RES_summary!F$19</f>
        <v>0</v>
      </c>
      <c r="G56" s="177">
        <f>RES_hhdet_emih!G56/RES_summary!G$19</f>
        <v>0</v>
      </c>
      <c r="H56" s="177">
        <f>RES_hhdet_emih!H56/RES_summary!H$19</f>
        <v>0</v>
      </c>
      <c r="I56" s="177">
        <f>RES_hhdet_emih!I56/RES_summary!I$19</f>
        <v>0</v>
      </c>
      <c r="J56" s="177">
        <f>RES_hhdet_emih!J56/RES_summary!J$19</f>
        <v>0</v>
      </c>
      <c r="K56" s="177">
        <f>RES_hhdet_emih!K56/RES_summary!K$19</f>
        <v>0</v>
      </c>
      <c r="L56" s="177">
        <f>RES_hhdet_emih!L56/RES_summary!L$19</f>
        <v>0</v>
      </c>
      <c r="M56" s="177">
        <f>RES_hhdet_emih!M56/RES_summary!M$19</f>
        <v>0</v>
      </c>
      <c r="N56" s="177">
        <f>RES_hhdet_emih!N56/RES_summary!N$19</f>
        <v>0</v>
      </c>
      <c r="O56" s="177">
        <f>RES_hhdet_emih!O56/RES_summary!O$19</f>
        <v>0</v>
      </c>
      <c r="P56" s="177">
        <f>RES_hhdet_emih!P56/RES_summary!P$19</f>
        <v>0</v>
      </c>
      <c r="Q56" s="177">
        <f>RES_hhdet_emih!Q56/RES_summary!Q$19</f>
        <v>0</v>
      </c>
    </row>
    <row r="57" spans="1:17" ht="12" customHeight="1" x14ac:dyDescent="0.25">
      <c r="A57" s="148" t="s">
        <v>59</v>
      </c>
      <c r="B57" s="177">
        <f>RES_hhdet_emih!B57/RES_summary!B$19</f>
        <v>0</v>
      </c>
      <c r="C57" s="177">
        <f>RES_hhdet_emih!C57/RES_summary!C$19</f>
        <v>0</v>
      </c>
      <c r="D57" s="177">
        <f>RES_hhdet_emih!D57/RES_summary!D$19</f>
        <v>0</v>
      </c>
      <c r="E57" s="177">
        <f>RES_hhdet_emih!E57/RES_summary!E$19</f>
        <v>0</v>
      </c>
      <c r="F57" s="177">
        <f>RES_hhdet_emih!F57/RES_summary!F$19</f>
        <v>0</v>
      </c>
      <c r="G57" s="177">
        <f>RES_hhdet_emih!G57/RES_summary!G$19</f>
        <v>0</v>
      </c>
      <c r="H57" s="177">
        <f>RES_hhdet_emih!H57/RES_summary!H$19</f>
        <v>0</v>
      </c>
      <c r="I57" s="177">
        <f>RES_hhdet_emih!I57/RES_summary!I$19</f>
        <v>0</v>
      </c>
      <c r="J57" s="177">
        <f>RES_hhdet_emih!J57/RES_summary!J$19</f>
        <v>0</v>
      </c>
      <c r="K57" s="177">
        <f>RES_hhdet_emih!K57/RES_summary!K$19</f>
        <v>0</v>
      </c>
      <c r="L57" s="177">
        <f>RES_hhdet_emih!L57/RES_summary!L$19</f>
        <v>0</v>
      </c>
      <c r="M57" s="177">
        <f>RES_hhdet_emih!M57/RES_summary!M$19</f>
        <v>0</v>
      </c>
      <c r="N57" s="177">
        <f>RES_hhdet_emih!N57/RES_summary!N$19</f>
        <v>0</v>
      </c>
      <c r="O57" s="177">
        <f>RES_hhdet_emih!O57/RES_summary!O$19</f>
        <v>0</v>
      </c>
      <c r="P57" s="177">
        <f>RES_hhdet_emih!P57/RES_summary!P$19</f>
        <v>0</v>
      </c>
      <c r="Q57" s="177">
        <f>RES_hhdet_emih!Q57/RES_summary!Q$19</f>
        <v>0</v>
      </c>
    </row>
    <row r="58" spans="1:17" ht="12" customHeight="1" x14ac:dyDescent="0.25">
      <c r="A58" s="158" t="s">
        <v>62</v>
      </c>
      <c r="B58" s="178">
        <f>RES_hhdet_emih!B58/RES_summary!B$19</f>
        <v>5.006862892774027E-2</v>
      </c>
      <c r="C58" s="178">
        <f>RES_hhdet_emih!C58/RES_summary!C$19</f>
        <v>8.4284867678037195E-2</v>
      </c>
      <c r="D58" s="178">
        <f>RES_hhdet_emih!D58/RES_summary!D$19</f>
        <v>0.12075537734348364</v>
      </c>
      <c r="E58" s="178">
        <f>RES_hhdet_emih!E58/RES_summary!E$19</f>
        <v>0.20523255083477643</v>
      </c>
      <c r="F58" s="178">
        <f>RES_hhdet_emih!F58/RES_summary!F$19</f>
        <v>0.25602904113803332</v>
      </c>
      <c r="G58" s="178">
        <f>RES_hhdet_emih!G58/RES_summary!G$19</f>
        <v>0.25450915821186809</v>
      </c>
      <c r="H58" s="178">
        <f>RES_hhdet_emih!H58/RES_summary!H$19</f>
        <v>0.2774208875607817</v>
      </c>
      <c r="I58" s="178">
        <f>RES_hhdet_emih!I58/RES_summary!I$19</f>
        <v>0.25199345384120775</v>
      </c>
      <c r="J58" s="178">
        <f>RES_hhdet_emih!J58/RES_summary!J$19</f>
        <v>0.2232779333809683</v>
      </c>
      <c r="K58" s="178">
        <f>RES_hhdet_emih!K58/RES_summary!K$19</f>
        <v>0.25642295258913961</v>
      </c>
      <c r="L58" s="178">
        <f>RES_hhdet_emih!L58/RES_summary!L$19</f>
        <v>0.20349182184007963</v>
      </c>
      <c r="M58" s="178">
        <f>RES_hhdet_emih!M58/RES_summary!M$19</f>
        <v>0.28162066199680669</v>
      </c>
      <c r="N58" s="178">
        <f>RES_hhdet_emih!N58/RES_summary!N$19</f>
        <v>0.23581463742966119</v>
      </c>
      <c r="O58" s="178">
        <f>RES_hhdet_emih!O58/RES_summary!O$19</f>
        <v>0.22853982179742224</v>
      </c>
      <c r="P58" s="178">
        <f>RES_hhdet_emih!P58/RES_summary!P$19</f>
        <v>0.20476920409528895</v>
      </c>
      <c r="Q58" s="178">
        <f>RES_hhdet_emih!Q58/RES_summary!Q$19</f>
        <v>0.32294118095354413</v>
      </c>
    </row>
    <row r="59" spans="1:17" ht="12" customHeight="1" x14ac:dyDescent="0.25">
      <c r="A59" s="23" t="s">
        <v>57</v>
      </c>
      <c r="B59" s="177">
        <f>RES_hhdet_emih!B59/RES_summary!B$19</f>
        <v>6.0680396669925214</v>
      </c>
      <c r="C59" s="177">
        <f>RES_hhdet_emih!C59/RES_summary!C$19</f>
        <v>6.1511744776567534</v>
      </c>
      <c r="D59" s="177">
        <f>RES_hhdet_emih!D59/RES_summary!D$19</f>
        <v>6.1433109686318721</v>
      </c>
      <c r="E59" s="177">
        <f>RES_hhdet_emih!E59/RES_summary!E$19</f>
        <v>6.1056683873346005</v>
      </c>
      <c r="F59" s="177">
        <f>RES_hhdet_emih!F59/RES_summary!F$19</f>
        <v>6.0751582353987663</v>
      </c>
      <c r="G59" s="177">
        <f>RES_hhdet_emih!G59/RES_summary!G$19</f>
        <v>5.9403520544344524</v>
      </c>
      <c r="H59" s="177">
        <f>RES_hhdet_emih!H59/RES_summary!H$19</f>
        <v>6.31666020907626</v>
      </c>
      <c r="I59" s="177">
        <f>RES_hhdet_emih!I59/RES_summary!I$19</f>
        <v>5.9145771233306537</v>
      </c>
      <c r="J59" s="177">
        <f>RES_hhdet_emih!J59/RES_summary!J$19</f>
        <v>5.5646250465894767</v>
      </c>
      <c r="K59" s="177">
        <f>RES_hhdet_emih!K59/RES_summary!K$19</f>
        <v>6.4302986572353458</v>
      </c>
      <c r="L59" s="177">
        <f>RES_hhdet_emih!L59/RES_summary!L$19</f>
        <v>5.0147215396114735</v>
      </c>
      <c r="M59" s="177">
        <f>RES_hhdet_emih!M59/RES_summary!M$19</f>
        <v>6.3364648949281506</v>
      </c>
      <c r="N59" s="177">
        <f>RES_hhdet_emih!N59/RES_summary!N$19</f>
        <v>5.4956039789560087</v>
      </c>
      <c r="O59" s="177">
        <f>RES_hhdet_emih!O59/RES_summary!O$19</f>
        <v>5.4388082591213465</v>
      </c>
      <c r="P59" s="177">
        <f>RES_hhdet_emih!P59/RES_summary!P$19</f>
        <v>4.9580691547146341</v>
      </c>
      <c r="Q59" s="177">
        <f>RES_hhdet_emih!Q59/RES_summary!Q$19</f>
        <v>4.8869386443743501</v>
      </c>
    </row>
    <row r="60" spans="1:17" ht="12" customHeight="1" x14ac:dyDescent="0.25">
      <c r="A60" s="29" t="s">
        <v>140</v>
      </c>
      <c r="B60" s="176">
        <f>RES_hhdet_emih!B60/RES_summary!B$19</f>
        <v>0</v>
      </c>
      <c r="C60" s="176">
        <f>RES_hhdet_emih!C60/RES_summary!C$19</f>
        <v>0</v>
      </c>
      <c r="D60" s="176">
        <f>RES_hhdet_emih!D60/RES_summary!D$19</f>
        <v>0</v>
      </c>
      <c r="E60" s="176">
        <f>RES_hhdet_emih!E60/RES_summary!E$19</f>
        <v>0</v>
      </c>
      <c r="F60" s="176">
        <f>RES_hhdet_emih!F60/RES_summary!F$19</f>
        <v>0</v>
      </c>
      <c r="G60" s="176">
        <f>RES_hhdet_emih!G60/RES_summary!G$19</f>
        <v>0</v>
      </c>
      <c r="H60" s="176">
        <f>RES_hhdet_emih!H60/RES_summary!H$19</f>
        <v>0</v>
      </c>
      <c r="I60" s="176">
        <f>RES_hhdet_emih!I60/RES_summary!I$19</f>
        <v>0</v>
      </c>
      <c r="J60" s="176">
        <f>RES_hhdet_emih!J60/RES_summary!J$19</f>
        <v>0</v>
      </c>
      <c r="K60" s="176">
        <f>RES_hhdet_emih!K60/RES_summary!K$19</f>
        <v>0</v>
      </c>
      <c r="L60" s="176">
        <f>RES_hhdet_emih!L60/RES_summary!L$19</f>
        <v>0</v>
      </c>
      <c r="M60" s="176">
        <f>RES_hhdet_emih!M60/RES_summary!M$19</f>
        <v>0</v>
      </c>
      <c r="N60" s="176">
        <f>RES_hhdet_emih!N60/RES_summary!N$19</f>
        <v>0</v>
      </c>
      <c r="O60" s="176">
        <f>RES_hhdet_emih!O60/RES_summary!O$19</f>
        <v>0</v>
      </c>
      <c r="P60" s="176">
        <f>RES_hhdet_emih!P60/RES_summary!P$19</f>
        <v>0</v>
      </c>
      <c r="Q60" s="176">
        <f>RES_hhdet_emih!Q60/RES_summary!Q$19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84">
        <f>RES_hhdet_emih!B62/RES_summary!B$19</f>
        <v>23.675711582878403</v>
      </c>
      <c r="C62" s="184">
        <f>RES_hhdet_emih!C62/RES_summary!C$19</f>
        <v>21.766714741435525</v>
      </c>
      <c r="D62" s="184">
        <f>RES_hhdet_emih!D62/RES_summary!D$19</f>
        <v>24.121273546502415</v>
      </c>
      <c r="E62" s="184">
        <f>RES_hhdet_emih!E62/RES_summary!E$19</f>
        <v>25.678310105025876</v>
      </c>
      <c r="F62" s="184">
        <f>RES_hhdet_emih!F62/RES_summary!F$19</f>
        <v>23.638321188064268</v>
      </c>
      <c r="G62" s="184">
        <f>RES_hhdet_emih!G62/RES_summary!G$19</f>
        <v>23.59854865879403</v>
      </c>
      <c r="H62" s="184">
        <f>RES_hhdet_emih!H62/RES_summary!H$19</f>
        <v>24.03284583202468</v>
      </c>
      <c r="I62" s="184">
        <f>RES_hhdet_emih!I62/RES_summary!I$19</f>
        <v>22.740871263847186</v>
      </c>
      <c r="J62" s="184">
        <f>RES_hhdet_emih!J62/RES_summary!J$19</f>
        <v>23.089641108568763</v>
      </c>
      <c r="K62" s="184">
        <f>RES_hhdet_emih!K62/RES_summary!K$19</f>
        <v>24.518206806566486</v>
      </c>
      <c r="L62" s="184">
        <f>RES_hhdet_emih!L62/RES_summary!L$19</f>
        <v>23.65467052401991</v>
      </c>
      <c r="M62" s="184">
        <f>RES_hhdet_emih!M62/RES_summary!M$19</f>
        <v>26.526843589964187</v>
      </c>
      <c r="N62" s="184">
        <f>RES_hhdet_emih!N62/RES_summary!N$19</f>
        <v>24.604505439057206</v>
      </c>
      <c r="O62" s="184">
        <f>RES_hhdet_emih!O62/RES_summary!O$19</f>
        <v>20.258264901387314</v>
      </c>
      <c r="P62" s="184">
        <f>RES_hhdet_emih!P62/RES_summary!P$19</f>
        <v>19.791127083630929</v>
      </c>
      <c r="Q62" s="184">
        <f>RES_hhdet_emih!Q62/RES_summary!Q$19</f>
        <v>19.505201126336171</v>
      </c>
    </row>
    <row r="63" spans="1:17" ht="12.95" customHeight="1" x14ac:dyDescent="0.25">
      <c r="A63" s="158" t="s">
        <v>65</v>
      </c>
      <c r="B63" s="178">
        <f>RES_hhdet_emih!B63/RES_summary!B$19</f>
        <v>14.951010457110257</v>
      </c>
      <c r="C63" s="178">
        <f>RES_hhdet_emih!C63/RES_summary!C$19</f>
        <v>12.949708604457298</v>
      </c>
      <c r="D63" s="178">
        <f>RES_hhdet_emih!D63/RES_summary!D$19</f>
        <v>15.211580502689126</v>
      </c>
      <c r="E63" s="178">
        <f>RES_hhdet_emih!E63/RES_summary!E$19</f>
        <v>16.433096833567667</v>
      </c>
      <c r="F63" s="178">
        <f>RES_hhdet_emih!F63/RES_summary!F$19</f>
        <v>14.449068043967426</v>
      </c>
      <c r="G63" s="178">
        <f>RES_hhdet_emih!G63/RES_summary!G$19</f>
        <v>14.173764972743633</v>
      </c>
      <c r="H63" s="178">
        <f>RES_hhdet_emih!H63/RES_summary!H$19</f>
        <v>14.494901784108132</v>
      </c>
      <c r="I63" s="178">
        <f>RES_hhdet_emih!I63/RES_summary!I$19</f>
        <v>12.911231656914998</v>
      </c>
      <c r="J63" s="178">
        <f>RES_hhdet_emih!J63/RES_summary!J$19</f>
        <v>13.121495863978131</v>
      </c>
      <c r="K63" s="178">
        <f>RES_hhdet_emih!K63/RES_summary!K$19</f>
        <v>13.829562315690735</v>
      </c>
      <c r="L63" s="178">
        <f>RES_hhdet_emih!L63/RES_summary!L$19</f>
        <v>13.934090190397917</v>
      </c>
      <c r="M63" s="178">
        <f>RES_hhdet_emih!M63/RES_summary!M$19</f>
        <v>16.208885579557514</v>
      </c>
      <c r="N63" s="178">
        <f>RES_hhdet_emih!N63/RES_summary!N$19</f>
        <v>14.770186318254916</v>
      </c>
      <c r="O63" s="178">
        <f>RES_hhdet_emih!O63/RES_summary!O$19</f>
        <v>11.656654065367995</v>
      </c>
      <c r="P63" s="178">
        <f>RES_hhdet_emih!P63/RES_summary!P$19</f>
        <v>10.943748884832365</v>
      </c>
      <c r="Q63" s="178">
        <f>RES_hhdet_emih!Q63/RES_summary!Q$19</f>
        <v>10.611351860584142</v>
      </c>
    </row>
    <row r="64" spans="1:17" ht="12" customHeight="1" x14ac:dyDescent="0.25">
      <c r="A64" s="23" t="s">
        <v>161</v>
      </c>
      <c r="B64" s="177">
        <f>RES_hhdet_emih!B64/RES_summary!B$19</f>
        <v>14.951010457110257</v>
      </c>
      <c r="C64" s="177">
        <f>RES_hhdet_emih!C64/RES_summary!C$19</f>
        <v>12.949708604457298</v>
      </c>
      <c r="D64" s="177">
        <f>RES_hhdet_emih!D64/RES_summary!D$19</f>
        <v>15.211580502689126</v>
      </c>
      <c r="E64" s="177">
        <f>RES_hhdet_emih!E64/RES_summary!E$19</f>
        <v>16.433096833567667</v>
      </c>
      <c r="F64" s="177">
        <f>RES_hhdet_emih!F64/RES_summary!F$19</f>
        <v>14.449068043967426</v>
      </c>
      <c r="G64" s="177">
        <f>RES_hhdet_emih!G64/RES_summary!G$19</f>
        <v>14.173764972743633</v>
      </c>
      <c r="H64" s="177">
        <f>RES_hhdet_emih!H64/RES_summary!H$19</f>
        <v>14.494901784108132</v>
      </c>
      <c r="I64" s="177">
        <f>RES_hhdet_emih!I64/RES_summary!I$19</f>
        <v>12.911231656914998</v>
      </c>
      <c r="J64" s="177">
        <f>RES_hhdet_emih!J64/RES_summary!J$19</f>
        <v>13.121495863978131</v>
      </c>
      <c r="K64" s="177">
        <f>RES_hhdet_emih!K64/RES_summary!K$19</f>
        <v>13.829562315690735</v>
      </c>
      <c r="L64" s="177">
        <f>RES_hhdet_emih!L64/RES_summary!L$19</f>
        <v>13.934090190397917</v>
      </c>
      <c r="M64" s="177">
        <f>RES_hhdet_emih!M64/RES_summary!M$19</f>
        <v>16.208885579557514</v>
      </c>
      <c r="N64" s="177">
        <f>RES_hhdet_emih!N64/RES_summary!N$19</f>
        <v>14.770186318254916</v>
      </c>
      <c r="O64" s="177">
        <f>RES_hhdet_emih!O64/RES_summary!O$19</f>
        <v>11.656654065367995</v>
      </c>
      <c r="P64" s="177">
        <f>RES_hhdet_emih!P64/RES_summary!P$19</f>
        <v>10.943748884832365</v>
      </c>
      <c r="Q64" s="177">
        <f>RES_hhdet_emih!Q64/RES_summary!Q$19</f>
        <v>10.611351860584142</v>
      </c>
    </row>
    <row r="65" spans="1:17" ht="12" customHeight="1" x14ac:dyDescent="0.25">
      <c r="A65" s="23" t="s">
        <v>60</v>
      </c>
      <c r="B65" s="177">
        <f>RES_hhdet_emih!B65/RES_summary!B$19</f>
        <v>0</v>
      </c>
      <c r="C65" s="177">
        <f>RES_hhdet_emih!C65/RES_summary!C$19</f>
        <v>0</v>
      </c>
      <c r="D65" s="177">
        <f>RES_hhdet_emih!D65/RES_summary!D$19</f>
        <v>0</v>
      </c>
      <c r="E65" s="177">
        <f>RES_hhdet_emih!E65/RES_summary!E$19</f>
        <v>0</v>
      </c>
      <c r="F65" s="177">
        <f>RES_hhdet_emih!F65/RES_summary!F$19</f>
        <v>0</v>
      </c>
      <c r="G65" s="177">
        <f>RES_hhdet_emih!G65/RES_summary!G$19</f>
        <v>0</v>
      </c>
      <c r="H65" s="177">
        <f>RES_hhdet_emih!H65/RES_summary!H$19</f>
        <v>0</v>
      </c>
      <c r="I65" s="177">
        <f>RES_hhdet_emih!I65/RES_summary!I$19</f>
        <v>0</v>
      </c>
      <c r="J65" s="177">
        <f>RES_hhdet_emih!J65/RES_summary!J$19</f>
        <v>0</v>
      </c>
      <c r="K65" s="177">
        <f>RES_hhdet_emih!K65/RES_summary!K$19</f>
        <v>0</v>
      </c>
      <c r="L65" s="177">
        <f>RES_hhdet_emih!L65/RES_summary!L$19</f>
        <v>0</v>
      </c>
      <c r="M65" s="177">
        <f>RES_hhdet_emih!M65/RES_summary!M$19</f>
        <v>0</v>
      </c>
      <c r="N65" s="177">
        <f>RES_hhdet_emih!N65/RES_summary!N$19</f>
        <v>0</v>
      </c>
      <c r="O65" s="177">
        <f>RES_hhdet_emih!O65/RES_summary!O$19</f>
        <v>0</v>
      </c>
      <c r="P65" s="177">
        <f>RES_hhdet_emih!P65/RES_summary!P$19</f>
        <v>0</v>
      </c>
      <c r="Q65" s="177">
        <f>RES_hhdet_emih!Q65/RES_summary!Q$19</f>
        <v>0</v>
      </c>
    </row>
    <row r="66" spans="1:17" ht="12.95" customHeight="1" x14ac:dyDescent="0.25">
      <c r="A66" s="158" t="s">
        <v>112</v>
      </c>
      <c r="B66" s="178">
        <f>RES_hhdet_emih!B66/RES_summary!B$19</f>
        <v>0</v>
      </c>
      <c r="C66" s="178">
        <f>RES_hhdet_emih!C66/RES_summary!C$19</f>
        <v>0</v>
      </c>
      <c r="D66" s="178">
        <f>RES_hhdet_emih!D66/RES_summary!D$19</f>
        <v>0</v>
      </c>
      <c r="E66" s="178">
        <f>RES_hhdet_emih!E66/RES_summary!E$19</f>
        <v>0</v>
      </c>
      <c r="F66" s="178">
        <f>RES_hhdet_emih!F66/RES_summary!F$19</f>
        <v>0</v>
      </c>
      <c r="G66" s="178">
        <f>RES_hhdet_emih!G66/RES_summary!G$19</f>
        <v>0</v>
      </c>
      <c r="H66" s="178">
        <f>RES_hhdet_emih!H66/RES_summary!H$19</f>
        <v>0</v>
      </c>
      <c r="I66" s="178">
        <f>RES_hhdet_emih!I66/RES_summary!I$19</f>
        <v>0</v>
      </c>
      <c r="J66" s="178">
        <f>RES_hhdet_emih!J66/RES_summary!J$19</f>
        <v>0</v>
      </c>
      <c r="K66" s="178">
        <f>RES_hhdet_emih!K66/RES_summary!K$19</f>
        <v>0</v>
      </c>
      <c r="L66" s="178">
        <f>RES_hhdet_emih!L66/RES_summary!L$19</f>
        <v>0</v>
      </c>
      <c r="M66" s="178">
        <f>RES_hhdet_emih!M66/RES_summary!M$19</f>
        <v>0</v>
      </c>
      <c r="N66" s="178">
        <f>RES_hhdet_emih!N66/RES_summary!N$19</f>
        <v>0</v>
      </c>
      <c r="O66" s="178">
        <f>RES_hhdet_emih!O66/RES_summary!O$19</f>
        <v>0</v>
      </c>
      <c r="P66" s="178">
        <f>RES_hhdet_emih!P66/RES_summary!P$19</f>
        <v>0</v>
      </c>
      <c r="Q66" s="178">
        <f>RES_hhdet_emih!Q66/RES_summary!Q$19</f>
        <v>0</v>
      </c>
    </row>
    <row r="67" spans="1:17" ht="12" customHeight="1" x14ac:dyDescent="0.25">
      <c r="A67" s="23" t="s">
        <v>60</v>
      </c>
      <c r="B67" s="177">
        <f>RES_hhdet_emih!B67/RES_summary!B$19</f>
        <v>0</v>
      </c>
      <c r="C67" s="177">
        <f>RES_hhdet_emih!C67/RES_summary!C$19</f>
        <v>0</v>
      </c>
      <c r="D67" s="177">
        <f>RES_hhdet_emih!D67/RES_summary!D$19</f>
        <v>0</v>
      </c>
      <c r="E67" s="177">
        <f>RES_hhdet_emih!E67/RES_summary!E$19</f>
        <v>0</v>
      </c>
      <c r="F67" s="177">
        <f>RES_hhdet_emih!F67/RES_summary!F$19</f>
        <v>0</v>
      </c>
      <c r="G67" s="177">
        <f>RES_hhdet_emih!G67/RES_summary!G$19</f>
        <v>0</v>
      </c>
      <c r="H67" s="177">
        <f>RES_hhdet_emih!H67/RES_summary!H$19</f>
        <v>0</v>
      </c>
      <c r="I67" s="177">
        <f>RES_hhdet_emih!I67/RES_summary!I$19</f>
        <v>0</v>
      </c>
      <c r="J67" s="177">
        <f>RES_hhdet_emih!J67/RES_summary!J$19</f>
        <v>0</v>
      </c>
      <c r="K67" s="177">
        <f>RES_hhdet_emih!K67/RES_summary!K$19</f>
        <v>0</v>
      </c>
      <c r="L67" s="177">
        <f>RES_hhdet_emih!L67/RES_summary!L$19</f>
        <v>0</v>
      </c>
      <c r="M67" s="177">
        <f>RES_hhdet_emih!M67/RES_summary!M$19</f>
        <v>0</v>
      </c>
      <c r="N67" s="177">
        <f>RES_hhdet_emih!N67/RES_summary!N$19</f>
        <v>0</v>
      </c>
      <c r="O67" s="177">
        <f>RES_hhdet_emih!O67/RES_summary!O$19</f>
        <v>0</v>
      </c>
      <c r="P67" s="177">
        <f>RES_hhdet_emih!P67/RES_summary!P$19</f>
        <v>0</v>
      </c>
      <c r="Q67" s="177">
        <f>RES_hhdet_emih!Q67/RES_summary!Q$19</f>
        <v>0</v>
      </c>
    </row>
    <row r="68" spans="1:17" ht="12" customHeight="1" x14ac:dyDescent="0.25">
      <c r="A68" s="158" t="s">
        <v>63</v>
      </c>
      <c r="B68" s="178">
        <f>RES_hhdet_emih!B68/RES_summary!B$19</f>
        <v>4.9257407138045819</v>
      </c>
      <c r="C68" s="178">
        <f>RES_hhdet_emih!C68/RES_summary!C$19</f>
        <v>4.9627106907813019</v>
      </c>
      <c r="D68" s="178">
        <f>RES_hhdet_emih!D68/RES_summary!D$19</f>
        <v>4.9566098258509319</v>
      </c>
      <c r="E68" s="178">
        <f>RES_hhdet_emih!E68/RES_summary!E$19</f>
        <v>5.1717017314437665</v>
      </c>
      <c r="F68" s="178">
        <f>RES_hhdet_emih!F68/RES_summary!F$19</f>
        <v>5.1048539793870464</v>
      </c>
      <c r="G68" s="178">
        <f>RES_hhdet_emih!G68/RES_summary!G$19</f>
        <v>5.2494879141084727</v>
      </c>
      <c r="H68" s="178">
        <f>RES_hhdet_emih!H68/RES_summary!H$19</f>
        <v>5.3289400516551551</v>
      </c>
      <c r="I68" s="178">
        <f>RES_hhdet_emih!I68/RES_summary!I$19</f>
        <v>5.4840386575714781</v>
      </c>
      <c r="J68" s="178">
        <f>RES_hhdet_emih!J68/RES_summary!J$19</f>
        <v>5.5333851379152179</v>
      </c>
      <c r="K68" s="178">
        <f>RES_hhdet_emih!K68/RES_summary!K$19</f>
        <v>5.9437419182485502</v>
      </c>
      <c r="L68" s="178">
        <f>RES_hhdet_emih!L68/RES_summary!L$19</f>
        <v>5.3962205115425999</v>
      </c>
      <c r="M68" s="178">
        <f>RES_hhdet_emih!M68/RES_summary!M$19</f>
        <v>5.752978965983556</v>
      </c>
      <c r="N68" s="178">
        <f>RES_hhdet_emih!N68/RES_summary!N$19</f>
        <v>5.439003091397681</v>
      </c>
      <c r="O68" s="178">
        <f>RES_hhdet_emih!O68/RES_summary!O$19</f>
        <v>4.734831668442216</v>
      </c>
      <c r="P68" s="178">
        <f>RES_hhdet_emih!P68/RES_summary!P$19</f>
        <v>4.8836319723732995</v>
      </c>
      <c r="Q68" s="178">
        <f>RES_hhdet_emih!Q68/RES_summary!Q$19</f>
        <v>4.9308391677752299</v>
      </c>
    </row>
    <row r="69" spans="1:17" ht="12" customHeight="1" x14ac:dyDescent="0.25">
      <c r="A69" s="167" t="s">
        <v>160</v>
      </c>
      <c r="B69" s="183">
        <f>RES_hhdet_emih!B69/RES_summary!B$19</f>
        <v>6.1403069172084512</v>
      </c>
      <c r="C69" s="183">
        <f>RES_hhdet_emih!C69/RES_summary!C$19</f>
        <v>6.1015325308023325</v>
      </c>
      <c r="D69" s="183">
        <f>RES_hhdet_emih!D69/RES_summary!D$19</f>
        <v>6.0407646171909013</v>
      </c>
      <c r="E69" s="183">
        <f>RES_hhdet_emih!E69/RES_summary!E$19</f>
        <v>6.11992206630668</v>
      </c>
      <c r="F69" s="183">
        <f>RES_hhdet_emih!F69/RES_summary!F$19</f>
        <v>6.0010652159044717</v>
      </c>
      <c r="G69" s="183">
        <f>RES_hhdet_emih!G69/RES_summary!G$19</f>
        <v>6.0537479467682758</v>
      </c>
      <c r="H69" s="183">
        <f>RES_hhdet_emih!H69/RES_summary!H$19</f>
        <v>6.0841168596403348</v>
      </c>
      <c r="I69" s="183">
        <f>RES_hhdet_emih!I69/RES_summary!I$19</f>
        <v>6.0261798789197432</v>
      </c>
      <c r="J69" s="183">
        <f>RES_hhdet_emih!J69/RES_summary!J$19</f>
        <v>6.0081854877311436</v>
      </c>
      <c r="K69" s="183">
        <f>RES_hhdet_emih!K69/RES_summary!K$19</f>
        <v>6.3738368291224798</v>
      </c>
      <c r="L69" s="183">
        <f>RES_hhdet_emih!L69/RES_summary!L$19</f>
        <v>5.873448853322957</v>
      </c>
      <c r="M69" s="183">
        <f>RES_hhdet_emih!M69/RES_summary!M$19</f>
        <v>6.272883354027976</v>
      </c>
      <c r="N69" s="183">
        <f>RES_hhdet_emih!N69/RES_summary!N$19</f>
        <v>5.958179186509259</v>
      </c>
      <c r="O69" s="183">
        <f>RES_hhdet_emih!O69/RES_summary!O$19</f>
        <v>5.228266864164965</v>
      </c>
      <c r="P69" s="183">
        <f>RES_hhdet_emih!P69/RES_summary!P$19</f>
        <v>5.376785215625782</v>
      </c>
      <c r="Q69" s="183">
        <f>RES_hhdet_emih!Q69/RES_summary!Q$19</f>
        <v>5.4512516315590505</v>
      </c>
    </row>
    <row r="70" spans="1:17" ht="12" customHeight="1" x14ac:dyDescent="0.25">
      <c r="A70" s="167" t="s">
        <v>159</v>
      </c>
      <c r="B70" s="183">
        <f>RES_hhdet_emih!B70/RES_summary!B$19</f>
        <v>0</v>
      </c>
      <c r="C70" s="183">
        <f>RES_hhdet_emih!C70/RES_summary!C$19</f>
        <v>0</v>
      </c>
      <c r="D70" s="183">
        <f>RES_hhdet_emih!D70/RES_summary!D$19</f>
        <v>0</v>
      </c>
      <c r="E70" s="183">
        <f>RES_hhdet_emih!E70/RES_summary!E$19</f>
        <v>0</v>
      </c>
      <c r="F70" s="183">
        <f>RES_hhdet_emih!F70/RES_summary!F$19</f>
        <v>0</v>
      </c>
      <c r="G70" s="183">
        <f>RES_hhdet_emih!G70/RES_summary!G$19</f>
        <v>0</v>
      </c>
      <c r="H70" s="183">
        <f>RES_hhdet_emih!H70/RES_summary!H$19</f>
        <v>0</v>
      </c>
      <c r="I70" s="183">
        <f>RES_hhdet_emih!I70/RES_summary!I$19</f>
        <v>0</v>
      </c>
      <c r="J70" s="183">
        <f>RES_hhdet_emih!J70/RES_summary!J$19</f>
        <v>0</v>
      </c>
      <c r="K70" s="183">
        <f>RES_hhdet_emih!K70/RES_summary!K$19</f>
        <v>0</v>
      </c>
      <c r="L70" s="183">
        <f>RES_hhdet_emih!L70/RES_summary!L$19</f>
        <v>3.5240693119937689</v>
      </c>
      <c r="M70" s="183">
        <f>RES_hhdet_emih!M70/RES_summary!M$19</f>
        <v>3.7637300124167909</v>
      </c>
      <c r="N70" s="183">
        <f>RES_hhdet_emih!N70/RES_summary!N$19</f>
        <v>3.5749075119055576</v>
      </c>
      <c r="O70" s="183">
        <f>RES_hhdet_emih!O70/RES_summary!O$19</f>
        <v>3.1369601184989748</v>
      </c>
      <c r="P70" s="183">
        <f>RES_hhdet_emih!P70/RES_summary!P$19</f>
        <v>3.2260711293754736</v>
      </c>
      <c r="Q70" s="183">
        <f>RES_hhdet_emih!Q70/RES_summary!Q$19</f>
        <v>3.2707509789354283</v>
      </c>
    </row>
    <row r="71" spans="1:17" ht="12" customHeight="1" x14ac:dyDescent="0.25">
      <c r="A71" s="166" t="s">
        <v>109</v>
      </c>
      <c r="B71" s="182">
        <f>RES_hhdet_emih!B71/RES_summary!B$19</f>
        <v>0</v>
      </c>
      <c r="C71" s="182">
        <f>RES_hhdet_emih!C71/RES_summary!C$19</f>
        <v>0</v>
      </c>
      <c r="D71" s="182">
        <f>RES_hhdet_emih!D71/RES_summary!D$19</f>
        <v>0</v>
      </c>
      <c r="E71" s="182">
        <f>RES_hhdet_emih!E71/RES_summary!E$19</f>
        <v>0</v>
      </c>
      <c r="F71" s="182">
        <f>RES_hhdet_emih!F71/RES_summary!F$19</f>
        <v>0</v>
      </c>
      <c r="G71" s="182">
        <f>RES_hhdet_emih!G71/RES_summary!G$19</f>
        <v>0</v>
      </c>
      <c r="H71" s="182">
        <f>RES_hhdet_emih!H71/RES_summary!H$19</f>
        <v>0</v>
      </c>
      <c r="I71" s="182">
        <f>RES_hhdet_emih!I71/RES_summary!I$19</f>
        <v>0</v>
      </c>
      <c r="J71" s="182">
        <f>RES_hhdet_emih!J71/RES_summary!J$19</f>
        <v>0</v>
      </c>
      <c r="K71" s="182">
        <f>RES_hhdet_emih!K71/RES_summary!K$19</f>
        <v>0</v>
      </c>
      <c r="L71" s="182">
        <f>RES_hhdet_emih!L71/RES_summary!L$19</f>
        <v>3.5240693119937689</v>
      </c>
      <c r="M71" s="182">
        <f>RES_hhdet_emih!M71/RES_summary!M$19</f>
        <v>3.7637300124167909</v>
      </c>
      <c r="N71" s="182">
        <f>RES_hhdet_emih!N71/RES_summary!N$19</f>
        <v>3.5749075119055576</v>
      </c>
      <c r="O71" s="182">
        <f>RES_hhdet_emih!O71/RES_summary!O$19</f>
        <v>3.1369601184989748</v>
      </c>
      <c r="P71" s="182">
        <f>RES_hhdet_emih!P71/RES_summary!P$19</f>
        <v>3.2260711293754736</v>
      </c>
      <c r="Q71" s="182">
        <f>RES_hhdet_emih!Q71/RES_summary!Q$19</f>
        <v>3.2707509789354283</v>
      </c>
    </row>
    <row r="72" spans="1:17" ht="12" customHeight="1" x14ac:dyDescent="0.25">
      <c r="A72" s="147" t="s">
        <v>59</v>
      </c>
      <c r="B72" s="181">
        <f>RES_hhdet_emih!B72/RES_summary!B$19</f>
        <v>0</v>
      </c>
      <c r="C72" s="181">
        <f>RES_hhdet_emih!C72/RES_summary!C$19</f>
        <v>0</v>
      </c>
      <c r="D72" s="181">
        <f>RES_hhdet_emih!D72/RES_summary!D$19</f>
        <v>0</v>
      </c>
      <c r="E72" s="181">
        <f>RES_hhdet_emih!E72/RES_summary!E$19</f>
        <v>0</v>
      </c>
      <c r="F72" s="181">
        <f>RES_hhdet_emih!F72/RES_summary!F$19</f>
        <v>0</v>
      </c>
      <c r="G72" s="181">
        <f>RES_hhdet_emih!G72/RES_summary!G$19</f>
        <v>0</v>
      </c>
      <c r="H72" s="181">
        <f>RES_hhdet_emih!H72/RES_summary!H$19</f>
        <v>0</v>
      </c>
      <c r="I72" s="181">
        <f>RES_hhdet_emih!I72/RES_summary!I$19</f>
        <v>0</v>
      </c>
      <c r="J72" s="181">
        <f>RES_hhdet_emih!J72/RES_summary!J$19</f>
        <v>0</v>
      </c>
      <c r="K72" s="181">
        <f>RES_hhdet_emih!K72/RES_summary!K$19</f>
        <v>0</v>
      </c>
      <c r="L72" s="181">
        <f>RES_hhdet_emih!L72/RES_summary!L$19</f>
        <v>0</v>
      </c>
      <c r="M72" s="181">
        <f>RES_hhdet_emih!M72/RES_summary!M$19</f>
        <v>0</v>
      </c>
      <c r="N72" s="181">
        <f>RES_hhdet_emih!N72/RES_summary!N$19</f>
        <v>0</v>
      </c>
      <c r="O72" s="181">
        <f>RES_hhdet_emih!O72/RES_summary!O$19</f>
        <v>0</v>
      </c>
      <c r="P72" s="181">
        <f>RES_hhdet_emih!P72/RES_summary!P$19</f>
        <v>0</v>
      </c>
      <c r="Q72" s="181">
        <f>RES_hhdet_emih!Q72/RES_summary!Q$19</f>
        <v>0</v>
      </c>
    </row>
    <row r="73" spans="1:17" ht="12" customHeight="1" x14ac:dyDescent="0.25">
      <c r="A73" s="163" t="s">
        <v>142</v>
      </c>
      <c r="B73" s="180">
        <f>RES_hhdet_emih!B73/RES_summary!B$19</f>
        <v>0</v>
      </c>
      <c r="C73" s="180">
        <f>RES_hhdet_emih!C73/RES_summary!C$19</f>
        <v>0</v>
      </c>
      <c r="D73" s="180">
        <f>RES_hhdet_emih!D73/RES_summary!D$19</f>
        <v>0</v>
      </c>
      <c r="E73" s="180">
        <f>RES_hhdet_emih!E73/RES_summary!E$19</f>
        <v>0</v>
      </c>
      <c r="F73" s="180">
        <f>RES_hhdet_emih!F73/RES_summary!F$19</f>
        <v>0</v>
      </c>
      <c r="G73" s="180">
        <f>RES_hhdet_emih!G73/RES_summary!G$19</f>
        <v>0</v>
      </c>
      <c r="H73" s="180">
        <f>RES_hhdet_emih!H73/RES_summary!H$19</f>
        <v>0</v>
      </c>
      <c r="I73" s="180">
        <f>RES_hhdet_emih!I73/RES_summary!I$19</f>
        <v>0</v>
      </c>
      <c r="J73" s="180">
        <f>RES_hhdet_emih!J73/RES_summary!J$19</f>
        <v>0</v>
      </c>
      <c r="K73" s="180">
        <f>RES_hhdet_emih!K73/RES_summary!K$19</f>
        <v>0</v>
      </c>
      <c r="L73" s="180">
        <f>RES_hhdet_emih!L73/RES_summary!L$19</f>
        <v>0</v>
      </c>
      <c r="M73" s="180">
        <f>RES_hhdet_emih!M73/RES_summary!M$19</f>
        <v>0</v>
      </c>
      <c r="N73" s="180">
        <f>RES_hhdet_emih!N73/RES_summary!N$19</f>
        <v>0</v>
      </c>
      <c r="O73" s="180">
        <f>RES_hhdet_emih!O73/RES_summary!O$19</f>
        <v>0</v>
      </c>
      <c r="P73" s="180">
        <f>RES_hhdet_emih!P73/RES_summary!P$19</f>
        <v>0</v>
      </c>
      <c r="Q73" s="180">
        <f>RES_hhdet_emih!Q73/RES_summary!Q$19</f>
        <v>0</v>
      </c>
    </row>
    <row r="74" spans="1:17" ht="12" customHeight="1" x14ac:dyDescent="0.25">
      <c r="A74" s="161" t="s">
        <v>141</v>
      </c>
      <c r="B74" s="179">
        <f>RES_hhdet_emih!B74/RES_summary!B$19</f>
        <v>0</v>
      </c>
      <c r="C74" s="179">
        <f>RES_hhdet_emih!C74/RES_summary!C$19</f>
        <v>0</v>
      </c>
      <c r="D74" s="179">
        <f>RES_hhdet_emih!D74/RES_summary!D$19</f>
        <v>0</v>
      </c>
      <c r="E74" s="179">
        <f>RES_hhdet_emih!E74/RES_summary!E$19</f>
        <v>0</v>
      </c>
      <c r="F74" s="179">
        <f>RES_hhdet_emih!F74/RES_summary!F$19</f>
        <v>0</v>
      </c>
      <c r="G74" s="179">
        <f>RES_hhdet_emih!G74/RES_summary!G$19</f>
        <v>0</v>
      </c>
      <c r="H74" s="179">
        <f>RES_hhdet_emih!H74/RES_summary!H$19</f>
        <v>0</v>
      </c>
      <c r="I74" s="179">
        <f>RES_hhdet_emih!I74/RES_summary!I$19</f>
        <v>0</v>
      </c>
      <c r="J74" s="179">
        <f>RES_hhdet_emih!J74/RES_summary!J$19</f>
        <v>0</v>
      </c>
      <c r="K74" s="179">
        <f>RES_hhdet_emih!K74/RES_summary!K$19</f>
        <v>0</v>
      </c>
      <c r="L74" s="179">
        <f>RES_hhdet_emih!L74/RES_summary!L$19</f>
        <v>0</v>
      </c>
      <c r="M74" s="179">
        <f>RES_hhdet_emih!M74/RES_summary!M$19</f>
        <v>0</v>
      </c>
      <c r="N74" s="179">
        <f>RES_hhdet_emih!N74/RES_summary!N$19</f>
        <v>0</v>
      </c>
      <c r="O74" s="179">
        <f>RES_hhdet_emih!O74/RES_summary!O$19</f>
        <v>0</v>
      </c>
      <c r="P74" s="179">
        <f>RES_hhdet_emih!P74/RES_summary!P$19</f>
        <v>0</v>
      </c>
      <c r="Q74" s="179">
        <f>RES_hhdet_emih!Q74/RES_summary!Q$19</f>
        <v>0</v>
      </c>
    </row>
    <row r="75" spans="1:17" ht="12" customHeight="1" x14ac:dyDescent="0.25">
      <c r="A75" s="148" t="s">
        <v>60</v>
      </c>
      <c r="B75" s="177">
        <f>RES_hhdet_emih!B75/RES_summary!B$19</f>
        <v>0</v>
      </c>
      <c r="C75" s="177">
        <f>RES_hhdet_emih!C75/RES_summary!C$19</f>
        <v>0</v>
      </c>
      <c r="D75" s="177">
        <f>RES_hhdet_emih!D75/RES_summary!D$19</f>
        <v>0</v>
      </c>
      <c r="E75" s="177">
        <f>RES_hhdet_emih!E75/RES_summary!E$19</f>
        <v>0</v>
      </c>
      <c r="F75" s="177">
        <f>RES_hhdet_emih!F75/RES_summary!F$19</f>
        <v>0</v>
      </c>
      <c r="G75" s="177">
        <f>RES_hhdet_emih!G75/RES_summary!G$19</f>
        <v>0</v>
      </c>
      <c r="H75" s="177">
        <f>RES_hhdet_emih!H75/RES_summary!H$19</f>
        <v>0</v>
      </c>
      <c r="I75" s="177">
        <f>RES_hhdet_emih!I75/RES_summary!I$19</f>
        <v>0</v>
      </c>
      <c r="J75" s="177">
        <f>RES_hhdet_emih!J75/RES_summary!J$19</f>
        <v>0</v>
      </c>
      <c r="K75" s="177">
        <f>RES_hhdet_emih!K75/RES_summary!K$19</f>
        <v>0</v>
      </c>
      <c r="L75" s="177">
        <f>RES_hhdet_emih!L75/RES_summary!L$19</f>
        <v>0</v>
      </c>
      <c r="M75" s="177">
        <f>RES_hhdet_emih!M75/RES_summary!M$19</f>
        <v>0</v>
      </c>
      <c r="N75" s="177">
        <f>RES_hhdet_emih!N75/RES_summary!N$19</f>
        <v>0</v>
      </c>
      <c r="O75" s="177">
        <f>RES_hhdet_emih!O75/RES_summary!O$19</f>
        <v>0</v>
      </c>
      <c r="P75" s="177">
        <f>RES_hhdet_emih!P75/RES_summary!P$19</f>
        <v>0</v>
      </c>
      <c r="Q75" s="177">
        <f>RES_hhdet_emih!Q75/RES_summary!Q$19</f>
        <v>0</v>
      </c>
    </row>
    <row r="76" spans="1:17" ht="12" customHeight="1" x14ac:dyDescent="0.25">
      <c r="A76" s="148" t="s">
        <v>59</v>
      </c>
      <c r="B76" s="177">
        <f>RES_hhdet_emih!B76/RES_summary!B$19</f>
        <v>0</v>
      </c>
      <c r="C76" s="177">
        <f>RES_hhdet_emih!C76/RES_summary!C$19</f>
        <v>0</v>
      </c>
      <c r="D76" s="177">
        <f>RES_hhdet_emih!D76/RES_summary!D$19</f>
        <v>0</v>
      </c>
      <c r="E76" s="177">
        <f>RES_hhdet_emih!E76/RES_summary!E$19</f>
        <v>0</v>
      </c>
      <c r="F76" s="177">
        <f>RES_hhdet_emih!F76/RES_summary!F$19</f>
        <v>0</v>
      </c>
      <c r="G76" s="177">
        <f>RES_hhdet_emih!G76/RES_summary!G$19</f>
        <v>0</v>
      </c>
      <c r="H76" s="177">
        <f>RES_hhdet_emih!H76/RES_summary!H$19</f>
        <v>0</v>
      </c>
      <c r="I76" s="177">
        <f>RES_hhdet_emih!I76/RES_summary!I$19</f>
        <v>0</v>
      </c>
      <c r="J76" s="177">
        <f>RES_hhdet_emih!J76/RES_summary!J$19</f>
        <v>0</v>
      </c>
      <c r="K76" s="177">
        <f>RES_hhdet_emih!K76/RES_summary!K$19</f>
        <v>0</v>
      </c>
      <c r="L76" s="177">
        <f>RES_hhdet_emih!L76/RES_summary!L$19</f>
        <v>0</v>
      </c>
      <c r="M76" s="177">
        <f>RES_hhdet_emih!M76/RES_summary!M$19</f>
        <v>0</v>
      </c>
      <c r="N76" s="177">
        <f>RES_hhdet_emih!N76/RES_summary!N$19</f>
        <v>0</v>
      </c>
      <c r="O76" s="177">
        <f>RES_hhdet_emih!O76/RES_summary!O$19</f>
        <v>0</v>
      </c>
      <c r="P76" s="177">
        <f>RES_hhdet_emih!P76/RES_summary!P$19</f>
        <v>0</v>
      </c>
      <c r="Q76" s="177">
        <f>RES_hhdet_emih!Q76/RES_summary!Q$19</f>
        <v>0</v>
      </c>
    </row>
    <row r="77" spans="1:17" ht="12" customHeight="1" x14ac:dyDescent="0.25">
      <c r="A77" s="158" t="s">
        <v>62</v>
      </c>
      <c r="B77" s="178">
        <f>RES_hhdet_emih!B77/RES_summary!B$19</f>
        <v>3.7989604119635643</v>
      </c>
      <c r="C77" s="178">
        <f>RES_hhdet_emih!C77/RES_summary!C$19</f>
        <v>3.854295446196927</v>
      </c>
      <c r="D77" s="178">
        <f>RES_hhdet_emih!D77/RES_summary!D$19</f>
        <v>3.9530832179623605</v>
      </c>
      <c r="E77" s="178">
        <f>RES_hhdet_emih!E77/RES_summary!E$19</f>
        <v>4.0735115400144428</v>
      </c>
      <c r="F77" s="178">
        <f>RES_hhdet_emih!F77/RES_summary!F$19</f>
        <v>4.0843991647097981</v>
      </c>
      <c r="G77" s="178">
        <f>RES_hhdet_emih!G77/RES_summary!G$19</f>
        <v>4.175295771941923</v>
      </c>
      <c r="H77" s="178">
        <f>RES_hhdet_emih!H77/RES_summary!H$19</f>
        <v>4.2090039962613925</v>
      </c>
      <c r="I77" s="178">
        <f>RES_hhdet_emih!I77/RES_summary!I$19</f>
        <v>4.3456009493607084</v>
      </c>
      <c r="J77" s="178">
        <f>RES_hhdet_emih!J77/RES_summary!J$19</f>
        <v>4.4347601066754141</v>
      </c>
      <c r="K77" s="178">
        <f>RES_hhdet_emih!K77/RES_summary!K$19</f>
        <v>4.7449025726272032</v>
      </c>
      <c r="L77" s="178">
        <f>RES_hhdet_emih!L77/RES_summary!L$19</f>
        <v>4.3243598220793924</v>
      </c>
      <c r="M77" s="178">
        <f>RES_hhdet_emih!M77/RES_summary!M$19</f>
        <v>4.5649790444231195</v>
      </c>
      <c r="N77" s="178">
        <f>RES_hhdet_emih!N77/RES_summary!N$19</f>
        <v>4.3953160294046096</v>
      </c>
      <c r="O77" s="178">
        <f>RES_hhdet_emih!O77/RES_summary!O$19</f>
        <v>3.8667791675771022</v>
      </c>
      <c r="P77" s="178">
        <f>RES_hhdet_emih!P77/RES_summary!P$19</f>
        <v>3.9637462264252661</v>
      </c>
      <c r="Q77" s="178">
        <f>RES_hhdet_emih!Q77/RES_summary!Q$19</f>
        <v>3.9630100979767979</v>
      </c>
    </row>
    <row r="78" spans="1:17" ht="12" customHeight="1" x14ac:dyDescent="0.25">
      <c r="A78" s="23" t="s">
        <v>109</v>
      </c>
      <c r="B78" s="177">
        <f>RES_hhdet_emih!B78/RES_summary!B$19</f>
        <v>5.0102231520099183</v>
      </c>
      <c r="C78" s="177">
        <f>RES_hhdet_emih!C78/RES_summary!C$19</f>
        <v>5.0218964775920121</v>
      </c>
      <c r="D78" s="177">
        <f>RES_hhdet_emih!D78/RES_summary!D$19</f>
        <v>5.0017483493940418</v>
      </c>
      <c r="E78" s="177">
        <f>RES_hhdet_emih!E78/RES_summary!E$19</f>
        <v>4.994245137276498</v>
      </c>
      <c r="F78" s="177">
        <f>RES_hhdet_emih!F78/RES_summary!F$19</f>
        <v>4.9795522933899399</v>
      </c>
      <c r="G78" s="177">
        <f>RES_hhdet_emih!G78/RES_summary!G$19</f>
        <v>4.9560561438454656</v>
      </c>
      <c r="H78" s="177">
        <f>RES_hhdet_emih!H78/RES_summary!H$19</f>
        <v>4.9423627050005958</v>
      </c>
      <c r="I78" s="177">
        <f>RES_hhdet_emih!I78/RES_summary!I$19</f>
        <v>4.9002187788584974</v>
      </c>
      <c r="J78" s="177">
        <f>RES_hhdet_emih!J78/RES_summary!J$19</f>
        <v>4.8522947193282198</v>
      </c>
      <c r="K78" s="177">
        <f>RES_hhdet_emih!K78/RES_summary!K$19</f>
        <v>5.1351144886392452</v>
      </c>
      <c r="L78" s="177">
        <f>RES_hhdet_emih!L78/RES_summary!L$19</f>
        <v>4.6658827835028074</v>
      </c>
      <c r="M78" s="177">
        <f>RES_hhdet_emih!M78/RES_summary!M$19</f>
        <v>4.9033980054759398</v>
      </c>
      <c r="N78" s="177">
        <f>RES_hhdet_emih!N78/RES_summary!N$19</f>
        <v>4.7570597898434714</v>
      </c>
      <c r="O78" s="177">
        <f>RES_hhdet_emih!O78/RES_summary!O$19</f>
        <v>4.2108772642027086</v>
      </c>
      <c r="P78" s="177">
        <f>RES_hhdet_emih!P78/RES_summary!P$19</f>
        <v>4.2914627368475733</v>
      </c>
      <c r="Q78" s="177">
        <f>RES_hhdet_emih!Q78/RES_summary!Q$19</f>
        <v>4.1119881936372238</v>
      </c>
    </row>
    <row r="79" spans="1:17" ht="12" customHeight="1" x14ac:dyDescent="0.25">
      <c r="A79" s="29" t="s">
        <v>140</v>
      </c>
      <c r="B79" s="176">
        <f>RES_hhdet_emih!B79/RES_summary!B$19</f>
        <v>0</v>
      </c>
      <c r="C79" s="176">
        <f>RES_hhdet_emih!C79/RES_summary!C$19</f>
        <v>0</v>
      </c>
      <c r="D79" s="176">
        <f>RES_hhdet_emih!D79/RES_summary!D$19</f>
        <v>0</v>
      </c>
      <c r="E79" s="176">
        <f>RES_hhdet_emih!E79/RES_summary!E$19</f>
        <v>0</v>
      </c>
      <c r="F79" s="176">
        <f>RES_hhdet_emih!F79/RES_summary!F$19</f>
        <v>0</v>
      </c>
      <c r="G79" s="176">
        <f>RES_hhdet_emih!G79/RES_summary!G$19</f>
        <v>0</v>
      </c>
      <c r="H79" s="176">
        <f>RES_hhdet_emih!H79/RES_summary!H$19</f>
        <v>0</v>
      </c>
      <c r="I79" s="176">
        <f>RES_hhdet_emih!I79/RES_summary!I$19</f>
        <v>0</v>
      </c>
      <c r="J79" s="176">
        <f>RES_hhdet_emih!J79/RES_summary!J$19</f>
        <v>0</v>
      </c>
      <c r="K79" s="176">
        <f>RES_hhdet_emih!K79/RES_summary!K$19</f>
        <v>0</v>
      </c>
      <c r="L79" s="176">
        <f>RES_hhdet_emih!L79/RES_summary!L$19</f>
        <v>0</v>
      </c>
      <c r="M79" s="176">
        <f>RES_hhdet_emih!M79/RES_summary!M$19</f>
        <v>0</v>
      </c>
      <c r="N79" s="176">
        <f>RES_hhdet_emih!N79/RES_summary!N$19</f>
        <v>0</v>
      </c>
      <c r="O79" s="176">
        <f>RES_hhdet_emih!O79/RES_summary!O$19</f>
        <v>0</v>
      </c>
      <c r="P79" s="176">
        <f>RES_hhdet_emih!P79/RES_summary!P$19</f>
        <v>0</v>
      </c>
      <c r="Q79" s="176">
        <f>RES_hhdet_emih!Q79/RES_summary!Q$19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84">
        <f>RES_hhdet_emih!B81/RES_summary!B$19</f>
        <v>0.16274699267956236</v>
      </c>
      <c r="C81" s="184">
        <f>RES_hhdet_emih!C81/RES_summary!C$19</f>
        <v>0.20946002575577471</v>
      </c>
      <c r="D81" s="184">
        <f>RES_hhdet_emih!D81/RES_summary!D$19</f>
        <v>0.20645583291001599</v>
      </c>
      <c r="E81" s="184">
        <f>RES_hhdet_emih!E81/RES_summary!E$19</f>
        <v>0.28547108977299057</v>
      </c>
      <c r="F81" s="184">
        <f>RES_hhdet_emih!F81/RES_summary!F$19</f>
        <v>0.32354327035126323</v>
      </c>
      <c r="G81" s="184">
        <f>RES_hhdet_emih!G81/RES_summary!G$19</f>
        <v>0.32537507297705975</v>
      </c>
      <c r="H81" s="184">
        <f>RES_hhdet_emih!H81/RES_summary!H$19</f>
        <v>0.34949464721181273</v>
      </c>
      <c r="I81" s="184">
        <f>RES_hhdet_emih!I81/RES_summary!I$19</f>
        <v>0.3184128185063404</v>
      </c>
      <c r="J81" s="184">
        <f>RES_hhdet_emih!J81/RES_summary!J$19</f>
        <v>0.28980244969875713</v>
      </c>
      <c r="K81" s="184">
        <f>RES_hhdet_emih!K81/RES_summary!K$19</f>
        <v>0.32273634042612531</v>
      </c>
      <c r="L81" s="184">
        <f>RES_hhdet_emih!L81/RES_summary!L$19</f>
        <v>0.26517576287585409</v>
      </c>
      <c r="M81" s="184">
        <f>RES_hhdet_emih!M81/RES_summary!M$19</f>
        <v>0.34389842314466629</v>
      </c>
      <c r="N81" s="184">
        <f>RES_hhdet_emih!N81/RES_summary!N$19</f>
        <v>0.28986862084119219</v>
      </c>
      <c r="O81" s="184">
        <f>RES_hhdet_emih!O81/RES_summary!O$19</f>
        <v>0.27810454878162483</v>
      </c>
      <c r="P81" s="184">
        <f>RES_hhdet_emih!P81/RES_summary!P$19</f>
        <v>0.25428474323694072</v>
      </c>
      <c r="Q81" s="184">
        <f>RES_hhdet_emih!Q81/RES_summary!Q$19</f>
        <v>0.36904757333295102</v>
      </c>
    </row>
    <row r="82" spans="1:17" ht="12.95" customHeight="1" x14ac:dyDescent="0.25">
      <c r="A82" s="158" t="s">
        <v>65</v>
      </c>
      <c r="B82" s="178">
        <f>RES_hhdet_emih!B82/RES_summary!B$19</f>
        <v>0</v>
      </c>
      <c r="C82" s="178">
        <f>RES_hhdet_emih!C82/RES_summary!C$19</f>
        <v>0</v>
      </c>
      <c r="D82" s="178">
        <f>RES_hhdet_emih!D82/RES_summary!D$19</f>
        <v>0</v>
      </c>
      <c r="E82" s="178">
        <f>RES_hhdet_emih!E82/RES_summary!E$19</f>
        <v>0</v>
      </c>
      <c r="F82" s="178">
        <f>RES_hhdet_emih!F82/RES_summary!F$19</f>
        <v>0</v>
      </c>
      <c r="G82" s="178">
        <f>RES_hhdet_emih!G82/RES_summary!G$19</f>
        <v>0</v>
      </c>
      <c r="H82" s="178">
        <f>RES_hhdet_emih!H82/RES_summary!H$19</f>
        <v>0</v>
      </c>
      <c r="I82" s="178">
        <f>RES_hhdet_emih!I82/RES_summary!I$19</f>
        <v>0</v>
      </c>
      <c r="J82" s="178">
        <f>RES_hhdet_emih!J82/RES_summary!J$19</f>
        <v>0</v>
      </c>
      <c r="K82" s="178">
        <f>RES_hhdet_emih!K82/RES_summary!K$19</f>
        <v>0</v>
      </c>
      <c r="L82" s="178">
        <f>RES_hhdet_emih!L82/RES_summary!L$19</f>
        <v>0</v>
      </c>
      <c r="M82" s="178">
        <f>RES_hhdet_emih!M82/RES_summary!M$19</f>
        <v>0</v>
      </c>
      <c r="N82" s="178">
        <f>RES_hhdet_emih!N82/RES_summary!N$19</f>
        <v>0</v>
      </c>
      <c r="O82" s="178">
        <f>RES_hhdet_emih!O82/RES_summary!O$19</f>
        <v>0</v>
      </c>
      <c r="P82" s="178">
        <f>RES_hhdet_emih!P82/RES_summary!P$19</f>
        <v>0</v>
      </c>
      <c r="Q82" s="178">
        <f>RES_hhdet_emih!Q82/RES_summary!Q$19</f>
        <v>0</v>
      </c>
    </row>
    <row r="83" spans="1:17" ht="12" customHeight="1" x14ac:dyDescent="0.25">
      <c r="A83" s="23" t="s">
        <v>157</v>
      </c>
      <c r="B83" s="177">
        <f>RES_hhdet_emih!B83/RES_summary!B$19</f>
        <v>0</v>
      </c>
      <c r="C83" s="177">
        <f>RES_hhdet_emih!C83/RES_summary!C$19</f>
        <v>0</v>
      </c>
      <c r="D83" s="177">
        <f>RES_hhdet_emih!D83/RES_summary!D$19</f>
        <v>0</v>
      </c>
      <c r="E83" s="177">
        <f>RES_hhdet_emih!E83/RES_summary!E$19</f>
        <v>0</v>
      </c>
      <c r="F83" s="177">
        <f>RES_hhdet_emih!F83/RES_summary!F$19</f>
        <v>0</v>
      </c>
      <c r="G83" s="177">
        <f>RES_hhdet_emih!G83/RES_summary!G$19</f>
        <v>0</v>
      </c>
      <c r="H83" s="177">
        <f>RES_hhdet_emih!H83/RES_summary!H$19</f>
        <v>0</v>
      </c>
      <c r="I83" s="177">
        <f>RES_hhdet_emih!I83/RES_summary!I$19</f>
        <v>0</v>
      </c>
      <c r="J83" s="177">
        <f>RES_hhdet_emih!J83/RES_summary!J$19</f>
        <v>0</v>
      </c>
      <c r="K83" s="177">
        <f>RES_hhdet_emih!K83/RES_summary!K$19</f>
        <v>0</v>
      </c>
      <c r="L83" s="177">
        <f>RES_hhdet_emih!L83/RES_summary!L$19</f>
        <v>0</v>
      </c>
      <c r="M83" s="177">
        <f>RES_hhdet_emih!M83/RES_summary!M$19</f>
        <v>0</v>
      </c>
      <c r="N83" s="177">
        <f>RES_hhdet_emih!N83/RES_summary!N$19</f>
        <v>0</v>
      </c>
      <c r="O83" s="177">
        <f>RES_hhdet_emih!O83/RES_summary!O$19</f>
        <v>0</v>
      </c>
      <c r="P83" s="177">
        <f>RES_hhdet_emih!P83/RES_summary!P$19</f>
        <v>0</v>
      </c>
      <c r="Q83" s="177">
        <f>RES_hhdet_emih!Q83/RES_summary!Q$19</f>
        <v>0</v>
      </c>
    </row>
    <row r="84" spans="1:17" ht="12" customHeight="1" x14ac:dyDescent="0.25">
      <c r="A84" s="23" t="s">
        <v>60</v>
      </c>
      <c r="B84" s="177">
        <f>RES_hhdet_emih!B84/RES_summary!B$19</f>
        <v>0</v>
      </c>
      <c r="C84" s="177">
        <f>RES_hhdet_emih!C84/RES_summary!C$19</f>
        <v>0</v>
      </c>
      <c r="D84" s="177">
        <f>RES_hhdet_emih!D84/RES_summary!D$19</f>
        <v>0</v>
      </c>
      <c r="E84" s="177">
        <f>RES_hhdet_emih!E84/RES_summary!E$19</f>
        <v>0</v>
      </c>
      <c r="F84" s="177">
        <f>RES_hhdet_emih!F84/RES_summary!F$19</f>
        <v>0</v>
      </c>
      <c r="G84" s="177">
        <f>RES_hhdet_emih!G84/RES_summary!G$19</f>
        <v>0</v>
      </c>
      <c r="H84" s="177">
        <f>RES_hhdet_emih!H84/RES_summary!H$19</f>
        <v>0</v>
      </c>
      <c r="I84" s="177">
        <f>RES_hhdet_emih!I84/RES_summary!I$19</f>
        <v>0</v>
      </c>
      <c r="J84" s="177">
        <f>RES_hhdet_emih!J84/RES_summary!J$19</f>
        <v>0</v>
      </c>
      <c r="K84" s="177">
        <f>RES_hhdet_emih!K84/RES_summary!K$19</f>
        <v>0</v>
      </c>
      <c r="L84" s="177">
        <f>RES_hhdet_emih!L84/RES_summary!L$19</f>
        <v>0</v>
      </c>
      <c r="M84" s="177">
        <f>RES_hhdet_emih!M84/RES_summary!M$19</f>
        <v>0</v>
      </c>
      <c r="N84" s="177">
        <f>RES_hhdet_emih!N84/RES_summary!N$19</f>
        <v>0</v>
      </c>
      <c r="O84" s="177">
        <f>RES_hhdet_emih!O84/RES_summary!O$19</f>
        <v>0</v>
      </c>
      <c r="P84" s="177">
        <f>RES_hhdet_emih!P84/RES_summary!P$19</f>
        <v>0</v>
      </c>
      <c r="Q84" s="177">
        <f>RES_hhdet_emih!Q84/RES_summary!Q$19</f>
        <v>0</v>
      </c>
    </row>
    <row r="85" spans="1:17" ht="12.95" customHeight="1" x14ac:dyDescent="0.25">
      <c r="A85" s="158" t="s">
        <v>112</v>
      </c>
      <c r="B85" s="178">
        <f>RES_hhdet_emih!B85/RES_summary!B$19</f>
        <v>0</v>
      </c>
      <c r="C85" s="178">
        <f>RES_hhdet_emih!C85/RES_summary!C$19</f>
        <v>0</v>
      </c>
      <c r="D85" s="178">
        <f>RES_hhdet_emih!D85/RES_summary!D$19</f>
        <v>0</v>
      </c>
      <c r="E85" s="178">
        <f>RES_hhdet_emih!E85/RES_summary!E$19</f>
        <v>0</v>
      </c>
      <c r="F85" s="178">
        <f>RES_hhdet_emih!F85/RES_summary!F$19</f>
        <v>0</v>
      </c>
      <c r="G85" s="178">
        <f>RES_hhdet_emih!G85/RES_summary!G$19</f>
        <v>0</v>
      </c>
      <c r="H85" s="178">
        <f>RES_hhdet_emih!H85/RES_summary!H$19</f>
        <v>0</v>
      </c>
      <c r="I85" s="178">
        <f>RES_hhdet_emih!I85/RES_summary!I$19</f>
        <v>0</v>
      </c>
      <c r="J85" s="178">
        <f>RES_hhdet_emih!J85/RES_summary!J$19</f>
        <v>0</v>
      </c>
      <c r="K85" s="178">
        <f>RES_hhdet_emih!K85/RES_summary!K$19</f>
        <v>0</v>
      </c>
      <c r="L85" s="178">
        <f>RES_hhdet_emih!L85/RES_summary!L$19</f>
        <v>0</v>
      </c>
      <c r="M85" s="178">
        <f>RES_hhdet_emih!M85/RES_summary!M$19</f>
        <v>0</v>
      </c>
      <c r="N85" s="178">
        <f>RES_hhdet_emih!N85/RES_summary!N$19</f>
        <v>0</v>
      </c>
      <c r="O85" s="178">
        <f>RES_hhdet_emih!O85/RES_summary!O$19</f>
        <v>0</v>
      </c>
      <c r="P85" s="178">
        <f>RES_hhdet_emih!P85/RES_summary!P$19</f>
        <v>0</v>
      </c>
      <c r="Q85" s="178">
        <f>RES_hhdet_emih!Q85/RES_summary!Q$19</f>
        <v>0</v>
      </c>
    </row>
    <row r="86" spans="1:17" ht="12" customHeight="1" x14ac:dyDescent="0.25">
      <c r="A86" s="23" t="s">
        <v>60</v>
      </c>
      <c r="B86" s="177">
        <f>RES_hhdet_emih!B86/RES_summary!B$19</f>
        <v>0</v>
      </c>
      <c r="C86" s="177">
        <f>RES_hhdet_emih!C86/RES_summary!C$19</f>
        <v>0</v>
      </c>
      <c r="D86" s="177">
        <f>RES_hhdet_emih!D86/RES_summary!D$19</f>
        <v>0</v>
      </c>
      <c r="E86" s="177">
        <f>RES_hhdet_emih!E86/RES_summary!E$19</f>
        <v>0</v>
      </c>
      <c r="F86" s="177">
        <f>RES_hhdet_emih!F86/RES_summary!F$19</f>
        <v>0</v>
      </c>
      <c r="G86" s="177">
        <f>RES_hhdet_emih!G86/RES_summary!G$19</f>
        <v>0</v>
      </c>
      <c r="H86" s="177">
        <f>RES_hhdet_emih!H86/RES_summary!H$19</f>
        <v>0</v>
      </c>
      <c r="I86" s="177">
        <f>RES_hhdet_emih!I86/RES_summary!I$19</f>
        <v>0</v>
      </c>
      <c r="J86" s="177">
        <f>RES_hhdet_emih!J86/RES_summary!J$19</f>
        <v>0</v>
      </c>
      <c r="K86" s="177">
        <f>RES_hhdet_emih!K86/RES_summary!K$19</f>
        <v>0</v>
      </c>
      <c r="L86" s="177">
        <f>RES_hhdet_emih!L86/RES_summary!L$19</f>
        <v>0</v>
      </c>
      <c r="M86" s="177">
        <f>RES_hhdet_emih!M86/RES_summary!M$19</f>
        <v>0</v>
      </c>
      <c r="N86" s="177">
        <f>RES_hhdet_emih!N86/RES_summary!N$19</f>
        <v>0</v>
      </c>
      <c r="O86" s="177">
        <f>RES_hhdet_emih!O86/RES_summary!O$19</f>
        <v>0</v>
      </c>
      <c r="P86" s="177">
        <f>RES_hhdet_emih!P86/RES_summary!P$19</f>
        <v>0</v>
      </c>
      <c r="Q86" s="177">
        <f>RES_hhdet_emih!Q86/RES_summary!Q$19</f>
        <v>0</v>
      </c>
    </row>
    <row r="87" spans="1:17" ht="12" customHeight="1" x14ac:dyDescent="0.25">
      <c r="A87" s="158" t="s">
        <v>63</v>
      </c>
      <c r="B87" s="178">
        <f>RES_hhdet_emih!B87/RES_summary!B$19</f>
        <v>0.11287149522334468</v>
      </c>
      <c r="C87" s="178">
        <f>RES_hhdet_emih!C87/RES_summary!C$19</f>
        <v>0.12576098110799386</v>
      </c>
      <c r="D87" s="178">
        <f>RES_hhdet_emih!D87/RES_summary!D$19</f>
        <v>8.8264701802444376E-2</v>
      </c>
      <c r="E87" s="178">
        <f>RES_hhdet_emih!E87/RES_summary!E$19</f>
        <v>8.3062161563524944E-2</v>
      </c>
      <c r="F87" s="178">
        <f>RES_hhdet_emih!F87/RES_summary!F$19</f>
        <v>6.9790753735755745E-2</v>
      </c>
      <c r="G87" s="178">
        <f>RES_hhdet_emih!G87/RES_summary!G$19</f>
        <v>6.7769307930398259E-2</v>
      </c>
      <c r="H87" s="178">
        <f>RES_hhdet_emih!H87/RES_summary!H$19</f>
        <v>6.9903619540126527E-2</v>
      </c>
      <c r="I87" s="178">
        <f>RES_hhdet_emih!I87/RES_summary!I$19</f>
        <v>6.5776497179908799E-2</v>
      </c>
      <c r="J87" s="178">
        <f>RES_hhdet_emih!J87/RES_summary!J$19</f>
        <v>6.6192414440257502E-2</v>
      </c>
      <c r="K87" s="178">
        <f>RES_hhdet_emih!K87/RES_summary!K$19</f>
        <v>6.4948330772888807E-2</v>
      </c>
      <c r="L87" s="178">
        <f>RES_hhdet_emih!L87/RES_summary!L$19</f>
        <v>6.2462922759566976E-2</v>
      </c>
      <c r="M87" s="178">
        <f>RES_hhdet_emih!M87/RES_summary!M$19</f>
        <v>6.3363772286235742E-2</v>
      </c>
      <c r="N87" s="178">
        <f>RES_hhdet_emih!N87/RES_summary!N$19</f>
        <v>5.4395722723188593E-2</v>
      </c>
      <c r="O87" s="178">
        <f>RES_hhdet_emih!O87/RES_summary!O$19</f>
        <v>5.0288906281165807E-2</v>
      </c>
      <c r="P87" s="178">
        <f>RES_hhdet_emih!P87/RES_summary!P$19</f>
        <v>4.8308357285970674E-2</v>
      </c>
      <c r="Q87" s="178">
        <f>RES_hhdet_emih!Q87/RES_summary!Q$19</f>
        <v>4.4920652456420879E-2</v>
      </c>
    </row>
    <row r="88" spans="1:17" ht="12" customHeight="1" x14ac:dyDescent="0.25">
      <c r="A88" s="167" t="s">
        <v>156</v>
      </c>
      <c r="B88" s="183">
        <f>RES_hhdet_emih!B88/RES_summary!B$19</f>
        <v>0</v>
      </c>
      <c r="C88" s="183">
        <f>RES_hhdet_emih!C88/RES_summary!C$19</f>
        <v>0</v>
      </c>
      <c r="D88" s="183">
        <f>RES_hhdet_emih!D88/RES_summary!D$19</f>
        <v>0</v>
      </c>
      <c r="E88" s="183">
        <f>RES_hhdet_emih!E88/RES_summary!E$19</f>
        <v>0</v>
      </c>
      <c r="F88" s="183">
        <f>RES_hhdet_emih!F88/RES_summary!F$19</f>
        <v>0</v>
      </c>
      <c r="G88" s="183">
        <f>RES_hhdet_emih!G88/RES_summary!G$19</f>
        <v>0</v>
      </c>
      <c r="H88" s="183">
        <f>RES_hhdet_emih!H88/RES_summary!H$19</f>
        <v>0</v>
      </c>
      <c r="I88" s="183">
        <f>RES_hhdet_emih!I88/RES_summary!I$19</f>
        <v>0</v>
      </c>
      <c r="J88" s="183">
        <f>RES_hhdet_emih!J88/RES_summary!J$19</f>
        <v>0</v>
      </c>
      <c r="K88" s="183">
        <f>RES_hhdet_emih!K88/RES_summary!K$19</f>
        <v>0</v>
      </c>
      <c r="L88" s="183">
        <f>RES_hhdet_emih!L88/RES_summary!L$19</f>
        <v>0</v>
      </c>
      <c r="M88" s="183">
        <f>RES_hhdet_emih!M88/RES_summary!M$19</f>
        <v>0</v>
      </c>
      <c r="N88" s="183">
        <f>RES_hhdet_emih!N88/RES_summary!N$19</f>
        <v>0</v>
      </c>
      <c r="O88" s="183">
        <f>RES_hhdet_emih!O88/RES_summary!O$19</f>
        <v>0</v>
      </c>
      <c r="P88" s="183">
        <f>RES_hhdet_emih!P88/RES_summary!P$19</f>
        <v>0</v>
      </c>
      <c r="Q88" s="183">
        <f>RES_hhdet_emih!Q88/RES_summary!Q$19</f>
        <v>0</v>
      </c>
    </row>
    <row r="89" spans="1:17" ht="12" customHeight="1" x14ac:dyDescent="0.25">
      <c r="A89" s="167" t="s">
        <v>155</v>
      </c>
      <c r="B89" s="183">
        <f>RES_hhdet_emih!B89/RES_summary!B$19</f>
        <v>0</v>
      </c>
      <c r="C89" s="183">
        <f>RES_hhdet_emih!C89/RES_summary!C$19</f>
        <v>0</v>
      </c>
      <c r="D89" s="183">
        <f>RES_hhdet_emih!D89/RES_summary!D$19</f>
        <v>0</v>
      </c>
      <c r="E89" s="183">
        <f>RES_hhdet_emih!E89/RES_summary!E$19</f>
        <v>0</v>
      </c>
      <c r="F89" s="183">
        <f>RES_hhdet_emih!F89/RES_summary!F$19</f>
        <v>0</v>
      </c>
      <c r="G89" s="183">
        <f>RES_hhdet_emih!G89/RES_summary!G$19</f>
        <v>0</v>
      </c>
      <c r="H89" s="183">
        <f>RES_hhdet_emih!H89/RES_summary!H$19</f>
        <v>0</v>
      </c>
      <c r="I89" s="183">
        <f>RES_hhdet_emih!I89/RES_summary!I$19</f>
        <v>0</v>
      </c>
      <c r="J89" s="183">
        <f>RES_hhdet_emih!J89/RES_summary!J$19</f>
        <v>0</v>
      </c>
      <c r="K89" s="183">
        <f>RES_hhdet_emih!K89/RES_summary!K$19</f>
        <v>0</v>
      </c>
      <c r="L89" s="183">
        <f>RES_hhdet_emih!L89/RES_summary!L$19</f>
        <v>0</v>
      </c>
      <c r="M89" s="183">
        <f>RES_hhdet_emih!M89/RES_summary!M$19</f>
        <v>0</v>
      </c>
      <c r="N89" s="183">
        <f>RES_hhdet_emih!N89/RES_summary!N$19</f>
        <v>0</v>
      </c>
      <c r="O89" s="183">
        <f>RES_hhdet_emih!O89/RES_summary!O$19</f>
        <v>0</v>
      </c>
      <c r="P89" s="183">
        <f>RES_hhdet_emih!P89/RES_summary!P$19</f>
        <v>0</v>
      </c>
      <c r="Q89" s="183">
        <f>RES_hhdet_emih!Q89/RES_summary!Q$19</f>
        <v>0</v>
      </c>
    </row>
    <row r="90" spans="1:17" ht="12" customHeight="1" x14ac:dyDescent="0.25">
      <c r="A90" s="166" t="s">
        <v>55</v>
      </c>
      <c r="B90" s="182">
        <f>RES_hhdet_emih!B90/RES_summary!B$19</f>
        <v>0</v>
      </c>
      <c r="C90" s="182">
        <f>RES_hhdet_emih!C90/RES_summary!C$19</f>
        <v>0</v>
      </c>
      <c r="D90" s="182">
        <f>RES_hhdet_emih!D90/RES_summary!D$19</f>
        <v>0</v>
      </c>
      <c r="E90" s="182">
        <f>RES_hhdet_emih!E90/RES_summary!E$19</f>
        <v>0</v>
      </c>
      <c r="F90" s="182">
        <f>RES_hhdet_emih!F90/RES_summary!F$19</f>
        <v>0</v>
      </c>
      <c r="G90" s="182">
        <f>RES_hhdet_emih!G90/RES_summary!G$19</f>
        <v>0</v>
      </c>
      <c r="H90" s="182">
        <f>RES_hhdet_emih!H90/RES_summary!H$19</f>
        <v>0</v>
      </c>
      <c r="I90" s="182">
        <f>RES_hhdet_emih!I90/RES_summary!I$19</f>
        <v>0</v>
      </c>
      <c r="J90" s="182">
        <f>RES_hhdet_emih!J90/RES_summary!J$19</f>
        <v>0</v>
      </c>
      <c r="K90" s="182">
        <f>RES_hhdet_emih!K90/RES_summary!K$19</f>
        <v>0</v>
      </c>
      <c r="L90" s="182">
        <f>RES_hhdet_emih!L90/RES_summary!L$19</f>
        <v>0</v>
      </c>
      <c r="M90" s="182">
        <f>RES_hhdet_emih!M90/RES_summary!M$19</f>
        <v>0</v>
      </c>
      <c r="N90" s="182">
        <f>RES_hhdet_emih!N90/RES_summary!N$19</f>
        <v>0</v>
      </c>
      <c r="O90" s="182">
        <f>RES_hhdet_emih!O90/RES_summary!O$19</f>
        <v>0</v>
      </c>
      <c r="P90" s="182">
        <f>RES_hhdet_emih!P90/RES_summary!P$19</f>
        <v>0</v>
      </c>
      <c r="Q90" s="182">
        <f>RES_hhdet_emih!Q90/RES_summary!Q$19</f>
        <v>0</v>
      </c>
    </row>
    <row r="91" spans="1:17" ht="12" customHeight="1" x14ac:dyDescent="0.25">
      <c r="A91" s="147" t="s">
        <v>59</v>
      </c>
      <c r="B91" s="181">
        <f>RES_hhdet_emih!B91/RES_summary!B$19</f>
        <v>0</v>
      </c>
      <c r="C91" s="181">
        <f>RES_hhdet_emih!C91/RES_summary!C$19</f>
        <v>0</v>
      </c>
      <c r="D91" s="181">
        <f>RES_hhdet_emih!D91/RES_summary!D$19</f>
        <v>0</v>
      </c>
      <c r="E91" s="181">
        <f>RES_hhdet_emih!E91/RES_summary!E$19</f>
        <v>0</v>
      </c>
      <c r="F91" s="181">
        <f>RES_hhdet_emih!F91/RES_summary!F$19</f>
        <v>0</v>
      </c>
      <c r="G91" s="181">
        <f>RES_hhdet_emih!G91/RES_summary!G$19</f>
        <v>0</v>
      </c>
      <c r="H91" s="181">
        <f>RES_hhdet_emih!H91/RES_summary!H$19</f>
        <v>0</v>
      </c>
      <c r="I91" s="181">
        <f>RES_hhdet_emih!I91/RES_summary!I$19</f>
        <v>0</v>
      </c>
      <c r="J91" s="181">
        <f>RES_hhdet_emih!J91/RES_summary!J$19</f>
        <v>0</v>
      </c>
      <c r="K91" s="181">
        <f>RES_hhdet_emih!K91/RES_summary!K$19</f>
        <v>0</v>
      </c>
      <c r="L91" s="181">
        <f>RES_hhdet_emih!L91/RES_summary!L$19</f>
        <v>0</v>
      </c>
      <c r="M91" s="181">
        <f>RES_hhdet_emih!M91/RES_summary!M$19</f>
        <v>0</v>
      </c>
      <c r="N91" s="181">
        <f>RES_hhdet_emih!N91/RES_summary!N$19</f>
        <v>0</v>
      </c>
      <c r="O91" s="181">
        <f>RES_hhdet_emih!O91/RES_summary!O$19</f>
        <v>0</v>
      </c>
      <c r="P91" s="181">
        <f>RES_hhdet_emih!P91/RES_summary!P$19</f>
        <v>0</v>
      </c>
      <c r="Q91" s="181">
        <f>RES_hhdet_emih!Q91/RES_summary!Q$19</f>
        <v>0</v>
      </c>
    </row>
    <row r="92" spans="1:17" ht="12" customHeight="1" x14ac:dyDescent="0.25">
      <c r="A92" s="163" t="s">
        <v>144</v>
      </c>
      <c r="B92" s="180">
        <f>RES_hhdet_emih!B92/RES_summary!B$19</f>
        <v>7.1925755162846903</v>
      </c>
      <c r="C92" s="180">
        <f>RES_hhdet_emih!C92/RES_summary!C$19</f>
        <v>7.1492435094802893</v>
      </c>
      <c r="D92" s="180">
        <f>RES_hhdet_emih!D92/RES_summary!D$19</f>
        <v>7.079197563753179</v>
      </c>
      <c r="E92" s="180">
        <f>RES_hhdet_emih!E92/RES_summary!E$19</f>
        <v>7.1705986664630403</v>
      </c>
      <c r="F92" s="180">
        <f>RES_hhdet_emih!F92/RES_summary!F$19</f>
        <v>7.0309896007095016</v>
      </c>
      <c r="G92" s="180">
        <f>RES_hhdet_emih!G92/RES_summary!G$19</f>
        <v>7.0927181834193291</v>
      </c>
      <c r="H92" s="180">
        <f>RES_hhdet_emih!H92/RES_summary!H$19</f>
        <v>7.1283190477303719</v>
      </c>
      <c r="I92" s="180">
        <f>RES_hhdet_emih!I92/RES_summary!I$19</f>
        <v>7.0605020674638883</v>
      </c>
      <c r="J92" s="180">
        <f>RES_hhdet_emih!J92/RES_summary!J$19</f>
        <v>7.039539281371054</v>
      </c>
      <c r="K92" s="180">
        <f>RES_hhdet_emih!K92/RES_summary!K$19</f>
        <v>6.9301406873288087</v>
      </c>
      <c r="L92" s="180">
        <f>RES_hhdet_emih!L92/RES_summary!L$19</f>
        <v>6.9884131735106827</v>
      </c>
      <c r="M92" s="180">
        <f>RES_hhdet_emih!M92/RES_summary!M$19</f>
        <v>7.1703087899215863</v>
      </c>
      <c r="N92" s="180">
        <f>RES_hhdet_emih!N92/RES_summary!N$19</f>
        <v>6.8365888171266525</v>
      </c>
      <c r="O92" s="180">
        <f>RES_hhdet_emih!O92/RES_summary!O$19</f>
        <v>6.6451304924211811</v>
      </c>
      <c r="P92" s="180">
        <f>RES_hhdet_emih!P92/RES_summary!P$19</f>
        <v>6.4758038166769731</v>
      </c>
      <c r="Q92" s="180">
        <f>RES_hhdet_emih!Q92/RES_summary!Q$19</f>
        <v>6.2459689254435995</v>
      </c>
    </row>
    <row r="93" spans="1:17" ht="12" customHeight="1" x14ac:dyDescent="0.25">
      <c r="A93" s="161" t="s">
        <v>143</v>
      </c>
      <c r="B93" s="179">
        <f>RES_hhdet_emih!B93/RES_summary!B$19</f>
        <v>0</v>
      </c>
      <c r="C93" s="179">
        <f>RES_hhdet_emih!C93/RES_summary!C$19</f>
        <v>0</v>
      </c>
      <c r="D93" s="179">
        <f>RES_hhdet_emih!D93/RES_summary!D$19</f>
        <v>0</v>
      </c>
      <c r="E93" s="179">
        <f>RES_hhdet_emih!E93/RES_summary!E$19</f>
        <v>0</v>
      </c>
      <c r="F93" s="179">
        <f>RES_hhdet_emih!F93/RES_summary!F$19</f>
        <v>0</v>
      </c>
      <c r="G93" s="179">
        <f>RES_hhdet_emih!G93/RES_summary!G$19</f>
        <v>0</v>
      </c>
      <c r="H93" s="179">
        <f>RES_hhdet_emih!H93/RES_summary!H$19</f>
        <v>0</v>
      </c>
      <c r="I93" s="179">
        <f>RES_hhdet_emih!I93/RES_summary!I$19</f>
        <v>0</v>
      </c>
      <c r="J93" s="179">
        <f>RES_hhdet_emih!J93/RES_summary!J$19</f>
        <v>0</v>
      </c>
      <c r="K93" s="179">
        <f>RES_hhdet_emih!K93/RES_summary!K$19</f>
        <v>0</v>
      </c>
      <c r="L93" s="179">
        <f>RES_hhdet_emih!L93/RES_summary!L$19</f>
        <v>4.1930479041064208</v>
      </c>
      <c r="M93" s="179">
        <f>RES_hhdet_emih!M93/RES_summary!M$19</f>
        <v>4.302185273952948</v>
      </c>
      <c r="N93" s="179">
        <f>RES_hhdet_emih!N93/RES_summary!N$19</f>
        <v>4.1019532902759943</v>
      </c>
      <c r="O93" s="179">
        <f>RES_hhdet_emih!O93/RES_summary!O$19</f>
        <v>3.9870782954527075</v>
      </c>
      <c r="P93" s="179">
        <f>RES_hhdet_emih!P93/RES_summary!P$19</f>
        <v>3.8854822900061818</v>
      </c>
      <c r="Q93" s="179">
        <f>RES_hhdet_emih!Q93/RES_summary!Q$19</f>
        <v>3.747581355266171</v>
      </c>
    </row>
    <row r="94" spans="1:17" ht="12" customHeight="1" x14ac:dyDescent="0.25">
      <c r="A94" s="148" t="s">
        <v>57</v>
      </c>
      <c r="B94" s="177">
        <f>RES_hhdet_emih!B94/RES_summary!B$19</f>
        <v>0</v>
      </c>
      <c r="C94" s="177">
        <f>RES_hhdet_emih!C94/RES_summary!C$19</f>
        <v>0</v>
      </c>
      <c r="D94" s="177">
        <f>RES_hhdet_emih!D94/RES_summary!D$19</f>
        <v>0</v>
      </c>
      <c r="E94" s="177">
        <f>RES_hhdet_emih!E94/RES_summary!E$19</f>
        <v>0</v>
      </c>
      <c r="F94" s="177">
        <f>RES_hhdet_emih!F94/RES_summary!F$19</f>
        <v>0</v>
      </c>
      <c r="G94" s="177">
        <f>RES_hhdet_emih!G94/RES_summary!G$19</f>
        <v>0</v>
      </c>
      <c r="H94" s="177">
        <f>RES_hhdet_emih!H94/RES_summary!H$19</f>
        <v>0</v>
      </c>
      <c r="I94" s="177">
        <f>RES_hhdet_emih!I94/RES_summary!I$19</f>
        <v>0</v>
      </c>
      <c r="J94" s="177">
        <f>RES_hhdet_emih!J94/RES_summary!J$19</f>
        <v>0</v>
      </c>
      <c r="K94" s="177">
        <f>RES_hhdet_emih!K94/RES_summary!K$19</f>
        <v>0</v>
      </c>
      <c r="L94" s="177">
        <f>RES_hhdet_emih!L94/RES_summary!L$19</f>
        <v>4.1930479041064208</v>
      </c>
      <c r="M94" s="177">
        <f>RES_hhdet_emih!M94/RES_summary!M$19</f>
        <v>4.302185273952948</v>
      </c>
      <c r="N94" s="177">
        <f>RES_hhdet_emih!N94/RES_summary!N$19</f>
        <v>4.1019532902759943</v>
      </c>
      <c r="O94" s="177">
        <f>RES_hhdet_emih!O94/RES_summary!O$19</f>
        <v>3.9870782954527075</v>
      </c>
      <c r="P94" s="177">
        <f>RES_hhdet_emih!P94/RES_summary!P$19</f>
        <v>3.8854822900061818</v>
      </c>
      <c r="Q94" s="177">
        <f>RES_hhdet_emih!Q94/RES_summary!Q$19</f>
        <v>3.747581355266171</v>
      </c>
    </row>
    <row r="95" spans="1:17" ht="12" customHeight="1" x14ac:dyDescent="0.25">
      <c r="A95" s="148" t="s">
        <v>59</v>
      </c>
      <c r="B95" s="177">
        <f>RES_hhdet_emih!B95/RES_summary!B$19</f>
        <v>0</v>
      </c>
      <c r="C95" s="177">
        <f>RES_hhdet_emih!C95/RES_summary!C$19</f>
        <v>0</v>
      </c>
      <c r="D95" s="177">
        <f>RES_hhdet_emih!D95/RES_summary!D$19</f>
        <v>0</v>
      </c>
      <c r="E95" s="177">
        <f>RES_hhdet_emih!E95/RES_summary!E$19</f>
        <v>0</v>
      </c>
      <c r="F95" s="177">
        <f>RES_hhdet_emih!F95/RES_summary!F$19</f>
        <v>0</v>
      </c>
      <c r="G95" s="177">
        <f>RES_hhdet_emih!G95/RES_summary!G$19</f>
        <v>0</v>
      </c>
      <c r="H95" s="177">
        <f>RES_hhdet_emih!H95/RES_summary!H$19</f>
        <v>0</v>
      </c>
      <c r="I95" s="177">
        <f>RES_hhdet_emih!I95/RES_summary!I$19</f>
        <v>0</v>
      </c>
      <c r="J95" s="177">
        <f>RES_hhdet_emih!J95/RES_summary!J$19</f>
        <v>0</v>
      </c>
      <c r="K95" s="177">
        <f>RES_hhdet_emih!K95/RES_summary!K$19</f>
        <v>0</v>
      </c>
      <c r="L95" s="177">
        <f>RES_hhdet_emih!L95/RES_summary!L$19</f>
        <v>0</v>
      </c>
      <c r="M95" s="177">
        <f>RES_hhdet_emih!M95/RES_summary!M$19</f>
        <v>0</v>
      </c>
      <c r="N95" s="177">
        <f>RES_hhdet_emih!N95/RES_summary!N$19</f>
        <v>0</v>
      </c>
      <c r="O95" s="177">
        <f>RES_hhdet_emih!O95/RES_summary!O$19</f>
        <v>0</v>
      </c>
      <c r="P95" s="177">
        <f>RES_hhdet_emih!P95/RES_summary!P$19</f>
        <v>0</v>
      </c>
      <c r="Q95" s="177">
        <f>RES_hhdet_emih!Q95/RES_summary!Q$19</f>
        <v>0</v>
      </c>
    </row>
    <row r="96" spans="1:17" ht="12" customHeight="1" x14ac:dyDescent="0.25">
      <c r="A96" s="163" t="s">
        <v>142</v>
      </c>
      <c r="B96" s="180">
        <f>RES_hhdet_emih!B96/RES_summary!B$19</f>
        <v>0</v>
      </c>
      <c r="C96" s="180">
        <f>RES_hhdet_emih!C96/RES_summary!C$19</f>
        <v>0</v>
      </c>
      <c r="D96" s="180">
        <f>RES_hhdet_emih!D96/RES_summary!D$19</f>
        <v>0</v>
      </c>
      <c r="E96" s="180">
        <f>RES_hhdet_emih!E96/RES_summary!E$19</f>
        <v>0</v>
      </c>
      <c r="F96" s="180">
        <f>RES_hhdet_emih!F96/RES_summary!F$19</f>
        <v>0</v>
      </c>
      <c r="G96" s="180">
        <f>RES_hhdet_emih!G96/RES_summary!G$19</f>
        <v>0</v>
      </c>
      <c r="H96" s="180">
        <f>RES_hhdet_emih!H96/RES_summary!H$19</f>
        <v>0</v>
      </c>
      <c r="I96" s="180">
        <f>RES_hhdet_emih!I96/RES_summary!I$19</f>
        <v>0</v>
      </c>
      <c r="J96" s="180">
        <f>RES_hhdet_emih!J96/RES_summary!J$19</f>
        <v>0</v>
      </c>
      <c r="K96" s="180">
        <f>RES_hhdet_emih!K96/RES_summary!K$19</f>
        <v>0</v>
      </c>
      <c r="L96" s="180">
        <f>RES_hhdet_emih!L96/RES_summary!L$19</f>
        <v>0</v>
      </c>
      <c r="M96" s="180">
        <f>RES_hhdet_emih!M96/RES_summary!M$19</f>
        <v>0</v>
      </c>
      <c r="N96" s="180">
        <f>RES_hhdet_emih!N96/RES_summary!N$19</f>
        <v>0</v>
      </c>
      <c r="O96" s="180">
        <f>RES_hhdet_emih!O96/RES_summary!O$19</f>
        <v>0</v>
      </c>
      <c r="P96" s="180">
        <f>RES_hhdet_emih!P96/RES_summary!P$19</f>
        <v>0</v>
      </c>
      <c r="Q96" s="180">
        <f>RES_hhdet_emih!Q96/RES_summary!Q$19</f>
        <v>0</v>
      </c>
    </row>
    <row r="97" spans="1:17" ht="12" customHeight="1" x14ac:dyDescent="0.25">
      <c r="A97" s="161" t="s">
        <v>141</v>
      </c>
      <c r="B97" s="179">
        <f>RES_hhdet_emih!B97/RES_summary!B$19</f>
        <v>0</v>
      </c>
      <c r="C97" s="179">
        <f>RES_hhdet_emih!C97/RES_summary!C$19</f>
        <v>0</v>
      </c>
      <c r="D97" s="179">
        <f>RES_hhdet_emih!D97/RES_summary!D$19</f>
        <v>0</v>
      </c>
      <c r="E97" s="179">
        <f>RES_hhdet_emih!E97/RES_summary!E$19</f>
        <v>0</v>
      </c>
      <c r="F97" s="179">
        <f>RES_hhdet_emih!F97/RES_summary!F$19</f>
        <v>0</v>
      </c>
      <c r="G97" s="179">
        <f>RES_hhdet_emih!G97/RES_summary!G$19</f>
        <v>0</v>
      </c>
      <c r="H97" s="179">
        <f>RES_hhdet_emih!H97/RES_summary!H$19</f>
        <v>0</v>
      </c>
      <c r="I97" s="179">
        <f>RES_hhdet_emih!I97/RES_summary!I$19</f>
        <v>0</v>
      </c>
      <c r="J97" s="179">
        <f>RES_hhdet_emih!J97/RES_summary!J$19</f>
        <v>0</v>
      </c>
      <c r="K97" s="179">
        <f>RES_hhdet_emih!K97/RES_summary!K$19</f>
        <v>0</v>
      </c>
      <c r="L97" s="179">
        <f>RES_hhdet_emih!L97/RES_summary!L$19</f>
        <v>0</v>
      </c>
      <c r="M97" s="179">
        <f>RES_hhdet_emih!M97/RES_summary!M$19</f>
        <v>0</v>
      </c>
      <c r="N97" s="179">
        <f>RES_hhdet_emih!N97/RES_summary!N$19</f>
        <v>0</v>
      </c>
      <c r="O97" s="179">
        <f>RES_hhdet_emih!O97/RES_summary!O$19</f>
        <v>0</v>
      </c>
      <c r="P97" s="179">
        <f>RES_hhdet_emih!P97/RES_summary!P$19</f>
        <v>0</v>
      </c>
      <c r="Q97" s="179">
        <f>RES_hhdet_emih!Q97/RES_summary!Q$19</f>
        <v>0</v>
      </c>
    </row>
    <row r="98" spans="1:17" ht="12" customHeight="1" x14ac:dyDescent="0.25">
      <c r="A98" s="148" t="s">
        <v>60</v>
      </c>
      <c r="B98" s="177">
        <f>RES_hhdet_emih!B98/RES_summary!B$19</f>
        <v>0</v>
      </c>
      <c r="C98" s="177">
        <f>RES_hhdet_emih!C98/RES_summary!C$19</f>
        <v>0</v>
      </c>
      <c r="D98" s="177">
        <f>RES_hhdet_emih!D98/RES_summary!D$19</f>
        <v>0</v>
      </c>
      <c r="E98" s="177">
        <f>RES_hhdet_emih!E98/RES_summary!E$19</f>
        <v>0</v>
      </c>
      <c r="F98" s="177">
        <f>RES_hhdet_emih!F98/RES_summary!F$19</f>
        <v>0</v>
      </c>
      <c r="G98" s="177">
        <f>RES_hhdet_emih!G98/RES_summary!G$19</f>
        <v>0</v>
      </c>
      <c r="H98" s="177">
        <f>RES_hhdet_emih!H98/RES_summary!H$19</f>
        <v>0</v>
      </c>
      <c r="I98" s="177">
        <f>RES_hhdet_emih!I98/RES_summary!I$19</f>
        <v>0</v>
      </c>
      <c r="J98" s="177">
        <f>RES_hhdet_emih!J98/RES_summary!J$19</f>
        <v>0</v>
      </c>
      <c r="K98" s="177">
        <f>RES_hhdet_emih!K98/RES_summary!K$19</f>
        <v>0</v>
      </c>
      <c r="L98" s="177">
        <f>RES_hhdet_emih!L98/RES_summary!L$19</f>
        <v>0</v>
      </c>
      <c r="M98" s="177">
        <f>RES_hhdet_emih!M98/RES_summary!M$19</f>
        <v>0</v>
      </c>
      <c r="N98" s="177">
        <f>RES_hhdet_emih!N98/RES_summary!N$19</f>
        <v>0</v>
      </c>
      <c r="O98" s="177">
        <f>RES_hhdet_emih!O98/RES_summary!O$19</f>
        <v>0</v>
      </c>
      <c r="P98" s="177">
        <f>RES_hhdet_emih!P98/RES_summary!P$19</f>
        <v>0</v>
      </c>
      <c r="Q98" s="177">
        <f>RES_hhdet_emih!Q98/RES_summary!Q$19</f>
        <v>0</v>
      </c>
    </row>
    <row r="99" spans="1:17" ht="12" customHeight="1" x14ac:dyDescent="0.25">
      <c r="A99" s="148" t="s">
        <v>59</v>
      </c>
      <c r="B99" s="177">
        <f>RES_hhdet_emih!B99/RES_summary!B$19</f>
        <v>0</v>
      </c>
      <c r="C99" s="177">
        <f>RES_hhdet_emih!C99/RES_summary!C$19</f>
        <v>0</v>
      </c>
      <c r="D99" s="177">
        <f>RES_hhdet_emih!D99/RES_summary!D$19</f>
        <v>0</v>
      </c>
      <c r="E99" s="177">
        <f>RES_hhdet_emih!E99/RES_summary!E$19</f>
        <v>0</v>
      </c>
      <c r="F99" s="177">
        <f>RES_hhdet_emih!F99/RES_summary!F$19</f>
        <v>0</v>
      </c>
      <c r="G99" s="177">
        <f>RES_hhdet_emih!G99/RES_summary!G$19</f>
        <v>0</v>
      </c>
      <c r="H99" s="177">
        <f>RES_hhdet_emih!H99/RES_summary!H$19</f>
        <v>0</v>
      </c>
      <c r="I99" s="177">
        <f>RES_hhdet_emih!I99/RES_summary!I$19</f>
        <v>0</v>
      </c>
      <c r="J99" s="177">
        <f>RES_hhdet_emih!J99/RES_summary!J$19</f>
        <v>0</v>
      </c>
      <c r="K99" s="177">
        <f>RES_hhdet_emih!K99/RES_summary!K$19</f>
        <v>0</v>
      </c>
      <c r="L99" s="177">
        <f>RES_hhdet_emih!L99/RES_summary!L$19</f>
        <v>0</v>
      </c>
      <c r="M99" s="177">
        <f>RES_hhdet_emih!M99/RES_summary!M$19</f>
        <v>0</v>
      </c>
      <c r="N99" s="177">
        <f>RES_hhdet_emih!N99/RES_summary!N$19</f>
        <v>0</v>
      </c>
      <c r="O99" s="177">
        <f>RES_hhdet_emih!O99/RES_summary!O$19</f>
        <v>0</v>
      </c>
      <c r="P99" s="177">
        <f>RES_hhdet_emih!P99/RES_summary!P$19</f>
        <v>0</v>
      </c>
      <c r="Q99" s="177">
        <f>RES_hhdet_emih!Q99/RES_summary!Q$19</f>
        <v>0</v>
      </c>
    </row>
    <row r="100" spans="1:17" ht="12" customHeight="1" x14ac:dyDescent="0.25">
      <c r="A100" s="158" t="s">
        <v>62</v>
      </c>
      <c r="B100" s="178">
        <f>RES_hhdet_emih!B100/RES_summary!B$19</f>
        <v>4.9875497456217686E-2</v>
      </c>
      <c r="C100" s="178">
        <f>RES_hhdet_emih!C100/RES_summary!C$19</f>
        <v>8.3699044647780871E-2</v>
      </c>
      <c r="D100" s="178">
        <f>RES_hhdet_emih!D100/RES_summary!D$19</f>
        <v>0.11819113110757161</v>
      </c>
      <c r="E100" s="178">
        <f>RES_hhdet_emih!E100/RES_summary!E$19</f>
        <v>0.2024089282094656</v>
      </c>
      <c r="F100" s="178">
        <f>RES_hhdet_emih!F100/RES_summary!F$19</f>
        <v>0.25375251661550752</v>
      </c>
      <c r="G100" s="178">
        <f>RES_hhdet_emih!G100/RES_summary!G$19</f>
        <v>0.25760576504666149</v>
      </c>
      <c r="H100" s="178">
        <f>RES_hhdet_emih!H100/RES_summary!H$19</f>
        <v>0.2795910276716862</v>
      </c>
      <c r="I100" s="178">
        <f>RES_hhdet_emih!I100/RES_summary!I$19</f>
        <v>0.2526363213264316</v>
      </c>
      <c r="J100" s="178">
        <f>RES_hhdet_emih!J100/RES_summary!J$19</f>
        <v>0.22361003525849962</v>
      </c>
      <c r="K100" s="178">
        <f>RES_hhdet_emih!K100/RES_summary!K$19</f>
        <v>0.25778800965323651</v>
      </c>
      <c r="L100" s="178">
        <f>RES_hhdet_emih!L100/RES_summary!L$19</f>
        <v>0.20271284011628712</v>
      </c>
      <c r="M100" s="178">
        <f>RES_hhdet_emih!M100/RES_summary!M$19</f>
        <v>0.28053465085843055</v>
      </c>
      <c r="N100" s="178">
        <f>RES_hhdet_emih!N100/RES_summary!N$19</f>
        <v>0.23547289811800362</v>
      </c>
      <c r="O100" s="178">
        <f>RES_hhdet_emih!O100/RES_summary!O$19</f>
        <v>0.22781564250045905</v>
      </c>
      <c r="P100" s="178">
        <f>RES_hhdet_emih!P100/RES_summary!P$19</f>
        <v>0.20597638595097004</v>
      </c>
      <c r="Q100" s="178">
        <f>RES_hhdet_emih!Q100/RES_summary!Q$19</f>
        <v>0.32412692087653011</v>
      </c>
    </row>
    <row r="101" spans="1:17" ht="12" customHeight="1" x14ac:dyDescent="0.25">
      <c r="A101" s="23" t="s">
        <v>55</v>
      </c>
      <c r="B101" s="177">
        <f>RES_hhdet_emih!B101/RES_summary!B$19</f>
        <v>0</v>
      </c>
      <c r="C101" s="177">
        <f>RES_hhdet_emih!C101/RES_summary!C$19</f>
        <v>0</v>
      </c>
      <c r="D101" s="177">
        <f>RES_hhdet_emih!D101/RES_summary!D$19</f>
        <v>0</v>
      </c>
      <c r="E101" s="177">
        <f>RES_hhdet_emih!E101/RES_summary!E$19</f>
        <v>0</v>
      </c>
      <c r="F101" s="177">
        <f>RES_hhdet_emih!F101/RES_summary!F$19</f>
        <v>0</v>
      </c>
      <c r="G101" s="177">
        <f>RES_hhdet_emih!G101/RES_summary!G$19</f>
        <v>0</v>
      </c>
      <c r="H101" s="177">
        <f>RES_hhdet_emih!H101/RES_summary!H$19</f>
        <v>0</v>
      </c>
      <c r="I101" s="177">
        <f>RES_hhdet_emih!I101/RES_summary!I$19</f>
        <v>0</v>
      </c>
      <c r="J101" s="177">
        <f>RES_hhdet_emih!J101/RES_summary!J$19</f>
        <v>0</v>
      </c>
      <c r="K101" s="177">
        <f>RES_hhdet_emih!K101/RES_summary!K$19</f>
        <v>0</v>
      </c>
      <c r="L101" s="177">
        <f>RES_hhdet_emih!L101/RES_summary!L$19</f>
        <v>0</v>
      </c>
      <c r="M101" s="177">
        <f>RES_hhdet_emih!M101/RES_summary!M$19</f>
        <v>0</v>
      </c>
      <c r="N101" s="177">
        <f>RES_hhdet_emih!N101/RES_summary!N$19</f>
        <v>0</v>
      </c>
      <c r="O101" s="177">
        <f>RES_hhdet_emih!O101/RES_summary!O$19</f>
        <v>0</v>
      </c>
      <c r="P101" s="177">
        <f>RES_hhdet_emih!P101/RES_summary!P$19</f>
        <v>0</v>
      </c>
      <c r="Q101" s="177">
        <f>RES_hhdet_emih!Q101/RES_summary!Q$19</f>
        <v>0</v>
      </c>
    </row>
    <row r="102" spans="1:17" ht="12" customHeight="1" x14ac:dyDescent="0.25">
      <c r="A102" s="23" t="s">
        <v>57</v>
      </c>
      <c r="B102" s="177">
        <f>RES_hhdet_emih!B102/RES_summary!B$19</f>
        <v>6.0680396669925214</v>
      </c>
      <c r="C102" s="177">
        <f>RES_hhdet_emih!C102/RES_summary!C$19</f>
        <v>6.130506316722224</v>
      </c>
      <c r="D102" s="177">
        <f>RES_hhdet_emih!D102/RES_summary!D$19</f>
        <v>6.0103637382139183</v>
      </c>
      <c r="E102" s="177">
        <f>RES_hhdet_emih!E102/RES_summary!E$19</f>
        <v>6.0288954653023419</v>
      </c>
      <c r="F102" s="177">
        <f>RES_hhdet_emih!F102/RES_summary!F$19</f>
        <v>6.0115407521213395</v>
      </c>
      <c r="G102" s="177">
        <f>RES_hhdet_emih!G102/RES_summary!G$19</f>
        <v>5.9944282154307986</v>
      </c>
      <c r="H102" s="177">
        <f>RES_hhdet_emih!H102/RES_summary!H$19</f>
        <v>6.3546498416984267</v>
      </c>
      <c r="I102" s="177">
        <f>RES_hhdet_emih!I102/RES_summary!I$19</f>
        <v>5.9356924441129166</v>
      </c>
      <c r="J102" s="177">
        <f>RES_hhdet_emih!J102/RES_summary!J$19</f>
        <v>5.5800411418286817</v>
      </c>
      <c r="K102" s="177">
        <f>RES_hhdet_emih!K102/RES_summary!K$19</f>
        <v>6.4623067829008631</v>
      </c>
      <c r="L102" s="177">
        <f>RES_hhdet_emih!L102/RES_summary!L$19</f>
        <v>5.0093811489170852</v>
      </c>
      <c r="M102" s="177">
        <f>RES_hhdet_emih!M102/RES_summary!M$19</f>
        <v>6.2955241236766257</v>
      </c>
      <c r="N102" s="177">
        <f>RES_hhdet_emih!N102/RES_summary!N$19</f>
        <v>5.4961389108223164</v>
      </c>
      <c r="O102" s="177">
        <f>RES_hhdet_emih!O102/RES_summary!O$19</f>
        <v>5.4427443839375655</v>
      </c>
      <c r="P102" s="177">
        <f>RES_hhdet_emih!P102/RES_summary!P$19</f>
        <v>4.9996647500591367</v>
      </c>
      <c r="Q102" s="177">
        <f>RES_hhdet_emih!Q102/RES_summary!Q$19</f>
        <v>4.9151496980459104</v>
      </c>
    </row>
    <row r="103" spans="1:17" ht="12" customHeight="1" x14ac:dyDescent="0.25">
      <c r="A103" s="29" t="s">
        <v>140</v>
      </c>
      <c r="B103" s="176">
        <f>RES_hhdet_emih!B103/RES_summary!B$19</f>
        <v>0</v>
      </c>
      <c r="C103" s="176">
        <f>RES_hhdet_emih!C103/RES_summary!C$19</f>
        <v>0</v>
      </c>
      <c r="D103" s="176">
        <f>RES_hhdet_emih!D103/RES_summary!D$19</f>
        <v>0</v>
      </c>
      <c r="E103" s="176">
        <f>RES_hhdet_emih!E103/RES_summary!E$19</f>
        <v>0</v>
      </c>
      <c r="F103" s="176">
        <f>RES_hhdet_emih!F103/RES_summary!F$19</f>
        <v>0</v>
      </c>
      <c r="G103" s="176">
        <f>RES_hhdet_emih!G103/RES_summary!G$19</f>
        <v>0</v>
      </c>
      <c r="H103" s="176">
        <f>RES_hhdet_emih!H103/RES_summary!H$19</f>
        <v>0</v>
      </c>
      <c r="I103" s="176">
        <f>RES_hhdet_emih!I103/RES_summary!I$19</f>
        <v>0</v>
      </c>
      <c r="J103" s="176">
        <f>RES_hhdet_emih!J103/RES_summary!J$19</f>
        <v>0</v>
      </c>
      <c r="K103" s="176">
        <f>RES_hhdet_emih!K103/RES_summary!K$19</f>
        <v>0</v>
      </c>
      <c r="L103" s="176">
        <f>RES_hhdet_emih!L103/RES_summary!L$19</f>
        <v>0</v>
      </c>
      <c r="M103" s="176">
        <f>RES_hhdet_emih!M103/RES_summary!M$19</f>
        <v>0</v>
      </c>
      <c r="N103" s="176">
        <f>RES_hhdet_emih!N103/RES_summary!N$19</f>
        <v>0</v>
      </c>
      <c r="O103" s="176">
        <f>RES_hhdet_emih!O103/RES_summary!O$19</f>
        <v>0</v>
      </c>
      <c r="P103" s="176">
        <f>RES_hhdet_emih!P103/RES_summary!P$19</f>
        <v>0</v>
      </c>
      <c r="Q103" s="176">
        <f>RES_hhdet_emih!Q103/RES_summary!Q$19</f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84">
        <f>RES_hhdet_emih!B105/RES_summary!B$19</f>
        <v>0</v>
      </c>
      <c r="C105" s="184">
        <f>RES_hhdet_emih!C105/RES_summary!C$19</f>
        <v>0</v>
      </c>
      <c r="D105" s="184">
        <f>RES_hhdet_emih!D105/RES_summary!D$19</f>
        <v>0</v>
      </c>
      <c r="E105" s="184">
        <f>RES_hhdet_emih!E105/RES_summary!E$19</f>
        <v>0</v>
      </c>
      <c r="F105" s="184">
        <f>RES_hhdet_emih!F105/RES_summary!F$19</f>
        <v>0</v>
      </c>
      <c r="G105" s="184">
        <f>RES_hhdet_emih!G105/RES_summary!G$19</f>
        <v>0</v>
      </c>
      <c r="H105" s="184">
        <f>RES_hhdet_emih!H105/RES_summary!H$19</f>
        <v>0</v>
      </c>
      <c r="I105" s="184">
        <f>RES_hhdet_emih!I105/RES_summary!I$19</f>
        <v>0</v>
      </c>
      <c r="J105" s="184">
        <f>RES_hhdet_emih!J105/RES_summary!J$19</f>
        <v>0</v>
      </c>
      <c r="K105" s="184">
        <f>RES_hhdet_emih!K105/RES_summary!K$19</f>
        <v>0</v>
      </c>
      <c r="L105" s="184">
        <f>RES_hhdet_emih!L105/RES_summary!L$19</f>
        <v>0</v>
      </c>
      <c r="M105" s="184">
        <f>RES_hhdet_emih!M105/RES_summary!M$19</f>
        <v>0</v>
      </c>
      <c r="N105" s="184">
        <f>RES_hhdet_emih!N105/RES_summary!N$19</f>
        <v>0</v>
      </c>
      <c r="O105" s="184">
        <f>RES_hhdet_emih!O105/RES_summary!O$19</f>
        <v>0</v>
      </c>
      <c r="P105" s="184">
        <f>RES_hhdet_emih!P105/RES_summary!P$19</f>
        <v>0</v>
      </c>
      <c r="Q105" s="184">
        <f>RES_hhdet_emih!Q105/RES_summary!Q$19</f>
        <v>0</v>
      </c>
    </row>
    <row r="106" spans="1:17" ht="12.95" customHeight="1" x14ac:dyDescent="0.25">
      <c r="A106" s="158" t="s">
        <v>65</v>
      </c>
      <c r="B106" s="178">
        <f>RES_hhdet_emih!B106/RES_summary!B$19</f>
        <v>0</v>
      </c>
      <c r="C106" s="178">
        <f>RES_hhdet_emih!C106/RES_summary!C$19</f>
        <v>0</v>
      </c>
      <c r="D106" s="178">
        <f>RES_hhdet_emih!D106/RES_summary!D$19</f>
        <v>0</v>
      </c>
      <c r="E106" s="178">
        <f>RES_hhdet_emih!E106/RES_summary!E$19</f>
        <v>0</v>
      </c>
      <c r="F106" s="178">
        <f>RES_hhdet_emih!F106/RES_summary!F$19</f>
        <v>0</v>
      </c>
      <c r="G106" s="178">
        <f>RES_hhdet_emih!G106/RES_summary!G$19</f>
        <v>0</v>
      </c>
      <c r="H106" s="178">
        <f>RES_hhdet_emih!H106/RES_summary!H$19</f>
        <v>0</v>
      </c>
      <c r="I106" s="178">
        <f>RES_hhdet_emih!I106/RES_summary!I$19</f>
        <v>0</v>
      </c>
      <c r="J106" s="178">
        <f>RES_hhdet_emih!J106/RES_summary!J$19</f>
        <v>0</v>
      </c>
      <c r="K106" s="178">
        <f>RES_hhdet_emih!K106/RES_summary!K$19</f>
        <v>0</v>
      </c>
      <c r="L106" s="178">
        <f>RES_hhdet_emih!L106/RES_summary!L$19</f>
        <v>0</v>
      </c>
      <c r="M106" s="178">
        <f>RES_hhdet_emih!M106/RES_summary!M$19</f>
        <v>0</v>
      </c>
      <c r="N106" s="178">
        <f>RES_hhdet_emih!N106/RES_summary!N$19</f>
        <v>0</v>
      </c>
      <c r="O106" s="178">
        <f>RES_hhdet_emih!O106/RES_summary!O$19</f>
        <v>0</v>
      </c>
      <c r="P106" s="178">
        <f>RES_hhdet_emih!P106/RES_summary!P$19</f>
        <v>0</v>
      </c>
      <c r="Q106" s="178">
        <f>RES_hhdet_emih!Q106/RES_summary!Q$19</f>
        <v>0</v>
      </c>
    </row>
    <row r="107" spans="1:17" ht="12" customHeight="1" x14ac:dyDescent="0.25">
      <c r="A107" s="23" t="s">
        <v>153</v>
      </c>
      <c r="B107" s="177">
        <f>RES_hhdet_emih!B107/RES_summary!B$19</f>
        <v>0</v>
      </c>
      <c r="C107" s="177">
        <f>RES_hhdet_emih!C107/RES_summary!C$19</f>
        <v>0</v>
      </c>
      <c r="D107" s="177">
        <f>RES_hhdet_emih!D107/RES_summary!D$19</f>
        <v>0</v>
      </c>
      <c r="E107" s="177">
        <f>RES_hhdet_emih!E107/RES_summary!E$19</f>
        <v>0</v>
      </c>
      <c r="F107" s="177">
        <f>RES_hhdet_emih!F107/RES_summary!F$19</f>
        <v>0</v>
      </c>
      <c r="G107" s="177">
        <f>RES_hhdet_emih!G107/RES_summary!G$19</f>
        <v>0</v>
      </c>
      <c r="H107" s="177">
        <f>RES_hhdet_emih!H107/RES_summary!H$19</f>
        <v>0</v>
      </c>
      <c r="I107" s="177">
        <f>RES_hhdet_emih!I107/RES_summary!I$19</f>
        <v>0</v>
      </c>
      <c r="J107" s="177">
        <f>RES_hhdet_emih!J107/RES_summary!J$19</f>
        <v>0</v>
      </c>
      <c r="K107" s="177">
        <f>RES_hhdet_emih!K107/RES_summary!K$19</f>
        <v>0</v>
      </c>
      <c r="L107" s="177">
        <f>RES_hhdet_emih!L107/RES_summary!L$19</f>
        <v>0</v>
      </c>
      <c r="M107" s="177">
        <f>RES_hhdet_emih!M107/RES_summary!M$19</f>
        <v>0</v>
      </c>
      <c r="N107" s="177">
        <f>RES_hhdet_emih!N107/RES_summary!N$19</f>
        <v>0</v>
      </c>
      <c r="O107" s="177">
        <f>RES_hhdet_emih!O107/RES_summary!O$19</f>
        <v>0</v>
      </c>
      <c r="P107" s="177">
        <f>RES_hhdet_emih!P107/RES_summary!P$19</f>
        <v>0</v>
      </c>
      <c r="Q107" s="177">
        <f>RES_hhdet_emih!Q107/RES_summary!Q$19</f>
        <v>0</v>
      </c>
    </row>
    <row r="108" spans="1:17" ht="12" customHeight="1" x14ac:dyDescent="0.25">
      <c r="A108" s="23" t="s">
        <v>60</v>
      </c>
      <c r="B108" s="177">
        <f>RES_hhdet_emih!B108/RES_summary!B$19</f>
        <v>0</v>
      </c>
      <c r="C108" s="177">
        <f>RES_hhdet_emih!C108/RES_summary!C$19</f>
        <v>0</v>
      </c>
      <c r="D108" s="177">
        <f>RES_hhdet_emih!D108/RES_summary!D$19</f>
        <v>0</v>
      </c>
      <c r="E108" s="177">
        <f>RES_hhdet_emih!E108/RES_summary!E$19</f>
        <v>0</v>
      </c>
      <c r="F108" s="177">
        <f>RES_hhdet_emih!F108/RES_summary!F$19</f>
        <v>0</v>
      </c>
      <c r="G108" s="177">
        <f>RES_hhdet_emih!G108/RES_summary!G$19</f>
        <v>0</v>
      </c>
      <c r="H108" s="177">
        <f>RES_hhdet_emih!H108/RES_summary!H$19</f>
        <v>0</v>
      </c>
      <c r="I108" s="177">
        <f>RES_hhdet_emih!I108/RES_summary!I$19</f>
        <v>0</v>
      </c>
      <c r="J108" s="177">
        <f>RES_hhdet_emih!J108/RES_summary!J$19</f>
        <v>0</v>
      </c>
      <c r="K108" s="177">
        <f>RES_hhdet_emih!K108/RES_summary!K$19</f>
        <v>0</v>
      </c>
      <c r="L108" s="177">
        <f>RES_hhdet_emih!L108/RES_summary!L$19</f>
        <v>0</v>
      </c>
      <c r="M108" s="177">
        <f>RES_hhdet_emih!M108/RES_summary!M$19</f>
        <v>0</v>
      </c>
      <c r="N108" s="177">
        <f>RES_hhdet_emih!N108/RES_summary!N$19</f>
        <v>0</v>
      </c>
      <c r="O108" s="177">
        <f>RES_hhdet_emih!O108/RES_summary!O$19</f>
        <v>0</v>
      </c>
      <c r="P108" s="177">
        <f>RES_hhdet_emih!P108/RES_summary!P$19</f>
        <v>0</v>
      </c>
      <c r="Q108" s="177">
        <f>RES_hhdet_emih!Q108/RES_summary!Q$19</f>
        <v>0</v>
      </c>
    </row>
    <row r="109" spans="1:17" ht="12.95" customHeight="1" x14ac:dyDescent="0.25">
      <c r="A109" s="158" t="s">
        <v>112</v>
      </c>
      <c r="B109" s="178">
        <f>RES_hhdet_emih!B109/RES_summary!B$19</f>
        <v>0</v>
      </c>
      <c r="C109" s="178">
        <f>RES_hhdet_emih!C109/RES_summary!C$19</f>
        <v>0</v>
      </c>
      <c r="D109" s="178">
        <f>RES_hhdet_emih!D109/RES_summary!D$19</f>
        <v>0</v>
      </c>
      <c r="E109" s="178">
        <f>RES_hhdet_emih!E109/RES_summary!E$19</f>
        <v>0</v>
      </c>
      <c r="F109" s="178">
        <f>RES_hhdet_emih!F109/RES_summary!F$19</f>
        <v>0</v>
      </c>
      <c r="G109" s="178">
        <f>RES_hhdet_emih!G109/RES_summary!G$19</f>
        <v>0</v>
      </c>
      <c r="H109" s="178">
        <f>RES_hhdet_emih!H109/RES_summary!H$19</f>
        <v>0</v>
      </c>
      <c r="I109" s="178">
        <f>RES_hhdet_emih!I109/RES_summary!I$19</f>
        <v>0</v>
      </c>
      <c r="J109" s="178">
        <f>RES_hhdet_emih!J109/RES_summary!J$19</f>
        <v>0</v>
      </c>
      <c r="K109" s="178">
        <f>RES_hhdet_emih!K109/RES_summary!K$19</f>
        <v>0</v>
      </c>
      <c r="L109" s="178">
        <f>RES_hhdet_emih!L109/RES_summary!L$19</f>
        <v>0</v>
      </c>
      <c r="M109" s="178">
        <f>RES_hhdet_emih!M109/RES_summary!M$19</f>
        <v>0</v>
      </c>
      <c r="N109" s="178">
        <f>RES_hhdet_emih!N109/RES_summary!N$19</f>
        <v>0</v>
      </c>
      <c r="O109" s="178">
        <f>RES_hhdet_emih!O109/RES_summary!O$19</f>
        <v>0</v>
      </c>
      <c r="P109" s="178">
        <f>RES_hhdet_emih!P109/RES_summary!P$19</f>
        <v>0</v>
      </c>
      <c r="Q109" s="178">
        <f>RES_hhdet_emih!Q109/RES_summary!Q$19</f>
        <v>0</v>
      </c>
    </row>
    <row r="110" spans="1:17" ht="12" customHeight="1" x14ac:dyDescent="0.25">
      <c r="A110" s="23" t="s">
        <v>60</v>
      </c>
      <c r="B110" s="177">
        <f>RES_hhdet_emih!B110/RES_summary!B$19</f>
        <v>0</v>
      </c>
      <c r="C110" s="177">
        <f>RES_hhdet_emih!C110/RES_summary!C$19</f>
        <v>0</v>
      </c>
      <c r="D110" s="177">
        <f>RES_hhdet_emih!D110/RES_summary!D$19</f>
        <v>0</v>
      </c>
      <c r="E110" s="177">
        <f>RES_hhdet_emih!E110/RES_summary!E$19</f>
        <v>0</v>
      </c>
      <c r="F110" s="177">
        <f>RES_hhdet_emih!F110/RES_summary!F$19</f>
        <v>0</v>
      </c>
      <c r="G110" s="177">
        <f>RES_hhdet_emih!G110/RES_summary!G$19</f>
        <v>0</v>
      </c>
      <c r="H110" s="177">
        <f>RES_hhdet_emih!H110/RES_summary!H$19</f>
        <v>0</v>
      </c>
      <c r="I110" s="177">
        <f>RES_hhdet_emih!I110/RES_summary!I$19</f>
        <v>0</v>
      </c>
      <c r="J110" s="177">
        <f>RES_hhdet_emih!J110/RES_summary!J$19</f>
        <v>0</v>
      </c>
      <c r="K110" s="177">
        <f>RES_hhdet_emih!K110/RES_summary!K$19</f>
        <v>0</v>
      </c>
      <c r="L110" s="177">
        <f>RES_hhdet_emih!L110/RES_summary!L$19</f>
        <v>0</v>
      </c>
      <c r="M110" s="177">
        <f>RES_hhdet_emih!M110/RES_summary!M$19</f>
        <v>0</v>
      </c>
      <c r="N110" s="177">
        <f>RES_hhdet_emih!N110/RES_summary!N$19</f>
        <v>0</v>
      </c>
      <c r="O110" s="177">
        <f>RES_hhdet_emih!O110/RES_summary!O$19</f>
        <v>0</v>
      </c>
      <c r="P110" s="177">
        <f>RES_hhdet_emih!P110/RES_summary!P$19</f>
        <v>0</v>
      </c>
      <c r="Q110" s="177">
        <f>RES_hhdet_emih!Q110/RES_summary!Q$19</f>
        <v>0</v>
      </c>
    </row>
    <row r="111" spans="1:17" ht="12" customHeight="1" x14ac:dyDescent="0.25">
      <c r="A111" s="158" t="s">
        <v>63</v>
      </c>
      <c r="B111" s="178">
        <f>RES_hhdet_emih!B111/RES_summary!B$19</f>
        <v>0</v>
      </c>
      <c r="C111" s="178">
        <f>RES_hhdet_emih!C111/RES_summary!C$19</f>
        <v>0</v>
      </c>
      <c r="D111" s="178">
        <f>RES_hhdet_emih!D111/RES_summary!D$19</f>
        <v>0</v>
      </c>
      <c r="E111" s="178">
        <f>RES_hhdet_emih!E111/RES_summary!E$19</f>
        <v>0</v>
      </c>
      <c r="F111" s="178">
        <f>RES_hhdet_emih!F111/RES_summary!F$19</f>
        <v>0</v>
      </c>
      <c r="G111" s="178">
        <f>RES_hhdet_emih!G111/RES_summary!G$19</f>
        <v>0</v>
      </c>
      <c r="H111" s="178">
        <f>RES_hhdet_emih!H111/RES_summary!H$19</f>
        <v>0</v>
      </c>
      <c r="I111" s="178">
        <f>RES_hhdet_emih!I111/RES_summary!I$19</f>
        <v>0</v>
      </c>
      <c r="J111" s="178">
        <f>RES_hhdet_emih!J111/RES_summary!J$19</f>
        <v>0</v>
      </c>
      <c r="K111" s="178">
        <f>RES_hhdet_emih!K111/RES_summary!K$19</f>
        <v>0</v>
      </c>
      <c r="L111" s="178">
        <f>RES_hhdet_emih!L111/RES_summary!L$19</f>
        <v>0</v>
      </c>
      <c r="M111" s="178">
        <f>RES_hhdet_emih!M111/RES_summary!M$19</f>
        <v>0</v>
      </c>
      <c r="N111" s="178">
        <f>RES_hhdet_emih!N111/RES_summary!N$19</f>
        <v>0</v>
      </c>
      <c r="O111" s="178">
        <f>RES_hhdet_emih!O111/RES_summary!O$19</f>
        <v>0</v>
      </c>
      <c r="P111" s="178">
        <f>RES_hhdet_emih!P111/RES_summary!P$19</f>
        <v>0</v>
      </c>
      <c r="Q111" s="178">
        <f>RES_hhdet_emih!Q111/RES_summary!Q$19</f>
        <v>0</v>
      </c>
    </row>
    <row r="112" spans="1:17" ht="12" customHeight="1" x14ac:dyDescent="0.25">
      <c r="A112" s="167" t="s">
        <v>152</v>
      </c>
      <c r="B112" s="183">
        <f>RES_hhdet_emih!B112/RES_summary!B$19</f>
        <v>0</v>
      </c>
      <c r="C112" s="183">
        <f>RES_hhdet_emih!C112/RES_summary!C$19</f>
        <v>0</v>
      </c>
      <c r="D112" s="183">
        <f>RES_hhdet_emih!D112/RES_summary!D$19</f>
        <v>0</v>
      </c>
      <c r="E112" s="183">
        <f>RES_hhdet_emih!E112/RES_summary!E$19</f>
        <v>0</v>
      </c>
      <c r="F112" s="183">
        <f>RES_hhdet_emih!F112/RES_summary!F$19</f>
        <v>0</v>
      </c>
      <c r="G112" s="183">
        <f>RES_hhdet_emih!G112/RES_summary!G$19</f>
        <v>0</v>
      </c>
      <c r="H112" s="183">
        <f>RES_hhdet_emih!H112/RES_summary!H$19</f>
        <v>0</v>
      </c>
      <c r="I112" s="183">
        <f>RES_hhdet_emih!I112/RES_summary!I$19</f>
        <v>0</v>
      </c>
      <c r="J112" s="183">
        <f>RES_hhdet_emih!J112/RES_summary!J$19</f>
        <v>0</v>
      </c>
      <c r="K112" s="183">
        <f>RES_hhdet_emih!K112/RES_summary!K$19</f>
        <v>0</v>
      </c>
      <c r="L112" s="183">
        <f>RES_hhdet_emih!L112/RES_summary!L$19</f>
        <v>0</v>
      </c>
      <c r="M112" s="183">
        <f>RES_hhdet_emih!M112/RES_summary!M$19</f>
        <v>0</v>
      </c>
      <c r="N112" s="183">
        <f>RES_hhdet_emih!N112/RES_summary!N$19</f>
        <v>0</v>
      </c>
      <c r="O112" s="183">
        <f>RES_hhdet_emih!O112/RES_summary!O$19</f>
        <v>0</v>
      </c>
      <c r="P112" s="183">
        <f>RES_hhdet_emih!P112/RES_summary!P$19</f>
        <v>0</v>
      </c>
      <c r="Q112" s="183">
        <f>RES_hhdet_emih!Q112/RES_summary!Q$19</f>
        <v>0</v>
      </c>
    </row>
    <row r="113" spans="1:17" ht="12" customHeight="1" x14ac:dyDescent="0.25">
      <c r="A113" s="167" t="s">
        <v>151</v>
      </c>
      <c r="B113" s="183">
        <f>RES_hhdet_emih!B113/RES_summary!B$19</f>
        <v>0</v>
      </c>
      <c r="C113" s="183">
        <f>RES_hhdet_emih!C113/RES_summary!C$19</f>
        <v>0</v>
      </c>
      <c r="D113" s="183">
        <f>RES_hhdet_emih!D113/RES_summary!D$19</f>
        <v>0</v>
      </c>
      <c r="E113" s="183">
        <f>RES_hhdet_emih!E113/RES_summary!E$19</f>
        <v>0</v>
      </c>
      <c r="F113" s="183">
        <f>RES_hhdet_emih!F113/RES_summary!F$19</f>
        <v>0</v>
      </c>
      <c r="G113" s="183">
        <f>RES_hhdet_emih!G113/RES_summary!G$19</f>
        <v>0</v>
      </c>
      <c r="H113" s="183">
        <f>RES_hhdet_emih!H113/RES_summary!H$19</f>
        <v>0</v>
      </c>
      <c r="I113" s="183">
        <f>RES_hhdet_emih!I113/RES_summary!I$19</f>
        <v>0</v>
      </c>
      <c r="J113" s="183">
        <f>RES_hhdet_emih!J113/RES_summary!J$19</f>
        <v>0</v>
      </c>
      <c r="K113" s="183">
        <f>RES_hhdet_emih!K113/RES_summary!K$19</f>
        <v>0</v>
      </c>
      <c r="L113" s="183">
        <f>RES_hhdet_emih!L113/RES_summary!L$19</f>
        <v>0</v>
      </c>
      <c r="M113" s="183">
        <f>RES_hhdet_emih!M113/RES_summary!M$19</f>
        <v>0</v>
      </c>
      <c r="N113" s="183">
        <f>RES_hhdet_emih!N113/RES_summary!N$19</f>
        <v>0</v>
      </c>
      <c r="O113" s="183">
        <f>RES_hhdet_emih!O113/RES_summary!O$19</f>
        <v>0</v>
      </c>
      <c r="P113" s="183">
        <f>RES_hhdet_emih!P113/RES_summary!P$19</f>
        <v>0</v>
      </c>
      <c r="Q113" s="183">
        <f>RES_hhdet_emih!Q113/RES_summary!Q$19</f>
        <v>0</v>
      </c>
    </row>
    <row r="114" spans="1:17" ht="12" customHeight="1" x14ac:dyDescent="0.25">
      <c r="A114" s="166" t="s">
        <v>79</v>
      </c>
      <c r="B114" s="182">
        <f>RES_hhdet_emih!B114/RES_summary!B$19</f>
        <v>0</v>
      </c>
      <c r="C114" s="182">
        <f>RES_hhdet_emih!C114/RES_summary!C$19</f>
        <v>0</v>
      </c>
      <c r="D114" s="182">
        <f>RES_hhdet_emih!D114/RES_summary!D$19</f>
        <v>0</v>
      </c>
      <c r="E114" s="182">
        <f>RES_hhdet_emih!E114/RES_summary!E$19</f>
        <v>0</v>
      </c>
      <c r="F114" s="182">
        <f>RES_hhdet_emih!F114/RES_summary!F$19</f>
        <v>0</v>
      </c>
      <c r="G114" s="182">
        <f>RES_hhdet_emih!G114/RES_summary!G$19</f>
        <v>0</v>
      </c>
      <c r="H114" s="182">
        <f>RES_hhdet_emih!H114/RES_summary!H$19</f>
        <v>0</v>
      </c>
      <c r="I114" s="182">
        <f>RES_hhdet_emih!I114/RES_summary!I$19</f>
        <v>0</v>
      </c>
      <c r="J114" s="182">
        <f>RES_hhdet_emih!J114/RES_summary!J$19</f>
        <v>0</v>
      </c>
      <c r="K114" s="182">
        <f>RES_hhdet_emih!K114/RES_summary!K$19</f>
        <v>0</v>
      </c>
      <c r="L114" s="182">
        <f>RES_hhdet_emih!L114/RES_summary!L$19</f>
        <v>0</v>
      </c>
      <c r="M114" s="182">
        <f>RES_hhdet_emih!M114/RES_summary!M$19</f>
        <v>0</v>
      </c>
      <c r="N114" s="182">
        <f>RES_hhdet_emih!N114/RES_summary!N$19</f>
        <v>0</v>
      </c>
      <c r="O114" s="182">
        <f>RES_hhdet_emih!O114/RES_summary!O$19</f>
        <v>0</v>
      </c>
      <c r="P114" s="182">
        <f>RES_hhdet_emih!P114/RES_summary!P$19</f>
        <v>0</v>
      </c>
      <c r="Q114" s="182">
        <f>RES_hhdet_emih!Q114/RES_summary!Q$19</f>
        <v>0</v>
      </c>
    </row>
    <row r="115" spans="1:17" ht="12" customHeight="1" x14ac:dyDescent="0.25">
      <c r="A115" s="147" t="s">
        <v>59</v>
      </c>
      <c r="B115" s="181">
        <f>RES_hhdet_emih!B115/RES_summary!B$19</f>
        <v>0</v>
      </c>
      <c r="C115" s="181">
        <f>RES_hhdet_emih!C115/RES_summary!C$19</f>
        <v>0</v>
      </c>
      <c r="D115" s="181">
        <f>RES_hhdet_emih!D115/RES_summary!D$19</f>
        <v>0</v>
      </c>
      <c r="E115" s="181">
        <f>RES_hhdet_emih!E115/RES_summary!E$19</f>
        <v>0</v>
      </c>
      <c r="F115" s="181">
        <f>RES_hhdet_emih!F115/RES_summary!F$19</f>
        <v>0</v>
      </c>
      <c r="G115" s="181">
        <f>RES_hhdet_emih!G115/RES_summary!G$19</f>
        <v>0</v>
      </c>
      <c r="H115" s="181">
        <f>RES_hhdet_emih!H115/RES_summary!H$19</f>
        <v>0</v>
      </c>
      <c r="I115" s="181">
        <f>RES_hhdet_emih!I115/RES_summary!I$19</f>
        <v>0</v>
      </c>
      <c r="J115" s="181">
        <f>RES_hhdet_emih!J115/RES_summary!J$19</f>
        <v>0</v>
      </c>
      <c r="K115" s="181">
        <f>RES_hhdet_emih!K115/RES_summary!K$19</f>
        <v>0</v>
      </c>
      <c r="L115" s="181">
        <f>RES_hhdet_emih!L115/RES_summary!L$19</f>
        <v>0</v>
      </c>
      <c r="M115" s="181">
        <f>RES_hhdet_emih!M115/RES_summary!M$19</f>
        <v>0</v>
      </c>
      <c r="N115" s="181">
        <f>RES_hhdet_emih!N115/RES_summary!N$19</f>
        <v>0</v>
      </c>
      <c r="O115" s="181">
        <f>RES_hhdet_emih!O115/RES_summary!O$19</f>
        <v>0</v>
      </c>
      <c r="P115" s="181">
        <f>RES_hhdet_emih!P115/RES_summary!P$19</f>
        <v>0</v>
      </c>
      <c r="Q115" s="181">
        <f>RES_hhdet_emih!Q115/RES_summary!Q$19</f>
        <v>0</v>
      </c>
    </row>
    <row r="116" spans="1:17" ht="12" customHeight="1" x14ac:dyDescent="0.25">
      <c r="A116" s="163" t="s">
        <v>142</v>
      </c>
      <c r="B116" s="180">
        <f>RES_hhdet_emih!B116/RES_summary!B$19</f>
        <v>0</v>
      </c>
      <c r="C116" s="180">
        <f>RES_hhdet_emih!C116/RES_summary!C$19</f>
        <v>0</v>
      </c>
      <c r="D116" s="180">
        <f>RES_hhdet_emih!D116/RES_summary!D$19</f>
        <v>0</v>
      </c>
      <c r="E116" s="180">
        <f>RES_hhdet_emih!E116/RES_summary!E$19</f>
        <v>0</v>
      </c>
      <c r="F116" s="180">
        <f>RES_hhdet_emih!F116/RES_summary!F$19</f>
        <v>0</v>
      </c>
      <c r="G116" s="180">
        <f>RES_hhdet_emih!G116/RES_summary!G$19</f>
        <v>0</v>
      </c>
      <c r="H116" s="180">
        <f>RES_hhdet_emih!H116/RES_summary!H$19</f>
        <v>0</v>
      </c>
      <c r="I116" s="180">
        <f>RES_hhdet_emih!I116/RES_summary!I$19</f>
        <v>0</v>
      </c>
      <c r="J116" s="180">
        <f>RES_hhdet_emih!J116/RES_summary!J$19</f>
        <v>0</v>
      </c>
      <c r="K116" s="180">
        <f>RES_hhdet_emih!K116/RES_summary!K$19</f>
        <v>0</v>
      </c>
      <c r="L116" s="180">
        <f>RES_hhdet_emih!L116/RES_summary!L$19</f>
        <v>0</v>
      </c>
      <c r="M116" s="180">
        <f>RES_hhdet_emih!M116/RES_summary!M$19</f>
        <v>0</v>
      </c>
      <c r="N116" s="180">
        <f>RES_hhdet_emih!N116/RES_summary!N$19</f>
        <v>0</v>
      </c>
      <c r="O116" s="180">
        <f>RES_hhdet_emih!O116/RES_summary!O$19</f>
        <v>0</v>
      </c>
      <c r="P116" s="180">
        <f>RES_hhdet_emih!P116/RES_summary!P$19</f>
        <v>0</v>
      </c>
      <c r="Q116" s="180">
        <f>RES_hhdet_emih!Q116/RES_summary!Q$19</f>
        <v>0</v>
      </c>
    </row>
    <row r="117" spans="1:17" ht="12" customHeight="1" x14ac:dyDescent="0.25">
      <c r="A117" s="161" t="s">
        <v>141</v>
      </c>
      <c r="B117" s="179">
        <f>RES_hhdet_emih!B117/RES_summary!B$19</f>
        <v>0</v>
      </c>
      <c r="C117" s="179">
        <f>RES_hhdet_emih!C117/RES_summary!C$19</f>
        <v>0</v>
      </c>
      <c r="D117" s="179">
        <f>RES_hhdet_emih!D117/RES_summary!D$19</f>
        <v>0</v>
      </c>
      <c r="E117" s="179">
        <f>RES_hhdet_emih!E117/RES_summary!E$19</f>
        <v>0</v>
      </c>
      <c r="F117" s="179">
        <f>RES_hhdet_emih!F117/RES_summary!F$19</f>
        <v>0</v>
      </c>
      <c r="G117" s="179">
        <f>RES_hhdet_emih!G117/RES_summary!G$19</f>
        <v>0</v>
      </c>
      <c r="H117" s="179">
        <f>RES_hhdet_emih!H117/RES_summary!H$19</f>
        <v>0</v>
      </c>
      <c r="I117" s="179">
        <f>RES_hhdet_emih!I117/RES_summary!I$19</f>
        <v>0</v>
      </c>
      <c r="J117" s="179">
        <f>RES_hhdet_emih!J117/RES_summary!J$19</f>
        <v>0</v>
      </c>
      <c r="K117" s="179">
        <f>RES_hhdet_emih!K117/RES_summary!K$19</f>
        <v>0</v>
      </c>
      <c r="L117" s="179">
        <f>RES_hhdet_emih!L117/RES_summary!L$19</f>
        <v>0</v>
      </c>
      <c r="M117" s="179">
        <f>RES_hhdet_emih!M117/RES_summary!M$19</f>
        <v>0</v>
      </c>
      <c r="N117" s="179">
        <f>RES_hhdet_emih!N117/RES_summary!N$19</f>
        <v>0</v>
      </c>
      <c r="O117" s="179">
        <f>RES_hhdet_emih!O117/RES_summary!O$19</f>
        <v>0</v>
      </c>
      <c r="P117" s="179">
        <f>RES_hhdet_emih!P117/RES_summary!P$19</f>
        <v>0</v>
      </c>
      <c r="Q117" s="179">
        <f>RES_hhdet_emih!Q117/RES_summary!Q$19</f>
        <v>0</v>
      </c>
    </row>
    <row r="118" spans="1:17" ht="12" customHeight="1" x14ac:dyDescent="0.25">
      <c r="A118" s="148" t="s">
        <v>60</v>
      </c>
      <c r="B118" s="177">
        <f>RES_hhdet_emih!B118/RES_summary!B$19</f>
        <v>0</v>
      </c>
      <c r="C118" s="177">
        <f>RES_hhdet_emih!C118/RES_summary!C$19</f>
        <v>0</v>
      </c>
      <c r="D118" s="177">
        <f>RES_hhdet_emih!D118/RES_summary!D$19</f>
        <v>0</v>
      </c>
      <c r="E118" s="177">
        <f>RES_hhdet_emih!E118/RES_summary!E$19</f>
        <v>0</v>
      </c>
      <c r="F118" s="177">
        <f>RES_hhdet_emih!F118/RES_summary!F$19</f>
        <v>0</v>
      </c>
      <c r="G118" s="177">
        <f>RES_hhdet_emih!G118/RES_summary!G$19</f>
        <v>0</v>
      </c>
      <c r="H118" s="177">
        <f>RES_hhdet_emih!H118/RES_summary!H$19</f>
        <v>0</v>
      </c>
      <c r="I118" s="177">
        <f>RES_hhdet_emih!I118/RES_summary!I$19</f>
        <v>0</v>
      </c>
      <c r="J118" s="177">
        <f>RES_hhdet_emih!J118/RES_summary!J$19</f>
        <v>0</v>
      </c>
      <c r="K118" s="177">
        <f>RES_hhdet_emih!K118/RES_summary!K$19</f>
        <v>0</v>
      </c>
      <c r="L118" s="177">
        <f>RES_hhdet_emih!L118/RES_summary!L$19</f>
        <v>0</v>
      </c>
      <c r="M118" s="177">
        <f>RES_hhdet_emih!M118/RES_summary!M$19</f>
        <v>0</v>
      </c>
      <c r="N118" s="177">
        <f>RES_hhdet_emih!N118/RES_summary!N$19</f>
        <v>0</v>
      </c>
      <c r="O118" s="177">
        <f>RES_hhdet_emih!O118/RES_summary!O$19</f>
        <v>0</v>
      </c>
      <c r="P118" s="177">
        <f>RES_hhdet_emih!P118/RES_summary!P$19</f>
        <v>0</v>
      </c>
      <c r="Q118" s="177">
        <f>RES_hhdet_emih!Q118/RES_summary!Q$19</f>
        <v>0</v>
      </c>
    </row>
    <row r="119" spans="1:17" ht="12" customHeight="1" x14ac:dyDescent="0.25">
      <c r="A119" s="148" t="s">
        <v>59</v>
      </c>
      <c r="B119" s="177">
        <f>RES_hhdet_emih!B119/RES_summary!B$19</f>
        <v>0</v>
      </c>
      <c r="C119" s="177">
        <f>RES_hhdet_emih!C119/RES_summary!C$19</f>
        <v>0</v>
      </c>
      <c r="D119" s="177">
        <f>RES_hhdet_emih!D119/RES_summary!D$19</f>
        <v>0</v>
      </c>
      <c r="E119" s="177">
        <f>RES_hhdet_emih!E119/RES_summary!E$19</f>
        <v>0</v>
      </c>
      <c r="F119" s="177">
        <f>RES_hhdet_emih!F119/RES_summary!F$19</f>
        <v>0</v>
      </c>
      <c r="G119" s="177">
        <f>RES_hhdet_emih!G119/RES_summary!G$19</f>
        <v>0</v>
      </c>
      <c r="H119" s="177">
        <f>RES_hhdet_emih!H119/RES_summary!H$19</f>
        <v>0</v>
      </c>
      <c r="I119" s="177">
        <f>RES_hhdet_emih!I119/RES_summary!I$19</f>
        <v>0</v>
      </c>
      <c r="J119" s="177">
        <f>RES_hhdet_emih!J119/RES_summary!J$19</f>
        <v>0</v>
      </c>
      <c r="K119" s="177">
        <f>RES_hhdet_emih!K119/RES_summary!K$19</f>
        <v>0</v>
      </c>
      <c r="L119" s="177">
        <f>RES_hhdet_emih!L119/RES_summary!L$19</f>
        <v>0</v>
      </c>
      <c r="M119" s="177">
        <f>RES_hhdet_emih!M119/RES_summary!M$19</f>
        <v>0</v>
      </c>
      <c r="N119" s="177">
        <f>RES_hhdet_emih!N119/RES_summary!N$19</f>
        <v>0</v>
      </c>
      <c r="O119" s="177">
        <f>RES_hhdet_emih!O119/RES_summary!O$19</f>
        <v>0</v>
      </c>
      <c r="P119" s="177">
        <f>RES_hhdet_emih!P119/RES_summary!P$19</f>
        <v>0</v>
      </c>
      <c r="Q119" s="177">
        <f>RES_hhdet_emih!Q119/RES_summary!Q$19</f>
        <v>0</v>
      </c>
    </row>
    <row r="120" spans="1:17" ht="12" customHeight="1" x14ac:dyDescent="0.25">
      <c r="A120" s="158" t="s">
        <v>62</v>
      </c>
      <c r="B120" s="178">
        <f>RES_hhdet_emih!B120/RES_summary!B$19</f>
        <v>0</v>
      </c>
      <c r="C120" s="178">
        <f>RES_hhdet_emih!C120/RES_summary!C$19</f>
        <v>0</v>
      </c>
      <c r="D120" s="178">
        <f>RES_hhdet_emih!D120/RES_summary!D$19</f>
        <v>0</v>
      </c>
      <c r="E120" s="178">
        <f>RES_hhdet_emih!E120/RES_summary!E$19</f>
        <v>0</v>
      </c>
      <c r="F120" s="178">
        <f>RES_hhdet_emih!F120/RES_summary!F$19</f>
        <v>0</v>
      </c>
      <c r="G120" s="178">
        <f>RES_hhdet_emih!G120/RES_summary!G$19</f>
        <v>0</v>
      </c>
      <c r="H120" s="178">
        <f>RES_hhdet_emih!H120/RES_summary!H$19</f>
        <v>0</v>
      </c>
      <c r="I120" s="178">
        <f>RES_hhdet_emih!I120/RES_summary!I$19</f>
        <v>0</v>
      </c>
      <c r="J120" s="178">
        <f>RES_hhdet_emih!J120/RES_summary!J$19</f>
        <v>0</v>
      </c>
      <c r="K120" s="178">
        <f>RES_hhdet_emih!K120/RES_summary!K$19</f>
        <v>0</v>
      </c>
      <c r="L120" s="178">
        <f>RES_hhdet_emih!L120/RES_summary!L$19</f>
        <v>0</v>
      </c>
      <c r="M120" s="178">
        <f>RES_hhdet_emih!M120/RES_summary!M$19</f>
        <v>0</v>
      </c>
      <c r="N120" s="178">
        <f>RES_hhdet_emih!N120/RES_summary!N$19</f>
        <v>0</v>
      </c>
      <c r="O120" s="178">
        <f>RES_hhdet_emih!O120/RES_summary!O$19</f>
        <v>0</v>
      </c>
      <c r="P120" s="178">
        <f>RES_hhdet_emih!P120/RES_summary!P$19</f>
        <v>0</v>
      </c>
      <c r="Q120" s="178">
        <f>RES_hhdet_emih!Q120/RES_summary!Q$19</f>
        <v>0</v>
      </c>
    </row>
    <row r="121" spans="1:17" ht="12" customHeight="1" x14ac:dyDescent="0.25">
      <c r="A121" s="23" t="s">
        <v>57</v>
      </c>
      <c r="B121" s="177">
        <f>RES_hhdet_emih!B121/RES_summary!B$19</f>
        <v>0</v>
      </c>
      <c r="C121" s="177">
        <f>RES_hhdet_emih!C121/RES_summary!C$19</f>
        <v>0</v>
      </c>
      <c r="D121" s="177">
        <f>RES_hhdet_emih!D121/RES_summary!D$19</f>
        <v>0</v>
      </c>
      <c r="E121" s="177">
        <f>RES_hhdet_emih!E121/RES_summary!E$19</f>
        <v>0</v>
      </c>
      <c r="F121" s="177">
        <f>RES_hhdet_emih!F121/RES_summary!F$19</f>
        <v>0</v>
      </c>
      <c r="G121" s="177">
        <f>RES_hhdet_emih!G121/RES_summary!G$19</f>
        <v>0</v>
      </c>
      <c r="H121" s="177">
        <f>RES_hhdet_emih!H121/RES_summary!H$19</f>
        <v>0</v>
      </c>
      <c r="I121" s="177">
        <f>RES_hhdet_emih!I121/RES_summary!I$19</f>
        <v>0</v>
      </c>
      <c r="J121" s="177">
        <f>RES_hhdet_emih!J121/RES_summary!J$19</f>
        <v>0</v>
      </c>
      <c r="K121" s="177">
        <f>RES_hhdet_emih!K121/RES_summary!K$19</f>
        <v>0</v>
      </c>
      <c r="L121" s="177">
        <f>RES_hhdet_emih!L121/RES_summary!L$19</f>
        <v>0</v>
      </c>
      <c r="M121" s="177">
        <f>RES_hhdet_emih!M121/RES_summary!M$19</f>
        <v>0</v>
      </c>
      <c r="N121" s="177">
        <f>RES_hhdet_emih!N121/RES_summary!N$19</f>
        <v>0</v>
      </c>
      <c r="O121" s="177">
        <f>RES_hhdet_emih!O121/RES_summary!O$19</f>
        <v>0</v>
      </c>
      <c r="P121" s="177">
        <f>RES_hhdet_emih!P121/RES_summary!P$19</f>
        <v>0</v>
      </c>
      <c r="Q121" s="177">
        <f>RES_hhdet_emih!Q121/RES_summary!Q$19</f>
        <v>0</v>
      </c>
    </row>
    <row r="122" spans="1:17" ht="12" customHeight="1" x14ac:dyDescent="0.25">
      <c r="A122" s="29" t="s">
        <v>140</v>
      </c>
      <c r="B122" s="176">
        <f>RES_hhdet_emih!B122/RES_summary!B$19</f>
        <v>0</v>
      </c>
      <c r="C122" s="176">
        <f>RES_hhdet_emih!C122/RES_summary!C$19</f>
        <v>0</v>
      </c>
      <c r="D122" s="176">
        <f>RES_hhdet_emih!D122/RES_summary!D$19</f>
        <v>0</v>
      </c>
      <c r="E122" s="176">
        <f>RES_hhdet_emih!E122/RES_summary!E$19</f>
        <v>0</v>
      </c>
      <c r="F122" s="176">
        <f>RES_hhdet_emih!F122/RES_summary!F$19</f>
        <v>0</v>
      </c>
      <c r="G122" s="176">
        <f>RES_hhdet_emih!G122/RES_summary!G$19</f>
        <v>0</v>
      </c>
      <c r="H122" s="176">
        <f>RES_hhdet_emih!H122/RES_summary!H$19</f>
        <v>0</v>
      </c>
      <c r="I122" s="176">
        <f>RES_hhdet_emih!I122/RES_summary!I$19</f>
        <v>0</v>
      </c>
      <c r="J122" s="176">
        <f>RES_hhdet_emih!J122/RES_summary!J$19</f>
        <v>0</v>
      </c>
      <c r="K122" s="176">
        <f>RES_hhdet_emih!K122/RES_summary!K$19</f>
        <v>0</v>
      </c>
      <c r="L122" s="176">
        <f>RES_hhdet_emih!L122/RES_summary!L$19</f>
        <v>0</v>
      </c>
      <c r="M122" s="176">
        <f>RES_hhdet_emih!M122/RES_summary!M$19</f>
        <v>0</v>
      </c>
      <c r="N122" s="176">
        <f>RES_hhdet_emih!N122/RES_summary!N$19</f>
        <v>0</v>
      </c>
      <c r="O122" s="176">
        <f>RES_hhdet_emih!O122/RES_summary!O$19</f>
        <v>0</v>
      </c>
      <c r="P122" s="176">
        <f>RES_hhdet_emih!P122/RES_summary!P$19</f>
        <v>0</v>
      </c>
      <c r="Q122" s="176">
        <f>RES_hhdet_emih!Q122/RES_summary!Q$19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84">
        <f>RES_hhdet_emih!B124/RES_summary!B$19</f>
        <v>4.9878439640672505E-2</v>
      </c>
      <c r="C124" s="184">
        <f>RES_hhdet_emih!C124/RES_summary!C$19</f>
        <v>8.2614844058508288E-2</v>
      </c>
      <c r="D124" s="184">
        <f>RES_hhdet_emih!D124/RES_summary!D$19</f>
        <v>0.11985354825032095</v>
      </c>
      <c r="E124" s="184">
        <f>RES_hhdet_emih!E124/RES_summary!E$19</f>
        <v>0.20369064202241763</v>
      </c>
      <c r="F124" s="184">
        <f>RES_hhdet_emih!F124/RES_summary!F$19</f>
        <v>0.25522427122068386</v>
      </c>
      <c r="G124" s="184">
        <f>RES_hhdet_emih!G124/RES_summary!G$19</f>
        <v>0.25891278947613033</v>
      </c>
      <c r="H124" s="184">
        <f>RES_hhdet_emih!H124/RES_summary!H$19</f>
        <v>0.28067694028997969</v>
      </c>
      <c r="I124" s="184">
        <f>RES_hhdet_emih!I124/RES_summary!I$19</f>
        <v>0.25260547616401186</v>
      </c>
      <c r="J124" s="184">
        <f>RES_hhdet_emih!J124/RES_summary!J$19</f>
        <v>0.22385012019890851</v>
      </c>
      <c r="K124" s="184">
        <f>RES_hhdet_emih!K124/RES_summary!K$19</f>
        <v>0.25800752578572234</v>
      </c>
      <c r="L124" s="184">
        <f>RES_hhdet_emih!L124/RES_summary!L$19</f>
        <v>0.20371259776409381</v>
      </c>
      <c r="M124" s="184">
        <f>RES_hhdet_emih!M124/RES_summary!M$19</f>
        <v>0.2803682254252991</v>
      </c>
      <c r="N124" s="184">
        <f>RES_hhdet_emih!N124/RES_summary!N$19</f>
        <v>0.23524638884950416</v>
      </c>
      <c r="O124" s="184">
        <f>RES_hhdet_emih!O124/RES_summary!O$19</f>
        <v>0.22779062375159989</v>
      </c>
      <c r="P124" s="184">
        <f>RES_hhdet_emih!P124/RES_summary!P$19</f>
        <v>0.20594155200863393</v>
      </c>
      <c r="Q124" s="184">
        <f>RES_hhdet_emih!Q124/RES_summary!Q$19</f>
        <v>0.3241725716457613</v>
      </c>
    </row>
    <row r="125" spans="1:17" ht="12.95" customHeight="1" x14ac:dyDescent="0.25">
      <c r="A125" s="158" t="s">
        <v>65</v>
      </c>
      <c r="B125" s="178">
        <f>RES_hhdet_emih!B125/RES_summary!B$19</f>
        <v>0</v>
      </c>
      <c r="C125" s="178">
        <f>RES_hhdet_emih!C125/RES_summary!C$19</f>
        <v>0</v>
      </c>
      <c r="D125" s="178">
        <f>RES_hhdet_emih!D125/RES_summary!D$19</f>
        <v>0</v>
      </c>
      <c r="E125" s="178">
        <f>RES_hhdet_emih!E125/RES_summary!E$19</f>
        <v>0</v>
      </c>
      <c r="F125" s="178">
        <f>RES_hhdet_emih!F125/RES_summary!F$19</f>
        <v>0</v>
      </c>
      <c r="G125" s="178">
        <f>RES_hhdet_emih!G125/RES_summary!G$19</f>
        <v>0</v>
      </c>
      <c r="H125" s="178">
        <f>RES_hhdet_emih!H125/RES_summary!H$19</f>
        <v>0</v>
      </c>
      <c r="I125" s="178">
        <f>RES_hhdet_emih!I125/RES_summary!I$19</f>
        <v>0</v>
      </c>
      <c r="J125" s="178">
        <f>RES_hhdet_emih!J125/RES_summary!J$19</f>
        <v>0</v>
      </c>
      <c r="K125" s="178">
        <f>RES_hhdet_emih!K125/RES_summary!K$19</f>
        <v>0</v>
      </c>
      <c r="L125" s="178">
        <f>RES_hhdet_emih!L125/RES_summary!L$19</f>
        <v>0</v>
      </c>
      <c r="M125" s="178">
        <f>RES_hhdet_emih!M125/RES_summary!M$19</f>
        <v>0</v>
      </c>
      <c r="N125" s="178">
        <f>RES_hhdet_emih!N125/RES_summary!N$19</f>
        <v>0</v>
      </c>
      <c r="O125" s="178">
        <f>RES_hhdet_emih!O125/RES_summary!O$19</f>
        <v>0</v>
      </c>
      <c r="P125" s="178">
        <f>RES_hhdet_emih!P125/RES_summary!P$19</f>
        <v>0</v>
      </c>
      <c r="Q125" s="178">
        <f>RES_hhdet_emih!Q125/RES_summary!Q$19</f>
        <v>0</v>
      </c>
    </row>
    <row r="126" spans="1:17" ht="12" customHeight="1" x14ac:dyDescent="0.25">
      <c r="A126" s="23" t="s">
        <v>149</v>
      </c>
      <c r="B126" s="177">
        <f>RES_hhdet_emih!B126/RES_summary!B$19</f>
        <v>0</v>
      </c>
      <c r="C126" s="177">
        <f>RES_hhdet_emih!C126/RES_summary!C$19</f>
        <v>0</v>
      </c>
      <c r="D126" s="177">
        <f>RES_hhdet_emih!D126/RES_summary!D$19</f>
        <v>0</v>
      </c>
      <c r="E126" s="177">
        <f>RES_hhdet_emih!E126/RES_summary!E$19</f>
        <v>0</v>
      </c>
      <c r="F126" s="177">
        <f>RES_hhdet_emih!F126/RES_summary!F$19</f>
        <v>0</v>
      </c>
      <c r="G126" s="177">
        <f>RES_hhdet_emih!G126/RES_summary!G$19</f>
        <v>0</v>
      </c>
      <c r="H126" s="177">
        <f>RES_hhdet_emih!H126/RES_summary!H$19</f>
        <v>0</v>
      </c>
      <c r="I126" s="177">
        <f>RES_hhdet_emih!I126/RES_summary!I$19</f>
        <v>0</v>
      </c>
      <c r="J126" s="177">
        <f>RES_hhdet_emih!J126/RES_summary!J$19</f>
        <v>0</v>
      </c>
      <c r="K126" s="177">
        <f>RES_hhdet_emih!K126/RES_summary!K$19</f>
        <v>0</v>
      </c>
      <c r="L126" s="177">
        <f>RES_hhdet_emih!L126/RES_summary!L$19</f>
        <v>0</v>
      </c>
      <c r="M126" s="177">
        <f>RES_hhdet_emih!M126/RES_summary!M$19</f>
        <v>0</v>
      </c>
      <c r="N126" s="177">
        <f>RES_hhdet_emih!N126/RES_summary!N$19</f>
        <v>0</v>
      </c>
      <c r="O126" s="177">
        <f>RES_hhdet_emih!O126/RES_summary!O$19</f>
        <v>0</v>
      </c>
      <c r="P126" s="177">
        <f>RES_hhdet_emih!P126/RES_summary!P$19</f>
        <v>0</v>
      </c>
      <c r="Q126" s="177">
        <f>RES_hhdet_emih!Q126/RES_summary!Q$19</f>
        <v>0</v>
      </c>
    </row>
    <row r="127" spans="1:17" ht="12" customHeight="1" x14ac:dyDescent="0.25">
      <c r="A127" s="23" t="s">
        <v>60</v>
      </c>
      <c r="B127" s="177">
        <f>RES_hhdet_emih!B127/RES_summary!B$19</f>
        <v>0</v>
      </c>
      <c r="C127" s="177">
        <f>RES_hhdet_emih!C127/RES_summary!C$19</f>
        <v>0</v>
      </c>
      <c r="D127" s="177">
        <f>RES_hhdet_emih!D127/RES_summary!D$19</f>
        <v>0</v>
      </c>
      <c r="E127" s="177">
        <f>RES_hhdet_emih!E127/RES_summary!E$19</f>
        <v>0</v>
      </c>
      <c r="F127" s="177">
        <f>RES_hhdet_emih!F127/RES_summary!F$19</f>
        <v>0</v>
      </c>
      <c r="G127" s="177">
        <f>RES_hhdet_emih!G127/RES_summary!G$19</f>
        <v>0</v>
      </c>
      <c r="H127" s="177">
        <f>RES_hhdet_emih!H127/RES_summary!H$19</f>
        <v>0</v>
      </c>
      <c r="I127" s="177">
        <f>RES_hhdet_emih!I127/RES_summary!I$19</f>
        <v>0</v>
      </c>
      <c r="J127" s="177">
        <f>RES_hhdet_emih!J127/RES_summary!J$19</f>
        <v>0</v>
      </c>
      <c r="K127" s="177">
        <f>RES_hhdet_emih!K127/RES_summary!K$19</f>
        <v>0</v>
      </c>
      <c r="L127" s="177">
        <f>RES_hhdet_emih!L127/RES_summary!L$19</f>
        <v>0</v>
      </c>
      <c r="M127" s="177">
        <f>RES_hhdet_emih!M127/RES_summary!M$19</f>
        <v>0</v>
      </c>
      <c r="N127" s="177">
        <f>RES_hhdet_emih!N127/RES_summary!N$19</f>
        <v>0</v>
      </c>
      <c r="O127" s="177">
        <f>RES_hhdet_emih!O127/RES_summary!O$19</f>
        <v>0</v>
      </c>
      <c r="P127" s="177">
        <f>RES_hhdet_emih!P127/RES_summary!P$19</f>
        <v>0</v>
      </c>
      <c r="Q127" s="177">
        <f>RES_hhdet_emih!Q127/RES_summary!Q$19</f>
        <v>0</v>
      </c>
    </row>
    <row r="128" spans="1:17" ht="12.95" customHeight="1" x14ac:dyDescent="0.25">
      <c r="A128" s="158" t="s">
        <v>112</v>
      </c>
      <c r="B128" s="178">
        <f>RES_hhdet_emih!B128/RES_summary!B$19</f>
        <v>0</v>
      </c>
      <c r="C128" s="178">
        <f>RES_hhdet_emih!C128/RES_summary!C$19</f>
        <v>0</v>
      </c>
      <c r="D128" s="178">
        <f>RES_hhdet_emih!D128/RES_summary!D$19</f>
        <v>0</v>
      </c>
      <c r="E128" s="178">
        <f>RES_hhdet_emih!E128/RES_summary!E$19</f>
        <v>0</v>
      </c>
      <c r="F128" s="178">
        <f>RES_hhdet_emih!F128/RES_summary!F$19</f>
        <v>0</v>
      </c>
      <c r="G128" s="178">
        <f>RES_hhdet_emih!G128/RES_summary!G$19</f>
        <v>0</v>
      </c>
      <c r="H128" s="178">
        <f>RES_hhdet_emih!H128/RES_summary!H$19</f>
        <v>0</v>
      </c>
      <c r="I128" s="178">
        <f>RES_hhdet_emih!I128/RES_summary!I$19</f>
        <v>0</v>
      </c>
      <c r="J128" s="178">
        <f>RES_hhdet_emih!J128/RES_summary!J$19</f>
        <v>0</v>
      </c>
      <c r="K128" s="178">
        <f>RES_hhdet_emih!K128/RES_summary!K$19</f>
        <v>0</v>
      </c>
      <c r="L128" s="178">
        <f>RES_hhdet_emih!L128/RES_summary!L$19</f>
        <v>0</v>
      </c>
      <c r="M128" s="178">
        <f>RES_hhdet_emih!M128/RES_summary!M$19</f>
        <v>0</v>
      </c>
      <c r="N128" s="178">
        <f>RES_hhdet_emih!N128/RES_summary!N$19</f>
        <v>0</v>
      </c>
      <c r="O128" s="178">
        <f>RES_hhdet_emih!O128/RES_summary!O$19</f>
        <v>0</v>
      </c>
      <c r="P128" s="178">
        <f>RES_hhdet_emih!P128/RES_summary!P$19</f>
        <v>0</v>
      </c>
      <c r="Q128" s="178">
        <f>RES_hhdet_emih!Q128/RES_summary!Q$19</f>
        <v>0</v>
      </c>
    </row>
    <row r="129" spans="1:17" ht="12" customHeight="1" x14ac:dyDescent="0.25">
      <c r="A129" s="23" t="s">
        <v>60</v>
      </c>
      <c r="B129" s="177">
        <f>RES_hhdet_emih!B129/RES_summary!B$19</f>
        <v>0</v>
      </c>
      <c r="C129" s="177">
        <f>RES_hhdet_emih!C129/RES_summary!C$19</f>
        <v>0</v>
      </c>
      <c r="D129" s="177">
        <f>RES_hhdet_emih!D129/RES_summary!D$19</f>
        <v>0</v>
      </c>
      <c r="E129" s="177">
        <f>RES_hhdet_emih!E129/RES_summary!E$19</f>
        <v>0</v>
      </c>
      <c r="F129" s="177">
        <f>RES_hhdet_emih!F129/RES_summary!F$19</f>
        <v>0</v>
      </c>
      <c r="G129" s="177">
        <f>RES_hhdet_emih!G129/RES_summary!G$19</f>
        <v>0</v>
      </c>
      <c r="H129" s="177">
        <f>RES_hhdet_emih!H129/RES_summary!H$19</f>
        <v>0</v>
      </c>
      <c r="I129" s="177">
        <f>RES_hhdet_emih!I129/RES_summary!I$19</f>
        <v>0</v>
      </c>
      <c r="J129" s="177">
        <f>RES_hhdet_emih!J129/RES_summary!J$19</f>
        <v>0</v>
      </c>
      <c r="K129" s="177">
        <f>RES_hhdet_emih!K129/RES_summary!K$19</f>
        <v>0</v>
      </c>
      <c r="L129" s="177">
        <f>RES_hhdet_emih!L129/RES_summary!L$19</f>
        <v>0</v>
      </c>
      <c r="M129" s="177">
        <f>RES_hhdet_emih!M129/RES_summary!M$19</f>
        <v>0</v>
      </c>
      <c r="N129" s="177">
        <f>RES_hhdet_emih!N129/RES_summary!N$19</f>
        <v>0</v>
      </c>
      <c r="O129" s="177">
        <f>RES_hhdet_emih!O129/RES_summary!O$19</f>
        <v>0</v>
      </c>
      <c r="P129" s="177">
        <f>RES_hhdet_emih!P129/RES_summary!P$19</f>
        <v>0</v>
      </c>
      <c r="Q129" s="177">
        <f>RES_hhdet_emih!Q129/RES_summary!Q$19</f>
        <v>0</v>
      </c>
    </row>
    <row r="130" spans="1:17" ht="12" customHeight="1" x14ac:dyDescent="0.25">
      <c r="A130" s="158" t="s">
        <v>63</v>
      </c>
      <c r="B130" s="178">
        <f>RES_hhdet_emih!B130/RES_summary!B$19</f>
        <v>0</v>
      </c>
      <c r="C130" s="178">
        <f>RES_hhdet_emih!C130/RES_summary!C$19</f>
        <v>0</v>
      </c>
      <c r="D130" s="178">
        <f>RES_hhdet_emih!D130/RES_summary!D$19</f>
        <v>0</v>
      </c>
      <c r="E130" s="178">
        <f>RES_hhdet_emih!E130/RES_summary!E$19</f>
        <v>0</v>
      </c>
      <c r="F130" s="178">
        <f>RES_hhdet_emih!F130/RES_summary!F$19</f>
        <v>0</v>
      </c>
      <c r="G130" s="178">
        <f>RES_hhdet_emih!G130/RES_summary!G$19</f>
        <v>0</v>
      </c>
      <c r="H130" s="178">
        <f>RES_hhdet_emih!H130/RES_summary!H$19</f>
        <v>0</v>
      </c>
      <c r="I130" s="178">
        <f>RES_hhdet_emih!I130/RES_summary!I$19</f>
        <v>0</v>
      </c>
      <c r="J130" s="178">
        <f>RES_hhdet_emih!J130/RES_summary!J$19</f>
        <v>0</v>
      </c>
      <c r="K130" s="178">
        <f>RES_hhdet_emih!K130/RES_summary!K$19</f>
        <v>0</v>
      </c>
      <c r="L130" s="178">
        <f>RES_hhdet_emih!L130/RES_summary!L$19</f>
        <v>0</v>
      </c>
      <c r="M130" s="178">
        <f>RES_hhdet_emih!M130/RES_summary!M$19</f>
        <v>0</v>
      </c>
      <c r="N130" s="178">
        <f>RES_hhdet_emih!N130/RES_summary!N$19</f>
        <v>0</v>
      </c>
      <c r="O130" s="178">
        <f>RES_hhdet_emih!O130/RES_summary!O$19</f>
        <v>0</v>
      </c>
      <c r="P130" s="178">
        <f>RES_hhdet_emih!P130/RES_summary!P$19</f>
        <v>0</v>
      </c>
      <c r="Q130" s="178">
        <f>RES_hhdet_emih!Q130/RES_summary!Q$19</f>
        <v>0</v>
      </c>
    </row>
    <row r="131" spans="1:17" ht="12" customHeight="1" x14ac:dyDescent="0.25">
      <c r="A131" s="167" t="s">
        <v>148</v>
      </c>
      <c r="B131" s="183">
        <f>RES_hhdet_emih!B131/RES_summary!B$19</f>
        <v>0</v>
      </c>
      <c r="C131" s="183">
        <f>RES_hhdet_emih!C131/RES_summary!C$19</f>
        <v>0</v>
      </c>
      <c r="D131" s="183">
        <f>RES_hhdet_emih!D131/RES_summary!D$19</f>
        <v>0</v>
      </c>
      <c r="E131" s="183">
        <f>RES_hhdet_emih!E131/RES_summary!E$19</f>
        <v>0</v>
      </c>
      <c r="F131" s="183">
        <f>RES_hhdet_emih!F131/RES_summary!F$19</f>
        <v>0</v>
      </c>
      <c r="G131" s="183">
        <f>RES_hhdet_emih!G131/RES_summary!G$19</f>
        <v>0</v>
      </c>
      <c r="H131" s="183">
        <f>RES_hhdet_emih!H131/RES_summary!H$19</f>
        <v>0</v>
      </c>
      <c r="I131" s="183">
        <f>RES_hhdet_emih!I131/RES_summary!I$19</f>
        <v>0</v>
      </c>
      <c r="J131" s="183">
        <f>RES_hhdet_emih!J131/RES_summary!J$19</f>
        <v>0</v>
      </c>
      <c r="K131" s="183">
        <f>RES_hhdet_emih!K131/RES_summary!K$19</f>
        <v>0</v>
      </c>
      <c r="L131" s="183">
        <f>RES_hhdet_emih!L131/RES_summary!L$19</f>
        <v>0</v>
      </c>
      <c r="M131" s="183">
        <f>RES_hhdet_emih!M131/RES_summary!M$19</f>
        <v>0</v>
      </c>
      <c r="N131" s="183">
        <f>RES_hhdet_emih!N131/RES_summary!N$19</f>
        <v>0</v>
      </c>
      <c r="O131" s="183">
        <f>RES_hhdet_emih!O131/RES_summary!O$19</f>
        <v>0</v>
      </c>
      <c r="P131" s="183">
        <f>RES_hhdet_emih!P131/RES_summary!P$19</f>
        <v>0</v>
      </c>
      <c r="Q131" s="183">
        <f>RES_hhdet_emih!Q131/RES_summary!Q$19</f>
        <v>0</v>
      </c>
    </row>
    <row r="132" spans="1:17" ht="12" customHeight="1" x14ac:dyDescent="0.25">
      <c r="A132" s="167" t="s">
        <v>147</v>
      </c>
      <c r="B132" s="183">
        <f>RES_hhdet_emih!B132/RES_summary!B$19</f>
        <v>0</v>
      </c>
      <c r="C132" s="183">
        <f>RES_hhdet_emih!C132/RES_summary!C$19</f>
        <v>0</v>
      </c>
      <c r="D132" s="183">
        <f>RES_hhdet_emih!D132/RES_summary!D$19</f>
        <v>0</v>
      </c>
      <c r="E132" s="183">
        <f>RES_hhdet_emih!E132/RES_summary!E$19</f>
        <v>0</v>
      </c>
      <c r="F132" s="183">
        <f>RES_hhdet_emih!F132/RES_summary!F$19</f>
        <v>0</v>
      </c>
      <c r="G132" s="183">
        <f>RES_hhdet_emih!G132/RES_summary!G$19</f>
        <v>0</v>
      </c>
      <c r="H132" s="183">
        <f>RES_hhdet_emih!H132/RES_summary!H$19</f>
        <v>0</v>
      </c>
      <c r="I132" s="183">
        <f>RES_hhdet_emih!I132/RES_summary!I$19</f>
        <v>0</v>
      </c>
      <c r="J132" s="183">
        <f>RES_hhdet_emih!J132/RES_summary!J$19</f>
        <v>0</v>
      </c>
      <c r="K132" s="183">
        <f>RES_hhdet_emih!K132/RES_summary!K$19</f>
        <v>0</v>
      </c>
      <c r="L132" s="183">
        <f>RES_hhdet_emih!L132/RES_summary!L$19</f>
        <v>0</v>
      </c>
      <c r="M132" s="183">
        <f>RES_hhdet_emih!M132/RES_summary!M$19</f>
        <v>0</v>
      </c>
      <c r="N132" s="183">
        <f>RES_hhdet_emih!N132/RES_summary!N$19</f>
        <v>0</v>
      </c>
      <c r="O132" s="183">
        <f>RES_hhdet_emih!O132/RES_summary!O$19</f>
        <v>0</v>
      </c>
      <c r="P132" s="183">
        <f>RES_hhdet_emih!P132/RES_summary!P$19</f>
        <v>0</v>
      </c>
      <c r="Q132" s="183">
        <f>RES_hhdet_emih!Q132/RES_summary!Q$19</f>
        <v>0</v>
      </c>
    </row>
    <row r="133" spans="1:17" ht="12" customHeight="1" x14ac:dyDescent="0.25">
      <c r="A133" s="166" t="s">
        <v>61</v>
      </c>
      <c r="B133" s="182">
        <f>RES_hhdet_emih!B133/RES_summary!B$19</f>
        <v>0</v>
      </c>
      <c r="C133" s="182">
        <f>RES_hhdet_emih!C133/RES_summary!C$19</f>
        <v>0</v>
      </c>
      <c r="D133" s="182">
        <f>RES_hhdet_emih!D133/RES_summary!D$19</f>
        <v>0</v>
      </c>
      <c r="E133" s="182">
        <f>RES_hhdet_emih!E133/RES_summary!E$19</f>
        <v>0</v>
      </c>
      <c r="F133" s="182">
        <f>RES_hhdet_emih!F133/RES_summary!F$19</f>
        <v>0</v>
      </c>
      <c r="G133" s="182">
        <f>RES_hhdet_emih!G133/RES_summary!G$19</f>
        <v>0</v>
      </c>
      <c r="H133" s="182">
        <f>RES_hhdet_emih!H133/RES_summary!H$19</f>
        <v>0</v>
      </c>
      <c r="I133" s="182">
        <f>RES_hhdet_emih!I133/RES_summary!I$19</f>
        <v>0</v>
      </c>
      <c r="J133" s="182">
        <f>RES_hhdet_emih!J133/RES_summary!J$19</f>
        <v>0</v>
      </c>
      <c r="K133" s="182">
        <f>RES_hhdet_emih!K133/RES_summary!K$19</f>
        <v>0</v>
      </c>
      <c r="L133" s="182">
        <f>RES_hhdet_emih!L133/RES_summary!L$19</f>
        <v>0</v>
      </c>
      <c r="M133" s="182">
        <f>RES_hhdet_emih!M133/RES_summary!M$19</f>
        <v>0</v>
      </c>
      <c r="N133" s="182">
        <f>RES_hhdet_emih!N133/RES_summary!N$19</f>
        <v>0</v>
      </c>
      <c r="O133" s="182">
        <f>RES_hhdet_emih!O133/RES_summary!O$19</f>
        <v>0</v>
      </c>
      <c r="P133" s="182">
        <f>RES_hhdet_emih!P133/RES_summary!P$19</f>
        <v>0</v>
      </c>
      <c r="Q133" s="182">
        <f>RES_hhdet_emih!Q133/RES_summary!Q$19</f>
        <v>0</v>
      </c>
    </row>
    <row r="134" spans="1:17" ht="12" customHeight="1" x14ac:dyDescent="0.25">
      <c r="A134" s="147" t="s">
        <v>59</v>
      </c>
      <c r="B134" s="181">
        <f>RES_hhdet_emih!B134/RES_summary!B$19</f>
        <v>0</v>
      </c>
      <c r="C134" s="181">
        <f>RES_hhdet_emih!C134/RES_summary!C$19</f>
        <v>0</v>
      </c>
      <c r="D134" s="181">
        <f>RES_hhdet_emih!D134/RES_summary!D$19</f>
        <v>0</v>
      </c>
      <c r="E134" s="181">
        <f>RES_hhdet_emih!E134/RES_summary!E$19</f>
        <v>0</v>
      </c>
      <c r="F134" s="181">
        <f>RES_hhdet_emih!F134/RES_summary!F$19</f>
        <v>0</v>
      </c>
      <c r="G134" s="181">
        <f>RES_hhdet_emih!G134/RES_summary!G$19</f>
        <v>0</v>
      </c>
      <c r="H134" s="181">
        <f>RES_hhdet_emih!H134/RES_summary!H$19</f>
        <v>0</v>
      </c>
      <c r="I134" s="181">
        <f>RES_hhdet_emih!I134/RES_summary!I$19</f>
        <v>0</v>
      </c>
      <c r="J134" s="181">
        <f>RES_hhdet_emih!J134/RES_summary!J$19</f>
        <v>0</v>
      </c>
      <c r="K134" s="181">
        <f>RES_hhdet_emih!K134/RES_summary!K$19</f>
        <v>0</v>
      </c>
      <c r="L134" s="181">
        <f>RES_hhdet_emih!L134/RES_summary!L$19</f>
        <v>0</v>
      </c>
      <c r="M134" s="181">
        <f>RES_hhdet_emih!M134/RES_summary!M$19</f>
        <v>0</v>
      </c>
      <c r="N134" s="181">
        <f>RES_hhdet_emih!N134/RES_summary!N$19</f>
        <v>0</v>
      </c>
      <c r="O134" s="181">
        <f>RES_hhdet_emih!O134/RES_summary!O$19</f>
        <v>0</v>
      </c>
      <c r="P134" s="181">
        <f>RES_hhdet_emih!P134/RES_summary!P$19</f>
        <v>0</v>
      </c>
      <c r="Q134" s="181">
        <f>RES_hhdet_emih!Q134/RES_summary!Q$19</f>
        <v>0</v>
      </c>
    </row>
    <row r="135" spans="1:17" ht="12" customHeight="1" x14ac:dyDescent="0.25">
      <c r="A135" s="163" t="s">
        <v>142</v>
      </c>
      <c r="B135" s="180">
        <f>RES_hhdet_emih!B135/RES_summary!B$19</f>
        <v>0</v>
      </c>
      <c r="C135" s="180">
        <f>RES_hhdet_emih!C135/RES_summary!C$19</f>
        <v>0</v>
      </c>
      <c r="D135" s="180">
        <f>RES_hhdet_emih!D135/RES_summary!D$19</f>
        <v>0</v>
      </c>
      <c r="E135" s="180">
        <f>RES_hhdet_emih!E135/RES_summary!E$19</f>
        <v>0</v>
      </c>
      <c r="F135" s="180">
        <f>RES_hhdet_emih!F135/RES_summary!F$19</f>
        <v>0</v>
      </c>
      <c r="G135" s="180">
        <f>RES_hhdet_emih!G135/RES_summary!G$19</f>
        <v>0</v>
      </c>
      <c r="H135" s="180">
        <f>RES_hhdet_emih!H135/RES_summary!H$19</f>
        <v>0</v>
      </c>
      <c r="I135" s="180">
        <f>RES_hhdet_emih!I135/RES_summary!I$19</f>
        <v>0</v>
      </c>
      <c r="J135" s="180">
        <f>RES_hhdet_emih!J135/RES_summary!J$19</f>
        <v>0</v>
      </c>
      <c r="K135" s="180">
        <f>RES_hhdet_emih!K135/RES_summary!K$19</f>
        <v>0</v>
      </c>
      <c r="L135" s="180">
        <f>RES_hhdet_emih!L135/RES_summary!L$19</f>
        <v>0</v>
      </c>
      <c r="M135" s="180">
        <f>RES_hhdet_emih!M135/RES_summary!M$19</f>
        <v>0</v>
      </c>
      <c r="N135" s="180">
        <f>RES_hhdet_emih!N135/RES_summary!N$19</f>
        <v>0</v>
      </c>
      <c r="O135" s="180">
        <f>RES_hhdet_emih!O135/RES_summary!O$19</f>
        <v>0</v>
      </c>
      <c r="P135" s="180">
        <f>RES_hhdet_emih!P135/RES_summary!P$19</f>
        <v>0</v>
      </c>
      <c r="Q135" s="180">
        <f>RES_hhdet_emih!Q135/RES_summary!Q$19</f>
        <v>0</v>
      </c>
    </row>
    <row r="136" spans="1:17" ht="12" customHeight="1" x14ac:dyDescent="0.25">
      <c r="A136" s="161" t="s">
        <v>141</v>
      </c>
      <c r="B136" s="179">
        <f>RES_hhdet_emih!B136/RES_summary!B$19</f>
        <v>0</v>
      </c>
      <c r="C136" s="179">
        <f>RES_hhdet_emih!C136/RES_summary!C$19</f>
        <v>0</v>
      </c>
      <c r="D136" s="179">
        <f>RES_hhdet_emih!D136/RES_summary!D$19</f>
        <v>0</v>
      </c>
      <c r="E136" s="179">
        <f>RES_hhdet_emih!E136/RES_summary!E$19</f>
        <v>0</v>
      </c>
      <c r="F136" s="179">
        <f>RES_hhdet_emih!F136/RES_summary!F$19</f>
        <v>0</v>
      </c>
      <c r="G136" s="179">
        <f>RES_hhdet_emih!G136/RES_summary!G$19</f>
        <v>0</v>
      </c>
      <c r="H136" s="179">
        <f>RES_hhdet_emih!H136/RES_summary!H$19</f>
        <v>0</v>
      </c>
      <c r="I136" s="179">
        <f>RES_hhdet_emih!I136/RES_summary!I$19</f>
        <v>0</v>
      </c>
      <c r="J136" s="179">
        <f>RES_hhdet_emih!J136/RES_summary!J$19</f>
        <v>0</v>
      </c>
      <c r="K136" s="179">
        <f>RES_hhdet_emih!K136/RES_summary!K$19</f>
        <v>0</v>
      </c>
      <c r="L136" s="179">
        <f>RES_hhdet_emih!L136/RES_summary!L$19</f>
        <v>0</v>
      </c>
      <c r="M136" s="179">
        <f>RES_hhdet_emih!M136/RES_summary!M$19</f>
        <v>0</v>
      </c>
      <c r="N136" s="179">
        <f>RES_hhdet_emih!N136/RES_summary!N$19</f>
        <v>0</v>
      </c>
      <c r="O136" s="179">
        <f>RES_hhdet_emih!O136/RES_summary!O$19</f>
        <v>0</v>
      </c>
      <c r="P136" s="179">
        <f>RES_hhdet_emih!P136/RES_summary!P$19</f>
        <v>0</v>
      </c>
      <c r="Q136" s="179">
        <f>RES_hhdet_emih!Q136/RES_summary!Q$19</f>
        <v>0</v>
      </c>
    </row>
    <row r="137" spans="1:17" ht="12" customHeight="1" x14ac:dyDescent="0.25">
      <c r="A137" s="148" t="s">
        <v>60</v>
      </c>
      <c r="B137" s="177">
        <f>RES_hhdet_emih!B137/RES_summary!B$19</f>
        <v>0</v>
      </c>
      <c r="C137" s="177">
        <f>RES_hhdet_emih!C137/RES_summary!C$19</f>
        <v>0</v>
      </c>
      <c r="D137" s="177">
        <f>RES_hhdet_emih!D137/RES_summary!D$19</f>
        <v>0</v>
      </c>
      <c r="E137" s="177">
        <f>RES_hhdet_emih!E137/RES_summary!E$19</f>
        <v>0</v>
      </c>
      <c r="F137" s="177">
        <f>RES_hhdet_emih!F137/RES_summary!F$19</f>
        <v>0</v>
      </c>
      <c r="G137" s="177">
        <f>RES_hhdet_emih!G137/RES_summary!G$19</f>
        <v>0</v>
      </c>
      <c r="H137" s="177">
        <f>RES_hhdet_emih!H137/RES_summary!H$19</f>
        <v>0</v>
      </c>
      <c r="I137" s="177">
        <f>RES_hhdet_emih!I137/RES_summary!I$19</f>
        <v>0</v>
      </c>
      <c r="J137" s="177">
        <f>RES_hhdet_emih!J137/RES_summary!J$19</f>
        <v>0</v>
      </c>
      <c r="K137" s="177">
        <f>RES_hhdet_emih!K137/RES_summary!K$19</f>
        <v>0</v>
      </c>
      <c r="L137" s="177">
        <f>RES_hhdet_emih!L137/RES_summary!L$19</f>
        <v>0</v>
      </c>
      <c r="M137" s="177">
        <f>RES_hhdet_emih!M137/RES_summary!M$19</f>
        <v>0</v>
      </c>
      <c r="N137" s="177">
        <f>RES_hhdet_emih!N137/RES_summary!N$19</f>
        <v>0</v>
      </c>
      <c r="O137" s="177">
        <f>RES_hhdet_emih!O137/RES_summary!O$19</f>
        <v>0</v>
      </c>
      <c r="P137" s="177">
        <f>RES_hhdet_emih!P137/RES_summary!P$19</f>
        <v>0</v>
      </c>
      <c r="Q137" s="177">
        <f>RES_hhdet_emih!Q137/RES_summary!Q$19</f>
        <v>0</v>
      </c>
    </row>
    <row r="138" spans="1:17" ht="12" customHeight="1" x14ac:dyDescent="0.25">
      <c r="A138" s="148" t="s">
        <v>59</v>
      </c>
      <c r="B138" s="177">
        <f>RES_hhdet_emih!B138/RES_summary!B$19</f>
        <v>0</v>
      </c>
      <c r="C138" s="177">
        <f>RES_hhdet_emih!C138/RES_summary!C$19</f>
        <v>0</v>
      </c>
      <c r="D138" s="177">
        <f>RES_hhdet_emih!D138/RES_summary!D$19</f>
        <v>0</v>
      </c>
      <c r="E138" s="177">
        <f>RES_hhdet_emih!E138/RES_summary!E$19</f>
        <v>0</v>
      </c>
      <c r="F138" s="177">
        <f>RES_hhdet_emih!F138/RES_summary!F$19</f>
        <v>0</v>
      </c>
      <c r="G138" s="177">
        <f>RES_hhdet_emih!G138/RES_summary!G$19</f>
        <v>0</v>
      </c>
      <c r="H138" s="177">
        <f>RES_hhdet_emih!H138/RES_summary!H$19</f>
        <v>0</v>
      </c>
      <c r="I138" s="177">
        <f>RES_hhdet_emih!I138/RES_summary!I$19</f>
        <v>0</v>
      </c>
      <c r="J138" s="177">
        <f>RES_hhdet_emih!J138/RES_summary!J$19</f>
        <v>0</v>
      </c>
      <c r="K138" s="177">
        <f>RES_hhdet_emih!K138/RES_summary!K$19</f>
        <v>0</v>
      </c>
      <c r="L138" s="177">
        <f>RES_hhdet_emih!L138/RES_summary!L$19</f>
        <v>0</v>
      </c>
      <c r="M138" s="177">
        <f>RES_hhdet_emih!M138/RES_summary!M$19</f>
        <v>0</v>
      </c>
      <c r="N138" s="177">
        <f>RES_hhdet_emih!N138/RES_summary!N$19</f>
        <v>0</v>
      </c>
      <c r="O138" s="177">
        <f>RES_hhdet_emih!O138/RES_summary!O$19</f>
        <v>0</v>
      </c>
      <c r="P138" s="177">
        <f>RES_hhdet_emih!P138/RES_summary!P$19</f>
        <v>0</v>
      </c>
      <c r="Q138" s="177">
        <f>RES_hhdet_emih!Q138/RES_summary!Q$19</f>
        <v>0</v>
      </c>
    </row>
    <row r="139" spans="1:17" ht="12" customHeight="1" x14ac:dyDescent="0.25">
      <c r="A139" s="158" t="s">
        <v>62</v>
      </c>
      <c r="B139" s="178">
        <f>RES_hhdet_emih!B139/RES_summary!B$19</f>
        <v>4.9878439640672505E-2</v>
      </c>
      <c r="C139" s="178">
        <f>RES_hhdet_emih!C139/RES_summary!C$19</f>
        <v>8.2614844058508288E-2</v>
      </c>
      <c r="D139" s="178">
        <f>RES_hhdet_emih!D139/RES_summary!D$19</f>
        <v>0.11985354825032095</v>
      </c>
      <c r="E139" s="178">
        <f>RES_hhdet_emih!E139/RES_summary!E$19</f>
        <v>0.20369064202241763</v>
      </c>
      <c r="F139" s="178">
        <f>RES_hhdet_emih!F139/RES_summary!F$19</f>
        <v>0.25522427122068386</v>
      </c>
      <c r="G139" s="178">
        <f>RES_hhdet_emih!G139/RES_summary!G$19</f>
        <v>0.25891278947613033</v>
      </c>
      <c r="H139" s="178">
        <f>RES_hhdet_emih!H139/RES_summary!H$19</f>
        <v>0.28067694028997969</v>
      </c>
      <c r="I139" s="178">
        <f>RES_hhdet_emih!I139/RES_summary!I$19</f>
        <v>0.25260547616401186</v>
      </c>
      <c r="J139" s="178">
        <f>RES_hhdet_emih!J139/RES_summary!J$19</f>
        <v>0.22385012019890851</v>
      </c>
      <c r="K139" s="178">
        <f>RES_hhdet_emih!K139/RES_summary!K$19</f>
        <v>0.25800752578572234</v>
      </c>
      <c r="L139" s="178">
        <f>RES_hhdet_emih!L139/RES_summary!L$19</f>
        <v>0.20371259776409381</v>
      </c>
      <c r="M139" s="178">
        <f>RES_hhdet_emih!M139/RES_summary!M$19</f>
        <v>0.2803682254252991</v>
      </c>
      <c r="N139" s="178">
        <f>RES_hhdet_emih!N139/RES_summary!N$19</f>
        <v>0.23524638884950416</v>
      </c>
      <c r="O139" s="178">
        <f>RES_hhdet_emih!O139/RES_summary!O$19</f>
        <v>0.22779062375159989</v>
      </c>
      <c r="P139" s="178">
        <f>RES_hhdet_emih!P139/RES_summary!P$19</f>
        <v>0.20594155200863393</v>
      </c>
      <c r="Q139" s="178">
        <f>RES_hhdet_emih!Q139/RES_summary!Q$19</f>
        <v>0.3241725716457613</v>
      </c>
    </row>
    <row r="140" spans="1:17" ht="12" customHeight="1" x14ac:dyDescent="0.25">
      <c r="A140" s="23" t="s">
        <v>57</v>
      </c>
      <c r="B140" s="177">
        <f>RES_hhdet_emih!B140/RES_summary!B$19</f>
        <v>6.0680396669925214</v>
      </c>
      <c r="C140" s="177">
        <f>RES_hhdet_emih!C140/RES_summary!C$19</f>
        <v>6.0512036952577608</v>
      </c>
      <c r="D140" s="177">
        <f>RES_hhdet_emih!D140/RES_summary!D$19</f>
        <v>6.0949119866829742</v>
      </c>
      <c r="E140" s="177">
        <f>RES_hhdet_emih!E140/RES_summary!E$19</f>
        <v>6.0668852524754637</v>
      </c>
      <c r="F140" s="177">
        <f>RES_hhdet_emih!F140/RES_summary!F$19</f>
        <v>6.0464246800979007</v>
      </c>
      <c r="G140" s="177">
        <f>RES_hhdet_emih!G140/RES_summary!G$19</f>
        <v>6.0248245682094526</v>
      </c>
      <c r="H140" s="177">
        <f>RES_hhdet_emih!H140/RES_summary!H$19</f>
        <v>6.3793037007283422</v>
      </c>
      <c r="I140" s="177">
        <f>RES_hhdet_emih!I140/RES_summary!I$19</f>
        <v>5.9350074948964808</v>
      </c>
      <c r="J140" s="177">
        <f>RES_hhdet_emih!J140/RES_summary!J$19</f>
        <v>5.5861454502634933</v>
      </c>
      <c r="K140" s="177">
        <f>RES_hhdet_emih!K140/RES_summary!K$19</f>
        <v>6.4678694057269253</v>
      </c>
      <c r="L140" s="177">
        <f>RES_hhdet_emih!L140/RES_summary!L$19</f>
        <v>5.0341014303266798</v>
      </c>
      <c r="M140" s="177">
        <f>RES_hhdet_emih!M140/RES_summary!M$19</f>
        <v>6.2917527490782437</v>
      </c>
      <c r="N140" s="177">
        <f>RES_hhdet_emih!N140/RES_summary!N$19</f>
        <v>5.4908045181321583</v>
      </c>
      <c r="O140" s="177">
        <f>RES_hhdet_emih!O140/RES_summary!O$19</f>
        <v>5.4421315713966889</v>
      </c>
      <c r="P140" s="177">
        <f>RES_hhdet_emih!P140/RES_summary!P$19</f>
        <v>4.9987529494231913</v>
      </c>
      <c r="Q140" s="177">
        <f>RES_hhdet_emih!Q140/RES_summary!Q$19</f>
        <v>4.9157959434402621</v>
      </c>
    </row>
    <row r="141" spans="1:17" ht="12" customHeight="1" x14ac:dyDescent="0.25">
      <c r="A141" s="29" t="s">
        <v>140</v>
      </c>
      <c r="B141" s="176">
        <f>RES_hhdet_emih!B141/RES_summary!B$19</f>
        <v>0</v>
      </c>
      <c r="C141" s="176">
        <f>RES_hhdet_emih!C141/RES_summary!C$19</f>
        <v>0</v>
      </c>
      <c r="D141" s="176">
        <f>RES_hhdet_emih!D141/RES_summary!D$19</f>
        <v>0</v>
      </c>
      <c r="E141" s="176">
        <f>RES_hhdet_emih!E141/RES_summary!E$19</f>
        <v>0</v>
      </c>
      <c r="F141" s="176">
        <f>RES_hhdet_emih!F141/RES_summary!F$19</f>
        <v>0</v>
      </c>
      <c r="G141" s="176">
        <f>RES_hhdet_emih!G141/RES_summary!G$19</f>
        <v>0</v>
      </c>
      <c r="H141" s="176">
        <f>RES_hhdet_emih!H141/RES_summary!H$19</f>
        <v>0</v>
      </c>
      <c r="I141" s="176">
        <f>RES_hhdet_emih!I141/RES_summary!I$19</f>
        <v>0</v>
      </c>
      <c r="J141" s="176">
        <f>RES_hhdet_emih!J141/RES_summary!J$19</f>
        <v>0</v>
      </c>
      <c r="K141" s="176">
        <f>RES_hhdet_emih!K141/RES_summary!K$19</f>
        <v>0</v>
      </c>
      <c r="L141" s="176">
        <f>RES_hhdet_emih!L141/RES_summary!L$19</f>
        <v>0</v>
      </c>
      <c r="M141" s="176">
        <f>RES_hhdet_emih!M141/RES_summary!M$19</f>
        <v>0</v>
      </c>
      <c r="N141" s="176">
        <f>RES_hhdet_emih!N141/RES_summary!N$19</f>
        <v>0</v>
      </c>
      <c r="O141" s="176">
        <f>RES_hhdet_emih!O141/RES_summary!O$19</f>
        <v>0</v>
      </c>
      <c r="P141" s="176">
        <f>RES_hhdet_emih!P141/RES_summary!P$19</f>
        <v>0</v>
      </c>
      <c r="Q141" s="176">
        <f>RES_hhdet_emih!Q141/RES_summary!Q$19</f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84">
        <f>RES_hhdet_emih!B143/RES_summary!B$19</f>
        <v>0.18540950398859246</v>
      </c>
      <c r="C143" s="184">
        <f>RES_hhdet_emih!C143/RES_summary!C$19</f>
        <v>0.16396209308695675</v>
      </c>
      <c r="D143" s="184">
        <f>RES_hhdet_emih!D143/RES_summary!D$19</f>
        <v>0.18069715606908049</v>
      </c>
      <c r="E143" s="184">
        <f>RES_hhdet_emih!E143/RES_summary!E$19</f>
        <v>0.24906270517349902</v>
      </c>
      <c r="F143" s="184">
        <f>RES_hhdet_emih!F143/RES_summary!F$19</f>
        <v>0.29350983162646188</v>
      </c>
      <c r="G143" s="184">
        <f>RES_hhdet_emih!G143/RES_summary!G$19</f>
        <v>0.28378968936403137</v>
      </c>
      <c r="H143" s="184">
        <f>RES_hhdet_emih!H143/RES_summary!H$19</f>
        <v>0.3019005792933574</v>
      </c>
      <c r="I143" s="184">
        <f>RES_hhdet_emih!I143/RES_summary!I$19</f>
        <v>0.27310132941119553</v>
      </c>
      <c r="J143" s="184">
        <f>RES_hhdet_emih!J143/RES_summary!J$19</f>
        <v>0.23536939059558803</v>
      </c>
      <c r="K143" s="184">
        <f>RES_hhdet_emih!K143/RES_summary!K$19</f>
        <v>0.26746849959196317</v>
      </c>
      <c r="L143" s="184">
        <f>RES_hhdet_emih!L143/RES_summary!L$19</f>
        <v>0.21192846116458117</v>
      </c>
      <c r="M143" s="184">
        <f>RES_hhdet_emih!M143/RES_summary!M$19</f>
        <v>0.2880913259624181</v>
      </c>
      <c r="N143" s="184">
        <f>RES_hhdet_emih!N143/RES_summary!N$19</f>
        <v>0.24252033461089478</v>
      </c>
      <c r="O143" s="184">
        <f>RES_hhdet_emih!O143/RES_summary!O$19</f>
        <v>0.23393079614906331</v>
      </c>
      <c r="P143" s="184">
        <f>RES_hhdet_emih!P143/RES_summary!P$19</f>
        <v>0.21206010253367011</v>
      </c>
      <c r="Q143" s="184">
        <f>RES_hhdet_emih!Q143/RES_summary!Q$19</f>
        <v>0.32953648487007431</v>
      </c>
    </row>
    <row r="144" spans="1:17" ht="12.95" customHeight="1" x14ac:dyDescent="0.25">
      <c r="A144" s="158" t="s">
        <v>65</v>
      </c>
      <c r="B144" s="178">
        <f>RES_hhdet_emih!B144/RES_summary!B$19</f>
        <v>0</v>
      </c>
      <c r="C144" s="178">
        <f>RES_hhdet_emih!C144/RES_summary!C$19</f>
        <v>0</v>
      </c>
      <c r="D144" s="178">
        <f>RES_hhdet_emih!D144/RES_summary!D$19</f>
        <v>0</v>
      </c>
      <c r="E144" s="178">
        <f>RES_hhdet_emih!E144/RES_summary!E$19</f>
        <v>0</v>
      </c>
      <c r="F144" s="178">
        <f>RES_hhdet_emih!F144/RES_summary!F$19</f>
        <v>0</v>
      </c>
      <c r="G144" s="178">
        <f>RES_hhdet_emih!G144/RES_summary!G$19</f>
        <v>0</v>
      </c>
      <c r="H144" s="178">
        <f>RES_hhdet_emih!H144/RES_summary!H$19</f>
        <v>0</v>
      </c>
      <c r="I144" s="178">
        <f>RES_hhdet_emih!I144/RES_summary!I$19</f>
        <v>0</v>
      </c>
      <c r="J144" s="178">
        <f>RES_hhdet_emih!J144/RES_summary!J$19</f>
        <v>0</v>
      </c>
      <c r="K144" s="178">
        <f>RES_hhdet_emih!K144/RES_summary!K$19</f>
        <v>0</v>
      </c>
      <c r="L144" s="178">
        <f>RES_hhdet_emih!L144/RES_summary!L$19</f>
        <v>0</v>
      </c>
      <c r="M144" s="178">
        <f>RES_hhdet_emih!M144/RES_summary!M$19</f>
        <v>0</v>
      </c>
      <c r="N144" s="178">
        <f>RES_hhdet_emih!N144/RES_summary!N$19</f>
        <v>0</v>
      </c>
      <c r="O144" s="178">
        <f>RES_hhdet_emih!O144/RES_summary!O$19</f>
        <v>0</v>
      </c>
      <c r="P144" s="178">
        <f>RES_hhdet_emih!P144/RES_summary!P$19</f>
        <v>0</v>
      </c>
      <c r="Q144" s="178">
        <f>RES_hhdet_emih!Q144/RES_summary!Q$19</f>
        <v>0</v>
      </c>
    </row>
    <row r="145" spans="1:17" ht="12" customHeight="1" x14ac:dyDescent="0.25">
      <c r="A145" s="23" t="s">
        <v>60</v>
      </c>
      <c r="B145" s="177">
        <f>RES_hhdet_emih!B145/RES_summary!B$19</f>
        <v>0</v>
      </c>
      <c r="C145" s="177">
        <f>RES_hhdet_emih!C145/RES_summary!C$19</f>
        <v>0</v>
      </c>
      <c r="D145" s="177">
        <f>RES_hhdet_emih!D145/RES_summary!D$19</f>
        <v>0</v>
      </c>
      <c r="E145" s="177">
        <f>RES_hhdet_emih!E145/RES_summary!E$19</f>
        <v>0</v>
      </c>
      <c r="F145" s="177">
        <f>RES_hhdet_emih!F145/RES_summary!F$19</f>
        <v>0</v>
      </c>
      <c r="G145" s="177">
        <f>RES_hhdet_emih!G145/RES_summary!G$19</f>
        <v>0</v>
      </c>
      <c r="H145" s="177">
        <f>RES_hhdet_emih!H145/RES_summary!H$19</f>
        <v>0</v>
      </c>
      <c r="I145" s="177">
        <f>RES_hhdet_emih!I145/RES_summary!I$19</f>
        <v>0</v>
      </c>
      <c r="J145" s="177">
        <f>RES_hhdet_emih!J145/RES_summary!J$19</f>
        <v>0</v>
      </c>
      <c r="K145" s="177">
        <f>RES_hhdet_emih!K145/RES_summary!K$19</f>
        <v>0</v>
      </c>
      <c r="L145" s="177">
        <f>RES_hhdet_emih!L145/RES_summary!L$19</f>
        <v>0</v>
      </c>
      <c r="M145" s="177">
        <f>RES_hhdet_emih!M145/RES_summary!M$19</f>
        <v>0</v>
      </c>
      <c r="N145" s="177">
        <f>RES_hhdet_emih!N145/RES_summary!N$19</f>
        <v>0</v>
      </c>
      <c r="O145" s="177">
        <f>RES_hhdet_emih!O145/RES_summary!O$19</f>
        <v>0</v>
      </c>
      <c r="P145" s="177">
        <f>RES_hhdet_emih!P145/RES_summary!P$19</f>
        <v>0</v>
      </c>
      <c r="Q145" s="177">
        <f>RES_hhdet_emih!Q145/RES_summary!Q$19</f>
        <v>0</v>
      </c>
    </row>
    <row r="146" spans="1:17" ht="12.95" customHeight="1" x14ac:dyDescent="0.25">
      <c r="A146" s="158" t="s">
        <v>112</v>
      </c>
      <c r="B146" s="178">
        <f>RES_hhdet_emih!B146/RES_summary!B$19</f>
        <v>0</v>
      </c>
      <c r="C146" s="178">
        <f>RES_hhdet_emih!C146/RES_summary!C$19</f>
        <v>0</v>
      </c>
      <c r="D146" s="178">
        <f>RES_hhdet_emih!D146/RES_summary!D$19</f>
        <v>0</v>
      </c>
      <c r="E146" s="178">
        <f>RES_hhdet_emih!E146/RES_summary!E$19</f>
        <v>0</v>
      </c>
      <c r="F146" s="178">
        <f>RES_hhdet_emih!F146/RES_summary!F$19</f>
        <v>0</v>
      </c>
      <c r="G146" s="178">
        <f>RES_hhdet_emih!G146/RES_summary!G$19</f>
        <v>0</v>
      </c>
      <c r="H146" s="178">
        <f>RES_hhdet_emih!H146/RES_summary!H$19</f>
        <v>0</v>
      </c>
      <c r="I146" s="178">
        <f>RES_hhdet_emih!I146/RES_summary!I$19</f>
        <v>0</v>
      </c>
      <c r="J146" s="178">
        <f>RES_hhdet_emih!J146/RES_summary!J$19</f>
        <v>0</v>
      </c>
      <c r="K146" s="178">
        <f>RES_hhdet_emih!K146/RES_summary!K$19</f>
        <v>0</v>
      </c>
      <c r="L146" s="178">
        <f>RES_hhdet_emih!L146/RES_summary!L$19</f>
        <v>0</v>
      </c>
      <c r="M146" s="178">
        <f>RES_hhdet_emih!M146/RES_summary!M$19</f>
        <v>0</v>
      </c>
      <c r="N146" s="178">
        <f>RES_hhdet_emih!N146/RES_summary!N$19</f>
        <v>0</v>
      </c>
      <c r="O146" s="178">
        <f>RES_hhdet_emih!O146/RES_summary!O$19</f>
        <v>0</v>
      </c>
      <c r="P146" s="178">
        <f>RES_hhdet_emih!P146/RES_summary!P$19</f>
        <v>0</v>
      </c>
      <c r="Q146" s="178">
        <f>RES_hhdet_emih!Q146/RES_summary!Q$19</f>
        <v>0</v>
      </c>
    </row>
    <row r="147" spans="1:17" ht="12" customHeight="1" x14ac:dyDescent="0.25">
      <c r="A147" s="23" t="s">
        <v>60</v>
      </c>
      <c r="B147" s="177">
        <f>RES_hhdet_emih!B147/RES_summary!B$19</f>
        <v>0</v>
      </c>
      <c r="C147" s="177">
        <f>RES_hhdet_emih!C147/RES_summary!C$19</f>
        <v>0</v>
      </c>
      <c r="D147" s="177">
        <f>RES_hhdet_emih!D147/RES_summary!D$19</f>
        <v>0</v>
      </c>
      <c r="E147" s="177">
        <f>RES_hhdet_emih!E147/RES_summary!E$19</f>
        <v>0</v>
      </c>
      <c r="F147" s="177">
        <f>RES_hhdet_emih!F147/RES_summary!F$19</f>
        <v>0</v>
      </c>
      <c r="G147" s="177">
        <f>RES_hhdet_emih!G147/RES_summary!G$19</f>
        <v>0</v>
      </c>
      <c r="H147" s="177">
        <f>RES_hhdet_emih!H147/RES_summary!H$19</f>
        <v>0</v>
      </c>
      <c r="I147" s="177">
        <f>RES_hhdet_emih!I147/RES_summary!I$19</f>
        <v>0</v>
      </c>
      <c r="J147" s="177">
        <f>RES_hhdet_emih!J147/RES_summary!J$19</f>
        <v>0</v>
      </c>
      <c r="K147" s="177">
        <f>RES_hhdet_emih!K147/RES_summary!K$19</f>
        <v>0</v>
      </c>
      <c r="L147" s="177">
        <f>RES_hhdet_emih!L147/RES_summary!L$19</f>
        <v>0</v>
      </c>
      <c r="M147" s="177">
        <f>RES_hhdet_emih!M147/RES_summary!M$19</f>
        <v>0</v>
      </c>
      <c r="N147" s="177">
        <f>RES_hhdet_emih!N147/RES_summary!N$19</f>
        <v>0</v>
      </c>
      <c r="O147" s="177">
        <f>RES_hhdet_emih!O147/RES_summary!O$19</f>
        <v>0</v>
      </c>
      <c r="P147" s="177">
        <f>RES_hhdet_emih!P147/RES_summary!P$19</f>
        <v>0</v>
      </c>
      <c r="Q147" s="177">
        <f>RES_hhdet_emih!Q147/RES_summary!Q$19</f>
        <v>0</v>
      </c>
    </row>
    <row r="148" spans="1:17" ht="12" customHeight="1" x14ac:dyDescent="0.25">
      <c r="A148" s="158" t="s">
        <v>63</v>
      </c>
      <c r="B148" s="178">
        <f>RES_hhdet_emih!B148/RES_summary!B$19</f>
        <v>0.13531818018734876</v>
      </c>
      <c r="C148" s="178">
        <f>RES_hhdet_emih!C148/RES_summary!C$19</f>
        <v>8.3277457046540632E-2</v>
      </c>
      <c r="D148" s="178">
        <f>RES_hhdet_emih!D148/RES_summary!D$19</f>
        <v>6.4362990557937802E-2</v>
      </c>
      <c r="E148" s="178">
        <f>RES_hhdet_emih!E148/RES_summary!E$19</f>
        <v>4.8437717919196446E-2</v>
      </c>
      <c r="F148" s="178">
        <f>RES_hhdet_emih!F148/RES_summary!F$19</f>
        <v>4.0965594116369387E-2</v>
      </c>
      <c r="G148" s="178">
        <f>RES_hhdet_emih!G148/RES_summary!G$19</f>
        <v>2.8111946906903232E-2</v>
      </c>
      <c r="H148" s="178">
        <f>RES_hhdet_emih!H148/RES_summary!H$19</f>
        <v>2.4279864005369824E-2</v>
      </c>
      <c r="I148" s="178">
        <f>RES_hhdet_emih!I148/RES_summary!I$19</f>
        <v>2.2020838948465876E-2</v>
      </c>
      <c r="J148" s="178">
        <f>RES_hhdet_emih!J148/RES_summary!J$19</f>
        <v>1.3926926886507034E-2</v>
      </c>
      <c r="K148" s="178">
        <f>RES_hhdet_emih!K148/RES_summary!K$19</f>
        <v>1.2153124786939329E-2</v>
      </c>
      <c r="L148" s="178">
        <f>RES_hhdet_emih!L148/RES_summary!L$19</f>
        <v>1.0459326347370825E-2</v>
      </c>
      <c r="M148" s="178">
        <f>RES_hhdet_emih!M148/RES_summary!M$19</f>
        <v>8.2895000878751204E-3</v>
      </c>
      <c r="N148" s="178">
        <f>RES_hhdet_emih!N148/RES_summary!N$19</f>
        <v>6.3394262074852768E-3</v>
      </c>
      <c r="O148" s="178">
        <f>RES_hhdet_emih!O148/RES_summary!O$19</f>
        <v>5.6869672587922223E-3</v>
      </c>
      <c r="P148" s="178">
        <f>RES_hhdet_emih!P148/RES_summary!P$19</f>
        <v>5.7151391088852421E-3</v>
      </c>
      <c r="Q148" s="178">
        <f>RES_hhdet_emih!Q148/RES_summary!Q$19</f>
        <v>5.0925039262822653E-3</v>
      </c>
    </row>
    <row r="149" spans="1:17" ht="12" customHeight="1" x14ac:dyDescent="0.25">
      <c r="A149" s="167" t="s">
        <v>144</v>
      </c>
      <c r="B149" s="183">
        <f>RES_hhdet_emih!B149/RES_summary!B$19</f>
        <v>7.192575516284692</v>
      </c>
      <c r="C149" s="183">
        <f>RES_hhdet_emih!C149/RES_summary!C$19</f>
        <v>7.1492435094802902</v>
      </c>
      <c r="D149" s="183">
        <f>RES_hhdet_emih!D149/RES_summary!D$19</f>
        <v>7.0791975637531817</v>
      </c>
      <c r="E149" s="183">
        <f>RES_hhdet_emih!E149/RES_summary!E$19</f>
        <v>7.170598666463043</v>
      </c>
      <c r="F149" s="183">
        <f>RES_hhdet_emih!F149/RES_summary!F$19</f>
        <v>7.0309896007095034</v>
      </c>
      <c r="G149" s="183">
        <f>RES_hhdet_emih!G149/RES_summary!G$19</f>
        <v>7.0927181834193336</v>
      </c>
      <c r="H149" s="183">
        <f>RES_hhdet_emih!H149/RES_summary!H$19</f>
        <v>7.1283190477303719</v>
      </c>
      <c r="I149" s="183">
        <f>RES_hhdet_emih!I149/RES_summary!I$19</f>
        <v>7.0605020674638839</v>
      </c>
      <c r="J149" s="183">
        <f>RES_hhdet_emih!J149/RES_summary!J$19</f>
        <v>7.0395392813710638</v>
      </c>
      <c r="K149" s="183">
        <f>RES_hhdet_emih!K149/RES_summary!K$19</f>
        <v>6.9301406873288158</v>
      </c>
      <c r="L149" s="183">
        <f>RES_hhdet_emih!L149/RES_summary!L$19</f>
        <v>6.9884131735106818</v>
      </c>
      <c r="M149" s="183">
        <f>RES_hhdet_emih!M149/RES_summary!M$19</f>
        <v>7.1703087899215845</v>
      </c>
      <c r="N149" s="183">
        <f>RES_hhdet_emih!N149/RES_summary!N$19</f>
        <v>6.8365888171266489</v>
      </c>
      <c r="O149" s="183">
        <f>RES_hhdet_emih!O149/RES_summary!O$19</f>
        <v>6.6451304924211758</v>
      </c>
      <c r="P149" s="183">
        <f>RES_hhdet_emih!P149/RES_summary!P$19</f>
        <v>6.475803816676974</v>
      </c>
      <c r="Q149" s="183">
        <f>RES_hhdet_emih!Q149/RES_summary!Q$19</f>
        <v>6.2459689254435986</v>
      </c>
    </row>
    <row r="150" spans="1:17" ht="12" customHeight="1" x14ac:dyDescent="0.25">
      <c r="A150" s="167" t="s">
        <v>143</v>
      </c>
      <c r="B150" s="183">
        <f>RES_hhdet_emih!B150/RES_summary!B$19</f>
        <v>0</v>
      </c>
      <c r="C150" s="183">
        <f>RES_hhdet_emih!C150/RES_summary!C$19</f>
        <v>0</v>
      </c>
      <c r="D150" s="183">
        <f>RES_hhdet_emih!D150/RES_summary!D$19</f>
        <v>0</v>
      </c>
      <c r="E150" s="183">
        <f>RES_hhdet_emih!E150/RES_summary!E$19</f>
        <v>0</v>
      </c>
      <c r="F150" s="183">
        <f>RES_hhdet_emih!F150/RES_summary!F$19</f>
        <v>0</v>
      </c>
      <c r="G150" s="183">
        <f>RES_hhdet_emih!G150/RES_summary!G$19</f>
        <v>0</v>
      </c>
      <c r="H150" s="183">
        <f>RES_hhdet_emih!H150/RES_summary!H$19</f>
        <v>0</v>
      </c>
      <c r="I150" s="183">
        <f>RES_hhdet_emih!I150/RES_summary!I$19</f>
        <v>0</v>
      </c>
      <c r="J150" s="183">
        <f>RES_hhdet_emih!J150/RES_summary!J$19</f>
        <v>0</v>
      </c>
      <c r="K150" s="183">
        <f>RES_hhdet_emih!K150/RES_summary!K$19</f>
        <v>0</v>
      </c>
      <c r="L150" s="183">
        <f>RES_hhdet_emih!L150/RES_summary!L$19</f>
        <v>4.193047904106427</v>
      </c>
      <c r="M150" s="183">
        <f>RES_hhdet_emih!M150/RES_summary!M$19</f>
        <v>4.3021852739529507</v>
      </c>
      <c r="N150" s="183">
        <f>RES_hhdet_emih!N150/RES_summary!N$19</f>
        <v>4.1019532902759952</v>
      </c>
      <c r="O150" s="183">
        <f>RES_hhdet_emih!O150/RES_summary!O$19</f>
        <v>3.9870782954527084</v>
      </c>
      <c r="P150" s="183">
        <f>RES_hhdet_emih!P150/RES_summary!P$19</f>
        <v>3.8854822900061845</v>
      </c>
      <c r="Q150" s="183">
        <f>RES_hhdet_emih!Q150/RES_summary!Q$19</f>
        <v>3.747581355266171</v>
      </c>
    </row>
    <row r="151" spans="1:17" ht="12" customHeight="1" x14ac:dyDescent="0.25">
      <c r="A151" s="166" t="s">
        <v>57</v>
      </c>
      <c r="B151" s="182">
        <f>RES_hhdet_emih!B151/RES_summary!B$19</f>
        <v>0</v>
      </c>
      <c r="C151" s="182">
        <f>RES_hhdet_emih!C151/RES_summary!C$19</f>
        <v>0</v>
      </c>
      <c r="D151" s="182">
        <f>RES_hhdet_emih!D151/RES_summary!D$19</f>
        <v>0</v>
      </c>
      <c r="E151" s="182">
        <f>RES_hhdet_emih!E151/RES_summary!E$19</f>
        <v>0</v>
      </c>
      <c r="F151" s="182">
        <f>RES_hhdet_emih!F151/RES_summary!F$19</f>
        <v>0</v>
      </c>
      <c r="G151" s="182">
        <f>RES_hhdet_emih!G151/RES_summary!G$19</f>
        <v>0</v>
      </c>
      <c r="H151" s="182">
        <f>RES_hhdet_emih!H151/RES_summary!H$19</f>
        <v>0</v>
      </c>
      <c r="I151" s="182">
        <f>RES_hhdet_emih!I151/RES_summary!I$19</f>
        <v>0</v>
      </c>
      <c r="J151" s="182">
        <f>RES_hhdet_emih!J151/RES_summary!J$19</f>
        <v>0</v>
      </c>
      <c r="K151" s="182">
        <f>RES_hhdet_emih!K151/RES_summary!K$19</f>
        <v>0</v>
      </c>
      <c r="L151" s="182">
        <f>RES_hhdet_emih!L151/RES_summary!L$19</f>
        <v>4.193047904106427</v>
      </c>
      <c r="M151" s="182">
        <f>RES_hhdet_emih!M151/RES_summary!M$19</f>
        <v>4.3021852739529507</v>
      </c>
      <c r="N151" s="182">
        <f>RES_hhdet_emih!N151/RES_summary!N$19</f>
        <v>4.1019532902759952</v>
      </c>
      <c r="O151" s="182">
        <f>RES_hhdet_emih!O151/RES_summary!O$19</f>
        <v>3.9870782954527084</v>
      </c>
      <c r="P151" s="182">
        <f>RES_hhdet_emih!P151/RES_summary!P$19</f>
        <v>3.8854822900061845</v>
      </c>
      <c r="Q151" s="182">
        <f>RES_hhdet_emih!Q151/RES_summary!Q$19</f>
        <v>3.747581355266171</v>
      </c>
    </row>
    <row r="152" spans="1:17" ht="12" customHeight="1" x14ac:dyDescent="0.25">
      <c r="A152" s="147" t="s">
        <v>59</v>
      </c>
      <c r="B152" s="181">
        <f>RES_hhdet_emih!B152/RES_summary!B$19</f>
        <v>0</v>
      </c>
      <c r="C152" s="181">
        <f>RES_hhdet_emih!C152/RES_summary!C$19</f>
        <v>0</v>
      </c>
      <c r="D152" s="181">
        <f>RES_hhdet_emih!D152/RES_summary!D$19</f>
        <v>0</v>
      </c>
      <c r="E152" s="181">
        <f>RES_hhdet_emih!E152/RES_summary!E$19</f>
        <v>0</v>
      </c>
      <c r="F152" s="181">
        <f>RES_hhdet_emih!F152/RES_summary!F$19</f>
        <v>0</v>
      </c>
      <c r="G152" s="181">
        <f>RES_hhdet_emih!G152/RES_summary!G$19</f>
        <v>0</v>
      </c>
      <c r="H152" s="181">
        <f>RES_hhdet_emih!H152/RES_summary!H$19</f>
        <v>0</v>
      </c>
      <c r="I152" s="181">
        <f>RES_hhdet_emih!I152/RES_summary!I$19</f>
        <v>0</v>
      </c>
      <c r="J152" s="181">
        <f>RES_hhdet_emih!J152/RES_summary!J$19</f>
        <v>0</v>
      </c>
      <c r="K152" s="181">
        <f>RES_hhdet_emih!K152/RES_summary!K$19</f>
        <v>0</v>
      </c>
      <c r="L152" s="181">
        <f>RES_hhdet_emih!L152/RES_summary!L$19</f>
        <v>0</v>
      </c>
      <c r="M152" s="181">
        <f>RES_hhdet_emih!M152/RES_summary!M$19</f>
        <v>0</v>
      </c>
      <c r="N152" s="181">
        <f>RES_hhdet_emih!N152/RES_summary!N$19</f>
        <v>0</v>
      </c>
      <c r="O152" s="181">
        <f>RES_hhdet_emih!O152/RES_summary!O$19</f>
        <v>0</v>
      </c>
      <c r="P152" s="181">
        <f>RES_hhdet_emih!P152/RES_summary!P$19</f>
        <v>0</v>
      </c>
      <c r="Q152" s="181">
        <f>RES_hhdet_emih!Q152/RES_summary!Q$19</f>
        <v>0</v>
      </c>
    </row>
    <row r="153" spans="1:17" ht="12" customHeight="1" x14ac:dyDescent="0.25">
      <c r="A153" s="163" t="s">
        <v>142</v>
      </c>
      <c r="B153" s="180">
        <f>RES_hhdet_emih!B153/RES_summary!B$19</f>
        <v>0</v>
      </c>
      <c r="C153" s="180">
        <f>RES_hhdet_emih!C153/RES_summary!C$19</f>
        <v>0</v>
      </c>
      <c r="D153" s="180">
        <f>RES_hhdet_emih!D153/RES_summary!D$19</f>
        <v>0</v>
      </c>
      <c r="E153" s="180">
        <f>RES_hhdet_emih!E153/RES_summary!E$19</f>
        <v>0</v>
      </c>
      <c r="F153" s="180">
        <f>RES_hhdet_emih!F153/RES_summary!F$19</f>
        <v>0</v>
      </c>
      <c r="G153" s="180">
        <f>RES_hhdet_emih!G153/RES_summary!G$19</f>
        <v>0</v>
      </c>
      <c r="H153" s="180">
        <f>RES_hhdet_emih!H153/RES_summary!H$19</f>
        <v>0</v>
      </c>
      <c r="I153" s="180">
        <f>RES_hhdet_emih!I153/RES_summary!I$19</f>
        <v>0</v>
      </c>
      <c r="J153" s="180">
        <f>RES_hhdet_emih!J153/RES_summary!J$19</f>
        <v>0</v>
      </c>
      <c r="K153" s="180">
        <f>RES_hhdet_emih!K153/RES_summary!K$19</f>
        <v>0</v>
      </c>
      <c r="L153" s="180">
        <f>RES_hhdet_emih!L153/RES_summary!L$19</f>
        <v>0</v>
      </c>
      <c r="M153" s="180">
        <f>RES_hhdet_emih!M153/RES_summary!M$19</f>
        <v>0</v>
      </c>
      <c r="N153" s="180">
        <f>RES_hhdet_emih!N153/RES_summary!N$19</f>
        <v>0</v>
      </c>
      <c r="O153" s="180">
        <f>RES_hhdet_emih!O153/RES_summary!O$19</f>
        <v>0</v>
      </c>
      <c r="P153" s="180">
        <f>RES_hhdet_emih!P153/RES_summary!P$19</f>
        <v>0</v>
      </c>
      <c r="Q153" s="180">
        <f>RES_hhdet_emih!Q153/RES_summary!Q$19</f>
        <v>0</v>
      </c>
    </row>
    <row r="154" spans="1:17" ht="12" customHeight="1" x14ac:dyDescent="0.25">
      <c r="A154" s="161" t="s">
        <v>141</v>
      </c>
      <c r="B154" s="179">
        <f>RES_hhdet_emih!B154/RES_summary!B$19</f>
        <v>0</v>
      </c>
      <c r="C154" s="179">
        <f>RES_hhdet_emih!C154/RES_summary!C$19</f>
        <v>0</v>
      </c>
      <c r="D154" s="179">
        <f>RES_hhdet_emih!D154/RES_summary!D$19</f>
        <v>0</v>
      </c>
      <c r="E154" s="179">
        <f>RES_hhdet_emih!E154/RES_summary!E$19</f>
        <v>0</v>
      </c>
      <c r="F154" s="179">
        <f>RES_hhdet_emih!F154/RES_summary!F$19</f>
        <v>0</v>
      </c>
      <c r="G154" s="179">
        <f>RES_hhdet_emih!G154/RES_summary!G$19</f>
        <v>0</v>
      </c>
      <c r="H154" s="179">
        <f>RES_hhdet_emih!H154/RES_summary!H$19</f>
        <v>0</v>
      </c>
      <c r="I154" s="179">
        <f>RES_hhdet_emih!I154/RES_summary!I$19</f>
        <v>0</v>
      </c>
      <c r="J154" s="179">
        <f>RES_hhdet_emih!J154/RES_summary!J$19</f>
        <v>0</v>
      </c>
      <c r="K154" s="179">
        <f>RES_hhdet_emih!K154/RES_summary!K$19</f>
        <v>0</v>
      </c>
      <c r="L154" s="179">
        <f>RES_hhdet_emih!L154/RES_summary!L$19</f>
        <v>0</v>
      </c>
      <c r="M154" s="179">
        <f>RES_hhdet_emih!M154/RES_summary!M$19</f>
        <v>0</v>
      </c>
      <c r="N154" s="179">
        <f>RES_hhdet_emih!N154/RES_summary!N$19</f>
        <v>0</v>
      </c>
      <c r="O154" s="179">
        <f>RES_hhdet_emih!O154/RES_summary!O$19</f>
        <v>0</v>
      </c>
      <c r="P154" s="179">
        <f>RES_hhdet_emih!P154/RES_summary!P$19</f>
        <v>0</v>
      </c>
      <c r="Q154" s="179">
        <f>RES_hhdet_emih!Q154/RES_summary!Q$19</f>
        <v>0</v>
      </c>
    </row>
    <row r="155" spans="1:17" ht="12" customHeight="1" x14ac:dyDescent="0.25">
      <c r="A155" s="148" t="s">
        <v>60</v>
      </c>
      <c r="B155" s="177">
        <f>RES_hhdet_emih!B155/RES_summary!B$19</f>
        <v>0</v>
      </c>
      <c r="C155" s="177">
        <f>RES_hhdet_emih!C155/RES_summary!C$19</f>
        <v>0</v>
      </c>
      <c r="D155" s="177">
        <f>RES_hhdet_emih!D155/RES_summary!D$19</f>
        <v>0</v>
      </c>
      <c r="E155" s="177">
        <f>RES_hhdet_emih!E155/RES_summary!E$19</f>
        <v>0</v>
      </c>
      <c r="F155" s="177">
        <f>RES_hhdet_emih!F155/RES_summary!F$19</f>
        <v>0</v>
      </c>
      <c r="G155" s="177">
        <f>RES_hhdet_emih!G155/RES_summary!G$19</f>
        <v>0</v>
      </c>
      <c r="H155" s="177">
        <f>RES_hhdet_emih!H155/RES_summary!H$19</f>
        <v>0</v>
      </c>
      <c r="I155" s="177">
        <f>RES_hhdet_emih!I155/RES_summary!I$19</f>
        <v>0</v>
      </c>
      <c r="J155" s="177">
        <f>RES_hhdet_emih!J155/RES_summary!J$19</f>
        <v>0</v>
      </c>
      <c r="K155" s="177">
        <f>RES_hhdet_emih!K155/RES_summary!K$19</f>
        <v>0</v>
      </c>
      <c r="L155" s="177">
        <f>RES_hhdet_emih!L155/RES_summary!L$19</f>
        <v>0</v>
      </c>
      <c r="M155" s="177">
        <f>RES_hhdet_emih!M155/RES_summary!M$19</f>
        <v>0</v>
      </c>
      <c r="N155" s="177">
        <f>RES_hhdet_emih!N155/RES_summary!N$19</f>
        <v>0</v>
      </c>
      <c r="O155" s="177">
        <f>RES_hhdet_emih!O155/RES_summary!O$19</f>
        <v>0</v>
      </c>
      <c r="P155" s="177">
        <f>RES_hhdet_emih!P155/RES_summary!P$19</f>
        <v>0</v>
      </c>
      <c r="Q155" s="177">
        <f>RES_hhdet_emih!Q155/RES_summary!Q$19</f>
        <v>0</v>
      </c>
    </row>
    <row r="156" spans="1:17" ht="12" customHeight="1" x14ac:dyDescent="0.25">
      <c r="A156" s="148" t="s">
        <v>59</v>
      </c>
      <c r="B156" s="177">
        <f>RES_hhdet_emih!B156/RES_summary!B$19</f>
        <v>0</v>
      </c>
      <c r="C156" s="177">
        <f>RES_hhdet_emih!C156/RES_summary!C$19</f>
        <v>0</v>
      </c>
      <c r="D156" s="177">
        <f>RES_hhdet_emih!D156/RES_summary!D$19</f>
        <v>0</v>
      </c>
      <c r="E156" s="177">
        <f>RES_hhdet_emih!E156/RES_summary!E$19</f>
        <v>0</v>
      </c>
      <c r="F156" s="177">
        <f>RES_hhdet_emih!F156/RES_summary!F$19</f>
        <v>0</v>
      </c>
      <c r="G156" s="177">
        <f>RES_hhdet_emih!G156/RES_summary!G$19</f>
        <v>0</v>
      </c>
      <c r="H156" s="177">
        <f>RES_hhdet_emih!H156/RES_summary!H$19</f>
        <v>0</v>
      </c>
      <c r="I156" s="177">
        <f>RES_hhdet_emih!I156/RES_summary!I$19</f>
        <v>0</v>
      </c>
      <c r="J156" s="177">
        <f>RES_hhdet_emih!J156/RES_summary!J$19</f>
        <v>0</v>
      </c>
      <c r="K156" s="177">
        <f>RES_hhdet_emih!K156/RES_summary!K$19</f>
        <v>0</v>
      </c>
      <c r="L156" s="177">
        <f>RES_hhdet_emih!L156/RES_summary!L$19</f>
        <v>0</v>
      </c>
      <c r="M156" s="177">
        <f>RES_hhdet_emih!M156/RES_summary!M$19</f>
        <v>0</v>
      </c>
      <c r="N156" s="177">
        <f>RES_hhdet_emih!N156/RES_summary!N$19</f>
        <v>0</v>
      </c>
      <c r="O156" s="177">
        <f>RES_hhdet_emih!O156/RES_summary!O$19</f>
        <v>0</v>
      </c>
      <c r="P156" s="177">
        <f>RES_hhdet_emih!P156/RES_summary!P$19</f>
        <v>0</v>
      </c>
      <c r="Q156" s="177">
        <f>RES_hhdet_emih!Q156/RES_summary!Q$19</f>
        <v>0</v>
      </c>
    </row>
    <row r="157" spans="1:17" ht="12" customHeight="1" x14ac:dyDescent="0.25">
      <c r="A157" s="158" t="s">
        <v>62</v>
      </c>
      <c r="B157" s="178">
        <f>RES_hhdet_emih!B157/RES_summary!B$19</f>
        <v>5.0091323801243703E-2</v>
      </c>
      <c r="C157" s="178">
        <f>RES_hhdet_emih!C157/RES_summary!C$19</f>
        <v>8.0684636040416105E-2</v>
      </c>
      <c r="D157" s="178">
        <f>RES_hhdet_emih!D157/RES_summary!D$19</f>
        <v>0.1163341655111427</v>
      </c>
      <c r="E157" s="178">
        <f>RES_hhdet_emih!E157/RES_summary!E$19</f>
        <v>0.20062498725430256</v>
      </c>
      <c r="F157" s="178">
        <f>RES_hhdet_emih!F157/RES_summary!F$19</f>
        <v>0.25254423751009242</v>
      </c>
      <c r="G157" s="178">
        <f>RES_hhdet_emih!G157/RES_summary!G$19</f>
        <v>0.2556777424571281</v>
      </c>
      <c r="H157" s="178">
        <f>RES_hhdet_emih!H157/RES_summary!H$19</f>
        <v>0.27762071528798754</v>
      </c>
      <c r="I157" s="178">
        <f>RES_hhdet_emih!I157/RES_summary!I$19</f>
        <v>0.25108049046272968</v>
      </c>
      <c r="J157" s="178">
        <f>RES_hhdet_emih!J157/RES_summary!J$19</f>
        <v>0.22144246370908102</v>
      </c>
      <c r="K157" s="178">
        <f>RES_hhdet_emih!K157/RES_summary!K$19</f>
        <v>0.25531537480502386</v>
      </c>
      <c r="L157" s="178">
        <f>RES_hhdet_emih!L157/RES_summary!L$19</f>
        <v>0.20146913481721032</v>
      </c>
      <c r="M157" s="178">
        <f>RES_hhdet_emih!M157/RES_summary!M$19</f>
        <v>0.279801825874543</v>
      </c>
      <c r="N157" s="178">
        <f>RES_hhdet_emih!N157/RES_summary!N$19</f>
        <v>0.23618090840340952</v>
      </c>
      <c r="O157" s="178">
        <f>RES_hhdet_emih!O157/RES_summary!O$19</f>
        <v>0.22824382889027112</v>
      </c>
      <c r="P157" s="178">
        <f>RES_hhdet_emih!P157/RES_summary!P$19</f>
        <v>0.20634496342478487</v>
      </c>
      <c r="Q157" s="178">
        <f>RES_hhdet_emih!Q157/RES_summary!Q$19</f>
        <v>0.32444398094379207</v>
      </c>
    </row>
    <row r="158" spans="1:17" ht="12" customHeight="1" x14ac:dyDescent="0.25">
      <c r="A158" s="23" t="s">
        <v>57</v>
      </c>
      <c r="B158" s="177">
        <f>RES_hhdet_emih!B158/RES_summary!B$19</f>
        <v>6.0680396669925223</v>
      </c>
      <c r="C158" s="177">
        <f>RES_hhdet_emih!C158/RES_summary!C$19</f>
        <v>5.9115407043749784</v>
      </c>
      <c r="D158" s="177">
        <f>RES_hhdet_emih!D158/RES_summary!D$19</f>
        <v>5.9263073051702637</v>
      </c>
      <c r="E158" s="177">
        <f>RES_hhdet_emih!E158/RES_summary!E$19</f>
        <v>5.9698535780218673</v>
      </c>
      <c r="F158" s="177">
        <f>RES_hhdet_emih!F158/RES_summary!F$19</f>
        <v>5.9785608604022586</v>
      </c>
      <c r="G158" s="177">
        <f>RES_hhdet_emih!G158/RES_summary!G$19</f>
        <v>5.9497824170090174</v>
      </c>
      <c r="H158" s="177">
        <f>RES_hhdet_emih!H158/RES_summary!H$19</f>
        <v>6.3070579167608294</v>
      </c>
      <c r="I158" s="177">
        <f>RES_hhdet_emih!I158/RES_summary!I$19</f>
        <v>5.9015714153969991</v>
      </c>
      <c r="J158" s="177">
        <f>RES_hhdet_emih!J158/RES_summary!J$19</f>
        <v>5.5274499413605609</v>
      </c>
      <c r="K158" s="177">
        <f>RES_hhdet_emih!K158/RES_summary!K$19</f>
        <v>6.3987260686657219</v>
      </c>
      <c r="L158" s="177">
        <f>RES_hhdet_emih!L158/RES_summary!L$19</f>
        <v>4.9792185944521474</v>
      </c>
      <c r="M158" s="177">
        <f>RES_hhdet_emih!M158/RES_summary!M$19</f>
        <v>6.2792979050197051</v>
      </c>
      <c r="N158" s="177">
        <f>RES_hhdet_emih!N158/RES_summary!N$19</f>
        <v>5.5119526791518449</v>
      </c>
      <c r="O158" s="177">
        <f>RES_hhdet_emih!O158/RES_summary!O$19</f>
        <v>5.452905177973931</v>
      </c>
      <c r="P158" s="177">
        <f>RES_hhdet_emih!P158/RES_summary!P$19</f>
        <v>5.0079176662876304</v>
      </c>
      <c r="Q158" s="177">
        <f>RES_hhdet_emih!Q158/RES_summary!Q$19</f>
        <v>4.9197883023570217</v>
      </c>
    </row>
    <row r="159" spans="1:17" ht="12" customHeight="1" x14ac:dyDescent="0.25">
      <c r="A159" s="29" t="s">
        <v>140</v>
      </c>
      <c r="B159" s="176">
        <f>RES_hhdet_emih!B159/RES_summary!B$19</f>
        <v>0</v>
      </c>
      <c r="C159" s="176">
        <f>RES_hhdet_emih!C159/RES_summary!C$19</f>
        <v>0</v>
      </c>
      <c r="D159" s="176">
        <f>RES_hhdet_emih!D159/RES_summary!D$19</f>
        <v>0</v>
      </c>
      <c r="E159" s="176">
        <f>RES_hhdet_emih!E159/RES_summary!E$19</f>
        <v>0</v>
      </c>
      <c r="F159" s="176">
        <f>RES_hhdet_emih!F159/RES_summary!F$19</f>
        <v>0</v>
      </c>
      <c r="G159" s="176">
        <f>RES_hhdet_emih!G159/RES_summary!G$19</f>
        <v>0</v>
      </c>
      <c r="H159" s="176">
        <f>RES_hhdet_emih!H159/RES_summary!H$19</f>
        <v>0</v>
      </c>
      <c r="I159" s="176">
        <f>RES_hhdet_emih!I159/RES_summary!I$19</f>
        <v>0</v>
      </c>
      <c r="J159" s="176">
        <f>RES_hhdet_emih!J159/RES_summary!J$19</f>
        <v>0</v>
      </c>
      <c r="K159" s="176">
        <f>RES_hhdet_emih!K159/RES_summary!K$19</f>
        <v>0</v>
      </c>
      <c r="L159" s="176">
        <f>RES_hhdet_emih!L159/RES_summary!L$19</f>
        <v>0</v>
      </c>
      <c r="M159" s="176">
        <f>RES_hhdet_emih!M159/RES_summary!M$19</f>
        <v>0</v>
      </c>
      <c r="N159" s="176">
        <f>RES_hhdet_emih!N159/RES_summary!N$19</f>
        <v>0</v>
      </c>
      <c r="O159" s="176">
        <f>RES_hhdet_emih!O159/RES_summary!O$19</f>
        <v>0</v>
      </c>
      <c r="P159" s="176">
        <f>RES_hhdet_emih!P159/RES_summary!P$19</f>
        <v>0</v>
      </c>
      <c r="Q159" s="176">
        <f>RES_hhdet_emih!Q159/RES_summary!Q$19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84">
        <f>RES_hhdet_emih!B161/RES_summary!B$19</f>
        <v>0.18567323721782061</v>
      </c>
      <c r="C161" s="184">
        <f>RES_hhdet_emih!C161/RES_summary!C$19</f>
        <v>0.22607082566732992</v>
      </c>
      <c r="D161" s="184">
        <f>RES_hhdet_emih!D161/RES_summary!D$19</f>
        <v>0.27559071550417752</v>
      </c>
      <c r="E161" s="184">
        <f>RES_hhdet_emih!E161/RES_summary!E$19</f>
        <v>0.36115607446488618</v>
      </c>
      <c r="F161" s="184">
        <f>RES_hhdet_emih!F161/RES_summary!F$19</f>
        <v>0.45763418478655532</v>
      </c>
      <c r="G161" s="184">
        <f>RES_hhdet_emih!G161/RES_summary!G$19</f>
        <v>0.46540052792385145</v>
      </c>
      <c r="H161" s="184">
        <f>RES_hhdet_emih!H161/RES_summary!H$19</f>
        <v>0.49449638976567589</v>
      </c>
      <c r="I161" s="184">
        <f>RES_hhdet_emih!I161/RES_summary!I$19</f>
        <v>0.46888892253656778</v>
      </c>
      <c r="J161" s="184">
        <f>RES_hhdet_emih!J161/RES_summary!J$19</f>
        <v>0.43761111521144069</v>
      </c>
      <c r="K161" s="184">
        <f>RES_hhdet_emih!K161/RES_summary!K$19</f>
        <v>0.4743534078275512</v>
      </c>
      <c r="L161" s="184">
        <f>RES_hhdet_emih!L161/RES_summary!L$19</f>
        <v>0.40914273608841695</v>
      </c>
      <c r="M161" s="184">
        <f>RES_hhdet_emih!M161/RES_summary!M$19</f>
        <v>0.47212413888547539</v>
      </c>
      <c r="N161" s="184">
        <f>RES_hhdet_emih!N161/RES_summary!N$19</f>
        <v>0.40556597109787806</v>
      </c>
      <c r="O161" s="184">
        <f>RES_hhdet_emih!O161/RES_summary!O$19</f>
        <v>0.38705664434188608</v>
      </c>
      <c r="P161" s="184">
        <f>RES_hhdet_emih!P161/RES_summary!P$19</f>
        <v>0.35560566363949914</v>
      </c>
      <c r="Q161" s="184">
        <f>RES_hhdet_emih!Q161/RES_summary!Q$19</f>
        <v>0.46260334001359416</v>
      </c>
    </row>
    <row r="162" spans="1:17" ht="12.95" customHeight="1" x14ac:dyDescent="0.25">
      <c r="A162" s="158" t="s">
        <v>65</v>
      </c>
      <c r="B162" s="178">
        <f>RES_hhdet_emih!B162/RES_summary!B$19</f>
        <v>0</v>
      </c>
      <c r="C162" s="178">
        <f>RES_hhdet_emih!C162/RES_summary!C$19</f>
        <v>0</v>
      </c>
      <c r="D162" s="178">
        <f>RES_hhdet_emih!D162/RES_summary!D$19</f>
        <v>0</v>
      </c>
      <c r="E162" s="178">
        <f>RES_hhdet_emih!E162/RES_summary!E$19</f>
        <v>0</v>
      </c>
      <c r="F162" s="178">
        <f>RES_hhdet_emih!F162/RES_summary!F$19</f>
        <v>0</v>
      </c>
      <c r="G162" s="178">
        <f>RES_hhdet_emih!G162/RES_summary!G$19</f>
        <v>0</v>
      </c>
      <c r="H162" s="178">
        <f>RES_hhdet_emih!H162/RES_summary!H$19</f>
        <v>0</v>
      </c>
      <c r="I162" s="178">
        <f>RES_hhdet_emih!I162/RES_summary!I$19</f>
        <v>0</v>
      </c>
      <c r="J162" s="178">
        <f>RES_hhdet_emih!J162/RES_summary!J$19</f>
        <v>0</v>
      </c>
      <c r="K162" s="178">
        <f>RES_hhdet_emih!K162/RES_summary!K$19</f>
        <v>0</v>
      </c>
      <c r="L162" s="178">
        <f>RES_hhdet_emih!L162/RES_summary!L$19</f>
        <v>0</v>
      </c>
      <c r="M162" s="178">
        <f>RES_hhdet_emih!M162/RES_summary!M$19</f>
        <v>0</v>
      </c>
      <c r="N162" s="178">
        <f>RES_hhdet_emih!N162/RES_summary!N$19</f>
        <v>0</v>
      </c>
      <c r="O162" s="178">
        <f>RES_hhdet_emih!O162/RES_summary!O$19</f>
        <v>0</v>
      </c>
      <c r="P162" s="178">
        <f>RES_hhdet_emih!P162/RES_summary!P$19</f>
        <v>0</v>
      </c>
      <c r="Q162" s="178">
        <f>RES_hhdet_emih!Q162/RES_summary!Q$19</f>
        <v>0</v>
      </c>
    </row>
    <row r="163" spans="1:17" ht="12" customHeight="1" x14ac:dyDescent="0.25">
      <c r="A163" s="23" t="s">
        <v>60</v>
      </c>
      <c r="B163" s="176">
        <f>RES_hhdet_emih!B163/RES_summary!B$19</f>
        <v>0</v>
      </c>
      <c r="C163" s="176">
        <f>RES_hhdet_emih!C163/RES_summary!C$19</f>
        <v>0</v>
      </c>
      <c r="D163" s="176">
        <f>RES_hhdet_emih!D163/RES_summary!D$19</f>
        <v>0</v>
      </c>
      <c r="E163" s="176">
        <f>RES_hhdet_emih!E163/RES_summary!E$19</f>
        <v>0</v>
      </c>
      <c r="F163" s="176">
        <f>RES_hhdet_emih!F163/RES_summary!F$19</f>
        <v>0</v>
      </c>
      <c r="G163" s="176">
        <f>RES_hhdet_emih!G163/RES_summary!G$19</f>
        <v>0</v>
      </c>
      <c r="H163" s="176">
        <f>RES_hhdet_emih!H163/RES_summary!H$19</f>
        <v>0</v>
      </c>
      <c r="I163" s="176">
        <f>RES_hhdet_emih!I163/RES_summary!I$19</f>
        <v>0</v>
      </c>
      <c r="J163" s="176">
        <f>RES_hhdet_emih!J163/RES_summary!J$19</f>
        <v>0</v>
      </c>
      <c r="K163" s="176">
        <f>RES_hhdet_emih!K163/RES_summary!K$19</f>
        <v>0</v>
      </c>
      <c r="L163" s="176">
        <f>RES_hhdet_emih!L163/RES_summary!L$19</f>
        <v>0</v>
      </c>
      <c r="M163" s="176">
        <f>RES_hhdet_emih!M163/RES_summary!M$19</f>
        <v>0</v>
      </c>
      <c r="N163" s="176">
        <f>RES_hhdet_emih!N163/RES_summary!N$19</f>
        <v>0</v>
      </c>
      <c r="O163" s="176">
        <f>RES_hhdet_emih!O163/RES_summary!O$19</f>
        <v>0</v>
      </c>
      <c r="P163" s="176">
        <f>RES_hhdet_emih!P163/RES_summary!P$19</f>
        <v>0</v>
      </c>
      <c r="Q163" s="176">
        <f>RES_hhdet_emih!Q163/RES_summary!Q$19</f>
        <v>0</v>
      </c>
    </row>
    <row r="164" spans="1:17" ht="12.95" customHeight="1" x14ac:dyDescent="0.25">
      <c r="A164" s="158" t="s">
        <v>112</v>
      </c>
      <c r="B164" s="178">
        <f>RES_hhdet_emih!B164/RES_summary!B$19</f>
        <v>0</v>
      </c>
      <c r="C164" s="178">
        <f>RES_hhdet_emih!C164/RES_summary!C$19</f>
        <v>0</v>
      </c>
      <c r="D164" s="178">
        <f>RES_hhdet_emih!D164/RES_summary!D$19</f>
        <v>0</v>
      </c>
      <c r="E164" s="178">
        <f>RES_hhdet_emih!E164/RES_summary!E$19</f>
        <v>0</v>
      </c>
      <c r="F164" s="178">
        <f>RES_hhdet_emih!F164/RES_summary!F$19</f>
        <v>0</v>
      </c>
      <c r="G164" s="178">
        <f>RES_hhdet_emih!G164/RES_summary!G$19</f>
        <v>0</v>
      </c>
      <c r="H164" s="178">
        <f>RES_hhdet_emih!H164/RES_summary!H$19</f>
        <v>0</v>
      </c>
      <c r="I164" s="178">
        <f>RES_hhdet_emih!I164/RES_summary!I$19</f>
        <v>0</v>
      </c>
      <c r="J164" s="178">
        <f>RES_hhdet_emih!J164/RES_summary!J$19</f>
        <v>0</v>
      </c>
      <c r="K164" s="178">
        <f>RES_hhdet_emih!K164/RES_summary!K$19</f>
        <v>0</v>
      </c>
      <c r="L164" s="178">
        <f>RES_hhdet_emih!L164/RES_summary!L$19</f>
        <v>0</v>
      </c>
      <c r="M164" s="178">
        <f>RES_hhdet_emih!M164/RES_summary!M$19</f>
        <v>0</v>
      </c>
      <c r="N164" s="178">
        <f>RES_hhdet_emih!N164/RES_summary!N$19</f>
        <v>0</v>
      </c>
      <c r="O164" s="178">
        <f>RES_hhdet_emih!O164/RES_summary!O$19</f>
        <v>0</v>
      </c>
      <c r="P164" s="178">
        <f>RES_hhdet_emih!P164/RES_summary!P$19</f>
        <v>0</v>
      </c>
      <c r="Q164" s="178">
        <f>RES_hhdet_emih!Q164/RES_summary!Q$19</f>
        <v>0</v>
      </c>
    </row>
    <row r="165" spans="1:17" ht="12" customHeight="1" x14ac:dyDescent="0.25">
      <c r="A165" s="23" t="s">
        <v>60</v>
      </c>
      <c r="B165" s="177">
        <f>RES_hhdet_emih!B165/RES_summary!B$19</f>
        <v>0</v>
      </c>
      <c r="C165" s="177">
        <f>RES_hhdet_emih!C165/RES_summary!C$19</f>
        <v>0</v>
      </c>
      <c r="D165" s="177">
        <f>RES_hhdet_emih!D165/RES_summary!D$19</f>
        <v>0</v>
      </c>
      <c r="E165" s="177">
        <f>RES_hhdet_emih!E165/RES_summary!E$19</f>
        <v>0</v>
      </c>
      <c r="F165" s="177">
        <f>RES_hhdet_emih!F165/RES_summary!F$19</f>
        <v>0</v>
      </c>
      <c r="G165" s="177">
        <f>RES_hhdet_emih!G165/RES_summary!G$19</f>
        <v>0</v>
      </c>
      <c r="H165" s="177">
        <f>RES_hhdet_emih!H165/RES_summary!H$19</f>
        <v>0</v>
      </c>
      <c r="I165" s="177">
        <f>RES_hhdet_emih!I165/RES_summary!I$19</f>
        <v>0</v>
      </c>
      <c r="J165" s="177">
        <f>RES_hhdet_emih!J165/RES_summary!J$19</f>
        <v>0</v>
      </c>
      <c r="K165" s="177">
        <f>RES_hhdet_emih!K165/RES_summary!K$19</f>
        <v>0</v>
      </c>
      <c r="L165" s="177">
        <f>RES_hhdet_emih!L165/RES_summary!L$19</f>
        <v>0</v>
      </c>
      <c r="M165" s="177">
        <f>RES_hhdet_emih!M165/RES_summary!M$19</f>
        <v>0</v>
      </c>
      <c r="N165" s="177">
        <f>RES_hhdet_emih!N165/RES_summary!N$19</f>
        <v>0</v>
      </c>
      <c r="O165" s="177">
        <f>RES_hhdet_emih!O165/RES_summary!O$19</f>
        <v>0</v>
      </c>
      <c r="P165" s="177">
        <f>RES_hhdet_emih!P165/RES_summary!P$19</f>
        <v>0</v>
      </c>
      <c r="Q165" s="177">
        <f>RES_hhdet_emih!Q165/RES_summary!Q$19</f>
        <v>0</v>
      </c>
    </row>
    <row r="166" spans="1:17" ht="12" customHeight="1" x14ac:dyDescent="0.25">
      <c r="A166" s="158" t="s">
        <v>63</v>
      </c>
      <c r="B166" s="178">
        <f>RES_hhdet_emih!B166/RES_summary!B$19</f>
        <v>0.13580801403378553</v>
      </c>
      <c r="C166" s="178">
        <f>RES_hhdet_emih!C166/RES_summary!C$19</f>
        <v>0.14277325749322975</v>
      </c>
      <c r="D166" s="178">
        <f>RES_hhdet_emih!D166/RES_summary!D$19</f>
        <v>0.15514201426043181</v>
      </c>
      <c r="E166" s="178">
        <f>RES_hhdet_emih!E166/RES_summary!E$19</f>
        <v>0.15642590275795867</v>
      </c>
      <c r="F166" s="178">
        <f>RES_hhdet_emih!F166/RES_summary!F$19</f>
        <v>0.20114063128688672</v>
      </c>
      <c r="G166" s="178">
        <f>RES_hhdet_emih!G166/RES_summary!G$19</f>
        <v>0.20534642079475329</v>
      </c>
      <c r="H166" s="178">
        <f>RES_hhdet_emih!H166/RES_summary!H$19</f>
        <v>0.21295415853235461</v>
      </c>
      <c r="I166" s="178">
        <f>RES_hhdet_emih!I166/RES_summary!I$19</f>
        <v>0.21535689227771909</v>
      </c>
      <c r="J166" s="178">
        <f>RES_hhdet_emih!J166/RES_summary!J$19</f>
        <v>0.21310857865728358</v>
      </c>
      <c r="K166" s="178">
        <f>RES_hhdet_emih!K166/RES_summary!K$19</f>
        <v>0.21732511967433366</v>
      </c>
      <c r="L166" s="178">
        <f>RES_hhdet_emih!L166/RES_summary!L$19</f>
        <v>0.20676811576680978</v>
      </c>
      <c r="M166" s="178">
        <f>RES_hhdet_emih!M166/RES_summary!M$19</f>
        <v>0.19380663632989678</v>
      </c>
      <c r="N166" s="178">
        <f>RES_hhdet_emih!N166/RES_summary!N$19</f>
        <v>0.16989944392859296</v>
      </c>
      <c r="O166" s="178">
        <f>RES_hhdet_emih!O166/RES_summary!O$19</f>
        <v>0.15884064753087951</v>
      </c>
      <c r="P166" s="178">
        <f>RES_hhdet_emih!P166/RES_summary!P$19</f>
        <v>0.14939898088873349</v>
      </c>
      <c r="Q166" s="178">
        <f>RES_hhdet_emih!Q166/RES_summary!Q$19</f>
        <v>0.13807451347970529</v>
      </c>
    </row>
    <row r="167" spans="1:17" ht="12" customHeight="1" x14ac:dyDescent="0.25">
      <c r="A167" s="167" t="s">
        <v>144</v>
      </c>
      <c r="B167" s="183">
        <f>RES_hhdet_emih!B167/RES_summary!B$19</f>
        <v>7.1925755162846894</v>
      </c>
      <c r="C167" s="183">
        <f>RES_hhdet_emih!C167/RES_summary!C$19</f>
        <v>7.1492435094802884</v>
      </c>
      <c r="D167" s="183">
        <f>RES_hhdet_emih!D167/RES_summary!D$19</f>
        <v>7.0791975637531817</v>
      </c>
      <c r="E167" s="183">
        <f>RES_hhdet_emih!E167/RES_summary!E$19</f>
        <v>7.1705986664630421</v>
      </c>
      <c r="F167" s="183">
        <f>RES_hhdet_emih!F167/RES_summary!F$19</f>
        <v>7.0309896007095025</v>
      </c>
      <c r="G167" s="183">
        <f>RES_hhdet_emih!G167/RES_summary!G$19</f>
        <v>7.0927181834193327</v>
      </c>
      <c r="H167" s="183">
        <f>RES_hhdet_emih!H167/RES_summary!H$19</f>
        <v>7.1283190477303719</v>
      </c>
      <c r="I167" s="183">
        <f>RES_hhdet_emih!I167/RES_summary!I$19</f>
        <v>7.060502067463891</v>
      </c>
      <c r="J167" s="183">
        <f>RES_hhdet_emih!J167/RES_summary!J$19</f>
        <v>7.0395392813710584</v>
      </c>
      <c r="K167" s="183">
        <f>RES_hhdet_emih!K167/RES_summary!K$19</f>
        <v>6.9301406873288123</v>
      </c>
      <c r="L167" s="183">
        <f>RES_hhdet_emih!L167/RES_summary!L$19</f>
        <v>6.9884131735106827</v>
      </c>
      <c r="M167" s="183">
        <f>RES_hhdet_emih!M167/RES_summary!M$19</f>
        <v>7.1703087899215872</v>
      </c>
      <c r="N167" s="183">
        <f>RES_hhdet_emih!N167/RES_summary!N$19</f>
        <v>6.8365888171266489</v>
      </c>
      <c r="O167" s="183">
        <f>RES_hhdet_emih!O167/RES_summary!O$19</f>
        <v>6.6451304924211776</v>
      </c>
      <c r="P167" s="183">
        <f>RES_hhdet_emih!P167/RES_summary!P$19</f>
        <v>6.4758038166769794</v>
      </c>
      <c r="Q167" s="183">
        <f>RES_hhdet_emih!Q167/RES_summary!Q$19</f>
        <v>6.2459689254435968</v>
      </c>
    </row>
    <row r="168" spans="1:17" ht="12" customHeight="1" x14ac:dyDescent="0.25">
      <c r="A168" s="167" t="s">
        <v>143</v>
      </c>
      <c r="B168" s="183">
        <f>RES_hhdet_emih!B168/RES_summary!B$19</f>
        <v>0</v>
      </c>
      <c r="C168" s="183">
        <f>RES_hhdet_emih!C168/RES_summary!C$19</f>
        <v>0</v>
      </c>
      <c r="D168" s="183">
        <f>RES_hhdet_emih!D168/RES_summary!D$19</f>
        <v>0</v>
      </c>
      <c r="E168" s="183">
        <f>RES_hhdet_emih!E168/RES_summary!E$19</f>
        <v>0</v>
      </c>
      <c r="F168" s="183">
        <f>RES_hhdet_emih!F168/RES_summary!F$19</f>
        <v>0</v>
      </c>
      <c r="G168" s="183">
        <f>RES_hhdet_emih!G168/RES_summary!G$19</f>
        <v>0</v>
      </c>
      <c r="H168" s="183">
        <f>RES_hhdet_emih!H168/RES_summary!H$19</f>
        <v>0</v>
      </c>
      <c r="I168" s="183">
        <f>RES_hhdet_emih!I168/RES_summary!I$19</f>
        <v>0</v>
      </c>
      <c r="J168" s="183">
        <f>RES_hhdet_emih!J168/RES_summary!J$19</f>
        <v>0</v>
      </c>
      <c r="K168" s="183">
        <f>RES_hhdet_emih!K168/RES_summary!K$19</f>
        <v>0</v>
      </c>
      <c r="L168" s="183">
        <f>RES_hhdet_emih!L168/RES_summary!L$19</f>
        <v>4.1930479041064199</v>
      </c>
      <c r="M168" s="183">
        <f>RES_hhdet_emih!M168/RES_summary!M$19</f>
        <v>4.3021852739529489</v>
      </c>
      <c r="N168" s="183">
        <f>RES_hhdet_emih!N168/RES_summary!N$19</f>
        <v>4.1019532902759943</v>
      </c>
      <c r="O168" s="183">
        <f>RES_hhdet_emih!O168/RES_summary!O$19</f>
        <v>3.9870782954527084</v>
      </c>
      <c r="P168" s="183">
        <f>RES_hhdet_emih!P168/RES_summary!P$19</f>
        <v>3.8854822900061809</v>
      </c>
      <c r="Q168" s="183">
        <f>RES_hhdet_emih!Q168/RES_summary!Q$19</f>
        <v>3.747581355266171</v>
      </c>
    </row>
    <row r="169" spans="1:17" ht="12" customHeight="1" x14ac:dyDescent="0.25">
      <c r="A169" s="166" t="s">
        <v>57</v>
      </c>
      <c r="B169" s="182">
        <f>RES_hhdet_emih!B169/RES_summary!B$19</f>
        <v>0</v>
      </c>
      <c r="C169" s="182">
        <f>RES_hhdet_emih!C169/RES_summary!C$19</f>
        <v>0</v>
      </c>
      <c r="D169" s="182">
        <f>RES_hhdet_emih!D169/RES_summary!D$19</f>
        <v>0</v>
      </c>
      <c r="E169" s="182">
        <f>RES_hhdet_emih!E169/RES_summary!E$19</f>
        <v>0</v>
      </c>
      <c r="F169" s="182">
        <f>RES_hhdet_emih!F169/RES_summary!F$19</f>
        <v>0</v>
      </c>
      <c r="G169" s="182">
        <f>RES_hhdet_emih!G169/RES_summary!G$19</f>
        <v>0</v>
      </c>
      <c r="H169" s="182">
        <f>RES_hhdet_emih!H169/RES_summary!H$19</f>
        <v>0</v>
      </c>
      <c r="I169" s="182">
        <f>RES_hhdet_emih!I169/RES_summary!I$19</f>
        <v>0</v>
      </c>
      <c r="J169" s="182">
        <f>RES_hhdet_emih!J169/RES_summary!J$19</f>
        <v>0</v>
      </c>
      <c r="K169" s="182">
        <f>RES_hhdet_emih!K169/RES_summary!K$19</f>
        <v>0</v>
      </c>
      <c r="L169" s="182">
        <f>RES_hhdet_emih!L169/RES_summary!L$19</f>
        <v>4.1930479041064199</v>
      </c>
      <c r="M169" s="182">
        <f>RES_hhdet_emih!M169/RES_summary!M$19</f>
        <v>4.3021852739529489</v>
      </c>
      <c r="N169" s="182">
        <f>RES_hhdet_emih!N169/RES_summary!N$19</f>
        <v>4.1019532902759943</v>
      </c>
      <c r="O169" s="182">
        <f>RES_hhdet_emih!O169/RES_summary!O$19</f>
        <v>3.9870782954527084</v>
      </c>
      <c r="P169" s="182">
        <f>RES_hhdet_emih!P169/RES_summary!P$19</f>
        <v>3.8854822900061809</v>
      </c>
      <c r="Q169" s="182">
        <f>RES_hhdet_emih!Q169/RES_summary!Q$19</f>
        <v>3.747581355266171</v>
      </c>
    </row>
    <row r="170" spans="1:17" ht="12" customHeight="1" x14ac:dyDescent="0.25">
      <c r="A170" s="147" t="s">
        <v>59</v>
      </c>
      <c r="B170" s="181">
        <f>RES_hhdet_emih!B170/RES_summary!B$19</f>
        <v>0</v>
      </c>
      <c r="C170" s="181">
        <f>RES_hhdet_emih!C170/RES_summary!C$19</f>
        <v>0</v>
      </c>
      <c r="D170" s="181">
        <f>RES_hhdet_emih!D170/RES_summary!D$19</f>
        <v>0</v>
      </c>
      <c r="E170" s="181">
        <f>RES_hhdet_emih!E170/RES_summary!E$19</f>
        <v>0</v>
      </c>
      <c r="F170" s="181">
        <f>RES_hhdet_emih!F170/RES_summary!F$19</f>
        <v>0</v>
      </c>
      <c r="G170" s="181">
        <f>RES_hhdet_emih!G170/RES_summary!G$19</f>
        <v>0</v>
      </c>
      <c r="H170" s="181">
        <f>RES_hhdet_emih!H170/RES_summary!H$19</f>
        <v>0</v>
      </c>
      <c r="I170" s="181">
        <f>RES_hhdet_emih!I170/RES_summary!I$19</f>
        <v>0</v>
      </c>
      <c r="J170" s="181">
        <f>RES_hhdet_emih!J170/RES_summary!J$19</f>
        <v>0</v>
      </c>
      <c r="K170" s="181">
        <f>RES_hhdet_emih!K170/RES_summary!K$19</f>
        <v>0</v>
      </c>
      <c r="L170" s="181">
        <f>RES_hhdet_emih!L170/RES_summary!L$19</f>
        <v>0</v>
      </c>
      <c r="M170" s="181">
        <f>RES_hhdet_emih!M170/RES_summary!M$19</f>
        <v>0</v>
      </c>
      <c r="N170" s="181">
        <f>RES_hhdet_emih!N170/RES_summary!N$19</f>
        <v>0</v>
      </c>
      <c r="O170" s="181">
        <f>RES_hhdet_emih!O170/RES_summary!O$19</f>
        <v>0</v>
      </c>
      <c r="P170" s="181">
        <f>RES_hhdet_emih!P170/RES_summary!P$19</f>
        <v>0</v>
      </c>
      <c r="Q170" s="181">
        <f>RES_hhdet_emih!Q170/RES_summary!Q$19</f>
        <v>0</v>
      </c>
    </row>
    <row r="171" spans="1:17" ht="12" customHeight="1" x14ac:dyDescent="0.25">
      <c r="A171" s="163" t="s">
        <v>142</v>
      </c>
      <c r="B171" s="180">
        <f>RES_hhdet_emih!B171/RES_summary!B$19</f>
        <v>0</v>
      </c>
      <c r="C171" s="180">
        <f>RES_hhdet_emih!C171/RES_summary!C$19</f>
        <v>0</v>
      </c>
      <c r="D171" s="180">
        <f>RES_hhdet_emih!D171/RES_summary!D$19</f>
        <v>0</v>
      </c>
      <c r="E171" s="180">
        <f>RES_hhdet_emih!E171/RES_summary!E$19</f>
        <v>0</v>
      </c>
      <c r="F171" s="180">
        <f>RES_hhdet_emih!F171/RES_summary!F$19</f>
        <v>0</v>
      </c>
      <c r="G171" s="180">
        <f>RES_hhdet_emih!G171/RES_summary!G$19</f>
        <v>0</v>
      </c>
      <c r="H171" s="180">
        <f>RES_hhdet_emih!H171/RES_summary!H$19</f>
        <v>0</v>
      </c>
      <c r="I171" s="180">
        <f>RES_hhdet_emih!I171/RES_summary!I$19</f>
        <v>0</v>
      </c>
      <c r="J171" s="180">
        <f>RES_hhdet_emih!J171/RES_summary!J$19</f>
        <v>0</v>
      </c>
      <c r="K171" s="180">
        <f>RES_hhdet_emih!K171/RES_summary!K$19</f>
        <v>0</v>
      </c>
      <c r="L171" s="180">
        <f>RES_hhdet_emih!L171/RES_summary!L$19</f>
        <v>0</v>
      </c>
      <c r="M171" s="180">
        <f>RES_hhdet_emih!M171/RES_summary!M$19</f>
        <v>0</v>
      </c>
      <c r="N171" s="180">
        <f>RES_hhdet_emih!N171/RES_summary!N$19</f>
        <v>0</v>
      </c>
      <c r="O171" s="180">
        <f>RES_hhdet_emih!O171/RES_summary!O$19</f>
        <v>0</v>
      </c>
      <c r="P171" s="180">
        <f>RES_hhdet_emih!P171/RES_summary!P$19</f>
        <v>0</v>
      </c>
      <c r="Q171" s="180">
        <f>RES_hhdet_emih!Q171/RES_summary!Q$19</f>
        <v>0</v>
      </c>
    </row>
    <row r="172" spans="1:17" ht="12" customHeight="1" x14ac:dyDescent="0.25">
      <c r="A172" s="161" t="s">
        <v>141</v>
      </c>
      <c r="B172" s="179">
        <f>RES_hhdet_emih!B172/RES_summary!B$19</f>
        <v>0</v>
      </c>
      <c r="C172" s="179">
        <f>RES_hhdet_emih!C172/RES_summary!C$19</f>
        <v>0</v>
      </c>
      <c r="D172" s="179">
        <f>RES_hhdet_emih!D172/RES_summary!D$19</f>
        <v>0</v>
      </c>
      <c r="E172" s="179">
        <f>RES_hhdet_emih!E172/RES_summary!E$19</f>
        <v>0</v>
      </c>
      <c r="F172" s="179">
        <f>RES_hhdet_emih!F172/RES_summary!F$19</f>
        <v>0</v>
      </c>
      <c r="G172" s="179">
        <f>RES_hhdet_emih!G172/RES_summary!G$19</f>
        <v>0</v>
      </c>
      <c r="H172" s="179">
        <f>RES_hhdet_emih!H172/RES_summary!H$19</f>
        <v>0</v>
      </c>
      <c r="I172" s="179">
        <f>RES_hhdet_emih!I172/RES_summary!I$19</f>
        <v>0</v>
      </c>
      <c r="J172" s="179">
        <f>RES_hhdet_emih!J172/RES_summary!J$19</f>
        <v>0</v>
      </c>
      <c r="K172" s="179">
        <f>RES_hhdet_emih!K172/RES_summary!K$19</f>
        <v>0</v>
      </c>
      <c r="L172" s="179">
        <f>RES_hhdet_emih!L172/RES_summary!L$19</f>
        <v>0</v>
      </c>
      <c r="M172" s="179">
        <f>RES_hhdet_emih!M172/RES_summary!M$19</f>
        <v>0</v>
      </c>
      <c r="N172" s="179">
        <f>RES_hhdet_emih!N172/RES_summary!N$19</f>
        <v>0</v>
      </c>
      <c r="O172" s="179">
        <f>RES_hhdet_emih!O172/RES_summary!O$19</f>
        <v>0</v>
      </c>
      <c r="P172" s="179">
        <f>RES_hhdet_emih!P172/RES_summary!P$19</f>
        <v>0</v>
      </c>
      <c r="Q172" s="179">
        <f>RES_hhdet_emih!Q172/RES_summary!Q$19</f>
        <v>0</v>
      </c>
    </row>
    <row r="173" spans="1:17" ht="12" customHeight="1" x14ac:dyDescent="0.25">
      <c r="A173" s="148" t="s">
        <v>60</v>
      </c>
      <c r="B173" s="177">
        <f>RES_hhdet_emih!B173/RES_summary!B$19</f>
        <v>0</v>
      </c>
      <c r="C173" s="177">
        <f>RES_hhdet_emih!C173/RES_summary!C$19</f>
        <v>0</v>
      </c>
      <c r="D173" s="177">
        <f>RES_hhdet_emih!D173/RES_summary!D$19</f>
        <v>0</v>
      </c>
      <c r="E173" s="177">
        <f>RES_hhdet_emih!E173/RES_summary!E$19</f>
        <v>0</v>
      </c>
      <c r="F173" s="177">
        <f>RES_hhdet_emih!F173/RES_summary!F$19</f>
        <v>0</v>
      </c>
      <c r="G173" s="177">
        <f>RES_hhdet_emih!G173/RES_summary!G$19</f>
        <v>0</v>
      </c>
      <c r="H173" s="177">
        <f>RES_hhdet_emih!H173/RES_summary!H$19</f>
        <v>0</v>
      </c>
      <c r="I173" s="177">
        <f>RES_hhdet_emih!I173/RES_summary!I$19</f>
        <v>0</v>
      </c>
      <c r="J173" s="177">
        <f>RES_hhdet_emih!J173/RES_summary!J$19</f>
        <v>0</v>
      </c>
      <c r="K173" s="177">
        <f>RES_hhdet_emih!K173/RES_summary!K$19</f>
        <v>0</v>
      </c>
      <c r="L173" s="177">
        <f>RES_hhdet_emih!L173/RES_summary!L$19</f>
        <v>0</v>
      </c>
      <c r="M173" s="177">
        <f>RES_hhdet_emih!M173/RES_summary!M$19</f>
        <v>0</v>
      </c>
      <c r="N173" s="177">
        <f>RES_hhdet_emih!N173/RES_summary!N$19</f>
        <v>0</v>
      </c>
      <c r="O173" s="177">
        <f>RES_hhdet_emih!O173/RES_summary!O$19</f>
        <v>0</v>
      </c>
      <c r="P173" s="177">
        <f>RES_hhdet_emih!P173/RES_summary!P$19</f>
        <v>0</v>
      </c>
      <c r="Q173" s="177">
        <f>RES_hhdet_emih!Q173/RES_summary!Q$19</f>
        <v>0</v>
      </c>
    </row>
    <row r="174" spans="1:17" ht="12" customHeight="1" x14ac:dyDescent="0.25">
      <c r="A174" s="159" t="s">
        <v>59</v>
      </c>
      <c r="B174" s="176">
        <f>RES_hhdet_emih!B174/RES_summary!B$19</f>
        <v>0</v>
      </c>
      <c r="C174" s="176">
        <f>RES_hhdet_emih!C174/RES_summary!C$19</f>
        <v>0</v>
      </c>
      <c r="D174" s="176">
        <f>RES_hhdet_emih!D174/RES_summary!D$19</f>
        <v>0</v>
      </c>
      <c r="E174" s="176">
        <f>RES_hhdet_emih!E174/RES_summary!E$19</f>
        <v>0</v>
      </c>
      <c r="F174" s="176">
        <f>RES_hhdet_emih!F174/RES_summary!F$19</f>
        <v>0</v>
      </c>
      <c r="G174" s="176">
        <f>RES_hhdet_emih!G174/RES_summary!G$19</f>
        <v>0</v>
      </c>
      <c r="H174" s="176">
        <f>RES_hhdet_emih!H174/RES_summary!H$19</f>
        <v>0</v>
      </c>
      <c r="I174" s="176">
        <f>RES_hhdet_emih!I174/RES_summary!I$19</f>
        <v>0</v>
      </c>
      <c r="J174" s="176">
        <f>RES_hhdet_emih!J174/RES_summary!J$19</f>
        <v>0</v>
      </c>
      <c r="K174" s="176">
        <f>RES_hhdet_emih!K174/RES_summary!K$19</f>
        <v>0</v>
      </c>
      <c r="L174" s="176">
        <f>RES_hhdet_emih!L174/RES_summary!L$19</f>
        <v>0</v>
      </c>
      <c r="M174" s="176">
        <f>RES_hhdet_emih!M174/RES_summary!M$19</f>
        <v>0</v>
      </c>
      <c r="N174" s="176">
        <f>RES_hhdet_emih!N174/RES_summary!N$19</f>
        <v>0</v>
      </c>
      <c r="O174" s="176">
        <f>RES_hhdet_emih!O174/RES_summary!O$19</f>
        <v>0</v>
      </c>
      <c r="P174" s="176">
        <f>RES_hhdet_emih!P174/RES_summary!P$19</f>
        <v>0</v>
      </c>
      <c r="Q174" s="176">
        <f>RES_hhdet_emih!Q174/RES_summary!Q$19</f>
        <v>0</v>
      </c>
    </row>
    <row r="175" spans="1:17" ht="12" customHeight="1" x14ac:dyDescent="0.25">
      <c r="A175" s="158" t="s">
        <v>62</v>
      </c>
      <c r="B175" s="178">
        <f>RES_hhdet_emih!B175/RES_summary!B$19</f>
        <v>4.9865223184035065E-2</v>
      </c>
      <c r="C175" s="178">
        <f>RES_hhdet_emih!C175/RES_summary!C$19</f>
        <v>8.3297568174100167E-2</v>
      </c>
      <c r="D175" s="178">
        <f>RES_hhdet_emih!D175/RES_summary!D$19</f>
        <v>0.12044870124374572</v>
      </c>
      <c r="E175" s="178">
        <f>RES_hhdet_emih!E175/RES_summary!E$19</f>
        <v>0.20473017170692753</v>
      </c>
      <c r="F175" s="178">
        <f>RES_hhdet_emih!F175/RES_summary!F$19</f>
        <v>0.25649355349966857</v>
      </c>
      <c r="G175" s="178">
        <f>RES_hhdet_emih!G175/RES_summary!G$19</f>
        <v>0.26005410712909816</v>
      </c>
      <c r="H175" s="178">
        <f>RES_hhdet_emih!H175/RES_summary!H$19</f>
        <v>0.28154223123332123</v>
      </c>
      <c r="I175" s="178">
        <f>RES_hhdet_emih!I175/RES_summary!I$19</f>
        <v>0.25353203025884863</v>
      </c>
      <c r="J175" s="178">
        <f>RES_hhdet_emih!J175/RES_summary!J$19</f>
        <v>0.22450253655415714</v>
      </c>
      <c r="K175" s="178">
        <f>RES_hhdet_emih!K175/RES_summary!K$19</f>
        <v>0.25702828815321754</v>
      </c>
      <c r="L175" s="178">
        <f>RES_hhdet_emih!L175/RES_summary!L$19</f>
        <v>0.20237462032160713</v>
      </c>
      <c r="M175" s="178">
        <f>RES_hhdet_emih!M175/RES_summary!M$19</f>
        <v>0.27831750255557858</v>
      </c>
      <c r="N175" s="178">
        <f>RES_hhdet_emih!N175/RES_summary!N$19</f>
        <v>0.23566652716928507</v>
      </c>
      <c r="O175" s="178">
        <f>RES_hhdet_emih!O175/RES_summary!O$19</f>
        <v>0.22821599681100657</v>
      </c>
      <c r="P175" s="178">
        <f>RES_hhdet_emih!P175/RES_summary!P$19</f>
        <v>0.20620668275076559</v>
      </c>
      <c r="Q175" s="178">
        <f>RES_hhdet_emih!Q175/RES_summary!Q$19</f>
        <v>0.32452882653388887</v>
      </c>
    </row>
    <row r="176" spans="1:17" ht="12" customHeight="1" x14ac:dyDescent="0.25">
      <c r="A176" s="23" t="s">
        <v>57</v>
      </c>
      <c r="B176" s="177">
        <f>RES_hhdet_emih!B176/RES_summary!B$19</f>
        <v>6.0680396669925214</v>
      </c>
      <c r="C176" s="177">
        <f>RES_hhdet_emih!C176/RES_summary!C$19</f>
        <v>6.1016629985322464</v>
      </c>
      <c r="D176" s="177">
        <f>RES_hhdet_emih!D176/RES_summary!D$19</f>
        <v>6.1252139711272493</v>
      </c>
      <c r="E176" s="177">
        <f>RES_hhdet_emih!E176/RES_summary!E$19</f>
        <v>6.0983934254511327</v>
      </c>
      <c r="F176" s="177">
        <f>RES_hhdet_emih!F176/RES_summary!F$19</f>
        <v>6.076849956845952</v>
      </c>
      <c r="G176" s="177">
        <f>RES_hhdet_emih!G176/RES_summary!G$19</f>
        <v>6.0508671586950529</v>
      </c>
      <c r="H176" s="177">
        <f>RES_hhdet_emih!H176/RES_summary!H$19</f>
        <v>6.3991948657579139</v>
      </c>
      <c r="I176" s="177">
        <f>RES_hhdet_emih!I176/RES_summary!I$19</f>
        <v>5.9573723828309193</v>
      </c>
      <c r="J176" s="177">
        <f>RES_hhdet_emih!J176/RES_summary!J$19</f>
        <v>5.6013014938215679</v>
      </c>
      <c r="K176" s="177">
        <f>RES_hhdet_emih!K176/RES_summary!K$19</f>
        <v>6.4435608808691729</v>
      </c>
      <c r="L176" s="177">
        <f>RES_hhdet_emih!L176/RES_summary!L$19</f>
        <v>5.000243584945264</v>
      </c>
      <c r="M176" s="177">
        <f>RES_hhdet_emih!M176/RES_summary!M$19</f>
        <v>6.2456464657363666</v>
      </c>
      <c r="N176" s="177">
        <f>RES_hhdet_emih!N176/RES_summary!N$19</f>
        <v>5.5008329831840967</v>
      </c>
      <c r="O176" s="177">
        <f>RES_hhdet_emih!O176/RES_summary!O$19</f>
        <v>5.4524694688364663</v>
      </c>
      <c r="P176" s="177">
        <f>RES_hhdet_emih!P176/RES_summary!P$19</f>
        <v>5.0056466852606176</v>
      </c>
      <c r="Q176" s="177">
        <f>RES_hhdet_emih!Q176/RES_summary!Q$19</f>
        <v>4.921285303319495</v>
      </c>
    </row>
    <row r="177" spans="1:17" ht="12" customHeight="1" x14ac:dyDescent="0.25">
      <c r="A177" s="29" t="s">
        <v>140</v>
      </c>
      <c r="B177" s="176">
        <f>RES_hhdet_emih!B177/RES_summary!B$19</f>
        <v>0</v>
      </c>
      <c r="C177" s="176">
        <f>RES_hhdet_emih!C177/RES_summary!C$19</f>
        <v>0</v>
      </c>
      <c r="D177" s="176">
        <f>RES_hhdet_emih!D177/RES_summary!D$19</f>
        <v>0</v>
      </c>
      <c r="E177" s="176">
        <f>RES_hhdet_emih!E177/RES_summary!E$19</f>
        <v>0</v>
      </c>
      <c r="F177" s="176">
        <f>RES_hhdet_emih!F177/RES_summary!F$19</f>
        <v>0</v>
      </c>
      <c r="G177" s="176">
        <f>RES_hhdet_emih!G177/RES_summary!G$19</f>
        <v>0</v>
      </c>
      <c r="H177" s="176">
        <f>RES_hhdet_emih!H177/RES_summary!H$19</f>
        <v>0</v>
      </c>
      <c r="I177" s="176">
        <f>RES_hhdet_emih!I177/RES_summary!I$19</f>
        <v>0</v>
      </c>
      <c r="J177" s="176">
        <f>RES_hhdet_emih!J177/RES_summary!J$19</f>
        <v>0</v>
      </c>
      <c r="K177" s="176">
        <f>RES_hhdet_emih!K177/RES_summary!K$19</f>
        <v>0</v>
      </c>
      <c r="L177" s="176">
        <f>RES_hhdet_emih!L177/RES_summary!L$19</f>
        <v>0</v>
      </c>
      <c r="M177" s="176">
        <f>RES_hhdet_emih!M177/RES_summary!M$19</f>
        <v>0</v>
      </c>
      <c r="N177" s="176">
        <f>RES_hhdet_emih!N177/RES_summary!N$19</f>
        <v>0</v>
      </c>
      <c r="O177" s="176">
        <f>RES_hhdet_emih!O177/RES_summary!O$19</f>
        <v>0</v>
      </c>
      <c r="P177" s="176">
        <f>RES_hhdet_emih!P177/RES_summary!P$19</f>
        <v>0</v>
      </c>
      <c r="Q177" s="176">
        <f>RES_hhdet_emih!Q177/RES_summary!Q$19</f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175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6.5609604508847781</v>
      </c>
      <c r="D3" s="168">
        <f t="shared" ref="D3" si="1">SUM(D4,D7,D9,D19)</f>
        <v>12.715417209474822</v>
      </c>
      <c r="E3" s="168">
        <f t="shared" ref="E3" si="2">SUM(E4,E7,E9,E19)</f>
        <v>20.338198218612995</v>
      </c>
      <c r="F3" s="168">
        <f t="shared" ref="F3" si="3">SUM(F4,F7,F9,F19)</f>
        <v>0</v>
      </c>
      <c r="G3" s="168">
        <f t="shared" ref="G3" si="4">SUM(G4,G7,G9,G19)</f>
        <v>0</v>
      </c>
      <c r="H3" s="168">
        <f t="shared" ref="H3" si="5">SUM(H4,H7,H9,H19)</f>
        <v>6.1173515469539135</v>
      </c>
      <c r="I3" s="168">
        <f t="shared" ref="I3" si="6">SUM(I4,I7,I9,I19)</f>
        <v>0</v>
      </c>
      <c r="J3" s="168">
        <f t="shared" ref="J3" si="7">SUM(J4,J7,J9,J19)</f>
        <v>0</v>
      </c>
      <c r="K3" s="168">
        <f t="shared" ref="K3" si="8">SUM(K4,K7,K9,K19)</f>
        <v>0</v>
      </c>
      <c r="L3" s="168">
        <f t="shared" ref="L3" si="9">SUM(L4,L7,L9,L19)</f>
        <v>23.780190621513853</v>
      </c>
      <c r="M3" s="168">
        <f t="shared" ref="M3" si="10">SUM(M4,M7,M9,M19)</f>
        <v>39.524360710640167</v>
      </c>
      <c r="N3" s="168">
        <f t="shared" ref="N3" si="11">SUM(N4,N7,N9,N19)</f>
        <v>21.654676586465879</v>
      </c>
      <c r="O3" s="168">
        <f t="shared" ref="O3" si="12">SUM(O4,O7,O9,O19)</f>
        <v>0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" si="15">SUM(C5:C6)</f>
        <v>3.7970486012417206</v>
      </c>
      <c r="D4" s="157">
        <f t="shared" ref="D4:Q4" si="16">SUM(D5:D6)</f>
        <v>8.1737293435160083</v>
      </c>
      <c r="E4" s="157">
        <f t="shared" si="16"/>
        <v>14.597584175503354</v>
      </c>
      <c r="F4" s="157">
        <f t="shared" si="16"/>
        <v>0</v>
      </c>
      <c r="G4" s="157">
        <f t="shared" si="16"/>
        <v>0</v>
      </c>
      <c r="H4" s="157">
        <f t="shared" si="16"/>
        <v>4.0856944626483047</v>
      </c>
      <c r="I4" s="157">
        <f t="shared" si="16"/>
        <v>0</v>
      </c>
      <c r="J4" s="157">
        <f t="shared" si="16"/>
        <v>0</v>
      </c>
      <c r="K4" s="157">
        <f t="shared" si="16"/>
        <v>0</v>
      </c>
      <c r="L4" s="157">
        <f t="shared" si="16"/>
        <v>15.961465090510911</v>
      </c>
      <c r="M4" s="157">
        <f t="shared" si="16"/>
        <v>27.672438703087462</v>
      </c>
      <c r="N4" s="157">
        <f t="shared" si="16"/>
        <v>15.498673402412004</v>
      </c>
      <c r="O4" s="157">
        <f t="shared" si="16"/>
        <v>0</v>
      </c>
      <c r="P4" s="157">
        <f t="shared" si="16"/>
        <v>0</v>
      </c>
      <c r="Q4" s="157">
        <f t="shared" si="16"/>
        <v>0</v>
      </c>
    </row>
    <row r="5" spans="1:17" ht="12" customHeight="1" x14ac:dyDescent="0.25">
      <c r="A5" s="23" t="s">
        <v>58</v>
      </c>
      <c r="B5" s="156"/>
      <c r="C5" s="156">
        <v>3.7633199358537079</v>
      </c>
      <c r="D5" s="156">
        <v>8.1514651092269226</v>
      </c>
      <c r="E5" s="156">
        <v>14.558674456641649</v>
      </c>
      <c r="F5" s="156">
        <v>0</v>
      </c>
      <c r="G5" s="156">
        <v>0</v>
      </c>
      <c r="H5" s="156">
        <v>4.0687529163474982</v>
      </c>
      <c r="I5" s="156">
        <v>0</v>
      </c>
      <c r="J5" s="156">
        <v>0</v>
      </c>
      <c r="K5" s="156">
        <v>0</v>
      </c>
      <c r="L5" s="156">
        <v>15.795791990640861</v>
      </c>
      <c r="M5" s="156">
        <v>27.361876680541805</v>
      </c>
      <c r="N5" s="156">
        <v>15.383649064242505</v>
      </c>
      <c r="O5" s="156">
        <v>0</v>
      </c>
      <c r="P5" s="156">
        <v>0</v>
      </c>
      <c r="Q5" s="156">
        <v>0</v>
      </c>
    </row>
    <row r="6" spans="1:17" ht="12" customHeight="1" x14ac:dyDescent="0.25">
      <c r="A6" s="23" t="s">
        <v>60</v>
      </c>
      <c r="B6" s="156"/>
      <c r="C6" s="156">
        <v>3.3728665388012793E-2</v>
      </c>
      <c r="D6" s="156">
        <v>2.2264234289085232E-2</v>
      </c>
      <c r="E6" s="156">
        <v>3.8909718861704634E-2</v>
      </c>
      <c r="F6" s="156">
        <v>0</v>
      </c>
      <c r="G6" s="156">
        <v>0</v>
      </c>
      <c r="H6" s="156">
        <v>1.6941546300806555E-2</v>
      </c>
      <c r="I6" s="156">
        <v>0</v>
      </c>
      <c r="J6" s="156">
        <v>0</v>
      </c>
      <c r="K6" s="156">
        <v>0</v>
      </c>
      <c r="L6" s="156">
        <v>0.16567309987004977</v>
      </c>
      <c r="M6" s="156">
        <v>0.31056202254565568</v>
      </c>
      <c r="N6" s="156">
        <v>0.1150243381695002</v>
      </c>
      <c r="O6" s="156">
        <v>0</v>
      </c>
      <c r="P6" s="156">
        <v>0</v>
      </c>
      <c r="Q6" s="156">
        <v>0</v>
      </c>
    </row>
    <row r="7" spans="1:17" ht="12.95" customHeight="1" x14ac:dyDescent="0.25">
      <c r="A7" s="158" t="s">
        <v>112</v>
      </c>
      <c r="B7" s="157"/>
      <c r="C7" s="157">
        <f t="shared" ref="C7:Q7" si="17">C8</f>
        <v>1.2443027280451047E-2</v>
      </c>
      <c r="D7" s="157">
        <f t="shared" si="17"/>
        <v>1.6222853501500576E-2</v>
      </c>
      <c r="E7" s="157">
        <f t="shared" si="17"/>
        <v>3.5972569733967341E-2</v>
      </c>
      <c r="F7" s="157">
        <f t="shared" si="17"/>
        <v>0</v>
      </c>
      <c r="G7" s="157">
        <f t="shared" si="17"/>
        <v>0</v>
      </c>
      <c r="H7" s="157">
        <f t="shared" si="17"/>
        <v>0.10569783231844772</v>
      </c>
      <c r="I7" s="157">
        <f t="shared" si="17"/>
        <v>0</v>
      </c>
      <c r="J7" s="157">
        <f t="shared" si="17"/>
        <v>0</v>
      </c>
      <c r="K7" s="157">
        <f t="shared" si="17"/>
        <v>0</v>
      </c>
      <c r="L7" s="157">
        <f t="shared" si="17"/>
        <v>0.18037455468001298</v>
      </c>
      <c r="M7" s="157">
        <f t="shared" si="17"/>
        <v>0.1911110357270201</v>
      </c>
      <c r="N7" s="157">
        <f t="shared" si="17"/>
        <v>8.5857687694436788E-2</v>
      </c>
      <c r="O7" s="157">
        <f t="shared" si="17"/>
        <v>0</v>
      </c>
      <c r="P7" s="157">
        <f t="shared" si="17"/>
        <v>0</v>
      </c>
      <c r="Q7" s="157">
        <f t="shared" si="17"/>
        <v>0</v>
      </c>
    </row>
    <row r="8" spans="1:17" ht="12" customHeight="1" x14ac:dyDescent="0.25">
      <c r="A8" s="23" t="s">
        <v>60</v>
      </c>
      <c r="B8" s="156"/>
      <c r="C8" s="156">
        <v>1.2443027280451047E-2</v>
      </c>
      <c r="D8" s="156">
        <v>1.6222853501500576E-2</v>
      </c>
      <c r="E8" s="156">
        <v>3.5972569733967341E-2</v>
      </c>
      <c r="F8" s="156">
        <v>0</v>
      </c>
      <c r="G8" s="156">
        <v>0</v>
      </c>
      <c r="H8" s="156">
        <v>0.10569783231844772</v>
      </c>
      <c r="I8" s="156">
        <v>0</v>
      </c>
      <c r="J8" s="156">
        <v>0</v>
      </c>
      <c r="K8" s="156">
        <v>0</v>
      </c>
      <c r="L8" s="156">
        <v>0.18037455468001298</v>
      </c>
      <c r="M8" s="156">
        <v>0.1911110357270201</v>
      </c>
      <c r="N8" s="156">
        <v>8.5857687694436788E-2</v>
      </c>
      <c r="O8" s="156">
        <v>0</v>
      </c>
      <c r="P8" s="156">
        <v>0</v>
      </c>
      <c r="Q8" s="156">
        <v>0</v>
      </c>
    </row>
    <row r="9" spans="1:17" ht="12" customHeight="1" x14ac:dyDescent="0.25">
      <c r="A9" s="158" t="s">
        <v>63</v>
      </c>
      <c r="B9" s="157"/>
      <c r="C9" s="157">
        <f t="shared" ref="C9" si="18">SUM(C10:C12,C15:C16)</f>
        <v>1.6444648768204471</v>
      </c>
      <c r="D9" s="157">
        <f t="shared" ref="D9" si="19">SUM(D10:D12,D15:D16)</f>
        <v>2.5740419717122771</v>
      </c>
      <c r="E9" s="157">
        <f t="shared" ref="E9" si="20">SUM(E10:E12,E15:E16)</f>
        <v>3.4471849943723156</v>
      </c>
      <c r="F9" s="157">
        <f t="shared" ref="F9" si="21">SUM(F10:F12,F15:F16)</f>
        <v>0</v>
      </c>
      <c r="G9" s="157">
        <f t="shared" ref="G9" si="22">SUM(G10:G12,G15:G16)</f>
        <v>0</v>
      </c>
      <c r="H9" s="157">
        <f t="shared" ref="H9" si="23">SUM(H10:H12,H15:H16)</f>
        <v>1.1503960832733355</v>
      </c>
      <c r="I9" s="157">
        <f t="shared" ref="I9" si="24">SUM(I10:I12,I15:I16)</f>
        <v>0</v>
      </c>
      <c r="J9" s="157">
        <f t="shared" ref="J9" si="25">SUM(J10:J12,J15:J16)</f>
        <v>0</v>
      </c>
      <c r="K9" s="157">
        <f t="shared" ref="K9" si="26">SUM(K10:K12,K15:K16)</f>
        <v>0</v>
      </c>
      <c r="L9" s="157">
        <f t="shared" ref="L9" si="27">SUM(L10:L12,L15:L16)</f>
        <v>4.4291203830650696</v>
      </c>
      <c r="M9" s="157">
        <f t="shared" ref="M9" si="28">SUM(M10:M12,M15:M16)</f>
        <v>6.8665989194407802</v>
      </c>
      <c r="N9" s="157">
        <f t="shared" ref="N9" si="29">SUM(N10:N12,N15:N16)</f>
        <v>3.7965660571711433</v>
      </c>
      <c r="O9" s="157">
        <f t="shared" ref="O9" si="30">SUM(O10:O12,O15:O16)</f>
        <v>0</v>
      </c>
      <c r="P9" s="157">
        <f t="shared" ref="P9" si="31">SUM(P10:P12,P15:P16)</f>
        <v>0</v>
      </c>
      <c r="Q9" s="157">
        <f t="shared" ref="Q9" si="32">SUM(Q10:Q12,Q15:Q16)</f>
        <v>0</v>
      </c>
    </row>
    <row r="10" spans="1:17" ht="12" customHeight="1" x14ac:dyDescent="0.25">
      <c r="A10" s="167" t="s">
        <v>171</v>
      </c>
      <c r="B10" s="132"/>
      <c r="C10" s="132">
        <v>0.25705844367361624</v>
      </c>
      <c r="D10" s="132">
        <v>1.6711650027930556</v>
      </c>
      <c r="E10" s="132">
        <v>0.52257769274216204</v>
      </c>
      <c r="F10" s="132">
        <v>0</v>
      </c>
      <c r="G10" s="132">
        <v>0</v>
      </c>
      <c r="H10" s="132">
        <v>0.15490454843295359</v>
      </c>
      <c r="I10" s="132">
        <v>0</v>
      </c>
      <c r="J10" s="132">
        <v>0</v>
      </c>
      <c r="K10" s="132">
        <v>0</v>
      </c>
      <c r="L10" s="132">
        <v>1.2349832735073392</v>
      </c>
      <c r="M10" s="132">
        <v>0.91478095640250989</v>
      </c>
      <c r="N10" s="132">
        <v>0.83493804259728999</v>
      </c>
      <c r="O10" s="132">
        <v>0</v>
      </c>
      <c r="P10" s="132">
        <v>0</v>
      </c>
      <c r="Q10" s="132">
        <v>0</v>
      </c>
    </row>
    <row r="11" spans="1:17" ht="12" customHeight="1" x14ac:dyDescent="0.25">
      <c r="A11" s="167" t="s">
        <v>144</v>
      </c>
      <c r="B11" s="132"/>
      <c r="C11" s="132">
        <v>3.3865019999910317E-2</v>
      </c>
      <c r="D11" s="132">
        <v>7.8020588386356641E-3</v>
      </c>
      <c r="E11" s="132">
        <v>2.1523933178157904E-2</v>
      </c>
      <c r="F11" s="132">
        <v>0</v>
      </c>
      <c r="G11" s="132">
        <v>0</v>
      </c>
      <c r="H11" s="132">
        <v>2.0452273942487411E-2</v>
      </c>
      <c r="I11" s="132">
        <v>0</v>
      </c>
      <c r="J11" s="132">
        <v>0</v>
      </c>
      <c r="K11" s="132">
        <v>0</v>
      </c>
      <c r="L11" s="132">
        <v>0</v>
      </c>
      <c r="M11" s="132">
        <v>0</v>
      </c>
      <c r="N11" s="132">
        <v>0</v>
      </c>
      <c r="O11" s="132">
        <v>0</v>
      </c>
      <c r="P11" s="132">
        <v>0</v>
      </c>
      <c r="Q11" s="132">
        <v>0</v>
      </c>
    </row>
    <row r="12" spans="1:17" ht="12" customHeight="1" x14ac:dyDescent="0.25">
      <c r="A12" s="167" t="s">
        <v>143</v>
      </c>
      <c r="B12" s="132"/>
      <c r="C12" s="132">
        <f t="shared" ref="C12" si="33">SUM(C13:C14)</f>
        <v>0</v>
      </c>
      <c r="D12" s="132">
        <f t="shared" ref="D12" si="34">SUM(D13:D14)</f>
        <v>0</v>
      </c>
      <c r="E12" s="132">
        <f t="shared" ref="E12" si="35">SUM(E13:E14)</f>
        <v>0</v>
      </c>
      <c r="F12" s="132">
        <f t="shared" ref="F12" si="36">SUM(F13:F14)</f>
        <v>0</v>
      </c>
      <c r="G12" s="132">
        <f t="shared" ref="G12" si="37">SUM(G13:G14)</f>
        <v>0</v>
      </c>
      <c r="H12" s="132">
        <f t="shared" ref="H12" si="38">SUM(H13:H14)</f>
        <v>0</v>
      </c>
      <c r="I12" s="132">
        <f t="shared" ref="I12" si="39">SUM(I13:I14)</f>
        <v>0</v>
      </c>
      <c r="J12" s="132">
        <f t="shared" ref="J12" si="40">SUM(J13:J14)</f>
        <v>0</v>
      </c>
      <c r="K12" s="132">
        <f t="shared" ref="K12" si="41">SUM(K13:K14)</f>
        <v>0</v>
      </c>
      <c r="L12" s="132">
        <f t="shared" ref="L12" si="42">SUM(L13:L14)</f>
        <v>9.4805945813613377E-3</v>
      </c>
      <c r="M12" s="132">
        <f t="shared" ref="M12" si="43">SUM(M13:M14)</f>
        <v>0</v>
      </c>
      <c r="N12" s="132">
        <f t="shared" ref="N12" si="44">SUM(N13:N14)</f>
        <v>0</v>
      </c>
      <c r="O12" s="132">
        <f t="shared" ref="O12" si="45">SUM(O13:O14)</f>
        <v>0</v>
      </c>
      <c r="P12" s="132">
        <f t="shared" ref="P12" si="46">SUM(P13:P14)</f>
        <v>0</v>
      </c>
      <c r="Q12" s="132">
        <f t="shared" ref="Q12" si="47">SUM(Q13:Q14)</f>
        <v>0</v>
      </c>
    </row>
    <row r="13" spans="1:17" ht="12" customHeight="1" x14ac:dyDescent="0.25">
      <c r="A13" s="166" t="s">
        <v>57</v>
      </c>
      <c r="B13" s="165"/>
      <c r="C13" s="165">
        <v>0</v>
      </c>
      <c r="D13" s="165">
        <v>0</v>
      </c>
      <c r="E13" s="165">
        <v>0</v>
      </c>
      <c r="F13" s="165">
        <v>0</v>
      </c>
      <c r="G13" s="165">
        <v>0</v>
      </c>
      <c r="H13" s="165">
        <v>0</v>
      </c>
      <c r="I13" s="165">
        <v>0</v>
      </c>
      <c r="J13" s="165">
        <v>0</v>
      </c>
      <c r="K13" s="165">
        <v>0</v>
      </c>
      <c r="L13" s="165">
        <v>7.1800685914523857E-3</v>
      </c>
      <c r="M13" s="165">
        <v>0</v>
      </c>
      <c r="N13" s="165">
        <v>0</v>
      </c>
      <c r="O13" s="165">
        <v>0</v>
      </c>
      <c r="P13" s="165">
        <v>0</v>
      </c>
      <c r="Q13" s="165">
        <v>0</v>
      </c>
    </row>
    <row r="14" spans="1:17" ht="12" customHeight="1" x14ac:dyDescent="0.25">
      <c r="A14" s="147" t="s">
        <v>59</v>
      </c>
      <c r="B14" s="164"/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2.300525989908952E-3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/>
      <c r="C15" s="162">
        <v>1.3535414131469206</v>
      </c>
      <c r="D15" s="162">
        <v>0.89507491008058615</v>
      </c>
      <c r="E15" s="162">
        <v>2.9030833684519957</v>
      </c>
      <c r="F15" s="162">
        <v>0</v>
      </c>
      <c r="G15" s="162">
        <v>0</v>
      </c>
      <c r="H15" s="162">
        <v>0.9750392608978945</v>
      </c>
      <c r="I15" s="162">
        <v>0</v>
      </c>
      <c r="J15" s="162">
        <v>0</v>
      </c>
      <c r="K15" s="162">
        <v>0</v>
      </c>
      <c r="L15" s="162">
        <v>0.72179824845601237</v>
      </c>
      <c r="M15" s="162">
        <v>4.5797802132827092</v>
      </c>
      <c r="N15" s="162">
        <v>2.7213895280869185</v>
      </c>
      <c r="O15" s="162">
        <v>0</v>
      </c>
      <c r="P15" s="162">
        <v>0</v>
      </c>
      <c r="Q15" s="162">
        <v>0</v>
      </c>
    </row>
    <row r="16" spans="1:17" ht="12" customHeight="1" x14ac:dyDescent="0.25">
      <c r="A16" s="161" t="s">
        <v>141</v>
      </c>
      <c r="B16" s="160"/>
      <c r="C16" s="160">
        <f t="shared" ref="C16" si="48">SUM(C17:C18)</f>
        <v>0</v>
      </c>
      <c r="D16" s="160">
        <f t="shared" ref="D16" si="49">SUM(D17:D18)</f>
        <v>0</v>
      </c>
      <c r="E16" s="160">
        <f t="shared" ref="E16" si="50">SUM(E17:E18)</f>
        <v>0</v>
      </c>
      <c r="F16" s="160">
        <f t="shared" ref="F16" si="51">SUM(F17:F18)</f>
        <v>0</v>
      </c>
      <c r="G16" s="160">
        <f t="shared" ref="G16" si="52">SUM(G17:G18)</f>
        <v>0</v>
      </c>
      <c r="H16" s="160">
        <f t="shared" ref="H16" si="53">SUM(H17:H18)</f>
        <v>0</v>
      </c>
      <c r="I16" s="160">
        <f t="shared" ref="I16" si="54">SUM(I17:I18)</f>
        <v>0</v>
      </c>
      <c r="J16" s="160">
        <f t="shared" ref="J16" si="55">SUM(J17:J18)</f>
        <v>0</v>
      </c>
      <c r="K16" s="160">
        <f t="shared" ref="K16" si="56">SUM(K17:K18)</f>
        <v>0</v>
      </c>
      <c r="L16" s="160">
        <f t="shared" ref="L16" si="57">SUM(L17:L18)</f>
        <v>2.4628582665203567</v>
      </c>
      <c r="M16" s="160">
        <f t="shared" ref="M16" si="58">SUM(M17:M18)</f>
        <v>1.3720377497555614</v>
      </c>
      <c r="N16" s="160">
        <f t="shared" ref="N16" si="59">SUM(N17:N18)</f>
        <v>0.24023848648693485</v>
      </c>
      <c r="O16" s="160">
        <f t="shared" ref="O16" si="60">SUM(O17:O18)</f>
        <v>0</v>
      </c>
      <c r="P16" s="160">
        <f t="shared" ref="P16" si="61">SUM(P17:P18)</f>
        <v>0</v>
      </c>
      <c r="Q16" s="160">
        <f t="shared" ref="Q16" si="62">SUM(Q17:Q18)</f>
        <v>0</v>
      </c>
    </row>
    <row r="17" spans="1:17" ht="12" customHeight="1" x14ac:dyDescent="0.25">
      <c r="A17" s="148" t="s">
        <v>60</v>
      </c>
      <c r="B17" s="156"/>
      <c r="C17" s="156">
        <v>0</v>
      </c>
      <c r="D17" s="156">
        <v>0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1.8074583860477984</v>
      </c>
      <c r="M17" s="156">
        <v>1.0134403885428531</v>
      </c>
      <c r="N17" s="156">
        <v>0.17435497715667517</v>
      </c>
      <c r="O17" s="156">
        <v>0</v>
      </c>
      <c r="P17" s="156">
        <v>0</v>
      </c>
      <c r="Q17" s="156">
        <v>0</v>
      </c>
    </row>
    <row r="18" spans="1:17" ht="12" customHeight="1" x14ac:dyDescent="0.25">
      <c r="A18" s="148" t="s">
        <v>59</v>
      </c>
      <c r="B18" s="156"/>
      <c r="C18" s="156">
        <v>0</v>
      </c>
      <c r="D18" s="156">
        <v>0</v>
      </c>
      <c r="E18" s="156">
        <v>0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0.65539988047255804</v>
      </c>
      <c r="M18" s="156">
        <v>0.35859736121270835</v>
      </c>
      <c r="N18" s="156">
        <v>6.5883509330259701E-2</v>
      </c>
      <c r="O18" s="156">
        <v>0</v>
      </c>
      <c r="P18" s="156">
        <v>0</v>
      </c>
      <c r="Q18" s="156">
        <v>0</v>
      </c>
    </row>
    <row r="19" spans="1:17" ht="12" customHeight="1" x14ac:dyDescent="0.25">
      <c r="A19" s="158" t="s">
        <v>62</v>
      </c>
      <c r="B19" s="157"/>
      <c r="C19" s="157">
        <f t="shared" ref="C19" si="63">SUM(C20:C22)</f>
        <v>1.1070039455421592</v>
      </c>
      <c r="D19" s="157">
        <f t="shared" ref="D19" si="64">SUM(D20:D22)</f>
        <v>1.9514230407450337</v>
      </c>
      <c r="E19" s="157">
        <f t="shared" ref="E19" si="65">SUM(E20:E22)</f>
        <v>2.2574564790033609</v>
      </c>
      <c r="F19" s="157">
        <f t="shared" ref="F19" si="66">SUM(F20:F22)</f>
        <v>0</v>
      </c>
      <c r="G19" s="157">
        <f t="shared" ref="G19" si="67">SUM(G20:G22)</f>
        <v>0</v>
      </c>
      <c r="H19" s="157">
        <f t="shared" ref="H19" si="68">SUM(H20:H22)</f>
        <v>0.77556316871382536</v>
      </c>
      <c r="I19" s="157">
        <f t="shared" ref="I19" si="69">SUM(I20:I22)</f>
        <v>0</v>
      </c>
      <c r="J19" s="157">
        <f t="shared" ref="J19" si="70">SUM(J20:J22)</f>
        <v>0</v>
      </c>
      <c r="K19" s="157">
        <f t="shared" ref="K19" si="71">SUM(K20:K22)</f>
        <v>0</v>
      </c>
      <c r="L19" s="157">
        <f t="shared" ref="L19" si="72">SUM(L20:L22)</f>
        <v>3.2092305932578613</v>
      </c>
      <c r="M19" s="157">
        <f t="shared" ref="M19" si="73">SUM(M20:M22)</f>
        <v>4.7942120523849043</v>
      </c>
      <c r="N19" s="157">
        <f t="shared" ref="N19" si="74">SUM(N20:N22)</f>
        <v>2.2735794391882935</v>
      </c>
      <c r="O19" s="157">
        <f t="shared" ref="O19" si="75">SUM(O20:O22)</f>
        <v>0</v>
      </c>
      <c r="P19" s="157">
        <f t="shared" ref="P19" si="76">SUM(P20:P22)</f>
        <v>0</v>
      </c>
      <c r="Q19" s="157">
        <f t="shared" ref="Q19" si="77">SUM(Q20:Q22)</f>
        <v>0</v>
      </c>
    </row>
    <row r="20" spans="1:17" ht="12" customHeight="1" x14ac:dyDescent="0.25">
      <c r="A20" s="23" t="s">
        <v>58</v>
      </c>
      <c r="B20" s="156"/>
      <c r="C20" s="156">
        <v>0.30409074919392226</v>
      </c>
      <c r="D20" s="156">
        <v>1.3658763517308699</v>
      </c>
      <c r="E20" s="156">
        <v>0.65794394319232963</v>
      </c>
      <c r="F20" s="156">
        <v>0</v>
      </c>
      <c r="G20" s="156">
        <v>0</v>
      </c>
      <c r="H20" s="156">
        <v>0.24200715898548794</v>
      </c>
      <c r="I20" s="156">
        <v>0</v>
      </c>
      <c r="J20" s="156">
        <v>0</v>
      </c>
      <c r="K20" s="156">
        <v>0</v>
      </c>
      <c r="L20" s="156">
        <v>1.1964203195823773</v>
      </c>
      <c r="M20" s="156">
        <v>2.1428970792158992</v>
      </c>
      <c r="N20" s="156">
        <v>0.56525083506195428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/>
      <c r="C21" s="156">
        <v>3.1341319141463021E-2</v>
      </c>
      <c r="D21" s="156">
        <v>4.4875352312084595E-3</v>
      </c>
      <c r="E21" s="156">
        <v>4.4780314218643711E-3</v>
      </c>
      <c r="F21" s="156">
        <v>0</v>
      </c>
      <c r="G21" s="156">
        <v>0</v>
      </c>
      <c r="H21" s="156">
        <v>5.9015856668712596E-3</v>
      </c>
      <c r="I21" s="156">
        <v>0</v>
      </c>
      <c r="J21" s="156">
        <v>0</v>
      </c>
      <c r="K21" s="156">
        <v>0</v>
      </c>
      <c r="L21" s="156">
        <v>1.5457870096208337E-3</v>
      </c>
      <c r="M21" s="156">
        <v>8.7920579269563266E-3</v>
      </c>
      <c r="N21" s="156">
        <v>4.8108786045758495E-2</v>
      </c>
      <c r="O21" s="156">
        <v>0</v>
      </c>
      <c r="P21" s="156">
        <v>0</v>
      </c>
      <c r="Q21" s="156">
        <v>0</v>
      </c>
    </row>
    <row r="22" spans="1:17" ht="12" customHeight="1" x14ac:dyDescent="0.25">
      <c r="A22" s="29" t="s">
        <v>140</v>
      </c>
      <c r="B22" s="57"/>
      <c r="C22" s="57">
        <v>0.77157187720677389</v>
      </c>
      <c r="D22" s="57">
        <v>0.58105915378295536</v>
      </c>
      <c r="E22" s="57">
        <v>1.5950345043891669</v>
      </c>
      <c r="F22" s="57">
        <v>0</v>
      </c>
      <c r="G22" s="57">
        <v>0</v>
      </c>
      <c r="H22" s="57">
        <v>0.52765442406146612</v>
      </c>
      <c r="I22" s="57">
        <v>0</v>
      </c>
      <c r="J22" s="57">
        <v>0</v>
      </c>
      <c r="K22" s="57">
        <v>0</v>
      </c>
      <c r="L22" s="57">
        <v>2.0112644866658629</v>
      </c>
      <c r="M22" s="57">
        <v>2.6425229152420489</v>
      </c>
      <c r="N22" s="57">
        <v>1.6602198180805809</v>
      </c>
      <c r="O22" s="57">
        <v>0</v>
      </c>
      <c r="P22" s="57">
        <v>0</v>
      </c>
      <c r="Q22" s="57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78">SUM(C25,C28,C30,C39)</f>
        <v>0.18432653982778685</v>
      </c>
      <c r="D24" s="168">
        <f t="shared" ref="D24" si="79">SUM(D25,D28,D30,D39)</f>
        <v>9.8568488404692095E-2</v>
      </c>
      <c r="E24" s="168">
        <f t="shared" ref="E24" si="80">SUM(E25,E28,E30,E39)</f>
        <v>0.16104622202203156</v>
      </c>
      <c r="F24" s="168">
        <f t="shared" ref="F24" si="81">SUM(F25,F28,F30,F39)</f>
        <v>0.16982636586248848</v>
      </c>
      <c r="G24" s="168">
        <f t="shared" ref="G24" si="82">SUM(G25,G28,G30,G39)</f>
        <v>0.13424457277538177</v>
      </c>
      <c r="H24" s="168">
        <f t="shared" ref="H24" si="83">SUM(H25,H28,H30,H39)</f>
        <v>0.16502578358576003</v>
      </c>
      <c r="I24" s="168">
        <f t="shared" ref="I24" si="84">SUM(I25,I28,I30,I39)</f>
        <v>0.1970943750501612</v>
      </c>
      <c r="J24" s="168">
        <f t="shared" ref="J24" si="85">SUM(J25,J28,J30,J39)</f>
        <v>0.16707867227724613</v>
      </c>
      <c r="K24" s="168">
        <f t="shared" ref="K24" si="86">SUM(K25,K28,K30,K39)</f>
        <v>0.12008356896745126</v>
      </c>
      <c r="L24" s="168">
        <f t="shared" ref="L24" si="87">SUM(L25,L28,L30,L39)</f>
        <v>0.14515679572278964</v>
      </c>
      <c r="M24" s="168">
        <f t="shared" ref="M24" si="88">SUM(M25,M28,M30,M39)</f>
        <v>0.23987488332154108</v>
      </c>
      <c r="N24" s="168">
        <f t="shared" ref="N24" si="89">SUM(N25,N28,N30,N39)</f>
        <v>0.43822197052421841</v>
      </c>
      <c r="O24" s="168">
        <f t="shared" ref="O24" si="90">SUM(O25,O28,O30,O39)</f>
        <v>0.60150660349270557</v>
      </c>
      <c r="P24" s="168">
        <f t="shared" ref="P24" si="91">SUM(P25,P28,P30,P39)</f>
        <v>0.56196369466959462</v>
      </c>
      <c r="Q24" s="168">
        <f t="shared" ref="Q24" si="92">SUM(Q25,Q28,Q30,Q39)</f>
        <v>1.0893694160712555</v>
      </c>
    </row>
    <row r="25" spans="1:17" ht="12.95" customHeight="1" x14ac:dyDescent="0.25">
      <c r="A25" s="158" t="s">
        <v>65</v>
      </c>
      <c r="B25" s="157"/>
      <c r="C25" s="157">
        <f t="shared" ref="C25:Q25" si="93">SUM(C26:C27)</f>
        <v>0.11356119175108255</v>
      </c>
      <c r="D25" s="157">
        <f t="shared" si="93"/>
        <v>5.9142805411944901E-2</v>
      </c>
      <c r="E25" s="157">
        <f t="shared" si="93"/>
        <v>9.621788604599589E-2</v>
      </c>
      <c r="F25" s="157">
        <f t="shared" si="93"/>
        <v>9.8583144149080135E-2</v>
      </c>
      <c r="G25" s="157">
        <f t="shared" si="93"/>
        <v>7.6808213081905774E-2</v>
      </c>
      <c r="H25" s="157">
        <f t="shared" si="93"/>
        <v>9.4384302143694573E-2</v>
      </c>
      <c r="I25" s="157">
        <f t="shared" si="93"/>
        <v>0.12250972746829382</v>
      </c>
      <c r="J25" s="157">
        <f t="shared" si="93"/>
        <v>0.10417876964770711</v>
      </c>
      <c r="K25" s="157">
        <f t="shared" si="93"/>
        <v>6.5973877216255333E-2</v>
      </c>
      <c r="L25" s="157">
        <f t="shared" si="93"/>
        <v>8.8754350167983415E-2</v>
      </c>
      <c r="M25" s="157">
        <f t="shared" si="93"/>
        <v>0.1578801704243091</v>
      </c>
      <c r="N25" s="157">
        <f t="shared" si="93"/>
        <v>0.30027792647943419</v>
      </c>
      <c r="O25" s="157">
        <f t="shared" si="93"/>
        <v>0.40432848011069722</v>
      </c>
      <c r="P25" s="157">
        <f t="shared" si="93"/>
        <v>0.35870493558268213</v>
      </c>
      <c r="Q25" s="157">
        <f t="shared" si="93"/>
        <v>0.68734080740828252</v>
      </c>
    </row>
    <row r="26" spans="1:17" ht="12" customHeight="1" x14ac:dyDescent="0.25">
      <c r="A26" s="23" t="s">
        <v>84</v>
      </c>
      <c r="B26" s="156"/>
      <c r="C26" s="156">
        <v>0.11059064979963086</v>
      </c>
      <c r="D26" s="156">
        <v>5.8660847753405507E-2</v>
      </c>
      <c r="E26" s="156">
        <v>9.5447632927963252E-2</v>
      </c>
      <c r="F26" s="156">
        <v>9.811564731078283E-2</v>
      </c>
      <c r="G26" s="156">
        <v>7.5860388301429146E-2</v>
      </c>
      <c r="H26" s="156">
        <v>9.3182418775410086E-2</v>
      </c>
      <c r="I26" s="156">
        <v>0.12120062689310142</v>
      </c>
      <c r="J26" s="156">
        <v>0.10110906118023011</v>
      </c>
      <c r="K26" s="156">
        <v>6.3532751345942773E-2</v>
      </c>
      <c r="L26" s="156">
        <v>8.5929519764249646E-2</v>
      </c>
      <c r="M26" s="156">
        <v>0.15247461902546242</v>
      </c>
      <c r="N26" s="156">
        <v>0.29339737988612535</v>
      </c>
      <c r="O26" s="156">
        <v>0.39848785438487921</v>
      </c>
      <c r="P26" s="156">
        <v>0.35136003075890804</v>
      </c>
      <c r="Q26" s="156">
        <v>0.67336724406545523</v>
      </c>
    </row>
    <row r="27" spans="1:17" ht="12" customHeight="1" x14ac:dyDescent="0.25">
      <c r="A27" s="23" t="s">
        <v>60</v>
      </c>
      <c r="B27" s="156"/>
      <c r="C27" s="156">
        <v>2.970541951451688E-3</v>
      </c>
      <c r="D27" s="156">
        <v>4.8195765853939346E-4</v>
      </c>
      <c r="E27" s="156">
        <v>7.7025311803263438E-4</v>
      </c>
      <c r="F27" s="156">
        <v>4.6749683829730611E-4</v>
      </c>
      <c r="G27" s="156">
        <v>9.4782478047663427E-4</v>
      </c>
      <c r="H27" s="156">
        <v>1.2018833682844927E-3</v>
      </c>
      <c r="I27" s="156">
        <v>1.3091005751923984E-3</v>
      </c>
      <c r="J27" s="156">
        <v>3.0697084674770098E-3</v>
      </c>
      <c r="K27" s="156">
        <v>2.4411258703125665E-3</v>
      </c>
      <c r="L27" s="156">
        <v>2.8248304037337677E-3</v>
      </c>
      <c r="M27" s="156">
        <v>5.4055513988466863E-3</v>
      </c>
      <c r="N27" s="156">
        <v>6.8805465933088087E-3</v>
      </c>
      <c r="O27" s="156">
        <v>5.8406257258179798E-3</v>
      </c>
      <c r="P27" s="156">
        <v>7.3449048237741038E-3</v>
      </c>
      <c r="Q27" s="156">
        <v>1.3973563342827264E-2</v>
      </c>
    </row>
    <row r="28" spans="1:17" ht="12.95" customHeight="1" x14ac:dyDescent="0.25">
      <c r="A28" s="158" t="s">
        <v>112</v>
      </c>
      <c r="B28" s="157"/>
      <c r="C28" s="157">
        <f t="shared" ref="C28:Q28" si="94">C29</f>
        <v>2.9567201039028696E-4</v>
      </c>
      <c r="D28" s="157">
        <f t="shared" si="94"/>
        <v>1.5065315437950267E-4</v>
      </c>
      <c r="E28" s="157">
        <f t="shared" si="94"/>
        <v>4.2706617578821198E-4</v>
      </c>
      <c r="F28" s="157">
        <f t="shared" si="94"/>
        <v>9.2184104274632987E-4</v>
      </c>
      <c r="G28" s="157">
        <f t="shared" si="94"/>
        <v>9.137161894523611E-4</v>
      </c>
      <c r="H28" s="157">
        <f t="shared" si="94"/>
        <v>1.3700280590320545E-3</v>
      </c>
      <c r="I28" s="157">
        <f t="shared" si="94"/>
        <v>1.1651228541659181E-3</v>
      </c>
      <c r="J28" s="157">
        <f t="shared" si="94"/>
        <v>5.8302120883670105E-4</v>
      </c>
      <c r="K28" s="157">
        <f t="shared" si="94"/>
        <v>1.4662995040506991E-3</v>
      </c>
      <c r="L28" s="157">
        <f t="shared" si="94"/>
        <v>2.1958504090071464E-3</v>
      </c>
      <c r="M28" s="157">
        <f t="shared" si="94"/>
        <v>1.9509631803575618E-3</v>
      </c>
      <c r="N28" s="157">
        <f t="shared" si="94"/>
        <v>2.2012306373559213E-3</v>
      </c>
      <c r="O28" s="157">
        <f t="shared" si="94"/>
        <v>4.8288134607228249E-3</v>
      </c>
      <c r="P28" s="157">
        <f t="shared" si="94"/>
        <v>4.4665430525144658E-3</v>
      </c>
      <c r="Q28" s="157">
        <f t="shared" si="94"/>
        <v>6.6834497750988334E-3</v>
      </c>
    </row>
    <row r="29" spans="1:17" ht="12" customHeight="1" x14ac:dyDescent="0.25">
      <c r="A29" s="23" t="s">
        <v>60</v>
      </c>
      <c r="B29" s="156"/>
      <c r="C29" s="156">
        <v>2.9567201039028696E-4</v>
      </c>
      <c r="D29" s="156">
        <v>1.5065315437950267E-4</v>
      </c>
      <c r="E29" s="156">
        <v>4.2706617578821198E-4</v>
      </c>
      <c r="F29" s="156">
        <v>9.2184104274632987E-4</v>
      </c>
      <c r="G29" s="156">
        <v>9.137161894523611E-4</v>
      </c>
      <c r="H29" s="156">
        <v>1.3700280590320545E-3</v>
      </c>
      <c r="I29" s="156">
        <v>1.1651228541659181E-3</v>
      </c>
      <c r="J29" s="156">
        <v>5.8302120883670105E-4</v>
      </c>
      <c r="K29" s="156">
        <v>1.4662995040506991E-3</v>
      </c>
      <c r="L29" s="156">
        <v>2.1958504090071464E-3</v>
      </c>
      <c r="M29" s="156">
        <v>1.9509631803575618E-3</v>
      </c>
      <c r="N29" s="156">
        <v>2.2012306373559213E-3</v>
      </c>
      <c r="O29" s="156">
        <v>4.8288134607228249E-3</v>
      </c>
      <c r="P29" s="156">
        <v>4.4665430525144658E-3</v>
      </c>
      <c r="Q29" s="156">
        <v>6.6834497750988334E-3</v>
      </c>
    </row>
    <row r="30" spans="1:17" ht="12" customHeight="1" x14ac:dyDescent="0.25">
      <c r="A30" s="158" t="s">
        <v>63</v>
      </c>
      <c r="B30" s="157"/>
      <c r="C30" s="157">
        <f t="shared" ref="C30" si="95">SUM(C31:C32,C35:C36)</f>
        <v>4.2166205749788022E-2</v>
      </c>
      <c r="D30" s="157">
        <f t="shared" ref="D30" si="96">SUM(D31:D32,D35:D36)</f>
        <v>2.174113107461443E-2</v>
      </c>
      <c r="E30" s="157">
        <f t="shared" ref="E30" si="97">SUM(E31:E32,E35:E36)</f>
        <v>3.3546107084116886E-2</v>
      </c>
      <c r="F30" s="157">
        <f t="shared" ref="F30" si="98">SUM(F31:F32,F35:F36)</f>
        <v>3.5997374589552086E-2</v>
      </c>
      <c r="G30" s="157">
        <f t="shared" ref="G30" si="99">SUM(G31:G32,G35:G36)</f>
        <v>2.9002986927305199E-2</v>
      </c>
      <c r="H30" s="157">
        <f t="shared" ref="H30" si="100">SUM(H31:H32,H35:H36)</f>
        <v>3.5976040384850125E-2</v>
      </c>
      <c r="I30" s="157">
        <f t="shared" ref="I30" si="101">SUM(I31:I32,I35:I36)</f>
        <v>4.8479276867245139E-2</v>
      </c>
      <c r="J30" s="157">
        <f t="shared" ref="J30" si="102">SUM(J31:J32,J35:J36)</f>
        <v>4.1211614836153779E-2</v>
      </c>
      <c r="K30" s="157">
        <f t="shared" ref="K30" si="103">SUM(K31:K32,K35:K36)</f>
        <v>2.691871721718735E-2</v>
      </c>
      <c r="L30" s="157">
        <f t="shared" ref="L30" si="104">SUM(L31:L32,L35:L36)</f>
        <v>3.0478101233237784E-2</v>
      </c>
      <c r="M30" s="157">
        <f t="shared" ref="M30" si="105">SUM(M31:M32,M35:M36)</f>
        <v>4.0422344230953505E-2</v>
      </c>
      <c r="N30" s="157">
        <f t="shared" ref="N30" si="106">SUM(N31:N32,N35:N36)</f>
        <v>7.9471204075516721E-2</v>
      </c>
      <c r="O30" s="157">
        <f t="shared" ref="O30" si="107">SUM(O31:O32,O35:O36)</f>
        <v>0.11373106308564787</v>
      </c>
      <c r="P30" s="157">
        <f t="shared" ref="P30" si="108">SUM(P31:P32,P35:P36)</f>
        <v>0.12096093787193329</v>
      </c>
      <c r="Q30" s="157">
        <f t="shared" ref="Q30" si="109">SUM(Q31:Q32,Q35:Q36)</f>
        <v>0.23635526017495545</v>
      </c>
    </row>
    <row r="31" spans="1:17" ht="12" customHeight="1" x14ac:dyDescent="0.25">
      <c r="A31" s="167" t="s">
        <v>169</v>
      </c>
      <c r="B31" s="132"/>
      <c r="C31" s="132">
        <v>1.4200457124853436E-2</v>
      </c>
      <c r="D31" s="132">
        <v>1.5327455840128974E-2</v>
      </c>
      <c r="E31" s="132">
        <v>1.6100448215883818E-2</v>
      </c>
      <c r="F31" s="132">
        <v>1.7554119415588033E-2</v>
      </c>
      <c r="G31" s="132">
        <v>1.8003556986847344E-2</v>
      </c>
      <c r="H31" s="132">
        <v>1.8866935238676975E-2</v>
      </c>
      <c r="I31" s="132">
        <v>2.0393893835744827E-2</v>
      </c>
      <c r="J31" s="132">
        <v>2.067380908431975E-2</v>
      </c>
      <c r="K31" s="132">
        <v>2.1201209244193355E-2</v>
      </c>
      <c r="L31" s="132">
        <v>1.9457822113900052E-2</v>
      </c>
      <c r="M31" s="132">
        <v>0</v>
      </c>
      <c r="N31" s="132">
        <v>0</v>
      </c>
      <c r="O31" s="132">
        <v>0</v>
      </c>
      <c r="P31" s="132">
        <v>3.0470880102597488E-2</v>
      </c>
      <c r="Q31" s="132">
        <v>3.5053149250864502E-2</v>
      </c>
    </row>
    <row r="32" spans="1:17" ht="12" customHeight="1" x14ac:dyDescent="0.25">
      <c r="A32" s="167" t="s">
        <v>168</v>
      </c>
      <c r="B32" s="132"/>
      <c r="C32" s="132">
        <f t="shared" ref="C32" si="110">SUM(C33:C34)</f>
        <v>0</v>
      </c>
      <c r="D32" s="132">
        <f t="shared" ref="D32" si="111">SUM(D33:D34)</f>
        <v>0</v>
      </c>
      <c r="E32" s="132">
        <f t="shared" ref="E32" si="112">SUM(E33:E34)</f>
        <v>0</v>
      </c>
      <c r="F32" s="132">
        <f t="shared" ref="F32" si="113">SUM(F33:F34)</f>
        <v>0</v>
      </c>
      <c r="G32" s="132">
        <f t="shared" ref="G32" si="114">SUM(G33:G34)</f>
        <v>0</v>
      </c>
      <c r="H32" s="132">
        <f t="shared" ref="H32" si="115">SUM(H33:H34)</f>
        <v>0</v>
      </c>
      <c r="I32" s="132">
        <f t="shared" ref="I32" si="116">SUM(I33:I34)</f>
        <v>0</v>
      </c>
      <c r="J32" s="132">
        <f t="shared" ref="J32" si="117">SUM(J33:J34)</f>
        <v>0</v>
      </c>
      <c r="K32" s="132">
        <f t="shared" ref="K32" si="118">SUM(K33:K34)</f>
        <v>0</v>
      </c>
      <c r="L32" s="132">
        <f t="shared" ref="L32" si="119">SUM(L33:L34)</f>
        <v>2.3770640986200413E-3</v>
      </c>
      <c r="M32" s="132">
        <f t="shared" ref="M32" si="120">SUM(M33:M34)</f>
        <v>0</v>
      </c>
      <c r="N32" s="132">
        <f t="shared" ref="N32" si="121">SUM(N33:N34)</f>
        <v>0</v>
      </c>
      <c r="O32" s="132">
        <f t="shared" ref="O32" si="122">SUM(O33:O34)</f>
        <v>0</v>
      </c>
      <c r="P32" s="132">
        <f t="shared" ref="P32" si="123">SUM(P33:P34)</f>
        <v>3.0736380353819726E-3</v>
      </c>
      <c r="Q32" s="132">
        <f t="shared" ref="Q32" si="124">SUM(Q33:Q34)</f>
        <v>3.4128524707381343E-3</v>
      </c>
    </row>
    <row r="33" spans="1:17" ht="12" customHeight="1" x14ac:dyDescent="0.25">
      <c r="A33" s="166" t="s">
        <v>57</v>
      </c>
      <c r="B33" s="165"/>
      <c r="C33" s="165">
        <v>0</v>
      </c>
      <c r="D33" s="165">
        <v>0</v>
      </c>
      <c r="E33" s="165">
        <v>0</v>
      </c>
      <c r="F33" s="165">
        <v>0</v>
      </c>
      <c r="G33" s="165">
        <v>0</v>
      </c>
      <c r="H33" s="165">
        <v>0</v>
      </c>
      <c r="I33" s="165">
        <v>0</v>
      </c>
      <c r="J33" s="165">
        <v>0</v>
      </c>
      <c r="K33" s="165">
        <v>0</v>
      </c>
      <c r="L33" s="165">
        <v>1.8002545228466124E-3</v>
      </c>
      <c r="M33" s="165">
        <v>0</v>
      </c>
      <c r="N33" s="165">
        <v>0</v>
      </c>
      <c r="O33" s="165">
        <v>0</v>
      </c>
      <c r="P33" s="165">
        <v>2.2959444595314748E-3</v>
      </c>
      <c r="Q33" s="165">
        <v>2.5389243735898892E-3</v>
      </c>
    </row>
    <row r="34" spans="1:17" ht="12" customHeight="1" x14ac:dyDescent="0.25">
      <c r="A34" s="147" t="s">
        <v>59</v>
      </c>
      <c r="B34" s="164"/>
      <c r="C34" s="164">
        <v>0</v>
      </c>
      <c r="D34" s="164">
        <v>0</v>
      </c>
      <c r="E34" s="164">
        <v>0</v>
      </c>
      <c r="F34" s="164">
        <v>0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5.7680957577342879E-4</v>
      </c>
      <c r="M34" s="164">
        <v>0</v>
      </c>
      <c r="N34" s="164">
        <v>0</v>
      </c>
      <c r="O34" s="164">
        <v>0</v>
      </c>
      <c r="P34" s="164">
        <v>7.7769357585049769E-4</v>
      </c>
      <c r="Q34" s="164">
        <v>8.7392809714824534E-4</v>
      </c>
    </row>
    <row r="35" spans="1:17" ht="12" customHeight="1" x14ac:dyDescent="0.25">
      <c r="A35" s="163" t="s">
        <v>142</v>
      </c>
      <c r="B35" s="162"/>
      <c r="C35" s="162">
        <v>2.7965748624934585E-2</v>
      </c>
      <c r="D35" s="162">
        <v>6.4136752344854569E-3</v>
      </c>
      <c r="E35" s="162">
        <v>1.7445658868233068E-2</v>
      </c>
      <c r="F35" s="162">
        <v>1.844325517396405E-2</v>
      </c>
      <c r="G35" s="162">
        <v>1.0999429940457857E-2</v>
      </c>
      <c r="H35" s="162">
        <v>1.7109105146173149E-2</v>
      </c>
      <c r="I35" s="162">
        <v>2.8085383031500308E-2</v>
      </c>
      <c r="J35" s="162">
        <v>2.0537805751834025E-2</v>
      </c>
      <c r="K35" s="162">
        <v>5.7175079729939954E-3</v>
      </c>
      <c r="L35" s="162">
        <v>0</v>
      </c>
      <c r="M35" s="162">
        <v>2.0734192452988368E-2</v>
      </c>
      <c r="N35" s="162">
        <v>6.9918170554270728E-2</v>
      </c>
      <c r="O35" s="162">
        <v>8.9775252744284745E-2</v>
      </c>
      <c r="P35" s="162">
        <v>6.8840306839185655E-2</v>
      </c>
      <c r="Q35" s="162">
        <v>0.17509478896514002</v>
      </c>
    </row>
    <row r="36" spans="1:17" ht="12" customHeight="1" x14ac:dyDescent="0.25">
      <c r="A36" s="161" t="s">
        <v>141</v>
      </c>
      <c r="B36" s="160"/>
      <c r="C36" s="160">
        <f t="shared" ref="C36" si="125">SUM(C37:C38)</f>
        <v>0</v>
      </c>
      <c r="D36" s="160">
        <f t="shared" ref="D36" si="126">SUM(D37:D38)</f>
        <v>0</v>
      </c>
      <c r="E36" s="160">
        <f t="shared" ref="E36" si="127">SUM(E37:E38)</f>
        <v>0</v>
      </c>
      <c r="F36" s="160">
        <f t="shared" ref="F36" si="128">SUM(F37:F38)</f>
        <v>0</v>
      </c>
      <c r="G36" s="160">
        <f t="shared" ref="G36" si="129">SUM(G37:G38)</f>
        <v>0</v>
      </c>
      <c r="H36" s="160">
        <f t="shared" ref="H36" si="130">SUM(H37:H38)</f>
        <v>0</v>
      </c>
      <c r="I36" s="160">
        <f t="shared" ref="I36" si="131">SUM(I37:I38)</f>
        <v>0</v>
      </c>
      <c r="J36" s="160">
        <f t="shared" ref="J36" si="132">SUM(J37:J38)</f>
        <v>0</v>
      </c>
      <c r="K36" s="160">
        <f t="shared" ref="K36" si="133">SUM(K37:K38)</f>
        <v>0</v>
      </c>
      <c r="L36" s="160">
        <f t="shared" ref="L36" si="134">SUM(L37:L38)</f>
        <v>8.6432150207176924E-3</v>
      </c>
      <c r="M36" s="160">
        <f t="shared" ref="M36" si="135">SUM(M37:M38)</f>
        <v>1.9688151777965138E-2</v>
      </c>
      <c r="N36" s="160">
        <f t="shared" ref="N36" si="136">SUM(N37:N38)</f>
        <v>9.553033521245995E-3</v>
      </c>
      <c r="O36" s="160">
        <f t="shared" ref="O36" si="137">SUM(O37:O38)</f>
        <v>2.3955810341363126E-2</v>
      </c>
      <c r="P36" s="160">
        <f t="shared" ref="P36" si="138">SUM(P37:P38)</f>
        <v>1.8576112894768182E-2</v>
      </c>
      <c r="Q36" s="160">
        <f t="shared" ref="Q36" si="139">SUM(Q37:Q38)</f>
        <v>2.2794469488212777E-2</v>
      </c>
    </row>
    <row r="37" spans="1:17" ht="12" customHeight="1" x14ac:dyDescent="0.25">
      <c r="A37" s="148" t="s">
        <v>60</v>
      </c>
      <c r="B37" s="156"/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6.3431386547803054E-3</v>
      </c>
      <c r="M37" s="156">
        <v>1.4542433829613203E-2</v>
      </c>
      <c r="N37" s="156">
        <v>6.9331894557385192E-3</v>
      </c>
      <c r="O37" s="156">
        <v>1.717058343335082E-2</v>
      </c>
      <c r="P37" s="156">
        <v>1.3311781229317988E-2</v>
      </c>
      <c r="Q37" s="156">
        <v>1.6244042578309626E-2</v>
      </c>
    </row>
    <row r="38" spans="1:17" ht="12" customHeight="1" x14ac:dyDescent="0.25">
      <c r="A38" s="148" t="s">
        <v>59</v>
      </c>
      <c r="B38" s="156"/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2.300076365937387E-3</v>
      </c>
      <c r="M38" s="156">
        <v>5.1457179483519327E-3</v>
      </c>
      <c r="N38" s="156">
        <v>2.6198440655074763E-3</v>
      </c>
      <c r="O38" s="156">
        <v>6.7852269080123043E-3</v>
      </c>
      <c r="P38" s="156">
        <v>5.2643316654501955E-3</v>
      </c>
      <c r="Q38" s="156">
        <v>6.5504269099031509E-3</v>
      </c>
    </row>
    <row r="39" spans="1:17" ht="12" customHeight="1" x14ac:dyDescent="0.25">
      <c r="A39" s="158" t="s">
        <v>62</v>
      </c>
      <c r="B39" s="157"/>
      <c r="C39" s="157">
        <f t="shared" ref="C39" si="140">SUM(C40:C41)</f>
        <v>2.8303470316526004E-2</v>
      </c>
      <c r="D39" s="157">
        <f t="shared" ref="D39" si="141">SUM(D40:D41)</f>
        <v>1.7533898763753254E-2</v>
      </c>
      <c r="E39" s="157">
        <f t="shared" ref="E39" si="142">SUM(E40:E41)</f>
        <v>3.0855162716130598E-2</v>
      </c>
      <c r="F39" s="157">
        <f t="shared" ref="F39" si="143">SUM(F40:F41)</f>
        <v>3.4324006081109942E-2</v>
      </c>
      <c r="G39" s="157">
        <f t="shared" ref="G39" si="144">SUM(G40:G41)</f>
        <v>2.7519656576718426E-2</v>
      </c>
      <c r="H39" s="157">
        <f t="shared" ref="H39" si="145">SUM(H40:H41)</f>
        <v>3.3295412998183276E-2</v>
      </c>
      <c r="I39" s="157">
        <f t="shared" ref="I39" si="146">SUM(I40:I41)</f>
        <v>2.4940247860456302E-2</v>
      </c>
      <c r="J39" s="157">
        <f t="shared" ref="J39" si="147">SUM(J40:J41)</f>
        <v>2.1105266584548522E-2</v>
      </c>
      <c r="K39" s="157">
        <f t="shared" ref="K39" si="148">SUM(K40:K41)</f>
        <v>2.5724675029957889E-2</v>
      </c>
      <c r="L39" s="157">
        <f t="shared" ref="L39" si="149">SUM(L40:L41)</f>
        <v>2.3728493912561297E-2</v>
      </c>
      <c r="M39" s="157">
        <f t="shared" ref="M39" si="150">SUM(M40:M41)</f>
        <v>3.9621405485920913E-2</v>
      </c>
      <c r="N39" s="157">
        <f t="shared" ref="N39" si="151">SUM(N40:N41)</f>
        <v>5.6271609331911554E-2</v>
      </c>
      <c r="O39" s="157">
        <f t="shared" ref="O39" si="152">SUM(O40:O41)</f>
        <v>7.8618246835637659E-2</v>
      </c>
      <c r="P39" s="157">
        <f t="shared" ref="P39" si="153">SUM(P40:P41)</f>
        <v>7.783127816246467E-2</v>
      </c>
      <c r="Q39" s="157">
        <f t="shared" ref="Q39" si="154">SUM(Q40:Q41)</f>
        <v>0.15898989871291874</v>
      </c>
    </row>
    <row r="40" spans="1:17" ht="12" customHeight="1" x14ac:dyDescent="0.25">
      <c r="A40" s="23" t="s">
        <v>57</v>
      </c>
      <c r="B40" s="156"/>
      <c r="C40" s="156">
        <v>1.099230472197228E-2</v>
      </c>
      <c r="D40" s="156">
        <v>1.5197441607027145E-2</v>
      </c>
      <c r="E40" s="156">
        <v>2.8558870343869693E-2</v>
      </c>
      <c r="F40" s="156">
        <v>3.2562145999940464E-2</v>
      </c>
      <c r="G40" s="156">
        <v>2.7519656576718426E-2</v>
      </c>
      <c r="H40" s="156">
        <v>3.0318892974742821E-2</v>
      </c>
      <c r="I40" s="156">
        <v>0</v>
      </c>
      <c r="J40" s="156">
        <v>0</v>
      </c>
      <c r="K40" s="156">
        <v>2.5724675029957889E-2</v>
      </c>
      <c r="L40" s="156">
        <v>2.2684910011026016E-2</v>
      </c>
      <c r="M40" s="156">
        <v>3.4887812671933416E-2</v>
      </c>
      <c r="N40" s="156">
        <v>2.856562343063556E-2</v>
      </c>
      <c r="O40" s="156">
        <v>3.3157599747637413E-2</v>
      </c>
      <c r="P40" s="156">
        <v>3.2964970200140824E-2</v>
      </c>
      <c r="Q40" s="156">
        <v>7.8575170277561085E-2</v>
      </c>
    </row>
    <row r="41" spans="1:17" ht="12" customHeight="1" x14ac:dyDescent="0.25">
      <c r="A41" s="29" t="s">
        <v>140</v>
      </c>
      <c r="B41" s="57"/>
      <c r="C41" s="57">
        <v>1.7311165594553722E-2</v>
      </c>
      <c r="D41" s="57">
        <v>2.3364571567261105E-3</v>
      </c>
      <c r="E41" s="57">
        <v>2.2962923722609063E-3</v>
      </c>
      <c r="F41" s="57">
        <v>1.7618600811694803E-3</v>
      </c>
      <c r="G41" s="57">
        <v>0</v>
      </c>
      <c r="H41" s="57">
        <v>2.9765200234404565E-3</v>
      </c>
      <c r="I41" s="57">
        <v>2.4940247860456302E-2</v>
      </c>
      <c r="J41" s="57">
        <v>2.1105266584548522E-2</v>
      </c>
      <c r="K41" s="57">
        <v>0</v>
      </c>
      <c r="L41" s="57">
        <v>1.0435839015352801E-3</v>
      </c>
      <c r="M41" s="57">
        <v>4.7335928139874998E-3</v>
      </c>
      <c r="N41" s="57">
        <v>2.770598590127599E-2</v>
      </c>
      <c r="O41" s="57">
        <v>4.5460647088000246E-2</v>
      </c>
      <c r="P41" s="57">
        <v>4.4866307962323847E-2</v>
      </c>
      <c r="Q41" s="57">
        <v>8.0414728435357671E-2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155">SUM(C44,C47,C49,C58)</f>
        <v>0</v>
      </c>
      <c r="D43" s="168">
        <f t="shared" ref="D43" si="156">SUM(D44,D47,D49,D58)</f>
        <v>0</v>
      </c>
      <c r="E43" s="168">
        <f t="shared" ref="E43" si="157">SUM(E44,E47,E49,E58)</f>
        <v>1.0096770780366887E-2</v>
      </c>
      <c r="F43" s="168">
        <f t="shared" ref="F43" si="158">SUM(F44,F47,F49,F58)</f>
        <v>8.0648771554072352E-2</v>
      </c>
      <c r="G43" s="168">
        <f t="shared" ref="G43" si="159">SUM(G44,G47,G49,G58)</f>
        <v>0</v>
      </c>
      <c r="H43" s="168">
        <f t="shared" ref="H43" si="160">SUM(H44,H47,H49,H58)</f>
        <v>0.18157549017341565</v>
      </c>
      <c r="I43" s="168">
        <f t="shared" ref="I43" si="161">SUM(I44,I47,I49,I58)</f>
        <v>0</v>
      </c>
      <c r="J43" s="168">
        <f t="shared" ref="J43" si="162">SUM(J44,J47,J49,J58)</f>
        <v>0.31868758176902079</v>
      </c>
      <c r="K43" s="168">
        <f t="shared" ref="K43" si="163">SUM(K44,K47,K49,K58)</f>
        <v>0.44377792868525756</v>
      </c>
      <c r="L43" s="168">
        <f t="shared" ref="L43" si="164">SUM(L44,L47,L49,L58)</f>
        <v>5.8030421686440521E-2</v>
      </c>
      <c r="M43" s="168">
        <f t="shared" ref="M43" si="165">SUM(M44,M47,M49,M58)</f>
        <v>0</v>
      </c>
      <c r="N43" s="168">
        <f t="shared" ref="N43" si="166">SUM(N44,N47,N49,N58)</f>
        <v>0</v>
      </c>
      <c r="O43" s="168">
        <f t="shared" ref="O43" si="167">SUM(O44,O47,O49,O58)</f>
        <v>1.3604467695066957E-2</v>
      </c>
      <c r="P43" s="168">
        <f t="shared" ref="P43" si="168">SUM(P44,P47,P49,P58)</f>
        <v>6.6358546939596433E-2</v>
      </c>
      <c r="Q43" s="168">
        <f t="shared" ref="Q43" si="169">SUM(Q44,Q47,Q49,Q58)</f>
        <v>9.823988867308503E-2</v>
      </c>
    </row>
    <row r="44" spans="1:17" ht="12.95" customHeight="1" x14ac:dyDescent="0.25">
      <c r="A44" s="158" t="s">
        <v>65</v>
      </c>
      <c r="B44" s="157"/>
      <c r="C44" s="157">
        <f t="shared" ref="C44:Q44" si="170">SUM(C45:C46)</f>
        <v>0</v>
      </c>
      <c r="D44" s="157">
        <f t="shared" si="170"/>
        <v>0</v>
      </c>
      <c r="E44" s="157">
        <f t="shared" si="170"/>
        <v>6.7655845801908102E-3</v>
      </c>
      <c r="F44" s="157">
        <f t="shared" si="170"/>
        <v>5.45386665513811E-2</v>
      </c>
      <c r="G44" s="157">
        <f t="shared" si="170"/>
        <v>0</v>
      </c>
      <c r="H44" s="157">
        <f t="shared" si="170"/>
        <v>0.13062507181387581</v>
      </c>
      <c r="I44" s="157">
        <f t="shared" si="170"/>
        <v>0</v>
      </c>
      <c r="J44" s="157">
        <f t="shared" si="170"/>
        <v>0.18937061176884146</v>
      </c>
      <c r="K44" s="157">
        <f t="shared" si="170"/>
        <v>0.31231991284601768</v>
      </c>
      <c r="L44" s="157">
        <f t="shared" si="170"/>
        <v>4.3559525024897808E-2</v>
      </c>
      <c r="M44" s="157">
        <f t="shared" si="170"/>
        <v>0</v>
      </c>
      <c r="N44" s="157">
        <f t="shared" si="170"/>
        <v>0</v>
      </c>
      <c r="O44" s="157">
        <f t="shared" si="170"/>
        <v>8.2879642322485243E-3</v>
      </c>
      <c r="P44" s="157">
        <f t="shared" si="170"/>
        <v>4.1659765379510244E-2</v>
      </c>
      <c r="Q44" s="157">
        <f t="shared" si="170"/>
        <v>6.1339428467794978E-2</v>
      </c>
    </row>
    <row r="45" spans="1:17" ht="12" customHeight="1" x14ac:dyDescent="0.25">
      <c r="A45" s="23" t="s">
        <v>166</v>
      </c>
      <c r="B45" s="156"/>
      <c r="C45" s="156">
        <v>0</v>
      </c>
      <c r="D45" s="156">
        <v>0</v>
      </c>
      <c r="E45" s="156">
        <v>6.7146565055874081E-3</v>
      </c>
      <c r="F45" s="156">
        <v>5.4296248643686928E-2</v>
      </c>
      <c r="G45" s="156">
        <v>0</v>
      </c>
      <c r="H45" s="156">
        <v>0.12904060694856828</v>
      </c>
      <c r="I45" s="156">
        <v>0</v>
      </c>
      <c r="J45" s="156">
        <v>0.18381786157025096</v>
      </c>
      <c r="K45" s="156">
        <v>0.3004679778786673</v>
      </c>
      <c r="L45" s="156">
        <v>4.2124764983954337E-2</v>
      </c>
      <c r="M45" s="156">
        <v>0</v>
      </c>
      <c r="N45" s="156">
        <v>0</v>
      </c>
      <c r="O45" s="156">
        <v>8.1679702191470582E-3</v>
      </c>
      <c r="P45" s="156">
        <v>4.0813893796740351E-2</v>
      </c>
      <c r="Q45" s="156">
        <v>6.0114796109206434E-2</v>
      </c>
    </row>
    <row r="46" spans="1:17" ht="12" customHeight="1" x14ac:dyDescent="0.25">
      <c r="A46" s="23" t="s">
        <v>60</v>
      </c>
      <c r="B46" s="156"/>
      <c r="C46" s="156">
        <v>0</v>
      </c>
      <c r="D46" s="156">
        <v>0</v>
      </c>
      <c r="E46" s="156">
        <v>5.092807460340183E-5</v>
      </c>
      <c r="F46" s="156">
        <v>2.4241790769416929E-4</v>
      </c>
      <c r="G46" s="156">
        <v>0</v>
      </c>
      <c r="H46" s="156">
        <v>1.5844648653075234E-3</v>
      </c>
      <c r="I46" s="156">
        <v>0</v>
      </c>
      <c r="J46" s="156">
        <v>5.5527501985904908E-3</v>
      </c>
      <c r="K46" s="156">
        <v>1.185193496735037E-2</v>
      </c>
      <c r="L46" s="156">
        <v>1.4347600409434691E-3</v>
      </c>
      <c r="M46" s="156">
        <v>0</v>
      </c>
      <c r="N46" s="156">
        <v>0</v>
      </c>
      <c r="O46" s="156">
        <v>1.1999401310146601E-4</v>
      </c>
      <c r="P46" s="156">
        <v>8.4587158276989147E-4</v>
      </c>
      <c r="Q46" s="156">
        <v>1.2246323585885449E-3</v>
      </c>
    </row>
    <row r="47" spans="1:17" ht="12.95" customHeight="1" x14ac:dyDescent="0.25">
      <c r="A47" s="158" t="s">
        <v>112</v>
      </c>
      <c r="B47" s="157"/>
      <c r="C47" s="157">
        <f t="shared" ref="C47:Q47" si="171">C48</f>
        <v>0</v>
      </c>
      <c r="D47" s="157">
        <f t="shared" si="171"/>
        <v>0</v>
      </c>
      <c r="E47" s="157">
        <f t="shared" si="171"/>
        <v>2.4341285162493372E-4</v>
      </c>
      <c r="F47" s="157">
        <f t="shared" si="171"/>
        <v>6.4152317945473868E-4</v>
      </c>
      <c r="G47" s="157">
        <f t="shared" si="171"/>
        <v>0</v>
      </c>
      <c r="H47" s="157">
        <f t="shared" si="171"/>
        <v>6.4586370505863603E-4</v>
      </c>
      <c r="I47" s="157">
        <f t="shared" si="171"/>
        <v>0</v>
      </c>
      <c r="J47" s="157">
        <f t="shared" si="171"/>
        <v>4.676896643449789E-4</v>
      </c>
      <c r="K47" s="157">
        <f t="shared" si="171"/>
        <v>1.4691915275071607E-3</v>
      </c>
      <c r="L47" s="157">
        <f t="shared" si="171"/>
        <v>5.4984846690521439E-4</v>
      </c>
      <c r="M47" s="157">
        <f t="shared" si="171"/>
        <v>0</v>
      </c>
      <c r="N47" s="157">
        <f t="shared" si="171"/>
        <v>0</v>
      </c>
      <c r="O47" s="157">
        <f t="shared" si="171"/>
        <v>9.2525047082745284E-4</v>
      </c>
      <c r="P47" s="157">
        <f t="shared" si="171"/>
        <v>1.206977497451231E-3</v>
      </c>
      <c r="Q47" s="157">
        <f t="shared" si="171"/>
        <v>9.0332802894163545E-4</v>
      </c>
    </row>
    <row r="48" spans="1:17" ht="12" customHeight="1" x14ac:dyDescent="0.25">
      <c r="A48" s="23" t="s">
        <v>60</v>
      </c>
      <c r="B48" s="156"/>
      <c r="C48" s="156">
        <v>0</v>
      </c>
      <c r="D48" s="156">
        <v>0</v>
      </c>
      <c r="E48" s="156">
        <v>2.4341285162493372E-4</v>
      </c>
      <c r="F48" s="156">
        <v>6.4152317945473868E-4</v>
      </c>
      <c r="G48" s="156">
        <v>0</v>
      </c>
      <c r="H48" s="156">
        <v>6.4586370505863603E-4</v>
      </c>
      <c r="I48" s="156">
        <v>0</v>
      </c>
      <c r="J48" s="156">
        <v>4.676896643449789E-4</v>
      </c>
      <c r="K48" s="156">
        <v>1.4691915275071607E-3</v>
      </c>
      <c r="L48" s="156">
        <v>5.4984846690521439E-4</v>
      </c>
      <c r="M48" s="156">
        <v>0</v>
      </c>
      <c r="N48" s="156">
        <v>0</v>
      </c>
      <c r="O48" s="156">
        <v>9.2525047082745284E-4</v>
      </c>
      <c r="P48" s="156">
        <v>1.206977497451231E-3</v>
      </c>
      <c r="Q48" s="156">
        <v>9.0332802894163545E-4</v>
      </c>
    </row>
    <row r="49" spans="1:17" ht="12" customHeight="1" x14ac:dyDescent="0.25">
      <c r="A49" s="158" t="s">
        <v>63</v>
      </c>
      <c r="B49" s="157"/>
      <c r="C49" s="157">
        <f t="shared" ref="C49" si="172">SUM(C50:C51,C54:C55)</f>
        <v>0</v>
      </c>
      <c r="D49" s="157">
        <f t="shared" ref="D49" si="173">SUM(D50:D51,D54:D55)</f>
        <v>0</v>
      </c>
      <c r="E49" s="157">
        <f t="shared" ref="E49" si="174">SUM(E50:E51,E54:E55)</f>
        <v>1.9310845191574959E-3</v>
      </c>
      <c r="F49" s="157">
        <f t="shared" ref="F49" si="175">SUM(F50:F51,F54:F55)</f>
        <v>1.4850628008635717E-2</v>
      </c>
      <c r="G49" s="157">
        <f t="shared" ref="G49" si="176">SUM(G50:G51,G54:G55)</f>
        <v>0</v>
      </c>
      <c r="H49" s="157">
        <f t="shared" ref="H49" si="177">SUM(H50:H51,H54:H55)</f>
        <v>3.181568350441201E-2</v>
      </c>
      <c r="I49" s="157">
        <f t="shared" ref="I49" si="178">SUM(I50:I51,I54:I55)</f>
        <v>0</v>
      </c>
      <c r="J49" s="157">
        <f t="shared" ref="J49" si="179">SUM(J50:J51,J54:J55)</f>
        <v>8.3062934107341752E-2</v>
      </c>
      <c r="K49" s="157">
        <f t="shared" ref="K49" si="180">SUM(K50:K51,K54:K55)</f>
        <v>8.320888396656978E-2</v>
      </c>
      <c r="L49" s="157">
        <f t="shared" ref="L49" si="181">SUM(L50:L51,L54:L55)</f>
        <v>8.3764489026089128E-3</v>
      </c>
      <c r="M49" s="157">
        <f t="shared" ref="M49" si="182">SUM(M50:M51,M54:M55)</f>
        <v>0</v>
      </c>
      <c r="N49" s="157">
        <f t="shared" ref="N49" si="183">SUM(N50:N51,N54:N55)</f>
        <v>0</v>
      </c>
      <c r="O49" s="157">
        <f t="shared" ref="O49" si="184">SUM(O50:O51,O54:O55)</f>
        <v>2.0383495749985063E-3</v>
      </c>
      <c r="P49" s="157">
        <f t="shared" ref="P49" si="185">SUM(P50:P51,P54:P55)</f>
        <v>1.2030031105516138E-2</v>
      </c>
      <c r="Q49" s="157">
        <f t="shared" ref="Q49" si="186">SUM(Q50:Q51,Q54:Q55)</f>
        <v>1.8431781126354456E-2</v>
      </c>
    </row>
    <row r="50" spans="1:17" ht="12" customHeight="1" x14ac:dyDescent="0.25">
      <c r="A50" s="167" t="s">
        <v>165</v>
      </c>
      <c r="B50" s="132"/>
      <c r="C50" s="132">
        <v>0</v>
      </c>
      <c r="D50" s="132">
        <v>0</v>
      </c>
      <c r="E50" s="132">
        <v>0</v>
      </c>
      <c r="F50" s="132">
        <v>0</v>
      </c>
      <c r="G50" s="132">
        <v>0</v>
      </c>
      <c r="H50" s="132">
        <v>0</v>
      </c>
      <c r="I50" s="132">
        <v>0</v>
      </c>
      <c r="J50" s="132">
        <v>0</v>
      </c>
      <c r="K50" s="132">
        <v>0</v>
      </c>
      <c r="L50" s="132">
        <v>0</v>
      </c>
      <c r="M50" s="132">
        <v>0</v>
      </c>
      <c r="N50" s="132">
        <v>0</v>
      </c>
      <c r="O50" s="132">
        <v>0</v>
      </c>
      <c r="P50" s="132">
        <v>0</v>
      </c>
      <c r="Q50" s="132">
        <v>0</v>
      </c>
    </row>
    <row r="51" spans="1:17" ht="12" customHeight="1" x14ac:dyDescent="0.25">
      <c r="A51" s="167" t="s">
        <v>164</v>
      </c>
      <c r="B51" s="132"/>
      <c r="C51" s="132">
        <f t="shared" ref="C51" si="187">SUM(C52:C53)</f>
        <v>0</v>
      </c>
      <c r="D51" s="132">
        <f t="shared" ref="D51" si="188">SUM(D52:D53)</f>
        <v>0</v>
      </c>
      <c r="E51" s="132">
        <f t="shared" ref="E51" si="189">SUM(E52:E53)</f>
        <v>0</v>
      </c>
      <c r="F51" s="132">
        <f t="shared" ref="F51" si="190">SUM(F52:F53)</f>
        <v>0</v>
      </c>
      <c r="G51" s="132">
        <f t="shared" ref="G51" si="191">SUM(G52:G53)</f>
        <v>0</v>
      </c>
      <c r="H51" s="132">
        <f t="shared" ref="H51" si="192">SUM(H52:H53)</f>
        <v>0</v>
      </c>
      <c r="I51" s="132">
        <f t="shared" ref="I51" si="193">SUM(I52:I53)</f>
        <v>0</v>
      </c>
      <c r="J51" s="132">
        <f t="shared" ref="J51" si="194">SUM(J52:J53)</f>
        <v>0</v>
      </c>
      <c r="K51" s="132">
        <f t="shared" ref="K51" si="195">SUM(K52:K53)</f>
        <v>0</v>
      </c>
      <c r="L51" s="132">
        <f t="shared" ref="L51" si="196">SUM(L52:L53)</f>
        <v>0</v>
      </c>
      <c r="M51" s="132">
        <f t="shared" ref="M51" si="197">SUM(M52:M53)</f>
        <v>0</v>
      </c>
      <c r="N51" s="132">
        <f t="shared" ref="N51" si="198">SUM(N52:N53)</f>
        <v>0</v>
      </c>
      <c r="O51" s="132">
        <f t="shared" ref="O51" si="199">SUM(O52:O53)</f>
        <v>0</v>
      </c>
      <c r="P51" s="132">
        <f t="shared" ref="P51" si="200">SUM(P52:P53)</f>
        <v>0</v>
      </c>
      <c r="Q51" s="132">
        <f t="shared" ref="Q51" si="201">SUM(Q52:Q53)</f>
        <v>0</v>
      </c>
    </row>
    <row r="52" spans="1:17" ht="12" customHeight="1" x14ac:dyDescent="0.25">
      <c r="A52" s="166" t="s">
        <v>163</v>
      </c>
      <c r="B52" s="165"/>
      <c r="C52" s="165">
        <v>0</v>
      </c>
      <c r="D52" s="165">
        <v>0</v>
      </c>
      <c r="E52" s="165">
        <v>0</v>
      </c>
      <c r="F52" s="165">
        <v>0</v>
      </c>
      <c r="G52" s="165">
        <v>0</v>
      </c>
      <c r="H52" s="165">
        <v>0</v>
      </c>
      <c r="I52" s="165">
        <v>0</v>
      </c>
      <c r="J52" s="165">
        <v>0</v>
      </c>
      <c r="K52" s="165">
        <v>0</v>
      </c>
      <c r="L52" s="165">
        <v>0</v>
      </c>
      <c r="M52" s="165">
        <v>0</v>
      </c>
      <c r="N52" s="165">
        <v>0</v>
      </c>
      <c r="O52" s="165">
        <v>0</v>
      </c>
      <c r="P52" s="165">
        <v>0</v>
      </c>
      <c r="Q52" s="165">
        <v>0</v>
      </c>
    </row>
    <row r="53" spans="1:17" ht="12" customHeight="1" x14ac:dyDescent="0.25">
      <c r="A53" s="147" t="s">
        <v>59</v>
      </c>
      <c r="B53" s="164"/>
      <c r="C53" s="164">
        <v>0</v>
      </c>
      <c r="D53" s="164">
        <v>0</v>
      </c>
      <c r="E53" s="164">
        <v>0</v>
      </c>
      <c r="F53" s="164">
        <v>0</v>
      </c>
      <c r="G53" s="164">
        <v>0</v>
      </c>
      <c r="H53" s="164">
        <v>0</v>
      </c>
      <c r="I53" s="164">
        <v>0</v>
      </c>
      <c r="J53" s="164">
        <v>0</v>
      </c>
      <c r="K53" s="164">
        <v>0</v>
      </c>
      <c r="L53" s="164">
        <v>0</v>
      </c>
      <c r="M53" s="164">
        <v>0</v>
      </c>
      <c r="N53" s="164">
        <v>0</v>
      </c>
      <c r="O53" s="164">
        <v>0</v>
      </c>
      <c r="P53" s="164">
        <v>0</v>
      </c>
      <c r="Q53" s="164">
        <v>0</v>
      </c>
    </row>
    <row r="54" spans="1:17" ht="12" customHeight="1" x14ac:dyDescent="0.25">
      <c r="A54" s="163" t="s">
        <v>142</v>
      </c>
      <c r="B54" s="162"/>
      <c r="C54" s="162">
        <v>0</v>
      </c>
      <c r="D54" s="162">
        <v>0</v>
      </c>
      <c r="E54" s="162">
        <v>1.9310845191574959E-3</v>
      </c>
      <c r="F54" s="162">
        <v>1.4850628008635717E-2</v>
      </c>
      <c r="G54" s="162">
        <v>0</v>
      </c>
      <c r="H54" s="162">
        <v>3.181568350441201E-2</v>
      </c>
      <c r="I54" s="162">
        <v>0</v>
      </c>
      <c r="J54" s="162">
        <v>8.3062934107341752E-2</v>
      </c>
      <c r="K54" s="162">
        <v>8.320888396656978E-2</v>
      </c>
      <c r="L54" s="162">
        <v>0</v>
      </c>
      <c r="M54" s="162">
        <v>0</v>
      </c>
      <c r="N54" s="162">
        <v>0</v>
      </c>
      <c r="O54" s="162">
        <v>8.483384984295933E-5</v>
      </c>
      <c r="P54" s="162">
        <v>8.9174976509937883E-3</v>
      </c>
      <c r="Q54" s="162">
        <v>1.6537659333933578E-2</v>
      </c>
    </row>
    <row r="55" spans="1:17" ht="12" customHeight="1" x14ac:dyDescent="0.25">
      <c r="A55" s="161" t="s">
        <v>141</v>
      </c>
      <c r="B55" s="160"/>
      <c r="C55" s="160">
        <f t="shared" ref="C55" si="202">SUM(C56:C57)</f>
        <v>0</v>
      </c>
      <c r="D55" s="160">
        <f t="shared" ref="D55" si="203">SUM(D56:D57)</f>
        <v>0</v>
      </c>
      <c r="E55" s="160">
        <f t="shared" ref="E55" si="204">SUM(E56:E57)</f>
        <v>0</v>
      </c>
      <c r="F55" s="160">
        <f t="shared" ref="F55" si="205">SUM(F56:F57)</f>
        <v>0</v>
      </c>
      <c r="G55" s="160">
        <f t="shared" ref="G55" si="206">SUM(G56:G57)</f>
        <v>0</v>
      </c>
      <c r="H55" s="160">
        <f t="shared" ref="H55" si="207">SUM(H56:H57)</f>
        <v>0</v>
      </c>
      <c r="I55" s="160">
        <f t="shared" ref="I55" si="208">SUM(I56:I57)</f>
        <v>0</v>
      </c>
      <c r="J55" s="160">
        <f t="shared" ref="J55" si="209">SUM(J56:J57)</f>
        <v>0</v>
      </c>
      <c r="K55" s="160">
        <f t="shared" ref="K55" si="210">SUM(K56:K57)</f>
        <v>0</v>
      </c>
      <c r="L55" s="160">
        <f t="shared" ref="L55" si="211">SUM(L56:L57)</f>
        <v>8.3764489026089128E-3</v>
      </c>
      <c r="M55" s="160">
        <f t="shared" ref="M55" si="212">SUM(M56:M57)</f>
        <v>0</v>
      </c>
      <c r="N55" s="160">
        <f t="shared" ref="N55" si="213">SUM(N56:N57)</f>
        <v>0</v>
      </c>
      <c r="O55" s="160">
        <f t="shared" ref="O55" si="214">SUM(O56:O57)</f>
        <v>1.953515725155547E-3</v>
      </c>
      <c r="P55" s="160">
        <f t="shared" ref="P55" si="215">SUM(P56:P57)</f>
        <v>3.1125334545223501E-3</v>
      </c>
      <c r="Q55" s="160">
        <f t="shared" ref="Q55" si="216">SUM(Q56:Q57)</f>
        <v>1.8941217924208784E-3</v>
      </c>
    </row>
    <row r="56" spans="1:17" ht="12" customHeight="1" x14ac:dyDescent="0.25">
      <c r="A56" s="148" t="s">
        <v>60</v>
      </c>
      <c r="B56" s="156"/>
      <c r="C56" s="156">
        <v>0</v>
      </c>
      <c r="D56" s="156">
        <v>0</v>
      </c>
      <c r="E56" s="156">
        <v>0</v>
      </c>
      <c r="F56" s="156">
        <v>0</v>
      </c>
      <c r="G56" s="156">
        <v>0</v>
      </c>
      <c r="H56" s="156">
        <v>0</v>
      </c>
      <c r="I56" s="156">
        <v>0</v>
      </c>
      <c r="J56" s="156">
        <v>0</v>
      </c>
      <c r="K56" s="156">
        <v>0</v>
      </c>
      <c r="L56" s="156">
        <v>6.1473626071515616E-3</v>
      </c>
      <c r="M56" s="156">
        <v>0</v>
      </c>
      <c r="N56" s="156">
        <v>0</v>
      </c>
      <c r="O56" s="156">
        <v>1.4002033022122141E-3</v>
      </c>
      <c r="P56" s="156">
        <v>2.2304647183321261E-3</v>
      </c>
      <c r="Q56" s="156">
        <v>1.3498096571407112E-3</v>
      </c>
    </row>
    <row r="57" spans="1:17" ht="12" customHeight="1" x14ac:dyDescent="0.25">
      <c r="A57" s="148" t="s">
        <v>59</v>
      </c>
      <c r="B57" s="156"/>
      <c r="C57" s="156">
        <v>0</v>
      </c>
      <c r="D57" s="156">
        <v>0</v>
      </c>
      <c r="E57" s="156">
        <v>0</v>
      </c>
      <c r="F57" s="156">
        <v>0</v>
      </c>
      <c r="G57" s="156">
        <v>0</v>
      </c>
      <c r="H57" s="156">
        <v>0</v>
      </c>
      <c r="I57" s="156">
        <v>0</v>
      </c>
      <c r="J57" s="156">
        <v>0</v>
      </c>
      <c r="K57" s="156">
        <v>0</v>
      </c>
      <c r="L57" s="156">
        <v>2.2290862954573503E-3</v>
      </c>
      <c r="M57" s="156">
        <v>0</v>
      </c>
      <c r="N57" s="156">
        <v>0</v>
      </c>
      <c r="O57" s="156">
        <v>5.5331242294333316E-4</v>
      </c>
      <c r="P57" s="156">
        <v>8.8206873619022387E-4</v>
      </c>
      <c r="Q57" s="156">
        <v>5.443121352801672E-4</v>
      </c>
    </row>
    <row r="58" spans="1:17" ht="12" customHeight="1" x14ac:dyDescent="0.25">
      <c r="A58" s="158" t="s">
        <v>62</v>
      </c>
      <c r="B58" s="157"/>
      <c r="C58" s="157">
        <f t="shared" ref="C58" si="217">SUM(C59:C60)</f>
        <v>0</v>
      </c>
      <c r="D58" s="157">
        <f t="shared" ref="D58" si="218">SUM(D59:D60)</f>
        <v>0</v>
      </c>
      <c r="E58" s="157">
        <f t="shared" ref="E58" si="219">SUM(E59:E60)</f>
        <v>1.1566888293936476E-3</v>
      </c>
      <c r="F58" s="157">
        <f t="shared" ref="F58" si="220">SUM(F59:F60)</f>
        <v>1.0617953814600786E-2</v>
      </c>
      <c r="G58" s="157">
        <f t="shared" ref="G58" si="221">SUM(G59:G60)</f>
        <v>0</v>
      </c>
      <c r="H58" s="157">
        <f t="shared" ref="H58" si="222">SUM(H59:H60)</f>
        <v>1.8488871150069166E-2</v>
      </c>
      <c r="I58" s="157">
        <f t="shared" ref="I58" si="223">SUM(I59:I60)</f>
        <v>0</v>
      </c>
      <c r="J58" s="157">
        <f t="shared" ref="J58" si="224">SUM(J59:J60)</f>
        <v>4.5786346228492571E-2</v>
      </c>
      <c r="K58" s="157">
        <f t="shared" ref="K58" si="225">SUM(K59:K60)</f>
        <v>4.6779940345162939E-2</v>
      </c>
      <c r="L58" s="157">
        <f t="shared" ref="L58" si="226">SUM(L59:L60)</f>
        <v>5.5445992920285878E-3</v>
      </c>
      <c r="M58" s="157">
        <f t="shared" ref="M58" si="227">SUM(M59:M60)</f>
        <v>0</v>
      </c>
      <c r="N58" s="157">
        <f t="shared" ref="N58" si="228">SUM(N59:N60)</f>
        <v>0</v>
      </c>
      <c r="O58" s="157">
        <f t="shared" ref="O58" si="229">SUM(O59:O60)</f>
        <v>2.3529034169924752E-3</v>
      </c>
      <c r="P58" s="157">
        <f t="shared" ref="P58" si="230">SUM(P59:P60)</f>
        <v>1.146177295711882E-2</v>
      </c>
      <c r="Q58" s="157">
        <f t="shared" ref="Q58" si="231">SUM(Q59:Q60)</f>
        <v>1.7565351049993967E-2</v>
      </c>
    </row>
    <row r="59" spans="1:17" ht="12" customHeight="1" x14ac:dyDescent="0.25">
      <c r="A59" s="23" t="s">
        <v>57</v>
      </c>
      <c r="B59" s="156"/>
      <c r="C59" s="156">
        <v>0</v>
      </c>
      <c r="D59" s="156">
        <v>0</v>
      </c>
      <c r="E59" s="156">
        <v>0</v>
      </c>
      <c r="F59" s="156">
        <v>3.4568739028314702E-3</v>
      </c>
      <c r="G59" s="156">
        <v>0</v>
      </c>
      <c r="H59" s="156">
        <v>0</v>
      </c>
      <c r="I59" s="156">
        <v>0</v>
      </c>
      <c r="J59" s="156">
        <v>0</v>
      </c>
      <c r="K59" s="156">
        <v>0</v>
      </c>
      <c r="L59" s="156">
        <v>0</v>
      </c>
      <c r="M59" s="156">
        <v>0</v>
      </c>
      <c r="N59" s="156">
        <v>0</v>
      </c>
      <c r="O59" s="156">
        <v>2.3529034169924752E-3</v>
      </c>
      <c r="P59" s="156">
        <v>1.146177295711882E-2</v>
      </c>
      <c r="Q59" s="156">
        <v>1.7565351049993967E-2</v>
      </c>
    </row>
    <row r="60" spans="1:17" ht="12" customHeight="1" x14ac:dyDescent="0.25">
      <c r="A60" s="29" t="s">
        <v>140</v>
      </c>
      <c r="B60" s="57"/>
      <c r="C60" s="57">
        <v>0</v>
      </c>
      <c r="D60" s="57">
        <v>0</v>
      </c>
      <c r="E60" s="57">
        <v>1.1566888293936476E-3</v>
      </c>
      <c r="F60" s="57">
        <v>7.1610799117693153E-3</v>
      </c>
      <c r="G60" s="57">
        <v>0</v>
      </c>
      <c r="H60" s="57">
        <v>1.8488871150069166E-2</v>
      </c>
      <c r="I60" s="57">
        <v>0</v>
      </c>
      <c r="J60" s="57">
        <v>4.5786346228492571E-2</v>
      </c>
      <c r="K60" s="57">
        <v>4.6779940345162939E-2</v>
      </c>
      <c r="L60" s="57">
        <v>5.5445992920285878E-3</v>
      </c>
      <c r="M60" s="57">
        <v>0</v>
      </c>
      <c r="N60" s="57">
        <v>0</v>
      </c>
      <c r="O60" s="57">
        <v>0</v>
      </c>
      <c r="P60" s="57">
        <v>0</v>
      </c>
      <c r="Q60" s="57"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232">SUM(C63,C66,C68,C77)</f>
        <v>0.2378154660935683</v>
      </c>
      <c r="D62" s="168">
        <f t="shared" ref="D62" si="233">SUM(D63,D66,D68,D77)</f>
        <v>0.10816830917359642</v>
      </c>
      <c r="E62" s="168">
        <f t="shared" ref="E62" si="234">SUM(E63,E66,E68,E77)</f>
        <v>0.73934268373087053</v>
      </c>
      <c r="F62" s="168">
        <f t="shared" ref="F62" si="235">SUM(F63,F66,F68,F77)</f>
        <v>0.95242257208044312</v>
      </c>
      <c r="G62" s="168">
        <f t="shared" ref="G62" si="236">SUM(G63,G66,G68,G77)</f>
        <v>2.9387681112866688</v>
      </c>
      <c r="H62" s="168">
        <f t="shared" ref="H62" si="237">SUM(H63,H66,H68,H77)</f>
        <v>4.5630733748640102</v>
      </c>
      <c r="I62" s="168">
        <f t="shared" ref="I62" si="238">SUM(I63,I66,I68,I77)</f>
        <v>4.4135678202376551</v>
      </c>
      <c r="J62" s="168">
        <f t="shared" ref="J62" si="239">SUM(J63,J66,J68,J77)</f>
        <v>3.0255799672669839</v>
      </c>
      <c r="K62" s="168">
        <f t="shared" ref="K62" si="240">SUM(K63,K66,K68,K77)</f>
        <v>3.4670153338635727</v>
      </c>
      <c r="L62" s="168">
        <f t="shared" ref="L62" si="241">SUM(L63,L66,L68,L77)</f>
        <v>1.5819807131402616E-2</v>
      </c>
      <c r="M62" s="168">
        <f t="shared" ref="M62" si="242">SUM(M63,M66,M68,M77)</f>
        <v>0.12918468264830393</v>
      </c>
      <c r="N62" s="168">
        <f t="shared" ref="N62" si="243">SUM(N63,N66,N68,N77)</f>
        <v>0.31574248645071323</v>
      </c>
      <c r="O62" s="168">
        <f t="shared" ref="O62" si="244">SUM(O63,O66,O68,O77)</f>
        <v>0.22467611292588172</v>
      </c>
      <c r="P62" s="168">
        <f t="shared" ref="P62" si="245">SUM(P63,P66,P68,P77)</f>
        <v>0.49066244808155235</v>
      </c>
      <c r="Q62" s="168">
        <f t="shared" ref="Q62" si="246">SUM(Q63,Q66,Q68,Q77)</f>
        <v>6.9308656102795263</v>
      </c>
    </row>
    <row r="63" spans="1:17" ht="12.95" customHeight="1" x14ac:dyDescent="0.25">
      <c r="A63" s="158" t="s">
        <v>65</v>
      </c>
      <c r="B63" s="157"/>
      <c r="C63" s="157">
        <f t="shared" ref="C63:Q63" si="247">SUM(C64:C65)</f>
        <v>0.13887852292543706</v>
      </c>
      <c r="D63" s="157">
        <f t="shared" si="247"/>
        <v>6.3403396888960281E-2</v>
      </c>
      <c r="E63" s="157">
        <f t="shared" si="247"/>
        <v>0.47490359757837536</v>
      </c>
      <c r="F63" s="157">
        <f t="shared" si="247"/>
        <v>0.57586840584716115</v>
      </c>
      <c r="G63" s="157">
        <f t="shared" si="247"/>
        <v>1.773796164416199</v>
      </c>
      <c r="H63" s="157">
        <f t="shared" si="247"/>
        <v>2.8032167010950721</v>
      </c>
      <c r="I63" s="157">
        <f t="shared" si="247"/>
        <v>2.5643906234944871</v>
      </c>
      <c r="J63" s="157">
        <f t="shared" si="247"/>
        <v>1.8080409493181087</v>
      </c>
      <c r="K63" s="157">
        <f t="shared" si="247"/>
        <v>2.1030839866405433</v>
      </c>
      <c r="L63" s="157">
        <f t="shared" si="247"/>
        <v>9.3117222229687838E-3</v>
      </c>
      <c r="M63" s="157">
        <f t="shared" si="247"/>
        <v>8.1183401834388116E-2</v>
      </c>
      <c r="N63" s="157">
        <f t="shared" si="247"/>
        <v>0.20843992806323861</v>
      </c>
      <c r="O63" s="157">
        <f t="shared" si="247"/>
        <v>0.12986459990829233</v>
      </c>
      <c r="P63" s="157">
        <f t="shared" si="247"/>
        <v>0.29128382431101824</v>
      </c>
      <c r="Q63" s="157">
        <f t="shared" si="247"/>
        <v>4.0389998247964813</v>
      </c>
    </row>
    <row r="64" spans="1:17" ht="12" customHeight="1" x14ac:dyDescent="0.25">
      <c r="A64" s="23" t="s">
        <v>161</v>
      </c>
      <c r="B64" s="156"/>
      <c r="C64" s="156">
        <v>0.13472834588864896</v>
      </c>
      <c r="D64" s="156">
        <v>6.2811115172177912E-2</v>
      </c>
      <c r="E64" s="156">
        <v>0.47052647766088201</v>
      </c>
      <c r="F64" s="156">
        <v>0.57274030849826207</v>
      </c>
      <c r="G64" s="156">
        <v>1.7488300884273209</v>
      </c>
      <c r="H64" s="156">
        <v>2.7627495665004931</v>
      </c>
      <c r="I64" s="156">
        <v>2.5335965975085686</v>
      </c>
      <c r="J64" s="156">
        <v>1.7487647133054482</v>
      </c>
      <c r="K64" s="156">
        <v>2.0171546648046039</v>
      </c>
      <c r="L64" s="156">
        <v>8.9873665093576187E-3</v>
      </c>
      <c r="M64" s="156">
        <v>7.8172060493042372E-2</v>
      </c>
      <c r="N64" s="156">
        <v>0.20332152858329397</v>
      </c>
      <c r="O64" s="156">
        <v>0.12788079666067234</v>
      </c>
      <c r="P64" s="156">
        <v>0.28504861145400123</v>
      </c>
      <c r="Q64" s="156">
        <v>3.9536720683879181</v>
      </c>
    </row>
    <row r="65" spans="1:17" ht="12" customHeight="1" x14ac:dyDescent="0.25">
      <c r="A65" s="23" t="s">
        <v>60</v>
      </c>
      <c r="B65" s="156"/>
      <c r="C65" s="156">
        <v>4.1501770367881061E-3</v>
      </c>
      <c r="D65" s="156">
        <v>5.9228171678236757E-4</v>
      </c>
      <c r="E65" s="156">
        <v>4.3771199174933223E-3</v>
      </c>
      <c r="F65" s="156">
        <v>3.1280973488990761E-3</v>
      </c>
      <c r="G65" s="156">
        <v>2.4966075988878223E-2</v>
      </c>
      <c r="H65" s="156">
        <v>4.0467134594579249E-2</v>
      </c>
      <c r="I65" s="156">
        <v>3.0794025985918398E-2</v>
      </c>
      <c r="J65" s="156">
        <v>5.9276236012660431E-2</v>
      </c>
      <c r="K65" s="156">
        <v>8.5929321835939321E-2</v>
      </c>
      <c r="L65" s="156">
        <v>3.2435571361116573E-4</v>
      </c>
      <c r="M65" s="156">
        <v>3.0113413413457484E-3</v>
      </c>
      <c r="N65" s="156">
        <v>5.1183994799446388E-3</v>
      </c>
      <c r="O65" s="156">
        <v>1.9838032476199759E-3</v>
      </c>
      <c r="P65" s="156">
        <v>6.235212857017009E-3</v>
      </c>
      <c r="Q65" s="156">
        <v>8.5327756408563535E-2</v>
      </c>
    </row>
    <row r="66" spans="1:17" ht="12.95" customHeight="1" x14ac:dyDescent="0.25">
      <c r="A66" s="158" t="s">
        <v>112</v>
      </c>
      <c r="B66" s="157"/>
      <c r="C66" s="157">
        <f t="shared" ref="C66:Q66" si="248">C67</f>
        <v>2.3127861986358881E-4</v>
      </c>
      <c r="D66" s="157">
        <f t="shared" si="248"/>
        <v>1.4488190267503658E-4</v>
      </c>
      <c r="E66" s="157">
        <f t="shared" si="248"/>
        <v>8.1426660169083996E-4</v>
      </c>
      <c r="F66" s="157">
        <f t="shared" si="248"/>
        <v>1.7812649659536138E-3</v>
      </c>
      <c r="G66" s="157">
        <f t="shared" si="248"/>
        <v>6.6476038455678867E-3</v>
      </c>
      <c r="H66" s="157">
        <f t="shared" si="248"/>
        <v>1.4440911776940362E-2</v>
      </c>
      <c r="I66" s="157">
        <f t="shared" si="248"/>
        <v>1.6364312907409157E-2</v>
      </c>
      <c r="J66" s="157">
        <f t="shared" si="248"/>
        <v>8.0660407981072782E-3</v>
      </c>
      <c r="K66" s="157">
        <f t="shared" si="248"/>
        <v>1.8002222235790833E-2</v>
      </c>
      <c r="L66" s="157">
        <f t="shared" si="248"/>
        <v>1.6410571171748278E-3</v>
      </c>
      <c r="M66" s="157">
        <f t="shared" si="248"/>
        <v>1.1298199798765183E-2</v>
      </c>
      <c r="N66" s="157">
        <f t="shared" si="248"/>
        <v>1.7081127358313266E-3</v>
      </c>
      <c r="O66" s="157">
        <f t="shared" si="248"/>
        <v>1.9956294399368097E-2</v>
      </c>
      <c r="P66" s="157">
        <f t="shared" si="248"/>
        <v>2.7289568396028013E-2</v>
      </c>
      <c r="Q66" s="157">
        <f t="shared" si="248"/>
        <v>6.388801313476461E-2</v>
      </c>
    </row>
    <row r="67" spans="1:17" ht="12" customHeight="1" x14ac:dyDescent="0.25">
      <c r="A67" s="23" t="s">
        <v>60</v>
      </c>
      <c r="B67" s="156"/>
      <c r="C67" s="156">
        <v>2.3127861986358881E-4</v>
      </c>
      <c r="D67" s="156">
        <v>1.4488190267503658E-4</v>
      </c>
      <c r="E67" s="156">
        <v>8.1426660169083996E-4</v>
      </c>
      <c r="F67" s="156">
        <v>1.7812649659536138E-3</v>
      </c>
      <c r="G67" s="156">
        <v>6.6476038455678867E-3</v>
      </c>
      <c r="H67" s="156">
        <v>1.4440911776940362E-2</v>
      </c>
      <c r="I67" s="156">
        <v>1.6364312907409157E-2</v>
      </c>
      <c r="J67" s="156">
        <v>8.0660407981072782E-3</v>
      </c>
      <c r="K67" s="156">
        <v>1.8002222235790833E-2</v>
      </c>
      <c r="L67" s="156">
        <v>1.6410571171748278E-3</v>
      </c>
      <c r="M67" s="156">
        <v>1.1298199798765183E-2</v>
      </c>
      <c r="N67" s="156">
        <v>1.7081127358313266E-3</v>
      </c>
      <c r="O67" s="156">
        <v>1.9956294399368097E-2</v>
      </c>
      <c r="P67" s="156">
        <v>2.7289568396028013E-2</v>
      </c>
      <c r="Q67" s="156">
        <v>6.388801313476461E-2</v>
      </c>
    </row>
    <row r="68" spans="1:17" ht="12" customHeight="1" x14ac:dyDescent="0.25">
      <c r="A68" s="158" t="s">
        <v>63</v>
      </c>
      <c r="B68" s="157"/>
      <c r="C68" s="157">
        <f t="shared" ref="C68" si="249">SUM(C69:C70,C73:C74)</f>
        <v>5.9291061016456807E-2</v>
      </c>
      <c r="D68" s="157">
        <f t="shared" ref="D68" si="250">SUM(D69:D70,D73:D74)</f>
        <v>2.4308892497620742E-2</v>
      </c>
      <c r="E68" s="157">
        <f t="shared" ref="E68" si="251">SUM(E69:E70,E73:E74)</f>
        <v>0.16070261070536218</v>
      </c>
      <c r="F68" s="157">
        <f t="shared" ref="F68" si="252">SUM(F69:F70,F73:F74)</f>
        <v>0.22282308833449255</v>
      </c>
      <c r="G68" s="157">
        <f t="shared" ref="G68" si="253">SUM(G69:G70,G73:G74)</f>
        <v>0.69038155956354497</v>
      </c>
      <c r="H68" s="157">
        <f t="shared" ref="H68" si="254">SUM(H69:H70,H73:H74)</f>
        <v>1.0615407707621809</v>
      </c>
      <c r="I68" s="157">
        <f t="shared" ref="I68" si="255">SUM(I69:I70,I73:I74)</f>
        <v>1.0929981895957093</v>
      </c>
      <c r="J68" s="157">
        <f t="shared" ref="J68" si="256">SUM(J69:J70,J73:J74)</f>
        <v>0.72786300489201927</v>
      </c>
      <c r="K68" s="157">
        <f t="shared" ref="K68" si="257">SUM(K69:K70,K73:K74)</f>
        <v>0.79048697737165219</v>
      </c>
      <c r="L68" s="157">
        <f t="shared" ref="L68" si="258">SUM(L69:L70,L73:L74)</f>
        <v>2.464440002947578E-3</v>
      </c>
      <c r="M68" s="157">
        <f t="shared" ref="M68" si="259">SUM(M69:M70,M73:M74)</f>
        <v>1.8693064267919435E-2</v>
      </c>
      <c r="N68" s="157">
        <f t="shared" ref="N68" si="260">SUM(N69:N70,N73:N74)</f>
        <v>5.5613179004608104E-2</v>
      </c>
      <c r="O68" s="157">
        <f t="shared" ref="O68" si="261">SUM(O69:O70,O73:O74)</f>
        <v>3.9391170340853744E-2</v>
      </c>
      <c r="P68" s="157">
        <f t="shared" ref="P68" si="262">SUM(P69:P70,P73:P74)</f>
        <v>9.1173210219992973E-2</v>
      </c>
      <c r="Q68" s="157">
        <f t="shared" ref="Q68" si="263">SUM(Q69:Q70,Q73:Q74)</f>
        <v>1.542812158359915</v>
      </c>
    </row>
    <row r="69" spans="1:17" ht="12" customHeight="1" x14ac:dyDescent="0.25">
      <c r="A69" s="167" t="s">
        <v>160</v>
      </c>
      <c r="B69" s="132"/>
      <c r="C69" s="132">
        <v>3.7620277794682286E-2</v>
      </c>
      <c r="D69" s="132">
        <v>2.2692339880376246E-2</v>
      </c>
      <c r="E69" s="132">
        <v>9.3719809227728448E-2</v>
      </c>
      <c r="F69" s="132">
        <v>0.16490582172284279</v>
      </c>
      <c r="G69" s="132">
        <v>0.48914283081298077</v>
      </c>
      <c r="H69" s="132">
        <v>0.61531897703679006</v>
      </c>
      <c r="I69" s="132">
        <v>0.77108285384144903</v>
      </c>
      <c r="J69" s="132">
        <v>0.42811010636107438</v>
      </c>
      <c r="K69" s="132">
        <v>0.79048697737165219</v>
      </c>
      <c r="L69" s="132">
        <v>0</v>
      </c>
      <c r="M69" s="132">
        <v>0</v>
      </c>
      <c r="N69" s="132">
        <v>1.5754273088957313E-2</v>
      </c>
      <c r="O69" s="132">
        <v>0</v>
      </c>
      <c r="P69" s="132">
        <v>4.562507695241412E-2</v>
      </c>
      <c r="Q69" s="132">
        <v>0.65723661366238395</v>
      </c>
    </row>
    <row r="70" spans="1:17" ht="12" customHeight="1" x14ac:dyDescent="0.25">
      <c r="A70" s="167" t="s">
        <v>159</v>
      </c>
      <c r="B70" s="132"/>
      <c r="C70" s="132">
        <f t="shared" ref="C70" si="264">SUM(C71:C72)</f>
        <v>0</v>
      </c>
      <c r="D70" s="132">
        <f t="shared" ref="D70" si="265">SUM(D71:D72)</f>
        <v>0</v>
      </c>
      <c r="E70" s="132">
        <f t="shared" ref="E70" si="266">SUM(E71:E72)</f>
        <v>0</v>
      </c>
      <c r="F70" s="132">
        <f t="shared" ref="F70" si="267">SUM(F71:F72)</f>
        <v>0</v>
      </c>
      <c r="G70" s="132">
        <f t="shared" ref="G70" si="268">SUM(G71:G72)</f>
        <v>0</v>
      </c>
      <c r="H70" s="132">
        <f t="shared" ref="H70" si="269">SUM(H71:H72)</f>
        <v>0</v>
      </c>
      <c r="I70" s="132">
        <f t="shared" ref="I70" si="270">SUM(I71:I72)</f>
        <v>0</v>
      </c>
      <c r="J70" s="132">
        <f t="shared" ref="J70" si="271">SUM(J71:J72)</f>
        <v>0</v>
      </c>
      <c r="K70" s="132">
        <f t="shared" ref="K70" si="272">SUM(K71:K72)</f>
        <v>0</v>
      </c>
      <c r="L70" s="132">
        <f t="shared" ref="L70" si="273">SUM(L71:L72)</f>
        <v>2.464440002947578E-3</v>
      </c>
      <c r="M70" s="132">
        <f t="shared" ref="M70" si="274">SUM(M71:M72)</f>
        <v>1.8693064267919435E-2</v>
      </c>
      <c r="N70" s="132">
        <f t="shared" ref="N70" si="275">SUM(N71:N72)</f>
        <v>5.1716615832174614E-3</v>
      </c>
      <c r="O70" s="132">
        <f t="shared" ref="O70" si="276">SUM(O71:O72)</f>
        <v>5.2361095407826019E-3</v>
      </c>
      <c r="P70" s="132">
        <f t="shared" ref="P70" si="277">SUM(P71:P72)</f>
        <v>3.7557500953694631E-2</v>
      </c>
      <c r="Q70" s="132">
        <f t="shared" ref="Q70" si="278">SUM(Q71:Q72)</f>
        <v>0.13827548137881482</v>
      </c>
    </row>
    <row r="71" spans="1:17" ht="12" customHeight="1" x14ac:dyDescent="0.25">
      <c r="A71" s="166" t="s">
        <v>109</v>
      </c>
      <c r="B71" s="165"/>
      <c r="C71" s="165">
        <v>0</v>
      </c>
      <c r="D71" s="165">
        <v>0</v>
      </c>
      <c r="E71" s="165">
        <v>0</v>
      </c>
      <c r="F71" s="165">
        <v>0</v>
      </c>
      <c r="G71" s="165">
        <v>0</v>
      </c>
      <c r="H71" s="165">
        <v>0</v>
      </c>
      <c r="I71" s="165">
        <v>0</v>
      </c>
      <c r="J71" s="165">
        <v>0</v>
      </c>
      <c r="K71" s="165">
        <v>0</v>
      </c>
      <c r="L71" s="165">
        <v>1.8405961021681133E-3</v>
      </c>
      <c r="M71" s="165">
        <v>1.4082715511969695E-2</v>
      </c>
      <c r="N71" s="165">
        <v>3.8746994074469448E-3</v>
      </c>
      <c r="O71" s="165">
        <v>3.8035726645825442E-3</v>
      </c>
      <c r="P71" s="165">
        <v>2.7561023816164258E-2</v>
      </c>
      <c r="Q71" s="165">
        <v>0.10237765169790573</v>
      </c>
    </row>
    <row r="72" spans="1:17" ht="12" customHeight="1" x14ac:dyDescent="0.25">
      <c r="A72" s="147" t="s">
        <v>59</v>
      </c>
      <c r="B72" s="164"/>
      <c r="C72" s="164">
        <v>0</v>
      </c>
      <c r="D72" s="164">
        <v>0</v>
      </c>
      <c r="E72" s="164">
        <v>0</v>
      </c>
      <c r="F72" s="164">
        <v>0</v>
      </c>
      <c r="G72" s="164">
        <v>0</v>
      </c>
      <c r="H72" s="164">
        <v>0</v>
      </c>
      <c r="I72" s="164">
        <v>0</v>
      </c>
      <c r="J72" s="164">
        <v>0</v>
      </c>
      <c r="K72" s="164">
        <v>0</v>
      </c>
      <c r="L72" s="164">
        <v>6.2384390077946492E-4</v>
      </c>
      <c r="M72" s="164">
        <v>4.6103487559497405E-3</v>
      </c>
      <c r="N72" s="164">
        <v>1.2969621757705164E-3</v>
      </c>
      <c r="O72" s="164">
        <v>1.4325368762000577E-3</v>
      </c>
      <c r="P72" s="164">
        <v>9.9964771375303709E-3</v>
      </c>
      <c r="Q72" s="164">
        <v>3.5897829680909092E-2</v>
      </c>
    </row>
    <row r="73" spans="1:17" ht="12" customHeight="1" x14ac:dyDescent="0.25">
      <c r="A73" s="163" t="s">
        <v>142</v>
      </c>
      <c r="B73" s="162"/>
      <c r="C73" s="162">
        <v>2.1670783221774521E-2</v>
      </c>
      <c r="D73" s="162">
        <v>1.6165526172444971E-3</v>
      </c>
      <c r="E73" s="162">
        <v>6.6982801477633747E-2</v>
      </c>
      <c r="F73" s="162">
        <v>5.7917266611649768E-2</v>
      </c>
      <c r="G73" s="162">
        <v>0.2012387287505642</v>
      </c>
      <c r="H73" s="162">
        <v>0.44622179372539078</v>
      </c>
      <c r="I73" s="162">
        <v>0.32191533575426018</v>
      </c>
      <c r="J73" s="162">
        <v>0.29975289853094489</v>
      </c>
      <c r="K73" s="162">
        <v>0</v>
      </c>
      <c r="L73" s="162">
        <v>0</v>
      </c>
      <c r="M73" s="162">
        <v>0</v>
      </c>
      <c r="N73" s="162">
        <v>2.8569707694027367E-2</v>
      </c>
      <c r="O73" s="162">
        <v>2.467825573815071E-2</v>
      </c>
      <c r="P73" s="162">
        <v>7.3569243462722391E-3</v>
      </c>
      <c r="Q73" s="162">
        <v>0.68864511425658648</v>
      </c>
    </row>
    <row r="74" spans="1:17" ht="12" customHeight="1" x14ac:dyDescent="0.25">
      <c r="A74" s="161" t="s">
        <v>141</v>
      </c>
      <c r="B74" s="160"/>
      <c r="C74" s="160">
        <f t="shared" ref="C74" si="279">SUM(C75:C76)</f>
        <v>0</v>
      </c>
      <c r="D74" s="160">
        <f t="shared" ref="D74" si="280">SUM(D75:D76)</f>
        <v>0</v>
      </c>
      <c r="E74" s="160">
        <f t="shared" ref="E74" si="281">SUM(E75:E76)</f>
        <v>0</v>
      </c>
      <c r="F74" s="160">
        <f t="shared" ref="F74" si="282">SUM(F75:F76)</f>
        <v>0</v>
      </c>
      <c r="G74" s="160">
        <f t="shared" ref="G74" si="283">SUM(G75:G76)</f>
        <v>0</v>
      </c>
      <c r="H74" s="160">
        <f t="shared" ref="H74" si="284">SUM(H75:H76)</f>
        <v>0</v>
      </c>
      <c r="I74" s="160">
        <f t="shared" ref="I74" si="285">SUM(I75:I76)</f>
        <v>0</v>
      </c>
      <c r="J74" s="160">
        <f t="shared" ref="J74" si="286">SUM(J75:J76)</f>
        <v>0</v>
      </c>
      <c r="K74" s="160">
        <f t="shared" ref="K74" si="287">SUM(K75:K76)</f>
        <v>0</v>
      </c>
      <c r="L74" s="160">
        <f t="shared" ref="L74" si="288">SUM(L75:L76)</f>
        <v>0</v>
      </c>
      <c r="M74" s="160">
        <f t="shared" ref="M74" si="289">SUM(M75:M76)</f>
        <v>0</v>
      </c>
      <c r="N74" s="160">
        <f t="shared" ref="N74" si="290">SUM(N75:N76)</f>
        <v>6.1175366384059633E-3</v>
      </c>
      <c r="O74" s="160">
        <f t="shared" ref="O74" si="291">SUM(O75:O76)</f>
        <v>9.4768050619204319E-3</v>
      </c>
      <c r="P74" s="160">
        <f t="shared" ref="P74" si="292">SUM(P75:P76)</f>
        <v>6.3370796761198539E-4</v>
      </c>
      <c r="Q74" s="160">
        <f t="shared" ref="Q74" si="293">SUM(Q75:Q76)</f>
        <v>5.8654949062129695E-2</v>
      </c>
    </row>
    <row r="75" spans="1:17" ht="12" customHeight="1" x14ac:dyDescent="0.25">
      <c r="A75" s="148" t="s">
        <v>60</v>
      </c>
      <c r="B75" s="156"/>
      <c r="C75" s="156">
        <v>0</v>
      </c>
      <c r="D75" s="156">
        <v>0</v>
      </c>
      <c r="E75" s="156">
        <v>0</v>
      </c>
      <c r="F75" s="156">
        <v>0</v>
      </c>
      <c r="G75" s="156">
        <v>0</v>
      </c>
      <c r="H75" s="156">
        <v>0</v>
      </c>
      <c r="I75" s="156">
        <v>0</v>
      </c>
      <c r="J75" s="156">
        <v>0</v>
      </c>
      <c r="K75" s="156">
        <v>0</v>
      </c>
      <c r="L75" s="156">
        <v>0</v>
      </c>
      <c r="M75" s="156">
        <v>0</v>
      </c>
      <c r="N75" s="156">
        <v>4.4398504854150514E-3</v>
      </c>
      <c r="O75" s="156">
        <v>6.7926014473550485E-3</v>
      </c>
      <c r="P75" s="156">
        <v>4.5411986220768237E-4</v>
      </c>
      <c r="Q75" s="156">
        <v>4.1799327266050866E-2</v>
      </c>
    </row>
    <row r="76" spans="1:17" ht="12" customHeight="1" x14ac:dyDescent="0.25">
      <c r="A76" s="148" t="s">
        <v>59</v>
      </c>
      <c r="B76" s="156"/>
      <c r="C76" s="156">
        <v>0</v>
      </c>
      <c r="D76" s="156">
        <v>0</v>
      </c>
      <c r="E76" s="156">
        <v>0</v>
      </c>
      <c r="F76" s="156">
        <v>0</v>
      </c>
      <c r="G76" s="156">
        <v>0</v>
      </c>
      <c r="H76" s="156">
        <v>0</v>
      </c>
      <c r="I76" s="156">
        <v>0</v>
      </c>
      <c r="J76" s="156">
        <v>0</v>
      </c>
      <c r="K76" s="156">
        <v>0</v>
      </c>
      <c r="L76" s="156">
        <v>0</v>
      </c>
      <c r="M76" s="156">
        <v>0</v>
      </c>
      <c r="N76" s="156">
        <v>1.6776861529909117E-3</v>
      </c>
      <c r="O76" s="156">
        <v>2.6842036145653843E-3</v>
      </c>
      <c r="P76" s="156">
        <v>1.7958810540430302E-4</v>
      </c>
      <c r="Q76" s="156">
        <v>1.6855621796078829E-2</v>
      </c>
    </row>
    <row r="77" spans="1:17" ht="12" customHeight="1" x14ac:dyDescent="0.25">
      <c r="A77" s="158" t="s">
        <v>62</v>
      </c>
      <c r="B77" s="157"/>
      <c r="C77" s="157">
        <f t="shared" ref="C77" si="294">SUM(C78:C79)</f>
        <v>3.9414603531810838E-2</v>
      </c>
      <c r="D77" s="157">
        <f t="shared" ref="D77" si="295">SUM(D78:D79)</f>
        <v>2.0311137884340375E-2</v>
      </c>
      <c r="E77" s="157">
        <f t="shared" ref="E77" si="296">SUM(E78:E79)</f>
        <v>0.10292220884544222</v>
      </c>
      <c r="F77" s="157">
        <f t="shared" ref="F77" si="297">SUM(F78:F79)</f>
        <v>0.15194981293283577</v>
      </c>
      <c r="G77" s="157">
        <f t="shared" ref="G77" si="298">SUM(G78:G79)</f>
        <v>0.46794278346135704</v>
      </c>
      <c r="H77" s="157">
        <f t="shared" ref="H77" si="299">SUM(H78:H79)</f>
        <v>0.68387499122981688</v>
      </c>
      <c r="I77" s="157">
        <f t="shared" ref="I77" si="300">SUM(I78:I79)</f>
        <v>0.7398146942400492</v>
      </c>
      <c r="J77" s="157">
        <f t="shared" ref="J77" si="301">SUM(J78:J79)</f>
        <v>0.48160997225874891</v>
      </c>
      <c r="K77" s="157">
        <f t="shared" ref="K77" si="302">SUM(K78:K79)</f>
        <v>0.55544214761558663</v>
      </c>
      <c r="L77" s="157">
        <f t="shared" ref="L77" si="303">SUM(L78:L79)</f>
        <v>2.4025877883114247E-3</v>
      </c>
      <c r="M77" s="157">
        <f t="shared" ref="M77" si="304">SUM(M78:M79)</f>
        <v>1.8010016747231208E-2</v>
      </c>
      <c r="N77" s="157">
        <f t="shared" ref="N77" si="305">SUM(N78:N79)</f>
        <v>4.9981266647035158E-2</v>
      </c>
      <c r="O77" s="157">
        <f t="shared" ref="O77" si="306">SUM(O78:O79)</f>
        <v>3.5464048277367544E-2</v>
      </c>
      <c r="P77" s="157">
        <f t="shared" ref="P77" si="307">SUM(P78:P79)</f>
        <v>8.0915845154513125E-2</v>
      </c>
      <c r="Q77" s="157">
        <f t="shared" ref="Q77" si="308">SUM(Q78:Q79)</f>
        <v>1.2851656139883654</v>
      </c>
    </row>
    <row r="78" spans="1:17" ht="12" customHeight="1" x14ac:dyDescent="0.25">
      <c r="A78" s="23" t="s">
        <v>109</v>
      </c>
      <c r="B78" s="156"/>
      <c r="C78" s="156">
        <v>2.3156094571414043E-2</v>
      </c>
      <c r="D78" s="156">
        <v>2.0228881143730008E-2</v>
      </c>
      <c r="E78" s="156">
        <v>5.7613728018404552E-2</v>
      </c>
      <c r="F78" s="156">
        <v>0.10244757811989076</v>
      </c>
      <c r="G78" s="156">
        <v>0.30225318140644181</v>
      </c>
      <c r="H78" s="156">
        <v>0.37393544690787545</v>
      </c>
      <c r="I78" s="156">
        <v>0.48228758144864325</v>
      </c>
      <c r="J78" s="156">
        <v>0.27977048010307026</v>
      </c>
      <c r="K78" s="156">
        <v>0.43829131412701294</v>
      </c>
      <c r="L78" s="156">
        <v>2.4025877883114247E-3</v>
      </c>
      <c r="M78" s="156">
        <v>1.8010016747231208E-2</v>
      </c>
      <c r="N78" s="156">
        <v>4.9981266647035158E-2</v>
      </c>
      <c r="O78" s="156">
        <v>3.5464048277367544E-2</v>
      </c>
      <c r="P78" s="156">
        <v>8.0915845154513125E-2</v>
      </c>
      <c r="Q78" s="156">
        <v>1.2851656139883654</v>
      </c>
    </row>
    <row r="79" spans="1:17" ht="12" customHeight="1" x14ac:dyDescent="0.25">
      <c r="A79" s="29" t="s">
        <v>140</v>
      </c>
      <c r="B79" s="57"/>
      <c r="C79" s="57">
        <v>1.6258508960396798E-2</v>
      </c>
      <c r="D79" s="57">
        <v>8.2256740610367121E-5</v>
      </c>
      <c r="E79" s="57">
        <v>4.5308480827037666E-2</v>
      </c>
      <c r="F79" s="57">
        <v>4.9502234812945002E-2</v>
      </c>
      <c r="G79" s="57">
        <v>0.16568960205491523</v>
      </c>
      <c r="H79" s="57">
        <v>0.30993954432194143</v>
      </c>
      <c r="I79" s="57">
        <v>0.257527112791406</v>
      </c>
      <c r="J79" s="57">
        <v>0.20183949215567867</v>
      </c>
      <c r="K79" s="57">
        <v>0.11715083348857368</v>
      </c>
      <c r="L79" s="57">
        <v>0</v>
      </c>
      <c r="M79" s="57">
        <v>0</v>
      </c>
      <c r="N79" s="57">
        <v>0</v>
      </c>
      <c r="O79" s="57">
        <v>0</v>
      </c>
      <c r="P79" s="57">
        <v>0</v>
      </c>
      <c r="Q79" s="57"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309">SUM(C82,C85,C87,C100)</f>
        <v>0</v>
      </c>
      <c r="D81" s="168">
        <f t="shared" ref="D81" si="310">SUM(D82,D85,D87,D100)</f>
        <v>41.924789337560732</v>
      </c>
      <c r="E81" s="168">
        <f t="shared" ref="E81" si="311">SUM(E82,E85,E87,E100)</f>
        <v>10.757389626237355</v>
      </c>
      <c r="F81" s="168">
        <f t="shared" ref="F81" si="312">SUM(F82,F85,F87,F100)</f>
        <v>34.959062251508584</v>
      </c>
      <c r="G81" s="168">
        <f t="shared" ref="G81" si="313">SUM(G82,G85,G87,G100)</f>
        <v>23.093270471707616</v>
      </c>
      <c r="H81" s="168">
        <f t="shared" ref="H81" si="314">SUM(H82,H85,H87,H100)</f>
        <v>16.209256783783463</v>
      </c>
      <c r="I81" s="168">
        <f t="shared" ref="I81" si="315">SUM(I82,I85,I87,I100)</f>
        <v>35.823219103688089</v>
      </c>
      <c r="J81" s="168">
        <f t="shared" ref="J81" si="316">SUM(J82,J85,J87,J100)</f>
        <v>26.293968828838029</v>
      </c>
      <c r="K81" s="168">
        <f t="shared" ref="K81" si="317">SUM(K82,K85,K87,K100)</f>
        <v>33.120357269941167</v>
      </c>
      <c r="L81" s="168">
        <f t="shared" ref="L81" si="318">SUM(L82,L85,L87,L100)</f>
        <v>15.214354385182629</v>
      </c>
      <c r="M81" s="168">
        <f t="shared" ref="M81" si="319">SUM(M82,M85,M87,M100)</f>
        <v>1.5019110318244548</v>
      </c>
      <c r="N81" s="168">
        <f t="shared" ref="N81" si="320">SUM(N82,N85,N87,N100)</f>
        <v>81.54155241226843</v>
      </c>
      <c r="O81" s="168">
        <f t="shared" ref="O81" si="321">SUM(O82,O85,O87,O100)</f>
        <v>68.446396375166032</v>
      </c>
      <c r="P81" s="168">
        <f t="shared" ref="P81" si="322">SUM(P82,P85,P87,P100)</f>
        <v>62.947553713523732</v>
      </c>
      <c r="Q81" s="168">
        <f t="shared" ref="Q81" si="323">SUM(Q82,Q85,Q87,Q100)</f>
        <v>87.076195251294308</v>
      </c>
    </row>
    <row r="82" spans="1:17" ht="12.95" customHeight="1" x14ac:dyDescent="0.25">
      <c r="A82" s="158" t="s">
        <v>65</v>
      </c>
      <c r="B82" s="157"/>
      <c r="C82" s="157">
        <f t="shared" ref="C82:Q82" si="324">SUM(C83:C84)</f>
        <v>0</v>
      </c>
      <c r="D82" s="157">
        <f t="shared" si="324"/>
        <v>29.283791284373642</v>
      </c>
      <c r="E82" s="157">
        <f t="shared" si="324"/>
        <v>7.5697332716768146</v>
      </c>
      <c r="F82" s="157">
        <f t="shared" si="324"/>
        <v>24.029372167656561</v>
      </c>
      <c r="G82" s="157">
        <f t="shared" si="324"/>
        <v>15.529293487407561</v>
      </c>
      <c r="H82" s="157">
        <f t="shared" si="324"/>
        <v>10.983628654193792</v>
      </c>
      <c r="I82" s="157">
        <f t="shared" si="324"/>
        <v>23.90789864606035</v>
      </c>
      <c r="J82" s="157">
        <f t="shared" si="324"/>
        <v>17.624047661708222</v>
      </c>
      <c r="K82" s="157">
        <f t="shared" si="324"/>
        <v>22.368373130618817</v>
      </c>
      <c r="L82" s="157">
        <f t="shared" si="324"/>
        <v>10.949833435358022</v>
      </c>
      <c r="M82" s="157">
        <f t="shared" si="324"/>
        <v>1.0368965044131682</v>
      </c>
      <c r="N82" s="157">
        <f t="shared" si="324"/>
        <v>59.690338300212488</v>
      </c>
      <c r="O82" s="157">
        <f t="shared" si="324"/>
        <v>48.608436037201763</v>
      </c>
      <c r="P82" s="157">
        <f t="shared" si="324"/>
        <v>44.125249887408067</v>
      </c>
      <c r="Q82" s="157">
        <f t="shared" si="324"/>
        <v>60.179551114982239</v>
      </c>
    </row>
    <row r="83" spans="1:17" ht="12" customHeight="1" x14ac:dyDescent="0.25">
      <c r="A83" s="23" t="s">
        <v>157</v>
      </c>
      <c r="B83" s="156"/>
      <c r="C83" s="156">
        <v>0</v>
      </c>
      <c r="D83" s="156">
        <v>29.20545052539687</v>
      </c>
      <c r="E83" s="156">
        <v>7.5499145683349882</v>
      </c>
      <c r="F83" s="156">
        <v>23.991981583060291</v>
      </c>
      <c r="G83" s="156">
        <v>15.465983513260854</v>
      </c>
      <c r="H83" s="156">
        <v>10.937510638868456</v>
      </c>
      <c r="I83" s="156">
        <v>23.823742980597995</v>
      </c>
      <c r="J83" s="156">
        <v>17.450912708102514</v>
      </c>
      <c r="K83" s="156">
        <v>22.090358620293209</v>
      </c>
      <c r="L83" s="156">
        <v>10.83349146612491</v>
      </c>
      <c r="M83" s="156">
        <v>1.0250834671855382</v>
      </c>
      <c r="N83" s="156">
        <v>59.239076935334026</v>
      </c>
      <c r="O83" s="156">
        <v>48.379030216419288</v>
      </c>
      <c r="P83" s="156">
        <v>43.829701469642586</v>
      </c>
      <c r="Q83" s="156">
        <v>59.780602724169498</v>
      </c>
    </row>
    <row r="84" spans="1:17" ht="12" customHeight="1" x14ac:dyDescent="0.25">
      <c r="A84" s="23" t="s">
        <v>60</v>
      </c>
      <c r="B84" s="156"/>
      <c r="C84" s="156">
        <v>0</v>
      </c>
      <c r="D84" s="156">
        <v>7.8340758976772104E-2</v>
      </c>
      <c r="E84" s="156">
        <v>1.9818703341826144E-2</v>
      </c>
      <c r="F84" s="156">
        <v>3.7390584596271113E-2</v>
      </c>
      <c r="G84" s="156">
        <v>6.3309974146706735E-2</v>
      </c>
      <c r="H84" s="156">
        <v>4.6118015325335472E-2</v>
      </c>
      <c r="I84" s="156">
        <v>8.4155665462353993E-2</v>
      </c>
      <c r="J84" s="156">
        <v>0.17313495360570832</v>
      </c>
      <c r="K84" s="156">
        <v>0.2780145103256097</v>
      </c>
      <c r="L84" s="156">
        <v>0.11634196923311176</v>
      </c>
      <c r="M84" s="156">
        <v>1.1813037227629839E-2</v>
      </c>
      <c r="N84" s="156">
        <v>0.45126136487845908</v>
      </c>
      <c r="O84" s="156">
        <v>0.22940582078247596</v>
      </c>
      <c r="P84" s="156">
        <v>0.29554841776548418</v>
      </c>
      <c r="Q84" s="156">
        <v>0.39894839081274192</v>
      </c>
    </row>
    <row r="85" spans="1:17" ht="12.95" customHeight="1" x14ac:dyDescent="0.25">
      <c r="A85" s="158" t="s">
        <v>112</v>
      </c>
      <c r="B85" s="157"/>
      <c r="C85" s="157">
        <f t="shared" ref="C85:Q85" si="325">C86</f>
        <v>0</v>
      </c>
      <c r="D85" s="157">
        <f t="shared" si="325"/>
        <v>4.9608597166645819E-2</v>
      </c>
      <c r="E85" s="157">
        <f t="shared" si="325"/>
        <v>4.5151846501774222E-2</v>
      </c>
      <c r="F85" s="157">
        <f t="shared" si="325"/>
        <v>0.12744008880496333</v>
      </c>
      <c r="G85" s="157">
        <f t="shared" si="325"/>
        <v>0.1360796879365738</v>
      </c>
      <c r="H85" s="157">
        <f t="shared" si="325"/>
        <v>0.17249306141486104</v>
      </c>
      <c r="I85" s="157">
        <f t="shared" si="325"/>
        <v>0.17371605906997833</v>
      </c>
      <c r="J85" s="157">
        <f t="shared" si="325"/>
        <v>3.3081027959529927E-2</v>
      </c>
      <c r="K85" s="157">
        <f t="shared" si="325"/>
        <v>0.22974556267747884</v>
      </c>
      <c r="L85" s="157">
        <f t="shared" si="325"/>
        <v>0.3352332749979684</v>
      </c>
      <c r="M85" s="157">
        <f t="shared" si="325"/>
        <v>0.10610059611583136</v>
      </c>
      <c r="N85" s="157">
        <f t="shared" si="325"/>
        <v>0.36787735279573563</v>
      </c>
      <c r="O85" s="157">
        <f t="shared" si="325"/>
        <v>0.61010565181692866</v>
      </c>
      <c r="P85" s="157">
        <f t="shared" si="325"/>
        <v>0.52499381752793195</v>
      </c>
      <c r="Q85" s="157">
        <f t="shared" si="325"/>
        <v>0.65704285318829769</v>
      </c>
    </row>
    <row r="86" spans="1:17" ht="12" customHeight="1" x14ac:dyDescent="0.25">
      <c r="A86" s="23" t="s">
        <v>60</v>
      </c>
      <c r="B86" s="156"/>
      <c r="C86" s="156">
        <v>0</v>
      </c>
      <c r="D86" s="156">
        <v>4.9608597166645819E-2</v>
      </c>
      <c r="E86" s="156">
        <v>4.5151846501774222E-2</v>
      </c>
      <c r="F86" s="156">
        <v>0.12744008880496333</v>
      </c>
      <c r="G86" s="156">
        <v>0.1360796879365738</v>
      </c>
      <c r="H86" s="156">
        <v>0.17249306141486104</v>
      </c>
      <c r="I86" s="156">
        <v>0.17371605906997833</v>
      </c>
      <c r="J86" s="156">
        <v>3.3081027959529927E-2</v>
      </c>
      <c r="K86" s="156">
        <v>0.22974556267747884</v>
      </c>
      <c r="L86" s="156">
        <v>0.3352332749979684</v>
      </c>
      <c r="M86" s="156">
        <v>0.10610059611583136</v>
      </c>
      <c r="N86" s="156">
        <v>0.36787735279573563</v>
      </c>
      <c r="O86" s="156">
        <v>0.61010565181692866</v>
      </c>
      <c r="P86" s="156">
        <v>0.52499381752793195</v>
      </c>
      <c r="Q86" s="156">
        <v>0.65704285318829769</v>
      </c>
    </row>
    <row r="87" spans="1:17" ht="12" customHeight="1" x14ac:dyDescent="0.25">
      <c r="A87" s="158" t="s">
        <v>63</v>
      </c>
      <c r="B87" s="157"/>
      <c r="C87" s="157">
        <f t="shared" ref="C87" si="326">SUM(C88:C89,C92:C93,C96:C97)</f>
        <v>0</v>
      </c>
      <c r="D87" s="157">
        <f t="shared" ref="D87" si="327">SUM(D88:D89,D92:D93,D96:D97)</f>
        <v>8.2043790865456856</v>
      </c>
      <c r="E87" s="157">
        <f t="shared" ref="E87" si="328">SUM(E88:E89,E92:E93,E96:E97)</f>
        <v>2.0634980545963328</v>
      </c>
      <c r="F87" s="157">
        <f t="shared" ref="F87" si="329">SUM(F88:F89,F92:F93,F96:F97)</f>
        <v>7.2075183191669856</v>
      </c>
      <c r="G87" s="157">
        <f t="shared" ref="G87" si="330">SUM(G88:G89,G92:G93,G96:G97)</f>
        <v>4.887235810666712</v>
      </c>
      <c r="H87" s="157">
        <f t="shared" ref="H87" si="331">SUM(H88:H89,H92:H93,H96:H97)</f>
        <v>3.3713253133745522</v>
      </c>
      <c r="I87" s="157">
        <f t="shared" ref="I87" si="332">SUM(I88:I89,I92:I93,I96:I97)</f>
        <v>7.7166017142865817</v>
      </c>
      <c r="J87" s="157">
        <f t="shared" ref="J87" si="333">SUM(J88:J89,J92:J93,J96:J97)</f>
        <v>5.7433212005089285</v>
      </c>
      <c r="K87" s="157">
        <f t="shared" ref="K87" si="334">SUM(K88:K89,K92:K93,K96:K97)</f>
        <v>6.9362017164833549</v>
      </c>
      <c r="L87" s="157">
        <f t="shared" ref="L87" si="335">SUM(L88:L89,L92:L93,L96:L97)</f>
        <v>2.4370011110708103</v>
      </c>
      <c r="M87" s="157">
        <f t="shared" ref="M87" si="336">SUM(M88:M89,M92:M93,M96:M97)</f>
        <v>0.23581245006347548</v>
      </c>
      <c r="N87" s="157">
        <f t="shared" ref="N87" si="337">SUM(N88:N89,N92:N93,N96:N97)</f>
        <v>14.302667112808603</v>
      </c>
      <c r="O87" s="157">
        <f t="shared" ref="O87" si="338">SUM(O88:O89,O92:O93,O96:O97)</f>
        <v>13.023371253600066</v>
      </c>
      <c r="P87" s="157">
        <f t="shared" ref="P87" si="339">SUM(P88:P89,P92:P93,P96:P97)</f>
        <v>12.140250385972148</v>
      </c>
      <c r="Q87" s="157">
        <f t="shared" ref="Q87" si="340">SUM(Q88:Q89,Q92:Q93,Q96:Q97)</f>
        <v>17.400532188276426</v>
      </c>
    </row>
    <row r="88" spans="1:17" ht="12" customHeight="1" x14ac:dyDescent="0.25">
      <c r="A88" s="167" t="s">
        <v>156</v>
      </c>
      <c r="B88" s="132"/>
      <c r="C88" s="132">
        <v>0</v>
      </c>
      <c r="D88" s="132">
        <v>1.5364076832252342</v>
      </c>
      <c r="E88" s="132">
        <v>0.51937595081680521</v>
      </c>
      <c r="F88" s="132">
        <v>2.7326628190202213</v>
      </c>
      <c r="G88" s="132">
        <v>1.5682435424286791</v>
      </c>
      <c r="H88" s="132">
        <v>1.2325354922239855</v>
      </c>
      <c r="I88" s="132">
        <v>1.8979825295894754</v>
      </c>
      <c r="J88" s="132">
        <v>2.0393565800885205</v>
      </c>
      <c r="K88" s="132">
        <v>2.4886177585966842</v>
      </c>
      <c r="L88" s="132">
        <v>0</v>
      </c>
      <c r="M88" s="132">
        <v>0</v>
      </c>
      <c r="N88" s="132">
        <v>4.2317883884395364</v>
      </c>
      <c r="O88" s="132">
        <v>5.4132152407390457</v>
      </c>
      <c r="P88" s="132">
        <v>2.9869964001472651</v>
      </c>
      <c r="Q88" s="132">
        <v>3.5439925805073225</v>
      </c>
    </row>
    <row r="89" spans="1:17" ht="12" customHeight="1" x14ac:dyDescent="0.25">
      <c r="A89" s="167" t="s">
        <v>155</v>
      </c>
      <c r="B89" s="132"/>
      <c r="C89" s="132">
        <f t="shared" ref="C89" si="341">SUM(C90:C91)</f>
        <v>0</v>
      </c>
      <c r="D89" s="132">
        <f t="shared" ref="D89" si="342">SUM(D90:D91)</f>
        <v>0</v>
      </c>
      <c r="E89" s="132">
        <f t="shared" ref="E89" si="343">SUM(E90:E91)</f>
        <v>0</v>
      </c>
      <c r="F89" s="132">
        <f t="shared" ref="F89" si="344">SUM(F90:F91)</f>
        <v>0</v>
      </c>
      <c r="G89" s="132">
        <f t="shared" ref="G89" si="345">SUM(G90:G91)</f>
        <v>0</v>
      </c>
      <c r="H89" s="132">
        <f t="shared" ref="H89" si="346">SUM(H90:H91)</f>
        <v>0</v>
      </c>
      <c r="I89" s="132">
        <f t="shared" ref="I89" si="347">SUM(I90:I91)</f>
        <v>0</v>
      </c>
      <c r="J89" s="132">
        <f t="shared" ref="J89" si="348">SUM(J90:J91)</f>
        <v>0</v>
      </c>
      <c r="K89" s="132">
        <f t="shared" ref="K89" si="349">SUM(K90:K91)</f>
        <v>0</v>
      </c>
      <c r="L89" s="132">
        <f t="shared" ref="L89" si="350">SUM(L90:L91)</f>
        <v>0.72592875716626093</v>
      </c>
      <c r="M89" s="132">
        <f t="shared" ref="M89" si="351">SUM(M90:M91)</f>
        <v>0.23581245006347548</v>
      </c>
      <c r="N89" s="132">
        <f t="shared" ref="N89" si="352">SUM(N90:N91)</f>
        <v>0.83798849289585531</v>
      </c>
      <c r="O89" s="132">
        <f t="shared" ref="O89" si="353">SUM(O90:O91)</f>
        <v>1.7042978427745203</v>
      </c>
      <c r="P89" s="132">
        <f t="shared" ref="P89" si="354">SUM(P90:P91)</f>
        <v>0.94398927804676236</v>
      </c>
      <c r="Q89" s="132">
        <f t="shared" ref="Q89" si="355">SUM(Q90:Q91)</f>
        <v>0.45024576556297607</v>
      </c>
    </row>
    <row r="90" spans="1:17" ht="12" customHeight="1" x14ac:dyDescent="0.25">
      <c r="A90" s="166" t="s">
        <v>55</v>
      </c>
      <c r="B90" s="165"/>
      <c r="C90" s="165">
        <v>0</v>
      </c>
      <c r="D90" s="165">
        <v>0</v>
      </c>
      <c r="E90" s="165">
        <v>0</v>
      </c>
      <c r="F90" s="165">
        <v>0</v>
      </c>
      <c r="G90" s="165">
        <v>0</v>
      </c>
      <c r="H90" s="165">
        <v>0</v>
      </c>
      <c r="I90" s="165">
        <v>0</v>
      </c>
      <c r="J90" s="165">
        <v>0</v>
      </c>
      <c r="K90" s="165">
        <v>0</v>
      </c>
      <c r="L90" s="165">
        <v>0.57494419537215813</v>
      </c>
      <c r="M90" s="165">
        <v>0.18508649273274214</v>
      </c>
      <c r="N90" s="165">
        <v>0.65812302786362231</v>
      </c>
      <c r="O90" s="165">
        <v>1.3338229011676204</v>
      </c>
      <c r="P90" s="165">
        <v>0.73598232662741114</v>
      </c>
      <c r="Q90" s="165">
        <v>0.34969464476237633</v>
      </c>
    </row>
    <row r="91" spans="1:17" ht="12" customHeight="1" x14ac:dyDescent="0.25">
      <c r="A91" s="147" t="s">
        <v>59</v>
      </c>
      <c r="B91" s="164"/>
      <c r="C91" s="164">
        <v>0</v>
      </c>
      <c r="D91" s="164">
        <v>0</v>
      </c>
      <c r="E91" s="164">
        <v>0</v>
      </c>
      <c r="F91" s="164">
        <v>0</v>
      </c>
      <c r="G91" s="164">
        <v>0</v>
      </c>
      <c r="H91" s="164">
        <v>0</v>
      </c>
      <c r="I91" s="164">
        <v>0</v>
      </c>
      <c r="J91" s="164">
        <v>0</v>
      </c>
      <c r="K91" s="164">
        <v>0</v>
      </c>
      <c r="L91" s="164">
        <v>0.15098456179410277</v>
      </c>
      <c r="M91" s="164">
        <v>5.0725957330733346E-2</v>
      </c>
      <c r="N91" s="164">
        <v>0.17986546503223297</v>
      </c>
      <c r="O91" s="164">
        <v>0.37047494160690003</v>
      </c>
      <c r="P91" s="164">
        <v>0.20800695141935122</v>
      </c>
      <c r="Q91" s="164">
        <v>0.10055112080059976</v>
      </c>
    </row>
    <row r="92" spans="1:17" ht="12" customHeight="1" x14ac:dyDescent="0.25">
      <c r="A92" s="163" t="s">
        <v>144</v>
      </c>
      <c r="B92" s="162"/>
      <c r="C92" s="162">
        <v>0</v>
      </c>
      <c r="D92" s="162">
        <v>0</v>
      </c>
      <c r="E92" s="162">
        <v>0</v>
      </c>
      <c r="F92" s="162">
        <v>2.3154601753891346E-2</v>
      </c>
      <c r="G92" s="162">
        <v>1.3969776169084878E-2</v>
      </c>
      <c r="H92" s="162">
        <v>0</v>
      </c>
      <c r="I92" s="162">
        <v>3.528570381540691E-2</v>
      </c>
      <c r="J92" s="162">
        <v>2.3734750672652752E-2</v>
      </c>
      <c r="K92" s="162">
        <v>6.683194773267705E-3</v>
      </c>
      <c r="L92" s="162">
        <v>0</v>
      </c>
      <c r="M92" s="162">
        <v>0</v>
      </c>
      <c r="N92" s="162">
        <v>0</v>
      </c>
      <c r="O92" s="162">
        <v>0</v>
      </c>
      <c r="P92" s="162">
        <v>8.6296329966648933E-2</v>
      </c>
      <c r="Q92" s="162">
        <v>0.2035430257741406</v>
      </c>
    </row>
    <row r="93" spans="1:17" ht="12" customHeight="1" x14ac:dyDescent="0.25">
      <c r="A93" s="161" t="s">
        <v>143</v>
      </c>
      <c r="B93" s="160"/>
      <c r="C93" s="160">
        <f t="shared" ref="C93" si="356">SUM(C94:C95)</f>
        <v>0</v>
      </c>
      <c r="D93" s="160">
        <f t="shared" ref="D93" si="357">SUM(D94:D95)</f>
        <v>0</v>
      </c>
      <c r="E93" s="160">
        <f t="shared" ref="E93" si="358">SUM(E94:E95)</f>
        <v>0</v>
      </c>
      <c r="F93" s="160">
        <f t="shared" ref="F93" si="359">SUM(F94:F95)</f>
        <v>0</v>
      </c>
      <c r="G93" s="160">
        <f t="shared" ref="G93" si="360">SUM(G94:G95)</f>
        <v>0</v>
      </c>
      <c r="H93" s="160">
        <f t="shared" ref="H93" si="361">SUM(H94:H95)</f>
        <v>0</v>
      </c>
      <c r="I93" s="160">
        <f t="shared" ref="I93" si="362">SUM(I94:I95)</f>
        <v>0</v>
      </c>
      <c r="J93" s="160">
        <f t="shared" ref="J93" si="363">SUM(J94:J95)</f>
        <v>0</v>
      </c>
      <c r="K93" s="160">
        <f t="shared" ref="K93" si="364">SUM(K94:K95)</f>
        <v>0</v>
      </c>
      <c r="L93" s="160">
        <f t="shared" ref="L93" si="365">SUM(L94:L95)</f>
        <v>0</v>
      </c>
      <c r="M93" s="160">
        <f t="shared" ref="M93" si="366">SUM(M94:M95)</f>
        <v>0</v>
      </c>
      <c r="N93" s="160">
        <f t="shared" ref="N93" si="367">SUM(N94:N95)</f>
        <v>0</v>
      </c>
      <c r="O93" s="160">
        <f t="shared" ref="O93" si="368">SUM(O94:O95)</f>
        <v>0</v>
      </c>
      <c r="P93" s="160">
        <f t="shared" ref="P93" si="369">SUM(P94:P95)</f>
        <v>1.6237692907513444E-2</v>
      </c>
      <c r="Q93" s="160">
        <f t="shared" ref="Q93" si="370">SUM(Q94:Q95)</f>
        <v>1.6134943183624025E-2</v>
      </c>
    </row>
    <row r="94" spans="1:17" ht="12" customHeight="1" x14ac:dyDescent="0.25">
      <c r="A94" s="148" t="s">
        <v>57</v>
      </c>
      <c r="B94" s="156"/>
      <c r="C94" s="156">
        <v>0</v>
      </c>
      <c r="D94" s="156">
        <v>0</v>
      </c>
      <c r="E94" s="156">
        <v>0</v>
      </c>
      <c r="F94" s="156">
        <v>0</v>
      </c>
      <c r="G94" s="156">
        <v>0</v>
      </c>
      <c r="H94" s="156">
        <v>0</v>
      </c>
      <c r="I94" s="156">
        <v>0</v>
      </c>
      <c r="J94" s="156">
        <v>0</v>
      </c>
      <c r="K94" s="156">
        <v>0</v>
      </c>
      <c r="L94" s="156">
        <v>0</v>
      </c>
      <c r="M94" s="156">
        <v>0</v>
      </c>
      <c r="N94" s="156">
        <v>0</v>
      </c>
      <c r="O94" s="156">
        <v>0</v>
      </c>
      <c r="P94" s="156">
        <v>1.2129222972068662E-2</v>
      </c>
      <c r="Q94" s="156">
        <v>1.2003273175922266E-2</v>
      </c>
    </row>
    <row r="95" spans="1:17" ht="12" customHeight="1" x14ac:dyDescent="0.25">
      <c r="A95" s="148" t="s">
        <v>59</v>
      </c>
      <c r="B95" s="156"/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0</v>
      </c>
      <c r="I95" s="156">
        <v>0</v>
      </c>
      <c r="J95" s="156">
        <v>0</v>
      </c>
      <c r="K95" s="156">
        <v>0</v>
      </c>
      <c r="L95" s="156">
        <v>0</v>
      </c>
      <c r="M95" s="156">
        <v>0</v>
      </c>
      <c r="N95" s="156">
        <v>0</v>
      </c>
      <c r="O95" s="156">
        <v>0</v>
      </c>
      <c r="P95" s="156">
        <v>4.1084699354447807E-3</v>
      </c>
      <c r="Q95" s="156">
        <v>4.1316700077017599E-3</v>
      </c>
    </row>
    <row r="96" spans="1:17" ht="12" customHeight="1" x14ac:dyDescent="0.25">
      <c r="A96" s="163" t="s">
        <v>142</v>
      </c>
      <c r="B96" s="162"/>
      <c r="C96" s="162">
        <v>0</v>
      </c>
      <c r="D96" s="162">
        <v>6.6679714033204505</v>
      </c>
      <c r="E96" s="162">
        <v>1.5441221037795279</v>
      </c>
      <c r="F96" s="162">
        <v>4.4517008983928728</v>
      </c>
      <c r="G96" s="162">
        <v>3.3050224920689479</v>
      </c>
      <c r="H96" s="162">
        <v>2.1387898211505667</v>
      </c>
      <c r="I96" s="162">
        <v>5.7833334808816996</v>
      </c>
      <c r="J96" s="162">
        <v>3.6802298697477558</v>
      </c>
      <c r="K96" s="162">
        <v>4.4409007631134028</v>
      </c>
      <c r="L96" s="162">
        <v>0</v>
      </c>
      <c r="M96" s="162">
        <v>0</v>
      </c>
      <c r="N96" s="162">
        <v>8.0396249908546658</v>
      </c>
      <c r="O96" s="162">
        <v>4.6914244661851008</v>
      </c>
      <c r="P96" s="162">
        <v>6.815346526017338</v>
      </c>
      <c r="Q96" s="162">
        <v>12.129878491934583</v>
      </c>
    </row>
    <row r="97" spans="1:17" ht="12" customHeight="1" x14ac:dyDescent="0.25">
      <c r="A97" s="161" t="s">
        <v>141</v>
      </c>
      <c r="B97" s="160"/>
      <c r="C97" s="160">
        <f t="shared" ref="C97" si="371">SUM(C98:C99)</f>
        <v>0</v>
      </c>
      <c r="D97" s="160">
        <f t="shared" ref="D97" si="372">SUM(D98:D99)</f>
        <v>0</v>
      </c>
      <c r="E97" s="160">
        <f t="shared" ref="E97" si="373">SUM(E98:E99)</f>
        <v>0</v>
      </c>
      <c r="F97" s="160">
        <f t="shared" ref="F97" si="374">SUM(F98:F99)</f>
        <v>0</v>
      </c>
      <c r="G97" s="160">
        <f t="shared" ref="G97" si="375">SUM(G98:G99)</f>
        <v>0</v>
      </c>
      <c r="H97" s="160">
        <f t="shared" ref="H97" si="376">SUM(H98:H99)</f>
        <v>0</v>
      </c>
      <c r="I97" s="160">
        <f t="shared" ref="I97" si="377">SUM(I98:I99)</f>
        <v>0</v>
      </c>
      <c r="J97" s="160">
        <f t="shared" ref="J97" si="378">SUM(J98:J99)</f>
        <v>0</v>
      </c>
      <c r="K97" s="160">
        <f t="shared" ref="K97" si="379">SUM(K98:K99)</f>
        <v>0</v>
      </c>
      <c r="L97" s="160">
        <f t="shared" ref="L97" si="380">SUM(L98:L99)</f>
        <v>1.7110723539045494</v>
      </c>
      <c r="M97" s="160">
        <f t="shared" ref="M97" si="381">SUM(M98:M99)</f>
        <v>0</v>
      </c>
      <c r="N97" s="160">
        <f t="shared" ref="N97" si="382">SUM(N98:N99)</f>
        <v>1.1932652406185462</v>
      </c>
      <c r="O97" s="160">
        <f t="shared" ref="O97" si="383">SUM(O98:O99)</f>
        <v>1.2144337039013995</v>
      </c>
      <c r="P97" s="160">
        <f t="shared" ref="P97" si="384">SUM(P98:P99)</f>
        <v>1.2913841588866193</v>
      </c>
      <c r="Q97" s="160">
        <f t="shared" ref="Q97" si="385">SUM(Q98:Q99)</f>
        <v>1.0567373813137801</v>
      </c>
    </row>
    <row r="98" spans="1:17" ht="12" customHeight="1" x14ac:dyDescent="0.25">
      <c r="A98" s="148" t="s">
        <v>60</v>
      </c>
      <c r="B98" s="156"/>
      <c r="C98" s="156">
        <v>0</v>
      </c>
      <c r="D98" s="156">
        <v>0</v>
      </c>
      <c r="E98" s="156">
        <v>0</v>
      </c>
      <c r="F98" s="156">
        <v>0</v>
      </c>
      <c r="G98" s="156">
        <v>0</v>
      </c>
      <c r="H98" s="156">
        <v>0</v>
      </c>
      <c r="I98" s="156">
        <v>0</v>
      </c>
      <c r="J98" s="156">
        <v>0</v>
      </c>
      <c r="K98" s="156">
        <v>0</v>
      </c>
      <c r="L98" s="156">
        <v>1.2557328682859314</v>
      </c>
      <c r="M98" s="156">
        <v>0</v>
      </c>
      <c r="N98" s="156">
        <v>0.86602166377374268</v>
      </c>
      <c r="O98" s="156">
        <v>0.87045835394294169</v>
      </c>
      <c r="P98" s="156">
        <v>0.92541553248995922</v>
      </c>
      <c r="Q98" s="156">
        <v>0.75306367735511393</v>
      </c>
    </row>
    <row r="99" spans="1:17" ht="12" customHeight="1" x14ac:dyDescent="0.25">
      <c r="A99" s="148" t="s">
        <v>59</v>
      </c>
      <c r="B99" s="156"/>
      <c r="C99" s="156">
        <v>0</v>
      </c>
      <c r="D99" s="156">
        <v>0</v>
      </c>
      <c r="E99" s="156">
        <v>0</v>
      </c>
      <c r="F99" s="156">
        <v>0</v>
      </c>
      <c r="G99" s="156">
        <v>0</v>
      </c>
      <c r="H99" s="156">
        <v>0</v>
      </c>
      <c r="I99" s="156">
        <v>0</v>
      </c>
      <c r="J99" s="156">
        <v>0</v>
      </c>
      <c r="K99" s="156">
        <v>0</v>
      </c>
      <c r="L99" s="156">
        <v>0.45533948561861792</v>
      </c>
      <c r="M99" s="156">
        <v>0</v>
      </c>
      <c r="N99" s="156">
        <v>0.3272435768448036</v>
      </c>
      <c r="O99" s="156">
        <v>0.34397534995845774</v>
      </c>
      <c r="P99" s="156">
        <v>0.36596862639666</v>
      </c>
      <c r="Q99" s="156">
        <v>0.30367370395866616</v>
      </c>
    </row>
    <row r="100" spans="1:17" ht="12" customHeight="1" x14ac:dyDescent="0.25">
      <c r="A100" s="158" t="s">
        <v>62</v>
      </c>
      <c r="B100" s="157"/>
      <c r="C100" s="157">
        <f t="shared" ref="C100" si="386">SUM(C101:C103)</f>
        <v>0</v>
      </c>
      <c r="D100" s="157">
        <f t="shared" ref="D100" si="387">SUM(D101:D103)</f>
        <v>4.3870103694747575</v>
      </c>
      <c r="E100" s="157">
        <f t="shared" ref="E100" si="388">SUM(E101:E103)</f>
        <v>1.0790064534624344</v>
      </c>
      <c r="F100" s="157">
        <f t="shared" ref="F100" si="389">SUM(F101:F103)</f>
        <v>3.5947316758800723</v>
      </c>
      <c r="G100" s="157">
        <f t="shared" ref="G100" si="390">SUM(G101:G103)</f>
        <v>2.5406614856967691</v>
      </c>
      <c r="H100" s="157">
        <f t="shared" ref="H100" si="391">SUM(H101:H103)</f>
        <v>1.681809754800258</v>
      </c>
      <c r="I100" s="157">
        <f t="shared" ref="I100" si="392">SUM(I101:I103)</f>
        <v>4.0250026842711826</v>
      </c>
      <c r="J100" s="157">
        <f t="shared" ref="J100" si="393">SUM(J101:J103)</f>
        <v>2.8935189386613476</v>
      </c>
      <c r="K100" s="157">
        <f t="shared" ref="K100" si="394">SUM(K101:K103)</f>
        <v>3.5860368601615131</v>
      </c>
      <c r="L100" s="157">
        <f t="shared" ref="L100" si="395">SUM(L101:L103)</f>
        <v>1.4922865637558289</v>
      </c>
      <c r="M100" s="157">
        <f t="shared" ref="M100" si="396">SUM(M101:M103)</f>
        <v>0.12310148123197975</v>
      </c>
      <c r="N100" s="157">
        <f t="shared" ref="N100" si="397">SUM(N101:N103)</f>
        <v>7.1806696464515989</v>
      </c>
      <c r="O100" s="157">
        <f t="shared" ref="O100" si="398">SUM(O101:O103)</f>
        <v>6.2044834325472715</v>
      </c>
      <c r="P100" s="157">
        <f t="shared" ref="P100" si="399">SUM(P101:P103)</f>
        <v>6.157059622615578</v>
      </c>
      <c r="Q100" s="157">
        <f t="shared" ref="Q100" si="400">SUM(Q101:Q103)</f>
        <v>8.8390690948473392</v>
      </c>
    </row>
    <row r="101" spans="1:17" ht="12" customHeight="1" x14ac:dyDescent="0.25">
      <c r="A101" s="23" t="s">
        <v>55</v>
      </c>
      <c r="B101" s="156"/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/>
      <c r="C102" s="156">
        <v>0</v>
      </c>
      <c r="D102" s="156">
        <v>0</v>
      </c>
      <c r="E102" s="156">
        <v>0</v>
      </c>
      <c r="F102" s="156">
        <v>0</v>
      </c>
      <c r="G102" s="156">
        <v>0</v>
      </c>
      <c r="H102" s="156">
        <v>0</v>
      </c>
      <c r="I102" s="156">
        <v>0</v>
      </c>
      <c r="J102" s="156">
        <v>0</v>
      </c>
      <c r="K102" s="156">
        <v>0</v>
      </c>
      <c r="L102" s="156">
        <v>0</v>
      </c>
      <c r="M102" s="156">
        <v>0</v>
      </c>
      <c r="N102" s="156">
        <v>0</v>
      </c>
      <c r="O102" s="156">
        <v>0</v>
      </c>
      <c r="P102" s="156">
        <v>0</v>
      </c>
      <c r="Q102" s="156">
        <v>0</v>
      </c>
    </row>
    <row r="103" spans="1:17" ht="12" customHeight="1" x14ac:dyDescent="0.25">
      <c r="A103" s="29" t="s">
        <v>140</v>
      </c>
      <c r="B103" s="57"/>
      <c r="C103" s="57">
        <v>0</v>
      </c>
      <c r="D103" s="57">
        <v>4.3870103694747575</v>
      </c>
      <c r="E103" s="57">
        <v>1.0790064534624344</v>
      </c>
      <c r="F103" s="57">
        <v>3.5947316758800723</v>
      </c>
      <c r="G103" s="57">
        <v>2.5406614856967691</v>
      </c>
      <c r="H103" s="57">
        <v>1.681809754800258</v>
      </c>
      <c r="I103" s="57">
        <v>4.0250026842711826</v>
      </c>
      <c r="J103" s="57">
        <v>2.8935189386613476</v>
      </c>
      <c r="K103" s="57">
        <v>3.5860368601615131</v>
      </c>
      <c r="L103" s="57">
        <v>1.4922865637558289</v>
      </c>
      <c r="M103" s="57">
        <v>0.12310148123197975</v>
      </c>
      <c r="N103" s="57">
        <v>7.1806696464515989</v>
      </c>
      <c r="O103" s="57">
        <v>6.2044834325472715</v>
      </c>
      <c r="P103" s="57">
        <v>6.157059622615578</v>
      </c>
      <c r="Q103" s="57">
        <v>8.8390690948473392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401">SUM(C106,C109,C111,C120)</f>
        <v>0</v>
      </c>
      <c r="D105" s="168">
        <f t="shared" ref="D105" si="402">SUM(D106,D109,D111,D120)</f>
        <v>0</v>
      </c>
      <c r="E105" s="168">
        <f t="shared" ref="E105" si="403">SUM(E106,E109,E111,E120)</f>
        <v>0</v>
      </c>
      <c r="F105" s="168">
        <f t="shared" ref="F105" si="404">SUM(F106,F109,F111,F120)</f>
        <v>0</v>
      </c>
      <c r="G105" s="168">
        <f t="shared" ref="G105" si="405">SUM(G106,G109,G111,G120)</f>
        <v>0</v>
      </c>
      <c r="H105" s="168">
        <f t="shared" ref="H105" si="406">SUM(H106,H109,H111,H120)</f>
        <v>0</v>
      </c>
      <c r="I105" s="168">
        <f t="shared" ref="I105" si="407">SUM(I106,I109,I111,I120)</f>
        <v>0</v>
      </c>
      <c r="J105" s="168">
        <f t="shared" ref="J105" si="408">SUM(J106,J109,J111,J120)</f>
        <v>0</v>
      </c>
      <c r="K105" s="168">
        <f t="shared" ref="K105" si="409">SUM(K106,K109,K111,K120)</f>
        <v>0</v>
      </c>
      <c r="L105" s="168">
        <f t="shared" ref="L105" si="410">SUM(L106,L109,L111,L120)</f>
        <v>0</v>
      </c>
      <c r="M105" s="168">
        <f t="shared" ref="M105" si="411">SUM(M106,M109,M111,M120)</f>
        <v>0</v>
      </c>
      <c r="N105" s="168">
        <f t="shared" ref="N105" si="412">SUM(N106,N109,N111,N120)</f>
        <v>0</v>
      </c>
      <c r="O105" s="168">
        <f t="shared" ref="O105" si="413">SUM(O106,O109,O111,O120)</f>
        <v>0</v>
      </c>
      <c r="P105" s="168">
        <f t="shared" ref="P105" si="414">SUM(P106,P109,P111,P120)</f>
        <v>0</v>
      </c>
      <c r="Q105" s="168">
        <f t="shared" ref="Q105" si="415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416">SUM(C107:C108)</f>
        <v>0</v>
      </c>
      <c r="D106" s="157">
        <f t="shared" si="416"/>
        <v>0</v>
      </c>
      <c r="E106" s="157">
        <f t="shared" si="416"/>
        <v>0</v>
      </c>
      <c r="F106" s="157">
        <f t="shared" si="416"/>
        <v>0</v>
      </c>
      <c r="G106" s="157">
        <f t="shared" si="416"/>
        <v>0</v>
      </c>
      <c r="H106" s="157">
        <f t="shared" si="416"/>
        <v>0</v>
      </c>
      <c r="I106" s="157">
        <f t="shared" si="416"/>
        <v>0</v>
      </c>
      <c r="J106" s="157">
        <f t="shared" si="416"/>
        <v>0</v>
      </c>
      <c r="K106" s="157">
        <f t="shared" si="416"/>
        <v>0</v>
      </c>
      <c r="L106" s="157">
        <f t="shared" si="416"/>
        <v>0</v>
      </c>
      <c r="M106" s="157">
        <f t="shared" si="416"/>
        <v>0</v>
      </c>
      <c r="N106" s="157">
        <f t="shared" si="416"/>
        <v>0</v>
      </c>
      <c r="O106" s="157">
        <f t="shared" si="416"/>
        <v>0</v>
      </c>
      <c r="P106" s="157">
        <f t="shared" si="416"/>
        <v>0</v>
      </c>
      <c r="Q106" s="157">
        <f t="shared" si="416"/>
        <v>0</v>
      </c>
    </row>
    <row r="107" spans="1:17" ht="12" customHeight="1" x14ac:dyDescent="0.25">
      <c r="A107" s="23" t="s">
        <v>153</v>
      </c>
      <c r="B107" s="156"/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/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417">C110</f>
        <v>0</v>
      </c>
      <c r="D109" s="157">
        <f t="shared" si="417"/>
        <v>0</v>
      </c>
      <c r="E109" s="157">
        <f t="shared" si="417"/>
        <v>0</v>
      </c>
      <c r="F109" s="157">
        <f t="shared" si="417"/>
        <v>0</v>
      </c>
      <c r="G109" s="157">
        <f t="shared" si="417"/>
        <v>0</v>
      </c>
      <c r="H109" s="157">
        <f t="shared" si="417"/>
        <v>0</v>
      </c>
      <c r="I109" s="157">
        <f t="shared" si="417"/>
        <v>0</v>
      </c>
      <c r="J109" s="157">
        <f t="shared" si="417"/>
        <v>0</v>
      </c>
      <c r="K109" s="157">
        <f t="shared" si="417"/>
        <v>0</v>
      </c>
      <c r="L109" s="157">
        <f t="shared" si="417"/>
        <v>0</v>
      </c>
      <c r="M109" s="157">
        <f t="shared" si="417"/>
        <v>0</v>
      </c>
      <c r="N109" s="157">
        <f t="shared" si="417"/>
        <v>0</v>
      </c>
      <c r="O109" s="157">
        <f t="shared" si="417"/>
        <v>0</v>
      </c>
      <c r="P109" s="157">
        <f t="shared" si="417"/>
        <v>0</v>
      </c>
      <c r="Q109" s="157">
        <f t="shared" si="417"/>
        <v>0</v>
      </c>
    </row>
    <row r="110" spans="1:17" ht="12" customHeight="1" x14ac:dyDescent="0.25">
      <c r="A110" s="23" t="s">
        <v>60</v>
      </c>
      <c r="B110" s="156"/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/>
      <c r="C111" s="157">
        <f t="shared" ref="C111" si="418">SUM(C112:C113,C116:C117)</f>
        <v>0</v>
      </c>
      <c r="D111" s="157">
        <f t="shared" ref="D111" si="419">SUM(D112:D113,D116:D117)</f>
        <v>0</v>
      </c>
      <c r="E111" s="157">
        <f t="shared" ref="E111" si="420">SUM(E112:E113,E116:E117)</f>
        <v>0</v>
      </c>
      <c r="F111" s="157">
        <f t="shared" ref="F111" si="421">SUM(F112:F113,F116:F117)</f>
        <v>0</v>
      </c>
      <c r="G111" s="157">
        <f t="shared" ref="G111" si="422">SUM(G112:G113,G116:G117)</f>
        <v>0</v>
      </c>
      <c r="H111" s="157">
        <f t="shared" ref="H111" si="423">SUM(H112:H113,H116:H117)</f>
        <v>0</v>
      </c>
      <c r="I111" s="157">
        <f t="shared" ref="I111" si="424">SUM(I112:I113,I116:I117)</f>
        <v>0</v>
      </c>
      <c r="J111" s="157">
        <f t="shared" ref="J111" si="425">SUM(J112:J113,J116:J117)</f>
        <v>0</v>
      </c>
      <c r="K111" s="157">
        <f t="shared" ref="K111" si="426">SUM(K112:K113,K116:K117)</f>
        <v>0</v>
      </c>
      <c r="L111" s="157">
        <f t="shared" ref="L111" si="427">SUM(L112:L113,L116:L117)</f>
        <v>0</v>
      </c>
      <c r="M111" s="157">
        <f t="shared" ref="M111" si="428">SUM(M112:M113,M116:M117)</f>
        <v>0</v>
      </c>
      <c r="N111" s="157">
        <f t="shared" ref="N111" si="429">SUM(N112:N113,N116:N117)</f>
        <v>0</v>
      </c>
      <c r="O111" s="157">
        <f t="shared" ref="O111" si="430">SUM(O112:O113,O116:O117)</f>
        <v>0</v>
      </c>
      <c r="P111" s="157">
        <f t="shared" ref="P111" si="431">SUM(P112:P113,P116:P117)</f>
        <v>0</v>
      </c>
      <c r="Q111" s="157">
        <f t="shared" ref="Q111" si="432">SUM(Q112:Q113,Q116:Q117)</f>
        <v>0</v>
      </c>
    </row>
    <row r="112" spans="1:17" ht="12" customHeight="1" x14ac:dyDescent="0.25">
      <c r="A112" s="167" t="s">
        <v>152</v>
      </c>
      <c r="B112" s="132"/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/>
      <c r="C113" s="132">
        <f t="shared" ref="C113" si="433">SUM(C114:C115)</f>
        <v>0</v>
      </c>
      <c r="D113" s="132">
        <f t="shared" ref="D113" si="434">SUM(D114:D115)</f>
        <v>0</v>
      </c>
      <c r="E113" s="132">
        <f t="shared" ref="E113" si="435">SUM(E114:E115)</f>
        <v>0</v>
      </c>
      <c r="F113" s="132">
        <f t="shared" ref="F113" si="436">SUM(F114:F115)</f>
        <v>0</v>
      </c>
      <c r="G113" s="132">
        <f t="shared" ref="G113" si="437">SUM(G114:G115)</f>
        <v>0</v>
      </c>
      <c r="H113" s="132">
        <f t="shared" ref="H113" si="438">SUM(H114:H115)</f>
        <v>0</v>
      </c>
      <c r="I113" s="132">
        <f t="shared" ref="I113" si="439">SUM(I114:I115)</f>
        <v>0</v>
      </c>
      <c r="J113" s="132">
        <f t="shared" ref="J113" si="440">SUM(J114:J115)</f>
        <v>0</v>
      </c>
      <c r="K113" s="132">
        <f t="shared" ref="K113" si="441">SUM(K114:K115)</f>
        <v>0</v>
      </c>
      <c r="L113" s="132">
        <f t="shared" ref="L113" si="442">SUM(L114:L115)</f>
        <v>0</v>
      </c>
      <c r="M113" s="132">
        <f t="shared" ref="M113" si="443">SUM(M114:M115)</f>
        <v>0</v>
      </c>
      <c r="N113" s="132">
        <f t="shared" ref="N113" si="444">SUM(N114:N115)</f>
        <v>0</v>
      </c>
      <c r="O113" s="132">
        <f t="shared" ref="O113" si="445">SUM(O114:O115)</f>
        <v>0</v>
      </c>
      <c r="P113" s="132">
        <f t="shared" ref="P113" si="446">SUM(P114:P115)</f>
        <v>0</v>
      </c>
      <c r="Q113" s="132">
        <f t="shared" ref="Q113" si="447">SUM(Q114:Q115)</f>
        <v>0</v>
      </c>
    </row>
    <row r="114" spans="1:17" ht="12" customHeight="1" x14ac:dyDescent="0.25">
      <c r="A114" s="166" t="s">
        <v>79</v>
      </c>
      <c r="B114" s="165"/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/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/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/>
      <c r="C117" s="160">
        <f t="shared" ref="C117" si="448">SUM(C118:C119)</f>
        <v>0</v>
      </c>
      <c r="D117" s="160">
        <f t="shared" ref="D117" si="449">SUM(D118:D119)</f>
        <v>0</v>
      </c>
      <c r="E117" s="160">
        <f t="shared" ref="E117" si="450">SUM(E118:E119)</f>
        <v>0</v>
      </c>
      <c r="F117" s="160">
        <f t="shared" ref="F117" si="451">SUM(F118:F119)</f>
        <v>0</v>
      </c>
      <c r="G117" s="160">
        <f t="shared" ref="G117" si="452">SUM(G118:G119)</f>
        <v>0</v>
      </c>
      <c r="H117" s="160">
        <f t="shared" ref="H117" si="453">SUM(H118:H119)</f>
        <v>0</v>
      </c>
      <c r="I117" s="160">
        <f t="shared" ref="I117" si="454">SUM(I118:I119)</f>
        <v>0</v>
      </c>
      <c r="J117" s="160">
        <f t="shared" ref="J117" si="455">SUM(J118:J119)</f>
        <v>0</v>
      </c>
      <c r="K117" s="160">
        <f t="shared" ref="K117" si="456">SUM(K118:K119)</f>
        <v>0</v>
      </c>
      <c r="L117" s="160">
        <f t="shared" ref="L117" si="457">SUM(L118:L119)</f>
        <v>0</v>
      </c>
      <c r="M117" s="160">
        <f t="shared" ref="M117" si="458">SUM(M118:M119)</f>
        <v>0</v>
      </c>
      <c r="N117" s="160">
        <f t="shared" ref="N117" si="459">SUM(N118:N119)</f>
        <v>0</v>
      </c>
      <c r="O117" s="160">
        <f t="shared" ref="O117" si="460">SUM(O118:O119)</f>
        <v>0</v>
      </c>
      <c r="P117" s="160">
        <f t="shared" ref="P117" si="461">SUM(P118:P119)</f>
        <v>0</v>
      </c>
      <c r="Q117" s="160">
        <f t="shared" ref="Q117" si="462">SUM(Q118:Q119)</f>
        <v>0</v>
      </c>
    </row>
    <row r="118" spans="1:17" ht="12" customHeight="1" x14ac:dyDescent="0.25">
      <c r="A118" s="148" t="s">
        <v>60</v>
      </c>
      <c r="B118" s="156"/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/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/>
      <c r="C120" s="157">
        <f t="shared" ref="C120" si="463">SUM(C121:C122)</f>
        <v>0</v>
      </c>
      <c r="D120" s="157">
        <f t="shared" ref="D120" si="464">SUM(D121:D122)</f>
        <v>0</v>
      </c>
      <c r="E120" s="157">
        <f t="shared" ref="E120" si="465">SUM(E121:E122)</f>
        <v>0</v>
      </c>
      <c r="F120" s="157">
        <f t="shared" ref="F120" si="466">SUM(F121:F122)</f>
        <v>0</v>
      </c>
      <c r="G120" s="157">
        <f t="shared" ref="G120" si="467">SUM(G121:G122)</f>
        <v>0</v>
      </c>
      <c r="H120" s="157">
        <f t="shared" ref="H120" si="468">SUM(H121:H122)</f>
        <v>0</v>
      </c>
      <c r="I120" s="157">
        <f t="shared" ref="I120" si="469">SUM(I121:I122)</f>
        <v>0</v>
      </c>
      <c r="J120" s="157">
        <f t="shared" ref="J120" si="470">SUM(J121:J122)</f>
        <v>0</v>
      </c>
      <c r="K120" s="157">
        <f t="shared" ref="K120" si="471">SUM(K121:K122)</f>
        <v>0</v>
      </c>
      <c r="L120" s="157">
        <f t="shared" ref="L120" si="472">SUM(L121:L122)</f>
        <v>0</v>
      </c>
      <c r="M120" s="157">
        <f t="shared" ref="M120" si="473">SUM(M121:M122)</f>
        <v>0</v>
      </c>
      <c r="N120" s="157">
        <f t="shared" ref="N120" si="474">SUM(N121:N122)</f>
        <v>0</v>
      </c>
      <c r="O120" s="157">
        <f t="shared" ref="O120" si="475">SUM(O121:O122)</f>
        <v>0</v>
      </c>
      <c r="P120" s="157">
        <f t="shared" ref="P120" si="476">SUM(P121:P122)</f>
        <v>0</v>
      </c>
      <c r="Q120" s="157">
        <f t="shared" ref="Q120" si="477">SUM(Q121:Q122)</f>
        <v>0</v>
      </c>
    </row>
    <row r="121" spans="1:17" ht="12" customHeight="1" x14ac:dyDescent="0.25">
      <c r="A121" s="23" t="s">
        <v>57</v>
      </c>
      <c r="B121" s="156"/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/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478">SUM(C125,C128,C130,C139)</f>
        <v>28.386453096533014</v>
      </c>
      <c r="D124" s="168">
        <f t="shared" ref="D124" si="479">SUM(D125,D128,D130,D139)</f>
        <v>0</v>
      </c>
      <c r="E124" s="168">
        <f t="shared" ref="E124" si="480">SUM(E125,E128,E130,E139)</f>
        <v>17.566064581464989</v>
      </c>
      <c r="F124" s="168">
        <f t="shared" ref="F124" si="481">SUM(F125,F128,F130,F139)</f>
        <v>11.203824058033122</v>
      </c>
      <c r="G124" s="168">
        <f t="shared" ref="G124" si="482">SUM(G125,G128,G130,G139)</f>
        <v>13.343032688077553</v>
      </c>
      <c r="H124" s="168">
        <f t="shared" ref="H124" si="483">SUM(H125,H128,H130,H139)</f>
        <v>12.684900161037547</v>
      </c>
      <c r="I124" s="168">
        <f t="shared" ref="I124" si="484">SUM(I125,I128,I130,I139)</f>
        <v>12.123010391723531</v>
      </c>
      <c r="J124" s="168">
        <f t="shared" ref="J124" si="485">SUM(J125,J128,J130,J139)</f>
        <v>4.0910241654268509</v>
      </c>
      <c r="K124" s="168">
        <f t="shared" ref="K124" si="486">SUM(K125,K128,K130,K139)</f>
        <v>11.371755439850537</v>
      </c>
      <c r="L124" s="168">
        <f t="shared" ref="L124" si="487">SUM(L125,L128,L130,L139)</f>
        <v>6.4120302111684557</v>
      </c>
      <c r="M124" s="168">
        <f t="shared" ref="M124" si="488">SUM(M125,M128,M130,M139)</f>
        <v>3.322968809643041</v>
      </c>
      <c r="N124" s="168">
        <f t="shared" ref="N124" si="489">SUM(N125,N128,N130,N139)</f>
        <v>27.874789745645231</v>
      </c>
      <c r="O124" s="168">
        <f t="shared" ref="O124" si="490">SUM(O125,O128,O130,O139)</f>
        <v>22.125984551353799</v>
      </c>
      <c r="P124" s="168">
        <f t="shared" ref="P124" si="491">SUM(P125,P128,P130,P139)</f>
        <v>22.294958946434399</v>
      </c>
      <c r="Q124" s="168">
        <f t="shared" ref="Q124" si="492">SUM(Q125,Q128,Q130,Q139)</f>
        <v>42.370324819149843</v>
      </c>
    </row>
    <row r="125" spans="1:17" ht="12.95" customHeight="1" x14ac:dyDescent="0.25">
      <c r="A125" s="158" t="s">
        <v>65</v>
      </c>
      <c r="B125" s="157"/>
      <c r="C125" s="157">
        <f t="shared" ref="C125:Q125" si="493">SUM(C126:C127)</f>
        <v>16.817543314946132</v>
      </c>
      <c r="D125" s="157">
        <f t="shared" si="493"/>
        <v>0</v>
      </c>
      <c r="E125" s="157">
        <f t="shared" si="493"/>
        <v>11.492295533732737</v>
      </c>
      <c r="F125" s="157">
        <f t="shared" si="493"/>
        <v>7.0737117444143509</v>
      </c>
      <c r="G125" s="157">
        <f t="shared" si="493"/>
        <v>8.3485349386823184</v>
      </c>
      <c r="H125" s="157">
        <f t="shared" si="493"/>
        <v>7.7620722854245745</v>
      </c>
      <c r="I125" s="157">
        <f t="shared" si="493"/>
        <v>7.2474536269683858</v>
      </c>
      <c r="J125" s="157">
        <f t="shared" si="493"/>
        <v>2.5093633062781682</v>
      </c>
      <c r="K125" s="157">
        <f t="shared" si="493"/>
        <v>7.241250902422407</v>
      </c>
      <c r="L125" s="157">
        <f t="shared" si="493"/>
        <v>3.978206636418304</v>
      </c>
      <c r="M125" s="157">
        <f t="shared" si="493"/>
        <v>2.2784431018942648</v>
      </c>
      <c r="N125" s="157">
        <f t="shared" si="493"/>
        <v>19.022193625107619</v>
      </c>
      <c r="O125" s="157">
        <f t="shared" si="493"/>
        <v>14.737196124039018</v>
      </c>
      <c r="P125" s="157">
        <f t="shared" si="493"/>
        <v>14.59077517692103</v>
      </c>
      <c r="Q125" s="157">
        <f t="shared" si="493"/>
        <v>27.494764910481329</v>
      </c>
    </row>
    <row r="126" spans="1:17" ht="12" customHeight="1" x14ac:dyDescent="0.25">
      <c r="A126" s="23" t="s">
        <v>149</v>
      </c>
      <c r="B126" s="156"/>
      <c r="C126" s="156">
        <v>16.702484949153419</v>
      </c>
      <c r="D126" s="156">
        <v>0</v>
      </c>
      <c r="E126" s="156">
        <v>11.468978126762167</v>
      </c>
      <c r="F126" s="156">
        <v>7.065322591502138</v>
      </c>
      <c r="G126" s="156">
        <v>8.3228029123090828</v>
      </c>
      <c r="H126" s="156">
        <v>7.7375531236529298</v>
      </c>
      <c r="I126" s="156">
        <v>7.2284415783850449</v>
      </c>
      <c r="J126" s="156">
        <v>2.4910834138013138</v>
      </c>
      <c r="K126" s="156">
        <v>7.1749645341337311</v>
      </c>
      <c r="L126" s="156">
        <v>3.947208654247047</v>
      </c>
      <c r="M126" s="156">
        <v>2.2594476466674047</v>
      </c>
      <c r="N126" s="156">
        <v>18.917613855344097</v>
      </c>
      <c r="O126" s="156">
        <v>14.686849007850041</v>
      </c>
      <c r="P126" s="156">
        <v>14.520298194000492</v>
      </c>
      <c r="Q126" s="156">
        <v>27.364019964631058</v>
      </c>
    </row>
    <row r="127" spans="1:17" ht="12" customHeight="1" x14ac:dyDescent="0.25">
      <c r="A127" s="23" t="s">
        <v>60</v>
      </c>
      <c r="B127" s="156"/>
      <c r="C127" s="156">
        <v>0.11505836579271267</v>
      </c>
      <c r="D127" s="156">
        <v>0</v>
      </c>
      <c r="E127" s="156">
        <v>2.3317406970569388E-2</v>
      </c>
      <c r="F127" s="156">
        <v>8.3891529122126097E-3</v>
      </c>
      <c r="G127" s="156">
        <v>2.5732026373235396E-2</v>
      </c>
      <c r="H127" s="156">
        <v>2.4519161771644871E-2</v>
      </c>
      <c r="I127" s="156">
        <v>1.9012048583341247E-2</v>
      </c>
      <c r="J127" s="156">
        <v>1.8279892476854565E-2</v>
      </c>
      <c r="K127" s="156">
        <v>6.6286368288676192E-2</v>
      </c>
      <c r="L127" s="156">
        <v>3.0997982171256912E-2</v>
      </c>
      <c r="M127" s="156">
        <v>1.8995455226860032E-2</v>
      </c>
      <c r="N127" s="156">
        <v>0.10457976976352125</v>
      </c>
      <c r="O127" s="156">
        <v>5.0347116188976908E-2</v>
      </c>
      <c r="P127" s="156">
        <v>7.0476982920537154E-2</v>
      </c>
      <c r="Q127" s="156">
        <v>0.13074494585027246</v>
      </c>
    </row>
    <row r="128" spans="1:17" ht="12.95" customHeight="1" x14ac:dyDescent="0.25">
      <c r="A128" s="158" t="s">
        <v>112</v>
      </c>
      <c r="B128" s="157"/>
      <c r="C128" s="157">
        <f t="shared" ref="C128:Q128" si="494">C129</f>
        <v>4.6728114224020394E-2</v>
      </c>
      <c r="D128" s="157">
        <f t="shared" si="494"/>
        <v>0</v>
      </c>
      <c r="E128" s="157">
        <f t="shared" si="494"/>
        <v>5.5190113260252402E-2</v>
      </c>
      <c r="F128" s="157">
        <f t="shared" si="494"/>
        <v>0.10616329024879456</v>
      </c>
      <c r="G128" s="157">
        <f t="shared" si="494"/>
        <v>0.11719574143964469</v>
      </c>
      <c r="H128" s="157">
        <f t="shared" si="494"/>
        <v>0.15376084951924704</v>
      </c>
      <c r="I128" s="157">
        <f t="shared" si="494"/>
        <v>0.10688588786314754</v>
      </c>
      <c r="J128" s="157">
        <f t="shared" si="494"/>
        <v>2.270706687879024E-2</v>
      </c>
      <c r="K128" s="157">
        <f t="shared" si="494"/>
        <v>0.15743217729959669</v>
      </c>
      <c r="L128" s="157">
        <f t="shared" si="494"/>
        <v>0.15403688543525954</v>
      </c>
      <c r="M128" s="157">
        <f t="shared" si="494"/>
        <v>9.277459551942048E-2</v>
      </c>
      <c r="N128" s="157">
        <f t="shared" si="494"/>
        <v>0.17496715830095774</v>
      </c>
      <c r="O128" s="157">
        <f t="shared" si="494"/>
        <v>0.31673303615381904</v>
      </c>
      <c r="P128" s="157">
        <f t="shared" si="494"/>
        <v>0.31971823577855835</v>
      </c>
      <c r="Q128" s="157">
        <f t="shared" si="494"/>
        <v>0.49149049000720263</v>
      </c>
    </row>
    <row r="129" spans="1:17" ht="12" customHeight="1" x14ac:dyDescent="0.25">
      <c r="A129" s="23" t="s">
        <v>60</v>
      </c>
      <c r="B129" s="156"/>
      <c r="C129" s="156">
        <v>4.6728114224020394E-2</v>
      </c>
      <c r="D129" s="156">
        <v>0</v>
      </c>
      <c r="E129" s="156">
        <v>5.5190113260252402E-2</v>
      </c>
      <c r="F129" s="156">
        <v>0.10616329024879456</v>
      </c>
      <c r="G129" s="156">
        <v>0.11719574143964469</v>
      </c>
      <c r="H129" s="156">
        <v>0.15376084951924704</v>
      </c>
      <c r="I129" s="156">
        <v>0.10688588786314754</v>
      </c>
      <c r="J129" s="156">
        <v>2.270706687879024E-2</v>
      </c>
      <c r="K129" s="156">
        <v>0.15743217729959669</v>
      </c>
      <c r="L129" s="156">
        <v>0.15403688543525954</v>
      </c>
      <c r="M129" s="156">
        <v>9.277459551942048E-2</v>
      </c>
      <c r="N129" s="156">
        <v>0.17496715830095774</v>
      </c>
      <c r="O129" s="156">
        <v>0.31673303615381904</v>
      </c>
      <c r="P129" s="156">
        <v>0.31971823577855835</v>
      </c>
      <c r="Q129" s="156">
        <v>0.49149049000720263</v>
      </c>
    </row>
    <row r="130" spans="1:17" ht="12" customHeight="1" x14ac:dyDescent="0.25">
      <c r="A130" s="158" t="s">
        <v>63</v>
      </c>
      <c r="B130" s="157"/>
      <c r="C130" s="157">
        <f t="shared" ref="C130" si="495">SUM(C131:C132,C135:C136)</f>
        <v>7.0384212655367957</v>
      </c>
      <c r="D130" s="157">
        <f t="shared" ref="D130" si="496">SUM(D131:D132,D135:D136)</f>
        <v>0</v>
      </c>
      <c r="E130" s="157">
        <f t="shared" ref="E130" si="497">SUM(E131:E132,E135:E136)</f>
        <v>3.6977894808020251</v>
      </c>
      <c r="F130" s="157">
        <f t="shared" ref="F130" si="498">SUM(F131:F132,F135:F136)</f>
        <v>2.3945533934358583</v>
      </c>
      <c r="G130" s="157">
        <f t="shared" ref="G130" si="499">SUM(G131:G132,G135:G136)</f>
        <v>2.954910019795959</v>
      </c>
      <c r="H130" s="157">
        <f t="shared" ref="H130" si="500">SUM(H131:H132,H135:H136)</f>
        <v>2.9490200049537938</v>
      </c>
      <c r="I130" s="157">
        <f t="shared" ref="I130" si="501">SUM(I131:I132,I135:I136)</f>
        <v>2.880887038499532</v>
      </c>
      <c r="J130" s="157">
        <f t="shared" ref="J130" si="502">SUM(J131:J132,J135:J136)</f>
        <v>0.89196111451104265</v>
      </c>
      <c r="K130" s="157">
        <f t="shared" ref="K130" si="503">SUM(K131:K132,K135:K136)</f>
        <v>2.2315374185544048</v>
      </c>
      <c r="L130" s="157">
        <f t="shared" ref="L130" si="504">SUM(L131:L132,L135:L136)</f>
        <v>1.3630478438713249</v>
      </c>
      <c r="M130" s="157">
        <f t="shared" ref="M130" si="505">SUM(M131:M132,M135:M136)</f>
        <v>0.52021843100544851</v>
      </c>
      <c r="N130" s="157">
        <f t="shared" ref="N130" si="506">SUM(N131:N132,N135:N136)</f>
        <v>5.0997131541940419</v>
      </c>
      <c r="O130" s="157">
        <f t="shared" ref="O130" si="507">SUM(O131:O132,O135:O136)</f>
        <v>4.1496318332850821</v>
      </c>
      <c r="P130" s="157">
        <f t="shared" ref="P130" si="508">SUM(P131:P132,P135:P136)</f>
        <v>4.271570397158265</v>
      </c>
      <c r="Q130" s="157">
        <f t="shared" ref="Q130" si="509">SUM(Q131:Q132,Q135:Q136)</f>
        <v>8.4038390755722929</v>
      </c>
    </row>
    <row r="131" spans="1:17" ht="12" customHeight="1" x14ac:dyDescent="0.25">
      <c r="A131" s="167" t="s">
        <v>148</v>
      </c>
      <c r="B131" s="132"/>
      <c r="C131" s="132">
        <v>3.3216116150356103</v>
      </c>
      <c r="D131" s="132">
        <v>0</v>
      </c>
      <c r="E131" s="132">
        <v>1.8775062116977241</v>
      </c>
      <c r="F131" s="132">
        <v>1.7731178065538507</v>
      </c>
      <c r="G131" s="132">
        <v>1.9241867126879102</v>
      </c>
      <c r="H131" s="132">
        <v>1.242613571847262</v>
      </c>
      <c r="I131" s="132">
        <v>1.7395824598110017</v>
      </c>
      <c r="J131" s="132">
        <v>0.70667136882375337</v>
      </c>
      <c r="K131" s="132">
        <v>2.2315374185544048</v>
      </c>
      <c r="L131" s="132">
        <v>0</v>
      </c>
      <c r="M131" s="132">
        <v>0</v>
      </c>
      <c r="N131" s="132">
        <v>3.5802324094954452</v>
      </c>
      <c r="O131" s="132">
        <v>2.8773105979403111</v>
      </c>
      <c r="P131" s="132">
        <v>3.4972392866305544</v>
      </c>
      <c r="Q131" s="132">
        <v>7.2599740605882355</v>
      </c>
    </row>
    <row r="132" spans="1:17" ht="12" customHeight="1" x14ac:dyDescent="0.25">
      <c r="A132" s="167" t="s">
        <v>147</v>
      </c>
      <c r="B132" s="132"/>
      <c r="C132" s="132">
        <f t="shared" ref="C132" si="510">SUM(C133:C134)</f>
        <v>0</v>
      </c>
      <c r="D132" s="132">
        <f t="shared" ref="D132" si="511">SUM(D133:D134)</f>
        <v>0</v>
      </c>
      <c r="E132" s="132">
        <f t="shared" ref="E132" si="512">SUM(E133:E134)</f>
        <v>0</v>
      </c>
      <c r="F132" s="132">
        <f t="shared" ref="F132" si="513">SUM(F133:F134)</f>
        <v>0</v>
      </c>
      <c r="G132" s="132">
        <f t="shared" ref="G132" si="514">SUM(G133:G134)</f>
        <v>0</v>
      </c>
      <c r="H132" s="132">
        <f t="shared" ref="H132" si="515">SUM(H133:H134)</f>
        <v>0</v>
      </c>
      <c r="I132" s="132">
        <f t="shared" ref="I132" si="516">SUM(I133:I134)</f>
        <v>0</v>
      </c>
      <c r="J132" s="132">
        <f t="shared" ref="J132" si="517">SUM(J133:J134)</f>
        <v>0</v>
      </c>
      <c r="K132" s="132">
        <f t="shared" ref="K132" si="518">SUM(K133:K134)</f>
        <v>0</v>
      </c>
      <c r="L132" s="132">
        <f t="shared" ref="L132" si="519">SUM(L133:L134)</f>
        <v>0.40071769296625487</v>
      </c>
      <c r="M132" s="132">
        <f t="shared" ref="M132" si="520">SUM(M133:M134)</f>
        <v>0.52021843100544851</v>
      </c>
      <c r="N132" s="132">
        <f t="shared" ref="N132" si="521">SUM(N133:N134)</f>
        <v>0.31018439073930199</v>
      </c>
      <c r="O132" s="132">
        <f t="shared" ref="O132" si="522">SUM(O133:O134)</f>
        <v>0.62274334190786096</v>
      </c>
      <c r="P132" s="132">
        <f t="shared" ref="P132" si="523">SUM(P133:P134)</f>
        <v>0.77433111052771042</v>
      </c>
      <c r="Q132" s="132">
        <f t="shared" ref="Q132" si="524">SUM(Q133:Q134)</f>
        <v>1.1438650149840575</v>
      </c>
    </row>
    <row r="133" spans="1:17" ht="12" customHeight="1" x14ac:dyDescent="0.25">
      <c r="A133" s="166" t="s">
        <v>61</v>
      </c>
      <c r="B133" s="165"/>
      <c r="C133" s="165">
        <v>0</v>
      </c>
      <c r="D133" s="165">
        <v>0</v>
      </c>
      <c r="E133" s="165">
        <v>0</v>
      </c>
      <c r="F133" s="165">
        <v>0</v>
      </c>
      <c r="G133" s="165">
        <v>0</v>
      </c>
      <c r="H133" s="165">
        <v>0</v>
      </c>
      <c r="I133" s="165">
        <v>0</v>
      </c>
      <c r="J133" s="165">
        <v>0</v>
      </c>
      <c r="K133" s="165">
        <v>0</v>
      </c>
      <c r="L133" s="165">
        <v>0.26309459670581742</v>
      </c>
      <c r="M133" s="165">
        <v>0.34155261300700285</v>
      </c>
      <c r="N133" s="165">
        <v>0.20361984303416897</v>
      </c>
      <c r="O133" s="165">
        <v>0.40872885486339333</v>
      </c>
      <c r="P133" s="165">
        <v>0.5081193282515386</v>
      </c>
      <c r="Q133" s="165">
        <v>0.7503869493658103</v>
      </c>
    </row>
    <row r="134" spans="1:17" ht="12" customHeight="1" x14ac:dyDescent="0.25">
      <c r="A134" s="147" t="s">
        <v>59</v>
      </c>
      <c r="B134" s="164"/>
      <c r="C134" s="164">
        <v>0</v>
      </c>
      <c r="D134" s="164">
        <v>0</v>
      </c>
      <c r="E134" s="164">
        <v>0</v>
      </c>
      <c r="F134" s="164">
        <v>0</v>
      </c>
      <c r="G134" s="164">
        <v>0</v>
      </c>
      <c r="H134" s="164">
        <v>0</v>
      </c>
      <c r="I134" s="164">
        <v>0</v>
      </c>
      <c r="J134" s="164">
        <v>0</v>
      </c>
      <c r="K134" s="164">
        <v>0</v>
      </c>
      <c r="L134" s="164">
        <v>0.13762309626043745</v>
      </c>
      <c r="M134" s="164">
        <v>0.17866581799844572</v>
      </c>
      <c r="N134" s="164">
        <v>0.10656454770513303</v>
      </c>
      <c r="O134" s="164">
        <v>0.2140144870444676</v>
      </c>
      <c r="P134" s="164">
        <v>0.26621178227617182</v>
      </c>
      <c r="Q134" s="164">
        <v>0.39347806561824711</v>
      </c>
    </row>
    <row r="135" spans="1:17" ht="12" customHeight="1" x14ac:dyDescent="0.25">
      <c r="A135" s="163" t="s">
        <v>142</v>
      </c>
      <c r="B135" s="162"/>
      <c r="C135" s="162">
        <v>3.7168096505011854</v>
      </c>
      <c r="D135" s="162">
        <v>0</v>
      </c>
      <c r="E135" s="162">
        <v>1.8202832691043009</v>
      </c>
      <c r="F135" s="162">
        <v>0.62143558688200773</v>
      </c>
      <c r="G135" s="162">
        <v>1.0307233071080488</v>
      </c>
      <c r="H135" s="162">
        <v>1.7064064331065318</v>
      </c>
      <c r="I135" s="162">
        <v>1.1413045786885303</v>
      </c>
      <c r="J135" s="162">
        <v>0.18528974568728923</v>
      </c>
      <c r="K135" s="162">
        <v>0</v>
      </c>
      <c r="L135" s="162">
        <v>0.47016490985620002</v>
      </c>
      <c r="M135" s="162">
        <v>0</v>
      </c>
      <c r="N135" s="162">
        <v>1.1218770312957251</v>
      </c>
      <c r="O135" s="162">
        <v>0.59936943566621481</v>
      </c>
      <c r="P135" s="162">
        <v>0</v>
      </c>
      <c r="Q135" s="162">
        <v>0</v>
      </c>
    </row>
    <row r="136" spans="1:17" ht="12" customHeight="1" x14ac:dyDescent="0.25">
      <c r="A136" s="161" t="s">
        <v>141</v>
      </c>
      <c r="B136" s="160"/>
      <c r="C136" s="160">
        <f t="shared" ref="C136" si="525">SUM(C137:C138)</f>
        <v>0</v>
      </c>
      <c r="D136" s="160">
        <f t="shared" ref="D136" si="526">SUM(D137:D138)</f>
        <v>0</v>
      </c>
      <c r="E136" s="160">
        <f t="shared" ref="E136" si="527">SUM(E137:E138)</f>
        <v>0</v>
      </c>
      <c r="F136" s="160">
        <f t="shared" ref="F136" si="528">SUM(F137:F138)</f>
        <v>0</v>
      </c>
      <c r="G136" s="160">
        <f t="shared" ref="G136" si="529">SUM(G137:G138)</f>
        <v>0</v>
      </c>
      <c r="H136" s="160">
        <f t="shared" ref="H136" si="530">SUM(H137:H138)</f>
        <v>0</v>
      </c>
      <c r="I136" s="160">
        <f t="shared" ref="I136" si="531">SUM(I137:I138)</f>
        <v>0</v>
      </c>
      <c r="J136" s="160">
        <f t="shared" ref="J136" si="532">SUM(J137:J138)</f>
        <v>0</v>
      </c>
      <c r="K136" s="160">
        <f t="shared" ref="K136" si="533">SUM(K137:K138)</f>
        <v>0</v>
      </c>
      <c r="L136" s="160">
        <f t="shared" ref="L136" si="534">SUM(L137:L138)</f>
        <v>0.49216524104886999</v>
      </c>
      <c r="M136" s="160">
        <f t="shared" ref="M136" si="535">SUM(M137:M138)</f>
        <v>0</v>
      </c>
      <c r="N136" s="160">
        <f t="shared" ref="N136" si="536">SUM(N137:N138)</f>
        <v>8.7419322663569304E-2</v>
      </c>
      <c r="O136" s="160">
        <f t="shared" ref="O136" si="537">SUM(O137:O138)</f>
        <v>5.0208457770695859E-2</v>
      </c>
      <c r="P136" s="160">
        <f t="shared" ref="P136" si="538">SUM(P137:P138)</f>
        <v>0</v>
      </c>
      <c r="Q136" s="160">
        <f t="shared" ref="Q136" si="539">SUM(Q137:Q138)</f>
        <v>0</v>
      </c>
    </row>
    <row r="137" spans="1:17" ht="12" customHeight="1" x14ac:dyDescent="0.25">
      <c r="A137" s="148" t="s">
        <v>60</v>
      </c>
      <c r="B137" s="156"/>
      <c r="C137" s="156">
        <v>0</v>
      </c>
      <c r="D137" s="156">
        <v>0</v>
      </c>
      <c r="E137" s="156">
        <v>0</v>
      </c>
      <c r="F137" s="156">
        <v>0</v>
      </c>
      <c r="G137" s="156">
        <v>0</v>
      </c>
      <c r="H137" s="156">
        <v>0</v>
      </c>
      <c r="I137" s="156">
        <v>0</v>
      </c>
      <c r="J137" s="156">
        <v>0</v>
      </c>
      <c r="K137" s="156">
        <v>0</v>
      </c>
      <c r="L137" s="156">
        <v>0.36119341674981587</v>
      </c>
      <c r="M137" s="156">
        <v>0</v>
      </c>
      <c r="N137" s="156">
        <v>6.3445263200522045E-2</v>
      </c>
      <c r="O137" s="156">
        <v>3.5987449429880115E-2</v>
      </c>
      <c r="P137" s="156">
        <v>0</v>
      </c>
      <c r="Q137" s="156">
        <v>0</v>
      </c>
    </row>
    <row r="138" spans="1:17" ht="12" customHeight="1" x14ac:dyDescent="0.25">
      <c r="A138" s="148" t="s">
        <v>59</v>
      </c>
      <c r="B138" s="156"/>
      <c r="C138" s="156">
        <v>0</v>
      </c>
      <c r="D138" s="156">
        <v>0</v>
      </c>
      <c r="E138" s="156">
        <v>0</v>
      </c>
      <c r="F138" s="156">
        <v>0</v>
      </c>
      <c r="G138" s="156">
        <v>0</v>
      </c>
      <c r="H138" s="156">
        <v>0</v>
      </c>
      <c r="I138" s="156">
        <v>0</v>
      </c>
      <c r="J138" s="156">
        <v>0</v>
      </c>
      <c r="K138" s="156">
        <v>0</v>
      </c>
      <c r="L138" s="156">
        <v>0.13097182429905413</v>
      </c>
      <c r="M138" s="156">
        <v>0</v>
      </c>
      <c r="N138" s="156">
        <v>2.3974059463047259E-2</v>
      </c>
      <c r="O138" s="156">
        <v>1.4221008340815742E-2</v>
      </c>
      <c r="P138" s="156">
        <v>0</v>
      </c>
      <c r="Q138" s="156">
        <v>0</v>
      </c>
    </row>
    <row r="139" spans="1:17" ht="12" customHeight="1" x14ac:dyDescent="0.25">
      <c r="A139" s="158" t="s">
        <v>62</v>
      </c>
      <c r="B139" s="157"/>
      <c r="C139" s="157">
        <f t="shared" ref="C139" si="540">SUM(C140:C141)</f>
        <v>4.4837604018260633</v>
      </c>
      <c r="D139" s="157">
        <f t="shared" ref="D139" si="541">SUM(D140:D141)</f>
        <v>0</v>
      </c>
      <c r="E139" s="157">
        <f t="shared" ref="E139" si="542">SUM(E140:E141)</f>
        <v>2.3207894536699749</v>
      </c>
      <c r="F139" s="157">
        <f t="shared" ref="F139" si="543">SUM(F140:F141)</f>
        <v>1.6293956299341184</v>
      </c>
      <c r="G139" s="157">
        <f t="shared" ref="G139" si="544">SUM(G140:G141)</f>
        <v>1.9223919881596319</v>
      </c>
      <c r="H139" s="157">
        <f t="shared" ref="H139" si="545">SUM(H140:H141)</f>
        <v>1.8200470211399307</v>
      </c>
      <c r="I139" s="157">
        <f t="shared" ref="I139" si="546">SUM(I140:I141)</f>
        <v>1.8877838383924661</v>
      </c>
      <c r="J139" s="157">
        <f t="shared" ref="J139" si="547">SUM(J140:J141)</f>
        <v>0.66699267775884963</v>
      </c>
      <c r="K139" s="157">
        <f t="shared" ref="K139" si="548">SUM(K140:K141)</f>
        <v>1.741534941574129</v>
      </c>
      <c r="L139" s="157">
        <f t="shared" ref="L139" si="549">SUM(L140:L141)</f>
        <v>0.91673884544356754</v>
      </c>
      <c r="M139" s="157">
        <f t="shared" ref="M139" si="550">SUM(M140:M141)</f>
        <v>0.43153268122390714</v>
      </c>
      <c r="N139" s="157">
        <f t="shared" ref="N139" si="551">SUM(N140:N141)</f>
        <v>3.5779158080426119</v>
      </c>
      <c r="O139" s="157">
        <f t="shared" ref="O139" si="552">SUM(O140:O141)</f>
        <v>2.9224235578758821</v>
      </c>
      <c r="P139" s="157">
        <f t="shared" ref="P139" si="553">SUM(P140:P141)</f>
        <v>3.1128951365765469</v>
      </c>
      <c r="Q139" s="157">
        <f t="shared" ref="Q139" si="554">SUM(Q140:Q141)</f>
        <v>5.98023034308902</v>
      </c>
    </row>
    <row r="140" spans="1:17" ht="12" customHeight="1" x14ac:dyDescent="0.25">
      <c r="A140" s="23" t="s">
        <v>57</v>
      </c>
      <c r="B140" s="156"/>
      <c r="C140" s="156">
        <v>0</v>
      </c>
      <c r="D140" s="156">
        <v>0</v>
      </c>
      <c r="E140" s="156">
        <v>0</v>
      </c>
      <c r="F140" s="156">
        <v>0</v>
      </c>
      <c r="G140" s="156">
        <v>0</v>
      </c>
      <c r="H140" s="156">
        <v>0</v>
      </c>
      <c r="I140" s="156">
        <v>0</v>
      </c>
      <c r="J140" s="156">
        <v>0</v>
      </c>
      <c r="K140" s="156">
        <v>0</v>
      </c>
      <c r="L140" s="156">
        <v>0</v>
      </c>
      <c r="M140" s="156">
        <v>0</v>
      </c>
      <c r="N140" s="156">
        <v>0</v>
      </c>
      <c r="O140" s="156">
        <v>8.0139054082767572E-2</v>
      </c>
      <c r="P140" s="156">
        <v>6.4821816456037254E-2</v>
      </c>
      <c r="Q140" s="156">
        <v>0.12255549325650013</v>
      </c>
    </row>
    <row r="141" spans="1:17" ht="12" customHeight="1" x14ac:dyDescent="0.25">
      <c r="A141" s="29" t="s">
        <v>140</v>
      </c>
      <c r="B141" s="57"/>
      <c r="C141" s="57">
        <v>4.4837604018260633</v>
      </c>
      <c r="D141" s="57">
        <v>0</v>
      </c>
      <c r="E141" s="57">
        <v>2.3207894536699749</v>
      </c>
      <c r="F141" s="57">
        <v>1.6293956299341184</v>
      </c>
      <c r="G141" s="57">
        <v>1.9223919881596319</v>
      </c>
      <c r="H141" s="57">
        <v>1.8200470211399307</v>
      </c>
      <c r="I141" s="57">
        <v>1.8877838383924661</v>
      </c>
      <c r="J141" s="57">
        <v>0.66699267775884963</v>
      </c>
      <c r="K141" s="57">
        <v>1.741534941574129</v>
      </c>
      <c r="L141" s="57">
        <v>0.91673884544356754</v>
      </c>
      <c r="M141" s="57">
        <v>0.43153268122390714</v>
      </c>
      <c r="N141" s="57">
        <v>3.5779158080426119</v>
      </c>
      <c r="O141" s="57">
        <v>2.8422845037931146</v>
      </c>
      <c r="P141" s="57">
        <v>3.0480733201205097</v>
      </c>
      <c r="Q141" s="57">
        <v>5.8576748498325202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555">SUM(C144,C146,C148,C157)</f>
        <v>0.61677298893910126</v>
      </c>
      <c r="D143" s="168">
        <f t="shared" ref="D143" si="556">SUM(D144,D146,D148,D157)</f>
        <v>0.17418755988640902</v>
      </c>
      <c r="E143" s="168">
        <f t="shared" ref="E143" si="557">SUM(E144,E146,E148,E157)</f>
        <v>0.53563755523397505</v>
      </c>
      <c r="F143" s="168">
        <f t="shared" ref="F143" si="558">SUM(F144,F146,F148,F157)</f>
        <v>0.22236203723362247</v>
      </c>
      <c r="G143" s="168">
        <f t="shared" ref="G143" si="559">SUM(G144,G146,G148,G157)</f>
        <v>1.0327147422530423</v>
      </c>
      <c r="H143" s="168">
        <f t="shared" ref="H143" si="560">SUM(H144,H146,H148,H157)</f>
        <v>0.83094034903038205</v>
      </c>
      <c r="I143" s="168">
        <f t="shared" ref="I143" si="561">SUM(I144,I146,I148,I157)</f>
        <v>0.4712558650814031</v>
      </c>
      <c r="J143" s="168">
        <f t="shared" ref="J143" si="562">SUM(J144,J146,J148,J157)</f>
        <v>3.6898797705702422</v>
      </c>
      <c r="K143" s="168">
        <f t="shared" ref="K143" si="563">SUM(K144,K146,K148,K157)</f>
        <v>1.2341841273434215</v>
      </c>
      <c r="L143" s="168">
        <f t="shared" ref="L143" si="564">SUM(L144,L146,L148,L157)</f>
        <v>1.0329702320604734</v>
      </c>
      <c r="M143" s="168">
        <f t="shared" ref="M143" si="565">SUM(M144,M146,M148,M157)</f>
        <v>2.8900809148687574</v>
      </c>
      <c r="N143" s="168">
        <f t="shared" ref="N143" si="566">SUM(N144,N146,N148,N157)</f>
        <v>3.7147601237611814</v>
      </c>
      <c r="O143" s="168">
        <f t="shared" ref="O143" si="567">SUM(O144,O146,O148,O157)</f>
        <v>1.9429529901919866</v>
      </c>
      <c r="P143" s="168">
        <f t="shared" ref="P143" si="568">SUM(P144,P146,P148,P157)</f>
        <v>0.38348116787875469</v>
      </c>
      <c r="Q143" s="168">
        <f t="shared" ref="Q143" si="569">SUM(Q144,Q146,Q148,Q157)</f>
        <v>3.0222180707041058</v>
      </c>
    </row>
    <row r="144" spans="1:17" ht="12.95" customHeight="1" x14ac:dyDescent="0.25">
      <c r="A144" s="158" t="s">
        <v>65</v>
      </c>
      <c r="B144" s="157"/>
      <c r="C144" s="157">
        <f t="shared" ref="C144:Q144" si="570">C145</f>
        <v>0.2787840239886436</v>
      </c>
      <c r="D144" s="157">
        <f t="shared" si="570"/>
        <v>8.4196969727508744E-2</v>
      </c>
      <c r="E144" s="157">
        <f t="shared" si="570"/>
        <v>0.26611441065734287</v>
      </c>
      <c r="F144" s="157">
        <f t="shared" si="570"/>
        <v>0.10118212672794352</v>
      </c>
      <c r="G144" s="157">
        <f t="shared" si="570"/>
        <v>0.4447672908211871</v>
      </c>
      <c r="H144" s="157">
        <f t="shared" si="570"/>
        <v>0.348817183103039</v>
      </c>
      <c r="I144" s="157">
        <f t="shared" si="570"/>
        <v>0.18007237654446515</v>
      </c>
      <c r="J144" s="157">
        <f t="shared" si="570"/>
        <v>1.3229691373732653</v>
      </c>
      <c r="K144" s="157">
        <f t="shared" si="570"/>
        <v>0.43404659878008378</v>
      </c>
      <c r="L144" s="157">
        <f t="shared" si="570"/>
        <v>0.43771342296255339</v>
      </c>
      <c r="M144" s="157">
        <f t="shared" si="570"/>
        <v>1.0919015619051851</v>
      </c>
      <c r="N144" s="157">
        <f t="shared" si="570"/>
        <v>1.3155716476590966</v>
      </c>
      <c r="O144" s="157">
        <f t="shared" si="570"/>
        <v>0.65116023351663721</v>
      </c>
      <c r="P144" s="157">
        <f t="shared" si="570"/>
        <v>0.1191326891154323</v>
      </c>
      <c r="Q144" s="157">
        <f t="shared" si="570"/>
        <v>0.87228056168654411</v>
      </c>
    </row>
    <row r="145" spans="1:17" ht="12" customHeight="1" x14ac:dyDescent="0.25">
      <c r="A145" s="23" t="s">
        <v>60</v>
      </c>
      <c r="B145" s="156"/>
      <c r="C145" s="156">
        <v>0.2787840239886436</v>
      </c>
      <c r="D145" s="156">
        <v>8.4196969727508744E-2</v>
      </c>
      <c r="E145" s="156">
        <v>0.26611441065734287</v>
      </c>
      <c r="F145" s="156">
        <v>0.10118212672794352</v>
      </c>
      <c r="G145" s="156">
        <v>0.4447672908211871</v>
      </c>
      <c r="H145" s="156">
        <v>0.348817183103039</v>
      </c>
      <c r="I145" s="156">
        <v>0.18007237654446515</v>
      </c>
      <c r="J145" s="156">
        <v>1.3229691373732653</v>
      </c>
      <c r="K145" s="156">
        <v>0.43404659878008378</v>
      </c>
      <c r="L145" s="156">
        <v>0.43771342296255339</v>
      </c>
      <c r="M145" s="156">
        <v>1.0919015619051851</v>
      </c>
      <c r="N145" s="156">
        <v>1.3155716476590966</v>
      </c>
      <c r="O145" s="156">
        <v>0.65116023351663721</v>
      </c>
      <c r="P145" s="156">
        <v>0.1191326891154323</v>
      </c>
      <c r="Q145" s="156">
        <v>0.87228056168654411</v>
      </c>
    </row>
    <row r="146" spans="1:17" ht="12.95" customHeight="1" x14ac:dyDescent="0.25">
      <c r="A146" s="158" t="s">
        <v>112</v>
      </c>
      <c r="B146" s="157"/>
      <c r="C146" s="157">
        <f t="shared" ref="C146:Q146" si="571">C147</f>
        <v>4.4728392781847919E-2</v>
      </c>
      <c r="D146" s="157">
        <f t="shared" si="571"/>
        <v>1.1734298508798376E-2</v>
      </c>
      <c r="E146" s="157">
        <f t="shared" si="571"/>
        <v>3.3763549905567805E-2</v>
      </c>
      <c r="F146" s="157">
        <f t="shared" si="571"/>
        <v>1.5433160851610891E-2</v>
      </c>
      <c r="G146" s="157">
        <f t="shared" si="571"/>
        <v>8.4792157655844025E-2</v>
      </c>
      <c r="H146" s="157">
        <f t="shared" si="571"/>
        <v>6.3628918105693072E-2</v>
      </c>
      <c r="I146" s="157">
        <f t="shared" si="571"/>
        <v>3.6514075876896195E-2</v>
      </c>
      <c r="J146" s="157">
        <f t="shared" si="571"/>
        <v>0.29147592672360001</v>
      </c>
      <c r="K146" s="157">
        <f t="shared" si="571"/>
        <v>0.10941179513190842</v>
      </c>
      <c r="L146" s="157">
        <f t="shared" si="571"/>
        <v>9.1019927045938503E-2</v>
      </c>
      <c r="M146" s="157">
        <f t="shared" si="571"/>
        <v>0.22732918656250503</v>
      </c>
      <c r="N146" s="157">
        <f t="shared" si="571"/>
        <v>0.31283906062327516</v>
      </c>
      <c r="O146" s="157">
        <f t="shared" si="571"/>
        <v>0.16003161755700232</v>
      </c>
      <c r="P146" s="157">
        <f t="shared" si="571"/>
        <v>3.1528646861832564E-2</v>
      </c>
      <c r="Q146" s="157">
        <f t="shared" si="571"/>
        <v>0.26601025485246138</v>
      </c>
    </row>
    <row r="147" spans="1:17" ht="12" customHeight="1" x14ac:dyDescent="0.25">
      <c r="A147" s="23" t="s">
        <v>60</v>
      </c>
      <c r="B147" s="156"/>
      <c r="C147" s="156">
        <v>4.4728392781847919E-2</v>
      </c>
      <c r="D147" s="156">
        <v>1.1734298508798376E-2</v>
      </c>
      <c r="E147" s="156">
        <v>3.3763549905567805E-2</v>
      </c>
      <c r="F147" s="156">
        <v>1.5433160851610891E-2</v>
      </c>
      <c r="G147" s="156">
        <v>8.4792157655844025E-2</v>
      </c>
      <c r="H147" s="156">
        <v>6.3628918105693072E-2</v>
      </c>
      <c r="I147" s="156">
        <v>3.6514075876896195E-2</v>
      </c>
      <c r="J147" s="156">
        <v>0.29147592672360001</v>
      </c>
      <c r="K147" s="156">
        <v>0.10941179513190842</v>
      </c>
      <c r="L147" s="156">
        <v>9.1019927045938503E-2</v>
      </c>
      <c r="M147" s="156">
        <v>0.22732918656250503</v>
      </c>
      <c r="N147" s="156">
        <v>0.31283906062327516</v>
      </c>
      <c r="O147" s="156">
        <v>0.16003161755700232</v>
      </c>
      <c r="P147" s="156">
        <v>3.1528646861832564E-2</v>
      </c>
      <c r="Q147" s="156">
        <v>0.26601025485246138</v>
      </c>
    </row>
    <row r="148" spans="1:17" ht="12" customHeight="1" x14ac:dyDescent="0.25">
      <c r="A148" s="158" t="s">
        <v>63</v>
      </c>
      <c r="B148" s="157"/>
      <c r="C148" s="157">
        <f t="shared" ref="C148" si="572">SUM(C149:C150,C153:C154)</f>
        <v>0.1862429231678859</v>
      </c>
      <c r="D148" s="157">
        <f t="shared" ref="D148" si="573">SUM(D149:D150,D153:D154)</f>
        <v>5.0423570510285176E-2</v>
      </c>
      <c r="E148" s="157">
        <f t="shared" ref="E148" si="574">SUM(E149:E150,E153:E154)</f>
        <v>0.15224737118628429</v>
      </c>
      <c r="F148" s="157">
        <f t="shared" ref="F148" si="575">SUM(F149:F150,F153:F154)</f>
        <v>6.7997941848215365E-2</v>
      </c>
      <c r="G148" s="157">
        <f t="shared" ref="G148" si="576">SUM(G149:G150,G153:G154)</f>
        <v>0.32175044992707125</v>
      </c>
      <c r="H148" s="157">
        <f t="shared" ref="H148" si="577">SUM(H149:H150,H153:H154)</f>
        <v>0.27053501461401641</v>
      </c>
      <c r="I148" s="157">
        <f t="shared" ref="I148" si="578">SUM(I149:I150,I153:I154)</f>
        <v>0.163761875027435</v>
      </c>
      <c r="J148" s="157">
        <f t="shared" ref="J148" si="579">SUM(J149:J150,J153:J154)</f>
        <v>1.3446099830310181</v>
      </c>
      <c r="K148" s="157">
        <f t="shared" ref="K148" si="580">SUM(K149:K150,K153:K154)</f>
        <v>0.44200944325030306</v>
      </c>
      <c r="L148" s="157">
        <f t="shared" ref="L148" si="581">SUM(L149:L150,L153:L154)</f>
        <v>0.3038506755725377</v>
      </c>
      <c r="M148" s="157">
        <f t="shared" ref="M148" si="582">SUM(M149:M150,M153:M154)</f>
        <v>1.0096951506767629</v>
      </c>
      <c r="N148" s="157">
        <f t="shared" ref="N148" si="583">SUM(N149:N150,N153:N154)</f>
        <v>1.3426360120440337</v>
      </c>
      <c r="O148" s="157">
        <f t="shared" ref="O148" si="584">SUM(O149:O150,O153:O154)</f>
        <v>0.72441098525863734</v>
      </c>
      <c r="P148" s="157">
        <f t="shared" ref="P148" si="585">SUM(P149:P150,P153:P154)</f>
        <v>0.14841069457790279</v>
      </c>
      <c r="Q148" s="157">
        <f t="shared" ref="Q148" si="586">SUM(Q149:Q150,Q153:Q154)</f>
        <v>1.2175472640154843</v>
      </c>
    </row>
    <row r="149" spans="1:17" ht="12" customHeight="1" x14ac:dyDescent="0.25">
      <c r="A149" s="167" t="s">
        <v>144</v>
      </c>
      <c r="B149" s="132"/>
      <c r="C149" s="132">
        <v>0</v>
      </c>
      <c r="D149" s="132">
        <v>0</v>
      </c>
      <c r="E149" s="132">
        <v>0</v>
      </c>
      <c r="F149" s="132">
        <v>0</v>
      </c>
      <c r="G149" s="132">
        <v>0</v>
      </c>
      <c r="H149" s="132">
        <v>0</v>
      </c>
      <c r="I149" s="132">
        <v>0</v>
      </c>
      <c r="J149" s="132">
        <v>0</v>
      </c>
      <c r="K149" s="132">
        <v>0</v>
      </c>
      <c r="L149" s="132">
        <v>0</v>
      </c>
      <c r="M149" s="132">
        <v>0</v>
      </c>
      <c r="N149" s="132">
        <v>0</v>
      </c>
      <c r="O149" s="132">
        <v>0</v>
      </c>
      <c r="P149" s="132">
        <v>0</v>
      </c>
      <c r="Q149" s="132">
        <v>0</v>
      </c>
    </row>
    <row r="150" spans="1:17" ht="12" customHeight="1" x14ac:dyDescent="0.25">
      <c r="A150" s="167" t="s">
        <v>143</v>
      </c>
      <c r="B150" s="132"/>
      <c r="C150" s="132">
        <f t="shared" ref="C150" si="587">SUM(C151:C152)</f>
        <v>0</v>
      </c>
      <c r="D150" s="132">
        <f t="shared" ref="D150" si="588">SUM(D151:D152)</f>
        <v>0</v>
      </c>
      <c r="E150" s="132">
        <f t="shared" ref="E150" si="589">SUM(E151:E152)</f>
        <v>0</v>
      </c>
      <c r="F150" s="132">
        <f t="shared" ref="F150" si="590">SUM(F151:F152)</f>
        <v>0</v>
      </c>
      <c r="G150" s="132">
        <f t="shared" ref="G150" si="591">SUM(G151:G152)</f>
        <v>0</v>
      </c>
      <c r="H150" s="132">
        <f t="shared" ref="H150" si="592">SUM(H151:H152)</f>
        <v>0</v>
      </c>
      <c r="I150" s="132">
        <f t="shared" ref="I150" si="593">SUM(I151:I152)</f>
        <v>0</v>
      </c>
      <c r="J150" s="132">
        <f t="shared" ref="J150" si="594">SUM(J151:J152)</f>
        <v>0</v>
      </c>
      <c r="K150" s="132">
        <f t="shared" ref="K150" si="595">SUM(K151:K152)</f>
        <v>0</v>
      </c>
      <c r="L150" s="132">
        <f t="shared" ref="L150" si="596">SUM(L151:L152)</f>
        <v>0</v>
      </c>
      <c r="M150" s="132">
        <f t="shared" ref="M150" si="597">SUM(M151:M152)</f>
        <v>0</v>
      </c>
      <c r="N150" s="132">
        <f t="shared" ref="N150" si="598">SUM(N151:N152)</f>
        <v>0</v>
      </c>
      <c r="O150" s="132">
        <f t="shared" ref="O150" si="599">SUM(O151:O152)</f>
        <v>0</v>
      </c>
      <c r="P150" s="132">
        <f t="shared" ref="P150" si="600">SUM(P151:P152)</f>
        <v>0</v>
      </c>
      <c r="Q150" s="132">
        <f t="shared" ref="Q150" si="601">SUM(Q151:Q152)</f>
        <v>0</v>
      </c>
    </row>
    <row r="151" spans="1:17" ht="12" customHeight="1" x14ac:dyDescent="0.25">
      <c r="A151" s="166" t="s">
        <v>57</v>
      </c>
      <c r="B151" s="165"/>
      <c r="C151" s="165">
        <v>0</v>
      </c>
      <c r="D151" s="165">
        <v>0</v>
      </c>
      <c r="E151" s="165">
        <v>0</v>
      </c>
      <c r="F151" s="165">
        <v>0</v>
      </c>
      <c r="G151" s="165">
        <v>0</v>
      </c>
      <c r="H151" s="165">
        <v>0</v>
      </c>
      <c r="I151" s="165">
        <v>0</v>
      </c>
      <c r="J151" s="165">
        <v>0</v>
      </c>
      <c r="K151" s="165">
        <v>0</v>
      </c>
      <c r="L151" s="165">
        <v>0</v>
      </c>
      <c r="M151" s="165">
        <v>0</v>
      </c>
      <c r="N151" s="165">
        <v>0</v>
      </c>
      <c r="O151" s="165">
        <v>0</v>
      </c>
      <c r="P151" s="165">
        <v>0</v>
      </c>
      <c r="Q151" s="165">
        <v>0</v>
      </c>
    </row>
    <row r="152" spans="1:17" ht="12" customHeight="1" x14ac:dyDescent="0.25">
      <c r="A152" s="147" t="s">
        <v>59</v>
      </c>
      <c r="B152" s="164"/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/>
      <c r="C153" s="162">
        <v>0.1862429231678859</v>
      </c>
      <c r="D153" s="162">
        <v>5.0423570510285176E-2</v>
      </c>
      <c r="E153" s="162">
        <v>0.15224737118628429</v>
      </c>
      <c r="F153" s="162">
        <v>6.7997941848215365E-2</v>
      </c>
      <c r="G153" s="162">
        <v>0.32175044992707125</v>
      </c>
      <c r="H153" s="162">
        <v>0.27053501461401641</v>
      </c>
      <c r="I153" s="162">
        <v>0.163761875027435</v>
      </c>
      <c r="J153" s="162">
        <v>1.3446099830310181</v>
      </c>
      <c r="K153" s="162">
        <v>0.44200944325030306</v>
      </c>
      <c r="L153" s="162">
        <v>0</v>
      </c>
      <c r="M153" s="162">
        <v>0.69539748769491294</v>
      </c>
      <c r="N153" s="162">
        <v>1.1013602113471004</v>
      </c>
      <c r="O153" s="162">
        <v>0.52596128212185944</v>
      </c>
      <c r="P153" s="162">
        <v>9.9706408432895896E-2</v>
      </c>
      <c r="Q153" s="162">
        <v>1.0696543910504197</v>
      </c>
    </row>
    <row r="154" spans="1:17" ht="12" customHeight="1" x14ac:dyDescent="0.25">
      <c r="A154" s="161" t="s">
        <v>141</v>
      </c>
      <c r="B154" s="160"/>
      <c r="C154" s="160">
        <f t="shared" ref="C154" si="602">SUM(C155:C156)</f>
        <v>0</v>
      </c>
      <c r="D154" s="160">
        <f t="shared" ref="D154" si="603">SUM(D155:D156)</f>
        <v>0</v>
      </c>
      <c r="E154" s="160">
        <f t="shared" ref="E154" si="604">SUM(E155:E156)</f>
        <v>0</v>
      </c>
      <c r="F154" s="160">
        <f t="shared" ref="F154" si="605">SUM(F155:F156)</f>
        <v>0</v>
      </c>
      <c r="G154" s="160">
        <f t="shared" ref="G154" si="606">SUM(G155:G156)</f>
        <v>0</v>
      </c>
      <c r="H154" s="160">
        <f t="shared" ref="H154" si="607">SUM(H155:H156)</f>
        <v>0</v>
      </c>
      <c r="I154" s="160">
        <f t="shared" ref="I154" si="608">SUM(I155:I156)</f>
        <v>0</v>
      </c>
      <c r="J154" s="160">
        <f t="shared" ref="J154" si="609">SUM(J155:J156)</f>
        <v>0</v>
      </c>
      <c r="K154" s="160">
        <f t="shared" ref="K154" si="610">SUM(K155:K156)</f>
        <v>0</v>
      </c>
      <c r="L154" s="160">
        <f t="shared" ref="L154" si="611">SUM(L155:L156)</f>
        <v>0.3038506755725377</v>
      </c>
      <c r="M154" s="160">
        <f t="shared" ref="M154" si="612">SUM(M155:M156)</f>
        <v>0.31429766298184986</v>
      </c>
      <c r="N154" s="160">
        <f t="shared" ref="N154" si="613">SUM(N155:N156)</f>
        <v>0.24127580069693327</v>
      </c>
      <c r="O154" s="160">
        <f t="shared" ref="O154" si="614">SUM(O155:O156)</f>
        <v>0.1984497031367779</v>
      </c>
      <c r="P154" s="160">
        <f t="shared" ref="P154" si="615">SUM(P155:P156)</f>
        <v>4.8704286145006909E-2</v>
      </c>
      <c r="Q154" s="160">
        <f t="shared" ref="Q154" si="616">SUM(Q155:Q156)</f>
        <v>0.14789287296506454</v>
      </c>
    </row>
    <row r="155" spans="1:17" ht="12" customHeight="1" x14ac:dyDescent="0.25">
      <c r="A155" s="148" t="s">
        <v>60</v>
      </c>
      <c r="B155" s="156"/>
      <c r="C155" s="156">
        <v>0</v>
      </c>
      <c r="D155" s="156">
        <v>0</v>
      </c>
      <c r="E155" s="156">
        <v>0</v>
      </c>
      <c r="F155" s="156">
        <v>0</v>
      </c>
      <c r="G155" s="156">
        <v>0</v>
      </c>
      <c r="H155" s="156">
        <v>0</v>
      </c>
      <c r="I155" s="156">
        <v>0</v>
      </c>
      <c r="J155" s="156">
        <v>0</v>
      </c>
      <c r="K155" s="156">
        <v>0</v>
      </c>
      <c r="L155" s="156">
        <v>0.22299190299968197</v>
      </c>
      <c r="M155" s="156">
        <v>0.23215246500847636</v>
      </c>
      <c r="N155" s="156">
        <v>0.17510781612945314</v>
      </c>
      <c r="O155" s="156">
        <v>0.1422409484996722</v>
      </c>
      <c r="P155" s="156">
        <v>3.4901855181717553E-2</v>
      </c>
      <c r="Q155" s="156">
        <v>0.10539302644070465</v>
      </c>
    </row>
    <row r="156" spans="1:17" ht="12" customHeight="1" x14ac:dyDescent="0.25">
      <c r="A156" s="148" t="s">
        <v>59</v>
      </c>
      <c r="B156" s="156"/>
      <c r="C156" s="156">
        <v>0</v>
      </c>
      <c r="D156" s="156">
        <v>0</v>
      </c>
      <c r="E156" s="156">
        <v>0</v>
      </c>
      <c r="F156" s="156">
        <v>0</v>
      </c>
      <c r="G156" s="156">
        <v>0</v>
      </c>
      <c r="H156" s="156">
        <v>0</v>
      </c>
      <c r="I156" s="156">
        <v>0</v>
      </c>
      <c r="J156" s="156">
        <v>0</v>
      </c>
      <c r="K156" s="156">
        <v>0</v>
      </c>
      <c r="L156" s="156">
        <v>8.0858772572855744E-2</v>
      </c>
      <c r="M156" s="156">
        <v>8.2145197973373482E-2</v>
      </c>
      <c r="N156" s="156">
        <v>6.6167984567480131E-2</v>
      </c>
      <c r="O156" s="156">
        <v>5.6208754637105694E-2</v>
      </c>
      <c r="P156" s="156">
        <v>1.3802430963289359E-2</v>
      </c>
      <c r="Q156" s="156">
        <v>4.249984652435989E-2</v>
      </c>
    </row>
    <row r="157" spans="1:17" ht="12" customHeight="1" x14ac:dyDescent="0.25">
      <c r="A157" s="158" t="s">
        <v>62</v>
      </c>
      <c r="B157" s="157"/>
      <c r="C157" s="157">
        <f t="shared" ref="C157" si="617">SUM(C158:C159)</f>
        <v>0.10701764900072383</v>
      </c>
      <c r="D157" s="157">
        <f t="shared" ref="D157" si="618">SUM(D158:D159)</f>
        <v>2.7832721139816718E-2</v>
      </c>
      <c r="E157" s="157">
        <f t="shared" ref="E157" si="619">SUM(E158:E159)</f>
        <v>8.351222348478006E-2</v>
      </c>
      <c r="F157" s="157">
        <f t="shared" ref="F157" si="620">SUM(F158:F159)</f>
        <v>3.7748807805852672E-2</v>
      </c>
      <c r="G157" s="157">
        <f t="shared" ref="G157" si="621">SUM(G158:G159)</f>
        <v>0.18140484384893976</v>
      </c>
      <c r="H157" s="157">
        <f t="shared" ref="H157" si="622">SUM(H158:H159)</f>
        <v>0.14795923320763357</v>
      </c>
      <c r="I157" s="157">
        <f t="shared" ref="I157" si="623">SUM(I158:I159)</f>
        <v>9.0907537632606769E-2</v>
      </c>
      <c r="J157" s="157">
        <f t="shared" ref="J157" si="624">SUM(J158:J159)</f>
        <v>0.73082472344235894</v>
      </c>
      <c r="K157" s="157">
        <f t="shared" ref="K157" si="625">SUM(K158:K159)</f>
        <v>0.2487162901811262</v>
      </c>
      <c r="L157" s="157">
        <f t="shared" ref="L157" si="626">SUM(L158:L159)</f>
        <v>0.20038620647944402</v>
      </c>
      <c r="M157" s="157">
        <f t="shared" ref="M157" si="627">SUM(M158:M159)</f>
        <v>0.56115501572430426</v>
      </c>
      <c r="N157" s="157">
        <f t="shared" ref="N157" si="628">SUM(N158:N159)</f>
        <v>0.74371340343477577</v>
      </c>
      <c r="O157" s="157">
        <f t="shared" ref="O157" si="629">SUM(O158:O159)</f>
        <v>0.4073501538597098</v>
      </c>
      <c r="P157" s="157">
        <f t="shared" ref="P157" si="630">SUM(P158:P159)</f>
        <v>8.4409137323587055E-2</v>
      </c>
      <c r="Q157" s="157">
        <f t="shared" ref="Q157" si="631">SUM(Q158:Q159)</f>
        <v>0.66637999014961602</v>
      </c>
    </row>
    <row r="158" spans="1:17" ht="12" customHeight="1" x14ac:dyDescent="0.25">
      <c r="A158" s="23" t="s">
        <v>57</v>
      </c>
      <c r="B158" s="156"/>
      <c r="C158" s="156">
        <v>0</v>
      </c>
      <c r="D158" s="156">
        <v>0</v>
      </c>
      <c r="E158" s="156">
        <v>0</v>
      </c>
      <c r="F158" s="156">
        <v>0</v>
      </c>
      <c r="G158" s="156">
        <v>0</v>
      </c>
      <c r="H158" s="156">
        <v>0</v>
      </c>
      <c r="I158" s="156">
        <v>0</v>
      </c>
      <c r="J158" s="156">
        <v>0</v>
      </c>
      <c r="K158" s="156">
        <v>0</v>
      </c>
      <c r="L158" s="156">
        <v>0</v>
      </c>
      <c r="M158" s="156">
        <v>0</v>
      </c>
      <c r="N158" s="156">
        <v>0</v>
      </c>
      <c r="O158" s="156">
        <v>0</v>
      </c>
      <c r="P158" s="156">
        <v>0</v>
      </c>
      <c r="Q158" s="156">
        <v>0</v>
      </c>
    </row>
    <row r="159" spans="1:17" ht="12" customHeight="1" x14ac:dyDescent="0.25">
      <c r="A159" s="29" t="s">
        <v>140</v>
      </c>
      <c r="B159" s="57"/>
      <c r="C159" s="57">
        <v>0.10701764900072383</v>
      </c>
      <c r="D159" s="57">
        <v>2.7832721139816718E-2</v>
      </c>
      <c r="E159" s="57">
        <v>8.351222348478006E-2</v>
      </c>
      <c r="F159" s="57">
        <v>3.7748807805852672E-2</v>
      </c>
      <c r="G159" s="57">
        <v>0.18140484384893976</v>
      </c>
      <c r="H159" s="57">
        <v>0.14795923320763357</v>
      </c>
      <c r="I159" s="57">
        <v>9.0907537632606769E-2</v>
      </c>
      <c r="J159" s="57">
        <v>0.73082472344235894</v>
      </c>
      <c r="K159" s="57">
        <v>0.2487162901811262</v>
      </c>
      <c r="L159" s="57">
        <v>0.20038620647944402</v>
      </c>
      <c r="M159" s="57">
        <v>0.56115501572430426</v>
      </c>
      <c r="N159" s="57">
        <v>0.74371340343477577</v>
      </c>
      <c r="O159" s="57">
        <v>0.4073501538597098</v>
      </c>
      <c r="P159" s="57">
        <v>8.4409137323587055E-2</v>
      </c>
      <c r="Q159" s="57">
        <v>0.66637999014961602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632">SUM(C162,C164,C166,C175)</f>
        <v>1.4115079125159966</v>
      </c>
      <c r="D161" s="168">
        <f t="shared" ref="D161" si="633">SUM(D162,D164,D166,D175)</f>
        <v>0</v>
      </c>
      <c r="E161" s="168">
        <f t="shared" ref="E161" si="634">SUM(E162,E164,E166,E175)</f>
        <v>0</v>
      </c>
      <c r="F161" s="168">
        <f t="shared" ref="F161" si="635">SUM(F162,F164,F166,F175)</f>
        <v>0</v>
      </c>
      <c r="G161" s="168">
        <f t="shared" ref="G161" si="636">SUM(G162,G164,G166,G175)</f>
        <v>3.7897037330010535</v>
      </c>
      <c r="H161" s="168">
        <f t="shared" ref="H161" si="637">SUM(H162,H164,H166,H175)</f>
        <v>5.1348487578977293</v>
      </c>
      <c r="I161" s="168">
        <f t="shared" ref="I161" si="638">SUM(I162,I164,I166,I175)</f>
        <v>4.6060411784006785</v>
      </c>
      <c r="J161" s="168">
        <f t="shared" ref="J161" si="639">SUM(J162,J164,J166,J175)</f>
        <v>8.7721556023008773</v>
      </c>
      <c r="K161" s="168">
        <f t="shared" ref="K161" si="640">SUM(K162,K164,K166,K175)</f>
        <v>5.8356021829855447</v>
      </c>
      <c r="L161" s="168">
        <f t="shared" ref="L161" si="641">SUM(L162,L164,L166,L175)</f>
        <v>5.9609945390312786</v>
      </c>
      <c r="M161" s="168">
        <f t="shared" ref="M161" si="642">SUM(M162,M164,M166,M175)</f>
        <v>11.770529117211682</v>
      </c>
      <c r="N161" s="168">
        <f t="shared" ref="N161" si="643">SUM(N162,N164,N166,N175)</f>
        <v>14.079905598068656</v>
      </c>
      <c r="O161" s="168">
        <f t="shared" ref="O161" si="644">SUM(O162,O164,O166,O175)</f>
        <v>4.4146010950179608</v>
      </c>
      <c r="P161" s="168">
        <f t="shared" ref="P161" si="645">SUM(P162,P164,P166,P175)</f>
        <v>6.7080943456441329</v>
      </c>
      <c r="Q161" s="168">
        <f t="shared" ref="Q161" si="646">SUM(Q162,Q164,Q166,Q175)</f>
        <v>7.3621483588010079</v>
      </c>
    </row>
    <row r="162" spans="1:17" ht="12.95" customHeight="1" x14ac:dyDescent="0.25">
      <c r="A162" s="158" t="s">
        <v>65</v>
      </c>
      <c r="B162" s="157"/>
      <c r="C162" s="157">
        <f t="shared" ref="C162:Q162" si="647">C163</f>
        <v>0.83637511810707321</v>
      </c>
      <c r="D162" s="157">
        <f t="shared" si="647"/>
        <v>0</v>
      </c>
      <c r="E162" s="157">
        <f t="shared" si="647"/>
        <v>0</v>
      </c>
      <c r="F162" s="157">
        <f t="shared" si="647"/>
        <v>0</v>
      </c>
      <c r="G162" s="157">
        <f t="shared" si="647"/>
        <v>2.3058227836291252</v>
      </c>
      <c r="H162" s="157">
        <f t="shared" si="647"/>
        <v>3.1404717512930826</v>
      </c>
      <c r="I162" s="157">
        <f t="shared" si="647"/>
        <v>2.7074478876167203</v>
      </c>
      <c r="J162" s="157">
        <f t="shared" si="647"/>
        <v>5.3613697866406396</v>
      </c>
      <c r="K162" s="157">
        <f t="shared" si="647"/>
        <v>3.7150620678822066</v>
      </c>
      <c r="L162" s="157">
        <f t="shared" si="647"/>
        <v>3.9585146169452878</v>
      </c>
      <c r="M162" s="157">
        <f t="shared" si="647"/>
        <v>8.1036138468131629</v>
      </c>
      <c r="N162" s="157">
        <f t="shared" si="647"/>
        <v>9.6325144710067736</v>
      </c>
      <c r="O162" s="157">
        <f t="shared" si="647"/>
        <v>2.8627160173224819</v>
      </c>
      <c r="P162" s="157">
        <f t="shared" si="647"/>
        <v>4.2970449992431057</v>
      </c>
      <c r="Q162" s="157">
        <f t="shared" si="647"/>
        <v>4.7134555778716276</v>
      </c>
    </row>
    <row r="163" spans="1:17" ht="12" customHeight="1" x14ac:dyDescent="0.25">
      <c r="A163" s="23" t="s">
        <v>60</v>
      </c>
      <c r="B163" s="57"/>
      <c r="C163" s="57">
        <v>0.83637511810707321</v>
      </c>
      <c r="D163" s="57">
        <v>0</v>
      </c>
      <c r="E163" s="57">
        <v>0</v>
      </c>
      <c r="F163" s="57">
        <v>0</v>
      </c>
      <c r="G163" s="57">
        <v>2.3058227836291252</v>
      </c>
      <c r="H163" s="57">
        <v>3.1404717512930826</v>
      </c>
      <c r="I163" s="57">
        <v>2.7074478876167203</v>
      </c>
      <c r="J163" s="57">
        <v>5.3613697866406396</v>
      </c>
      <c r="K163" s="57">
        <v>3.7150620678822066</v>
      </c>
      <c r="L163" s="57">
        <v>3.9585146169452878</v>
      </c>
      <c r="M163" s="57">
        <v>8.1036138468131629</v>
      </c>
      <c r="N163" s="57">
        <v>9.6325144710067736</v>
      </c>
      <c r="O163" s="57">
        <v>2.8627160173224819</v>
      </c>
      <c r="P163" s="57">
        <v>4.2970449992431057</v>
      </c>
      <c r="Q163" s="57">
        <v>4.7134555778716276</v>
      </c>
    </row>
    <row r="164" spans="1:17" ht="12.95" customHeight="1" x14ac:dyDescent="0.25">
      <c r="A164" s="158" t="s">
        <v>112</v>
      </c>
      <c r="B164" s="157"/>
      <c r="C164" s="157">
        <f t="shared" ref="C164:Q164" si="648">C165</f>
        <v>6.8286719163499973E-3</v>
      </c>
      <c r="D164" s="157">
        <f t="shared" si="648"/>
        <v>0</v>
      </c>
      <c r="E164" s="157">
        <f t="shared" si="648"/>
        <v>0</v>
      </c>
      <c r="F164" s="157">
        <f t="shared" si="648"/>
        <v>0</v>
      </c>
      <c r="G164" s="157">
        <f t="shared" si="648"/>
        <v>3.0717514994303138E-2</v>
      </c>
      <c r="H164" s="157">
        <f t="shared" si="648"/>
        <v>4.1869875399578975E-2</v>
      </c>
      <c r="I164" s="157">
        <f t="shared" si="648"/>
        <v>2.8431100248421614E-2</v>
      </c>
      <c r="J164" s="157">
        <f t="shared" si="648"/>
        <v>4.3479385447292601E-2</v>
      </c>
      <c r="K164" s="157">
        <f t="shared" si="648"/>
        <v>3.4366875325294317E-2</v>
      </c>
      <c r="L164" s="157">
        <f t="shared" si="648"/>
        <v>4.5140040464885033E-2</v>
      </c>
      <c r="M164" s="157">
        <f t="shared" si="648"/>
        <v>4.8947023733915705E-2</v>
      </c>
      <c r="N164" s="157">
        <f t="shared" si="648"/>
        <v>2.2953465736921551E-2</v>
      </c>
      <c r="O164" s="157">
        <f t="shared" si="648"/>
        <v>9.2489454665197604E-2</v>
      </c>
      <c r="P164" s="157">
        <f t="shared" si="648"/>
        <v>9.3001450171769473E-2</v>
      </c>
      <c r="Q164" s="157">
        <f t="shared" si="648"/>
        <v>9.3144653029349017E-2</v>
      </c>
    </row>
    <row r="165" spans="1:17" ht="12" customHeight="1" x14ac:dyDescent="0.25">
      <c r="A165" s="23" t="s">
        <v>60</v>
      </c>
      <c r="B165" s="156"/>
      <c r="C165" s="156">
        <v>6.8286719163499973E-3</v>
      </c>
      <c r="D165" s="156">
        <v>0</v>
      </c>
      <c r="E165" s="156">
        <v>0</v>
      </c>
      <c r="F165" s="156">
        <v>0</v>
      </c>
      <c r="G165" s="156">
        <v>3.0717514994303138E-2</v>
      </c>
      <c r="H165" s="156">
        <v>4.1869875399578975E-2</v>
      </c>
      <c r="I165" s="156">
        <v>2.8431100248421614E-2</v>
      </c>
      <c r="J165" s="156">
        <v>4.3479385447292601E-2</v>
      </c>
      <c r="K165" s="156">
        <v>3.4366875325294317E-2</v>
      </c>
      <c r="L165" s="156">
        <v>4.5140040464885033E-2</v>
      </c>
      <c r="M165" s="156">
        <v>4.8947023733915705E-2</v>
      </c>
      <c r="N165" s="156">
        <v>2.2953465736921551E-2</v>
      </c>
      <c r="O165" s="156">
        <v>9.2489454665197604E-2</v>
      </c>
      <c r="P165" s="156">
        <v>9.3001450171769473E-2</v>
      </c>
      <c r="Q165" s="156">
        <v>9.3144653029349017E-2</v>
      </c>
    </row>
    <row r="166" spans="1:17" ht="12" customHeight="1" x14ac:dyDescent="0.25">
      <c r="A166" s="158" t="s">
        <v>63</v>
      </c>
      <c r="B166" s="157"/>
      <c r="C166" s="157">
        <f t="shared" ref="C166" si="649">SUM(C167:C168,C171:C172)</f>
        <v>0.3538451632470544</v>
      </c>
      <c r="D166" s="157">
        <f t="shared" ref="D166" si="650">SUM(D167:D168,D171:D172)</f>
        <v>0</v>
      </c>
      <c r="E166" s="157">
        <f t="shared" ref="E166" si="651">SUM(E167:E168,E171:E172)</f>
        <v>0</v>
      </c>
      <c r="F166" s="157">
        <f t="shared" ref="F166" si="652">SUM(F167:F168,F171:F172)</f>
        <v>0</v>
      </c>
      <c r="G166" s="157">
        <f t="shared" ref="G166" si="653">SUM(G167:G168,G171:G172)</f>
        <v>0.90273599725430231</v>
      </c>
      <c r="H166" s="157">
        <f t="shared" ref="H166" si="654">SUM(H167:H168,H171:H172)</f>
        <v>1.2348781435155924</v>
      </c>
      <c r="I166" s="157">
        <f t="shared" ref="I166" si="655">SUM(I167:I168,I171:I172)</f>
        <v>1.1853725556937593</v>
      </c>
      <c r="J166" s="157">
        <f t="shared" ref="J166" si="656">SUM(J167:J168,J171:J172)</f>
        <v>2.1636118870306316</v>
      </c>
      <c r="K166" s="157">
        <f t="shared" ref="K166" si="657">SUM(K167:K168,K171:K172)</f>
        <v>1.3281756096734729</v>
      </c>
      <c r="L166" s="157">
        <f t="shared" ref="L166" si="658">SUM(L167:L168,L171:L172)</f>
        <v>1.1806816344543938</v>
      </c>
      <c r="M166" s="157">
        <f t="shared" ref="M166" si="659">SUM(M167:M168,M171:M172)</f>
        <v>2.3338182890480796</v>
      </c>
      <c r="N166" s="157">
        <f t="shared" ref="N166" si="660">SUM(N167:N168,N171:N172)</f>
        <v>2.857997285842135</v>
      </c>
      <c r="O166" s="157">
        <f t="shared" ref="O166" si="661">SUM(O167:O168,O171:O172)</f>
        <v>0.92897010054169948</v>
      </c>
      <c r="P166" s="157">
        <f t="shared" ref="P166" si="662">SUM(P167:P168,P171:P172)</f>
        <v>1.4860150279188418</v>
      </c>
      <c r="Q166" s="157">
        <f t="shared" ref="Q166" si="663">SUM(Q167:Q168,Q171:Q172)</f>
        <v>1.65420822512035</v>
      </c>
    </row>
    <row r="167" spans="1:17" ht="12" customHeight="1" x14ac:dyDescent="0.25">
      <c r="A167" s="167" t="s">
        <v>144</v>
      </c>
      <c r="B167" s="132"/>
      <c r="C167" s="132">
        <v>0</v>
      </c>
      <c r="D167" s="132">
        <v>0</v>
      </c>
      <c r="E167" s="132">
        <v>0</v>
      </c>
      <c r="F167" s="132">
        <v>0</v>
      </c>
      <c r="G167" s="132">
        <v>0</v>
      </c>
      <c r="H167" s="132">
        <v>0</v>
      </c>
      <c r="I167" s="132">
        <v>0</v>
      </c>
      <c r="J167" s="132">
        <v>0</v>
      </c>
      <c r="K167" s="132">
        <v>0</v>
      </c>
      <c r="L167" s="132">
        <v>0</v>
      </c>
      <c r="M167" s="132">
        <v>0</v>
      </c>
      <c r="N167" s="132">
        <v>0</v>
      </c>
      <c r="O167" s="132">
        <v>0</v>
      </c>
      <c r="P167" s="132">
        <v>0</v>
      </c>
      <c r="Q167" s="132">
        <v>0</v>
      </c>
    </row>
    <row r="168" spans="1:17" ht="12" customHeight="1" x14ac:dyDescent="0.25">
      <c r="A168" s="167" t="s">
        <v>143</v>
      </c>
      <c r="B168" s="132"/>
      <c r="C168" s="132">
        <f t="shared" ref="C168" si="664">SUM(C169:C170)</f>
        <v>0</v>
      </c>
      <c r="D168" s="132">
        <f t="shared" ref="D168" si="665">SUM(D169:D170)</f>
        <v>0</v>
      </c>
      <c r="E168" s="132">
        <f t="shared" ref="E168" si="666">SUM(E169:E170)</f>
        <v>0</v>
      </c>
      <c r="F168" s="132">
        <f t="shared" ref="F168" si="667">SUM(F169:F170)</f>
        <v>0</v>
      </c>
      <c r="G168" s="132">
        <f t="shared" ref="G168" si="668">SUM(G169:G170)</f>
        <v>0</v>
      </c>
      <c r="H168" s="132">
        <f t="shared" ref="H168" si="669">SUM(H169:H170)</f>
        <v>0</v>
      </c>
      <c r="I168" s="132">
        <f t="shared" ref="I168" si="670">SUM(I169:I170)</f>
        <v>0</v>
      </c>
      <c r="J168" s="132">
        <f t="shared" ref="J168" si="671">SUM(J169:J170)</f>
        <v>0</v>
      </c>
      <c r="K168" s="132">
        <f t="shared" ref="K168" si="672">SUM(K169:K170)</f>
        <v>0</v>
      </c>
      <c r="L168" s="132">
        <f t="shared" ref="L168" si="673">SUM(L169:L170)</f>
        <v>0</v>
      </c>
      <c r="M168" s="132">
        <f t="shared" ref="M168" si="674">SUM(M169:M170)</f>
        <v>0</v>
      </c>
      <c r="N168" s="132">
        <f t="shared" ref="N168" si="675">SUM(N169:N170)</f>
        <v>0</v>
      </c>
      <c r="O168" s="132">
        <f t="shared" ref="O168" si="676">SUM(O169:O170)</f>
        <v>0</v>
      </c>
      <c r="P168" s="132">
        <f t="shared" ref="P168" si="677">SUM(P169:P170)</f>
        <v>0</v>
      </c>
      <c r="Q168" s="132">
        <f t="shared" ref="Q168" si="678">SUM(Q169:Q170)</f>
        <v>0</v>
      </c>
    </row>
    <row r="169" spans="1:17" ht="12" customHeight="1" x14ac:dyDescent="0.25">
      <c r="A169" s="166" t="s">
        <v>57</v>
      </c>
      <c r="B169" s="165"/>
      <c r="C169" s="165">
        <v>0</v>
      </c>
      <c r="D169" s="165">
        <v>0</v>
      </c>
      <c r="E169" s="165">
        <v>0</v>
      </c>
      <c r="F169" s="165">
        <v>0</v>
      </c>
      <c r="G169" s="165">
        <v>0</v>
      </c>
      <c r="H169" s="165">
        <v>0</v>
      </c>
      <c r="I169" s="165">
        <v>0</v>
      </c>
      <c r="J169" s="165">
        <v>0</v>
      </c>
      <c r="K169" s="165">
        <v>0</v>
      </c>
      <c r="L169" s="165">
        <v>0</v>
      </c>
      <c r="M169" s="165">
        <v>0</v>
      </c>
      <c r="N169" s="165">
        <v>0</v>
      </c>
      <c r="O169" s="165">
        <v>0</v>
      </c>
      <c r="P169" s="165">
        <v>0</v>
      </c>
      <c r="Q169" s="165">
        <v>0</v>
      </c>
    </row>
    <row r="170" spans="1:17" ht="12" customHeight="1" x14ac:dyDescent="0.25">
      <c r="A170" s="147" t="s">
        <v>59</v>
      </c>
      <c r="B170" s="164"/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0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/>
      <c r="C171" s="162">
        <v>0.3538451632470544</v>
      </c>
      <c r="D171" s="162">
        <v>0</v>
      </c>
      <c r="E171" s="162">
        <v>0</v>
      </c>
      <c r="F171" s="162">
        <v>0</v>
      </c>
      <c r="G171" s="162">
        <v>0.90273599725430231</v>
      </c>
      <c r="H171" s="162">
        <v>1.2348781435155924</v>
      </c>
      <c r="I171" s="162">
        <v>1.1853725556937593</v>
      </c>
      <c r="J171" s="162">
        <v>2.1636118870306316</v>
      </c>
      <c r="K171" s="162">
        <v>1.3281756096734729</v>
      </c>
      <c r="L171" s="162">
        <v>0</v>
      </c>
      <c r="M171" s="162">
        <v>1.7433139725581757</v>
      </c>
      <c r="N171" s="162">
        <v>2.543170397320933</v>
      </c>
      <c r="O171" s="162">
        <v>0.61293714621042894</v>
      </c>
      <c r="P171" s="162">
        <v>1.1313510410627037</v>
      </c>
      <c r="Q171" s="162">
        <v>1.482323043567801</v>
      </c>
    </row>
    <row r="172" spans="1:17" ht="12" customHeight="1" x14ac:dyDescent="0.25">
      <c r="A172" s="161" t="s">
        <v>141</v>
      </c>
      <c r="B172" s="160"/>
      <c r="C172" s="160">
        <f t="shared" ref="C172" si="679">SUM(C173:C174)</f>
        <v>0</v>
      </c>
      <c r="D172" s="160">
        <f t="shared" ref="D172" si="680">SUM(D173:D174)</f>
        <v>0</v>
      </c>
      <c r="E172" s="160">
        <f t="shared" ref="E172" si="681">SUM(E173:E174)</f>
        <v>0</v>
      </c>
      <c r="F172" s="160">
        <f t="shared" ref="F172" si="682">SUM(F173:F174)</f>
        <v>0</v>
      </c>
      <c r="G172" s="160">
        <f t="shared" ref="G172" si="683">SUM(G173:G174)</f>
        <v>0</v>
      </c>
      <c r="H172" s="160">
        <f t="shared" ref="H172" si="684">SUM(H173:H174)</f>
        <v>0</v>
      </c>
      <c r="I172" s="160">
        <f t="shared" ref="I172" si="685">SUM(I173:I174)</f>
        <v>0</v>
      </c>
      <c r="J172" s="160">
        <f t="shared" ref="J172" si="686">SUM(J173:J174)</f>
        <v>0</v>
      </c>
      <c r="K172" s="160">
        <f t="shared" ref="K172" si="687">SUM(K173:K174)</f>
        <v>0</v>
      </c>
      <c r="L172" s="160">
        <f t="shared" ref="L172" si="688">SUM(L173:L174)</f>
        <v>1.1806816344543938</v>
      </c>
      <c r="M172" s="160">
        <f t="shared" ref="M172" si="689">SUM(M173:M174)</f>
        <v>0.5905043164899042</v>
      </c>
      <c r="N172" s="160">
        <f t="shared" ref="N172" si="690">SUM(N173:N174)</f>
        <v>0.31482688852120222</v>
      </c>
      <c r="O172" s="160">
        <f t="shared" ref="O172" si="691">SUM(O173:O174)</f>
        <v>0.3160329543312706</v>
      </c>
      <c r="P172" s="160">
        <f t="shared" ref="P172" si="692">SUM(P173:P174)</f>
        <v>0.35466398685613809</v>
      </c>
      <c r="Q172" s="160">
        <f t="shared" ref="Q172" si="693">SUM(Q173:Q174)</f>
        <v>0.17188518155254912</v>
      </c>
    </row>
    <row r="173" spans="1:17" ht="12" customHeight="1" x14ac:dyDescent="0.25">
      <c r="A173" s="148" t="s">
        <v>60</v>
      </c>
      <c r="B173" s="156"/>
      <c r="C173" s="156">
        <v>0</v>
      </c>
      <c r="D173" s="156">
        <v>0</v>
      </c>
      <c r="E173" s="156">
        <v>0</v>
      </c>
      <c r="F173" s="156">
        <v>0</v>
      </c>
      <c r="G173" s="156">
        <v>0</v>
      </c>
      <c r="H173" s="156">
        <v>0</v>
      </c>
      <c r="I173" s="156">
        <v>0</v>
      </c>
      <c r="J173" s="156">
        <v>0</v>
      </c>
      <c r="K173" s="156">
        <v>0</v>
      </c>
      <c r="L173" s="156">
        <v>0.86648628971340624</v>
      </c>
      <c r="M173" s="156">
        <v>0.43616943050318918</v>
      </c>
      <c r="N173" s="156">
        <v>0.22848809846879617</v>
      </c>
      <c r="O173" s="156">
        <v>0.22652000215011955</v>
      </c>
      <c r="P173" s="156">
        <v>0.25415486165979928</v>
      </c>
      <c r="Q173" s="156">
        <v>0.12249068613612231</v>
      </c>
    </row>
    <row r="174" spans="1:17" ht="12" customHeight="1" x14ac:dyDescent="0.25">
      <c r="A174" s="159" t="s">
        <v>59</v>
      </c>
      <c r="B174" s="57"/>
      <c r="C174" s="57">
        <v>0</v>
      </c>
      <c r="D174" s="57"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0.31419534474098748</v>
      </c>
      <c r="M174" s="57">
        <v>0.15433488598671502</v>
      </c>
      <c r="N174" s="57">
        <v>8.633879005240605E-2</v>
      </c>
      <c r="O174" s="57">
        <v>8.9512952181151031E-2</v>
      </c>
      <c r="P174" s="57">
        <v>0.10050912519633884</v>
      </c>
      <c r="Q174" s="57">
        <v>4.9394495416426799E-2</v>
      </c>
    </row>
    <row r="175" spans="1:17" ht="12" customHeight="1" x14ac:dyDescent="0.25">
      <c r="A175" s="158" t="s">
        <v>62</v>
      </c>
      <c r="B175" s="157"/>
      <c r="C175" s="157">
        <f t="shared" ref="C175" si="694">SUM(C176:C177)</f>
        <v>0.21445895924551903</v>
      </c>
      <c r="D175" s="157">
        <f t="shared" ref="D175" si="695">SUM(D176:D177)</f>
        <v>0</v>
      </c>
      <c r="E175" s="157">
        <f t="shared" ref="E175" si="696">SUM(E176:E177)</f>
        <v>0</v>
      </c>
      <c r="F175" s="157">
        <f t="shared" ref="F175" si="697">SUM(F176:F177)</f>
        <v>0</v>
      </c>
      <c r="G175" s="157">
        <f t="shared" ref="G175" si="698">SUM(G176:G177)</f>
        <v>0.55042743712332276</v>
      </c>
      <c r="H175" s="157">
        <f t="shared" ref="H175" si="699">SUM(H176:H177)</f>
        <v>0.71762898768947581</v>
      </c>
      <c r="I175" s="157">
        <f t="shared" ref="I175" si="700">SUM(I176:I177)</f>
        <v>0.68478963484177802</v>
      </c>
      <c r="J175" s="157">
        <f t="shared" ref="J175" si="701">SUM(J176:J177)</f>
        <v>1.2036945431823136</v>
      </c>
      <c r="K175" s="157">
        <f t="shared" ref="K175" si="702">SUM(K176:K177)</f>
        <v>0.75799763010457066</v>
      </c>
      <c r="L175" s="157">
        <f t="shared" ref="L175" si="703">SUM(L176:L177)</f>
        <v>0.77665824716671206</v>
      </c>
      <c r="M175" s="157">
        <f t="shared" ref="M175" si="704">SUM(M176:M177)</f>
        <v>1.2841499576165221</v>
      </c>
      <c r="N175" s="157">
        <f t="shared" ref="N175" si="705">SUM(N176:N177)</f>
        <v>1.5664403754828258</v>
      </c>
      <c r="O175" s="157">
        <f t="shared" ref="O175" si="706">SUM(O176:O177)</f>
        <v>0.53042552248858144</v>
      </c>
      <c r="P175" s="157">
        <f t="shared" ref="P175" si="707">SUM(P176:P177)</f>
        <v>0.83203286831041612</v>
      </c>
      <c r="Q175" s="157">
        <f t="shared" ref="Q175" si="708">SUM(Q176:Q177)</f>
        <v>0.90133990277968057</v>
      </c>
    </row>
    <row r="176" spans="1:17" ht="12" customHeight="1" x14ac:dyDescent="0.25">
      <c r="A176" s="23" t="s">
        <v>57</v>
      </c>
      <c r="B176" s="156"/>
      <c r="C176" s="156">
        <v>0</v>
      </c>
      <c r="D176" s="156">
        <v>0</v>
      </c>
      <c r="E176" s="156">
        <v>0</v>
      </c>
      <c r="F176" s="156">
        <v>0</v>
      </c>
      <c r="G176" s="156">
        <v>0</v>
      </c>
      <c r="H176" s="156">
        <v>0</v>
      </c>
      <c r="I176" s="156">
        <v>0</v>
      </c>
      <c r="J176" s="156">
        <v>0</v>
      </c>
      <c r="K176" s="156">
        <v>0</v>
      </c>
      <c r="L176" s="156">
        <v>0</v>
      </c>
      <c r="M176" s="156">
        <v>0</v>
      </c>
      <c r="N176" s="156">
        <v>0</v>
      </c>
      <c r="O176" s="156">
        <v>0</v>
      </c>
      <c r="P176" s="156">
        <v>0</v>
      </c>
      <c r="Q176" s="156">
        <v>0</v>
      </c>
    </row>
    <row r="177" spans="1:17" ht="12" customHeight="1" x14ac:dyDescent="0.25">
      <c r="A177" s="29" t="s">
        <v>140</v>
      </c>
      <c r="B177" s="57"/>
      <c r="C177" s="57">
        <v>0.21445895924551903</v>
      </c>
      <c r="D177" s="57">
        <v>0</v>
      </c>
      <c r="E177" s="57">
        <v>0</v>
      </c>
      <c r="F177" s="57">
        <v>0</v>
      </c>
      <c r="G177" s="57">
        <v>0.55042743712332276</v>
      </c>
      <c r="H177" s="57">
        <v>0.71762898768947581</v>
      </c>
      <c r="I177" s="57">
        <v>0.68478963484177802</v>
      </c>
      <c r="J177" s="57">
        <v>1.2036945431823136</v>
      </c>
      <c r="K177" s="57">
        <v>0.75799763010457066</v>
      </c>
      <c r="L177" s="57">
        <v>0.77665824716671206</v>
      </c>
      <c r="M177" s="57">
        <v>1.2841499576165221</v>
      </c>
      <c r="N177" s="57">
        <v>1.5664403754828258</v>
      </c>
      <c r="O177" s="57">
        <v>0.53042552248858144</v>
      </c>
      <c r="P177" s="57">
        <v>0.83203286831041612</v>
      </c>
      <c r="Q177" s="57">
        <v>0.90133990277968057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175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3.5653355247793561</v>
      </c>
      <c r="D3" s="168">
        <f t="shared" ref="D3" si="1">SUM(D4,D7,D9,D19)</f>
        <v>6.0464700817603534</v>
      </c>
      <c r="E3" s="168">
        <f t="shared" ref="E3" si="2">SUM(E4,E7,E9,E19)</f>
        <v>10.629705243159556</v>
      </c>
      <c r="F3" s="168">
        <f t="shared" ref="F3" si="3">SUM(F4,F7,F9,F19)</f>
        <v>0</v>
      </c>
      <c r="G3" s="168">
        <f t="shared" ref="G3" si="4">SUM(G4,G7,G9,G19)</f>
        <v>0</v>
      </c>
      <c r="H3" s="168">
        <f t="shared" ref="H3" si="5">SUM(H4,H7,H9,H19)</f>
        <v>3.4302664532252209</v>
      </c>
      <c r="I3" s="168">
        <f t="shared" ref="I3" si="6">SUM(I4,I7,I9,I19)</f>
        <v>0</v>
      </c>
      <c r="J3" s="168">
        <f t="shared" ref="J3" si="7">SUM(J4,J7,J9,J19)</f>
        <v>0</v>
      </c>
      <c r="K3" s="168">
        <f t="shared" ref="K3" si="8">SUM(K4,K7,K9,K19)</f>
        <v>0</v>
      </c>
      <c r="L3" s="168">
        <f t="shared" ref="L3" si="9">SUM(L4,L7,L9,L19)</f>
        <v>13.079806857807537</v>
      </c>
      <c r="M3" s="168">
        <f t="shared" ref="M3" si="10">SUM(M4,M7,M9,M19)</f>
        <v>21.559239196230934</v>
      </c>
      <c r="N3" s="168">
        <f t="shared" ref="N3" si="11">SUM(N4,N7,N9,N19)</f>
        <v>11.813226303367847</v>
      </c>
      <c r="O3" s="168">
        <f t="shared" ref="O3" si="12">SUM(O4,O7,O9,O19)</f>
        <v>0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1.7657442631540259</v>
      </c>
      <c r="D4" s="157">
        <f t="shared" si="15"/>
        <v>3.7874331459261681</v>
      </c>
      <c r="E4" s="157">
        <f t="shared" si="15"/>
        <v>6.8055534425533057</v>
      </c>
      <c r="F4" s="157">
        <f t="shared" si="15"/>
        <v>0</v>
      </c>
      <c r="G4" s="157">
        <f t="shared" si="15"/>
        <v>0</v>
      </c>
      <c r="H4" s="157">
        <f t="shared" si="15"/>
        <v>1.93463073368598</v>
      </c>
      <c r="I4" s="157">
        <f t="shared" si="15"/>
        <v>0</v>
      </c>
      <c r="J4" s="157">
        <f t="shared" si="15"/>
        <v>0</v>
      </c>
      <c r="K4" s="157">
        <f t="shared" si="15"/>
        <v>0</v>
      </c>
      <c r="L4" s="157">
        <f t="shared" si="15"/>
        <v>7.5782661586043529</v>
      </c>
      <c r="M4" s="157">
        <f t="shared" si="15"/>
        <v>13.435041915306121</v>
      </c>
      <c r="N4" s="157">
        <f t="shared" si="15"/>
        <v>7.5301162066376692</v>
      </c>
      <c r="O4" s="157">
        <f t="shared" si="15"/>
        <v>0</v>
      </c>
      <c r="P4" s="157">
        <f t="shared" si="15"/>
        <v>0</v>
      </c>
      <c r="Q4" s="157">
        <f t="shared" si="15"/>
        <v>0</v>
      </c>
    </row>
    <row r="5" spans="1:17" ht="12" customHeight="1" x14ac:dyDescent="0.25">
      <c r="A5" s="23" t="s">
        <v>58</v>
      </c>
      <c r="B5" s="156"/>
      <c r="C5" s="156">
        <v>1.7303503382474319</v>
      </c>
      <c r="D5" s="156">
        <v>3.7641368220908737</v>
      </c>
      <c r="E5" s="156">
        <v>6.7648426813624472</v>
      </c>
      <c r="F5" s="156">
        <v>0</v>
      </c>
      <c r="G5" s="156">
        <v>0</v>
      </c>
      <c r="H5" s="156">
        <v>1.9168009427189228</v>
      </c>
      <c r="I5" s="156">
        <v>0</v>
      </c>
      <c r="J5" s="156">
        <v>0</v>
      </c>
      <c r="K5" s="156">
        <v>0</v>
      </c>
      <c r="L5" s="156">
        <v>7.4096644427688458</v>
      </c>
      <c r="M5" s="156">
        <v>13.116510122664907</v>
      </c>
      <c r="N5" s="156">
        <v>7.4125076543797981</v>
      </c>
      <c r="O5" s="156">
        <v>0</v>
      </c>
      <c r="P5" s="156">
        <v>0</v>
      </c>
      <c r="Q5" s="156">
        <v>0</v>
      </c>
    </row>
    <row r="6" spans="1:17" ht="12" customHeight="1" x14ac:dyDescent="0.25">
      <c r="A6" s="23" t="s">
        <v>60</v>
      </c>
      <c r="B6" s="156"/>
      <c r="C6" s="156">
        <v>3.539392490659405E-2</v>
      </c>
      <c r="D6" s="156">
        <v>2.3296323835294556E-2</v>
      </c>
      <c r="E6" s="156">
        <v>4.0710761190858938E-2</v>
      </c>
      <c r="F6" s="156">
        <v>0</v>
      </c>
      <c r="G6" s="156">
        <v>0</v>
      </c>
      <c r="H6" s="156">
        <v>1.7829790967057321E-2</v>
      </c>
      <c r="I6" s="156">
        <v>0</v>
      </c>
      <c r="J6" s="156">
        <v>0</v>
      </c>
      <c r="K6" s="156">
        <v>0</v>
      </c>
      <c r="L6" s="156">
        <v>0.16860171583550698</v>
      </c>
      <c r="M6" s="156">
        <v>0.31853179264121406</v>
      </c>
      <c r="N6" s="156">
        <v>0.11760855225787097</v>
      </c>
      <c r="O6" s="156">
        <v>0</v>
      </c>
      <c r="P6" s="156">
        <v>0</v>
      </c>
      <c r="Q6" s="156">
        <v>0</v>
      </c>
    </row>
    <row r="7" spans="1:17" ht="12.95" customHeight="1" x14ac:dyDescent="0.25">
      <c r="A7" s="158" t="s">
        <v>112</v>
      </c>
      <c r="B7" s="157"/>
      <c r="C7" s="157">
        <f t="shared" ref="C7:Q7" si="16">C8</f>
        <v>2.1537505514493106E-2</v>
      </c>
      <c r="D7" s="157">
        <f t="shared" si="16"/>
        <v>2.8550837753205799E-2</v>
      </c>
      <c r="E7" s="157">
        <f t="shared" si="16"/>
        <v>6.5221667621413876E-2</v>
      </c>
      <c r="F7" s="157">
        <f t="shared" si="16"/>
        <v>0</v>
      </c>
      <c r="G7" s="157">
        <f t="shared" si="16"/>
        <v>0</v>
      </c>
      <c r="H7" s="157">
        <f t="shared" si="16"/>
        <v>0.2017345217427014</v>
      </c>
      <c r="I7" s="157">
        <f t="shared" si="16"/>
        <v>0</v>
      </c>
      <c r="J7" s="157">
        <f t="shared" si="16"/>
        <v>0</v>
      </c>
      <c r="K7" s="157">
        <f t="shared" si="16"/>
        <v>0</v>
      </c>
      <c r="L7" s="157">
        <f t="shared" si="16"/>
        <v>0.43476835879761716</v>
      </c>
      <c r="M7" s="157">
        <f t="shared" si="16"/>
        <v>0.49114337896929944</v>
      </c>
      <c r="N7" s="157">
        <f t="shared" si="16"/>
        <v>0.23712846155825104</v>
      </c>
      <c r="O7" s="157">
        <f t="shared" si="16"/>
        <v>0</v>
      </c>
      <c r="P7" s="157">
        <f t="shared" si="16"/>
        <v>0</v>
      </c>
      <c r="Q7" s="157">
        <f t="shared" si="16"/>
        <v>0</v>
      </c>
    </row>
    <row r="8" spans="1:17" ht="12" customHeight="1" x14ac:dyDescent="0.25">
      <c r="A8" s="23" t="s">
        <v>60</v>
      </c>
      <c r="B8" s="156"/>
      <c r="C8" s="156">
        <v>2.1537505514493106E-2</v>
      </c>
      <c r="D8" s="156">
        <v>2.8550837753205799E-2</v>
      </c>
      <c r="E8" s="156">
        <v>6.5221667621413876E-2</v>
      </c>
      <c r="F8" s="156">
        <v>0</v>
      </c>
      <c r="G8" s="156">
        <v>0</v>
      </c>
      <c r="H8" s="156">
        <v>0.2017345217427014</v>
      </c>
      <c r="I8" s="156">
        <v>0</v>
      </c>
      <c r="J8" s="156">
        <v>0</v>
      </c>
      <c r="K8" s="156">
        <v>0</v>
      </c>
      <c r="L8" s="156">
        <v>0.43476835879761716</v>
      </c>
      <c r="M8" s="156">
        <v>0.49114337896929944</v>
      </c>
      <c r="N8" s="156">
        <v>0.23712846155825104</v>
      </c>
      <c r="O8" s="156">
        <v>0</v>
      </c>
      <c r="P8" s="156">
        <v>0</v>
      </c>
      <c r="Q8" s="156">
        <v>0</v>
      </c>
    </row>
    <row r="9" spans="1:17" ht="12" customHeight="1" x14ac:dyDescent="0.25">
      <c r="A9" s="158" t="s">
        <v>63</v>
      </c>
      <c r="B9" s="157"/>
      <c r="C9" s="157">
        <f t="shared" ref="C9" si="17">SUM(C10:C12,C15:C16)</f>
        <v>1.0256304545341326</v>
      </c>
      <c r="D9" s="157">
        <f t="shared" ref="D9" si="18">SUM(D10:D12,D15:D16)</f>
        <v>1.2827256323047136</v>
      </c>
      <c r="E9" s="157">
        <f t="shared" ref="E9" si="19">SUM(E10:E12,E15:E16)</f>
        <v>2.2045359602352246</v>
      </c>
      <c r="F9" s="157">
        <f t="shared" ref="F9" si="20">SUM(F10:F12,F15:F16)</f>
        <v>0</v>
      </c>
      <c r="G9" s="157">
        <f t="shared" ref="G9" si="21">SUM(G10:G12,G15:G16)</f>
        <v>0</v>
      </c>
      <c r="H9" s="157">
        <f t="shared" ref="H9" si="22">SUM(H10:H12,H15:H16)</f>
        <v>0.76067714702391287</v>
      </c>
      <c r="I9" s="157">
        <f t="shared" ref="I9" si="23">SUM(I10:I12,I15:I16)</f>
        <v>0</v>
      </c>
      <c r="J9" s="157">
        <f t="shared" ref="J9" si="24">SUM(J10:J12,J15:J16)</f>
        <v>0</v>
      </c>
      <c r="K9" s="157">
        <f t="shared" ref="K9" si="25">SUM(K10:K12,K15:K16)</f>
        <v>0</v>
      </c>
      <c r="L9" s="157">
        <f t="shared" ref="L9" si="26">SUM(L10:L12,L15:L16)</f>
        <v>2.9403153819282326</v>
      </c>
      <c r="M9" s="157">
        <f t="shared" ref="M9" si="27">SUM(M10:M12,M15:M16)</f>
        <v>4.6457549375676468</v>
      </c>
      <c r="N9" s="157">
        <f t="shared" ref="N9" si="28">SUM(N10:N12,N15:N16)</f>
        <v>2.4287153691093208</v>
      </c>
      <c r="O9" s="157">
        <f t="shared" ref="O9" si="29">SUM(O10:O12,O15:O16)</f>
        <v>0</v>
      </c>
      <c r="P9" s="157">
        <f t="shared" ref="P9" si="30">SUM(P10:P12,P15:P16)</f>
        <v>0</v>
      </c>
      <c r="Q9" s="157">
        <f t="shared" ref="Q9" si="31">SUM(Q10:Q12,Q15:Q16)</f>
        <v>0</v>
      </c>
    </row>
    <row r="10" spans="1:17" ht="12" customHeight="1" x14ac:dyDescent="0.25">
      <c r="A10" s="167" t="s">
        <v>171</v>
      </c>
      <c r="B10" s="132"/>
      <c r="C10" s="132">
        <v>0.10314524840904858</v>
      </c>
      <c r="D10" s="132">
        <v>0.67392427253613962</v>
      </c>
      <c r="E10" s="132">
        <v>0.21180149970750753</v>
      </c>
      <c r="F10" s="132">
        <v>0</v>
      </c>
      <c r="G10" s="132">
        <v>0</v>
      </c>
      <c r="H10" s="132">
        <v>6.372237376651782E-2</v>
      </c>
      <c r="I10" s="132">
        <v>0</v>
      </c>
      <c r="J10" s="132">
        <v>0</v>
      </c>
      <c r="K10" s="132">
        <v>0</v>
      </c>
      <c r="L10" s="132">
        <v>0.51832461933944629</v>
      </c>
      <c r="M10" s="132">
        <v>0.38377226964249411</v>
      </c>
      <c r="N10" s="132">
        <v>0.35004870055745635</v>
      </c>
      <c r="O10" s="132">
        <v>0</v>
      </c>
      <c r="P10" s="132">
        <v>0</v>
      </c>
      <c r="Q10" s="132">
        <v>0</v>
      </c>
    </row>
    <row r="11" spans="1:17" ht="12" customHeight="1" x14ac:dyDescent="0.25">
      <c r="A11" s="167" t="s">
        <v>144</v>
      </c>
      <c r="B11" s="132"/>
      <c r="C11" s="132">
        <v>1.768806416861924E-2</v>
      </c>
      <c r="D11" s="132">
        <v>4.1205897387426322E-3</v>
      </c>
      <c r="E11" s="132">
        <v>1.1489334231634087E-2</v>
      </c>
      <c r="F11" s="132">
        <v>0</v>
      </c>
      <c r="G11" s="132">
        <v>0</v>
      </c>
      <c r="H11" s="132">
        <v>1.1259405206975753E-2</v>
      </c>
      <c r="I11" s="132">
        <v>0</v>
      </c>
      <c r="J11" s="132">
        <v>0</v>
      </c>
      <c r="K11" s="132">
        <v>0</v>
      </c>
      <c r="L11" s="132">
        <v>0</v>
      </c>
      <c r="M11" s="132">
        <v>0</v>
      </c>
      <c r="N11" s="132">
        <v>0</v>
      </c>
      <c r="O11" s="132">
        <v>0</v>
      </c>
      <c r="P11" s="132">
        <v>0</v>
      </c>
      <c r="Q11" s="132">
        <v>0</v>
      </c>
    </row>
    <row r="12" spans="1:17" ht="12" customHeight="1" x14ac:dyDescent="0.25">
      <c r="A12" s="167" t="s">
        <v>143</v>
      </c>
      <c r="B12" s="132"/>
      <c r="C12" s="132">
        <f t="shared" ref="C12" si="32">SUM(C13:C14)</f>
        <v>0</v>
      </c>
      <c r="D12" s="132">
        <f t="shared" ref="D12" si="33">SUM(D13:D14)</f>
        <v>0</v>
      </c>
      <c r="E12" s="132">
        <f t="shared" ref="E12" si="34">SUM(E13:E14)</f>
        <v>0</v>
      </c>
      <c r="F12" s="132">
        <f t="shared" ref="F12" si="35">SUM(F13:F14)</f>
        <v>0</v>
      </c>
      <c r="G12" s="132">
        <f t="shared" ref="G12" si="36">SUM(G13:G14)</f>
        <v>0</v>
      </c>
      <c r="H12" s="132">
        <f t="shared" ref="H12" si="37">SUM(H13:H14)</f>
        <v>0</v>
      </c>
      <c r="I12" s="132">
        <f t="shared" ref="I12" si="38">SUM(I13:I14)</f>
        <v>0</v>
      </c>
      <c r="J12" s="132">
        <f t="shared" ref="J12" si="39">SUM(J13:J14)</f>
        <v>0</v>
      </c>
      <c r="K12" s="132">
        <f t="shared" ref="K12" si="40">SUM(K13:K14)</f>
        <v>0</v>
      </c>
      <c r="L12" s="132">
        <f t="shared" ref="L12" si="41">SUM(L13:L14)</f>
        <v>6.1858360187067316E-3</v>
      </c>
      <c r="M12" s="132">
        <f t="shared" ref="M12" si="42">SUM(M13:M14)</f>
        <v>0</v>
      </c>
      <c r="N12" s="132">
        <f t="shared" ref="N12" si="43">SUM(N13:N14)</f>
        <v>0</v>
      </c>
      <c r="O12" s="132">
        <f t="shared" ref="O12" si="44">SUM(O13:O14)</f>
        <v>0</v>
      </c>
      <c r="P12" s="132">
        <f t="shared" ref="P12" si="45">SUM(P13:P14)</f>
        <v>0</v>
      </c>
      <c r="Q12" s="132">
        <f t="shared" ref="Q12" si="46">SUM(Q13:Q14)</f>
        <v>0</v>
      </c>
    </row>
    <row r="13" spans="1:17" ht="12" customHeight="1" x14ac:dyDescent="0.25">
      <c r="A13" s="166" t="s">
        <v>57</v>
      </c>
      <c r="B13" s="165"/>
      <c r="C13" s="165">
        <v>0</v>
      </c>
      <c r="D13" s="165">
        <v>0</v>
      </c>
      <c r="E13" s="165">
        <v>0</v>
      </c>
      <c r="F13" s="165">
        <v>0</v>
      </c>
      <c r="G13" s="165">
        <v>0</v>
      </c>
      <c r="H13" s="165">
        <v>0</v>
      </c>
      <c r="I13" s="165">
        <v>0</v>
      </c>
      <c r="J13" s="165">
        <v>0</v>
      </c>
      <c r="K13" s="165">
        <v>0</v>
      </c>
      <c r="L13" s="165">
        <v>3.88531002879778E-3</v>
      </c>
      <c r="M13" s="165">
        <v>0</v>
      </c>
      <c r="N13" s="165">
        <v>0</v>
      </c>
      <c r="O13" s="165">
        <v>0</v>
      </c>
      <c r="P13" s="165">
        <v>0</v>
      </c>
      <c r="Q13" s="165">
        <v>0</v>
      </c>
    </row>
    <row r="14" spans="1:17" ht="12" customHeight="1" x14ac:dyDescent="0.25">
      <c r="A14" s="147" t="s">
        <v>59</v>
      </c>
      <c r="B14" s="164"/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2.3005259899089516E-3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/>
      <c r="C15" s="162">
        <v>0.90479714195646477</v>
      </c>
      <c r="D15" s="162">
        <v>0.60468077002983123</v>
      </c>
      <c r="E15" s="162">
        <v>1.9812451262960828</v>
      </c>
      <c r="F15" s="162">
        <v>0</v>
      </c>
      <c r="G15" s="162">
        <v>0</v>
      </c>
      <c r="H15" s="162">
        <v>0.68569536805041931</v>
      </c>
      <c r="I15" s="162">
        <v>0</v>
      </c>
      <c r="J15" s="162">
        <v>0</v>
      </c>
      <c r="K15" s="162">
        <v>0</v>
      </c>
      <c r="L15" s="162">
        <v>0.51066201398403133</v>
      </c>
      <c r="M15" s="162">
        <v>3.2003493546271682</v>
      </c>
      <c r="N15" s="162">
        <v>1.8904333436193184</v>
      </c>
      <c r="O15" s="162">
        <v>0</v>
      </c>
      <c r="P15" s="162">
        <v>0</v>
      </c>
      <c r="Q15" s="162">
        <v>0</v>
      </c>
    </row>
    <row r="16" spans="1:17" ht="12" customHeight="1" x14ac:dyDescent="0.25">
      <c r="A16" s="161" t="s">
        <v>141</v>
      </c>
      <c r="B16" s="160"/>
      <c r="C16" s="160">
        <f t="shared" ref="C16" si="47">SUM(C17:C18)</f>
        <v>0</v>
      </c>
      <c r="D16" s="160">
        <f t="shared" ref="D16" si="48">SUM(D17:D18)</f>
        <v>0</v>
      </c>
      <c r="E16" s="160">
        <f t="shared" ref="E16" si="49">SUM(E17:E18)</f>
        <v>0</v>
      </c>
      <c r="F16" s="160">
        <f t="shared" ref="F16" si="50">SUM(F17:F18)</f>
        <v>0</v>
      </c>
      <c r="G16" s="160">
        <f t="shared" ref="G16" si="51">SUM(G17:G18)</f>
        <v>0</v>
      </c>
      <c r="H16" s="160">
        <f t="shared" ref="H16" si="52">SUM(H17:H18)</f>
        <v>0</v>
      </c>
      <c r="I16" s="160">
        <f t="shared" ref="I16" si="53">SUM(I17:I18)</f>
        <v>0</v>
      </c>
      <c r="J16" s="160">
        <f t="shared" ref="J16" si="54">SUM(J17:J18)</f>
        <v>0</v>
      </c>
      <c r="K16" s="160">
        <f t="shared" ref="K16" si="55">SUM(K17:K18)</f>
        <v>0</v>
      </c>
      <c r="L16" s="160">
        <f t="shared" ref="L16" si="56">SUM(L17:L18)</f>
        <v>1.9051429125860482</v>
      </c>
      <c r="M16" s="160">
        <f t="shared" ref="M16" si="57">SUM(M17:M18)</f>
        <v>1.0616333132979849</v>
      </c>
      <c r="N16" s="160">
        <f t="shared" ref="N16" si="58">SUM(N17:N18)</f>
        <v>0.18823332493254605</v>
      </c>
      <c r="O16" s="160">
        <f t="shared" ref="O16" si="59">SUM(O17:O18)</f>
        <v>0</v>
      </c>
      <c r="P16" s="160">
        <f t="shared" ref="P16" si="60">SUM(P17:P18)</f>
        <v>0</v>
      </c>
      <c r="Q16" s="160">
        <f t="shared" ref="Q16" si="61">SUM(Q17:Q18)</f>
        <v>0</v>
      </c>
    </row>
    <row r="17" spans="1:17" ht="12" customHeight="1" x14ac:dyDescent="0.25">
      <c r="A17" s="148" t="s">
        <v>60</v>
      </c>
      <c r="B17" s="156"/>
      <c r="C17" s="156">
        <v>0</v>
      </c>
      <c r="D17" s="156">
        <v>0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1.2497430321134901</v>
      </c>
      <c r="M17" s="156">
        <v>0.70285068119567662</v>
      </c>
      <c r="N17" s="156">
        <v>0.12185111864235851</v>
      </c>
      <c r="O17" s="156">
        <v>0</v>
      </c>
      <c r="P17" s="156">
        <v>0</v>
      </c>
      <c r="Q17" s="156">
        <v>0</v>
      </c>
    </row>
    <row r="18" spans="1:17" ht="12" customHeight="1" x14ac:dyDescent="0.25">
      <c r="A18" s="148" t="s">
        <v>59</v>
      </c>
      <c r="B18" s="156"/>
      <c r="C18" s="156">
        <v>0</v>
      </c>
      <c r="D18" s="156">
        <v>0</v>
      </c>
      <c r="E18" s="156">
        <v>0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0.65539988047255815</v>
      </c>
      <c r="M18" s="156">
        <v>0.35878263210230826</v>
      </c>
      <c r="N18" s="156">
        <v>6.638220629018754E-2</v>
      </c>
      <c r="O18" s="156">
        <v>0</v>
      </c>
      <c r="P18" s="156">
        <v>0</v>
      </c>
      <c r="Q18" s="156">
        <v>0</v>
      </c>
    </row>
    <row r="19" spans="1:17" ht="12" customHeight="1" x14ac:dyDescent="0.25">
      <c r="A19" s="158" t="s">
        <v>62</v>
      </c>
      <c r="B19" s="157"/>
      <c r="C19" s="157">
        <f t="shared" ref="C19" si="62">SUM(C20:C22)</f>
        <v>0.75242330157670423</v>
      </c>
      <c r="D19" s="157">
        <f t="shared" ref="D19" si="63">SUM(D20:D22)</f>
        <v>0.9477604657762656</v>
      </c>
      <c r="E19" s="157">
        <f t="shared" ref="E19" si="64">SUM(E20:E22)</f>
        <v>1.5543941727496127</v>
      </c>
      <c r="F19" s="157">
        <f t="shared" ref="F19" si="65">SUM(F20:F22)</f>
        <v>0</v>
      </c>
      <c r="G19" s="157">
        <f t="shared" ref="G19" si="66">SUM(G20:G22)</f>
        <v>0</v>
      </c>
      <c r="H19" s="157">
        <f t="shared" ref="H19" si="67">SUM(H20:H22)</f>
        <v>0.53322405077262658</v>
      </c>
      <c r="I19" s="157">
        <f t="shared" ref="I19" si="68">SUM(I20:I22)</f>
        <v>0</v>
      </c>
      <c r="J19" s="157">
        <f t="shared" ref="J19" si="69">SUM(J20:J22)</f>
        <v>0</v>
      </c>
      <c r="K19" s="157">
        <f t="shared" ref="K19" si="70">SUM(K20:K22)</f>
        <v>0</v>
      </c>
      <c r="L19" s="157">
        <f t="shared" ref="L19" si="71">SUM(L20:L22)</f>
        <v>2.1264569584773332</v>
      </c>
      <c r="M19" s="157">
        <f t="shared" ref="M19" si="72">SUM(M20:M22)</f>
        <v>2.9872989643878665</v>
      </c>
      <c r="N19" s="157">
        <f t="shared" ref="N19" si="73">SUM(N20:N22)</f>
        <v>1.617266266062606</v>
      </c>
      <c r="O19" s="157">
        <f t="shared" ref="O19" si="74">SUM(O20:O22)</f>
        <v>0</v>
      </c>
      <c r="P19" s="157">
        <f t="shared" ref="P19" si="75">SUM(P20:P22)</f>
        <v>0</v>
      </c>
      <c r="Q19" s="157">
        <f t="shared" ref="Q19" si="76">SUM(Q20:Q22)</f>
        <v>0</v>
      </c>
    </row>
    <row r="20" spans="1:17" ht="12" customHeight="1" x14ac:dyDescent="0.25">
      <c r="A20" s="23" t="s">
        <v>58</v>
      </c>
      <c r="B20" s="156"/>
      <c r="C20" s="156">
        <v>0.10251064304613994</v>
      </c>
      <c r="D20" s="156">
        <v>0.46463490651962241</v>
      </c>
      <c r="E20" s="156">
        <v>0.2256965353787104</v>
      </c>
      <c r="F20" s="156">
        <v>0</v>
      </c>
      <c r="G20" s="156">
        <v>0</v>
      </c>
      <c r="H20" s="156">
        <v>8.5487597346579194E-2</v>
      </c>
      <c r="I20" s="156">
        <v>0</v>
      </c>
      <c r="J20" s="156">
        <v>0</v>
      </c>
      <c r="K20" s="156">
        <v>0</v>
      </c>
      <c r="L20" s="156">
        <v>0.42593213049637146</v>
      </c>
      <c r="M20" s="156">
        <v>0.75848814505387274</v>
      </c>
      <c r="N20" s="156">
        <v>0.19823539880219651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/>
      <c r="C21" s="156">
        <v>1.4099270138129567E-2</v>
      </c>
      <c r="D21" s="156">
        <v>2.033503580877353E-3</v>
      </c>
      <c r="E21" s="156">
        <v>2.0357348021884797E-3</v>
      </c>
      <c r="F21" s="156">
        <v>0</v>
      </c>
      <c r="G21" s="156">
        <v>0</v>
      </c>
      <c r="H21" s="156">
        <v>2.7546687134387886E-3</v>
      </c>
      <c r="I21" s="156">
        <v>0</v>
      </c>
      <c r="J21" s="156">
        <v>0</v>
      </c>
      <c r="K21" s="156">
        <v>0</v>
      </c>
      <c r="L21" s="156">
        <v>7.2565747712786792E-4</v>
      </c>
      <c r="M21" s="156">
        <v>4.1377522562376081E-3</v>
      </c>
      <c r="N21" s="156">
        <v>2.2791594842684827E-2</v>
      </c>
      <c r="O21" s="156">
        <v>0</v>
      </c>
      <c r="P21" s="156">
        <v>0</v>
      </c>
      <c r="Q21" s="156">
        <v>0</v>
      </c>
    </row>
    <row r="22" spans="1:17" ht="12" customHeight="1" x14ac:dyDescent="0.25">
      <c r="A22" s="29" t="s">
        <v>140</v>
      </c>
      <c r="B22" s="57"/>
      <c r="C22" s="57">
        <v>0.63581338839243473</v>
      </c>
      <c r="D22" s="57">
        <v>0.48109205567576585</v>
      </c>
      <c r="E22" s="57">
        <v>1.3266619025687139</v>
      </c>
      <c r="F22" s="57">
        <v>0</v>
      </c>
      <c r="G22" s="57">
        <v>0</v>
      </c>
      <c r="H22" s="57">
        <v>0.44498178471260863</v>
      </c>
      <c r="I22" s="57">
        <v>0</v>
      </c>
      <c r="J22" s="57">
        <v>0</v>
      </c>
      <c r="K22" s="57">
        <v>0</v>
      </c>
      <c r="L22" s="57">
        <v>1.699799170503834</v>
      </c>
      <c r="M22" s="57">
        <v>2.2246730670777564</v>
      </c>
      <c r="N22" s="57">
        <v>1.3962392724177246</v>
      </c>
      <c r="O22" s="57">
        <v>0</v>
      </c>
      <c r="P22" s="57">
        <v>0</v>
      </c>
      <c r="Q22" s="57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77">SUM(C25,C28,C30,C39)</f>
        <v>0.11339462883465819</v>
      </c>
      <c r="D24" s="168">
        <f t="shared" ref="D24" si="78">SUM(D25,D28,D30,D39)</f>
        <v>5.4360172453428411E-2</v>
      </c>
      <c r="E24" s="168">
        <f t="shared" ref="E24" si="79">SUM(E25,E28,E30,E39)</f>
        <v>9.1472493882174544E-2</v>
      </c>
      <c r="F24" s="168">
        <f t="shared" ref="F24" si="80">SUM(F25,F28,F30,F39)</f>
        <v>9.715073154132664E-2</v>
      </c>
      <c r="G24" s="168">
        <f t="shared" ref="G24" si="81">SUM(G25,G28,G30,G39)</f>
        <v>7.6101779346545093E-2</v>
      </c>
      <c r="H24" s="168">
        <f t="shared" ref="H24" si="82">SUM(H25,H28,H30,H39)</f>
        <v>9.6966477373478521E-2</v>
      </c>
      <c r="I24" s="168">
        <f t="shared" ref="I24" si="83">SUM(I25,I28,I30,I39)</f>
        <v>0.12802923465239047</v>
      </c>
      <c r="J24" s="168">
        <f t="shared" ref="J24" si="84">SUM(J25,J28,J30,J39)</f>
        <v>0.10847429554429572</v>
      </c>
      <c r="K24" s="168">
        <f t="shared" ref="K24" si="85">SUM(K25,K28,K30,K39)</f>
        <v>7.0495055262747935E-2</v>
      </c>
      <c r="L24" s="168">
        <f t="shared" ref="L24" si="86">SUM(L25,L28,L30,L39)</f>
        <v>8.8132597253119047E-2</v>
      </c>
      <c r="M24" s="168">
        <f t="shared" ref="M24" si="87">SUM(M25,M28,M30,M39)</f>
        <v>0.15322624871910143</v>
      </c>
      <c r="N24" s="168">
        <f t="shared" ref="N24" si="88">SUM(N25,N28,N30,N39)</f>
        <v>0.29008068726400527</v>
      </c>
      <c r="O24" s="168">
        <f t="shared" ref="O24" si="89">SUM(O25,O28,O30,O39)</f>
        <v>0.4044117278344847</v>
      </c>
      <c r="P24" s="168">
        <f t="shared" ref="P24" si="90">SUM(P25,P28,P30,P39)</f>
        <v>0.37474827008105516</v>
      </c>
      <c r="Q24" s="168">
        <f t="shared" ref="Q24" si="91">SUM(Q25,Q28,Q30,Q39)</f>
        <v>0.72477588097979595</v>
      </c>
    </row>
    <row r="25" spans="1:17" ht="12.95" customHeight="1" x14ac:dyDescent="0.25">
      <c r="A25" s="158" t="s">
        <v>65</v>
      </c>
      <c r="B25" s="157"/>
      <c r="C25" s="157">
        <f t="shared" ref="C25:Q25" si="92">SUM(C26:C27)</f>
        <v>6.7616643285065905E-2</v>
      </c>
      <c r="D25" s="157">
        <f t="shared" si="92"/>
        <v>3.300667620494737E-2</v>
      </c>
      <c r="E25" s="157">
        <f t="shared" si="92"/>
        <v>5.5561667571272989E-2</v>
      </c>
      <c r="F25" s="157">
        <f t="shared" si="92"/>
        <v>5.7236418615596744E-2</v>
      </c>
      <c r="G25" s="157">
        <f t="shared" si="92"/>
        <v>4.4618403642241525E-2</v>
      </c>
      <c r="H25" s="157">
        <f t="shared" si="92"/>
        <v>5.5743399284300409E-2</v>
      </c>
      <c r="I25" s="157">
        <f t="shared" si="92"/>
        <v>7.3480747247639214E-2</v>
      </c>
      <c r="J25" s="157">
        <f t="shared" si="92"/>
        <v>6.3298498611160964E-2</v>
      </c>
      <c r="K25" s="157">
        <f t="shared" si="92"/>
        <v>3.968740094199863E-2</v>
      </c>
      <c r="L25" s="157">
        <f t="shared" si="92"/>
        <v>5.2545136733524754E-2</v>
      </c>
      <c r="M25" s="157">
        <f t="shared" si="92"/>
        <v>9.7856687236123105E-2</v>
      </c>
      <c r="N25" s="157">
        <f t="shared" si="92"/>
        <v>0.19017727095824255</v>
      </c>
      <c r="O25" s="157">
        <f t="shared" si="92"/>
        <v>0.25448189054977405</v>
      </c>
      <c r="P25" s="157">
        <f t="shared" si="92"/>
        <v>0.22635375296141952</v>
      </c>
      <c r="Q25" s="157">
        <f t="shared" si="92"/>
        <v>0.43692790964696615</v>
      </c>
    </row>
    <row r="26" spans="1:17" ht="12" customHeight="1" x14ac:dyDescent="0.25">
      <c r="A26" s="23" t="s">
        <v>84</v>
      </c>
      <c r="B26" s="156"/>
      <c r="C26" s="156">
        <v>6.4327150014893281E-2</v>
      </c>
      <c r="D26" s="156">
        <v>3.2503760028361105E-2</v>
      </c>
      <c r="E26" s="156">
        <v>5.4738133606678993E-2</v>
      </c>
      <c r="F26" s="156">
        <v>5.6739169849064949E-2</v>
      </c>
      <c r="G26" s="156">
        <v>4.3625878584586934E-2</v>
      </c>
      <c r="H26" s="156">
        <v>5.4476567413628899E-2</v>
      </c>
      <c r="I26" s="156">
        <v>7.2093569791492895E-2</v>
      </c>
      <c r="J26" s="156">
        <v>6.0079875813919374E-2</v>
      </c>
      <c r="K26" s="156">
        <v>3.7190132790384293E-2</v>
      </c>
      <c r="L26" s="156">
        <v>4.971695089215785E-2</v>
      </c>
      <c r="M26" s="156">
        <v>9.2255662051140205E-2</v>
      </c>
      <c r="N26" s="156">
        <v>0.18292158120216007</v>
      </c>
      <c r="O26" s="156">
        <v>0.24841143071183353</v>
      </c>
      <c r="P26" s="156">
        <v>0.21881778119670359</v>
      </c>
      <c r="Q26" s="156">
        <v>0.42263429456355622</v>
      </c>
    </row>
    <row r="27" spans="1:17" ht="12" customHeight="1" x14ac:dyDescent="0.25">
      <c r="A27" s="23" t="s">
        <v>60</v>
      </c>
      <c r="B27" s="156"/>
      <c r="C27" s="156">
        <v>3.2894932701726283E-3</v>
      </c>
      <c r="D27" s="156">
        <v>5.0291617658626271E-4</v>
      </c>
      <c r="E27" s="156">
        <v>8.2353396459399625E-4</v>
      </c>
      <c r="F27" s="156">
        <v>4.9724876653179457E-4</v>
      </c>
      <c r="G27" s="156">
        <v>9.9252505765459243E-4</v>
      </c>
      <c r="H27" s="156">
        <v>1.2668318706715088E-3</v>
      </c>
      <c r="I27" s="156">
        <v>1.3871774561463207E-3</v>
      </c>
      <c r="J27" s="156">
        <v>3.2186227972415865E-3</v>
      </c>
      <c r="K27" s="156">
        <v>2.4972681516143356E-3</v>
      </c>
      <c r="L27" s="156">
        <v>2.8281858413669019E-3</v>
      </c>
      <c r="M27" s="156">
        <v>5.6010251849829022E-3</v>
      </c>
      <c r="N27" s="156">
        <v>7.2556897560824901E-3</v>
      </c>
      <c r="O27" s="156">
        <v>6.0704598379405323E-3</v>
      </c>
      <c r="P27" s="156">
        <v>7.5359717647159371E-3</v>
      </c>
      <c r="Q27" s="156">
        <v>1.4293615083409952E-2</v>
      </c>
    </row>
    <row r="28" spans="1:17" ht="12.95" customHeight="1" x14ac:dyDescent="0.25">
      <c r="A28" s="158" t="s">
        <v>112</v>
      </c>
      <c r="B28" s="157"/>
      <c r="C28" s="157">
        <f t="shared" ref="C28:Q28" si="93">C29</f>
        <v>5.126624379871679E-4</v>
      </c>
      <c r="D28" s="157">
        <f t="shared" si="93"/>
        <v>2.6508295344889648E-4</v>
      </c>
      <c r="E28" s="157">
        <f t="shared" si="93"/>
        <v>7.7266624340477299E-4</v>
      </c>
      <c r="F28" s="157">
        <f t="shared" si="93"/>
        <v>1.7307241618430141E-3</v>
      </c>
      <c r="G28" s="157">
        <f t="shared" si="93"/>
        <v>1.7780522676277613E-3</v>
      </c>
      <c r="H28" s="157">
        <f t="shared" si="93"/>
        <v>2.7759546236862604E-3</v>
      </c>
      <c r="I28" s="157">
        <f t="shared" si="93"/>
        <v>2.4741438232390106E-3</v>
      </c>
      <c r="J28" s="157">
        <f t="shared" si="93"/>
        <v>1.2667656807420437E-3</v>
      </c>
      <c r="K28" s="157">
        <f t="shared" si="93"/>
        <v>3.3758188520868135E-3</v>
      </c>
      <c r="L28" s="157">
        <f t="shared" si="93"/>
        <v>5.3904243132969504E-3</v>
      </c>
      <c r="M28" s="157">
        <f t="shared" si="93"/>
        <v>5.05001747492632E-3</v>
      </c>
      <c r="N28" s="157">
        <f t="shared" si="93"/>
        <v>5.9490836516682705E-3</v>
      </c>
      <c r="O28" s="157">
        <f t="shared" si="93"/>
        <v>1.3585928476072347E-2</v>
      </c>
      <c r="P28" s="157">
        <f t="shared" si="93"/>
        <v>1.2988898553171259E-2</v>
      </c>
      <c r="Q28" s="157">
        <f t="shared" si="93"/>
        <v>1.9803823666897362E-2</v>
      </c>
    </row>
    <row r="29" spans="1:17" ht="12" customHeight="1" x14ac:dyDescent="0.25">
      <c r="A29" s="23" t="s">
        <v>60</v>
      </c>
      <c r="B29" s="156"/>
      <c r="C29" s="156">
        <v>5.126624379871679E-4</v>
      </c>
      <c r="D29" s="156">
        <v>2.6508295344889648E-4</v>
      </c>
      <c r="E29" s="156">
        <v>7.7266624340477299E-4</v>
      </c>
      <c r="F29" s="156">
        <v>1.7307241618430141E-3</v>
      </c>
      <c r="G29" s="156">
        <v>1.7780522676277613E-3</v>
      </c>
      <c r="H29" s="156">
        <v>2.7759546236862604E-3</v>
      </c>
      <c r="I29" s="156">
        <v>2.4741438232390106E-3</v>
      </c>
      <c r="J29" s="156">
        <v>1.2667656807420437E-3</v>
      </c>
      <c r="K29" s="156">
        <v>3.3758188520868135E-3</v>
      </c>
      <c r="L29" s="156">
        <v>5.3904243132969504E-3</v>
      </c>
      <c r="M29" s="156">
        <v>5.05001747492632E-3</v>
      </c>
      <c r="N29" s="156">
        <v>5.9490836516682705E-3</v>
      </c>
      <c r="O29" s="156">
        <v>1.3585928476072347E-2</v>
      </c>
      <c r="P29" s="156">
        <v>1.2988898553171259E-2</v>
      </c>
      <c r="Q29" s="156">
        <v>1.9803823666897362E-2</v>
      </c>
    </row>
    <row r="30" spans="1:17" ht="12" customHeight="1" x14ac:dyDescent="0.25">
      <c r="A30" s="158" t="s">
        <v>63</v>
      </c>
      <c r="B30" s="157"/>
      <c r="C30" s="157">
        <f t="shared" ref="C30" si="94">SUM(C31:C32,C35:C36)</f>
        <v>2.6086338242172782E-2</v>
      </c>
      <c r="D30" s="157">
        <f t="shared" ref="D30" si="95">SUM(D31:D32,D35:D36)</f>
        <v>1.2338742108915866E-2</v>
      </c>
      <c r="E30" s="157">
        <f t="shared" ref="E30" si="96">SUM(E31:E32,E35:E36)</f>
        <v>2.0364136023180622E-2</v>
      </c>
      <c r="F30" s="157">
        <f t="shared" ref="F30" si="97">SUM(F31:F32,F35:F36)</f>
        <v>2.1979295434320777E-2</v>
      </c>
      <c r="G30" s="157">
        <f t="shared" ref="G30" si="98">SUM(G31:G32,G35:G36)</f>
        <v>1.7200381039591744E-2</v>
      </c>
      <c r="H30" s="157">
        <f t="shared" ref="H30" si="99">SUM(H31:H32,H35:H36)</f>
        <v>2.2094801976674659E-2</v>
      </c>
      <c r="I30" s="157">
        <f t="shared" ref="I30" si="100">SUM(I31:I32,I35:I36)</f>
        <v>3.0898769976212936E-2</v>
      </c>
      <c r="J30" s="157">
        <f t="shared" ref="J30" si="101">SUM(J31:J32,J35:J36)</f>
        <v>2.5887231760449547E-2</v>
      </c>
      <c r="K30" s="157">
        <f t="shared" ref="K30" si="102">SUM(K31:K32,K35:K36)</f>
        <v>1.5528675526896525E-2</v>
      </c>
      <c r="L30" s="157">
        <f t="shared" ref="L30" si="103">SUM(L31:L32,L35:L36)</f>
        <v>1.8766079401894706E-2</v>
      </c>
      <c r="M30" s="157">
        <f t="shared" ref="M30" si="104">SUM(M31:M32,M35:M36)</f>
        <v>3.0018422175951555E-2</v>
      </c>
      <c r="N30" s="157">
        <f t="shared" ref="N30" si="105">SUM(N31:N32,N35:N36)</f>
        <v>5.7073183547415349E-2</v>
      </c>
      <c r="O30" s="157">
        <f t="shared" ref="O30" si="106">SUM(O31:O32,O35:O36)</f>
        <v>8.2264322275716478E-2</v>
      </c>
      <c r="P30" s="157">
        <f t="shared" ref="P30" si="107">SUM(P31:P32,P35:P36)</f>
        <v>8.1908676780901871E-2</v>
      </c>
      <c r="Q30" s="157">
        <f t="shared" ref="Q30" si="108">SUM(Q31:Q32,Q35:Q36)</f>
        <v>0.16289891229835646</v>
      </c>
    </row>
    <row r="31" spans="1:17" ht="12" customHeight="1" x14ac:dyDescent="0.25">
      <c r="A31" s="167" t="s">
        <v>169</v>
      </c>
      <c r="B31" s="132"/>
      <c r="C31" s="132">
        <v>7.3851745600221046E-3</v>
      </c>
      <c r="D31" s="132">
        <v>8.0034146486587798E-3</v>
      </c>
      <c r="E31" s="132">
        <v>8.444104607670571E-3</v>
      </c>
      <c r="F31" s="132">
        <v>9.2470904145884394E-3</v>
      </c>
      <c r="G31" s="132">
        <v>9.5256300610122545E-3</v>
      </c>
      <c r="H31" s="132">
        <v>1.0026598815458882E-2</v>
      </c>
      <c r="I31" s="132">
        <v>1.0885929670298045E-2</v>
      </c>
      <c r="J31" s="132">
        <v>1.1084855621595245E-2</v>
      </c>
      <c r="K31" s="132">
        <v>1.1422259511915757E-2</v>
      </c>
      <c r="L31" s="132">
        <v>1.0529153126998873E-2</v>
      </c>
      <c r="M31" s="132">
        <v>0</v>
      </c>
      <c r="N31" s="132">
        <v>0</v>
      </c>
      <c r="O31" s="132">
        <v>0</v>
      </c>
      <c r="P31" s="132">
        <v>1.6740481052870956E-2</v>
      </c>
      <c r="Q31" s="132">
        <v>1.9277850469956476E-2</v>
      </c>
    </row>
    <row r="32" spans="1:17" ht="12" customHeight="1" x14ac:dyDescent="0.25">
      <c r="A32" s="167" t="s">
        <v>168</v>
      </c>
      <c r="B32" s="132"/>
      <c r="C32" s="132">
        <f t="shared" ref="C32" si="109">SUM(C33:C34)</f>
        <v>0</v>
      </c>
      <c r="D32" s="132">
        <f t="shared" ref="D32" si="110">SUM(D33:D34)</f>
        <v>0</v>
      </c>
      <c r="E32" s="132">
        <f t="shared" ref="E32" si="111">SUM(E33:E34)</f>
        <v>0</v>
      </c>
      <c r="F32" s="132">
        <f t="shared" ref="F32" si="112">SUM(F33:F34)</f>
        <v>0</v>
      </c>
      <c r="G32" s="132">
        <f t="shared" ref="G32" si="113">SUM(G33:G34)</f>
        <v>0</v>
      </c>
      <c r="H32" s="132">
        <f t="shared" ref="H32" si="114">SUM(H33:H34)</f>
        <v>0</v>
      </c>
      <c r="I32" s="132">
        <f t="shared" ref="I32" si="115">SUM(I33:I34)</f>
        <v>0</v>
      </c>
      <c r="J32" s="132">
        <f t="shared" ref="J32" si="116">SUM(J33:J34)</f>
        <v>0</v>
      </c>
      <c r="K32" s="132">
        <f t="shared" ref="K32" si="117">SUM(K33:K34)</f>
        <v>0</v>
      </c>
      <c r="L32" s="132">
        <f t="shared" ref="L32" si="118">SUM(L33:L34)</f>
        <v>1.5509711541643735E-3</v>
      </c>
      <c r="M32" s="132">
        <f t="shared" ref="M32" si="119">SUM(M33:M34)</f>
        <v>0</v>
      </c>
      <c r="N32" s="132">
        <f t="shared" ref="N32" si="120">SUM(N33:N34)</f>
        <v>0</v>
      </c>
      <c r="O32" s="132">
        <f t="shared" ref="O32" si="121">SUM(O33:O34)</f>
        <v>0</v>
      </c>
      <c r="P32" s="132">
        <f t="shared" ref="P32" si="122">SUM(P33:P34)</f>
        <v>2.0444704026834079E-3</v>
      </c>
      <c r="Q32" s="132">
        <f t="shared" ref="Q32" si="123">SUM(Q33:Q34)</f>
        <v>2.2717832967225236E-3</v>
      </c>
    </row>
    <row r="33" spans="1:17" ht="12" customHeight="1" x14ac:dyDescent="0.25">
      <c r="A33" s="166" t="s">
        <v>57</v>
      </c>
      <c r="B33" s="165"/>
      <c r="C33" s="165">
        <v>0</v>
      </c>
      <c r="D33" s="165">
        <v>0</v>
      </c>
      <c r="E33" s="165">
        <v>0</v>
      </c>
      <c r="F33" s="165">
        <v>0</v>
      </c>
      <c r="G33" s="165">
        <v>0</v>
      </c>
      <c r="H33" s="165">
        <v>0</v>
      </c>
      <c r="I33" s="165">
        <v>0</v>
      </c>
      <c r="J33" s="165">
        <v>0</v>
      </c>
      <c r="K33" s="165">
        <v>0</v>
      </c>
      <c r="L33" s="165">
        <v>9.7416157839094492E-4</v>
      </c>
      <c r="M33" s="165">
        <v>0</v>
      </c>
      <c r="N33" s="165">
        <v>0</v>
      </c>
      <c r="O33" s="165">
        <v>0</v>
      </c>
      <c r="P33" s="165">
        <v>1.2634019151315881E-3</v>
      </c>
      <c r="Q33" s="165">
        <v>1.396792930258137E-3</v>
      </c>
    </row>
    <row r="34" spans="1:17" ht="12" customHeight="1" x14ac:dyDescent="0.25">
      <c r="A34" s="147" t="s">
        <v>59</v>
      </c>
      <c r="B34" s="164"/>
      <c r="C34" s="164">
        <v>0</v>
      </c>
      <c r="D34" s="164">
        <v>0</v>
      </c>
      <c r="E34" s="164">
        <v>0</v>
      </c>
      <c r="F34" s="164">
        <v>0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5.7680957577342868E-4</v>
      </c>
      <c r="M34" s="164">
        <v>0</v>
      </c>
      <c r="N34" s="164">
        <v>0</v>
      </c>
      <c r="O34" s="164">
        <v>0</v>
      </c>
      <c r="P34" s="164">
        <v>7.8106848755181966E-4</v>
      </c>
      <c r="Q34" s="164">
        <v>8.7499036646438658E-4</v>
      </c>
    </row>
    <row r="35" spans="1:17" ht="12" customHeight="1" x14ac:dyDescent="0.25">
      <c r="A35" s="163" t="s">
        <v>142</v>
      </c>
      <c r="B35" s="162"/>
      <c r="C35" s="162">
        <v>1.8701163682150676E-2</v>
      </c>
      <c r="D35" s="162">
        <v>4.3353274602570858E-3</v>
      </c>
      <c r="E35" s="162">
        <v>1.1920031415510049E-2</v>
      </c>
      <c r="F35" s="162">
        <v>1.2732205019732337E-2</v>
      </c>
      <c r="G35" s="162">
        <v>7.6747509785794902E-3</v>
      </c>
      <c r="H35" s="162">
        <v>1.2068203161215776E-2</v>
      </c>
      <c r="I35" s="162">
        <v>2.0012840305914891E-2</v>
      </c>
      <c r="J35" s="162">
        <v>1.4802376138854302E-2</v>
      </c>
      <c r="K35" s="162">
        <v>4.1064160149807691E-3</v>
      </c>
      <c r="L35" s="162">
        <v>0</v>
      </c>
      <c r="M35" s="162">
        <v>1.479550078568739E-2</v>
      </c>
      <c r="N35" s="162">
        <v>4.9592007274039361E-2</v>
      </c>
      <c r="O35" s="162">
        <v>6.3347629062920074E-2</v>
      </c>
      <c r="P35" s="162">
        <v>4.8427280808954844E-2</v>
      </c>
      <c r="Q35" s="162">
        <v>0.12325016889500791</v>
      </c>
    </row>
    <row r="36" spans="1:17" ht="12" customHeight="1" x14ac:dyDescent="0.25">
      <c r="A36" s="161" t="s">
        <v>141</v>
      </c>
      <c r="B36" s="160"/>
      <c r="C36" s="160">
        <f t="shared" ref="C36" si="124">SUM(C37:C38)</f>
        <v>0</v>
      </c>
      <c r="D36" s="160">
        <f t="shared" ref="D36" si="125">SUM(D37:D38)</f>
        <v>0</v>
      </c>
      <c r="E36" s="160">
        <f t="shared" ref="E36" si="126">SUM(E37:E38)</f>
        <v>0</v>
      </c>
      <c r="F36" s="160">
        <f t="shared" ref="F36" si="127">SUM(F37:F38)</f>
        <v>0</v>
      </c>
      <c r="G36" s="160">
        <f t="shared" ref="G36" si="128">SUM(G37:G38)</f>
        <v>0</v>
      </c>
      <c r="H36" s="160">
        <f t="shared" ref="H36" si="129">SUM(H37:H38)</f>
        <v>0</v>
      </c>
      <c r="I36" s="160">
        <f t="shared" ref="I36" si="130">SUM(I37:I38)</f>
        <v>0</v>
      </c>
      <c r="J36" s="160">
        <f t="shared" ref="J36" si="131">SUM(J37:J38)</f>
        <v>0</v>
      </c>
      <c r="K36" s="160">
        <f t="shared" ref="K36" si="132">SUM(K37:K38)</f>
        <v>0</v>
      </c>
      <c r="L36" s="160">
        <f t="shared" ref="L36" si="133">SUM(L37:L38)</f>
        <v>6.6859551207314599E-3</v>
      </c>
      <c r="M36" s="160">
        <f t="shared" ref="M36" si="134">SUM(M37:M38)</f>
        <v>1.5222921390264165E-2</v>
      </c>
      <c r="N36" s="160">
        <f t="shared" ref="N36" si="135">SUM(N37:N38)</f>
        <v>7.4811762733759902E-3</v>
      </c>
      <c r="O36" s="160">
        <f t="shared" ref="O36" si="136">SUM(O37:O38)</f>
        <v>1.8916693212796411E-2</v>
      </c>
      <c r="P36" s="160">
        <f t="shared" ref="P36" si="137">SUM(P37:P38)</f>
        <v>1.4696444516392671E-2</v>
      </c>
      <c r="Q36" s="160">
        <f t="shared" ref="Q36" si="138">SUM(Q37:Q38)</f>
        <v>1.8099109636669559E-2</v>
      </c>
    </row>
    <row r="37" spans="1:17" ht="12" customHeight="1" x14ac:dyDescent="0.25">
      <c r="A37" s="148" t="s">
        <v>60</v>
      </c>
      <c r="B37" s="156"/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4.3858787547940729E-3</v>
      </c>
      <c r="M37" s="156">
        <v>1.0073597619366015E-2</v>
      </c>
      <c r="N37" s="156">
        <v>4.8420929526277953E-3</v>
      </c>
      <c r="O37" s="156">
        <v>1.2062685912020881E-2</v>
      </c>
      <c r="P37" s="156">
        <v>9.3791595195467474E-3</v>
      </c>
      <c r="Q37" s="156">
        <v>1.1481442223369753E-2</v>
      </c>
    </row>
    <row r="38" spans="1:17" ht="12" customHeight="1" x14ac:dyDescent="0.25">
      <c r="A38" s="148" t="s">
        <v>59</v>
      </c>
      <c r="B38" s="156"/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2.300076365937387E-3</v>
      </c>
      <c r="M38" s="156">
        <v>5.1493237708981499E-3</v>
      </c>
      <c r="N38" s="156">
        <v>2.6390833207481949E-3</v>
      </c>
      <c r="O38" s="156">
        <v>6.85400730077553E-3</v>
      </c>
      <c r="P38" s="156">
        <v>5.3172849968459229E-3</v>
      </c>
      <c r="Q38" s="156">
        <v>6.6176674132998065E-3</v>
      </c>
    </row>
    <row r="39" spans="1:17" ht="12" customHeight="1" x14ac:dyDescent="0.25">
      <c r="A39" s="158" t="s">
        <v>62</v>
      </c>
      <c r="B39" s="157"/>
      <c r="C39" s="157">
        <f t="shared" ref="C39" si="139">SUM(C40:C41)</f>
        <v>1.9178984869432328E-2</v>
      </c>
      <c r="D39" s="157">
        <f t="shared" ref="D39" si="140">SUM(D40:D41)</f>
        <v>8.7496711861162826E-3</v>
      </c>
      <c r="E39" s="157">
        <f t="shared" ref="E39" si="141">SUM(E40:E41)</f>
        <v>1.4774024044316162E-2</v>
      </c>
      <c r="F39" s="157">
        <f t="shared" ref="F39" si="142">SUM(F40:F41)</f>
        <v>1.6204293329566112E-2</v>
      </c>
      <c r="G39" s="157">
        <f t="shared" ref="G39" si="143">SUM(G40:G41)</f>
        <v>1.2504942397084067E-2</v>
      </c>
      <c r="H39" s="157">
        <f t="shared" ref="H39" si="144">SUM(H40:H41)</f>
        <v>1.6352321488817205E-2</v>
      </c>
      <c r="I39" s="157">
        <f t="shared" ref="I39" si="145">SUM(I40:I41)</f>
        <v>2.1175573605299296E-2</v>
      </c>
      <c r="J39" s="157">
        <f t="shared" ref="J39" si="146">SUM(J40:J41)</f>
        <v>1.8021799491943165E-2</v>
      </c>
      <c r="K39" s="157">
        <f t="shared" ref="K39" si="147">SUM(K40:K41)</f>
        <v>1.1903159941765974E-2</v>
      </c>
      <c r="L39" s="157">
        <f t="shared" ref="L39" si="148">SUM(L40:L41)</f>
        <v>1.143095680440263E-2</v>
      </c>
      <c r="M39" s="157">
        <f t="shared" ref="M39" si="149">SUM(M40:M41)</f>
        <v>2.0301121832100442E-2</v>
      </c>
      <c r="N39" s="157">
        <f t="shared" ref="N39" si="150">SUM(N40:N41)</f>
        <v>3.6881149106679091E-2</v>
      </c>
      <c r="O39" s="157">
        <f t="shared" ref="O39" si="151">SUM(O40:O41)</f>
        <v>5.4079586532921838E-2</v>
      </c>
      <c r="P39" s="157">
        <f t="shared" ref="P39" si="152">SUM(P40:P41)</f>
        <v>5.3496941785562545E-2</v>
      </c>
      <c r="Q39" s="157">
        <f t="shared" ref="Q39" si="153">SUM(Q40:Q41)</f>
        <v>0.10514523536757586</v>
      </c>
    </row>
    <row r="40" spans="1:17" ht="12" customHeight="1" x14ac:dyDescent="0.25">
      <c r="A40" s="23" t="s">
        <v>57</v>
      </c>
      <c r="B40" s="156"/>
      <c r="C40" s="156">
        <v>4.9132864884904471E-3</v>
      </c>
      <c r="D40" s="156">
        <v>6.8152026278639651E-3</v>
      </c>
      <c r="E40" s="156">
        <v>1.2863513114454854E-2</v>
      </c>
      <c r="F40" s="156">
        <v>1.4731340076273537E-2</v>
      </c>
      <c r="G40" s="156">
        <v>1.2504942397084067E-2</v>
      </c>
      <c r="H40" s="156">
        <v>1.3837860460208811E-2</v>
      </c>
      <c r="I40" s="156">
        <v>0</v>
      </c>
      <c r="J40" s="156">
        <v>0</v>
      </c>
      <c r="K40" s="156">
        <v>1.1903159941765974E-2</v>
      </c>
      <c r="L40" s="156">
        <v>1.0542510631180932E-2</v>
      </c>
      <c r="M40" s="156">
        <v>1.6277710262082159E-2</v>
      </c>
      <c r="N40" s="156">
        <v>1.3375466634642952E-2</v>
      </c>
      <c r="O40" s="156">
        <v>1.5575396443017442E-2</v>
      </c>
      <c r="P40" s="156">
        <v>1.5529610271239542E-2</v>
      </c>
      <c r="Q40" s="156">
        <v>3.7112464328966074E-2</v>
      </c>
    </row>
    <row r="41" spans="1:17" ht="12" customHeight="1" x14ac:dyDescent="0.25">
      <c r="A41" s="29" t="s">
        <v>140</v>
      </c>
      <c r="B41" s="57"/>
      <c r="C41" s="57">
        <v>1.4265698380941882E-2</v>
      </c>
      <c r="D41" s="57">
        <v>1.9344685582523182E-3</v>
      </c>
      <c r="E41" s="57">
        <v>1.9105109298613093E-3</v>
      </c>
      <c r="F41" s="57">
        <v>1.4729532532925741E-3</v>
      </c>
      <c r="G41" s="57">
        <v>0</v>
      </c>
      <c r="H41" s="57">
        <v>2.514461028608393E-3</v>
      </c>
      <c r="I41" s="57">
        <v>2.1175573605299296E-2</v>
      </c>
      <c r="J41" s="57">
        <v>1.8021799491943165E-2</v>
      </c>
      <c r="K41" s="57">
        <v>0</v>
      </c>
      <c r="L41" s="57">
        <v>8.884461732216989E-4</v>
      </c>
      <c r="M41" s="57">
        <v>4.0234115700182836E-3</v>
      </c>
      <c r="N41" s="57">
        <v>2.3505682472036139E-2</v>
      </c>
      <c r="O41" s="57">
        <v>3.8504190089904397E-2</v>
      </c>
      <c r="P41" s="57">
        <v>3.7967331514323001E-2</v>
      </c>
      <c r="Q41" s="57">
        <v>6.8032771038609788E-2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154">SUM(C44,C47,C49,C58)</f>
        <v>0</v>
      </c>
      <c r="D43" s="168">
        <f t="shared" ref="D43" si="155">SUM(D44,D47,D49,D58)</f>
        <v>0</v>
      </c>
      <c r="E43" s="168">
        <f t="shared" ref="E43" si="156">SUM(E44,E47,E49,E58)</f>
        <v>6.6437481133949216E-3</v>
      </c>
      <c r="F43" s="168">
        <f t="shared" ref="F43" si="157">SUM(F44,F47,F49,F58)</f>
        <v>5.0806771246596549E-2</v>
      </c>
      <c r="G43" s="168">
        <f t="shared" ref="G43" si="158">SUM(G44,G47,G49,G58)</f>
        <v>0</v>
      </c>
      <c r="H43" s="168">
        <f t="shared" ref="H43" si="159">SUM(H44,H47,H49,H58)</f>
        <v>0.11727070281964165</v>
      </c>
      <c r="I43" s="168">
        <f t="shared" ref="I43" si="160">SUM(I44,I47,I49,I58)</f>
        <v>0</v>
      </c>
      <c r="J43" s="168">
        <f t="shared" ref="J43" si="161">SUM(J44,J47,J49,J58)</f>
        <v>0.21432956324259644</v>
      </c>
      <c r="K43" s="168">
        <f t="shared" ref="K43" si="162">SUM(K44,K47,K49,K58)</f>
        <v>0.29272519403126751</v>
      </c>
      <c r="L43" s="168">
        <f t="shared" ref="L43" si="163">SUM(L44,L47,L49,L58)</f>
        <v>3.9104298723550049E-2</v>
      </c>
      <c r="M43" s="168">
        <f t="shared" ref="M43" si="164">SUM(M44,M47,M49,M58)</f>
        <v>0</v>
      </c>
      <c r="N43" s="168">
        <f t="shared" ref="N43" si="165">SUM(N44,N47,N49,N58)</f>
        <v>0</v>
      </c>
      <c r="O43" s="168">
        <f t="shared" ref="O43" si="166">SUM(O44,O47,O49,O58)</f>
        <v>1.0397970036003059E-2</v>
      </c>
      <c r="P43" s="168">
        <f t="shared" ref="P43" si="167">SUM(P44,P47,P49,P58)</f>
        <v>4.3479742876629743E-2</v>
      </c>
      <c r="Q43" s="168">
        <f t="shared" ref="Q43" si="168">SUM(Q44,Q47,Q49,Q58)</f>
        <v>6.227850183731469E-2</v>
      </c>
    </row>
    <row r="44" spans="1:17" ht="12.95" customHeight="1" x14ac:dyDescent="0.25">
      <c r="A44" s="158" t="s">
        <v>65</v>
      </c>
      <c r="B44" s="157"/>
      <c r="C44" s="157">
        <f t="shared" ref="C44:Q44" si="169">SUM(C45:C46)</f>
        <v>0</v>
      </c>
      <c r="D44" s="157">
        <f t="shared" si="169"/>
        <v>0</v>
      </c>
      <c r="E44" s="157">
        <f t="shared" si="169"/>
        <v>3.9490990806012169E-3</v>
      </c>
      <c r="F44" s="157">
        <f t="shared" si="169"/>
        <v>3.193871476298054E-2</v>
      </c>
      <c r="G44" s="157">
        <f t="shared" si="169"/>
        <v>0</v>
      </c>
      <c r="H44" s="157">
        <f t="shared" si="169"/>
        <v>7.8102011120924797E-2</v>
      </c>
      <c r="I44" s="157">
        <f t="shared" si="169"/>
        <v>0</v>
      </c>
      <c r="J44" s="157">
        <f t="shared" si="169"/>
        <v>0.11608443815138828</v>
      </c>
      <c r="K44" s="157">
        <f t="shared" si="169"/>
        <v>0.19307616301420688</v>
      </c>
      <c r="L44" s="157">
        <f t="shared" si="169"/>
        <v>2.6656544781631195E-2</v>
      </c>
      <c r="M44" s="157">
        <f t="shared" si="169"/>
        <v>0</v>
      </c>
      <c r="N44" s="157">
        <f t="shared" si="169"/>
        <v>0</v>
      </c>
      <c r="O44" s="157">
        <f t="shared" si="169"/>
        <v>5.0769523109288764E-3</v>
      </c>
      <c r="P44" s="157">
        <f t="shared" si="169"/>
        <v>2.5818073830155223E-2</v>
      </c>
      <c r="Q44" s="157">
        <f t="shared" si="169"/>
        <v>3.814496673920232E-2</v>
      </c>
    </row>
    <row r="45" spans="1:17" ht="12" customHeight="1" x14ac:dyDescent="0.25">
      <c r="A45" s="23" t="s">
        <v>166</v>
      </c>
      <c r="B45" s="156"/>
      <c r="C45" s="156">
        <v>0</v>
      </c>
      <c r="D45" s="156">
        <v>0</v>
      </c>
      <c r="E45" s="156">
        <v>3.8905656102324561E-3</v>
      </c>
      <c r="F45" s="156">
        <v>3.1661243060441567E-2</v>
      </c>
      <c r="G45" s="156">
        <v>0</v>
      </c>
      <c r="H45" s="156">
        <v>7.6327054478131859E-2</v>
      </c>
      <c r="I45" s="156">
        <v>0</v>
      </c>
      <c r="J45" s="156">
        <v>0.11018173860500188</v>
      </c>
      <c r="K45" s="156">
        <v>0.18092714490551451</v>
      </c>
      <c r="L45" s="156">
        <v>2.5221784740687727E-2</v>
      </c>
      <c r="M45" s="156">
        <v>0</v>
      </c>
      <c r="N45" s="156">
        <v>0</v>
      </c>
      <c r="O45" s="156">
        <v>4.9558457165222889E-3</v>
      </c>
      <c r="P45" s="156">
        <v>2.4958515405088758E-2</v>
      </c>
      <c r="Q45" s="156">
        <v>3.6897096186872133E-2</v>
      </c>
    </row>
    <row r="46" spans="1:17" ht="12" customHeight="1" x14ac:dyDescent="0.25">
      <c r="A46" s="23" t="s">
        <v>60</v>
      </c>
      <c r="B46" s="156"/>
      <c r="C46" s="156">
        <v>0</v>
      </c>
      <c r="D46" s="156">
        <v>0</v>
      </c>
      <c r="E46" s="156">
        <v>5.8533470368760438E-5</v>
      </c>
      <c r="F46" s="156">
        <v>2.7747170253897117E-4</v>
      </c>
      <c r="G46" s="156">
        <v>0</v>
      </c>
      <c r="H46" s="156">
        <v>1.7749566427929383E-3</v>
      </c>
      <c r="I46" s="156">
        <v>0</v>
      </c>
      <c r="J46" s="156">
        <v>5.9026995463863884E-3</v>
      </c>
      <c r="K46" s="156">
        <v>1.2149018108692386E-2</v>
      </c>
      <c r="L46" s="156">
        <v>1.4347600409434691E-3</v>
      </c>
      <c r="M46" s="156">
        <v>0</v>
      </c>
      <c r="N46" s="156">
        <v>0</v>
      </c>
      <c r="O46" s="156">
        <v>1.2110659440658762E-4</v>
      </c>
      <c r="P46" s="156">
        <v>8.5955842506646408E-4</v>
      </c>
      <c r="Q46" s="156">
        <v>1.2478705523301862E-3</v>
      </c>
    </row>
    <row r="47" spans="1:17" ht="12.95" customHeight="1" x14ac:dyDescent="0.25">
      <c r="A47" s="158" t="s">
        <v>112</v>
      </c>
      <c r="B47" s="157"/>
      <c r="C47" s="157">
        <f t="shared" ref="C47:Q47" si="170">C48</f>
        <v>0</v>
      </c>
      <c r="D47" s="157">
        <f t="shared" si="170"/>
        <v>0</v>
      </c>
      <c r="E47" s="157">
        <f t="shared" si="170"/>
        <v>4.4105600787483999E-4</v>
      </c>
      <c r="F47" s="157">
        <f t="shared" si="170"/>
        <v>1.1935940263843917E-3</v>
      </c>
      <c r="G47" s="157">
        <f t="shared" si="170"/>
        <v>0</v>
      </c>
      <c r="H47" s="157">
        <f t="shared" si="170"/>
        <v>1.2853769056340803E-3</v>
      </c>
      <c r="I47" s="157">
        <f t="shared" si="170"/>
        <v>0</v>
      </c>
      <c r="J47" s="157">
        <f t="shared" si="170"/>
        <v>1.0126797393503221E-3</v>
      </c>
      <c r="K47" s="157">
        <f t="shared" si="170"/>
        <v>3.3754463356390992E-3</v>
      </c>
      <c r="L47" s="157">
        <f t="shared" si="170"/>
        <v>1.3273530058366921E-3</v>
      </c>
      <c r="M47" s="157">
        <f t="shared" si="170"/>
        <v>0</v>
      </c>
      <c r="N47" s="157">
        <f t="shared" si="170"/>
        <v>0</v>
      </c>
      <c r="O47" s="157">
        <f t="shared" si="170"/>
        <v>2.6125628937820862E-3</v>
      </c>
      <c r="P47" s="157">
        <f t="shared" si="170"/>
        <v>3.5448458486545703E-3</v>
      </c>
      <c r="Q47" s="157">
        <f t="shared" si="170"/>
        <v>2.7062107145814237E-3</v>
      </c>
    </row>
    <row r="48" spans="1:17" ht="12" customHeight="1" x14ac:dyDescent="0.25">
      <c r="A48" s="23" t="s">
        <v>60</v>
      </c>
      <c r="B48" s="156"/>
      <c r="C48" s="156">
        <v>0</v>
      </c>
      <c r="D48" s="156">
        <v>0</v>
      </c>
      <c r="E48" s="156">
        <v>4.4105600787483999E-4</v>
      </c>
      <c r="F48" s="156">
        <v>1.1935940263843917E-3</v>
      </c>
      <c r="G48" s="156">
        <v>0</v>
      </c>
      <c r="H48" s="156">
        <v>1.2853769056340803E-3</v>
      </c>
      <c r="I48" s="156">
        <v>0</v>
      </c>
      <c r="J48" s="156">
        <v>1.0126797393503221E-3</v>
      </c>
      <c r="K48" s="156">
        <v>3.3754463356390992E-3</v>
      </c>
      <c r="L48" s="156">
        <v>1.3273530058366921E-3</v>
      </c>
      <c r="M48" s="156">
        <v>0</v>
      </c>
      <c r="N48" s="156">
        <v>0</v>
      </c>
      <c r="O48" s="156">
        <v>2.6125628937820862E-3</v>
      </c>
      <c r="P48" s="156">
        <v>3.5448458486545703E-3</v>
      </c>
      <c r="Q48" s="156">
        <v>2.7062107145814237E-3</v>
      </c>
    </row>
    <row r="49" spans="1:17" ht="12" customHeight="1" x14ac:dyDescent="0.25">
      <c r="A49" s="158" t="s">
        <v>63</v>
      </c>
      <c r="B49" s="157"/>
      <c r="C49" s="157">
        <f t="shared" ref="C49" si="171">SUM(C50:C51,C54:C55)</f>
        <v>0</v>
      </c>
      <c r="D49" s="157">
        <f t="shared" ref="D49" si="172">SUM(D50:D51,D54:D55)</f>
        <v>0</v>
      </c>
      <c r="E49" s="157">
        <f t="shared" ref="E49" si="173">SUM(E50:E51,E54:E55)</f>
        <v>1.2977170080512317E-3</v>
      </c>
      <c r="F49" s="157">
        <f t="shared" ref="F49" si="174">SUM(F50:F51,F54:F55)</f>
        <v>1.0134097492564354E-2</v>
      </c>
      <c r="G49" s="157">
        <f t="shared" ref="G49" si="175">SUM(G50:G51,G54:G55)</f>
        <v>0</v>
      </c>
      <c r="H49" s="157">
        <f t="shared" ref="H49" si="176">SUM(H50:H51,H54:H55)</f>
        <v>2.232554940594857E-2</v>
      </c>
      <c r="I49" s="157">
        <f t="shared" ref="I49" si="177">SUM(I50:I51,I54:I55)</f>
        <v>0</v>
      </c>
      <c r="J49" s="157">
        <f t="shared" ref="J49" si="178">SUM(J50:J51,J54:J55)</f>
        <v>5.8555293095779212E-2</v>
      </c>
      <c r="K49" s="157">
        <f t="shared" ref="K49" si="179">SUM(K50:K51,K54:K55)</f>
        <v>5.7179519110353669E-2</v>
      </c>
      <c r="L49" s="157">
        <f t="shared" ref="L49" si="180">SUM(L50:L51,L54:L55)</f>
        <v>6.4795983091593999E-3</v>
      </c>
      <c r="M49" s="157">
        <f t="shared" ref="M49" si="181">SUM(M50:M51,M54:M55)</f>
        <v>0</v>
      </c>
      <c r="N49" s="157">
        <f t="shared" ref="N49" si="182">SUM(N50:N51,N54:N55)</f>
        <v>0</v>
      </c>
      <c r="O49" s="157">
        <f t="shared" ref="O49" si="183">SUM(O50:O51,O54:O55)</f>
        <v>1.5990896298554173E-3</v>
      </c>
      <c r="P49" s="157">
        <f t="shared" ref="P49" si="184">SUM(P50:P51,P54:P55)</f>
        <v>8.7119124348273326E-3</v>
      </c>
      <c r="Q49" s="157">
        <f t="shared" ref="Q49" si="185">SUM(Q50:Q51,Q54:Q55)</f>
        <v>1.3130892727611856E-2</v>
      </c>
    </row>
    <row r="50" spans="1:17" ht="12" customHeight="1" x14ac:dyDescent="0.25">
      <c r="A50" s="167" t="s">
        <v>165</v>
      </c>
      <c r="B50" s="132"/>
      <c r="C50" s="132">
        <v>0</v>
      </c>
      <c r="D50" s="132">
        <v>0</v>
      </c>
      <c r="E50" s="132">
        <v>0</v>
      </c>
      <c r="F50" s="132">
        <v>0</v>
      </c>
      <c r="G50" s="132">
        <v>0</v>
      </c>
      <c r="H50" s="132">
        <v>0</v>
      </c>
      <c r="I50" s="132">
        <v>0</v>
      </c>
      <c r="J50" s="132">
        <v>0</v>
      </c>
      <c r="K50" s="132">
        <v>0</v>
      </c>
      <c r="L50" s="132">
        <v>0</v>
      </c>
      <c r="M50" s="132">
        <v>0</v>
      </c>
      <c r="N50" s="132">
        <v>0</v>
      </c>
      <c r="O50" s="132">
        <v>0</v>
      </c>
      <c r="P50" s="132">
        <v>0</v>
      </c>
      <c r="Q50" s="132">
        <v>0</v>
      </c>
    </row>
    <row r="51" spans="1:17" ht="12" customHeight="1" x14ac:dyDescent="0.25">
      <c r="A51" s="167" t="s">
        <v>164</v>
      </c>
      <c r="B51" s="132"/>
      <c r="C51" s="132">
        <f t="shared" ref="C51" si="186">SUM(C52:C53)</f>
        <v>0</v>
      </c>
      <c r="D51" s="132">
        <f t="shared" ref="D51" si="187">SUM(D52:D53)</f>
        <v>0</v>
      </c>
      <c r="E51" s="132">
        <f t="shared" ref="E51" si="188">SUM(E52:E53)</f>
        <v>0</v>
      </c>
      <c r="F51" s="132">
        <f t="shared" ref="F51" si="189">SUM(F52:F53)</f>
        <v>0</v>
      </c>
      <c r="G51" s="132">
        <f t="shared" ref="G51" si="190">SUM(G52:G53)</f>
        <v>0</v>
      </c>
      <c r="H51" s="132">
        <f t="shared" ref="H51" si="191">SUM(H52:H53)</f>
        <v>0</v>
      </c>
      <c r="I51" s="132">
        <f t="shared" ref="I51" si="192">SUM(I52:I53)</f>
        <v>0</v>
      </c>
      <c r="J51" s="132">
        <f t="shared" ref="J51" si="193">SUM(J52:J53)</f>
        <v>0</v>
      </c>
      <c r="K51" s="132">
        <f t="shared" ref="K51" si="194">SUM(K52:K53)</f>
        <v>0</v>
      </c>
      <c r="L51" s="132">
        <f t="shared" ref="L51" si="195">SUM(L52:L53)</f>
        <v>0</v>
      </c>
      <c r="M51" s="132">
        <f t="shared" ref="M51" si="196">SUM(M52:M53)</f>
        <v>0</v>
      </c>
      <c r="N51" s="132">
        <f t="shared" ref="N51" si="197">SUM(N52:N53)</f>
        <v>0</v>
      </c>
      <c r="O51" s="132">
        <f t="shared" ref="O51" si="198">SUM(O52:O53)</f>
        <v>0</v>
      </c>
      <c r="P51" s="132">
        <f t="shared" ref="P51" si="199">SUM(P52:P53)</f>
        <v>0</v>
      </c>
      <c r="Q51" s="132">
        <f t="shared" ref="Q51" si="200">SUM(Q52:Q53)</f>
        <v>0</v>
      </c>
    </row>
    <row r="52" spans="1:17" ht="12" customHeight="1" x14ac:dyDescent="0.25">
      <c r="A52" s="166" t="s">
        <v>163</v>
      </c>
      <c r="B52" s="165"/>
      <c r="C52" s="165">
        <v>0</v>
      </c>
      <c r="D52" s="165">
        <v>0</v>
      </c>
      <c r="E52" s="165">
        <v>0</v>
      </c>
      <c r="F52" s="165">
        <v>0</v>
      </c>
      <c r="G52" s="165">
        <v>0</v>
      </c>
      <c r="H52" s="165">
        <v>0</v>
      </c>
      <c r="I52" s="165">
        <v>0</v>
      </c>
      <c r="J52" s="165">
        <v>0</v>
      </c>
      <c r="K52" s="165">
        <v>0</v>
      </c>
      <c r="L52" s="165">
        <v>0</v>
      </c>
      <c r="M52" s="165">
        <v>0</v>
      </c>
      <c r="N52" s="165">
        <v>0</v>
      </c>
      <c r="O52" s="165">
        <v>0</v>
      </c>
      <c r="P52" s="165">
        <v>0</v>
      </c>
      <c r="Q52" s="165">
        <v>0</v>
      </c>
    </row>
    <row r="53" spans="1:17" ht="12" customHeight="1" x14ac:dyDescent="0.25">
      <c r="A53" s="147" t="s">
        <v>59</v>
      </c>
      <c r="B53" s="164"/>
      <c r="C53" s="164">
        <v>0</v>
      </c>
      <c r="D53" s="164">
        <v>0</v>
      </c>
      <c r="E53" s="164">
        <v>0</v>
      </c>
      <c r="F53" s="164">
        <v>0</v>
      </c>
      <c r="G53" s="164">
        <v>0</v>
      </c>
      <c r="H53" s="164">
        <v>0</v>
      </c>
      <c r="I53" s="164">
        <v>0</v>
      </c>
      <c r="J53" s="164">
        <v>0</v>
      </c>
      <c r="K53" s="164">
        <v>0</v>
      </c>
      <c r="L53" s="164">
        <v>0</v>
      </c>
      <c r="M53" s="164">
        <v>0</v>
      </c>
      <c r="N53" s="164">
        <v>0</v>
      </c>
      <c r="O53" s="164">
        <v>0</v>
      </c>
      <c r="P53" s="164">
        <v>0</v>
      </c>
      <c r="Q53" s="164">
        <v>0</v>
      </c>
    </row>
    <row r="54" spans="1:17" ht="12" customHeight="1" x14ac:dyDescent="0.25">
      <c r="A54" s="163" t="s">
        <v>142</v>
      </c>
      <c r="B54" s="162"/>
      <c r="C54" s="162">
        <v>0</v>
      </c>
      <c r="D54" s="162">
        <v>0</v>
      </c>
      <c r="E54" s="162">
        <v>1.2977170080512317E-3</v>
      </c>
      <c r="F54" s="162">
        <v>1.0134097492564354E-2</v>
      </c>
      <c r="G54" s="162">
        <v>0</v>
      </c>
      <c r="H54" s="162">
        <v>2.232554940594857E-2</v>
      </c>
      <c r="I54" s="162">
        <v>0</v>
      </c>
      <c r="J54" s="162">
        <v>5.8555293095779212E-2</v>
      </c>
      <c r="K54" s="162">
        <v>5.7179519110353669E-2</v>
      </c>
      <c r="L54" s="162">
        <v>0</v>
      </c>
      <c r="M54" s="162">
        <v>0</v>
      </c>
      <c r="N54" s="162">
        <v>0</v>
      </c>
      <c r="O54" s="162">
        <v>5.9137246952424736E-5</v>
      </c>
      <c r="P54" s="162">
        <v>6.2538826456139509E-3</v>
      </c>
      <c r="Q54" s="162">
        <v>1.1627957823158782E-2</v>
      </c>
    </row>
    <row r="55" spans="1:17" ht="12" customHeight="1" x14ac:dyDescent="0.25">
      <c r="A55" s="161" t="s">
        <v>141</v>
      </c>
      <c r="B55" s="160"/>
      <c r="C55" s="160">
        <f t="shared" ref="C55" si="201">SUM(C56:C57)</f>
        <v>0</v>
      </c>
      <c r="D55" s="160">
        <f t="shared" ref="D55" si="202">SUM(D56:D57)</f>
        <v>0</v>
      </c>
      <c r="E55" s="160">
        <f t="shared" ref="E55" si="203">SUM(E56:E57)</f>
        <v>0</v>
      </c>
      <c r="F55" s="160">
        <f t="shared" ref="F55" si="204">SUM(F56:F57)</f>
        <v>0</v>
      </c>
      <c r="G55" s="160">
        <f t="shared" ref="G55" si="205">SUM(G56:G57)</f>
        <v>0</v>
      </c>
      <c r="H55" s="160">
        <f t="shared" ref="H55" si="206">SUM(H56:H57)</f>
        <v>0</v>
      </c>
      <c r="I55" s="160">
        <f t="shared" ref="I55" si="207">SUM(I56:I57)</f>
        <v>0</v>
      </c>
      <c r="J55" s="160">
        <f t="shared" ref="J55" si="208">SUM(J56:J57)</f>
        <v>0</v>
      </c>
      <c r="K55" s="160">
        <f t="shared" ref="K55" si="209">SUM(K56:K57)</f>
        <v>0</v>
      </c>
      <c r="L55" s="160">
        <f t="shared" ref="L55" si="210">SUM(L56:L57)</f>
        <v>6.4795983091593999E-3</v>
      </c>
      <c r="M55" s="160">
        <f t="shared" ref="M55" si="211">SUM(M56:M57)</f>
        <v>0</v>
      </c>
      <c r="N55" s="160">
        <f t="shared" ref="N55" si="212">SUM(N56:N57)</f>
        <v>0</v>
      </c>
      <c r="O55" s="160">
        <f t="shared" ref="O55" si="213">SUM(O56:O57)</f>
        <v>1.5399523829029925E-3</v>
      </c>
      <c r="P55" s="160">
        <f t="shared" ref="P55" si="214">SUM(P56:P57)</f>
        <v>2.4580297892133826E-3</v>
      </c>
      <c r="Q55" s="160">
        <f t="shared" ref="Q55" si="215">SUM(Q56:Q57)</f>
        <v>1.5029349044530737E-3</v>
      </c>
    </row>
    <row r="56" spans="1:17" ht="12" customHeight="1" x14ac:dyDescent="0.25">
      <c r="A56" s="148" t="s">
        <v>60</v>
      </c>
      <c r="B56" s="156"/>
      <c r="C56" s="156">
        <v>0</v>
      </c>
      <c r="D56" s="156">
        <v>0</v>
      </c>
      <c r="E56" s="156">
        <v>0</v>
      </c>
      <c r="F56" s="156">
        <v>0</v>
      </c>
      <c r="G56" s="156">
        <v>0</v>
      </c>
      <c r="H56" s="156">
        <v>0</v>
      </c>
      <c r="I56" s="156">
        <v>0</v>
      </c>
      <c r="J56" s="156">
        <v>0</v>
      </c>
      <c r="K56" s="156">
        <v>0</v>
      </c>
      <c r="L56" s="156">
        <v>4.2505120137020496E-3</v>
      </c>
      <c r="M56" s="156">
        <v>0</v>
      </c>
      <c r="N56" s="156">
        <v>0</v>
      </c>
      <c r="O56" s="156">
        <v>9.8019356239608768E-4</v>
      </c>
      <c r="P56" s="156">
        <v>1.5665421869880975E-3</v>
      </c>
      <c r="Q56" s="156">
        <v>9.5136501825952781E-4</v>
      </c>
    </row>
    <row r="57" spans="1:17" ht="12" customHeight="1" x14ac:dyDescent="0.25">
      <c r="A57" s="148" t="s">
        <v>59</v>
      </c>
      <c r="B57" s="156"/>
      <c r="C57" s="156">
        <v>0</v>
      </c>
      <c r="D57" s="156">
        <v>0</v>
      </c>
      <c r="E57" s="156">
        <v>0</v>
      </c>
      <c r="F57" s="156">
        <v>0</v>
      </c>
      <c r="G57" s="156">
        <v>0</v>
      </c>
      <c r="H57" s="156">
        <v>0</v>
      </c>
      <c r="I57" s="156">
        <v>0</v>
      </c>
      <c r="J57" s="156">
        <v>0</v>
      </c>
      <c r="K57" s="156">
        <v>0</v>
      </c>
      <c r="L57" s="156">
        <v>2.2290862954573503E-3</v>
      </c>
      <c r="M57" s="156">
        <v>0</v>
      </c>
      <c r="N57" s="156">
        <v>0</v>
      </c>
      <c r="O57" s="156">
        <v>5.5975882050690476E-4</v>
      </c>
      <c r="P57" s="156">
        <v>8.9148760222528499E-4</v>
      </c>
      <c r="Q57" s="156">
        <v>5.5156988619354586E-4</v>
      </c>
    </row>
    <row r="58" spans="1:17" ht="12" customHeight="1" x14ac:dyDescent="0.25">
      <c r="A58" s="158" t="s">
        <v>62</v>
      </c>
      <c r="B58" s="157"/>
      <c r="C58" s="157">
        <f t="shared" ref="C58" si="216">SUM(C59:C60)</f>
        <v>0</v>
      </c>
      <c r="D58" s="157">
        <f t="shared" ref="D58" si="217">SUM(D59:D60)</f>
        <v>0</v>
      </c>
      <c r="E58" s="157">
        <f t="shared" ref="E58" si="218">SUM(E59:E60)</f>
        <v>9.5587601686763287E-4</v>
      </c>
      <c r="F58" s="157">
        <f t="shared" ref="F58" si="219">SUM(F59:F60)</f>
        <v>7.5403649646672601E-3</v>
      </c>
      <c r="G58" s="157">
        <f t="shared" ref="G58" si="220">SUM(G59:G60)</f>
        <v>0</v>
      </c>
      <c r="H58" s="157">
        <f t="shared" ref="H58" si="221">SUM(H59:H60)</f>
        <v>1.5557765387134197E-2</v>
      </c>
      <c r="I58" s="157">
        <f t="shared" ref="I58" si="222">SUM(I59:I60)</f>
        <v>0</v>
      </c>
      <c r="J58" s="157">
        <f t="shared" ref="J58" si="223">SUM(J59:J60)</f>
        <v>3.8677152256078658E-2</v>
      </c>
      <c r="K58" s="157">
        <f t="shared" ref="K58" si="224">SUM(K59:K60)</f>
        <v>3.909406557106785E-2</v>
      </c>
      <c r="L58" s="157">
        <f t="shared" ref="L58" si="225">SUM(L59:L60)</f>
        <v>4.6408026269227649E-3</v>
      </c>
      <c r="M58" s="157">
        <f t="shared" ref="M58" si="226">SUM(M59:M60)</f>
        <v>0</v>
      </c>
      <c r="N58" s="157">
        <f t="shared" ref="N58" si="227">SUM(N59:N60)</f>
        <v>0</v>
      </c>
      <c r="O58" s="157">
        <f t="shared" ref="O58" si="228">SUM(O59:O60)</f>
        <v>1.1093652014366789E-3</v>
      </c>
      <c r="P58" s="157">
        <f t="shared" ref="P58" si="229">SUM(P59:P60)</f>
        <v>5.4049107629926142E-3</v>
      </c>
      <c r="Q58" s="157">
        <f t="shared" ref="Q58" si="230">SUM(Q59:Q60)</f>
        <v>8.2964316559190916E-3</v>
      </c>
    </row>
    <row r="59" spans="1:17" ht="12" customHeight="1" x14ac:dyDescent="0.25">
      <c r="A59" s="23" t="s">
        <v>57</v>
      </c>
      <c r="B59" s="156"/>
      <c r="C59" s="156">
        <v>0</v>
      </c>
      <c r="D59" s="156">
        <v>0</v>
      </c>
      <c r="E59" s="156">
        <v>0</v>
      </c>
      <c r="F59" s="156">
        <v>1.5843098925580428E-3</v>
      </c>
      <c r="G59" s="156">
        <v>0</v>
      </c>
      <c r="H59" s="156">
        <v>0</v>
      </c>
      <c r="I59" s="156">
        <v>0</v>
      </c>
      <c r="J59" s="156">
        <v>0</v>
      </c>
      <c r="K59" s="156">
        <v>0</v>
      </c>
      <c r="L59" s="156">
        <v>0</v>
      </c>
      <c r="M59" s="156">
        <v>0</v>
      </c>
      <c r="N59" s="156">
        <v>0</v>
      </c>
      <c r="O59" s="156">
        <v>1.1093652014366789E-3</v>
      </c>
      <c r="P59" s="156">
        <v>5.4049107629926142E-3</v>
      </c>
      <c r="Q59" s="156">
        <v>8.2964316559190916E-3</v>
      </c>
    </row>
    <row r="60" spans="1:17" ht="12" customHeight="1" x14ac:dyDescent="0.25">
      <c r="A60" s="29" t="s">
        <v>140</v>
      </c>
      <c r="B60" s="57"/>
      <c r="C60" s="57">
        <v>0</v>
      </c>
      <c r="D60" s="57">
        <v>0</v>
      </c>
      <c r="E60" s="57">
        <v>9.5587601686763287E-4</v>
      </c>
      <c r="F60" s="57">
        <v>5.9560550721092171E-3</v>
      </c>
      <c r="G60" s="57">
        <v>0</v>
      </c>
      <c r="H60" s="57">
        <v>1.5557765387134197E-2</v>
      </c>
      <c r="I60" s="57">
        <v>0</v>
      </c>
      <c r="J60" s="57">
        <v>3.8677152256078658E-2</v>
      </c>
      <c r="K60" s="57">
        <v>3.909406557106785E-2</v>
      </c>
      <c r="L60" s="57">
        <v>4.6408026269227649E-3</v>
      </c>
      <c r="M60" s="57">
        <v>0</v>
      </c>
      <c r="N60" s="57">
        <v>0</v>
      </c>
      <c r="O60" s="57">
        <v>0</v>
      </c>
      <c r="P60" s="57">
        <v>0</v>
      </c>
      <c r="Q60" s="57"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231">SUM(C63,C66,C68,C77)</f>
        <v>0.14702014186193521</v>
      </c>
      <c r="D62" s="168">
        <f t="shared" ref="D62" si="232">SUM(D63,D66,D68,D77)</f>
        <v>6.3268735517855099E-2</v>
      </c>
      <c r="E62" s="168">
        <f t="shared" ref="E62" si="233">SUM(E63,E66,E68,E77)</f>
        <v>0.46063716333818883</v>
      </c>
      <c r="F62" s="168">
        <f t="shared" ref="F62" si="234">SUM(F63,F66,F68,F77)</f>
        <v>0.58604574722095326</v>
      </c>
      <c r="G62" s="168">
        <f t="shared" ref="G62" si="235">SUM(G63,G66,G68,G77)</f>
        <v>1.8310610298246579</v>
      </c>
      <c r="H62" s="168">
        <f t="shared" ref="H62" si="236">SUM(H63,H66,H68,H77)</f>
        <v>2.9012323516077223</v>
      </c>
      <c r="I62" s="168">
        <f t="shared" ref="I62" si="237">SUM(I63,I66,I68,I77)</f>
        <v>2.7753177793385349</v>
      </c>
      <c r="J62" s="168">
        <f t="shared" ref="J62" si="238">SUM(J63,J66,J68,J77)</f>
        <v>1.9434881051103534</v>
      </c>
      <c r="K62" s="168">
        <f t="shared" ref="K62" si="239">SUM(K63,K66,K68,K77)</f>
        <v>2.1834427489746755</v>
      </c>
      <c r="L62" s="168">
        <f t="shared" ref="L62" si="240">SUM(L63,L66,L68,L77)</f>
        <v>1.3001282828720592E-2</v>
      </c>
      <c r="M62" s="168">
        <f t="shared" ref="M62" si="241">SUM(M63,M66,M68,M77)</f>
        <v>0.10409231852590692</v>
      </c>
      <c r="N62" s="168">
        <f t="shared" ref="N62" si="242">SUM(N63,N66,N68,N77)</f>
        <v>0.20353688279976836</v>
      </c>
      <c r="O62" s="168">
        <f t="shared" ref="O62" si="243">SUM(O63,O66,O68,O77)</f>
        <v>0.18897291107361172</v>
      </c>
      <c r="P62" s="168">
        <f t="shared" ref="P62" si="244">SUM(P63,P66,P68,P77)</f>
        <v>0.37377793807956772</v>
      </c>
      <c r="Q62" s="168">
        <f t="shared" ref="Q62" si="245">SUM(Q63,Q66,Q68,Q77)</f>
        <v>4.5140849758574939</v>
      </c>
    </row>
    <row r="63" spans="1:17" ht="12.95" customHeight="1" x14ac:dyDescent="0.25">
      <c r="A63" s="158" t="s">
        <v>65</v>
      </c>
      <c r="B63" s="157"/>
      <c r="C63" s="157">
        <f t="shared" ref="C63:Q63" si="246">SUM(C64:C65)</f>
        <v>8.7471764145113956E-2</v>
      </c>
      <c r="D63" s="157">
        <f t="shared" si="246"/>
        <v>3.9718455336421078E-2</v>
      </c>
      <c r="E63" s="157">
        <f t="shared" si="246"/>
        <v>0.29762112620642422</v>
      </c>
      <c r="F63" s="157">
        <f t="shared" si="246"/>
        <v>0.36233349914789564</v>
      </c>
      <c r="G63" s="157">
        <f t="shared" si="246"/>
        <v>1.1272849844949449</v>
      </c>
      <c r="H63" s="157">
        <f t="shared" si="246"/>
        <v>1.7874621540575133</v>
      </c>
      <c r="I63" s="157">
        <f t="shared" si="246"/>
        <v>1.6403981573593234</v>
      </c>
      <c r="J63" s="157">
        <f t="shared" si="246"/>
        <v>1.1741620857351804</v>
      </c>
      <c r="K63" s="157">
        <f t="shared" si="246"/>
        <v>1.3818527632380126</v>
      </c>
      <c r="L63" s="157">
        <f t="shared" si="246"/>
        <v>6.026235996486504E-3</v>
      </c>
      <c r="M63" s="157">
        <f t="shared" si="246"/>
        <v>5.282671707556881E-2</v>
      </c>
      <c r="N63" s="157">
        <f t="shared" si="246"/>
        <v>0.13645079198169002</v>
      </c>
      <c r="O63" s="157">
        <f t="shared" si="246"/>
        <v>8.4517021157512306E-2</v>
      </c>
      <c r="P63" s="157">
        <f t="shared" si="246"/>
        <v>0.19190761230380685</v>
      </c>
      <c r="Q63" s="157">
        <f t="shared" si="246"/>
        <v>2.6546848665129685</v>
      </c>
    </row>
    <row r="64" spans="1:17" ht="12" customHeight="1" x14ac:dyDescent="0.25">
      <c r="A64" s="23" t="s">
        <v>161</v>
      </c>
      <c r="B64" s="156"/>
      <c r="C64" s="156">
        <v>8.3216335814068274E-2</v>
      </c>
      <c r="D64" s="156">
        <v>3.9113273112871071E-2</v>
      </c>
      <c r="E64" s="156">
        <v>0.29320979161684774</v>
      </c>
      <c r="F64" s="156">
        <v>0.3591856801563813</v>
      </c>
      <c r="G64" s="156">
        <v>1.102208816302102</v>
      </c>
      <c r="H64" s="156">
        <v>1.7468400525450039</v>
      </c>
      <c r="I64" s="156">
        <v>1.6094305443691612</v>
      </c>
      <c r="J64" s="156">
        <v>1.1144579072835035</v>
      </c>
      <c r="K64" s="156">
        <v>1.2949018212779224</v>
      </c>
      <c r="L64" s="156">
        <v>5.7018802828753381E-3</v>
      </c>
      <c r="M64" s="156">
        <v>4.9803073202705272E-2</v>
      </c>
      <c r="N64" s="156">
        <v>0.13124488799220499</v>
      </c>
      <c r="O64" s="156">
        <v>8.2500935920756732E-2</v>
      </c>
      <c r="P64" s="156">
        <v>0.18551845228841254</v>
      </c>
      <c r="Q64" s="156">
        <v>2.5678397764834733</v>
      </c>
    </row>
    <row r="65" spans="1:17" ht="12" customHeight="1" x14ac:dyDescent="0.25">
      <c r="A65" s="23" t="s">
        <v>60</v>
      </c>
      <c r="B65" s="156"/>
      <c r="C65" s="156">
        <v>4.2554283310456895E-3</v>
      </c>
      <c r="D65" s="156">
        <v>6.051822235500062E-4</v>
      </c>
      <c r="E65" s="156">
        <v>4.4113345895764851E-3</v>
      </c>
      <c r="F65" s="156">
        <v>3.1478189915143361E-3</v>
      </c>
      <c r="G65" s="156">
        <v>2.5076168192842873E-2</v>
      </c>
      <c r="H65" s="156">
        <v>4.0622101512509549E-2</v>
      </c>
      <c r="I65" s="156">
        <v>3.0967612990162215E-2</v>
      </c>
      <c r="J65" s="156">
        <v>5.970417845167697E-2</v>
      </c>
      <c r="K65" s="156">
        <v>8.6950941960090261E-2</v>
      </c>
      <c r="L65" s="156">
        <v>3.2435571361116562E-4</v>
      </c>
      <c r="M65" s="156">
        <v>3.023643872863537E-3</v>
      </c>
      <c r="N65" s="156">
        <v>5.2059039894850351E-3</v>
      </c>
      <c r="O65" s="156">
        <v>2.016085236755579E-3</v>
      </c>
      <c r="P65" s="156">
        <v>6.3891600153943027E-3</v>
      </c>
      <c r="Q65" s="156">
        <v>8.684509002949517E-2</v>
      </c>
    </row>
    <row r="66" spans="1:17" ht="12.95" customHeight="1" x14ac:dyDescent="0.25">
      <c r="A66" s="158" t="s">
        <v>112</v>
      </c>
      <c r="B66" s="157"/>
      <c r="C66" s="157">
        <f t="shared" ref="C66:Q66" si="247">C67</f>
        <v>4.003076531310206E-4</v>
      </c>
      <c r="D66" s="157">
        <f t="shared" si="247"/>
        <v>2.5733505644434608E-4</v>
      </c>
      <c r="E66" s="157">
        <f t="shared" si="247"/>
        <v>1.4684257828176113E-3</v>
      </c>
      <c r="F66" s="157">
        <f t="shared" si="247"/>
        <v>3.305223171965813E-3</v>
      </c>
      <c r="G66" s="157">
        <f t="shared" si="247"/>
        <v>1.2705476649911483E-2</v>
      </c>
      <c r="H66" s="157">
        <f t="shared" si="247"/>
        <v>2.8606496723332937E-2</v>
      </c>
      <c r="I66" s="157">
        <f t="shared" si="247"/>
        <v>3.3873981367513392E-2</v>
      </c>
      <c r="J66" s="157">
        <f t="shared" si="247"/>
        <v>1.7528534758194981E-2</v>
      </c>
      <c r="K66" s="157">
        <f t="shared" si="247"/>
        <v>4.1462731895904097E-2</v>
      </c>
      <c r="L66" s="157">
        <f t="shared" si="247"/>
        <v>4.1109645033789903E-3</v>
      </c>
      <c r="M66" s="157">
        <f t="shared" si="247"/>
        <v>2.9663367060263384E-2</v>
      </c>
      <c r="N66" s="157">
        <f t="shared" si="247"/>
        <v>4.6793317852276972E-3</v>
      </c>
      <c r="O66" s="157">
        <f t="shared" si="247"/>
        <v>5.8067843051991301E-2</v>
      </c>
      <c r="P66" s="157">
        <f t="shared" si="247"/>
        <v>8.264132819553166E-2</v>
      </c>
      <c r="Q66" s="157">
        <f t="shared" si="247"/>
        <v>0.19503778906869934</v>
      </c>
    </row>
    <row r="67" spans="1:17" ht="12" customHeight="1" x14ac:dyDescent="0.25">
      <c r="A67" s="23" t="s">
        <v>60</v>
      </c>
      <c r="B67" s="156"/>
      <c r="C67" s="156">
        <v>4.003076531310206E-4</v>
      </c>
      <c r="D67" s="156">
        <v>2.5733505644434608E-4</v>
      </c>
      <c r="E67" s="156">
        <v>1.4684257828176113E-3</v>
      </c>
      <c r="F67" s="156">
        <v>3.305223171965813E-3</v>
      </c>
      <c r="G67" s="156">
        <v>1.2705476649911483E-2</v>
      </c>
      <c r="H67" s="156">
        <v>2.8606496723332937E-2</v>
      </c>
      <c r="I67" s="156">
        <v>3.3873981367513392E-2</v>
      </c>
      <c r="J67" s="156">
        <v>1.7528534758194981E-2</v>
      </c>
      <c r="K67" s="156">
        <v>4.1462731895904097E-2</v>
      </c>
      <c r="L67" s="156">
        <v>4.1109645033789903E-3</v>
      </c>
      <c r="M67" s="156">
        <v>2.9663367060263384E-2</v>
      </c>
      <c r="N67" s="156">
        <v>4.6793317852276972E-3</v>
      </c>
      <c r="O67" s="156">
        <v>5.8067843051991301E-2</v>
      </c>
      <c r="P67" s="156">
        <v>8.264132819553166E-2</v>
      </c>
      <c r="Q67" s="156">
        <v>0.19503778906869934</v>
      </c>
    </row>
    <row r="68" spans="1:17" ht="12" customHeight="1" x14ac:dyDescent="0.25">
      <c r="A68" s="158" t="s">
        <v>63</v>
      </c>
      <c r="B68" s="157"/>
      <c r="C68" s="157">
        <f t="shared" ref="C68" si="248">SUM(C69:C70,C73:C74)</f>
        <v>3.4688190499611873E-2</v>
      </c>
      <c r="D68" s="157">
        <f t="shared" ref="D68" si="249">SUM(D69:D70,D73:D74)</f>
        <v>1.3430024641413E-2</v>
      </c>
      <c r="E68" s="157">
        <f t="shared" ref="E68" si="250">SUM(E69:E70,E73:E74)</f>
        <v>9.6138340807829986E-2</v>
      </c>
      <c r="F68" s="157">
        <f t="shared" ref="F68" si="251">SUM(F69:F70,F73:F74)</f>
        <v>0.12947950796016192</v>
      </c>
      <c r="G68" s="157">
        <f t="shared" ref="G68" si="252">SUM(G69:G70,G73:G74)</f>
        <v>0.40566302138711852</v>
      </c>
      <c r="H68" s="157">
        <f t="shared" ref="H68" si="253">SUM(H69:H70,H73:H74)</f>
        <v>0.64366275686884944</v>
      </c>
      <c r="I68" s="157">
        <f t="shared" ref="I68" si="254">SUM(I69:I70,I73:I74)</f>
        <v>0.64833129778999365</v>
      </c>
      <c r="J68" s="157">
        <f t="shared" ref="J68" si="255">SUM(J69:J70,J73:J74)</f>
        <v>0.44448903904425568</v>
      </c>
      <c r="K68" s="157">
        <f t="shared" ref="K68" si="256">SUM(K69:K70,K73:K74)</f>
        <v>0.44362081035499423</v>
      </c>
      <c r="L68" s="157">
        <f t="shared" ref="L68" si="257">SUM(L69:L70,L73:L74)</f>
        <v>1.6613349317427728E-3</v>
      </c>
      <c r="M68" s="157">
        <f t="shared" ref="M68" si="258">SUM(M69:M70,M73:M74)</f>
        <v>1.2545147017995811E-2</v>
      </c>
      <c r="N68" s="157">
        <f t="shared" ref="N68" si="259">SUM(N69:N70,N73:N74)</f>
        <v>3.7155609366411879E-2</v>
      </c>
      <c r="O68" s="157">
        <f t="shared" ref="O68" si="260">SUM(O69:O70,O73:O74)</f>
        <v>2.838388424129348E-2</v>
      </c>
      <c r="P68" s="157">
        <f t="shared" ref="P68" si="261">SUM(P69:P70,P73:P74)</f>
        <v>5.7932441115120067E-2</v>
      </c>
      <c r="Q68" s="157">
        <f t="shared" ref="Q68" si="262">SUM(Q69:Q70,Q73:Q74)</f>
        <v>1.0049618270801821</v>
      </c>
    </row>
    <row r="69" spans="1:17" ht="12" customHeight="1" x14ac:dyDescent="0.25">
      <c r="A69" s="167" t="s">
        <v>160</v>
      </c>
      <c r="B69" s="132"/>
      <c r="C69" s="132">
        <v>2.0446220838233668E-2</v>
      </c>
      <c r="D69" s="132">
        <v>1.2358963550122178E-2</v>
      </c>
      <c r="E69" s="132">
        <v>5.1243568931181566E-2</v>
      </c>
      <c r="F69" s="132">
        <v>9.0492096576351946E-2</v>
      </c>
      <c r="G69" s="132">
        <v>0.26960908755601209</v>
      </c>
      <c r="H69" s="132">
        <v>0.34065194504019758</v>
      </c>
      <c r="I69" s="132">
        <v>0.42876667031930815</v>
      </c>
      <c r="J69" s="132">
        <v>0.23912236495831499</v>
      </c>
      <c r="K69" s="132">
        <v>0.44362081035499423</v>
      </c>
      <c r="L69" s="132">
        <v>0</v>
      </c>
      <c r="M69" s="132">
        <v>0</v>
      </c>
      <c r="N69" s="132">
        <v>8.9621452355843328E-3</v>
      </c>
      <c r="O69" s="132">
        <v>0</v>
      </c>
      <c r="P69" s="132">
        <v>2.6201987503011535E-2</v>
      </c>
      <c r="Q69" s="132">
        <v>0.37932758826339369</v>
      </c>
    </row>
    <row r="70" spans="1:17" ht="12" customHeight="1" x14ac:dyDescent="0.25">
      <c r="A70" s="167" t="s">
        <v>159</v>
      </c>
      <c r="B70" s="132"/>
      <c r="C70" s="132">
        <f t="shared" ref="C70" si="263">SUM(C71:C72)</f>
        <v>0</v>
      </c>
      <c r="D70" s="132">
        <f t="shared" ref="D70" si="264">SUM(D71:D72)</f>
        <v>0</v>
      </c>
      <c r="E70" s="132">
        <f t="shared" ref="E70" si="265">SUM(E71:E72)</f>
        <v>0</v>
      </c>
      <c r="F70" s="132">
        <f t="shared" ref="F70" si="266">SUM(F71:F72)</f>
        <v>0</v>
      </c>
      <c r="G70" s="132">
        <f t="shared" ref="G70" si="267">SUM(G71:G72)</f>
        <v>0</v>
      </c>
      <c r="H70" s="132">
        <f t="shared" ref="H70" si="268">SUM(H71:H72)</f>
        <v>0</v>
      </c>
      <c r="I70" s="132">
        <f t="shared" ref="I70" si="269">SUM(I71:I72)</f>
        <v>0</v>
      </c>
      <c r="J70" s="132">
        <f t="shared" ref="J70" si="270">SUM(J71:J72)</f>
        <v>0</v>
      </c>
      <c r="K70" s="132">
        <f t="shared" ref="K70" si="271">SUM(K71:K72)</f>
        <v>0</v>
      </c>
      <c r="L70" s="132">
        <f t="shared" ref="L70" si="272">SUM(L71:L72)</f>
        <v>1.6613349317427728E-3</v>
      </c>
      <c r="M70" s="132">
        <f t="shared" ref="M70" si="273">SUM(M71:M72)</f>
        <v>1.2545147017995811E-2</v>
      </c>
      <c r="N70" s="132">
        <f t="shared" ref="N70" si="274">SUM(N71:N72)</f>
        <v>3.5008611888677709E-3</v>
      </c>
      <c r="O70" s="132">
        <f t="shared" ref="O70" si="275">SUM(O71:O72)</f>
        <v>3.6579815124743757E-3</v>
      </c>
      <c r="P70" s="132">
        <f t="shared" ref="P70" si="276">SUM(P71:P72)</f>
        <v>2.6066231594025116E-2</v>
      </c>
      <c r="Q70" s="132">
        <f t="shared" ref="Q70" si="277">SUM(Q71:Q72)</f>
        <v>9.5476216362246596E-2</v>
      </c>
    </row>
    <row r="71" spans="1:17" ht="12" customHeight="1" x14ac:dyDescent="0.25">
      <c r="A71" s="166" t="s">
        <v>109</v>
      </c>
      <c r="B71" s="165"/>
      <c r="C71" s="165">
        <v>0</v>
      </c>
      <c r="D71" s="165">
        <v>0</v>
      </c>
      <c r="E71" s="165">
        <v>0</v>
      </c>
      <c r="F71" s="165">
        <v>0</v>
      </c>
      <c r="G71" s="165">
        <v>0</v>
      </c>
      <c r="H71" s="165">
        <v>0</v>
      </c>
      <c r="I71" s="165">
        <v>0</v>
      </c>
      <c r="J71" s="165">
        <v>0</v>
      </c>
      <c r="K71" s="165">
        <v>0</v>
      </c>
      <c r="L71" s="165">
        <v>1.0374910309633076E-3</v>
      </c>
      <c r="M71" s="165">
        <v>7.9383407132719661E-3</v>
      </c>
      <c r="N71" s="165">
        <v>2.197222062022791E-3</v>
      </c>
      <c r="O71" s="165">
        <v>2.1942482261707442E-3</v>
      </c>
      <c r="P71" s="165">
        <v>1.5876518655814704E-2</v>
      </c>
      <c r="Q71" s="165">
        <v>5.9017121637377684E-2</v>
      </c>
    </row>
    <row r="72" spans="1:17" ht="12" customHeight="1" x14ac:dyDescent="0.25">
      <c r="A72" s="147" t="s">
        <v>59</v>
      </c>
      <c r="B72" s="164"/>
      <c r="C72" s="164">
        <v>0</v>
      </c>
      <c r="D72" s="164">
        <v>0</v>
      </c>
      <c r="E72" s="164">
        <v>0</v>
      </c>
      <c r="F72" s="164">
        <v>0</v>
      </c>
      <c r="G72" s="164">
        <v>0</v>
      </c>
      <c r="H72" s="164">
        <v>0</v>
      </c>
      <c r="I72" s="164">
        <v>0</v>
      </c>
      <c r="J72" s="164">
        <v>0</v>
      </c>
      <c r="K72" s="164">
        <v>0</v>
      </c>
      <c r="L72" s="164">
        <v>6.2384390077946503E-4</v>
      </c>
      <c r="M72" s="164">
        <v>4.6068063047238449E-3</v>
      </c>
      <c r="N72" s="164">
        <v>1.3036391268449799E-3</v>
      </c>
      <c r="O72" s="164">
        <v>1.4637332863036315E-3</v>
      </c>
      <c r="P72" s="164">
        <v>1.0189712938210414E-2</v>
      </c>
      <c r="Q72" s="164">
        <v>3.6459094724868912E-2</v>
      </c>
    </row>
    <row r="73" spans="1:17" ht="12" customHeight="1" x14ac:dyDescent="0.25">
      <c r="A73" s="163" t="s">
        <v>142</v>
      </c>
      <c r="B73" s="162"/>
      <c r="C73" s="162">
        <v>1.4241969661378208E-2</v>
      </c>
      <c r="D73" s="162">
        <v>1.0710610912908227E-3</v>
      </c>
      <c r="E73" s="162">
        <v>4.4894771876648427E-2</v>
      </c>
      <c r="F73" s="162">
        <v>3.898741138380997E-2</v>
      </c>
      <c r="G73" s="162">
        <v>0.13605393383110645</v>
      </c>
      <c r="H73" s="162">
        <v>0.30301081182865186</v>
      </c>
      <c r="I73" s="162">
        <v>0.21956462747068548</v>
      </c>
      <c r="J73" s="162">
        <v>0.2053666740859407</v>
      </c>
      <c r="K73" s="162">
        <v>0</v>
      </c>
      <c r="L73" s="162">
        <v>0</v>
      </c>
      <c r="M73" s="162">
        <v>0</v>
      </c>
      <c r="N73" s="162">
        <v>1.9905636623545261E-2</v>
      </c>
      <c r="O73" s="162">
        <v>1.7249811321596909E-2</v>
      </c>
      <c r="P73" s="162">
        <v>5.1632851159473803E-3</v>
      </c>
      <c r="Q73" s="162">
        <v>0.48392894107741841</v>
      </c>
    </row>
    <row r="74" spans="1:17" ht="12" customHeight="1" x14ac:dyDescent="0.25">
      <c r="A74" s="161" t="s">
        <v>141</v>
      </c>
      <c r="B74" s="160"/>
      <c r="C74" s="160">
        <f t="shared" ref="C74" si="278">SUM(C75:C76)</f>
        <v>0</v>
      </c>
      <c r="D74" s="160">
        <f t="shared" ref="D74" si="279">SUM(D75:D76)</f>
        <v>0</v>
      </c>
      <c r="E74" s="160">
        <f t="shared" ref="E74" si="280">SUM(E75:E76)</f>
        <v>0</v>
      </c>
      <c r="F74" s="160">
        <f t="shared" ref="F74" si="281">SUM(F75:F76)</f>
        <v>0</v>
      </c>
      <c r="G74" s="160">
        <f t="shared" ref="G74" si="282">SUM(G75:G76)</f>
        <v>0</v>
      </c>
      <c r="H74" s="160">
        <f t="shared" ref="H74" si="283">SUM(H75:H76)</f>
        <v>0</v>
      </c>
      <c r="I74" s="160">
        <f t="shared" ref="I74" si="284">SUM(I75:I76)</f>
        <v>0</v>
      </c>
      <c r="J74" s="160">
        <f t="shared" ref="J74" si="285">SUM(J75:J76)</f>
        <v>0</v>
      </c>
      <c r="K74" s="160">
        <f t="shared" ref="K74" si="286">SUM(K75:K76)</f>
        <v>0</v>
      </c>
      <c r="L74" s="160">
        <f t="shared" ref="L74" si="287">SUM(L75:L76)</f>
        <v>0</v>
      </c>
      <c r="M74" s="160">
        <f t="shared" ref="M74" si="288">SUM(M75:M76)</f>
        <v>0</v>
      </c>
      <c r="N74" s="160">
        <f t="shared" ref="N74" si="289">SUM(N75:N76)</f>
        <v>4.7869663184145136E-3</v>
      </c>
      <c r="O74" s="160">
        <f t="shared" ref="O74" si="290">SUM(O75:O76)</f>
        <v>7.476091407222195E-3</v>
      </c>
      <c r="P74" s="160">
        <f t="shared" ref="P74" si="291">SUM(P75:P76)</f>
        <v>5.00936902136041E-4</v>
      </c>
      <c r="Q74" s="160">
        <f t="shared" ref="Q74" si="292">SUM(Q75:Q76)</f>
        <v>4.6229081377123296E-2</v>
      </c>
    </row>
    <row r="75" spans="1:17" ht="12" customHeight="1" x14ac:dyDescent="0.25">
      <c r="A75" s="148" t="s">
        <v>60</v>
      </c>
      <c r="B75" s="156"/>
      <c r="C75" s="156">
        <v>0</v>
      </c>
      <c r="D75" s="156">
        <v>0</v>
      </c>
      <c r="E75" s="156">
        <v>0</v>
      </c>
      <c r="F75" s="156">
        <v>0</v>
      </c>
      <c r="G75" s="156">
        <v>0</v>
      </c>
      <c r="H75" s="156">
        <v>0</v>
      </c>
      <c r="I75" s="156">
        <v>0</v>
      </c>
      <c r="J75" s="156">
        <v>0</v>
      </c>
      <c r="K75" s="156">
        <v>0</v>
      </c>
      <c r="L75" s="156">
        <v>0</v>
      </c>
      <c r="M75" s="156">
        <v>0</v>
      </c>
      <c r="N75" s="156">
        <v>3.0971584510564839E-3</v>
      </c>
      <c r="O75" s="156">
        <v>4.7639804991487849E-3</v>
      </c>
      <c r="P75" s="156">
        <v>3.1915529804290465E-4</v>
      </c>
      <c r="Q75" s="156">
        <v>2.9373459581044467E-2</v>
      </c>
    </row>
    <row r="76" spans="1:17" ht="12" customHeight="1" x14ac:dyDescent="0.25">
      <c r="A76" s="148" t="s">
        <v>59</v>
      </c>
      <c r="B76" s="156"/>
      <c r="C76" s="156">
        <v>0</v>
      </c>
      <c r="D76" s="156">
        <v>0</v>
      </c>
      <c r="E76" s="156">
        <v>0</v>
      </c>
      <c r="F76" s="156">
        <v>0</v>
      </c>
      <c r="G76" s="156">
        <v>0</v>
      </c>
      <c r="H76" s="156">
        <v>0</v>
      </c>
      <c r="I76" s="156">
        <v>0</v>
      </c>
      <c r="J76" s="156">
        <v>0</v>
      </c>
      <c r="K76" s="156">
        <v>0</v>
      </c>
      <c r="L76" s="156">
        <v>0</v>
      </c>
      <c r="M76" s="156">
        <v>0</v>
      </c>
      <c r="N76" s="156">
        <v>1.6898078673580294E-3</v>
      </c>
      <c r="O76" s="156">
        <v>2.7121109080734101E-3</v>
      </c>
      <c r="P76" s="156">
        <v>1.817816040931363E-4</v>
      </c>
      <c r="Q76" s="156">
        <v>1.6855621796078829E-2</v>
      </c>
    </row>
    <row r="77" spans="1:17" ht="12" customHeight="1" x14ac:dyDescent="0.25">
      <c r="A77" s="158" t="s">
        <v>62</v>
      </c>
      <c r="B77" s="157"/>
      <c r="C77" s="157">
        <f t="shared" ref="C77" si="293">SUM(C78:C79)</f>
        <v>2.4459879564078357E-2</v>
      </c>
      <c r="D77" s="157">
        <f t="shared" ref="D77" si="294">SUM(D78:D79)</f>
        <v>9.8629204835766725E-3</v>
      </c>
      <c r="E77" s="157">
        <f t="shared" ref="E77" si="295">SUM(E78:E79)</f>
        <v>6.5409270541117032E-2</v>
      </c>
      <c r="F77" s="157">
        <f t="shared" ref="F77" si="296">SUM(F78:F79)</f>
        <v>9.0927516940929876E-2</v>
      </c>
      <c r="G77" s="157">
        <f t="shared" ref="G77" si="297">SUM(G78:G79)</f>
        <v>0.28540754729268303</v>
      </c>
      <c r="H77" s="157">
        <f t="shared" ref="H77" si="298">SUM(H78:H79)</f>
        <v>0.4415009439580263</v>
      </c>
      <c r="I77" s="157">
        <f t="shared" ref="I77" si="299">SUM(I78:I79)</f>
        <v>0.45271434282170475</v>
      </c>
      <c r="J77" s="157">
        <f t="shared" ref="J77" si="300">SUM(J78:J79)</f>
        <v>0.30730844557272219</v>
      </c>
      <c r="K77" s="157">
        <f t="shared" ref="K77" si="301">SUM(K78:K79)</f>
        <v>0.31650644348576473</v>
      </c>
      <c r="L77" s="157">
        <f t="shared" ref="L77" si="302">SUM(L78:L79)</f>
        <v>1.2027473971123229E-3</v>
      </c>
      <c r="M77" s="157">
        <f t="shared" ref="M77" si="303">SUM(M78:M79)</f>
        <v>9.0570873720789095E-3</v>
      </c>
      <c r="N77" s="157">
        <f t="shared" ref="N77" si="304">SUM(N78:N79)</f>
        <v>2.5251149666438769E-2</v>
      </c>
      <c r="O77" s="157">
        <f t="shared" ref="O77" si="305">SUM(O78:O79)</f>
        <v>1.800416262281463E-2</v>
      </c>
      <c r="P77" s="157">
        <f t="shared" ref="P77" si="306">SUM(P78:P79)</f>
        <v>4.1296556465109074E-2</v>
      </c>
      <c r="Q77" s="157">
        <f t="shared" ref="Q77" si="307">SUM(Q78:Q79)</f>
        <v>0.6594004931956442</v>
      </c>
    </row>
    <row r="78" spans="1:17" ht="12" customHeight="1" x14ac:dyDescent="0.25">
      <c r="A78" s="23" t="s">
        <v>109</v>
      </c>
      <c r="B78" s="156"/>
      <c r="C78" s="156">
        <v>1.1178210121595504E-2</v>
      </c>
      <c r="D78" s="156">
        <v>9.7954443949196321E-3</v>
      </c>
      <c r="E78" s="156">
        <v>2.7991413234267543E-2</v>
      </c>
      <c r="F78" s="156">
        <v>4.9957577066999534E-2</v>
      </c>
      <c r="G78" s="156">
        <v>0.14797838410005076</v>
      </c>
      <c r="H78" s="156">
        <v>0.18386013296916129</v>
      </c>
      <c r="I78" s="156">
        <v>0.23816993345115126</v>
      </c>
      <c r="J78" s="156">
        <v>0.13878024313028595</v>
      </c>
      <c r="K78" s="156">
        <v>0.21845517327771391</v>
      </c>
      <c r="L78" s="156">
        <v>1.2027473971123229E-3</v>
      </c>
      <c r="M78" s="156">
        <v>9.0570873720789095E-3</v>
      </c>
      <c r="N78" s="156">
        <v>2.5251149666438769E-2</v>
      </c>
      <c r="O78" s="156">
        <v>1.800416262281463E-2</v>
      </c>
      <c r="P78" s="156">
        <v>4.1296556465109074E-2</v>
      </c>
      <c r="Q78" s="156">
        <v>0.6594004931956442</v>
      </c>
    </row>
    <row r="79" spans="1:17" ht="12" customHeight="1" x14ac:dyDescent="0.25">
      <c r="A79" s="29" t="s">
        <v>140</v>
      </c>
      <c r="B79" s="57"/>
      <c r="C79" s="57">
        <v>1.3281669442482852E-2</v>
      </c>
      <c r="D79" s="57">
        <v>6.7476088657040113E-5</v>
      </c>
      <c r="E79" s="57">
        <v>3.7417857306849496E-2</v>
      </c>
      <c r="F79" s="57">
        <v>4.0969939873930342E-2</v>
      </c>
      <c r="G79" s="57">
        <v>0.13742916319263226</v>
      </c>
      <c r="H79" s="57">
        <v>0.25764081098886504</v>
      </c>
      <c r="I79" s="57">
        <v>0.21454440937055352</v>
      </c>
      <c r="J79" s="57">
        <v>0.16852820244243621</v>
      </c>
      <c r="K79" s="57">
        <v>9.805127020805085E-2</v>
      </c>
      <c r="L79" s="57">
        <v>0</v>
      </c>
      <c r="M79" s="57">
        <v>0</v>
      </c>
      <c r="N79" s="57">
        <v>0</v>
      </c>
      <c r="O79" s="57">
        <v>0</v>
      </c>
      <c r="P79" s="57">
        <v>0</v>
      </c>
      <c r="Q79" s="57"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308">SUM(C82,C85,C87,C100)</f>
        <v>0</v>
      </c>
      <c r="D81" s="168">
        <f t="shared" ref="D81" si="309">SUM(D82,D85,D87,D100)</f>
        <v>23.023316727114409</v>
      </c>
      <c r="E81" s="168">
        <f t="shared" ref="E81" si="310">SUM(E82,E85,E87,E100)</f>
        <v>5.9310217838840567</v>
      </c>
      <c r="F81" s="168">
        <f t="shared" ref="F81" si="311">SUM(F82,F85,F87,F100)</f>
        <v>19.234297351209474</v>
      </c>
      <c r="G81" s="168">
        <f t="shared" ref="G81" si="312">SUM(G82,G85,G87,G100)</f>
        <v>13.01813975972224</v>
      </c>
      <c r="H81" s="168">
        <f t="shared" ref="H81" si="313">SUM(H82,H85,H87,H100)</f>
        <v>9.2368287495717389</v>
      </c>
      <c r="I81" s="168">
        <f t="shared" ref="I81" si="314">SUM(I82,I85,I87,I100)</f>
        <v>20.553131609263843</v>
      </c>
      <c r="J81" s="168">
        <f t="shared" ref="J81" si="315">SUM(J82,J85,J87,J100)</f>
        <v>14.922944712597268</v>
      </c>
      <c r="K81" s="168">
        <f t="shared" ref="K81" si="316">SUM(K82,K85,K87,K100)</f>
        <v>19.135520452453527</v>
      </c>
      <c r="L81" s="168">
        <f t="shared" ref="L81" si="317">SUM(L82,L85,L87,L100)</f>
        <v>9.0490631807099327</v>
      </c>
      <c r="M81" s="168">
        <f t="shared" ref="M81" si="318">SUM(M82,M85,M87,M100)</f>
        <v>1.016875820024288</v>
      </c>
      <c r="N81" s="168">
        <f t="shared" ref="N81" si="319">SUM(N82,N85,N87,N100)</f>
        <v>46.138157685730157</v>
      </c>
      <c r="O81" s="168">
        <f t="shared" ref="O81" si="320">SUM(O82,O85,O87,O100)</f>
        <v>39.14351812805117</v>
      </c>
      <c r="P81" s="168">
        <f t="shared" ref="P81" si="321">SUM(P82,P85,P87,P100)</f>
        <v>36.776033449670308</v>
      </c>
      <c r="Q81" s="168">
        <f t="shared" ref="Q81" si="322">SUM(Q82,Q85,Q87,Q100)</f>
        <v>51.306548905331624</v>
      </c>
    </row>
    <row r="82" spans="1:17" ht="12.95" customHeight="1" x14ac:dyDescent="0.25">
      <c r="A82" s="158" t="s">
        <v>65</v>
      </c>
      <c r="B82" s="157"/>
      <c r="C82" s="157">
        <f t="shared" ref="C82:Q82" si="323">SUM(C83:C84)</f>
        <v>0</v>
      </c>
      <c r="D82" s="157">
        <f t="shared" si="323"/>
        <v>14.161155771427705</v>
      </c>
      <c r="E82" s="157">
        <f t="shared" si="323"/>
        <v>3.6788337498225601</v>
      </c>
      <c r="F82" s="157">
        <f t="shared" si="323"/>
        <v>11.736418479033452</v>
      </c>
      <c r="G82" s="157">
        <f t="shared" si="323"/>
        <v>7.6427620057042951</v>
      </c>
      <c r="H82" s="157">
        <f t="shared" si="323"/>
        <v>5.4323791056886028</v>
      </c>
      <c r="I82" s="157">
        <f t="shared" si="323"/>
        <v>11.851604768043455</v>
      </c>
      <c r="J82" s="157">
        <f t="shared" si="323"/>
        <v>8.8492723638771498</v>
      </c>
      <c r="K82" s="157">
        <f t="shared" si="323"/>
        <v>11.311456990970218</v>
      </c>
      <c r="L82" s="157">
        <f t="shared" si="323"/>
        <v>5.2293086336373049</v>
      </c>
      <c r="M82" s="157">
        <f t="shared" si="323"/>
        <v>0.49978005580887741</v>
      </c>
      <c r="N82" s="157">
        <f t="shared" si="323"/>
        <v>30.09402310440792</v>
      </c>
      <c r="O82" s="157">
        <f t="shared" si="323"/>
        <v>24.488311600566572</v>
      </c>
      <c r="P82" s="157">
        <f t="shared" si="323"/>
        <v>22.288079086094839</v>
      </c>
      <c r="Q82" s="157">
        <f t="shared" si="323"/>
        <v>30.517824824912008</v>
      </c>
    </row>
    <row r="83" spans="1:17" ht="12" customHeight="1" x14ac:dyDescent="0.25">
      <c r="A83" s="23" t="s">
        <v>157</v>
      </c>
      <c r="B83" s="156"/>
      <c r="C83" s="156">
        <v>0</v>
      </c>
      <c r="D83" s="156">
        <v>14.07405116574296</v>
      </c>
      <c r="E83" s="156">
        <v>3.656826998495998</v>
      </c>
      <c r="F83" s="156">
        <v>11.695420112364257</v>
      </c>
      <c r="G83" s="156">
        <v>7.5738375617137299</v>
      </c>
      <c r="H83" s="156">
        <v>5.3823136424341778</v>
      </c>
      <c r="I83" s="156">
        <v>11.761085115986278</v>
      </c>
      <c r="J83" s="156">
        <v>8.6636200167979371</v>
      </c>
      <c r="K83" s="156">
        <v>11.015584235287863</v>
      </c>
      <c r="L83" s="156">
        <v>5.1129666644041931</v>
      </c>
      <c r="M83" s="156">
        <v>0.4879307561857954</v>
      </c>
      <c r="N83" s="156">
        <v>29.624001873420212</v>
      </c>
      <c r="O83" s="156">
        <v>24.251259231817873</v>
      </c>
      <c r="P83" s="156">
        <v>21.985215286391988</v>
      </c>
      <c r="Q83" s="156">
        <v>30.110486649400123</v>
      </c>
    </row>
    <row r="84" spans="1:17" ht="12" customHeight="1" x14ac:dyDescent="0.25">
      <c r="A84" s="23" t="s">
        <v>60</v>
      </c>
      <c r="B84" s="156"/>
      <c r="C84" s="156">
        <v>0</v>
      </c>
      <c r="D84" s="156">
        <v>8.7104605684744485E-2</v>
      </c>
      <c r="E84" s="156">
        <v>2.200675132656196E-2</v>
      </c>
      <c r="F84" s="156">
        <v>4.0998366669195166E-2</v>
      </c>
      <c r="G84" s="156">
        <v>6.8924443990565548E-2</v>
      </c>
      <c r="H84" s="156">
        <v>5.0065463254425437E-2</v>
      </c>
      <c r="I84" s="156">
        <v>9.0519652057176131E-2</v>
      </c>
      <c r="J84" s="156">
        <v>0.18565234707921255</v>
      </c>
      <c r="K84" s="156">
        <v>0.2958727556823556</v>
      </c>
      <c r="L84" s="156">
        <v>0.11634196923311181</v>
      </c>
      <c r="M84" s="156">
        <v>1.1849299623082007E-2</v>
      </c>
      <c r="N84" s="156">
        <v>0.47002123098770893</v>
      </c>
      <c r="O84" s="156">
        <v>0.23705236874870109</v>
      </c>
      <c r="P84" s="156">
        <v>0.30286379970285005</v>
      </c>
      <c r="Q84" s="156">
        <v>0.40733817551188578</v>
      </c>
    </row>
    <row r="85" spans="1:17" ht="12.95" customHeight="1" x14ac:dyDescent="0.25">
      <c r="A85" s="158" t="s">
        <v>112</v>
      </c>
      <c r="B85" s="157"/>
      <c r="C85" s="157">
        <f t="shared" ref="C85:Q85" si="324">C86</f>
        <v>0</v>
      </c>
      <c r="D85" s="157">
        <f t="shared" si="324"/>
        <v>8.726234253822307E-2</v>
      </c>
      <c r="E85" s="157">
        <f t="shared" si="324"/>
        <v>8.1714220395841031E-2</v>
      </c>
      <c r="F85" s="157">
        <f t="shared" si="324"/>
        <v>0.23907229244446165</v>
      </c>
      <c r="G85" s="157">
        <f t="shared" si="324"/>
        <v>0.26453097278997095</v>
      </c>
      <c r="H85" s="157">
        <f t="shared" si="324"/>
        <v>0.34928201484607041</v>
      </c>
      <c r="I85" s="157">
        <f t="shared" si="324"/>
        <v>0.3685619348949089</v>
      </c>
      <c r="J85" s="157">
        <f t="shared" si="324"/>
        <v>7.2414494719615641E-2</v>
      </c>
      <c r="K85" s="157">
        <f t="shared" si="324"/>
        <v>0.52924850715014604</v>
      </c>
      <c r="L85" s="157">
        <f t="shared" si="324"/>
        <v>0.82322841171707473</v>
      </c>
      <c r="M85" s="157">
        <f t="shared" si="324"/>
        <v>0.27770524857841627</v>
      </c>
      <c r="N85" s="157">
        <f t="shared" si="324"/>
        <v>1.0051045577742066</v>
      </c>
      <c r="O85" s="157">
        <f t="shared" si="324"/>
        <v>1.7177745205327093</v>
      </c>
      <c r="P85" s="157">
        <f t="shared" si="324"/>
        <v>1.5264174520578018</v>
      </c>
      <c r="Q85" s="157">
        <f t="shared" si="324"/>
        <v>1.9499336037037311</v>
      </c>
    </row>
    <row r="86" spans="1:17" ht="12" customHeight="1" x14ac:dyDescent="0.25">
      <c r="A86" s="23" t="s">
        <v>60</v>
      </c>
      <c r="B86" s="156"/>
      <c r="C86" s="156">
        <v>0</v>
      </c>
      <c r="D86" s="156">
        <v>8.726234253822307E-2</v>
      </c>
      <c r="E86" s="156">
        <v>8.1714220395841031E-2</v>
      </c>
      <c r="F86" s="156">
        <v>0.23907229244446165</v>
      </c>
      <c r="G86" s="156">
        <v>0.26453097278997095</v>
      </c>
      <c r="H86" s="156">
        <v>0.34928201484607041</v>
      </c>
      <c r="I86" s="156">
        <v>0.3685619348949089</v>
      </c>
      <c r="J86" s="156">
        <v>7.2414494719615641E-2</v>
      </c>
      <c r="K86" s="156">
        <v>0.52924850715014604</v>
      </c>
      <c r="L86" s="156">
        <v>0.82322841171707473</v>
      </c>
      <c r="M86" s="156">
        <v>0.27770524857841627</v>
      </c>
      <c r="N86" s="156">
        <v>1.0051045577742066</v>
      </c>
      <c r="O86" s="156">
        <v>1.7177745205327093</v>
      </c>
      <c r="P86" s="156">
        <v>1.5264174520578018</v>
      </c>
      <c r="Q86" s="156">
        <v>1.9499336037037311</v>
      </c>
    </row>
    <row r="87" spans="1:17" ht="12" customHeight="1" x14ac:dyDescent="0.25">
      <c r="A87" s="158" t="s">
        <v>63</v>
      </c>
      <c r="B87" s="157"/>
      <c r="C87" s="157">
        <f t="shared" ref="C87" si="325">SUM(C88:C89,C92:C93,C96:C97)</f>
        <v>0</v>
      </c>
      <c r="D87" s="157">
        <f t="shared" ref="D87" si="326">SUM(D88:D89,D92:D93,D96:D97)</f>
        <v>5.1496932461916405</v>
      </c>
      <c r="E87" s="157">
        <f t="shared" ref="E87" si="327">SUM(E88:E89,E92:E93,E96:E97)</f>
        <v>1.2747020977524652</v>
      </c>
      <c r="F87" s="157">
        <f t="shared" ref="F87" si="328">SUM(F88:F89,F92:F93,F96:F97)</f>
        <v>4.2621969373297119</v>
      </c>
      <c r="G87" s="157">
        <f t="shared" ref="G87" si="329">SUM(G88:G89,G92:G93,G96:G97)</f>
        <v>2.9839123792988653</v>
      </c>
      <c r="H87" s="157">
        <f t="shared" ref="H87" si="330">SUM(H88:H89,H92:H93,H96:H97)</f>
        <v>2.0405487954250887</v>
      </c>
      <c r="I87" s="157">
        <f t="shared" ref="I87" si="331">SUM(I88:I89,I92:I93,I96:I97)</f>
        <v>4.933377397829001</v>
      </c>
      <c r="J87" s="157">
        <f t="shared" ref="J87" si="332">SUM(J88:J89,J92:J93,J96:J97)</f>
        <v>3.5454512737729589</v>
      </c>
      <c r="K87" s="157">
        <f t="shared" ref="K87" si="333">SUM(K88:K89,K92:K93,K96:K97)</f>
        <v>4.2581954817886452</v>
      </c>
      <c r="L87" s="157">
        <f t="shared" ref="L87" si="334">SUM(L88:L89,L92:L93,L96:L97)</f>
        <v>1.7338474092556608</v>
      </c>
      <c r="M87" s="157">
        <f t="shared" ref="M87" si="335">SUM(M88:M89,M92:M93,M96:M97)</f>
        <v>0.13530625831769549</v>
      </c>
      <c r="N87" s="157">
        <f t="shared" ref="N87" si="336">SUM(N88:N89,N92:N93,N96:N97)</f>
        <v>8.9748467304493751</v>
      </c>
      <c r="O87" s="157">
        <f t="shared" ref="O87" si="337">SUM(O88:O89,O92:O93,O96:O97)</f>
        <v>7.7000858969915003</v>
      </c>
      <c r="P87" s="157">
        <f t="shared" ref="P87" si="338">SUM(P88:P89,P92:P93,P96:P97)</f>
        <v>7.763144094982521</v>
      </c>
      <c r="Q87" s="157">
        <f t="shared" ref="Q87" si="339">SUM(Q88:Q89,Q92:Q93,Q96:Q97)</f>
        <v>11.363340270281343</v>
      </c>
    </row>
    <row r="88" spans="1:17" ht="12" customHeight="1" x14ac:dyDescent="0.25">
      <c r="A88" s="167" t="s">
        <v>156</v>
      </c>
      <c r="B88" s="132"/>
      <c r="C88" s="132">
        <v>0</v>
      </c>
      <c r="D88" s="132">
        <v>0.66636189939362245</v>
      </c>
      <c r="E88" s="132">
        <v>0.22694554955789201</v>
      </c>
      <c r="F88" s="132">
        <v>1.2034640942514516</v>
      </c>
      <c r="G88" s="132">
        <v>0.69540809497378164</v>
      </c>
      <c r="H88" s="132">
        <v>0.55017669745280195</v>
      </c>
      <c r="I88" s="132">
        <v>0.85209959043560279</v>
      </c>
      <c r="J88" s="132">
        <v>0.92116295436397411</v>
      </c>
      <c r="K88" s="132">
        <v>1.1268193131022841</v>
      </c>
      <c r="L88" s="132">
        <v>0</v>
      </c>
      <c r="M88" s="132">
        <v>0</v>
      </c>
      <c r="N88" s="132">
        <v>1.9398557901784677</v>
      </c>
      <c r="O88" s="132">
        <v>2.4826154687474493</v>
      </c>
      <c r="P88" s="132">
        <v>1.3702401055270914</v>
      </c>
      <c r="Q88" s="132">
        <v>1.6112744818324229</v>
      </c>
    </row>
    <row r="89" spans="1:17" ht="12" customHeight="1" x14ac:dyDescent="0.25">
      <c r="A89" s="167" t="s">
        <v>155</v>
      </c>
      <c r="B89" s="132"/>
      <c r="C89" s="132">
        <f t="shared" ref="C89" si="340">SUM(C90:C91)</f>
        <v>0</v>
      </c>
      <c r="D89" s="132">
        <f t="shared" ref="D89" si="341">SUM(D90:D91)</f>
        <v>0</v>
      </c>
      <c r="E89" s="132">
        <f t="shared" ref="E89" si="342">SUM(E90:E91)</f>
        <v>0</v>
      </c>
      <c r="F89" s="132">
        <f t="shared" ref="F89" si="343">SUM(F90:F91)</f>
        <v>0</v>
      </c>
      <c r="G89" s="132">
        <f t="shared" ref="G89" si="344">SUM(G90:G91)</f>
        <v>0</v>
      </c>
      <c r="H89" s="132">
        <f t="shared" ref="H89" si="345">SUM(H90:H91)</f>
        <v>0</v>
      </c>
      <c r="I89" s="132">
        <f t="shared" ref="I89" si="346">SUM(I90:I91)</f>
        <v>0</v>
      </c>
      <c r="J89" s="132">
        <f t="shared" ref="J89" si="347">SUM(J90:J91)</f>
        <v>0</v>
      </c>
      <c r="K89" s="132">
        <f t="shared" ref="K89" si="348">SUM(K90:K91)</f>
        <v>0</v>
      </c>
      <c r="L89" s="132">
        <f t="shared" ref="L89" si="349">SUM(L90:L91)</f>
        <v>0.41024815375776669</v>
      </c>
      <c r="M89" s="132">
        <f t="shared" ref="M89" si="350">SUM(M90:M91)</f>
        <v>0.13530625831769549</v>
      </c>
      <c r="N89" s="132">
        <f t="shared" ref="N89" si="351">SUM(N90:N91)</f>
        <v>0.48096140025358414</v>
      </c>
      <c r="O89" s="132">
        <f t="shared" ref="O89" si="352">SUM(O90:O91)</f>
        <v>0.98326537575747652</v>
      </c>
      <c r="P89" s="132">
        <f t="shared" ref="P89" si="353">SUM(P90:P91)</f>
        <v>0.54784898106964763</v>
      </c>
      <c r="Q89" s="132">
        <f t="shared" ref="Q89" si="354">SUM(Q90:Q91)</f>
        <v>0.26288205893586214</v>
      </c>
    </row>
    <row r="90" spans="1:17" ht="12" customHeight="1" x14ac:dyDescent="0.25">
      <c r="A90" s="166" t="s">
        <v>55</v>
      </c>
      <c r="B90" s="165"/>
      <c r="C90" s="165">
        <v>0</v>
      </c>
      <c r="D90" s="165">
        <v>0</v>
      </c>
      <c r="E90" s="165">
        <v>0</v>
      </c>
      <c r="F90" s="165">
        <v>0</v>
      </c>
      <c r="G90" s="165">
        <v>0</v>
      </c>
      <c r="H90" s="165">
        <v>0</v>
      </c>
      <c r="I90" s="165">
        <v>0</v>
      </c>
      <c r="J90" s="165">
        <v>0</v>
      </c>
      <c r="K90" s="165">
        <v>0</v>
      </c>
      <c r="L90" s="165">
        <v>0.25926359196366389</v>
      </c>
      <c r="M90" s="165">
        <v>8.4178157622490604E-2</v>
      </c>
      <c r="N90" s="165">
        <v>0.29966954871863999</v>
      </c>
      <c r="O90" s="165">
        <v>0.6094530791758167</v>
      </c>
      <c r="P90" s="165">
        <v>0.33750522419043211</v>
      </c>
      <c r="Q90" s="165">
        <v>0.16093388336547573</v>
      </c>
    </row>
    <row r="91" spans="1:17" ht="12" customHeight="1" x14ac:dyDescent="0.25">
      <c r="A91" s="147" t="s">
        <v>59</v>
      </c>
      <c r="B91" s="164"/>
      <c r="C91" s="164">
        <v>0</v>
      </c>
      <c r="D91" s="164">
        <v>0</v>
      </c>
      <c r="E91" s="164">
        <v>0</v>
      </c>
      <c r="F91" s="164">
        <v>0</v>
      </c>
      <c r="G91" s="164">
        <v>0</v>
      </c>
      <c r="H91" s="164">
        <v>0</v>
      </c>
      <c r="I91" s="164">
        <v>0</v>
      </c>
      <c r="J91" s="164">
        <v>0</v>
      </c>
      <c r="K91" s="164">
        <v>0</v>
      </c>
      <c r="L91" s="164">
        <v>0.15098456179410277</v>
      </c>
      <c r="M91" s="164">
        <v>5.1128100695204896E-2</v>
      </c>
      <c r="N91" s="164">
        <v>0.18129185153494418</v>
      </c>
      <c r="O91" s="164">
        <v>0.37381229658165988</v>
      </c>
      <c r="P91" s="164">
        <v>0.21034375687921555</v>
      </c>
      <c r="Q91" s="164">
        <v>0.10194817557038643</v>
      </c>
    </row>
    <row r="92" spans="1:17" ht="12" customHeight="1" x14ac:dyDescent="0.25">
      <c r="A92" s="163" t="s">
        <v>144</v>
      </c>
      <c r="B92" s="162"/>
      <c r="C92" s="162">
        <v>0</v>
      </c>
      <c r="D92" s="162">
        <v>0</v>
      </c>
      <c r="E92" s="162">
        <v>0</v>
      </c>
      <c r="F92" s="162">
        <v>1.2043486761774724E-2</v>
      </c>
      <c r="G92" s="162">
        <v>7.3666956664025672E-3</v>
      </c>
      <c r="H92" s="162">
        <v>0</v>
      </c>
      <c r="I92" s="162">
        <v>1.9182758142910501E-2</v>
      </c>
      <c r="J92" s="162">
        <v>1.3127774909710219E-2</v>
      </c>
      <c r="K92" s="162">
        <v>3.6946189228920408E-3</v>
      </c>
      <c r="L92" s="162">
        <v>0</v>
      </c>
      <c r="M92" s="162">
        <v>0</v>
      </c>
      <c r="N92" s="162">
        <v>0</v>
      </c>
      <c r="O92" s="162">
        <v>0</v>
      </c>
      <c r="P92" s="162">
        <v>4.7274748606007042E-2</v>
      </c>
      <c r="Q92" s="162">
        <v>0.11215665824151229</v>
      </c>
    </row>
    <row r="93" spans="1:17" ht="12" customHeight="1" x14ac:dyDescent="0.25">
      <c r="A93" s="161" t="s">
        <v>143</v>
      </c>
      <c r="B93" s="160"/>
      <c r="C93" s="160">
        <f t="shared" ref="C93" si="355">SUM(C94:C95)</f>
        <v>0</v>
      </c>
      <c r="D93" s="160">
        <f t="shared" ref="D93" si="356">SUM(D94:D95)</f>
        <v>0</v>
      </c>
      <c r="E93" s="160">
        <f t="shared" ref="E93" si="357">SUM(E94:E95)</f>
        <v>0</v>
      </c>
      <c r="F93" s="160">
        <f t="shared" ref="F93" si="358">SUM(F94:F95)</f>
        <v>0</v>
      </c>
      <c r="G93" s="160">
        <f t="shared" ref="G93" si="359">SUM(G94:G95)</f>
        <v>0</v>
      </c>
      <c r="H93" s="160">
        <f t="shared" ref="H93" si="360">SUM(H94:H95)</f>
        <v>0</v>
      </c>
      <c r="I93" s="160">
        <f t="shared" ref="I93" si="361">SUM(I94:I95)</f>
        <v>0</v>
      </c>
      <c r="J93" s="160">
        <f t="shared" ref="J93" si="362">SUM(J94:J95)</f>
        <v>0</v>
      </c>
      <c r="K93" s="160">
        <f t="shared" ref="K93" si="363">SUM(K94:K95)</f>
        <v>0</v>
      </c>
      <c r="L93" s="160">
        <f t="shared" ref="L93" si="364">SUM(L94:L95)</f>
        <v>0</v>
      </c>
      <c r="M93" s="160">
        <f t="shared" ref="M93" si="365">SUM(M94:M95)</f>
        <v>0</v>
      </c>
      <c r="N93" s="160">
        <f t="shared" ref="N93" si="366">SUM(N94:N95)</f>
        <v>0</v>
      </c>
      <c r="O93" s="160">
        <f t="shared" ref="O93" si="367">SUM(O94:O95)</f>
        <v>0</v>
      </c>
      <c r="P93" s="160">
        <f t="shared" ref="P93" si="368">SUM(P94:P95)</f>
        <v>1.0853970475354521E-2</v>
      </c>
      <c r="Q93" s="160">
        <f t="shared" ref="Q93" si="369">SUM(Q94:Q95)</f>
        <v>1.0845340794700889E-2</v>
      </c>
    </row>
    <row r="94" spans="1:17" ht="12" customHeight="1" x14ac:dyDescent="0.25">
      <c r="A94" s="148" t="s">
        <v>57</v>
      </c>
      <c r="B94" s="156"/>
      <c r="C94" s="156">
        <v>0</v>
      </c>
      <c r="D94" s="156">
        <v>0</v>
      </c>
      <c r="E94" s="156">
        <v>0</v>
      </c>
      <c r="F94" s="156">
        <v>0</v>
      </c>
      <c r="G94" s="156">
        <v>0</v>
      </c>
      <c r="H94" s="156">
        <v>0</v>
      </c>
      <c r="I94" s="156">
        <v>0</v>
      </c>
      <c r="J94" s="156">
        <v>0</v>
      </c>
      <c r="K94" s="156">
        <v>0</v>
      </c>
      <c r="L94" s="156">
        <v>0</v>
      </c>
      <c r="M94" s="156">
        <v>0</v>
      </c>
      <c r="N94" s="156">
        <v>0</v>
      </c>
      <c r="O94" s="156">
        <v>0</v>
      </c>
      <c r="P94" s="156">
        <v>6.6937333886456611E-3</v>
      </c>
      <c r="Q94" s="156">
        <v>6.6541610131775585E-3</v>
      </c>
    </row>
    <row r="95" spans="1:17" ht="12" customHeight="1" x14ac:dyDescent="0.25">
      <c r="A95" s="148" t="s">
        <v>59</v>
      </c>
      <c r="B95" s="156"/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0</v>
      </c>
      <c r="I95" s="156">
        <v>0</v>
      </c>
      <c r="J95" s="156">
        <v>0</v>
      </c>
      <c r="K95" s="156">
        <v>0</v>
      </c>
      <c r="L95" s="156">
        <v>0</v>
      </c>
      <c r="M95" s="156">
        <v>0</v>
      </c>
      <c r="N95" s="156">
        <v>0</v>
      </c>
      <c r="O95" s="156">
        <v>0</v>
      </c>
      <c r="P95" s="156">
        <v>4.1602370867088586E-3</v>
      </c>
      <c r="Q95" s="156">
        <v>4.1911797815233302E-3</v>
      </c>
    </row>
    <row r="96" spans="1:17" ht="12" customHeight="1" x14ac:dyDescent="0.25">
      <c r="A96" s="163" t="s">
        <v>142</v>
      </c>
      <c r="B96" s="162"/>
      <c r="C96" s="162">
        <v>0</v>
      </c>
      <c r="D96" s="162">
        <v>4.4833313467980176</v>
      </c>
      <c r="E96" s="162">
        <v>1.0477565481945732</v>
      </c>
      <c r="F96" s="162">
        <v>3.0466893563164859</v>
      </c>
      <c r="G96" s="162">
        <v>2.2811375886586811</v>
      </c>
      <c r="H96" s="162">
        <v>1.490372097972287</v>
      </c>
      <c r="I96" s="162">
        <v>4.0620950492504875</v>
      </c>
      <c r="J96" s="162">
        <v>2.6111605444992745</v>
      </c>
      <c r="K96" s="162">
        <v>3.1276815497634689</v>
      </c>
      <c r="L96" s="162">
        <v>0</v>
      </c>
      <c r="M96" s="162">
        <v>0</v>
      </c>
      <c r="N96" s="162">
        <v>5.6198907661557955</v>
      </c>
      <c r="O96" s="162">
        <v>3.2750009008442222</v>
      </c>
      <c r="P96" s="162">
        <v>4.7653337692064301</v>
      </c>
      <c r="Q96" s="162">
        <v>8.5264917923015346</v>
      </c>
    </row>
    <row r="97" spans="1:17" ht="12" customHeight="1" x14ac:dyDescent="0.25">
      <c r="A97" s="161" t="s">
        <v>141</v>
      </c>
      <c r="B97" s="160"/>
      <c r="C97" s="160">
        <f t="shared" ref="C97" si="370">SUM(C98:C99)</f>
        <v>0</v>
      </c>
      <c r="D97" s="160">
        <f t="shared" ref="D97" si="371">SUM(D98:D99)</f>
        <v>0</v>
      </c>
      <c r="E97" s="160">
        <f t="shared" ref="E97" si="372">SUM(E98:E99)</f>
        <v>0</v>
      </c>
      <c r="F97" s="160">
        <f t="shared" ref="F97" si="373">SUM(F98:F99)</f>
        <v>0</v>
      </c>
      <c r="G97" s="160">
        <f t="shared" ref="G97" si="374">SUM(G98:G99)</f>
        <v>0</v>
      </c>
      <c r="H97" s="160">
        <f t="shared" ref="H97" si="375">SUM(H98:H99)</f>
        <v>0</v>
      </c>
      <c r="I97" s="160">
        <f t="shared" ref="I97" si="376">SUM(I98:I99)</f>
        <v>0</v>
      </c>
      <c r="J97" s="160">
        <f t="shared" ref="J97" si="377">SUM(J98:J99)</f>
        <v>0</v>
      </c>
      <c r="K97" s="160">
        <f t="shared" ref="K97" si="378">SUM(K98:K99)</f>
        <v>0</v>
      </c>
      <c r="L97" s="160">
        <f t="shared" ref="L97" si="379">SUM(L98:L99)</f>
        <v>1.3235992554978941</v>
      </c>
      <c r="M97" s="160">
        <f t="shared" ref="M97" si="380">SUM(M98:M99)</f>
        <v>0</v>
      </c>
      <c r="N97" s="160">
        <f t="shared" ref="N97" si="381">SUM(N98:N99)</f>
        <v>0.93413877386152611</v>
      </c>
      <c r="O97" s="160">
        <f t="shared" ref="O97" si="382">SUM(O98:O99)</f>
        <v>0.95920415164235262</v>
      </c>
      <c r="P97" s="160">
        <f t="shared" ref="P97" si="383">SUM(P98:P99)</f>
        <v>1.0215925200979903</v>
      </c>
      <c r="Q97" s="160">
        <f t="shared" ref="Q97" si="384">SUM(Q98:Q99)</f>
        <v>0.83968993817530957</v>
      </c>
    </row>
    <row r="98" spans="1:17" ht="12" customHeight="1" x14ac:dyDescent="0.25">
      <c r="A98" s="148" t="s">
        <v>60</v>
      </c>
      <c r="B98" s="156"/>
      <c r="C98" s="156">
        <v>0</v>
      </c>
      <c r="D98" s="156">
        <v>0</v>
      </c>
      <c r="E98" s="156">
        <v>0</v>
      </c>
      <c r="F98" s="156">
        <v>0</v>
      </c>
      <c r="G98" s="156">
        <v>0</v>
      </c>
      <c r="H98" s="156">
        <v>0</v>
      </c>
      <c r="I98" s="156">
        <v>0</v>
      </c>
      <c r="J98" s="156">
        <v>0</v>
      </c>
      <c r="K98" s="156">
        <v>0</v>
      </c>
      <c r="L98" s="156">
        <v>0.86825976987927611</v>
      </c>
      <c r="M98" s="156">
        <v>0</v>
      </c>
      <c r="N98" s="156">
        <v>0.60458216308611767</v>
      </c>
      <c r="O98" s="156">
        <v>0.61142306692748738</v>
      </c>
      <c r="P98" s="156">
        <v>0.65150596323773058</v>
      </c>
      <c r="Q98" s="156">
        <v>0.53222497468558772</v>
      </c>
    </row>
    <row r="99" spans="1:17" ht="12" customHeight="1" x14ac:dyDescent="0.25">
      <c r="A99" s="148" t="s">
        <v>59</v>
      </c>
      <c r="B99" s="156"/>
      <c r="C99" s="156">
        <v>0</v>
      </c>
      <c r="D99" s="156">
        <v>0</v>
      </c>
      <c r="E99" s="156">
        <v>0</v>
      </c>
      <c r="F99" s="156">
        <v>0</v>
      </c>
      <c r="G99" s="156">
        <v>0</v>
      </c>
      <c r="H99" s="156">
        <v>0</v>
      </c>
      <c r="I99" s="156">
        <v>0</v>
      </c>
      <c r="J99" s="156">
        <v>0</v>
      </c>
      <c r="K99" s="156">
        <v>0</v>
      </c>
      <c r="L99" s="156">
        <v>0.45533948561861792</v>
      </c>
      <c r="M99" s="156">
        <v>0</v>
      </c>
      <c r="N99" s="156">
        <v>0.32955661077540838</v>
      </c>
      <c r="O99" s="156">
        <v>0.34778108471486524</v>
      </c>
      <c r="P99" s="156">
        <v>0.37008655686025976</v>
      </c>
      <c r="Q99" s="156">
        <v>0.30746496348972185</v>
      </c>
    </row>
    <row r="100" spans="1:17" ht="12" customHeight="1" x14ac:dyDescent="0.25">
      <c r="A100" s="158" t="s">
        <v>62</v>
      </c>
      <c r="B100" s="157"/>
      <c r="C100" s="157">
        <f t="shared" ref="C100" si="385">SUM(C101:C103)</f>
        <v>0</v>
      </c>
      <c r="D100" s="157">
        <f t="shared" ref="D100" si="386">SUM(D101:D103)</f>
        <v>3.6252053669568425</v>
      </c>
      <c r="E100" s="157">
        <f t="shared" ref="E100" si="387">SUM(E101:E103)</f>
        <v>0.89577171591319082</v>
      </c>
      <c r="F100" s="157">
        <f t="shared" ref="F100" si="388">SUM(F101:F103)</f>
        <v>2.9966096424018454</v>
      </c>
      <c r="G100" s="157">
        <f t="shared" ref="G100" si="389">SUM(G101:G103)</f>
        <v>2.1269344019291094</v>
      </c>
      <c r="H100" s="157">
        <f t="shared" ref="H100" si="390">SUM(H101:H103)</f>
        <v>1.4146188336119774</v>
      </c>
      <c r="I100" s="157">
        <f t="shared" ref="I100" si="391">SUM(I101:I103)</f>
        <v>3.399587508496476</v>
      </c>
      <c r="J100" s="157">
        <f t="shared" ref="J100" si="392">SUM(J101:J103)</f>
        <v>2.4558065802275451</v>
      </c>
      <c r="K100" s="157">
        <f t="shared" ref="K100" si="393">SUM(K101:K103)</f>
        <v>3.0366194725445168</v>
      </c>
      <c r="L100" s="157">
        <f t="shared" ref="L100" si="394">SUM(L101:L103)</f>
        <v>1.2626787260998926</v>
      </c>
      <c r="M100" s="157">
        <f t="shared" ref="M100" si="395">SUM(M101:M103)</f>
        <v>0.10408425731929885</v>
      </c>
      <c r="N100" s="157">
        <f t="shared" ref="N100" si="396">SUM(N101:N103)</f>
        <v>6.0641832930986581</v>
      </c>
      <c r="O100" s="157">
        <f t="shared" ref="O100" si="397">SUM(O101:O103)</f>
        <v>5.2373461099603871</v>
      </c>
      <c r="P100" s="157">
        <f t="shared" ref="P100" si="398">SUM(P101:P103)</f>
        <v>5.198392816535141</v>
      </c>
      <c r="Q100" s="157">
        <f t="shared" ref="Q100" si="399">SUM(Q101:Q103)</f>
        <v>7.4754502064345481</v>
      </c>
    </row>
    <row r="101" spans="1:17" ht="12" customHeight="1" x14ac:dyDescent="0.25">
      <c r="A101" s="23" t="s">
        <v>55</v>
      </c>
      <c r="B101" s="156"/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/>
      <c r="C102" s="156">
        <v>0</v>
      </c>
      <c r="D102" s="156">
        <v>0</v>
      </c>
      <c r="E102" s="156">
        <v>0</v>
      </c>
      <c r="F102" s="156">
        <v>0</v>
      </c>
      <c r="G102" s="156">
        <v>0</v>
      </c>
      <c r="H102" s="156">
        <v>0</v>
      </c>
      <c r="I102" s="156">
        <v>0</v>
      </c>
      <c r="J102" s="156">
        <v>0</v>
      </c>
      <c r="K102" s="156">
        <v>0</v>
      </c>
      <c r="L102" s="156">
        <v>0</v>
      </c>
      <c r="M102" s="156">
        <v>0</v>
      </c>
      <c r="N102" s="156">
        <v>0</v>
      </c>
      <c r="O102" s="156">
        <v>0</v>
      </c>
      <c r="P102" s="156">
        <v>0</v>
      </c>
      <c r="Q102" s="156">
        <v>0</v>
      </c>
    </row>
    <row r="103" spans="1:17" ht="12" customHeight="1" x14ac:dyDescent="0.25">
      <c r="A103" s="29" t="s">
        <v>140</v>
      </c>
      <c r="B103" s="57"/>
      <c r="C103" s="57">
        <v>0</v>
      </c>
      <c r="D103" s="57">
        <v>3.6252053669568425</v>
      </c>
      <c r="E103" s="57">
        <v>0.89577171591319082</v>
      </c>
      <c r="F103" s="57">
        <v>2.9966096424018454</v>
      </c>
      <c r="G103" s="57">
        <v>2.1269344019291094</v>
      </c>
      <c r="H103" s="57">
        <v>1.4146188336119774</v>
      </c>
      <c r="I103" s="57">
        <v>3.399587508496476</v>
      </c>
      <c r="J103" s="57">
        <v>2.4558065802275451</v>
      </c>
      <c r="K103" s="57">
        <v>3.0366194725445168</v>
      </c>
      <c r="L103" s="57">
        <v>1.2626787260998926</v>
      </c>
      <c r="M103" s="57">
        <v>0.10408425731929885</v>
      </c>
      <c r="N103" s="57">
        <v>6.0641832930986581</v>
      </c>
      <c r="O103" s="57">
        <v>5.2373461099603871</v>
      </c>
      <c r="P103" s="57">
        <v>5.198392816535141</v>
      </c>
      <c r="Q103" s="57">
        <v>7.4754502064345481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400">SUM(C106,C109,C111,C120)</f>
        <v>0</v>
      </c>
      <c r="D105" s="168">
        <f t="shared" ref="D105" si="401">SUM(D106,D109,D111,D120)</f>
        <v>0</v>
      </c>
      <c r="E105" s="168">
        <f t="shared" ref="E105" si="402">SUM(E106,E109,E111,E120)</f>
        <v>0</v>
      </c>
      <c r="F105" s="168">
        <f t="shared" ref="F105" si="403">SUM(F106,F109,F111,F120)</f>
        <v>0</v>
      </c>
      <c r="G105" s="168">
        <f t="shared" ref="G105" si="404">SUM(G106,G109,G111,G120)</f>
        <v>0</v>
      </c>
      <c r="H105" s="168">
        <f t="shared" ref="H105" si="405">SUM(H106,H109,H111,H120)</f>
        <v>0</v>
      </c>
      <c r="I105" s="168">
        <f t="shared" ref="I105" si="406">SUM(I106,I109,I111,I120)</f>
        <v>0</v>
      </c>
      <c r="J105" s="168">
        <f t="shared" ref="J105" si="407">SUM(J106,J109,J111,J120)</f>
        <v>0</v>
      </c>
      <c r="K105" s="168">
        <f t="shared" ref="K105" si="408">SUM(K106,K109,K111,K120)</f>
        <v>0</v>
      </c>
      <c r="L105" s="168">
        <f t="shared" ref="L105" si="409">SUM(L106,L109,L111,L120)</f>
        <v>0</v>
      </c>
      <c r="M105" s="168">
        <f t="shared" ref="M105" si="410">SUM(M106,M109,M111,M120)</f>
        <v>0</v>
      </c>
      <c r="N105" s="168">
        <f t="shared" ref="N105" si="411">SUM(N106,N109,N111,N120)</f>
        <v>0</v>
      </c>
      <c r="O105" s="168">
        <f t="shared" ref="O105" si="412">SUM(O106,O109,O111,O120)</f>
        <v>0</v>
      </c>
      <c r="P105" s="168">
        <f t="shared" ref="P105" si="413">SUM(P106,P109,P111,P120)</f>
        <v>0</v>
      </c>
      <c r="Q105" s="168">
        <f t="shared" ref="Q105" si="414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415">SUM(C107:C108)</f>
        <v>0</v>
      </c>
      <c r="D106" s="157">
        <f t="shared" si="415"/>
        <v>0</v>
      </c>
      <c r="E106" s="157">
        <f t="shared" si="415"/>
        <v>0</v>
      </c>
      <c r="F106" s="157">
        <f t="shared" si="415"/>
        <v>0</v>
      </c>
      <c r="G106" s="157">
        <f t="shared" si="415"/>
        <v>0</v>
      </c>
      <c r="H106" s="157">
        <f t="shared" si="415"/>
        <v>0</v>
      </c>
      <c r="I106" s="157">
        <f t="shared" si="415"/>
        <v>0</v>
      </c>
      <c r="J106" s="157">
        <f t="shared" si="415"/>
        <v>0</v>
      </c>
      <c r="K106" s="157">
        <f t="shared" si="415"/>
        <v>0</v>
      </c>
      <c r="L106" s="157">
        <f t="shared" si="415"/>
        <v>0</v>
      </c>
      <c r="M106" s="157">
        <f t="shared" si="415"/>
        <v>0</v>
      </c>
      <c r="N106" s="157">
        <f t="shared" si="415"/>
        <v>0</v>
      </c>
      <c r="O106" s="157">
        <f t="shared" si="415"/>
        <v>0</v>
      </c>
      <c r="P106" s="157">
        <f t="shared" si="415"/>
        <v>0</v>
      </c>
      <c r="Q106" s="157">
        <f t="shared" si="415"/>
        <v>0</v>
      </c>
    </row>
    <row r="107" spans="1:17" ht="12" customHeight="1" x14ac:dyDescent="0.25">
      <c r="A107" s="23" t="s">
        <v>153</v>
      </c>
      <c r="B107" s="156"/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/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416">C110</f>
        <v>0</v>
      </c>
      <c r="D109" s="157">
        <f t="shared" si="416"/>
        <v>0</v>
      </c>
      <c r="E109" s="157">
        <f t="shared" si="416"/>
        <v>0</v>
      </c>
      <c r="F109" s="157">
        <f t="shared" si="416"/>
        <v>0</v>
      </c>
      <c r="G109" s="157">
        <f t="shared" si="416"/>
        <v>0</v>
      </c>
      <c r="H109" s="157">
        <f t="shared" si="416"/>
        <v>0</v>
      </c>
      <c r="I109" s="157">
        <f t="shared" si="416"/>
        <v>0</v>
      </c>
      <c r="J109" s="157">
        <f t="shared" si="416"/>
        <v>0</v>
      </c>
      <c r="K109" s="157">
        <f t="shared" si="416"/>
        <v>0</v>
      </c>
      <c r="L109" s="157">
        <f t="shared" si="416"/>
        <v>0</v>
      </c>
      <c r="M109" s="157">
        <f t="shared" si="416"/>
        <v>0</v>
      </c>
      <c r="N109" s="157">
        <f t="shared" si="416"/>
        <v>0</v>
      </c>
      <c r="O109" s="157">
        <f t="shared" si="416"/>
        <v>0</v>
      </c>
      <c r="P109" s="157">
        <f t="shared" si="416"/>
        <v>0</v>
      </c>
      <c r="Q109" s="157">
        <f t="shared" si="416"/>
        <v>0</v>
      </c>
    </row>
    <row r="110" spans="1:17" ht="12" customHeight="1" x14ac:dyDescent="0.25">
      <c r="A110" s="23" t="s">
        <v>60</v>
      </c>
      <c r="B110" s="156"/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/>
      <c r="C111" s="157">
        <f t="shared" ref="C111" si="417">SUM(C112:C113,C116:C117)</f>
        <v>0</v>
      </c>
      <c r="D111" s="157">
        <f t="shared" ref="D111" si="418">SUM(D112:D113,D116:D117)</f>
        <v>0</v>
      </c>
      <c r="E111" s="157">
        <f t="shared" ref="E111" si="419">SUM(E112:E113,E116:E117)</f>
        <v>0</v>
      </c>
      <c r="F111" s="157">
        <f t="shared" ref="F111" si="420">SUM(F112:F113,F116:F117)</f>
        <v>0</v>
      </c>
      <c r="G111" s="157">
        <f t="shared" ref="G111" si="421">SUM(G112:G113,G116:G117)</f>
        <v>0</v>
      </c>
      <c r="H111" s="157">
        <f t="shared" ref="H111" si="422">SUM(H112:H113,H116:H117)</f>
        <v>0</v>
      </c>
      <c r="I111" s="157">
        <f t="shared" ref="I111" si="423">SUM(I112:I113,I116:I117)</f>
        <v>0</v>
      </c>
      <c r="J111" s="157">
        <f t="shared" ref="J111" si="424">SUM(J112:J113,J116:J117)</f>
        <v>0</v>
      </c>
      <c r="K111" s="157">
        <f t="shared" ref="K111" si="425">SUM(K112:K113,K116:K117)</f>
        <v>0</v>
      </c>
      <c r="L111" s="157">
        <f t="shared" ref="L111" si="426">SUM(L112:L113,L116:L117)</f>
        <v>0</v>
      </c>
      <c r="M111" s="157">
        <f t="shared" ref="M111" si="427">SUM(M112:M113,M116:M117)</f>
        <v>0</v>
      </c>
      <c r="N111" s="157">
        <f t="shared" ref="N111" si="428">SUM(N112:N113,N116:N117)</f>
        <v>0</v>
      </c>
      <c r="O111" s="157">
        <f t="shared" ref="O111" si="429">SUM(O112:O113,O116:O117)</f>
        <v>0</v>
      </c>
      <c r="P111" s="157">
        <f t="shared" ref="P111" si="430">SUM(P112:P113,P116:P117)</f>
        <v>0</v>
      </c>
      <c r="Q111" s="157">
        <f t="shared" ref="Q111" si="431">SUM(Q112:Q113,Q116:Q117)</f>
        <v>0</v>
      </c>
    </row>
    <row r="112" spans="1:17" ht="12" customHeight="1" x14ac:dyDescent="0.25">
      <c r="A112" s="167" t="s">
        <v>152</v>
      </c>
      <c r="B112" s="132"/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/>
      <c r="C113" s="132">
        <f t="shared" ref="C113" si="432">SUM(C114:C115)</f>
        <v>0</v>
      </c>
      <c r="D113" s="132">
        <f t="shared" ref="D113" si="433">SUM(D114:D115)</f>
        <v>0</v>
      </c>
      <c r="E113" s="132">
        <f t="shared" ref="E113" si="434">SUM(E114:E115)</f>
        <v>0</v>
      </c>
      <c r="F113" s="132">
        <f t="shared" ref="F113" si="435">SUM(F114:F115)</f>
        <v>0</v>
      </c>
      <c r="G113" s="132">
        <f t="shared" ref="G113" si="436">SUM(G114:G115)</f>
        <v>0</v>
      </c>
      <c r="H113" s="132">
        <f t="shared" ref="H113" si="437">SUM(H114:H115)</f>
        <v>0</v>
      </c>
      <c r="I113" s="132">
        <f t="shared" ref="I113" si="438">SUM(I114:I115)</f>
        <v>0</v>
      </c>
      <c r="J113" s="132">
        <f t="shared" ref="J113" si="439">SUM(J114:J115)</f>
        <v>0</v>
      </c>
      <c r="K113" s="132">
        <f t="shared" ref="K113" si="440">SUM(K114:K115)</f>
        <v>0</v>
      </c>
      <c r="L113" s="132">
        <f t="shared" ref="L113" si="441">SUM(L114:L115)</f>
        <v>0</v>
      </c>
      <c r="M113" s="132">
        <f t="shared" ref="M113" si="442">SUM(M114:M115)</f>
        <v>0</v>
      </c>
      <c r="N113" s="132">
        <f t="shared" ref="N113" si="443">SUM(N114:N115)</f>
        <v>0</v>
      </c>
      <c r="O113" s="132">
        <f t="shared" ref="O113" si="444">SUM(O114:O115)</f>
        <v>0</v>
      </c>
      <c r="P113" s="132">
        <f t="shared" ref="P113" si="445">SUM(P114:P115)</f>
        <v>0</v>
      </c>
      <c r="Q113" s="132">
        <f t="shared" ref="Q113" si="446">SUM(Q114:Q115)</f>
        <v>0</v>
      </c>
    </row>
    <row r="114" spans="1:17" ht="12" customHeight="1" x14ac:dyDescent="0.25">
      <c r="A114" s="166" t="s">
        <v>79</v>
      </c>
      <c r="B114" s="165"/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/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/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/>
      <c r="C117" s="160">
        <f t="shared" ref="C117" si="447">SUM(C118:C119)</f>
        <v>0</v>
      </c>
      <c r="D117" s="160">
        <f t="shared" ref="D117" si="448">SUM(D118:D119)</f>
        <v>0</v>
      </c>
      <c r="E117" s="160">
        <f t="shared" ref="E117" si="449">SUM(E118:E119)</f>
        <v>0</v>
      </c>
      <c r="F117" s="160">
        <f t="shared" ref="F117" si="450">SUM(F118:F119)</f>
        <v>0</v>
      </c>
      <c r="G117" s="160">
        <f t="shared" ref="G117" si="451">SUM(G118:G119)</f>
        <v>0</v>
      </c>
      <c r="H117" s="160">
        <f t="shared" ref="H117" si="452">SUM(H118:H119)</f>
        <v>0</v>
      </c>
      <c r="I117" s="160">
        <f t="shared" ref="I117" si="453">SUM(I118:I119)</f>
        <v>0</v>
      </c>
      <c r="J117" s="160">
        <f t="shared" ref="J117" si="454">SUM(J118:J119)</f>
        <v>0</v>
      </c>
      <c r="K117" s="160">
        <f t="shared" ref="K117" si="455">SUM(K118:K119)</f>
        <v>0</v>
      </c>
      <c r="L117" s="160">
        <f t="shared" ref="L117" si="456">SUM(L118:L119)</f>
        <v>0</v>
      </c>
      <c r="M117" s="160">
        <f t="shared" ref="M117" si="457">SUM(M118:M119)</f>
        <v>0</v>
      </c>
      <c r="N117" s="160">
        <f t="shared" ref="N117" si="458">SUM(N118:N119)</f>
        <v>0</v>
      </c>
      <c r="O117" s="160">
        <f t="shared" ref="O117" si="459">SUM(O118:O119)</f>
        <v>0</v>
      </c>
      <c r="P117" s="160">
        <f t="shared" ref="P117" si="460">SUM(P118:P119)</f>
        <v>0</v>
      </c>
      <c r="Q117" s="160">
        <f t="shared" ref="Q117" si="461">SUM(Q118:Q119)</f>
        <v>0</v>
      </c>
    </row>
    <row r="118" spans="1:17" ht="12" customHeight="1" x14ac:dyDescent="0.25">
      <c r="A118" s="148" t="s">
        <v>60</v>
      </c>
      <c r="B118" s="156"/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/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/>
      <c r="C120" s="157">
        <f t="shared" ref="C120" si="462">SUM(C121:C122)</f>
        <v>0</v>
      </c>
      <c r="D120" s="157">
        <f t="shared" ref="D120" si="463">SUM(D121:D122)</f>
        <v>0</v>
      </c>
      <c r="E120" s="157">
        <f t="shared" ref="E120" si="464">SUM(E121:E122)</f>
        <v>0</v>
      </c>
      <c r="F120" s="157">
        <f t="shared" ref="F120" si="465">SUM(F121:F122)</f>
        <v>0</v>
      </c>
      <c r="G120" s="157">
        <f t="shared" ref="G120" si="466">SUM(G121:G122)</f>
        <v>0</v>
      </c>
      <c r="H120" s="157">
        <f t="shared" ref="H120" si="467">SUM(H121:H122)</f>
        <v>0</v>
      </c>
      <c r="I120" s="157">
        <f t="shared" ref="I120" si="468">SUM(I121:I122)</f>
        <v>0</v>
      </c>
      <c r="J120" s="157">
        <f t="shared" ref="J120" si="469">SUM(J121:J122)</f>
        <v>0</v>
      </c>
      <c r="K120" s="157">
        <f t="shared" ref="K120" si="470">SUM(K121:K122)</f>
        <v>0</v>
      </c>
      <c r="L120" s="157">
        <f t="shared" ref="L120" si="471">SUM(L121:L122)</f>
        <v>0</v>
      </c>
      <c r="M120" s="157">
        <f t="shared" ref="M120" si="472">SUM(M121:M122)</f>
        <v>0</v>
      </c>
      <c r="N120" s="157">
        <f t="shared" ref="N120" si="473">SUM(N121:N122)</f>
        <v>0</v>
      </c>
      <c r="O120" s="157">
        <f t="shared" ref="O120" si="474">SUM(O121:O122)</f>
        <v>0</v>
      </c>
      <c r="P120" s="157">
        <f t="shared" ref="P120" si="475">SUM(P121:P122)</f>
        <v>0</v>
      </c>
      <c r="Q120" s="157">
        <f t="shared" ref="Q120" si="476">SUM(Q121:Q122)</f>
        <v>0</v>
      </c>
    </row>
    <row r="121" spans="1:17" ht="12" customHeight="1" x14ac:dyDescent="0.25">
      <c r="A121" s="23" t="s">
        <v>57</v>
      </c>
      <c r="B121" s="156"/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/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477">SUM(C125,C128,C130,C139)</f>
        <v>20.382372248236603</v>
      </c>
      <c r="D124" s="168">
        <f t="shared" ref="D124" si="478">SUM(D125,D128,D130,D139)</f>
        <v>0</v>
      </c>
      <c r="E124" s="168">
        <f t="shared" ref="E124" si="479">SUM(E125,E128,E130,E139)</f>
        <v>12.663109739979218</v>
      </c>
      <c r="F124" s="168">
        <f t="shared" ref="F124" si="480">SUM(F125,F128,F130,F139)</f>
        <v>8.2677594650783348</v>
      </c>
      <c r="G124" s="168">
        <f t="shared" ref="G124" si="481">SUM(G125,G128,G130,G139)</f>
        <v>9.8479025938621625</v>
      </c>
      <c r="H124" s="168">
        <f t="shared" ref="H124" si="482">SUM(H125,H128,H130,H139)</f>
        <v>9.3826306105574293</v>
      </c>
      <c r="I124" s="168">
        <f t="shared" ref="I124" si="483">SUM(I125,I128,I130,I139)</f>
        <v>9.0486057110992117</v>
      </c>
      <c r="J124" s="168">
        <f t="shared" ref="J124" si="484">SUM(J125,J128,J130,J139)</f>
        <v>3.0779424935910225</v>
      </c>
      <c r="K124" s="168">
        <f t="shared" ref="K124" si="485">SUM(K125,K128,K130,K139)</f>
        <v>8.768479027101268</v>
      </c>
      <c r="L124" s="168">
        <f t="shared" ref="L124" si="486">SUM(L125,L128,L130,L139)</f>
        <v>4.9762114457337843</v>
      </c>
      <c r="M124" s="168">
        <f t="shared" ref="M124" si="487">SUM(M125,M128,M130,M139)</f>
        <v>2.6396048701724535</v>
      </c>
      <c r="N124" s="168">
        <f t="shared" ref="N124" si="488">SUM(N125,N128,N130,N139)</f>
        <v>21.071987532252514</v>
      </c>
      <c r="O124" s="168">
        <f t="shared" ref="O124" si="489">SUM(O125,O128,O130,O139)</f>
        <v>17.172378157272686</v>
      </c>
      <c r="P124" s="168">
        <f t="shared" ref="P124" si="490">SUM(P125,P128,P130,P139)</f>
        <v>17.494245175975042</v>
      </c>
      <c r="Q124" s="168">
        <f t="shared" ref="Q124" si="491">SUM(Q125,Q128,Q130,Q139)</f>
        <v>33.099939643599924</v>
      </c>
    </row>
    <row r="125" spans="1:17" ht="12.95" customHeight="1" x14ac:dyDescent="0.25">
      <c r="A125" s="158" t="s">
        <v>65</v>
      </c>
      <c r="B125" s="157"/>
      <c r="C125" s="157">
        <f t="shared" ref="C125:Q125" si="492">SUM(C126:C127)</f>
        <v>11.575463457432482</v>
      </c>
      <c r="D125" s="157">
        <f t="shared" si="492"/>
        <v>0</v>
      </c>
      <c r="E125" s="157">
        <f t="shared" si="492"/>
        <v>7.9351230593513815</v>
      </c>
      <c r="F125" s="157">
        <f t="shared" si="492"/>
        <v>4.9172316811989409</v>
      </c>
      <c r="G125" s="157">
        <f t="shared" si="492"/>
        <v>5.8250507912664711</v>
      </c>
      <c r="H125" s="157">
        <f t="shared" si="492"/>
        <v>5.4189263250128779</v>
      </c>
      <c r="I125" s="157">
        <f t="shared" si="492"/>
        <v>5.0955118297382294</v>
      </c>
      <c r="J125" s="157">
        <f t="shared" si="492"/>
        <v>1.7814879028594879</v>
      </c>
      <c r="K125" s="157">
        <f t="shared" si="492"/>
        <v>5.184272588981055</v>
      </c>
      <c r="L125" s="157">
        <f t="shared" si="492"/>
        <v>2.7715425002130432</v>
      </c>
      <c r="M125" s="157">
        <f t="shared" si="492"/>
        <v>1.5879562790075534</v>
      </c>
      <c r="N125" s="157">
        <f t="shared" si="492"/>
        <v>13.662461161418646</v>
      </c>
      <c r="O125" s="157">
        <f t="shared" si="492"/>
        <v>10.596965417917531</v>
      </c>
      <c r="P125" s="157">
        <f t="shared" si="492"/>
        <v>10.540801234644531</v>
      </c>
      <c r="Q125" s="157">
        <f t="shared" si="492"/>
        <v>19.902847364716191</v>
      </c>
    </row>
    <row r="126" spans="1:17" ht="12" customHeight="1" x14ac:dyDescent="0.25">
      <c r="A126" s="23" t="s">
        <v>149</v>
      </c>
      <c r="B126" s="156"/>
      <c r="C126" s="156">
        <v>11.458275242843794</v>
      </c>
      <c r="D126" s="156">
        <v>0</v>
      </c>
      <c r="E126" s="156">
        <v>7.9113179399621236</v>
      </c>
      <c r="F126" s="156">
        <v>4.9086280683549539</v>
      </c>
      <c r="G126" s="156">
        <v>5.7986658959272708</v>
      </c>
      <c r="H126" s="156">
        <v>5.3938399852414163</v>
      </c>
      <c r="I126" s="156">
        <v>5.0759780976582984</v>
      </c>
      <c r="J126" s="156">
        <v>1.7626025352531611</v>
      </c>
      <c r="K126" s="156">
        <v>5.1155718148137028</v>
      </c>
      <c r="L126" s="156">
        <v>2.7403649591985326</v>
      </c>
      <c r="M126" s="156">
        <v>1.5689059967692576</v>
      </c>
      <c r="N126" s="156">
        <v>13.554928355104373</v>
      </c>
      <c r="O126" s="156">
        <v>10.545425453347381</v>
      </c>
      <c r="P126" s="156">
        <v>10.468693948320231</v>
      </c>
      <c r="Q126" s="156">
        <v>19.769127831120571</v>
      </c>
    </row>
    <row r="127" spans="1:17" ht="12" customHeight="1" x14ac:dyDescent="0.25">
      <c r="A127" s="23" t="s">
        <v>60</v>
      </c>
      <c r="B127" s="156"/>
      <c r="C127" s="156">
        <v>0.11718821458868829</v>
      </c>
      <c r="D127" s="156">
        <v>0</v>
      </c>
      <c r="E127" s="156">
        <v>2.3805119389257522E-2</v>
      </c>
      <c r="F127" s="156">
        <v>8.6036128439868978E-3</v>
      </c>
      <c r="G127" s="156">
        <v>2.6384895339200323E-2</v>
      </c>
      <c r="H127" s="156">
        <v>2.5086339771461706E-2</v>
      </c>
      <c r="I127" s="156">
        <v>1.9533732079930817E-2</v>
      </c>
      <c r="J127" s="156">
        <v>1.8885367606326767E-2</v>
      </c>
      <c r="K127" s="156">
        <v>6.8700774167352485E-2</v>
      </c>
      <c r="L127" s="156">
        <v>3.11775410145105E-2</v>
      </c>
      <c r="M127" s="156">
        <v>1.9050282238295867E-2</v>
      </c>
      <c r="N127" s="156">
        <v>0.10753280631427378</v>
      </c>
      <c r="O127" s="156">
        <v>5.1539964570150185E-2</v>
      </c>
      <c r="P127" s="156">
        <v>7.210728632430019E-2</v>
      </c>
      <c r="Q127" s="156">
        <v>0.13371953359562069</v>
      </c>
    </row>
    <row r="128" spans="1:17" ht="12.95" customHeight="1" x14ac:dyDescent="0.25">
      <c r="A128" s="158" t="s">
        <v>112</v>
      </c>
      <c r="B128" s="157"/>
      <c r="C128" s="157">
        <f t="shared" ref="C128:Q128" si="493">C129</f>
        <v>8.0979769476617433E-2</v>
      </c>
      <c r="D128" s="157">
        <f t="shared" si="493"/>
        <v>0</v>
      </c>
      <c r="E128" s="157">
        <f t="shared" si="493"/>
        <v>0.10021127084021764</v>
      </c>
      <c r="F128" s="157">
        <f t="shared" si="493"/>
        <v>0.19927663110831259</v>
      </c>
      <c r="G128" s="157">
        <f t="shared" si="493"/>
        <v>0.22746664730216345</v>
      </c>
      <c r="H128" s="157">
        <f t="shared" si="493"/>
        <v>0.3103457807878644</v>
      </c>
      <c r="I128" s="157">
        <f t="shared" si="493"/>
        <v>0.22579019920770885</v>
      </c>
      <c r="J128" s="157">
        <f t="shared" si="493"/>
        <v>5.1006223748505733E-2</v>
      </c>
      <c r="K128" s="157">
        <f t="shared" si="493"/>
        <v>0.36285973130462701</v>
      </c>
      <c r="L128" s="157">
        <f t="shared" si="493"/>
        <v>0.37821578923660865</v>
      </c>
      <c r="M128" s="157">
        <f t="shared" si="493"/>
        <v>0.2402140533408838</v>
      </c>
      <c r="N128" s="157">
        <f t="shared" si="493"/>
        <v>0.47321450527024034</v>
      </c>
      <c r="O128" s="157">
        <f t="shared" si="493"/>
        <v>0.8918174985194206</v>
      </c>
      <c r="P128" s="157">
        <f t="shared" si="493"/>
        <v>0.93054187736120042</v>
      </c>
      <c r="Q128" s="157">
        <f t="shared" si="493"/>
        <v>1.4590989566174726</v>
      </c>
    </row>
    <row r="129" spans="1:17" ht="12" customHeight="1" x14ac:dyDescent="0.25">
      <c r="A129" s="23" t="s">
        <v>60</v>
      </c>
      <c r="B129" s="156"/>
      <c r="C129" s="156">
        <v>8.0979769476617433E-2</v>
      </c>
      <c r="D129" s="156">
        <v>0</v>
      </c>
      <c r="E129" s="156">
        <v>0.10021127084021764</v>
      </c>
      <c r="F129" s="156">
        <v>0.19927663110831259</v>
      </c>
      <c r="G129" s="156">
        <v>0.22746664730216345</v>
      </c>
      <c r="H129" s="156">
        <v>0.3103457807878644</v>
      </c>
      <c r="I129" s="156">
        <v>0.22579019920770885</v>
      </c>
      <c r="J129" s="156">
        <v>5.1006223748505733E-2</v>
      </c>
      <c r="K129" s="156">
        <v>0.36285973130462701</v>
      </c>
      <c r="L129" s="156">
        <v>0.37821578923660865</v>
      </c>
      <c r="M129" s="156">
        <v>0.2402140533408838</v>
      </c>
      <c r="N129" s="156">
        <v>0.47321450527024034</v>
      </c>
      <c r="O129" s="156">
        <v>0.8918174985194206</v>
      </c>
      <c r="P129" s="156">
        <v>0.93054187736120042</v>
      </c>
      <c r="Q129" s="156">
        <v>1.4590989566174726</v>
      </c>
    </row>
    <row r="130" spans="1:17" ht="12" customHeight="1" x14ac:dyDescent="0.25">
      <c r="A130" s="158" t="s">
        <v>63</v>
      </c>
      <c r="B130" s="157"/>
      <c r="C130" s="157">
        <f t="shared" ref="C130" si="494">SUM(C131:C132,C135:C136)</f>
        <v>5.0309350252633225</v>
      </c>
      <c r="D130" s="157">
        <f t="shared" ref="D130" si="495">SUM(D131:D132,D135:D136)</f>
        <v>0</v>
      </c>
      <c r="E130" s="157">
        <f t="shared" ref="E130" si="496">SUM(E131:E132,E135:E136)</f>
        <v>2.701413780189208</v>
      </c>
      <c r="F130" s="157">
        <f t="shared" ref="F130" si="497">SUM(F131:F132,F135:F136)</f>
        <v>1.7931680496287989</v>
      </c>
      <c r="G130" s="157">
        <f t="shared" ref="G130" si="498">SUM(G131:G132,G135:G136)</f>
        <v>2.186068632478483</v>
      </c>
      <c r="H130" s="157">
        <f t="shared" ref="H130" si="499">SUM(H131:H132,H135:H136)</f>
        <v>2.122078464129582</v>
      </c>
      <c r="I130" s="157">
        <f t="shared" ref="I130" si="500">SUM(I131:I132,I135:I136)</f>
        <v>2.1302122916257087</v>
      </c>
      <c r="J130" s="157">
        <f t="shared" ref="J130" si="501">SUM(J131:J132,J135:J136)</f>
        <v>0.67727386570467507</v>
      </c>
      <c r="K130" s="157">
        <f t="shared" ref="K130" si="502">SUM(K131:K132,K135:K136)</f>
        <v>1.7420533293710851</v>
      </c>
      <c r="L130" s="157">
        <f t="shared" ref="L130" si="503">SUM(L131:L132,L135:L136)</f>
        <v>1.0498597643517535</v>
      </c>
      <c r="M130" s="157">
        <f t="shared" ref="M130" si="504">SUM(M131:M132,M135:M136)</f>
        <v>0.44724459116437182</v>
      </c>
      <c r="N130" s="157">
        <f t="shared" ref="N130" si="505">SUM(N131:N132,N135:N136)</f>
        <v>3.925145564087428</v>
      </c>
      <c r="O130" s="157">
        <f t="shared" ref="O130" si="506">SUM(O131:O132,O135:O136)</f>
        <v>3.2538772751126785</v>
      </c>
      <c r="P130" s="157">
        <f t="shared" ref="P130" si="507">SUM(P131:P132,P135:P136)</f>
        <v>3.4209225324568728</v>
      </c>
      <c r="Q130" s="157">
        <f t="shared" ref="Q130" si="508">SUM(Q131:Q132,Q135:Q136)</f>
        <v>6.7264327907399286</v>
      </c>
    </row>
    <row r="131" spans="1:17" ht="12" customHeight="1" x14ac:dyDescent="0.25">
      <c r="A131" s="167" t="s">
        <v>148</v>
      </c>
      <c r="B131" s="132"/>
      <c r="C131" s="132">
        <v>2.54312011940016</v>
      </c>
      <c r="D131" s="132">
        <v>0</v>
      </c>
      <c r="E131" s="132">
        <v>1.4451651923294486</v>
      </c>
      <c r="F131" s="132">
        <v>1.3683242656659529</v>
      </c>
      <c r="G131" s="132">
        <v>1.4886858619067003</v>
      </c>
      <c r="H131" s="132">
        <v>0.96360276511960974</v>
      </c>
      <c r="I131" s="132">
        <v>1.351970664920348</v>
      </c>
      <c r="J131" s="132">
        <v>0.55037488160004244</v>
      </c>
      <c r="K131" s="132">
        <v>1.7420533293710851</v>
      </c>
      <c r="L131" s="132">
        <v>0</v>
      </c>
      <c r="M131" s="132">
        <v>0</v>
      </c>
      <c r="N131" s="132">
        <v>2.8073737705762656</v>
      </c>
      <c r="O131" s="132">
        <v>2.2589557850946917</v>
      </c>
      <c r="P131" s="132">
        <v>2.7542935330400602</v>
      </c>
      <c r="Q131" s="132">
        <v>5.7405933488720509</v>
      </c>
    </row>
    <row r="132" spans="1:17" ht="12" customHeight="1" x14ac:dyDescent="0.25">
      <c r="A132" s="167" t="s">
        <v>147</v>
      </c>
      <c r="B132" s="132"/>
      <c r="C132" s="132">
        <f t="shared" ref="C132" si="509">SUM(C133:C134)</f>
        <v>0</v>
      </c>
      <c r="D132" s="132">
        <f t="shared" ref="D132" si="510">SUM(D133:D134)</f>
        <v>0</v>
      </c>
      <c r="E132" s="132">
        <f t="shared" ref="E132" si="511">SUM(E133:E134)</f>
        <v>0</v>
      </c>
      <c r="F132" s="132">
        <f t="shared" ref="F132" si="512">SUM(F133:F134)</f>
        <v>0</v>
      </c>
      <c r="G132" s="132">
        <f t="shared" ref="G132" si="513">SUM(G133:G134)</f>
        <v>0</v>
      </c>
      <c r="H132" s="132">
        <f t="shared" ref="H132" si="514">SUM(H133:H134)</f>
        <v>0</v>
      </c>
      <c r="I132" s="132">
        <f t="shared" ref="I132" si="515">SUM(I133:I134)</f>
        <v>0</v>
      </c>
      <c r="J132" s="132">
        <f t="shared" ref="J132" si="516">SUM(J133:J134)</f>
        <v>0</v>
      </c>
      <c r="K132" s="132">
        <f t="shared" ref="K132" si="517">SUM(K133:K134)</f>
        <v>0</v>
      </c>
      <c r="L132" s="132">
        <f t="shared" ref="L132" si="518">SUM(L133:L134)</f>
        <v>0.34405779170707451</v>
      </c>
      <c r="M132" s="132">
        <f t="shared" ref="M132" si="519">SUM(M133:M134)</f>
        <v>0.44724459116437182</v>
      </c>
      <c r="N132" s="132">
        <f t="shared" ref="N132" si="520">SUM(N133:N134)</f>
        <v>0.26688763432168533</v>
      </c>
      <c r="O132" s="132">
        <f t="shared" ref="O132" si="521">SUM(O133:O134)</f>
        <v>0.53596667914268203</v>
      </c>
      <c r="P132" s="132">
        <f t="shared" ref="P132" si="522">SUM(P133:P134)</f>
        <v>0.66662899941681264</v>
      </c>
      <c r="Q132" s="132">
        <f t="shared" ref="Q132" si="523">SUM(Q133:Q134)</f>
        <v>0.98583944186787775</v>
      </c>
    </row>
    <row r="133" spans="1:17" ht="12" customHeight="1" x14ac:dyDescent="0.25">
      <c r="A133" s="166" t="s">
        <v>61</v>
      </c>
      <c r="B133" s="165"/>
      <c r="C133" s="165">
        <v>0</v>
      </c>
      <c r="D133" s="165">
        <v>0</v>
      </c>
      <c r="E133" s="165">
        <v>0</v>
      </c>
      <c r="F133" s="165">
        <v>0</v>
      </c>
      <c r="G133" s="165">
        <v>0</v>
      </c>
      <c r="H133" s="165">
        <v>0</v>
      </c>
      <c r="I133" s="165">
        <v>0</v>
      </c>
      <c r="J133" s="165">
        <v>0</v>
      </c>
      <c r="K133" s="165">
        <v>0</v>
      </c>
      <c r="L133" s="165">
        <v>0.20643469544663706</v>
      </c>
      <c r="M133" s="165">
        <v>0.26837379220525931</v>
      </c>
      <c r="N133" s="165">
        <v>0.16013672494552603</v>
      </c>
      <c r="O133" s="165">
        <v>0.32160288924304148</v>
      </c>
      <c r="P133" s="165">
        <v>0.40007467001923291</v>
      </c>
      <c r="Q133" s="165">
        <v>0.59177768477915016</v>
      </c>
    </row>
    <row r="134" spans="1:17" ht="12" customHeight="1" x14ac:dyDescent="0.25">
      <c r="A134" s="147" t="s">
        <v>59</v>
      </c>
      <c r="B134" s="164"/>
      <c r="C134" s="164">
        <v>0</v>
      </c>
      <c r="D134" s="164">
        <v>0</v>
      </c>
      <c r="E134" s="164">
        <v>0</v>
      </c>
      <c r="F134" s="164">
        <v>0</v>
      </c>
      <c r="G134" s="164">
        <v>0</v>
      </c>
      <c r="H134" s="164">
        <v>0</v>
      </c>
      <c r="I134" s="164">
        <v>0</v>
      </c>
      <c r="J134" s="164">
        <v>0</v>
      </c>
      <c r="K134" s="164">
        <v>0</v>
      </c>
      <c r="L134" s="164">
        <v>0.13762309626043742</v>
      </c>
      <c r="M134" s="164">
        <v>0.17887079895911251</v>
      </c>
      <c r="N134" s="164">
        <v>0.10675090937615932</v>
      </c>
      <c r="O134" s="164">
        <v>0.21436378989964053</v>
      </c>
      <c r="P134" s="164">
        <v>0.26655432939757978</v>
      </c>
      <c r="Q134" s="164">
        <v>0.39406175708872759</v>
      </c>
    </row>
    <row r="135" spans="1:17" ht="12" customHeight="1" x14ac:dyDescent="0.25">
      <c r="A135" s="163" t="s">
        <v>142</v>
      </c>
      <c r="B135" s="162"/>
      <c r="C135" s="162">
        <v>2.4878149058631625</v>
      </c>
      <c r="D135" s="162">
        <v>0</v>
      </c>
      <c r="E135" s="162">
        <v>1.2562485878597596</v>
      </c>
      <c r="F135" s="162">
        <v>0.42484378396284606</v>
      </c>
      <c r="G135" s="162">
        <v>0.69738277057178288</v>
      </c>
      <c r="H135" s="162">
        <v>1.1584756990099725</v>
      </c>
      <c r="I135" s="162">
        <v>0.77824162670536079</v>
      </c>
      <c r="J135" s="162">
        <v>0.12689898410463263</v>
      </c>
      <c r="K135" s="162">
        <v>0</v>
      </c>
      <c r="L135" s="162">
        <v>0.32508777014604806</v>
      </c>
      <c r="M135" s="162">
        <v>0</v>
      </c>
      <c r="N135" s="162">
        <v>0.78250847706387439</v>
      </c>
      <c r="O135" s="162">
        <v>0.41935611840400139</v>
      </c>
      <c r="P135" s="162">
        <v>0</v>
      </c>
      <c r="Q135" s="162">
        <v>0</v>
      </c>
    </row>
    <row r="136" spans="1:17" ht="12" customHeight="1" x14ac:dyDescent="0.25">
      <c r="A136" s="161" t="s">
        <v>141</v>
      </c>
      <c r="B136" s="160"/>
      <c r="C136" s="160">
        <f t="shared" ref="C136" si="524">SUM(C137:C138)</f>
        <v>0</v>
      </c>
      <c r="D136" s="160">
        <f t="shared" ref="D136" si="525">SUM(D137:D138)</f>
        <v>0</v>
      </c>
      <c r="E136" s="160">
        <f t="shared" ref="E136" si="526">SUM(E137:E138)</f>
        <v>0</v>
      </c>
      <c r="F136" s="160">
        <f t="shared" ref="F136" si="527">SUM(F137:F138)</f>
        <v>0</v>
      </c>
      <c r="G136" s="160">
        <f t="shared" ref="G136" si="528">SUM(G137:G138)</f>
        <v>0</v>
      </c>
      <c r="H136" s="160">
        <f t="shared" ref="H136" si="529">SUM(H137:H138)</f>
        <v>0</v>
      </c>
      <c r="I136" s="160">
        <f t="shared" ref="I136" si="530">SUM(I137:I138)</f>
        <v>0</v>
      </c>
      <c r="J136" s="160">
        <f t="shared" ref="J136" si="531">SUM(J137:J138)</f>
        <v>0</v>
      </c>
      <c r="K136" s="160">
        <f t="shared" ref="K136" si="532">SUM(K137:K138)</f>
        <v>0</v>
      </c>
      <c r="L136" s="160">
        <f t="shared" ref="L136" si="533">SUM(L137:L138)</f>
        <v>0.38071420249863108</v>
      </c>
      <c r="M136" s="160">
        <f t="shared" ref="M136" si="534">SUM(M137:M138)</f>
        <v>0</v>
      </c>
      <c r="N136" s="160">
        <f t="shared" ref="N136" si="535">SUM(N137:N138)</f>
        <v>6.8375682125602577E-2</v>
      </c>
      <c r="O136" s="160">
        <f t="shared" ref="O136" si="536">SUM(O137:O138)</f>
        <v>3.9598692471303494E-2</v>
      </c>
      <c r="P136" s="160">
        <f t="shared" ref="P136" si="537">SUM(P137:P138)</f>
        <v>0</v>
      </c>
      <c r="Q136" s="160">
        <f t="shared" ref="Q136" si="538">SUM(Q137:Q138)</f>
        <v>0</v>
      </c>
    </row>
    <row r="137" spans="1:17" ht="12" customHeight="1" x14ac:dyDescent="0.25">
      <c r="A137" s="148" t="s">
        <v>60</v>
      </c>
      <c r="B137" s="156"/>
      <c r="C137" s="156">
        <v>0</v>
      </c>
      <c r="D137" s="156">
        <v>0</v>
      </c>
      <c r="E137" s="156">
        <v>0</v>
      </c>
      <c r="F137" s="156">
        <v>0</v>
      </c>
      <c r="G137" s="156">
        <v>0</v>
      </c>
      <c r="H137" s="156">
        <v>0</v>
      </c>
      <c r="I137" s="156">
        <v>0</v>
      </c>
      <c r="J137" s="156">
        <v>0</v>
      </c>
      <c r="K137" s="156">
        <v>0</v>
      </c>
      <c r="L137" s="156">
        <v>0.24974237819957695</v>
      </c>
      <c r="M137" s="156">
        <v>0</v>
      </c>
      <c r="N137" s="156">
        <v>4.4236962762304759E-2</v>
      </c>
      <c r="O137" s="156">
        <v>2.5224339136521379E-2</v>
      </c>
      <c r="P137" s="156">
        <v>0</v>
      </c>
      <c r="Q137" s="156">
        <v>0</v>
      </c>
    </row>
    <row r="138" spans="1:17" ht="12" customHeight="1" x14ac:dyDescent="0.25">
      <c r="A138" s="148" t="s">
        <v>59</v>
      </c>
      <c r="B138" s="156"/>
      <c r="C138" s="156">
        <v>0</v>
      </c>
      <c r="D138" s="156">
        <v>0</v>
      </c>
      <c r="E138" s="156">
        <v>0</v>
      </c>
      <c r="F138" s="156">
        <v>0</v>
      </c>
      <c r="G138" s="156">
        <v>0</v>
      </c>
      <c r="H138" s="156">
        <v>0</v>
      </c>
      <c r="I138" s="156">
        <v>0</v>
      </c>
      <c r="J138" s="156">
        <v>0</v>
      </c>
      <c r="K138" s="156">
        <v>0</v>
      </c>
      <c r="L138" s="156">
        <v>0.1309718242990541</v>
      </c>
      <c r="M138" s="156">
        <v>0</v>
      </c>
      <c r="N138" s="156">
        <v>2.4138719363297815E-2</v>
      </c>
      <c r="O138" s="156">
        <v>1.4374353334782116E-2</v>
      </c>
      <c r="P138" s="156">
        <v>0</v>
      </c>
      <c r="Q138" s="156">
        <v>0</v>
      </c>
    </row>
    <row r="139" spans="1:17" ht="12" customHeight="1" x14ac:dyDescent="0.25">
      <c r="A139" s="158" t="s">
        <v>62</v>
      </c>
      <c r="B139" s="157"/>
      <c r="C139" s="157">
        <f t="shared" ref="C139" si="539">SUM(C140:C141)</f>
        <v>3.694993996064182</v>
      </c>
      <c r="D139" s="157">
        <f t="shared" ref="D139" si="540">SUM(D140:D141)</f>
        <v>0</v>
      </c>
      <c r="E139" s="157">
        <f t="shared" ref="E139" si="541">SUM(E140:E141)</f>
        <v>1.9263616295984101</v>
      </c>
      <c r="F139" s="157">
        <f t="shared" ref="F139" si="542">SUM(F140:F141)</f>
        <v>1.3580831031422824</v>
      </c>
      <c r="G139" s="157">
        <f t="shared" ref="G139" si="543">SUM(G140:G141)</f>
        <v>1.6093165228150434</v>
      </c>
      <c r="H139" s="157">
        <f t="shared" ref="H139" si="544">SUM(H140:H141)</f>
        <v>1.5312800406271054</v>
      </c>
      <c r="I139" s="157">
        <f t="shared" ref="I139" si="545">SUM(I140:I141)</f>
        <v>1.597091390527565</v>
      </c>
      <c r="J139" s="157">
        <f t="shared" ref="J139" si="546">SUM(J140:J141)</f>
        <v>0.568174501278354</v>
      </c>
      <c r="K139" s="157">
        <f t="shared" ref="K139" si="547">SUM(K140:K141)</f>
        <v>1.4792933774445005</v>
      </c>
      <c r="L139" s="157">
        <f t="shared" ref="L139" si="548">SUM(L140:L141)</f>
        <v>0.77659339193237875</v>
      </c>
      <c r="M139" s="157">
        <f t="shared" ref="M139" si="549">SUM(M140:M141)</f>
        <v>0.36418994665964477</v>
      </c>
      <c r="N139" s="157">
        <f t="shared" ref="N139" si="550">SUM(N140:N141)</f>
        <v>3.0111663014762029</v>
      </c>
      <c r="O139" s="157">
        <f t="shared" ref="O139" si="551">SUM(O140:O141)</f>
        <v>2.4297179657230559</v>
      </c>
      <c r="P139" s="157">
        <f t="shared" ref="P139" si="552">SUM(P140:P141)</f>
        <v>2.6019795315124372</v>
      </c>
      <c r="Q139" s="157">
        <f t="shared" ref="Q139" si="553">SUM(Q140:Q141)</f>
        <v>5.0115605315263307</v>
      </c>
    </row>
    <row r="140" spans="1:17" ht="12" customHeight="1" x14ac:dyDescent="0.25">
      <c r="A140" s="23" t="s">
        <v>57</v>
      </c>
      <c r="B140" s="156"/>
      <c r="C140" s="156">
        <v>0</v>
      </c>
      <c r="D140" s="156">
        <v>0</v>
      </c>
      <c r="E140" s="156">
        <v>0</v>
      </c>
      <c r="F140" s="156">
        <v>0</v>
      </c>
      <c r="G140" s="156">
        <v>0</v>
      </c>
      <c r="H140" s="156">
        <v>0</v>
      </c>
      <c r="I140" s="156">
        <v>0</v>
      </c>
      <c r="J140" s="156">
        <v>0</v>
      </c>
      <c r="K140" s="156">
        <v>0</v>
      </c>
      <c r="L140" s="156">
        <v>0</v>
      </c>
      <c r="M140" s="156">
        <v>0</v>
      </c>
      <c r="N140" s="156">
        <v>0</v>
      </c>
      <c r="O140" s="156">
        <v>3.8064654343535308E-2</v>
      </c>
      <c r="P140" s="156">
        <v>3.0429817232074309E-2</v>
      </c>
      <c r="Q140" s="156">
        <v>5.7701205590796188E-2</v>
      </c>
    </row>
    <row r="141" spans="1:17" ht="12" customHeight="1" x14ac:dyDescent="0.25">
      <c r="A141" s="29" t="s">
        <v>140</v>
      </c>
      <c r="B141" s="57"/>
      <c r="C141" s="57">
        <v>3.694993996064182</v>
      </c>
      <c r="D141" s="57">
        <v>0</v>
      </c>
      <c r="E141" s="57">
        <v>1.9263616295984101</v>
      </c>
      <c r="F141" s="57">
        <v>1.3580831031422824</v>
      </c>
      <c r="G141" s="57">
        <v>1.6093165228150434</v>
      </c>
      <c r="H141" s="57">
        <v>1.5312800406271054</v>
      </c>
      <c r="I141" s="57">
        <v>1.597091390527565</v>
      </c>
      <c r="J141" s="57">
        <v>0.568174501278354</v>
      </c>
      <c r="K141" s="57">
        <v>1.4792933774445005</v>
      </c>
      <c r="L141" s="57">
        <v>0.77659339193237875</v>
      </c>
      <c r="M141" s="57">
        <v>0.36418994665964477</v>
      </c>
      <c r="N141" s="57">
        <v>3.0111663014762029</v>
      </c>
      <c r="O141" s="57">
        <v>2.3916533113795206</v>
      </c>
      <c r="P141" s="57">
        <v>2.5715497142803629</v>
      </c>
      <c r="Q141" s="57">
        <v>4.9538593259355341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554">SUM(C144,C146,C148,C157)</f>
        <v>0.5966053430633137</v>
      </c>
      <c r="D143" s="168">
        <f t="shared" ref="D143" si="555">SUM(D144,D146,D148,D157)</f>
        <v>0.17404035681453461</v>
      </c>
      <c r="E143" s="168">
        <f t="shared" ref="E143" si="556">SUM(E144,E146,E148,E157)</f>
        <v>0.55269399664933672</v>
      </c>
      <c r="F143" s="168">
        <f t="shared" ref="F143" si="557">SUM(F144,F146,F148,F157)</f>
        <v>0.23462291753007844</v>
      </c>
      <c r="G143" s="168">
        <f t="shared" ref="G143" si="558">SUM(G144,G146,G148,G157)</f>
        <v>1.1306537164143928</v>
      </c>
      <c r="H143" s="168">
        <f t="shared" ref="H143" si="559">SUM(H144,H146,H148,H157)</f>
        <v>0.9380825352262675</v>
      </c>
      <c r="I143" s="168">
        <f t="shared" ref="I143" si="560">SUM(I144,I146,I148,I157)</f>
        <v>0.545222011492276</v>
      </c>
      <c r="J143" s="168">
        <f t="shared" ref="J143" si="561">SUM(J144,J146,J148,J157)</f>
        <v>4.4312887145022986</v>
      </c>
      <c r="K143" s="168">
        <f t="shared" ref="K143" si="562">SUM(K144,K146,K148,K157)</f>
        <v>1.5806976620474471</v>
      </c>
      <c r="L143" s="168">
        <f t="shared" ref="L143" si="563">SUM(L144,L146,L148,L157)</f>
        <v>1.3049962160153614</v>
      </c>
      <c r="M143" s="168">
        <f t="shared" ref="M143" si="564">SUM(M144,M146,M148,M157)</f>
        <v>4.0947927956861063</v>
      </c>
      <c r="N143" s="168">
        <f t="shared" ref="N143" si="565">SUM(N144,N146,N148,N157)</f>
        <v>5.575662873908783</v>
      </c>
      <c r="O143" s="168">
        <f t="shared" ref="O143" si="566">SUM(O144,O146,O148,O157)</f>
        <v>2.940917351606307</v>
      </c>
      <c r="P143" s="168">
        <f t="shared" ref="P143" si="567">SUM(P144,P146,P148,P157)</f>
        <v>0.58018179024361782</v>
      </c>
      <c r="Q143" s="168">
        <f t="shared" ref="Q143" si="568">SUM(Q144,Q146,Q148,Q157)</f>
        <v>4.7115602964091758</v>
      </c>
    </row>
    <row r="144" spans="1:17" ht="12.95" customHeight="1" x14ac:dyDescent="0.25">
      <c r="A144" s="158" t="s">
        <v>65</v>
      </c>
      <c r="B144" s="157"/>
      <c r="C144" s="157">
        <f t="shared" ref="C144:Q144" si="569">C145</f>
        <v>0.3054319383621425</v>
      </c>
      <c r="D144" s="157">
        <f t="shared" si="569"/>
        <v>9.5999437329070583E-2</v>
      </c>
      <c r="E144" s="157">
        <f t="shared" si="569"/>
        <v>0.31793975838511235</v>
      </c>
      <c r="F144" s="157">
        <f t="shared" si="569"/>
        <v>0.12750098899857154</v>
      </c>
      <c r="G144" s="157">
        <f t="shared" si="569"/>
        <v>0.59752847298098322</v>
      </c>
      <c r="H144" s="157">
        <f t="shared" si="569"/>
        <v>0.50213926549786181</v>
      </c>
      <c r="I144" s="157">
        <f t="shared" si="569"/>
        <v>0.28001997647800497</v>
      </c>
      <c r="J144" s="157">
        <f t="shared" si="569"/>
        <v>2.2566330479288466</v>
      </c>
      <c r="K144" s="157">
        <f t="shared" si="569"/>
        <v>0.8140378148795413</v>
      </c>
      <c r="L144" s="157">
        <f t="shared" si="569"/>
        <v>0.67884562968387985</v>
      </c>
      <c r="M144" s="157">
        <f t="shared" si="569"/>
        <v>2.3051816908235678</v>
      </c>
      <c r="N144" s="157">
        <f t="shared" si="569"/>
        <v>3.1462879653026263</v>
      </c>
      <c r="O144" s="157">
        <f t="shared" si="569"/>
        <v>1.6238911001799972</v>
      </c>
      <c r="P144" s="157">
        <f t="shared" si="569"/>
        <v>0.30889059258773061</v>
      </c>
      <c r="Q144" s="157">
        <f t="shared" si="569"/>
        <v>2.4871307589879699</v>
      </c>
    </row>
    <row r="145" spans="1:17" ht="12" customHeight="1" x14ac:dyDescent="0.25">
      <c r="A145" s="23" t="s">
        <v>60</v>
      </c>
      <c r="B145" s="156"/>
      <c r="C145" s="156">
        <v>0.3054319383621425</v>
      </c>
      <c r="D145" s="156">
        <v>9.5999437329070583E-2</v>
      </c>
      <c r="E145" s="156">
        <v>0.31793975838511235</v>
      </c>
      <c r="F145" s="156">
        <v>0.12750098899857154</v>
      </c>
      <c r="G145" s="156">
        <v>0.59752847298098322</v>
      </c>
      <c r="H145" s="156">
        <v>0.50213926549786181</v>
      </c>
      <c r="I145" s="156">
        <v>0.28001997647800497</v>
      </c>
      <c r="J145" s="156">
        <v>2.2566330479288466</v>
      </c>
      <c r="K145" s="156">
        <v>0.8140378148795413</v>
      </c>
      <c r="L145" s="156">
        <v>0.67884562968387985</v>
      </c>
      <c r="M145" s="156">
        <v>2.3051816908235678</v>
      </c>
      <c r="N145" s="156">
        <v>3.1462879653026263</v>
      </c>
      <c r="O145" s="156">
        <v>1.6238911001799972</v>
      </c>
      <c r="P145" s="156">
        <v>0.30889059258773061</v>
      </c>
      <c r="Q145" s="156">
        <v>2.4871307589879699</v>
      </c>
    </row>
    <row r="146" spans="1:17" ht="12.95" customHeight="1" x14ac:dyDescent="0.25">
      <c r="A146" s="158" t="s">
        <v>112</v>
      </c>
      <c r="B146" s="157"/>
      <c r="C146" s="157">
        <f t="shared" ref="C146:Q146" si="570">C147</f>
        <v>7.834102230636944E-2</v>
      </c>
      <c r="D146" s="157">
        <f t="shared" si="570"/>
        <v>2.10491824035401E-2</v>
      </c>
      <c r="E146" s="157">
        <f t="shared" si="570"/>
        <v>6.2361397174023794E-2</v>
      </c>
      <c r="F146" s="157">
        <f t="shared" si="570"/>
        <v>2.9399514649456872E-2</v>
      </c>
      <c r="G146" s="157">
        <f t="shared" si="570"/>
        <v>0.16229867745686238</v>
      </c>
      <c r="H146" s="157">
        <f t="shared" si="570"/>
        <v>0.12689234289500748</v>
      </c>
      <c r="I146" s="157">
        <f t="shared" si="570"/>
        <v>7.6252019971155299E-2</v>
      </c>
      <c r="J146" s="157">
        <f t="shared" si="570"/>
        <v>0.63424808338958716</v>
      </c>
      <c r="K146" s="157">
        <f t="shared" si="570"/>
        <v>0.2521567759809959</v>
      </c>
      <c r="L146" s="157">
        <f t="shared" si="570"/>
        <v>0.22277313592372472</v>
      </c>
      <c r="M146" s="157">
        <f t="shared" si="570"/>
        <v>0.59081384429171069</v>
      </c>
      <c r="N146" s="157">
        <f t="shared" si="570"/>
        <v>0.84642073481447921</v>
      </c>
      <c r="O146" s="157">
        <f t="shared" si="570"/>
        <v>0.44919153594945177</v>
      </c>
      <c r="P146" s="157">
        <f t="shared" si="570"/>
        <v>9.1589630901643168E-2</v>
      </c>
      <c r="Q146" s="157">
        <f t="shared" si="570"/>
        <v>0.79133936960141549</v>
      </c>
    </row>
    <row r="147" spans="1:17" ht="12" customHeight="1" x14ac:dyDescent="0.25">
      <c r="A147" s="23" t="s">
        <v>60</v>
      </c>
      <c r="B147" s="156"/>
      <c r="C147" s="156">
        <v>7.834102230636944E-2</v>
      </c>
      <c r="D147" s="156">
        <v>2.10491824035401E-2</v>
      </c>
      <c r="E147" s="156">
        <v>6.2361397174023794E-2</v>
      </c>
      <c r="F147" s="156">
        <v>2.9399514649456872E-2</v>
      </c>
      <c r="G147" s="156">
        <v>0.16229867745686238</v>
      </c>
      <c r="H147" s="156">
        <v>0.12689234289500748</v>
      </c>
      <c r="I147" s="156">
        <v>7.6252019971155299E-2</v>
      </c>
      <c r="J147" s="156">
        <v>0.63424808338958716</v>
      </c>
      <c r="K147" s="156">
        <v>0.2521567759809959</v>
      </c>
      <c r="L147" s="156">
        <v>0.22277313592372472</v>
      </c>
      <c r="M147" s="156">
        <v>0.59081384429171069</v>
      </c>
      <c r="N147" s="156">
        <v>0.84642073481447921</v>
      </c>
      <c r="O147" s="156">
        <v>0.44919153594945177</v>
      </c>
      <c r="P147" s="156">
        <v>9.1589630901643168E-2</v>
      </c>
      <c r="Q147" s="156">
        <v>0.79133936960141549</v>
      </c>
    </row>
    <row r="148" spans="1:17" ht="12" customHeight="1" x14ac:dyDescent="0.25">
      <c r="A148" s="158" t="s">
        <v>63</v>
      </c>
      <c r="B148" s="157"/>
      <c r="C148" s="157">
        <f t="shared" ref="C148" si="571">SUM(C149:C150,C153:C154)</f>
        <v>0.12465834211914187</v>
      </c>
      <c r="D148" s="157">
        <f t="shared" ref="D148" si="572">SUM(D149:D150,D153:D154)</f>
        <v>3.3983503190195857E-2</v>
      </c>
      <c r="E148" s="157">
        <f t="shared" ref="E148" si="573">SUM(E149:E150,E153:E154)</f>
        <v>0.10316265523078984</v>
      </c>
      <c r="F148" s="157">
        <f t="shared" ref="F148" si="574">SUM(F149:F150,F153:F154)</f>
        <v>4.6338923268712577E-2</v>
      </c>
      <c r="G148" s="157">
        <f t="shared" ref="G148" si="575">SUM(G149:G150,G153:G154)</f>
        <v>0.21977957796928635</v>
      </c>
      <c r="H148" s="157">
        <f t="shared" ref="H148" si="576">SUM(H149:H150,H153:H154)</f>
        <v>0.18557180548135782</v>
      </c>
      <c r="I148" s="157">
        <f t="shared" ref="I148" si="577">SUM(I149:I150,I153:I154)</f>
        <v>0.11288850496208416</v>
      </c>
      <c r="J148" s="157">
        <f t="shared" ref="J148" si="578">SUM(J149:J150,J153:J154)</f>
        <v>0.92825559305796146</v>
      </c>
      <c r="K148" s="157">
        <f t="shared" ref="K148" si="579">SUM(K149:K150,K153:K154)</f>
        <v>0.30589159001283228</v>
      </c>
      <c r="L148" s="157">
        <f t="shared" ref="L148" si="580">SUM(L149:L150,L153:L154)</f>
        <v>0.23504355444268854</v>
      </c>
      <c r="M148" s="157">
        <f t="shared" ref="M148" si="581">SUM(M149:M150,M153:M154)</f>
        <v>0.72676321717316705</v>
      </c>
      <c r="N148" s="157">
        <f t="shared" ref="N148" si="582">SUM(N149:N150,N153:N154)</f>
        <v>0.95649540753629703</v>
      </c>
      <c r="O148" s="157">
        <f t="shared" ref="O148" si="583">SUM(O149:O150,O153:O154)</f>
        <v>0.52423803511199274</v>
      </c>
      <c r="P148" s="157">
        <f t="shared" ref="P148" si="584">SUM(P149:P150,P153:P154)</f>
        <v>0.10841174686566835</v>
      </c>
      <c r="Q148" s="157">
        <f t="shared" ref="Q148" si="585">SUM(Q149:Q150,Q153:Q154)</f>
        <v>0.8695794446911137</v>
      </c>
    </row>
    <row r="149" spans="1:17" ht="12" customHeight="1" x14ac:dyDescent="0.25">
      <c r="A149" s="167" t="s">
        <v>144</v>
      </c>
      <c r="B149" s="132"/>
      <c r="C149" s="132">
        <v>0</v>
      </c>
      <c r="D149" s="132">
        <v>0</v>
      </c>
      <c r="E149" s="132">
        <v>0</v>
      </c>
      <c r="F149" s="132">
        <v>0</v>
      </c>
      <c r="G149" s="132">
        <v>0</v>
      </c>
      <c r="H149" s="132">
        <v>0</v>
      </c>
      <c r="I149" s="132">
        <v>0</v>
      </c>
      <c r="J149" s="132">
        <v>0</v>
      </c>
      <c r="K149" s="132">
        <v>0</v>
      </c>
      <c r="L149" s="132">
        <v>0</v>
      </c>
      <c r="M149" s="132">
        <v>0</v>
      </c>
      <c r="N149" s="132">
        <v>0</v>
      </c>
      <c r="O149" s="132">
        <v>0</v>
      </c>
      <c r="P149" s="132">
        <v>0</v>
      </c>
      <c r="Q149" s="132">
        <v>0</v>
      </c>
    </row>
    <row r="150" spans="1:17" ht="12" customHeight="1" x14ac:dyDescent="0.25">
      <c r="A150" s="167" t="s">
        <v>143</v>
      </c>
      <c r="B150" s="132"/>
      <c r="C150" s="132">
        <f t="shared" ref="C150" si="586">SUM(C151:C152)</f>
        <v>0</v>
      </c>
      <c r="D150" s="132">
        <f t="shared" ref="D150" si="587">SUM(D151:D152)</f>
        <v>0</v>
      </c>
      <c r="E150" s="132">
        <f t="shared" ref="E150" si="588">SUM(E151:E152)</f>
        <v>0</v>
      </c>
      <c r="F150" s="132">
        <f t="shared" ref="F150" si="589">SUM(F151:F152)</f>
        <v>0</v>
      </c>
      <c r="G150" s="132">
        <f t="shared" ref="G150" si="590">SUM(G151:G152)</f>
        <v>0</v>
      </c>
      <c r="H150" s="132">
        <f t="shared" ref="H150" si="591">SUM(H151:H152)</f>
        <v>0</v>
      </c>
      <c r="I150" s="132">
        <f t="shared" ref="I150" si="592">SUM(I151:I152)</f>
        <v>0</v>
      </c>
      <c r="J150" s="132">
        <f t="shared" ref="J150" si="593">SUM(J151:J152)</f>
        <v>0</v>
      </c>
      <c r="K150" s="132">
        <f t="shared" ref="K150" si="594">SUM(K151:K152)</f>
        <v>0</v>
      </c>
      <c r="L150" s="132">
        <f t="shared" ref="L150" si="595">SUM(L151:L152)</f>
        <v>0</v>
      </c>
      <c r="M150" s="132">
        <f t="shared" ref="M150" si="596">SUM(M151:M152)</f>
        <v>0</v>
      </c>
      <c r="N150" s="132">
        <f t="shared" ref="N150" si="597">SUM(N151:N152)</f>
        <v>0</v>
      </c>
      <c r="O150" s="132">
        <f t="shared" ref="O150" si="598">SUM(O151:O152)</f>
        <v>0</v>
      </c>
      <c r="P150" s="132">
        <f t="shared" ref="P150" si="599">SUM(P151:P152)</f>
        <v>0</v>
      </c>
      <c r="Q150" s="132">
        <f t="shared" ref="Q150" si="600">SUM(Q151:Q152)</f>
        <v>0</v>
      </c>
    </row>
    <row r="151" spans="1:17" ht="12" customHeight="1" x14ac:dyDescent="0.25">
      <c r="A151" s="166" t="s">
        <v>57</v>
      </c>
      <c r="B151" s="165"/>
      <c r="C151" s="165">
        <v>0</v>
      </c>
      <c r="D151" s="165">
        <v>0</v>
      </c>
      <c r="E151" s="165">
        <v>0</v>
      </c>
      <c r="F151" s="165">
        <v>0</v>
      </c>
      <c r="G151" s="165">
        <v>0</v>
      </c>
      <c r="H151" s="165">
        <v>0</v>
      </c>
      <c r="I151" s="165">
        <v>0</v>
      </c>
      <c r="J151" s="165">
        <v>0</v>
      </c>
      <c r="K151" s="165">
        <v>0</v>
      </c>
      <c r="L151" s="165">
        <v>0</v>
      </c>
      <c r="M151" s="165">
        <v>0</v>
      </c>
      <c r="N151" s="165">
        <v>0</v>
      </c>
      <c r="O151" s="165">
        <v>0</v>
      </c>
      <c r="P151" s="165">
        <v>0</v>
      </c>
      <c r="Q151" s="165">
        <v>0</v>
      </c>
    </row>
    <row r="152" spans="1:17" ht="12" customHeight="1" x14ac:dyDescent="0.25">
      <c r="A152" s="147" t="s">
        <v>59</v>
      </c>
      <c r="B152" s="164"/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/>
      <c r="C153" s="162">
        <v>0.12465834211914187</v>
      </c>
      <c r="D153" s="162">
        <v>3.3983503190195857E-2</v>
      </c>
      <c r="E153" s="162">
        <v>0.10316265523078984</v>
      </c>
      <c r="F153" s="162">
        <v>4.6338923268712577E-2</v>
      </c>
      <c r="G153" s="162">
        <v>0.21977957796928635</v>
      </c>
      <c r="H153" s="162">
        <v>0.18557180548135782</v>
      </c>
      <c r="I153" s="162">
        <v>0.11288850496208416</v>
      </c>
      <c r="J153" s="162">
        <v>0.92825559305796146</v>
      </c>
      <c r="K153" s="162">
        <v>0.30589159001283228</v>
      </c>
      <c r="L153" s="162">
        <v>0</v>
      </c>
      <c r="M153" s="162">
        <v>0.48365283987876811</v>
      </c>
      <c r="N153" s="162">
        <v>0.76762915773263085</v>
      </c>
      <c r="O153" s="162">
        <v>0.3675645141805044</v>
      </c>
      <c r="P153" s="162">
        <v>6.9878656080838014E-2</v>
      </c>
      <c r="Q153" s="162">
        <v>0.75214779417989075</v>
      </c>
    </row>
    <row r="154" spans="1:17" ht="12" customHeight="1" x14ac:dyDescent="0.25">
      <c r="A154" s="161" t="s">
        <v>141</v>
      </c>
      <c r="B154" s="160"/>
      <c r="C154" s="160">
        <f t="shared" ref="C154" si="601">SUM(C155:C156)</f>
        <v>0</v>
      </c>
      <c r="D154" s="160">
        <f t="shared" ref="D154" si="602">SUM(D155:D156)</f>
        <v>0</v>
      </c>
      <c r="E154" s="160">
        <f t="shared" ref="E154" si="603">SUM(E155:E156)</f>
        <v>0</v>
      </c>
      <c r="F154" s="160">
        <f t="shared" ref="F154" si="604">SUM(F155:F156)</f>
        <v>0</v>
      </c>
      <c r="G154" s="160">
        <f t="shared" ref="G154" si="605">SUM(G155:G156)</f>
        <v>0</v>
      </c>
      <c r="H154" s="160">
        <f t="shared" ref="H154" si="606">SUM(H155:H156)</f>
        <v>0</v>
      </c>
      <c r="I154" s="160">
        <f t="shared" ref="I154" si="607">SUM(I155:I156)</f>
        <v>0</v>
      </c>
      <c r="J154" s="160">
        <f t="shared" ref="J154" si="608">SUM(J155:J156)</f>
        <v>0</v>
      </c>
      <c r="K154" s="160">
        <f t="shared" ref="K154" si="609">SUM(K155:K156)</f>
        <v>0</v>
      </c>
      <c r="L154" s="160">
        <f t="shared" ref="L154" si="610">SUM(L155:L156)</f>
        <v>0.23504355444268854</v>
      </c>
      <c r="M154" s="160">
        <f t="shared" ref="M154" si="611">SUM(M155:M156)</f>
        <v>0.24311037729439897</v>
      </c>
      <c r="N154" s="160">
        <f t="shared" ref="N154" si="612">SUM(N155:N156)</f>
        <v>0.1888662498036662</v>
      </c>
      <c r="O154" s="160">
        <f t="shared" ref="O154" si="613">SUM(O155:O156)</f>
        <v>0.15667352093148831</v>
      </c>
      <c r="P154" s="160">
        <f t="shared" ref="P154" si="614">SUM(P155:P156)</f>
        <v>3.8533090784830339E-2</v>
      </c>
      <c r="Q154" s="160">
        <f t="shared" ref="Q154" si="615">SUM(Q155:Q156)</f>
        <v>0.11743165051122292</v>
      </c>
    </row>
    <row r="155" spans="1:17" ht="12" customHeight="1" x14ac:dyDescent="0.25">
      <c r="A155" s="148" t="s">
        <v>60</v>
      </c>
      <c r="B155" s="156"/>
      <c r="C155" s="156">
        <v>0</v>
      </c>
      <c r="D155" s="156">
        <v>0</v>
      </c>
      <c r="E155" s="156">
        <v>0</v>
      </c>
      <c r="F155" s="156">
        <v>0</v>
      </c>
      <c r="G155" s="156">
        <v>0</v>
      </c>
      <c r="H155" s="156">
        <v>0</v>
      </c>
      <c r="I155" s="156">
        <v>0</v>
      </c>
      <c r="J155" s="156">
        <v>0</v>
      </c>
      <c r="K155" s="156">
        <v>0</v>
      </c>
      <c r="L155" s="156">
        <v>0.15418478186983281</v>
      </c>
      <c r="M155" s="156">
        <v>0.1609268104225906</v>
      </c>
      <c r="N155" s="156">
        <v>0.12231245706587382</v>
      </c>
      <c r="O155" s="156">
        <v>9.9950137612334317E-2</v>
      </c>
      <c r="P155" s="156">
        <v>2.4583796710949398E-2</v>
      </c>
      <c r="Q155" s="156">
        <v>7.4436935682068606E-2</v>
      </c>
    </row>
    <row r="156" spans="1:17" ht="12" customHeight="1" x14ac:dyDescent="0.25">
      <c r="A156" s="148" t="s">
        <v>59</v>
      </c>
      <c r="B156" s="156"/>
      <c r="C156" s="156">
        <v>0</v>
      </c>
      <c r="D156" s="156">
        <v>0</v>
      </c>
      <c r="E156" s="156">
        <v>0</v>
      </c>
      <c r="F156" s="156">
        <v>0</v>
      </c>
      <c r="G156" s="156">
        <v>0</v>
      </c>
      <c r="H156" s="156">
        <v>0</v>
      </c>
      <c r="I156" s="156">
        <v>0</v>
      </c>
      <c r="J156" s="156">
        <v>0</v>
      </c>
      <c r="K156" s="156">
        <v>0</v>
      </c>
      <c r="L156" s="156">
        <v>8.0858772572855744E-2</v>
      </c>
      <c r="M156" s="156">
        <v>8.2183566871808361E-2</v>
      </c>
      <c r="N156" s="156">
        <v>6.6553792737792383E-2</v>
      </c>
      <c r="O156" s="156">
        <v>5.672338331915399E-2</v>
      </c>
      <c r="P156" s="156">
        <v>1.3949294073880939E-2</v>
      </c>
      <c r="Q156" s="156">
        <v>4.2994714829154318E-2</v>
      </c>
    </row>
    <row r="157" spans="1:17" ht="12" customHeight="1" x14ac:dyDescent="0.25">
      <c r="A157" s="158" t="s">
        <v>62</v>
      </c>
      <c r="B157" s="157"/>
      <c r="C157" s="157">
        <f t="shared" ref="C157" si="616">SUM(C158:C159)</f>
        <v>8.8174040275659893E-2</v>
      </c>
      <c r="D157" s="157">
        <f t="shared" ref="D157" si="617">SUM(D158:D159)</f>
        <v>2.3008233891728083E-2</v>
      </c>
      <c r="E157" s="157">
        <f t="shared" ref="E157" si="618">SUM(E158:E159)</f>
        <v>6.923018585941082E-2</v>
      </c>
      <c r="F157" s="157">
        <f t="shared" ref="F157" si="619">SUM(F158:F159)</f>
        <v>3.138349061333745E-2</v>
      </c>
      <c r="G157" s="157">
        <f t="shared" ref="G157" si="620">SUM(G158:G159)</f>
        <v>0.15104698800726082</v>
      </c>
      <c r="H157" s="157">
        <f t="shared" ref="H157" si="621">SUM(H158:H159)</f>
        <v>0.12347912135204042</v>
      </c>
      <c r="I157" s="157">
        <f t="shared" ref="I157" si="622">SUM(I158:I159)</f>
        <v>7.6061510081031611E-2</v>
      </c>
      <c r="J157" s="157">
        <f t="shared" ref="J157" si="623">SUM(J158:J159)</f>
        <v>0.61215199012590304</v>
      </c>
      <c r="K157" s="157">
        <f t="shared" ref="K157" si="624">SUM(K158:K159)</f>
        <v>0.20861148117407763</v>
      </c>
      <c r="L157" s="157">
        <f t="shared" ref="L157" si="625">SUM(L158:L159)</f>
        <v>0.16833389596506826</v>
      </c>
      <c r="M157" s="157">
        <f t="shared" ref="M157" si="626">SUM(M158:M159)</f>
        <v>0.47203404339766114</v>
      </c>
      <c r="N157" s="157">
        <f t="shared" ref="N157" si="627">SUM(N158:N159)</f>
        <v>0.62645876625538011</v>
      </c>
      <c r="O157" s="157">
        <f t="shared" ref="O157" si="628">SUM(O158:O159)</f>
        <v>0.34359668036486524</v>
      </c>
      <c r="P157" s="157">
        <f t="shared" ref="P157" si="629">SUM(P158:P159)</f>
        <v>7.1289819888575703E-2</v>
      </c>
      <c r="Q157" s="157">
        <f t="shared" ref="Q157" si="630">SUM(Q158:Q159)</f>
        <v>0.56351072312867656</v>
      </c>
    </row>
    <row r="158" spans="1:17" ht="12" customHeight="1" x14ac:dyDescent="0.25">
      <c r="A158" s="23" t="s">
        <v>57</v>
      </c>
      <c r="B158" s="156"/>
      <c r="C158" s="156">
        <v>0</v>
      </c>
      <c r="D158" s="156">
        <v>0</v>
      </c>
      <c r="E158" s="156">
        <v>0</v>
      </c>
      <c r="F158" s="156">
        <v>0</v>
      </c>
      <c r="G158" s="156">
        <v>0</v>
      </c>
      <c r="H158" s="156">
        <v>0</v>
      </c>
      <c r="I158" s="156">
        <v>0</v>
      </c>
      <c r="J158" s="156">
        <v>0</v>
      </c>
      <c r="K158" s="156">
        <v>0</v>
      </c>
      <c r="L158" s="156">
        <v>0</v>
      </c>
      <c r="M158" s="156">
        <v>0</v>
      </c>
      <c r="N158" s="156">
        <v>0</v>
      </c>
      <c r="O158" s="156">
        <v>0</v>
      </c>
      <c r="P158" s="156">
        <v>0</v>
      </c>
      <c r="Q158" s="156">
        <v>0</v>
      </c>
    </row>
    <row r="159" spans="1:17" ht="12" customHeight="1" x14ac:dyDescent="0.25">
      <c r="A159" s="29" t="s">
        <v>140</v>
      </c>
      <c r="B159" s="57"/>
      <c r="C159" s="57">
        <v>8.8174040275659893E-2</v>
      </c>
      <c r="D159" s="57">
        <v>2.3008233891728083E-2</v>
      </c>
      <c r="E159" s="57">
        <v>6.923018585941082E-2</v>
      </c>
      <c r="F159" s="57">
        <v>3.138349061333745E-2</v>
      </c>
      <c r="G159" s="57">
        <v>0.15104698800726082</v>
      </c>
      <c r="H159" s="57">
        <v>0.12347912135204042</v>
      </c>
      <c r="I159" s="57">
        <v>7.6061510081031611E-2</v>
      </c>
      <c r="J159" s="57">
        <v>0.61215199012590304</v>
      </c>
      <c r="K159" s="57">
        <v>0.20861148117407763</v>
      </c>
      <c r="L159" s="57">
        <v>0.16833389596506826</v>
      </c>
      <c r="M159" s="57">
        <v>0.47203404339766114</v>
      </c>
      <c r="N159" s="57">
        <v>0.62645876625538011</v>
      </c>
      <c r="O159" s="57">
        <v>0.34359668036486524</v>
      </c>
      <c r="P159" s="57">
        <v>7.1289819888575703E-2</v>
      </c>
      <c r="Q159" s="57">
        <v>0.56351072312867656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631">SUM(C162,C164,C166,C175)</f>
        <v>1.0445435745631797</v>
      </c>
      <c r="D161" s="168">
        <f t="shared" ref="D161" si="632">SUM(D162,D164,D166,D175)</f>
        <v>0</v>
      </c>
      <c r="E161" s="168">
        <f t="shared" ref="E161" si="633">SUM(E162,E164,E166,E175)</f>
        <v>0</v>
      </c>
      <c r="F161" s="168">
        <f t="shared" ref="F161" si="634">SUM(F162,F164,F166,F175)</f>
        <v>0</v>
      </c>
      <c r="G161" s="168">
        <f t="shared" ref="G161" si="635">SUM(G162,G164,G166,G175)</f>
        <v>2.8871571354026648</v>
      </c>
      <c r="H161" s="168">
        <f t="shared" ref="H161" si="636">SUM(H162,H164,H166,H175)</f>
        <v>3.9370994697911295</v>
      </c>
      <c r="I161" s="168">
        <f t="shared" ref="I161" si="637">SUM(I162,I164,I166,I175)</f>
        <v>3.5459447401847406</v>
      </c>
      <c r="J161" s="168">
        <f t="shared" ref="J161" si="638">SUM(J162,J164,J166,J175)</f>
        <v>6.788012568763329</v>
      </c>
      <c r="K161" s="168">
        <f t="shared" ref="K161" si="639">SUM(K162,K164,K166,K175)</f>
        <v>4.5262745347387003</v>
      </c>
      <c r="L161" s="168">
        <f t="shared" ref="L161" si="640">SUM(L162,L164,L166,L175)</f>
        <v>4.5833116145950834</v>
      </c>
      <c r="M161" s="168">
        <f t="shared" ref="M161" si="641">SUM(M162,M164,M166,M175)</f>
        <v>9.1128936411657246</v>
      </c>
      <c r="N161" s="168">
        <f t="shared" ref="N161" si="642">SUM(N162,N164,N166,N175)</f>
        <v>10.87282695205316</v>
      </c>
      <c r="O161" s="168">
        <f t="shared" ref="O161" si="643">SUM(O162,O164,O166,O175)</f>
        <v>3.6089997354497436</v>
      </c>
      <c r="P161" s="168">
        <f t="shared" ref="P161" si="644">SUM(P162,P164,P166,P175)</f>
        <v>5.3981055560639177</v>
      </c>
      <c r="Q161" s="168">
        <f t="shared" ref="Q161" si="645">SUM(Q162,Q164,Q166,Q175)</f>
        <v>5.9095192758636088</v>
      </c>
    </row>
    <row r="162" spans="1:17" ht="12.95" customHeight="1" x14ac:dyDescent="0.25">
      <c r="A162" s="158" t="s">
        <v>65</v>
      </c>
      <c r="B162" s="157"/>
      <c r="C162" s="157">
        <f t="shared" ref="C162:Q162" si="646">C163</f>
        <v>0.62001730097152907</v>
      </c>
      <c r="D162" s="157">
        <f t="shared" si="646"/>
        <v>0</v>
      </c>
      <c r="E162" s="157">
        <f t="shared" si="646"/>
        <v>0</v>
      </c>
      <c r="F162" s="157">
        <f t="shared" si="646"/>
        <v>0</v>
      </c>
      <c r="G162" s="157">
        <f t="shared" si="646"/>
        <v>1.7444577579007718</v>
      </c>
      <c r="H162" s="157">
        <f t="shared" si="646"/>
        <v>2.3901921560576449</v>
      </c>
      <c r="I162" s="157">
        <f t="shared" si="646"/>
        <v>2.0715874363098781</v>
      </c>
      <c r="J162" s="157">
        <f t="shared" si="646"/>
        <v>4.1199406472982121</v>
      </c>
      <c r="K162" s="157">
        <f t="shared" si="646"/>
        <v>2.8661029274652212</v>
      </c>
      <c r="L162" s="157">
        <f t="shared" si="646"/>
        <v>2.9058984571821918</v>
      </c>
      <c r="M162" s="157">
        <f t="shared" si="646"/>
        <v>6.2436134893865622</v>
      </c>
      <c r="N162" s="157">
        <f t="shared" si="646"/>
        <v>7.481127968688881</v>
      </c>
      <c r="O162" s="157">
        <f t="shared" si="646"/>
        <v>2.2253963681924587</v>
      </c>
      <c r="P162" s="157">
        <f t="shared" si="646"/>
        <v>3.3528977656117505</v>
      </c>
      <c r="Q162" s="157">
        <f t="shared" si="646"/>
        <v>3.690962336126471</v>
      </c>
    </row>
    <row r="163" spans="1:17" ht="12" customHeight="1" x14ac:dyDescent="0.25">
      <c r="A163" s="23" t="s">
        <v>60</v>
      </c>
      <c r="B163" s="57"/>
      <c r="C163" s="57">
        <v>0.62001730097152907</v>
      </c>
      <c r="D163" s="57">
        <v>0</v>
      </c>
      <c r="E163" s="57">
        <v>0</v>
      </c>
      <c r="F163" s="57">
        <v>0</v>
      </c>
      <c r="G163" s="57">
        <v>1.7444577579007718</v>
      </c>
      <c r="H163" s="57">
        <v>2.3901921560576449</v>
      </c>
      <c r="I163" s="57">
        <v>2.0715874363098781</v>
      </c>
      <c r="J163" s="57">
        <v>4.1199406472982121</v>
      </c>
      <c r="K163" s="57">
        <v>2.8661029274652212</v>
      </c>
      <c r="L163" s="57">
        <v>2.9058984571821918</v>
      </c>
      <c r="M163" s="57">
        <v>6.2436134893865622</v>
      </c>
      <c r="N163" s="57">
        <v>7.481127968688881</v>
      </c>
      <c r="O163" s="57">
        <v>2.2253963681924587</v>
      </c>
      <c r="P163" s="57">
        <v>3.3528977656117505</v>
      </c>
      <c r="Q163" s="57">
        <v>3.690962336126471</v>
      </c>
    </row>
    <row r="164" spans="1:17" ht="12.95" customHeight="1" x14ac:dyDescent="0.25">
      <c r="A164" s="158" t="s">
        <v>112</v>
      </c>
      <c r="B164" s="157"/>
      <c r="C164" s="157">
        <f t="shared" ref="C164:Q164" si="647">C165</f>
        <v>1.1826981722369598E-2</v>
      </c>
      <c r="D164" s="157">
        <f t="shared" si="647"/>
        <v>0</v>
      </c>
      <c r="E164" s="157">
        <f t="shared" si="647"/>
        <v>0</v>
      </c>
      <c r="F164" s="157">
        <f t="shared" si="647"/>
        <v>0</v>
      </c>
      <c r="G164" s="157">
        <f t="shared" si="647"/>
        <v>5.6403322752806746E-2</v>
      </c>
      <c r="H164" s="157">
        <f t="shared" si="647"/>
        <v>7.8596941680191074E-2</v>
      </c>
      <c r="I164" s="157">
        <f t="shared" si="647"/>
        <v>5.5301658976501078E-2</v>
      </c>
      <c r="J164" s="157">
        <f t="shared" si="647"/>
        <v>9.366070071126574E-2</v>
      </c>
      <c r="K164" s="157">
        <f t="shared" si="647"/>
        <v>7.8900494363832299E-2</v>
      </c>
      <c r="L164" s="157">
        <f t="shared" si="647"/>
        <v>0.10998549980699288</v>
      </c>
      <c r="M164" s="157">
        <f t="shared" si="647"/>
        <v>0.12686687130552621</v>
      </c>
      <c r="N164" s="157">
        <f t="shared" si="647"/>
        <v>6.2038978984010007E-2</v>
      </c>
      <c r="O164" s="157">
        <f t="shared" si="647"/>
        <v>0.26019883076301248</v>
      </c>
      <c r="P164" s="157">
        <f t="shared" si="647"/>
        <v>0.27044449108985219</v>
      </c>
      <c r="Q164" s="157">
        <f t="shared" si="647"/>
        <v>0.27759260730095769</v>
      </c>
    </row>
    <row r="165" spans="1:17" ht="12" customHeight="1" x14ac:dyDescent="0.25">
      <c r="A165" s="23" t="s">
        <v>60</v>
      </c>
      <c r="B165" s="156"/>
      <c r="C165" s="156">
        <v>1.1826981722369598E-2</v>
      </c>
      <c r="D165" s="156">
        <v>0</v>
      </c>
      <c r="E165" s="156">
        <v>0</v>
      </c>
      <c r="F165" s="156">
        <v>0</v>
      </c>
      <c r="G165" s="156">
        <v>5.6403322752806746E-2</v>
      </c>
      <c r="H165" s="156">
        <v>7.8596941680191074E-2</v>
      </c>
      <c r="I165" s="156">
        <v>5.5301658976501078E-2</v>
      </c>
      <c r="J165" s="156">
        <v>9.366070071126574E-2</v>
      </c>
      <c r="K165" s="156">
        <v>7.8900494363832299E-2</v>
      </c>
      <c r="L165" s="156">
        <v>0.10998549980699288</v>
      </c>
      <c r="M165" s="156">
        <v>0.12686687130552621</v>
      </c>
      <c r="N165" s="156">
        <v>6.2038978984010007E-2</v>
      </c>
      <c r="O165" s="156">
        <v>0.26019883076301248</v>
      </c>
      <c r="P165" s="156">
        <v>0.27044449108985219</v>
      </c>
      <c r="Q165" s="156">
        <v>0.27759260730095769</v>
      </c>
    </row>
    <row r="166" spans="1:17" ht="12" customHeight="1" x14ac:dyDescent="0.25">
      <c r="A166" s="158" t="s">
        <v>63</v>
      </c>
      <c r="B166" s="157"/>
      <c r="C166" s="157">
        <f t="shared" ref="C166" si="648">SUM(C167:C168,C171:C172)</f>
        <v>0.23609688631912487</v>
      </c>
      <c r="D166" s="157">
        <f t="shared" ref="D166" si="649">SUM(D167:D168,D171:D172)</f>
        <v>0</v>
      </c>
      <c r="E166" s="157">
        <f t="shared" ref="E166" si="650">SUM(E167:E168,E171:E172)</f>
        <v>0</v>
      </c>
      <c r="F166" s="157">
        <f t="shared" ref="F166" si="651">SUM(F167:F168,F171:F172)</f>
        <v>0</v>
      </c>
      <c r="G166" s="157">
        <f t="shared" ref="G166" si="652">SUM(G167:G168,G171:G172)</f>
        <v>0.62557770909207056</v>
      </c>
      <c r="H166" s="157">
        <f t="shared" ref="H166" si="653">SUM(H167:H168,H171:H172)</f>
        <v>0.86475917674300251</v>
      </c>
      <c r="I166" s="157">
        <f t="shared" ref="I166" si="654">SUM(I167:I168,I171:I172)</f>
        <v>0.83982489099054769</v>
      </c>
      <c r="J166" s="157">
        <f t="shared" ref="J166" si="655">SUM(J167:J168,J171:J172)</f>
        <v>1.550131821156403</v>
      </c>
      <c r="K166" s="157">
        <f t="shared" ref="K166" si="656">SUM(K167:K168,K171:K172)</f>
        <v>0.93965927411605499</v>
      </c>
      <c r="L166" s="157">
        <f t="shared" ref="L166" si="657">SUM(L167:L168,L171:L172)</f>
        <v>0.91331575124674669</v>
      </c>
      <c r="M166" s="157">
        <f t="shared" ref="M166" si="658">SUM(M167:M168,M171:M172)</f>
        <v>1.6643125882715968</v>
      </c>
      <c r="N166" s="157">
        <f t="shared" ref="N166" si="659">SUM(N167:N168,N171:N172)</f>
        <v>2.012767137513086</v>
      </c>
      <c r="O166" s="157">
        <f t="shared" ref="O166" si="660">SUM(O167:O168,O171:O172)</f>
        <v>0.67672710173036954</v>
      </c>
      <c r="P166" s="157">
        <f t="shared" ref="P166" si="661">SUM(P167:P168,P171:P172)</f>
        <v>1.072432577053555</v>
      </c>
      <c r="Q166" s="157">
        <f t="shared" ref="Q166" si="662">SUM(Q167:Q168,Q171:Q172)</f>
        <v>1.1785497092263022</v>
      </c>
    </row>
    <row r="167" spans="1:17" ht="12" customHeight="1" x14ac:dyDescent="0.25">
      <c r="A167" s="167" t="s">
        <v>144</v>
      </c>
      <c r="B167" s="132"/>
      <c r="C167" s="132">
        <v>0</v>
      </c>
      <c r="D167" s="132">
        <v>0</v>
      </c>
      <c r="E167" s="132">
        <v>0</v>
      </c>
      <c r="F167" s="132">
        <v>0</v>
      </c>
      <c r="G167" s="132">
        <v>0</v>
      </c>
      <c r="H167" s="132">
        <v>0</v>
      </c>
      <c r="I167" s="132">
        <v>0</v>
      </c>
      <c r="J167" s="132">
        <v>0</v>
      </c>
      <c r="K167" s="132">
        <v>0</v>
      </c>
      <c r="L167" s="132">
        <v>0</v>
      </c>
      <c r="M167" s="132">
        <v>0</v>
      </c>
      <c r="N167" s="132">
        <v>0</v>
      </c>
      <c r="O167" s="132">
        <v>0</v>
      </c>
      <c r="P167" s="132">
        <v>0</v>
      </c>
      <c r="Q167" s="132">
        <v>0</v>
      </c>
    </row>
    <row r="168" spans="1:17" ht="12" customHeight="1" x14ac:dyDescent="0.25">
      <c r="A168" s="167" t="s">
        <v>143</v>
      </c>
      <c r="B168" s="132"/>
      <c r="C168" s="132">
        <f t="shared" ref="C168" si="663">SUM(C169:C170)</f>
        <v>0</v>
      </c>
      <c r="D168" s="132">
        <f t="shared" ref="D168" si="664">SUM(D169:D170)</f>
        <v>0</v>
      </c>
      <c r="E168" s="132">
        <f t="shared" ref="E168" si="665">SUM(E169:E170)</f>
        <v>0</v>
      </c>
      <c r="F168" s="132">
        <f t="shared" ref="F168" si="666">SUM(F169:F170)</f>
        <v>0</v>
      </c>
      <c r="G168" s="132">
        <f t="shared" ref="G168" si="667">SUM(G169:G170)</f>
        <v>0</v>
      </c>
      <c r="H168" s="132">
        <f t="shared" ref="H168" si="668">SUM(H169:H170)</f>
        <v>0</v>
      </c>
      <c r="I168" s="132">
        <f t="shared" ref="I168" si="669">SUM(I169:I170)</f>
        <v>0</v>
      </c>
      <c r="J168" s="132">
        <f t="shared" ref="J168" si="670">SUM(J169:J170)</f>
        <v>0</v>
      </c>
      <c r="K168" s="132">
        <f t="shared" ref="K168" si="671">SUM(K169:K170)</f>
        <v>0</v>
      </c>
      <c r="L168" s="132">
        <f t="shared" ref="L168" si="672">SUM(L169:L170)</f>
        <v>0</v>
      </c>
      <c r="M168" s="132">
        <f t="shared" ref="M168" si="673">SUM(M169:M170)</f>
        <v>0</v>
      </c>
      <c r="N168" s="132">
        <f t="shared" ref="N168" si="674">SUM(N169:N170)</f>
        <v>0</v>
      </c>
      <c r="O168" s="132">
        <f t="shared" ref="O168" si="675">SUM(O169:O170)</f>
        <v>0</v>
      </c>
      <c r="P168" s="132">
        <f t="shared" ref="P168" si="676">SUM(P169:P170)</f>
        <v>0</v>
      </c>
      <c r="Q168" s="132">
        <f t="shared" ref="Q168" si="677">SUM(Q169:Q170)</f>
        <v>0</v>
      </c>
    </row>
    <row r="169" spans="1:17" ht="12" customHeight="1" x14ac:dyDescent="0.25">
      <c r="A169" s="166" t="s">
        <v>57</v>
      </c>
      <c r="B169" s="165"/>
      <c r="C169" s="165">
        <v>0</v>
      </c>
      <c r="D169" s="165">
        <v>0</v>
      </c>
      <c r="E169" s="165">
        <v>0</v>
      </c>
      <c r="F169" s="165">
        <v>0</v>
      </c>
      <c r="G169" s="165">
        <v>0</v>
      </c>
      <c r="H169" s="165">
        <v>0</v>
      </c>
      <c r="I169" s="165">
        <v>0</v>
      </c>
      <c r="J169" s="165">
        <v>0</v>
      </c>
      <c r="K169" s="165">
        <v>0</v>
      </c>
      <c r="L169" s="165">
        <v>0</v>
      </c>
      <c r="M169" s="165">
        <v>0</v>
      </c>
      <c r="N169" s="165">
        <v>0</v>
      </c>
      <c r="O169" s="165">
        <v>0</v>
      </c>
      <c r="P169" s="165">
        <v>0</v>
      </c>
      <c r="Q169" s="165">
        <v>0</v>
      </c>
    </row>
    <row r="170" spans="1:17" ht="12" customHeight="1" x14ac:dyDescent="0.25">
      <c r="A170" s="147" t="s">
        <v>59</v>
      </c>
      <c r="B170" s="164"/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0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/>
      <c r="C171" s="162">
        <v>0.23609688631912487</v>
      </c>
      <c r="D171" s="162">
        <v>0</v>
      </c>
      <c r="E171" s="162">
        <v>0</v>
      </c>
      <c r="F171" s="162">
        <v>0</v>
      </c>
      <c r="G171" s="162">
        <v>0.62557770909207056</v>
      </c>
      <c r="H171" s="162">
        <v>0.86475917674300251</v>
      </c>
      <c r="I171" s="162">
        <v>0.83982489099054769</v>
      </c>
      <c r="J171" s="162">
        <v>1.550131821156403</v>
      </c>
      <c r="K171" s="162">
        <v>0.93965927411605499</v>
      </c>
      <c r="L171" s="162">
        <v>0</v>
      </c>
      <c r="M171" s="162">
        <v>1.2077711195704941</v>
      </c>
      <c r="N171" s="162">
        <v>1.7663841692104771</v>
      </c>
      <c r="O171" s="162">
        <v>0.42713743686287342</v>
      </c>
      <c r="P171" s="162">
        <v>0.79169698576655001</v>
      </c>
      <c r="Q171" s="162">
        <v>1.0418001223353786</v>
      </c>
    </row>
    <row r="172" spans="1:17" ht="12" customHeight="1" x14ac:dyDescent="0.25">
      <c r="A172" s="161" t="s">
        <v>141</v>
      </c>
      <c r="B172" s="160"/>
      <c r="C172" s="160">
        <f t="shared" ref="C172" si="678">SUM(C173:C174)</f>
        <v>0</v>
      </c>
      <c r="D172" s="160">
        <f t="shared" ref="D172" si="679">SUM(D173:D174)</f>
        <v>0</v>
      </c>
      <c r="E172" s="160">
        <f t="shared" ref="E172" si="680">SUM(E173:E174)</f>
        <v>0</v>
      </c>
      <c r="F172" s="160">
        <f t="shared" ref="F172" si="681">SUM(F173:F174)</f>
        <v>0</v>
      </c>
      <c r="G172" s="160">
        <f t="shared" ref="G172" si="682">SUM(G173:G174)</f>
        <v>0</v>
      </c>
      <c r="H172" s="160">
        <f t="shared" ref="H172" si="683">SUM(H173:H174)</f>
        <v>0</v>
      </c>
      <c r="I172" s="160">
        <f t="shared" ref="I172" si="684">SUM(I173:I174)</f>
        <v>0</v>
      </c>
      <c r="J172" s="160">
        <f t="shared" ref="J172" si="685">SUM(J173:J174)</f>
        <v>0</v>
      </c>
      <c r="K172" s="160">
        <f t="shared" ref="K172" si="686">SUM(K173:K174)</f>
        <v>0</v>
      </c>
      <c r="L172" s="160">
        <f t="shared" ref="L172" si="687">SUM(L173:L174)</f>
        <v>0.91331575124674669</v>
      </c>
      <c r="M172" s="160">
        <f t="shared" ref="M172" si="688">SUM(M173:M174)</f>
        <v>0.45654146870110263</v>
      </c>
      <c r="N172" s="160">
        <f t="shared" ref="N172" si="689">SUM(N173:N174)</f>
        <v>0.24638296830260897</v>
      </c>
      <c r="O172" s="160">
        <f t="shared" ref="O172" si="690">SUM(O173:O174)</f>
        <v>0.24958966486749612</v>
      </c>
      <c r="P172" s="160">
        <f t="shared" ref="P172" si="691">SUM(P173:P174)</f>
        <v>0.28073559128700493</v>
      </c>
      <c r="Q172" s="160">
        <f t="shared" ref="Q172" si="692">SUM(Q173:Q174)</f>
        <v>0.13674958689092362</v>
      </c>
    </row>
    <row r="173" spans="1:17" ht="12" customHeight="1" x14ac:dyDescent="0.25">
      <c r="A173" s="148" t="s">
        <v>60</v>
      </c>
      <c r="B173" s="156"/>
      <c r="C173" s="156">
        <v>0</v>
      </c>
      <c r="D173" s="156">
        <v>0</v>
      </c>
      <c r="E173" s="156">
        <v>0</v>
      </c>
      <c r="F173" s="156">
        <v>0</v>
      </c>
      <c r="G173" s="156">
        <v>0</v>
      </c>
      <c r="H173" s="156">
        <v>0</v>
      </c>
      <c r="I173" s="156">
        <v>0</v>
      </c>
      <c r="J173" s="156">
        <v>0</v>
      </c>
      <c r="K173" s="156">
        <v>0</v>
      </c>
      <c r="L173" s="156">
        <v>0.59912040650575915</v>
      </c>
      <c r="M173" s="156">
        <v>0.30210761861551277</v>
      </c>
      <c r="N173" s="156">
        <v>0.15943560885997204</v>
      </c>
      <c r="O173" s="156">
        <v>0.15909365373742462</v>
      </c>
      <c r="P173" s="156">
        <v>0.17913414682019224</v>
      </c>
      <c r="Q173" s="156">
        <v>8.6728352267261929E-2</v>
      </c>
    </row>
    <row r="174" spans="1:17" ht="12" customHeight="1" x14ac:dyDescent="0.25">
      <c r="A174" s="159" t="s">
        <v>59</v>
      </c>
      <c r="B174" s="57"/>
      <c r="C174" s="57">
        <v>0</v>
      </c>
      <c r="D174" s="57"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0.31419534474098748</v>
      </c>
      <c r="M174" s="57">
        <v>0.15443385008558985</v>
      </c>
      <c r="N174" s="57">
        <v>8.6947359442636929E-2</v>
      </c>
      <c r="O174" s="57">
        <v>9.0496011130071483E-2</v>
      </c>
      <c r="P174" s="57">
        <v>0.1016014444668127</v>
      </c>
      <c r="Q174" s="57">
        <v>5.0021234623661683E-2</v>
      </c>
    </row>
    <row r="175" spans="1:17" ht="12" customHeight="1" x14ac:dyDescent="0.25">
      <c r="A175" s="158" t="s">
        <v>62</v>
      </c>
      <c r="B175" s="157"/>
      <c r="C175" s="157">
        <f t="shared" ref="C175" si="693">SUM(C176:C177)</f>
        <v>0.17660240555015616</v>
      </c>
      <c r="D175" s="157">
        <f t="shared" ref="D175" si="694">SUM(D176:D177)</f>
        <v>0</v>
      </c>
      <c r="E175" s="157">
        <f t="shared" ref="E175" si="695">SUM(E176:E177)</f>
        <v>0</v>
      </c>
      <c r="F175" s="157">
        <f t="shared" ref="F175" si="696">SUM(F176:F177)</f>
        <v>0</v>
      </c>
      <c r="G175" s="157">
        <f t="shared" ref="G175" si="697">SUM(G176:G177)</f>
        <v>0.46071834565701575</v>
      </c>
      <c r="H175" s="157">
        <f t="shared" ref="H175" si="698">SUM(H176:H177)</f>
        <v>0.603551195310291</v>
      </c>
      <c r="I175" s="157">
        <f t="shared" ref="I175" si="699">SUM(I176:I177)</f>
        <v>0.57923075390781376</v>
      </c>
      <c r="J175" s="157">
        <f t="shared" ref="J175" si="700">SUM(J176:J177)</f>
        <v>1.0242793995974482</v>
      </c>
      <c r="K175" s="157">
        <f t="shared" ref="K175" si="701">SUM(K176:K177)</f>
        <v>0.64161183879359196</v>
      </c>
      <c r="L175" s="157">
        <f t="shared" ref="L175" si="702">SUM(L176:L177)</f>
        <v>0.65411190635915273</v>
      </c>
      <c r="M175" s="157">
        <f t="shared" ref="M175" si="703">SUM(M176:M177)</f>
        <v>1.0781006922020391</v>
      </c>
      <c r="N175" s="157">
        <f t="shared" ref="N175" si="704">SUM(N176:N177)</f>
        <v>1.3168928668671827</v>
      </c>
      <c r="O175" s="157">
        <f t="shared" ref="O175" si="705">SUM(O176:O177)</f>
        <v>0.44667743476390287</v>
      </c>
      <c r="P175" s="157">
        <f t="shared" ref="P175" si="706">SUM(P176:P177)</f>
        <v>0.7023307223087607</v>
      </c>
      <c r="Q175" s="157">
        <f t="shared" ref="Q175" si="707">SUM(Q176:Q177)</f>
        <v>0.76241462320987841</v>
      </c>
    </row>
    <row r="176" spans="1:17" ht="12" customHeight="1" x14ac:dyDescent="0.25">
      <c r="A176" s="23" t="s">
        <v>57</v>
      </c>
      <c r="B176" s="156"/>
      <c r="C176" s="156">
        <v>0</v>
      </c>
      <c r="D176" s="156">
        <v>0</v>
      </c>
      <c r="E176" s="156">
        <v>0</v>
      </c>
      <c r="F176" s="156">
        <v>0</v>
      </c>
      <c r="G176" s="156">
        <v>0</v>
      </c>
      <c r="H176" s="156">
        <v>0</v>
      </c>
      <c r="I176" s="156">
        <v>0</v>
      </c>
      <c r="J176" s="156">
        <v>0</v>
      </c>
      <c r="K176" s="156">
        <v>0</v>
      </c>
      <c r="L176" s="156">
        <v>0</v>
      </c>
      <c r="M176" s="156">
        <v>0</v>
      </c>
      <c r="N176" s="156">
        <v>0</v>
      </c>
      <c r="O176" s="156">
        <v>0</v>
      </c>
      <c r="P176" s="156">
        <v>0</v>
      </c>
      <c r="Q176" s="156">
        <v>0</v>
      </c>
    </row>
    <row r="177" spans="1:17" ht="12" customHeight="1" x14ac:dyDescent="0.25">
      <c r="A177" s="29" t="s">
        <v>140</v>
      </c>
      <c r="B177" s="57"/>
      <c r="C177" s="57">
        <v>0.17660240555015616</v>
      </c>
      <c r="D177" s="57">
        <v>0</v>
      </c>
      <c r="E177" s="57">
        <v>0</v>
      </c>
      <c r="F177" s="57">
        <v>0</v>
      </c>
      <c r="G177" s="57">
        <v>0.46071834565701575</v>
      </c>
      <c r="H177" s="57">
        <v>0.603551195310291</v>
      </c>
      <c r="I177" s="57">
        <v>0.57923075390781376</v>
      </c>
      <c r="J177" s="57">
        <v>1.0242793995974482</v>
      </c>
      <c r="K177" s="57">
        <v>0.64161183879359196</v>
      </c>
      <c r="L177" s="57">
        <v>0.65411190635915273</v>
      </c>
      <c r="M177" s="57">
        <v>1.0781006922020391</v>
      </c>
      <c r="N177" s="57">
        <v>1.3168928668671827</v>
      </c>
      <c r="O177" s="57">
        <v>0.44667743476390287</v>
      </c>
      <c r="P177" s="57">
        <v>0.7023307223087607</v>
      </c>
      <c r="Q177" s="57">
        <v>0.76241462320987841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176</v>
      </c>
    </row>
    <row r="3" spans="1:17" ht="12" customHeight="1" x14ac:dyDescent="0.25">
      <c r="A3" s="152" t="s">
        <v>172</v>
      </c>
      <c r="B3" s="175"/>
      <c r="C3" s="175">
        <f>IF(RES_hhdet_in_tes!C3=0,"",RES_hhdet_in_tes!C3/RES_hhdet_in_fec!C3)</f>
        <v>0.54341670727470293</v>
      </c>
      <c r="D3" s="175">
        <f>IF(RES_hhdet_in_tes!D3=0,"",RES_hhdet_in_tes!D3/RES_hhdet_in_fec!D3)</f>
        <v>0.47552274393756111</v>
      </c>
      <c r="E3" s="175">
        <f>IF(RES_hhdet_in_tes!E3=0,"",RES_hhdet_in_tes!E3/RES_hhdet_in_fec!E3)</f>
        <v>0.52264734215401265</v>
      </c>
      <c r="F3" s="175" t="str">
        <f>IF(RES_hhdet_in_tes!F3=0,"",RES_hhdet_in_tes!F3/RES_hhdet_in_fec!F3)</f>
        <v/>
      </c>
      <c r="G3" s="175" t="str">
        <f>IF(RES_hhdet_in_tes!G3=0,"",RES_hhdet_in_tes!G3/RES_hhdet_in_fec!G3)</f>
        <v/>
      </c>
      <c r="H3" s="175">
        <f>IF(RES_hhdet_in_tes!H3=0,"",RES_hhdet_in_tes!H3/RES_hhdet_in_fec!H3)</f>
        <v>0.56074371840429782</v>
      </c>
      <c r="I3" s="175" t="str">
        <f>IF(RES_hhdet_in_tes!I3=0,"",RES_hhdet_in_tes!I3/RES_hhdet_in_fec!I3)</f>
        <v/>
      </c>
      <c r="J3" s="175" t="str">
        <f>IF(RES_hhdet_in_tes!J3=0,"",RES_hhdet_in_tes!J3/RES_hhdet_in_fec!J3)</f>
        <v/>
      </c>
      <c r="K3" s="175" t="str">
        <f>IF(RES_hhdet_in_tes!K3=0,"",RES_hhdet_in_tes!K3/RES_hhdet_in_fec!K3)</f>
        <v/>
      </c>
      <c r="L3" s="175">
        <f>IF(RES_hhdet_in_tes!L3=0,"",RES_hhdet_in_tes!L3/RES_hhdet_in_fec!L3)</f>
        <v>0.55002952104068847</v>
      </c>
      <c r="M3" s="175">
        <f>IF(RES_hhdet_in_tes!M3=0,"",RES_hhdet_in_tes!M3/RES_hhdet_in_fec!M3)</f>
        <v>0.54546711973578033</v>
      </c>
      <c r="N3" s="175">
        <f>IF(RES_hhdet_in_tes!N3=0,"",RES_hhdet_in_tes!N3/RES_hhdet_in_fec!N3)</f>
        <v>0.54552771805195577</v>
      </c>
      <c r="O3" s="175" t="str">
        <f>IF(RES_hhdet_in_tes!O3=0,"",RES_hhdet_in_tes!O3/RES_hhdet_in_fec!O3)</f>
        <v/>
      </c>
      <c r="P3" s="175" t="str">
        <f>IF(RES_hhdet_in_tes!P3=0,"",RES_hhdet_in_tes!P3/RES_hhdet_in_fec!P3)</f>
        <v/>
      </c>
      <c r="Q3" s="175" t="str">
        <f>IF(RES_hhdet_in_tes!Q3=0,"",RES_hhdet_in_tes!Q3/RES_hhdet_in_fec!Q3)</f>
        <v/>
      </c>
    </row>
    <row r="4" spans="1:17" ht="12.95" customHeight="1" x14ac:dyDescent="0.25">
      <c r="A4" s="158" t="s">
        <v>65</v>
      </c>
      <c r="B4" s="169"/>
      <c r="C4" s="169">
        <f>IF(RES_hhdet_in_tes!C4=0,"",RES_hhdet_in_tes!C4/RES_hhdet_in_fec!C4)</f>
        <v>0.46503072480467794</v>
      </c>
      <c r="D4" s="169">
        <f>IF(RES_hhdet_in_tes!D4=0,"",RES_hhdet_in_tes!D4/RES_hhdet_in_fec!D4)</f>
        <v>0.46336659641545791</v>
      </c>
      <c r="E4" s="169">
        <f>IF(RES_hhdet_in_tes!E4=0,"",RES_hhdet_in_tes!E4/RES_hhdet_in_fec!E4)</f>
        <v>0.46621094016185982</v>
      </c>
      <c r="F4" s="169" t="str">
        <f>IF(RES_hhdet_in_tes!F4=0,"",RES_hhdet_in_tes!F4/RES_hhdet_in_fec!F4)</f>
        <v/>
      </c>
      <c r="G4" s="169" t="str">
        <f>IF(RES_hhdet_in_tes!G4=0,"",RES_hhdet_in_tes!G4/RES_hhdet_in_fec!G4)</f>
        <v/>
      </c>
      <c r="H4" s="169">
        <f>IF(RES_hhdet_in_tes!H4=0,"",RES_hhdet_in_tes!H4/RES_hhdet_in_fec!H4)</f>
        <v>0.47351331612593772</v>
      </c>
      <c r="I4" s="169" t="str">
        <f>IF(RES_hhdet_in_tes!I4=0,"",RES_hhdet_in_tes!I4/RES_hhdet_in_fec!I4)</f>
        <v/>
      </c>
      <c r="J4" s="169" t="str">
        <f>IF(RES_hhdet_in_tes!J4=0,"",RES_hhdet_in_tes!J4/RES_hhdet_in_fec!J4)</f>
        <v/>
      </c>
      <c r="K4" s="169" t="str">
        <f>IF(RES_hhdet_in_tes!K4=0,"",RES_hhdet_in_tes!K4/RES_hhdet_in_fec!K4)</f>
        <v/>
      </c>
      <c r="L4" s="169">
        <f>IF(RES_hhdet_in_tes!L4=0,"",RES_hhdet_in_tes!L4/RES_hhdet_in_fec!L4)</f>
        <v>0.47478512252046529</v>
      </c>
      <c r="M4" s="169">
        <f>IF(RES_hhdet_in_tes!M4=0,"",RES_hhdet_in_tes!M4/RES_hhdet_in_fec!M4)</f>
        <v>0.48550263529202975</v>
      </c>
      <c r="N4" s="169">
        <f>IF(RES_hhdet_in_tes!N4=0,"",RES_hhdet_in_tes!N4/RES_hhdet_in_fec!N4)</f>
        <v>0.4858555317041382</v>
      </c>
      <c r="O4" s="169" t="str">
        <f>IF(RES_hhdet_in_tes!O4=0,"",RES_hhdet_in_tes!O4/RES_hhdet_in_fec!O4)</f>
        <v/>
      </c>
      <c r="P4" s="169" t="str">
        <f>IF(RES_hhdet_in_tes!P4=0,"",RES_hhdet_in_tes!P4/RES_hhdet_in_fec!P4)</f>
        <v/>
      </c>
      <c r="Q4" s="169" t="str">
        <f>IF(RES_hhdet_in_tes!Q4=0,"",RES_hhdet_in_tes!Q4/RES_hhdet_in_fec!Q4)</f>
        <v/>
      </c>
    </row>
    <row r="5" spans="1:17" ht="12" customHeight="1" x14ac:dyDescent="0.25">
      <c r="A5" s="23" t="s">
        <v>58</v>
      </c>
      <c r="B5" s="73"/>
      <c r="C5" s="73">
        <f>IF(RES_hhdet_in_tes!C5=0,"",RES_hhdet_in_tes!C5/RES_hhdet_in_fec!C5)</f>
        <v>0.45979357794221193</v>
      </c>
      <c r="D5" s="73">
        <f>IF(RES_hhdet_in_tes!D5=0,"",RES_hhdet_in_tes!D5/RES_hhdet_in_fec!D5)</f>
        <v>0.4617742665462824</v>
      </c>
      <c r="E5" s="73">
        <f>IF(RES_hhdet_in_tes!E5=0,"",RES_hhdet_in_tes!E5/RES_hhdet_in_fec!E5)</f>
        <v>0.46466061876095693</v>
      </c>
      <c r="F5" s="73" t="str">
        <f>IF(RES_hhdet_in_tes!F5=0,"",RES_hhdet_in_tes!F5/RES_hhdet_in_fec!F5)</f>
        <v/>
      </c>
      <c r="G5" s="73" t="str">
        <f>IF(RES_hhdet_in_tes!G5=0,"",RES_hhdet_in_tes!G5/RES_hhdet_in_fec!G5)</f>
        <v/>
      </c>
      <c r="H5" s="73">
        <f>IF(RES_hhdet_in_tes!H5=0,"",RES_hhdet_in_tes!H5/RES_hhdet_in_fec!H5)</f>
        <v>0.47110281261306636</v>
      </c>
      <c r="I5" s="73" t="str">
        <f>IF(RES_hhdet_in_tes!I5=0,"",RES_hhdet_in_tes!I5/RES_hhdet_in_fec!I5)</f>
        <v/>
      </c>
      <c r="J5" s="73" t="str">
        <f>IF(RES_hhdet_in_tes!J5=0,"",RES_hhdet_in_tes!J5/RES_hhdet_in_fec!J5)</f>
        <v/>
      </c>
      <c r="K5" s="73" t="str">
        <f>IF(RES_hhdet_in_tes!K5=0,"",RES_hhdet_in_tes!K5/RES_hhdet_in_fec!K5)</f>
        <v/>
      </c>
      <c r="L5" s="73">
        <f>IF(RES_hhdet_in_tes!L5=0,"",RES_hhdet_in_tes!L5/RES_hhdet_in_fec!L5)</f>
        <v>0.4690910368507723</v>
      </c>
      <c r="M5" s="73">
        <f>IF(RES_hhdet_in_tes!M5=0,"",RES_hhdet_in_tes!M5/RES_hhdet_in_fec!M5)</f>
        <v>0.47937172862096172</v>
      </c>
      <c r="N5" s="73">
        <f>IF(RES_hhdet_in_tes!N5=0,"",RES_hhdet_in_tes!N5/RES_hhdet_in_fec!N5)</f>
        <v>0.48184326250715809</v>
      </c>
      <c r="O5" s="73" t="str">
        <f>IF(RES_hhdet_in_tes!O5=0,"",RES_hhdet_in_tes!O5/RES_hhdet_in_fec!O5)</f>
        <v/>
      </c>
      <c r="P5" s="73" t="str">
        <f>IF(RES_hhdet_in_tes!P5=0,"",RES_hhdet_in_tes!P5/RES_hhdet_in_fec!P5)</f>
        <v/>
      </c>
      <c r="Q5" s="73" t="str">
        <f>IF(RES_hhdet_in_tes!Q5=0,"",RES_hhdet_in_tes!Q5/RES_hhdet_in_fec!Q5)</f>
        <v/>
      </c>
    </row>
    <row r="6" spans="1:17" ht="12" customHeight="1" x14ac:dyDescent="0.25">
      <c r="A6" s="23" t="s">
        <v>60</v>
      </c>
      <c r="B6" s="73"/>
      <c r="C6" s="73">
        <f>IF(RES_hhdet_in_tes!C6=0,"",RES_hhdet_in_tes!C6/RES_hhdet_in_fec!C6)</f>
        <v>1.0493722327706774</v>
      </c>
      <c r="D6" s="73">
        <f>IF(RES_hhdet_in_tes!D6=0,"",RES_hhdet_in_tes!D6/RES_hhdet_in_fec!D6)</f>
        <v>1.0463563908288234</v>
      </c>
      <c r="E6" s="73">
        <f>IF(RES_hhdet_in_tes!E6=0,"",RES_hhdet_in_tes!E6/RES_hhdet_in_fec!E6)</f>
        <v>1.0462877240402502</v>
      </c>
      <c r="F6" s="73" t="str">
        <f>IF(RES_hhdet_in_tes!F6=0,"",RES_hhdet_in_tes!F6/RES_hhdet_in_fec!F6)</f>
        <v/>
      </c>
      <c r="G6" s="73" t="str">
        <f>IF(RES_hhdet_in_tes!G6=0,"",RES_hhdet_in_tes!G6/RES_hhdet_in_fec!G6)</f>
        <v/>
      </c>
      <c r="H6" s="73">
        <f>IF(RES_hhdet_in_tes!H6=0,"",RES_hhdet_in_tes!H6/RES_hhdet_in_fec!H6)</f>
        <v>1.0524299642122088</v>
      </c>
      <c r="I6" s="73" t="str">
        <f>IF(RES_hhdet_in_tes!I6=0,"",RES_hhdet_in_tes!I6/RES_hhdet_in_fec!I6)</f>
        <v/>
      </c>
      <c r="J6" s="73" t="str">
        <f>IF(RES_hhdet_in_tes!J6=0,"",RES_hhdet_in_tes!J6/RES_hhdet_in_fec!J6)</f>
        <v/>
      </c>
      <c r="K6" s="73" t="str">
        <f>IF(RES_hhdet_in_tes!K6=0,"",RES_hhdet_in_tes!K6/RES_hhdet_in_fec!K6)</f>
        <v/>
      </c>
      <c r="L6" s="73">
        <f>IF(RES_hhdet_in_tes!L6=0,"",RES_hhdet_in_tes!L6/RES_hhdet_in_fec!L6)</f>
        <v>1.0176770759269571</v>
      </c>
      <c r="M6" s="73">
        <f>IF(RES_hhdet_in_tes!M6=0,"",RES_hhdet_in_tes!M6/RES_hhdet_in_fec!M6)</f>
        <v>1.0256624104590468</v>
      </c>
      <c r="N6" s="73">
        <f>IF(RES_hhdet_in_tes!N6=0,"",RES_hhdet_in_tes!N6/RES_hhdet_in_fec!N6)</f>
        <v>1.0224666720930198</v>
      </c>
      <c r="O6" s="73" t="str">
        <f>IF(RES_hhdet_in_tes!O6=0,"",RES_hhdet_in_tes!O6/RES_hhdet_in_fec!O6)</f>
        <v/>
      </c>
      <c r="P6" s="73" t="str">
        <f>IF(RES_hhdet_in_tes!P6=0,"",RES_hhdet_in_tes!P6/RES_hhdet_in_fec!P6)</f>
        <v/>
      </c>
      <c r="Q6" s="73" t="str">
        <f>IF(RES_hhdet_in_tes!Q6=0,"",RES_hhdet_in_tes!Q6/RES_hhdet_in_fec!Q6)</f>
        <v/>
      </c>
    </row>
    <row r="7" spans="1:17" ht="12.95" customHeight="1" x14ac:dyDescent="0.25">
      <c r="A7" s="158" t="s">
        <v>112</v>
      </c>
      <c r="B7" s="169"/>
      <c r="C7" s="169">
        <f>IF(RES_hhdet_in_tes!C7=0,"",RES_hhdet_in_tes!C7/RES_hhdet_in_fec!C7)</f>
        <v>1.7308895198140557</v>
      </c>
      <c r="D7" s="169">
        <f>IF(RES_hhdet_in_tes!D7=0,"",RES_hhdet_in_tes!D7/RES_hhdet_in_fec!D7)</f>
        <v>1.7599146630131939</v>
      </c>
      <c r="E7" s="169">
        <f>IF(RES_hhdet_in_tes!E7=0,"",RES_hhdet_in_tes!E7/RES_hhdet_in_fec!E7)</f>
        <v>1.8130944801485194</v>
      </c>
      <c r="F7" s="169" t="str">
        <f>IF(RES_hhdet_in_tes!F7=0,"",RES_hhdet_in_tes!F7/RES_hhdet_in_fec!F7)</f>
        <v/>
      </c>
      <c r="G7" s="169" t="str">
        <f>IF(RES_hhdet_in_tes!G7=0,"",RES_hhdet_in_tes!G7/RES_hhdet_in_fec!G7)</f>
        <v/>
      </c>
      <c r="H7" s="169">
        <f>IF(RES_hhdet_in_tes!H7=0,"",RES_hhdet_in_tes!H7/RES_hhdet_in_fec!H7)</f>
        <v>1.9085965844116195</v>
      </c>
      <c r="I7" s="169" t="str">
        <f>IF(RES_hhdet_in_tes!I7=0,"",RES_hhdet_in_tes!I7/RES_hhdet_in_fec!I7)</f>
        <v/>
      </c>
      <c r="J7" s="169" t="str">
        <f>IF(RES_hhdet_in_tes!J7=0,"",RES_hhdet_in_tes!J7/RES_hhdet_in_fec!J7)</f>
        <v/>
      </c>
      <c r="K7" s="169" t="str">
        <f>IF(RES_hhdet_in_tes!K7=0,"",RES_hhdet_in_tes!K7/RES_hhdet_in_fec!K7)</f>
        <v/>
      </c>
      <c r="L7" s="169">
        <f>IF(RES_hhdet_in_tes!L7=0,"",RES_hhdet_in_tes!L7/RES_hhdet_in_fec!L7)</f>
        <v>2.4103641423753057</v>
      </c>
      <c r="M7" s="169">
        <f>IF(RES_hhdet_in_tes!M7=0,"",RES_hhdet_in_tes!M7/RES_hhdet_in_fec!M7)</f>
        <v>2.5699372990204536</v>
      </c>
      <c r="N7" s="169">
        <f>IF(RES_hhdet_in_tes!N7=0,"",RES_hhdet_in_tes!N7/RES_hhdet_in_fec!N7)</f>
        <v>2.7618780324270946</v>
      </c>
      <c r="O7" s="169" t="str">
        <f>IF(RES_hhdet_in_tes!O7=0,"",RES_hhdet_in_tes!O7/RES_hhdet_in_fec!O7)</f>
        <v/>
      </c>
      <c r="P7" s="169" t="str">
        <f>IF(RES_hhdet_in_tes!P7=0,"",RES_hhdet_in_tes!P7/RES_hhdet_in_fec!P7)</f>
        <v/>
      </c>
      <c r="Q7" s="169" t="str">
        <f>IF(RES_hhdet_in_tes!Q7=0,"",RES_hhdet_in_tes!Q7/RES_hhdet_in_fec!Q7)</f>
        <v/>
      </c>
    </row>
    <row r="8" spans="1:17" ht="12" customHeight="1" x14ac:dyDescent="0.25">
      <c r="A8" s="23" t="s">
        <v>60</v>
      </c>
      <c r="B8" s="73"/>
      <c r="C8" s="73">
        <f>IF(RES_hhdet_in_tes!C8=0,"",RES_hhdet_in_tes!C8/RES_hhdet_in_fec!C8)</f>
        <v>1.7308895198140557</v>
      </c>
      <c r="D8" s="73">
        <f>IF(RES_hhdet_in_tes!D8=0,"",RES_hhdet_in_tes!D8/RES_hhdet_in_fec!D8)</f>
        <v>1.7599146630131939</v>
      </c>
      <c r="E8" s="73">
        <f>IF(RES_hhdet_in_tes!E8=0,"",RES_hhdet_in_tes!E8/RES_hhdet_in_fec!E8)</f>
        <v>1.8130944801485194</v>
      </c>
      <c r="F8" s="73" t="str">
        <f>IF(RES_hhdet_in_tes!F8=0,"",RES_hhdet_in_tes!F8/RES_hhdet_in_fec!F8)</f>
        <v/>
      </c>
      <c r="G8" s="73" t="str">
        <f>IF(RES_hhdet_in_tes!G8=0,"",RES_hhdet_in_tes!G8/RES_hhdet_in_fec!G8)</f>
        <v/>
      </c>
      <c r="H8" s="73">
        <f>IF(RES_hhdet_in_tes!H8=0,"",RES_hhdet_in_tes!H8/RES_hhdet_in_fec!H8)</f>
        <v>1.9085965844116195</v>
      </c>
      <c r="I8" s="73" t="str">
        <f>IF(RES_hhdet_in_tes!I8=0,"",RES_hhdet_in_tes!I8/RES_hhdet_in_fec!I8)</f>
        <v/>
      </c>
      <c r="J8" s="73" t="str">
        <f>IF(RES_hhdet_in_tes!J8=0,"",RES_hhdet_in_tes!J8/RES_hhdet_in_fec!J8)</f>
        <v/>
      </c>
      <c r="K8" s="73" t="str">
        <f>IF(RES_hhdet_in_tes!K8=0,"",RES_hhdet_in_tes!K8/RES_hhdet_in_fec!K8)</f>
        <v/>
      </c>
      <c r="L8" s="73">
        <f>IF(RES_hhdet_in_tes!L8=0,"",RES_hhdet_in_tes!L8/RES_hhdet_in_fec!L8)</f>
        <v>2.4103641423753057</v>
      </c>
      <c r="M8" s="73">
        <f>IF(RES_hhdet_in_tes!M8=0,"",RES_hhdet_in_tes!M8/RES_hhdet_in_fec!M8)</f>
        <v>2.5699372990204536</v>
      </c>
      <c r="N8" s="73">
        <f>IF(RES_hhdet_in_tes!N8=0,"",RES_hhdet_in_tes!N8/RES_hhdet_in_fec!N8)</f>
        <v>2.7618780324270946</v>
      </c>
      <c r="O8" s="73" t="str">
        <f>IF(RES_hhdet_in_tes!O8=0,"",RES_hhdet_in_tes!O8/RES_hhdet_in_fec!O8)</f>
        <v/>
      </c>
      <c r="P8" s="73" t="str">
        <f>IF(RES_hhdet_in_tes!P8=0,"",RES_hhdet_in_tes!P8/RES_hhdet_in_fec!P8)</f>
        <v/>
      </c>
      <c r="Q8" s="73" t="str">
        <f>IF(RES_hhdet_in_tes!Q8=0,"",RES_hhdet_in_tes!Q8/RES_hhdet_in_fec!Q8)</f>
        <v/>
      </c>
    </row>
    <row r="9" spans="1:17" ht="12" customHeight="1" x14ac:dyDescent="0.25">
      <c r="A9" s="158" t="s">
        <v>63</v>
      </c>
      <c r="B9" s="169"/>
      <c r="C9" s="169">
        <f>IF(RES_hhdet_in_tes!C9=0,"",RES_hhdet_in_tes!C9/RES_hhdet_in_fec!C9)</f>
        <v>0.6236864459623952</v>
      </c>
      <c r="D9" s="169">
        <f>IF(RES_hhdet_in_tes!D9=0,"",RES_hhdet_in_tes!D9/RES_hhdet_in_fec!D9)</f>
        <v>0.49833128068670629</v>
      </c>
      <c r="E9" s="169">
        <f>IF(RES_hhdet_in_tes!E9=0,"",RES_hhdet_in_tes!E9/RES_hhdet_in_fec!E9)</f>
        <v>0.6395177409492756</v>
      </c>
      <c r="F9" s="169" t="str">
        <f>IF(RES_hhdet_in_tes!F9=0,"",RES_hhdet_in_tes!F9/RES_hhdet_in_fec!F9)</f>
        <v/>
      </c>
      <c r="G9" s="169" t="str">
        <f>IF(RES_hhdet_in_tes!G9=0,"",RES_hhdet_in_tes!G9/RES_hhdet_in_fec!G9)</f>
        <v/>
      </c>
      <c r="H9" s="169">
        <f>IF(RES_hhdet_in_tes!H9=0,"",RES_hhdet_in_tes!H9/RES_hhdet_in_fec!H9)</f>
        <v>0.66123064749967075</v>
      </c>
      <c r="I9" s="169" t="str">
        <f>IF(RES_hhdet_in_tes!I9=0,"",RES_hhdet_in_tes!I9/RES_hhdet_in_fec!I9)</f>
        <v/>
      </c>
      <c r="J9" s="169" t="str">
        <f>IF(RES_hhdet_in_tes!J9=0,"",RES_hhdet_in_tes!J9/RES_hhdet_in_fec!J9)</f>
        <v/>
      </c>
      <c r="K9" s="169" t="str">
        <f>IF(RES_hhdet_in_tes!K9=0,"",RES_hhdet_in_tes!K9/RES_hhdet_in_fec!K9)</f>
        <v/>
      </c>
      <c r="L9" s="169">
        <f>IF(RES_hhdet_in_tes!L9=0,"",RES_hhdet_in_tes!L9/RES_hhdet_in_fec!L9)</f>
        <v>0.66385989262578038</v>
      </c>
      <c r="M9" s="169">
        <f>IF(RES_hhdet_in_tes!M9=0,"",RES_hhdet_in_tes!M9/RES_hhdet_in_fec!M9)</f>
        <v>0.67657292818057879</v>
      </c>
      <c r="N9" s="169">
        <f>IF(RES_hhdet_in_tes!N9=0,"",RES_hhdet_in_tes!N9/RES_hhdet_in_fec!N9)</f>
        <v>0.63971371300700597</v>
      </c>
      <c r="O9" s="169" t="str">
        <f>IF(RES_hhdet_in_tes!O9=0,"",RES_hhdet_in_tes!O9/RES_hhdet_in_fec!O9)</f>
        <v/>
      </c>
      <c r="P9" s="169" t="str">
        <f>IF(RES_hhdet_in_tes!P9=0,"",RES_hhdet_in_tes!P9/RES_hhdet_in_fec!P9)</f>
        <v/>
      </c>
      <c r="Q9" s="169" t="str">
        <f>IF(RES_hhdet_in_tes!Q9=0,"",RES_hhdet_in_tes!Q9/RES_hhdet_in_fec!Q9)</f>
        <v/>
      </c>
    </row>
    <row r="10" spans="1:17" ht="12" customHeight="1" x14ac:dyDescent="0.25">
      <c r="A10" s="167" t="s">
        <v>171</v>
      </c>
      <c r="B10" s="174"/>
      <c r="C10" s="174">
        <f>IF(RES_hhdet_in_tes!C10=0,"",RES_hhdet_in_tes!C10/RES_hhdet_in_fec!C10)</f>
        <v>0.40125213136360055</v>
      </c>
      <c r="D10" s="174">
        <f>IF(RES_hhdet_in_tes!D10=0,"",RES_hhdet_in_tes!D10/RES_hhdet_in_fec!D10)</f>
        <v>0.40326614751373735</v>
      </c>
      <c r="E10" s="174">
        <f>IF(RES_hhdet_in_tes!E10=0,"",RES_hhdet_in_tes!E10/RES_hhdet_in_fec!E10)</f>
        <v>0.40530145593491612</v>
      </c>
      <c r="F10" s="174" t="str">
        <f>IF(RES_hhdet_in_tes!F10=0,"",RES_hhdet_in_tes!F10/RES_hhdet_in_fec!F10)</f>
        <v/>
      </c>
      <c r="G10" s="174" t="str">
        <f>IF(RES_hhdet_in_tes!G10=0,"",RES_hhdet_in_tes!G10/RES_hhdet_in_fec!G10)</f>
        <v/>
      </c>
      <c r="H10" s="174">
        <f>IF(RES_hhdet_in_tes!H10=0,"",RES_hhdet_in_tes!H10/RES_hhdet_in_fec!H10)</f>
        <v>0.41136541445132835</v>
      </c>
      <c r="I10" s="174" t="str">
        <f>IF(RES_hhdet_in_tes!I10=0,"",RES_hhdet_in_tes!I10/RES_hhdet_in_fec!I10)</f>
        <v/>
      </c>
      <c r="J10" s="174" t="str">
        <f>IF(RES_hhdet_in_tes!J10=0,"",RES_hhdet_in_tes!J10/RES_hhdet_in_fec!J10)</f>
        <v/>
      </c>
      <c r="K10" s="174" t="str">
        <f>IF(RES_hhdet_in_tes!K10=0,"",RES_hhdet_in_tes!K10/RES_hhdet_in_fec!K10)</f>
        <v/>
      </c>
      <c r="L10" s="174">
        <f>IF(RES_hhdet_in_tes!L10=0,"",RES_hhdet_in_tes!L10/RES_hhdet_in_fec!L10)</f>
        <v>0.41970173237035829</v>
      </c>
      <c r="M10" s="174">
        <f>IF(RES_hhdet_in_tes!M10=0,"",RES_hhdet_in_tes!M10/RES_hhdet_in_fec!M10)</f>
        <v>0.41952367608495744</v>
      </c>
      <c r="N10" s="174">
        <f>IF(RES_hhdet_in_tes!N10=0,"",RES_hhdet_in_tes!N10/RES_hhdet_in_fec!N10)</f>
        <v>0.41925110930212217</v>
      </c>
      <c r="O10" s="174" t="str">
        <f>IF(RES_hhdet_in_tes!O10=0,"",RES_hhdet_in_tes!O10/RES_hhdet_in_fec!O10)</f>
        <v/>
      </c>
      <c r="P10" s="174" t="str">
        <f>IF(RES_hhdet_in_tes!P10=0,"",RES_hhdet_in_tes!P10/RES_hhdet_in_fec!P10)</f>
        <v/>
      </c>
      <c r="Q10" s="174" t="str">
        <f>IF(RES_hhdet_in_tes!Q10=0,"",RES_hhdet_in_tes!Q10/RES_hhdet_in_fec!Q10)</f>
        <v/>
      </c>
    </row>
    <row r="11" spans="1:17" ht="12" customHeight="1" x14ac:dyDescent="0.25">
      <c r="A11" s="167" t="s">
        <v>144</v>
      </c>
      <c r="B11" s="174"/>
      <c r="C11" s="174">
        <f>IF(RES_hhdet_in_tes!C11=0,"",RES_hhdet_in_tes!C11/RES_hhdet_in_fec!C11)</f>
        <v>0.52231075512921832</v>
      </c>
      <c r="D11" s="174">
        <f>IF(RES_hhdet_in_tes!D11=0,"",RES_hhdet_in_tes!D11/RES_hhdet_in_fec!D11)</f>
        <v>0.52814133089301263</v>
      </c>
      <c r="E11" s="174">
        <f>IF(RES_hhdet_in_tes!E11=0,"",RES_hhdet_in_tes!E11/RES_hhdet_in_fec!E11)</f>
        <v>0.53379343526736345</v>
      </c>
      <c r="F11" s="174" t="str">
        <f>IF(RES_hhdet_in_tes!F11=0,"",RES_hhdet_in_tes!F11/RES_hhdet_in_fec!F11)</f>
        <v/>
      </c>
      <c r="G11" s="174" t="str">
        <f>IF(RES_hhdet_in_tes!G11=0,"",RES_hhdet_in_tes!G11/RES_hhdet_in_fec!G11)</f>
        <v/>
      </c>
      <c r="H11" s="174">
        <f>IF(RES_hhdet_in_tes!H11=0,"",RES_hhdet_in_tes!H11/RES_hhdet_in_fec!H11)</f>
        <v>0.55052094640613736</v>
      </c>
      <c r="I11" s="174" t="str">
        <f>IF(RES_hhdet_in_tes!I11=0,"",RES_hhdet_in_tes!I11/RES_hhdet_in_fec!I11)</f>
        <v/>
      </c>
      <c r="J11" s="174" t="str">
        <f>IF(RES_hhdet_in_tes!J11=0,"",RES_hhdet_in_tes!J11/RES_hhdet_in_fec!J11)</f>
        <v/>
      </c>
      <c r="K11" s="174" t="str">
        <f>IF(RES_hhdet_in_tes!K11=0,"",RES_hhdet_in_tes!K11/RES_hhdet_in_fec!K11)</f>
        <v/>
      </c>
      <c r="L11" s="174" t="str">
        <f>IF(RES_hhdet_in_tes!L11=0,"",RES_hhdet_in_tes!L11/RES_hhdet_in_fec!L11)</f>
        <v/>
      </c>
      <c r="M11" s="174" t="str">
        <f>IF(RES_hhdet_in_tes!M11=0,"",RES_hhdet_in_tes!M11/RES_hhdet_in_fec!M11)</f>
        <v/>
      </c>
      <c r="N11" s="174" t="str">
        <f>IF(RES_hhdet_in_tes!N11=0,"",RES_hhdet_in_tes!N11/RES_hhdet_in_fec!N11)</f>
        <v/>
      </c>
      <c r="O11" s="174" t="str">
        <f>IF(RES_hhdet_in_tes!O11=0,"",RES_hhdet_in_tes!O11/RES_hhdet_in_fec!O11)</f>
        <v/>
      </c>
      <c r="P11" s="174" t="str">
        <f>IF(RES_hhdet_in_tes!P11=0,"",RES_hhdet_in_tes!P11/RES_hhdet_in_fec!P11)</f>
        <v/>
      </c>
      <c r="Q11" s="174" t="str">
        <f>IF(RES_hhdet_in_tes!Q11=0,"",RES_hhdet_in_tes!Q11/RES_hhdet_in_fec!Q11)</f>
        <v/>
      </c>
    </row>
    <row r="12" spans="1:17" ht="12" customHeight="1" x14ac:dyDescent="0.25">
      <c r="A12" s="167" t="s">
        <v>143</v>
      </c>
      <c r="B12" s="174"/>
      <c r="C12" s="174" t="str">
        <f>IF(RES_hhdet_in_tes!C12=0,"",RES_hhdet_in_tes!C12/RES_hhdet_in_fec!C12)</f>
        <v/>
      </c>
      <c r="D12" s="174" t="str">
        <f>IF(RES_hhdet_in_tes!D12=0,"",RES_hhdet_in_tes!D12/RES_hhdet_in_fec!D12)</f>
        <v/>
      </c>
      <c r="E12" s="174" t="str">
        <f>IF(RES_hhdet_in_tes!E12=0,"",RES_hhdet_in_tes!E12/RES_hhdet_in_fec!E12)</f>
        <v/>
      </c>
      <c r="F12" s="174" t="str">
        <f>IF(RES_hhdet_in_tes!F12=0,"",RES_hhdet_in_tes!F12/RES_hhdet_in_fec!F12)</f>
        <v/>
      </c>
      <c r="G12" s="174" t="str">
        <f>IF(RES_hhdet_in_tes!G12=0,"",RES_hhdet_in_tes!G12/RES_hhdet_in_fec!G12)</f>
        <v/>
      </c>
      <c r="H12" s="174" t="str">
        <f>IF(RES_hhdet_in_tes!H12=0,"",RES_hhdet_in_tes!H12/RES_hhdet_in_fec!H12)</f>
        <v/>
      </c>
      <c r="I12" s="174" t="str">
        <f>IF(RES_hhdet_in_tes!I12=0,"",RES_hhdet_in_tes!I12/RES_hhdet_in_fec!I12)</f>
        <v/>
      </c>
      <c r="J12" s="174" t="str">
        <f>IF(RES_hhdet_in_tes!J12=0,"",RES_hhdet_in_tes!J12/RES_hhdet_in_fec!J12)</f>
        <v/>
      </c>
      <c r="K12" s="174" t="str">
        <f>IF(RES_hhdet_in_tes!K12=0,"",RES_hhdet_in_tes!K12/RES_hhdet_in_fec!K12)</f>
        <v/>
      </c>
      <c r="L12" s="174">
        <f>IF(RES_hhdet_in_tes!L12=0,"",RES_hhdet_in_tes!L12/RES_hhdet_in_fec!L12)</f>
        <v>0.65247342512335282</v>
      </c>
      <c r="M12" s="174" t="str">
        <f>IF(RES_hhdet_in_tes!M12=0,"",RES_hhdet_in_tes!M12/RES_hhdet_in_fec!M12)</f>
        <v/>
      </c>
      <c r="N12" s="174" t="str">
        <f>IF(RES_hhdet_in_tes!N12=0,"",RES_hhdet_in_tes!N12/RES_hhdet_in_fec!N12)</f>
        <v/>
      </c>
      <c r="O12" s="174" t="str">
        <f>IF(RES_hhdet_in_tes!O12=0,"",RES_hhdet_in_tes!O12/RES_hhdet_in_fec!O12)</f>
        <v/>
      </c>
      <c r="P12" s="174" t="str">
        <f>IF(RES_hhdet_in_tes!P12=0,"",RES_hhdet_in_tes!P12/RES_hhdet_in_fec!P12)</f>
        <v/>
      </c>
      <c r="Q12" s="174" t="str">
        <f>IF(RES_hhdet_in_tes!Q12=0,"",RES_hhdet_in_tes!Q12/RES_hhdet_in_fec!Q12)</f>
        <v/>
      </c>
    </row>
    <row r="13" spans="1:17" ht="12" customHeight="1" x14ac:dyDescent="0.25">
      <c r="A13" s="166" t="s">
        <v>57</v>
      </c>
      <c r="B13" s="173"/>
      <c r="C13" s="173" t="str">
        <f>IF(RES_hhdet_in_tes!C13=0,"",RES_hhdet_in_tes!C13/RES_hhdet_in_fec!C13)</f>
        <v/>
      </c>
      <c r="D13" s="173" t="str">
        <f>IF(RES_hhdet_in_tes!D13=0,"",RES_hhdet_in_tes!D13/RES_hhdet_in_fec!D13)</f>
        <v/>
      </c>
      <c r="E13" s="173" t="str">
        <f>IF(RES_hhdet_in_tes!E13=0,"",RES_hhdet_in_tes!E13/RES_hhdet_in_fec!E13)</f>
        <v/>
      </c>
      <c r="F13" s="173" t="str">
        <f>IF(RES_hhdet_in_tes!F13=0,"",RES_hhdet_in_tes!F13/RES_hhdet_in_fec!F13)</f>
        <v/>
      </c>
      <c r="G13" s="173" t="str">
        <f>IF(RES_hhdet_in_tes!G13=0,"",RES_hhdet_in_tes!G13/RES_hhdet_in_fec!G13)</f>
        <v/>
      </c>
      <c r="H13" s="173" t="str">
        <f>IF(RES_hhdet_in_tes!H13=0,"",RES_hhdet_in_tes!H13/RES_hhdet_in_fec!H13)</f>
        <v/>
      </c>
      <c r="I13" s="173" t="str">
        <f>IF(RES_hhdet_in_tes!I13=0,"",RES_hhdet_in_tes!I13/RES_hhdet_in_fec!I13)</f>
        <v/>
      </c>
      <c r="J13" s="173" t="str">
        <f>IF(RES_hhdet_in_tes!J13=0,"",RES_hhdet_in_tes!J13/RES_hhdet_in_fec!J13)</f>
        <v/>
      </c>
      <c r="K13" s="173" t="str">
        <f>IF(RES_hhdet_in_tes!K13=0,"",RES_hhdet_in_tes!K13/RES_hhdet_in_fec!K13)</f>
        <v/>
      </c>
      <c r="L13" s="173">
        <f>IF(RES_hhdet_in_tes!L13=0,"",RES_hhdet_in_tes!L13/RES_hhdet_in_fec!L13)</f>
        <v>0.54112436104344497</v>
      </c>
      <c r="M13" s="173" t="str">
        <f>IF(RES_hhdet_in_tes!M13=0,"",RES_hhdet_in_tes!M13/RES_hhdet_in_fec!M13)</f>
        <v/>
      </c>
      <c r="N13" s="173" t="str">
        <f>IF(RES_hhdet_in_tes!N13=0,"",RES_hhdet_in_tes!N13/RES_hhdet_in_fec!N13)</f>
        <v/>
      </c>
      <c r="O13" s="173" t="str">
        <f>IF(RES_hhdet_in_tes!O13=0,"",RES_hhdet_in_tes!O13/RES_hhdet_in_fec!O13)</f>
        <v/>
      </c>
      <c r="P13" s="173" t="str">
        <f>IF(RES_hhdet_in_tes!P13=0,"",RES_hhdet_in_tes!P13/RES_hhdet_in_fec!P13)</f>
        <v/>
      </c>
      <c r="Q13" s="173" t="str">
        <f>IF(RES_hhdet_in_tes!Q13=0,"",RES_hhdet_in_tes!Q13/RES_hhdet_in_fec!Q13)</f>
        <v/>
      </c>
    </row>
    <row r="14" spans="1:17" ht="12" customHeight="1" x14ac:dyDescent="0.25">
      <c r="A14" s="147" t="s">
        <v>59</v>
      </c>
      <c r="B14" s="172"/>
      <c r="C14" s="172" t="str">
        <f>IF(RES_hhdet_in_tes!C14=0,"",RES_hhdet_in_tes!C14/RES_hhdet_in_fec!C14)</f>
        <v/>
      </c>
      <c r="D14" s="172" t="str">
        <f>IF(RES_hhdet_in_tes!D14=0,"",RES_hhdet_in_tes!D14/RES_hhdet_in_fec!D14)</f>
        <v/>
      </c>
      <c r="E14" s="172" t="str">
        <f>IF(RES_hhdet_in_tes!E14=0,"",RES_hhdet_in_tes!E14/RES_hhdet_in_fec!E14)</f>
        <v/>
      </c>
      <c r="F14" s="172" t="str">
        <f>IF(RES_hhdet_in_tes!F14=0,"",RES_hhdet_in_tes!F14/RES_hhdet_in_fec!F14)</f>
        <v/>
      </c>
      <c r="G14" s="172" t="str">
        <f>IF(RES_hhdet_in_tes!G14=0,"",RES_hhdet_in_tes!G14/RES_hhdet_in_fec!G14)</f>
        <v/>
      </c>
      <c r="H14" s="172" t="str">
        <f>IF(RES_hhdet_in_tes!H14=0,"",RES_hhdet_in_tes!H14/RES_hhdet_in_fec!H14)</f>
        <v/>
      </c>
      <c r="I14" s="172" t="str">
        <f>IF(RES_hhdet_in_tes!I14=0,"",RES_hhdet_in_tes!I14/RES_hhdet_in_fec!I14)</f>
        <v/>
      </c>
      <c r="J14" s="172" t="str">
        <f>IF(RES_hhdet_in_tes!J14=0,"",RES_hhdet_in_tes!J14/RES_hhdet_in_fec!J14)</f>
        <v/>
      </c>
      <c r="K14" s="172" t="str">
        <f>IF(RES_hhdet_in_tes!K14=0,"",RES_hhdet_in_tes!K14/RES_hhdet_in_fec!K14)</f>
        <v/>
      </c>
      <c r="L14" s="172">
        <f>IF(RES_hhdet_in_tes!L14=0,"",RES_hhdet_in_tes!L14/RES_hhdet_in_fec!L14)</f>
        <v>0.99999999999999978</v>
      </c>
      <c r="M14" s="172" t="str">
        <f>IF(RES_hhdet_in_tes!M14=0,"",RES_hhdet_in_tes!M14/RES_hhdet_in_fec!M14)</f>
        <v/>
      </c>
      <c r="N14" s="172" t="str">
        <f>IF(RES_hhdet_in_tes!N14=0,"",RES_hhdet_in_tes!N14/RES_hhdet_in_fec!N14)</f>
        <v/>
      </c>
      <c r="O14" s="172" t="str">
        <f>IF(RES_hhdet_in_tes!O14=0,"",RES_hhdet_in_tes!O14/RES_hhdet_in_fec!O14)</f>
        <v/>
      </c>
      <c r="P14" s="172" t="str">
        <f>IF(RES_hhdet_in_tes!P14=0,"",RES_hhdet_in_tes!P14/RES_hhdet_in_fec!P14)</f>
        <v/>
      </c>
      <c r="Q14" s="172" t="str">
        <f>IF(RES_hhdet_in_tes!Q14=0,"",RES_hhdet_in_tes!Q14/RES_hhdet_in_fec!Q14)</f>
        <v/>
      </c>
    </row>
    <row r="15" spans="1:17" ht="12" customHeight="1" x14ac:dyDescent="0.25">
      <c r="A15" s="163" t="s">
        <v>142</v>
      </c>
      <c r="B15" s="171"/>
      <c r="C15" s="171">
        <f>IF(RES_hhdet_in_tes!C15=0,"",RES_hhdet_in_tes!C15/RES_hhdet_in_fec!C15)</f>
        <v>0.66846653760881514</v>
      </c>
      <c r="D15" s="171">
        <f>IF(RES_hhdet_in_tes!D15=0,"",RES_hhdet_in_tes!D15/RES_hhdet_in_fec!D15)</f>
        <v>0.67556442842911335</v>
      </c>
      <c r="E15" s="171">
        <f>IF(RES_hhdet_in_tes!E15=0,"",RES_hhdet_in_tes!E15/RES_hhdet_in_fec!E15)</f>
        <v>0.68246235978835756</v>
      </c>
      <c r="F15" s="171" t="str">
        <f>IF(RES_hhdet_in_tes!F15=0,"",RES_hhdet_in_tes!F15/RES_hhdet_in_fec!F15)</f>
        <v/>
      </c>
      <c r="G15" s="171" t="str">
        <f>IF(RES_hhdet_in_tes!G15=0,"",RES_hhdet_in_tes!G15/RES_hhdet_in_fec!G15)</f>
        <v/>
      </c>
      <c r="H15" s="171">
        <f>IF(RES_hhdet_in_tes!H15=0,"",RES_hhdet_in_tes!H15/RES_hhdet_in_fec!H15)</f>
        <v>0.70324898242453937</v>
      </c>
      <c r="I15" s="171" t="str">
        <f>IF(RES_hhdet_in_tes!I15=0,"",RES_hhdet_in_tes!I15/RES_hhdet_in_fec!I15)</f>
        <v/>
      </c>
      <c r="J15" s="171" t="str">
        <f>IF(RES_hhdet_in_tes!J15=0,"",RES_hhdet_in_tes!J15/RES_hhdet_in_fec!J15)</f>
        <v/>
      </c>
      <c r="K15" s="171" t="str">
        <f>IF(RES_hhdet_in_tes!K15=0,"",RES_hhdet_in_tes!K15/RES_hhdet_in_fec!K15)</f>
        <v/>
      </c>
      <c r="L15" s="171">
        <f>IF(RES_hhdet_in_tes!L15=0,"",RES_hhdet_in_tes!L15/RES_hhdet_in_fec!L15)</f>
        <v>0.70748580379126802</v>
      </c>
      <c r="M15" s="171">
        <f>IF(RES_hhdet_in_tes!M15=0,"",RES_hhdet_in_tes!M15/RES_hhdet_in_fec!M15)</f>
        <v>0.69879976889397755</v>
      </c>
      <c r="N15" s="171">
        <f>IF(RES_hhdet_in_tes!N15=0,"",RES_hhdet_in_tes!N15/RES_hhdet_in_fec!N15)</f>
        <v>0.69465738884806194</v>
      </c>
      <c r="O15" s="171" t="str">
        <f>IF(RES_hhdet_in_tes!O15=0,"",RES_hhdet_in_tes!O15/RES_hhdet_in_fec!O15)</f>
        <v/>
      </c>
      <c r="P15" s="171" t="str">
        <f>IF(RES_hhdet_in_tes!P15=0,"",RES_hhdet_in_tes!P15/RES_hhdet_in_fec!P15)</f>
        <v/>
      </c>
      <c r="Q15" s="171" t="str">
        <f>IF(RES_hhdet_in_tes!Q15=0,"",RES_hhdet_in_tes!Q15/RES_hhdet_in_fec!Q15)</f>
        <v/>
      </c>
    </row>
    <row r="16" spans="1:17" ht="12" customHeight="1" x14ac:dyDescent="0.25">
      <c r="A16" s="161" t="s">
        <v>141</v>
      </c>
      <c r="B16" s="170"/>
      <c r="C16" s="170" t="str">
        <f>IF(RES_hhdet_in_tes!C16=0,"",RES_hhdet_in_tes!C16/RES_hhdet_in_fec!C16)</f>
        <v/>
      </c>
      <c r="D16" s="170" t="str">
        <f>IF(RES_hhdet_in_tes!D16=0,"",RES_hhdet_in_tes!D16/RES_hhdet_in_fec!D16)</f>
        <v/>
      </c>
      <c r="E16" s="170" t="str">
        <f>IF(RES_hhdet_in_tes!E16=0,"",RES_hhdet_in_tes!E16/RES_hhdet_in_fec!E16)</f>
        <v/>
      </c>
      <c r="F16" s="170" t="str">
        <f>IF(RES_hhdet_in_tes!F16=0,"",RES_hhdet_in_tes!F16/RES_hhdet_in_fec!F16)</f>
        <v/>
      </c>
      <c r="G16" s="170" t="str">
        <f>IF(RES_hhdet_in_tes!G16=0,"",RES_hhdet_in_tes!G16/RES_hhdet_in_fec!G16)</f>
        <v/>
      </c>
      <c r="H16" s="170" t="str">
        <f>IF(RES_hhdet_in_tes!H16=0,"",RES_hhdet_in_tes!H16/RES_hhdet_in_fec!H16)</f>
        <v/>
      </c>
      <c r="I16" s="170" t="str">
        <f>IF(RES_hhdet_in_tes!I16=0,"",RES_hhdet_in_tes!I16/RES_hhdet_in_fec!I16)</f>
        <v/>
      </c>
      <c r="J16" s="170" t="str">
        <f>IF(RES_hhdet_in_tes!J16=0,"",RES_hhdet_in_tes!J16/RES_hhdet_in_fec!J16)</f>
        <v/>
      </c>
      <c r="K16" s="170" t="str">
        <f>IF(RES_hhdet_in_tes!K16=0,"",RES_hhdet_in_tes!K16/RES_hhdet_in_fec!K16)</f>
        <v/>
      </c>
      <c r="L16" s="170">
        <f>IF(RES_hhdet_in_tes!L16=0,"",RES_hhdet_in_tes!L16/RES_hhdet_in_fec!L16)</f>
        <v>0.77354955357529553</v>
      </c>
      <c r="M16" s="170">
        <f>IF(RES_hhdet_in_tes!M16=0,"",RES_hhdet_in_tes!M16/RES_hhdet_in_fec!M16)</f>
        <v>0.77376392412462613</v>
      </c>
      <c r="N16" s="170">
        <f>IF(RES_hhdet_in_tes!N16=0,"",RES_hhdet_in_tes!N16/RES_hhdet_in_fec!N16)</f>
        <v>0.78352693477688451</v>
      </c>
      <c r="O16" s="170" t="str">
        <f>IF(RES_hhdet_in_tes!O16=0,"",RES_hhdet_in_tes!O16/RES_hhdet_in_fec!O16)</f>
        <v/>
      </c>
      <c r="P16" s="170" t="str">
        <f>IF(RES_hhdet_in_tes!P16=0,"",RES_hhdet_in_tes!P16/RES_hhdet_in_fec!P16)</f>
        <v/>
      </c>
      <c r="Q16" s="170" t="str">
        <f>IF(RES_hhdet_in_tes!Q16=0,"",RES_hhdet_in_tes!Q16/RES_hhdet_in_fec!Q16)</f>
        <v/>
      </c>
    </row>
    <row r="17" spans="1:17" ht="12" customHeight="1" x14ac:dyDescent="0.25">
      <c r="A17" s="148" t="s">
        <v>60</v>
      </c>
      <c r="B17" s="73"/>
      <c r="C17" s="73" t="str">
        <f>IF(RES_hhdet_in_tes!C17=0,"",RES_hhdet_in_tes!C17/RES_hhdet_in_fec!C17)</f>
        <v/>
      </c>
      <c r="D17" s="73" t="str">
        <f>IF(RES_hhdet_in_tes!D17=0,"",RES_hhdet_in_tes!D17/RES_hhdet_in_fec!D17)</f>
        <v/>
      </c>
      <c r="E17" s="73" t="str">
        <f>IF(RES_hhdet_in_tes!E17=0,"",RES_hhdet_in_tes!E17/RES_hhdet_in_fec!E17)</f>
        <v/>
      </c>
      <c r="F17" s="73" t="str">
        <f>IF(RES_hhdet_in_tes!F17=0,"",RES_hhdet_in_tes!F17/RES_hhdet_in_fec!F17)</f>
        <v/>
      </c>
      <c r="G17" s="73" t="str">
        <f>IF(RES_hhdet_in_tes!G17=0,"",RES_hhdet_in_tes!G17/RES_hhdet_in_fec!G17)</f>
        <v/>
      </c>
      <c r="H17" s="73" t="str">
        <f>IF(RES_hhdet_in_tes!H17=0,"",RES_hhdet_in_tes!H17/RES_hhdet_in_fec!H17)</f>
        <v/>
      </c>
      <c r="I17" s="73" t="str">
        <f>IF(RES_hhdet_in_tes!I17=0,"",RES_hhdet_in_tes!I17/RES_hhdet_in_fec!I17)</f>
        <v/>
      </c>
      <c r="J17" s="73" t="str">
        <f>IF(RES_hhdet_in_tes!J17=0,"",RES_hhdet_in_tes!J17/RES_hhdet_in_fec!J17)</f>
        <v/>
      </c>
      <c r="K17" s="73" t="str">
        <f>IF(RES_hhdet_in_tes!K17=0,"",RES_hhdet_in_tes!K17/RES_hhdet_in_fec!K17)</f>
        <v/>
      </c>
      <c r="L17" s="73">
        <f>IF(RES_hhdet_in_tes!L17=0,"",RES_hhdet_in_tes!L17/RES_hhdet_in_fec!L17)</f>
        <v>0.69143668355551313</v>
      </c>
      <c r="M17" s="73">
        <f>IF(RES_hhdet_in_tes!M17=0,"",RES_hhdet_in_tes!M17/RES_hhdet_in_fec!M17)</f>
        <v>0.69352937690420136</v>
      </c>
      <c r="N17" s="73">
        <f>IF(RES_hhdet_in_tes!N17=0,"",RES_hhdet_in_tes!N17/RES_hhdet_in_fec!N17)</f>
        <v>0.6988680256191554</v>
      </c>
      <c r="O17" s="73" t="str">
        <f>IF(RES_hhdet_in_tes!O17=0,"",RES_hhdet_in_tes!O17/RES_hhdet_in_fec!O17)</f>
        <v/>
      </c>
      <c r="P17" s="73" t="str">
        <f>IF(RES_hhdet_in_tes!P17=0,"",RES_hhdet_in_tes!P17/RES_hhdet_in_fec!P17)</f>
        <v/>
      </c>
      <c r="Q17" s="73" t="str">
        <f>IF(RES_hhdet_in_tes!Q17=0,"",RES_hhdet_in_tes!Q17/RES_hhdet_in_fec!Q17)</f>
        <v/>
      </c>
    </row>
    <row r="18" spans="1:17" ht="12" customHeight="1" x14ac:dyDescent="0.25">
      <c r="A18" s="148" t="s">
        <v>59</v>
      </c>
      <c r="B18" s="73"/>
      <c r="C18" s="73" t="str">
        <f>IF(RES_hhdet_in_tes!C18=0,"",RES_hhdet_in_tes!C18/RES_hhdet_in_fec!C18)</f>
        <v/>
      </c>
      <c r="D18" s="73" t="str">
        <f>IF(RES_hhdet_in_tes!D18=0,"",RES_hhdet_in_tes!D18/RES_hhdet_in_fec!D18)</f>
        <v/>
      </c>
      <c r="E18" s="73" t="str">
        <f>IF(RES_hhdet_in_tes!E18=0,"",RES_hhdet_in_tes!E18/RES_hhdet_in_fec!E18)</f>
        <v/>
      </c>
      <c r="F18" s="73" t="str">
        <f>IF(RES_hhdet_in_tes!F18=0,"",RES_hhdet_in_tes!F18/RES_hhdet_in_fec!F18)</f>
        <v/>
      </c>
      <c r="G18" s="73" t="str">
        <f>IF(RES_hhdet_in_tes!G18=0,"",RES_hhdet_in_tes!G18/RES_hhdet_in_fec!G18)</f>
        <v/>
      </c>
      <c r="H18" s="73" t="str">
        <f>IF(RES_hhdet_in_tes!H18=0,"",RES_hhdet_in_tes!H18/RES_hhdet_in_fec!H18)</f>
        <v/>
      </c>
      <c r="I18" s="73" t="str">
        <f>IF(RES_hhdet_in_tes!I18=0,"",RES_hhdet_in_tes!I18/RES_hhdet_in_fec!I18)</f>
        <v/>
      </c>
      <c r="J18" s="73" t="str">
        <f>IF(RES_hhdet_in_tes!J18=0,"",RES_hhdet_in_tes!J18/RES_hhdet_in_fec!J18)</f>
        <v/>
      </c>
      <c r="K18" s="73" t="str">
        <f>IF(RES_hhdet_in_tes!K18=0,"",RES_hhdet_in_tes!K18/RES_hhdet_in_fec!K18)</f>
        <v/>
      </c>
      <c r="L18" s="73">
        <f>IF(RES_hhdet_in_tes!L18=0,"",RES_hhdet_in_tes!L18/RES_hhdet_in_fec!L18)</f>
        <v>1.0000000000000002</v>
      </c>
      <c r="M18" s="73">
        <f>IF(RES_hhdet_in_tes!M18=0,"",RES_hhdet_in_tes!M18/RES_hhdet_in_fec!M18)</f>
        <v>1.0005166543584518</v>
      </c>
      <c r="N18" s="73">
        <f>IF(RES_hhdet_in_tes!N18=0,"",RES_hhdet_in_tes!N18/RES_hhdet_in_fec!N18)</f>
        <v>1.0075693745672833</v>
      </c>
      <c r="O18" s="73" t="str">
        <f>IF(RES_hhdet_in_tes!O18=0,"",RES_hhdet_in_tes!O18/RES_hhdet_in_fec!O18)</f>
        <v/>
      </c>
      <c r="P18" s="73" t="str">
        <f>IF(RES_hhdet_in_tes!P18=0,"",RES_hhdet_in_tes!P18/RES_hhdet_in_fec!P18)</f>
        <v/>
      </c>
      <c r="Q18" s="73" t="str">
        <f>IF(RES_hhdet_in_tes!Q18=0,"",RES_hhdet_in_tes!Q18/RES_hhdet_in_fec!Q18)</f>
        <v/>
      </c>
    </row>
    <row r="19" spans="1:17" ht="12" customHeight="1" x14ac:dyDescent="0.25">
      <c r="A19" s="158" t="s">
        <v>62</v>
      </c>
      <c r="B19" s="169"/>
      <c r="C19" s="169">
        <f>IF(RES_hhdet_in_tes!C19=0,"",RES_hhdet_in_tes!C19/RES_hhdet_in_fec!C19)</f>
        <v>0.67969342350284234</v>
      </c>
      <c r="D19" s="169">
        <f>IF(RES_hhdet_in_tes!D19=0,"",RES_hhdet_in_tes!D19/RES_hhdet_in_fec!D19)</f>
        <v>0.4856765785723326</v>
      </c>
      <c r="E19" s="169">
        <f>IF(RES_hhdet_in_tes!E19=0,"",RES_hhdet_in_tes!E19/RES_hhdet_in_fec!E19)</f>
        <v>0.68855997322963169</v>
      </c>
      <c r="F19" s="169" t="str">
        <f>IF(RES_hhdet_in_tes!F19=0,"",RES_hhdet_in_tes!F19/RES_hhdet_in_fec!F19)</f>
        <v/>
      </c>
      <c r="G19" s="169" t="str">
        <f>IF(RES_hhdet_in_tes!G19=0,"",RES_hhdet_in_tes!G19/RES_hhdet_in_fec!G19)</f>
        <v/>
      </c>
      <c r="H19" s="169">
        <f>IF(RES_hhdet_in_tes!H19=0,"",RES_hhdet_in_tes!H19/RES_hhdet_in_fec!H19)</f>
        <v>0.68753142526986177</v>
      </c>
      <c r="I19" s="169" t="str">
        <f>IF(RES_hhdet_in_tes!I19=0,"",RES_hhdet_in_tes!I19/RES_hhdet_in_fec!I19)</f>
        <v/>
      </c>
      <c r="J19" s="169" t="str">
        <f>IF(RES_hhdet_in_tes!J19=0,"",RES_hhdet_in_tes!J19/RES_hhdet_in_fec!J19)</f>
        <v/>
      </c>
      <c r="K19" s="169" t="str">
        <f>IF(RES_hhdet_in_tes!K19=0,"",RES_hhdet_in_tes!K19/RES_hhdet_in_fec!K19)</f>
        <v/>
      </c>
      <c r="L19" s="169">
        <f>IF(RES_hhdet_in_tes!L19=0,"",RES_hhdet_in_tes!L19/RES_hhdet_in_fec!L19)</f>
        <v>0.66260647114131277</v>
      </c>
      <c r="M19" s="169">
        <f>IF(RES_hhdet_in_tes!M19=0,"",RES_hhdet_in_tes!M19/RES_hhdet_in_fec!M19)</f>
        <v>0.62310530526112629</v>
      </c>
      <c r="N19" s="169">
        <f>IF(RES_hhdet_in_tes!N19=0,"",RES_hhdet_in_tes!N19/RES_hhdet_in_fec!N19)</f>
        <v>0.71133044141180202</v>
      </c>
      <c r="O19" s="169" t="str">
        <f>IF(RES_hhdet_in_tes!O19=0,"",RES_hhdet_in_tes!O19/RES_hhdet_in_fec!O19)</f>
        <v/>
      </c>
      <c r="P19" s="169" t="str">
        <f>IF(RES_hhdet_in_tes!P19=0,"",RES_hhdet_in_tes!P19/RES_hhdet_in_fec!P19)</f>
        <v/>
      </c>
      <c r="Q19" s="169" t="str">
        <f>IF(RES_hhdet_in_tes!Q19=0,"",RES_hhdet_in_tes!Q19/RES_hhdet_in_fec!Q19)</f>
        <v/>
      </c>
    </row>
    <row r="20" spans="1:17" ht="12" customHeight="1" x14ac:dyDescent="0.25">
      <c r="A20" s="23" t="s">
        <v>58</v>
      </c>
      <c r="B20" s="73"/>
      <c r="C20" s="73">
        <f>IF(RES_hhdet_in_tes!C20=0,"",RES_hhdet_in_tes!C20/RES_hhdet_in_fec!C20)</f>
        <v>0.33710543092110867</v>
      </c>
      <c r="D20" s="73">
        <f>IF(RES_hhdet_in_tes!D20=0,"",RES_hhdet_in_tes!D20/RES_hhdet_in_fec!D20)</f>
        <v>0.34017347612089954</v>
      </c>
      <c r="E20" s="73">
        <f>IF(RES_hhdet_in_tes!E20=0,"",RES_hhdet_in_tes!E20/RES_hhdet_in_fec!E20)</f>
        <v>0.34303307707893127</v>
      </c>
      <c r="F20" s="73" t="str">
        <f>IF(RES_hhdet_in_tes!F20=0,"",RES_hhdet_in_tes!F20/RES_hhdet_in_fec!F20)</f>
        <v/>
      </c>
      <c r="G20" s="73" t="str">
        <f>IF(RES_hhdet_in_tes!G20=0,"",RES_hhdet_in_tes!G20/RES_hhdet_in_fec!G20)</f>
        <v/>
      </c>
      <c r="H20" s="73">
        <f>IF(RES_hhdet_in_tes!H20=0,"",RES_hhdet_in_tes!H20/RES_hhdet_in_fec!H20)</f>
        <v>0.3532440846169575</v>
      </c>
      <c r="I20" s="73" t="str">
        <f>IF(RES_hhdet_in_tes!I20=0,"",RES_hhdet_in_tes!I20/RES_hhdet_in_fec!I20)</f>
        <v/>
      </c>
      <c r="J20" s="73" t="str">
        <f>IF(RES_hhdet_in_tes!J20=0,"",RES_hhdet_in_tes!J20/RES_hhdet_in_fec!J20)</f>
        <v/>
      </c>
      <c r="K20" s="73" t="str">
        <f>IF(RES_hhdet_in_tes!K20=0,"",RES_hhdet_in_tes!K20/RES_hhdet_in_fec!K20)</f>
        <v/>
      </c>
      <c r="L20" s="73">
        <f>IF(RES_hhdet_in_tes!L20=0,"",RES_hhdet_in_tes!L20/RES_hhdet_in_fec!L20)</f>
        <v>0.35600543013599723</v>
      </c>
      <c r="M20" s="73">
        <f>IF(RES_hhdet_in_tes!M20=0,"",RES_hhdet_in_tes!M20/RES_hhdet_in_fec!M20)</f>
        <v>0.35395453771928642</v>
      </c>
      <c r="N20" s="73">
        <f>IF(RES_hhdet_in_tes!N20=0,"",RES_hhdet_in_tes!N20/RES_hhdet_in_fec!N20)</f>
        <v>0.35070341608689343</v>
      </c>
      <c r="O20" s="73" t="str">
        <f>IF(RES_hhdet_in_tes!O20=0,"",RES_hhdet_in_tes!O20/RES_hhdet_in_fec!O20)</f>
        <v/>
      </c>
      <c r="P20" s="73" t="str">
        <f>IF(RES_hhdet_in_tes!P20=0,"",RES_hhdet_in_tes!P20/RES_hhdet_in_fec!P20)</f>
        <v/>
      </c>
      <c r="Q20" s="73" t="str">
        <f>IF(RES_hhdet_in_tes!Q20=0,"",RES_hhdet_in_tes!Q20/RES_hhdet_in_fec!Q20)</f>
        <v/>
      </c>
    </row>
    <row r="21" spans="1:17" ht="12" customHeight="1" x14ac:dyDescent="0.25">
      <c r="A21" s="23" t="s">
        <v>57</v>
      </c>
      <c r="B21" s="73"/>
      <c r="C21" s="73">
        <f>IF(RES_hhdet_in_tes!C21=0,"",RES_hhdet_in_tes!C21/RES_hhdet_in_fec!C21)</f>
        <v>0.44986205189675399</v>
      </c>
      <c r="D21" s="73">
        <f>IF(RES_hhdet_in_tes!D21=0,"",RES_hhdet_in_tes!D21/RES_hhdet_in_fec!D21)</f>
        <v>0.45314487265423559</v>
      </c>
      <c r="E21" s="73">
        <f>IF(RES_hhdet_in_tes!E21=0,"",RES_hhdet_in_tes!E21/RES_hhdet_in_fec!E21)</f>
        <v>0.4546048498563075</v>
      </c>
      <c r="F21" s="73" t="str">
        <f>IF(RES_hhdet_in_tes!F21=0,"",RES_hhdet_in_tes!F21/RES_hhdet_in_fec!F21)</f>
        <v/>
      </c>
      <c r="G21" s="73" t="str">
        <f>IF(RES_hhdet_in_tes!G21=0,"",RES_hhdet_in_tes!G21/RES_hhdet_in_fec!G21)</f>
        <v/>
      </c>
      <c r="H21" s="73">
        <f>IF(RES_hhdet_in_tes!H21=0,"",RES_hhdet_in_tes!H21/RES_hhdet_in_fec!H21)</f>
        <v>0.46676755518473784</v>
      </c>
      <c r="I21" s="73" t="str">
        <f>IF(RES_hhdet_in_tes!I21=0,"",RES_hhdet_in_tes!I21/RES_hhdet_in_fec!I21)</f>
        <v/>
      </c>
      <c r="J21" s="73" t="str">
        <f>IF(RES_hhdet_in_tes!J21=0,"",RES_hhdet_in_tes!J21/RES_hhdet_in_fec!J21)</f>
        <v/>
      </c>
      <c r="K21" s="73" t="str">
        <f>IF(RES_hhdet_in_tes!K21=0,"",RES_hhdet_in_tes!K21/RES_hhdet_in_fec!K21)</f>
        <v/>
      </c>
      <c r="L21" s="73">
        <f>IF(RES_hhdet_in_tes!L21=0,"",RES_hhdet_in_tes!L21/RES_hhdet_in_fec!L21)</f>
        <v>0.46944208523648062</v>
      </c>
      <c r="M21" s="73">
        <f>IF(RES_hhdet_in_tes!M21=0,"",RES_hhdet_in_tes!M21/RES_hhdet_in_fec!M21)</f>
        <v>0.47062386196880229</v>
      </c>
      <c r="N21" s="73">
        <f>IF(RES_hhdet_in_tes!N21=0,"",RES_hhdet_in_tes!N21/RES_hhdet_in_fec!N21)</f>
        <v>0.47375119424145695</v>
      </c>
      <c r="O21" s="73" t="str">
        <f>IF(RES_hhdet_in_tes!O21=0,"",RES_hhdet_in_tes!O21/RES_hhdet_in_fec!O21)</f>
        <v/>
      </c>
      <c r="P21" s="73" t="str">
        <f>IF(RES_hhdet_in_tes!P21=0,"",RES_hhdet_in_tes!P21/RES_hhdet_in_fec!P21)</f>
        <v/>
      </c>
      <c r="Q21" s="73" t="str">
        <f>IF(RES_hhdet_in_tes!Q21=0,"",RES_hhdet_in_tes!Q21/RES_hhdet_in_fec!Q21)</f>
        <v/>
      </c>
    </row>
    <row r="22" spans="1:17" ht="12" customHeight="1" x14ac:dyDescent="0.25">
      <c r="A22" s="29" t="s">
        <v>140</v>
      </c>
      <c r="B22" s="65"/>
      <c r="C22" s="65">
        <f>IF(RES_hhdet_in_tes!C22=0,"",RES_hhdet_in_tes!C22/RES_hhdet_in_fec!C22)</f>
        <v>0.82404945951917163</v>
      </c>
      <c r="D22" s="65">
        <f>IF(RES_hhdet_in_tes!D22=0,"",RES_hhdet_in_tes!D22/RES_hhdet_in_fec!D22)</f>
        <v>0.82795710650738585</v>
      </c>
      <c r="E22" s="65">
        <f>IF(RES_hhdet_in_tes!E22=0,"",RES_hhdet_in_tes!E22/RES_hhdet_in_fec!E22)</f>
        <v>0.83174495530851933</v>
      </c>
      <c r="F22" s="65" t="str">
        <f>IF(RES_hhdet_in_tes!F22=0,"",RES_hhdet_in_tes!F22/RES_hhdet_in_fec!F22)</f>
        <v/>
      </c>
      <c r="G22" s="65" t="str">
        <f>IF(RES_hhdet_in_tes!G22=0,"",RES_hhdet_in_tes!G22/RES_hhdet_in_fec!G22)</f>
        <v/>
      </c>
      <c r="H22" s="65">
        <f>IF(RES_hhdet_in_tes!H22=0,"",RES_hhdet_in_tes!H22/RES_hhdet_in_fec!H22)</f>
        <v>0.84332048481180366</v>
      </c>
      <c r="I22" s="65" t="str">
        <f>IF(RES_hhdet_in_tes!I22=0,"",RES_hhdet_in_tes!I22/RES_hhdet_in_fec!I22)</f>
        <v/>
      </c>
      <c r="J22" s="65" t="str">
        <f>IF(RES_hhdet_in_tes!J22=0,"",RES_hhdet_in_tes!J22/RES_hhdet_in_fec!J22)</f>
        <v/>
      </c>
      <c r="K22" s="65" t="str">
        <f>IF(RES_hhdet_in_tes!K22=0,"",RES_hhdet_in_tes!K22/RES_hhdet_in_fec!K22)</f>
        <v/>
      </c>
      <c r="L22" s="65">
        <f>IF(RES_hhdet_in_tes!L22=0,"",RES_hhdet_in_tes!L22/RES_hhdet_in_fec!L22)</f>
        <v>0.84513955363555648</v>
      </c>
      <c r="M22" s="65">
        <f>IF(RES_hhdet_in_tes!M22=0,"",RES_hhdet_in_tes!M22/RES_hhdet_in_fec!M22)</f>
        <v>0.84187465480274992</v>
      </c>
      <c r="N22" s="65">
        <f>IF(RES_hhdet_in_tes!N22=0,"",RES_hhdet_in_tes!N22/RES_hhdet_in_fec!N22)</f>
        <v>0.84099663021246762</v>
      </c>
      <c r="O22" s="65" t="str">
        <f>IF(RES_hhdet_in_tes!O22=0,"",RES_hhdet_in_tes!O22/RES_hhdet_in_fec!O22)</f>
        <v/>
      </c>
      <c r="P22" s="65" t="str">
        <f>IF(RES_hhdet_in_tes!P22=0,"",RES_hhdet_in_tes!P22/RES_hhdet_in_fec!P22)</f>
        <v/>
      </c>
      <c r="Q22" s="65" t="str">
        <f>IF(RES_hhdet_in_tes!Q22=0,"",RES_hhdet_in_tes!Q22/RES_hhdet_in_fec!Q22)</f>
        <v/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75"/>
      <c r="C24" s="175">
        <f>IF(RES_hhdet_in_tes!C24=0,"",RES_hhdet_in_tes!C24/RES_hhdet_in_fec!C24)</f>
        <v>0.61518340734112875</v>
      </c>
      <c r="D24" s="175">
        <f>IF(RES_hhdet_in_tes!D24=0,"",RES_hhdet_in_tes!D24/RES_hhdet_in_fec!D24)</f>
        <v>0.5514964603113538</v>
      </c>
      <c r="E24" s="175">
        <f>IF(RES_hhdet_in_tes!E24=0,"",RES_hhdet_in_tes!E24/RES_hhdet_in_fec!E24)</f>
        <v>0.56798907005506072</v>
      </c>
      <c r="F24" s="175">
        <f>IF(RES_hhdet_in_tes!F24=0,"",RES_hhdet_in_tes!F24/RES_hhdet_in_fec!F24)</f>
        <v>0.5720591796681993</v>
      </c>
      <c r="G24" s="175">
        <f>IF(RES_hhdet_in_tes!G24=0,"",RES_hhdet_in_tes!G24/RES_hhdet_in_fec!G24)</f>
        <v>0.56688905758505936</v>
      </c>
      <c r="H24" s="175">
        <f>IF(RES_hhdet_in_tes!H24=0,"",RES_hhdet_in_tes!H24/RES_hhdet_in_fec!H24)</f>
        <v>0.5875838021583295</v>
      </c>
      <c r="I24" s="175">
        <f>IF(RES_hhdet_in_tes!I24=0,"",RES_hhdet_in_tes!I24/RES_hhdet_in_fec!I24)</f>
        <v>0.64958340196064235</v>
      </c>
      <c r="J24" s="175">
        <f>IF(RES_hhdet_in_tes!J24=0,"",RES_hhdet_in_tes!J24/RES_hhdet_in_fec!J24)</f>
        <v>0.6492408280830495</v>
      </c>
      <c r="K24" s="175">
        <f>IF(RES_hhdet_in_tes!K24=0,"",RES_hhdet_in_tes!K24/RES_hhdet_in_fec!K24)</f>
        <v>0.58704996752599581</v>
      </c>
      <c r="L24" s="175">
        <f>IF(RES_hhdet_in_tes!L24=0,"",RES_hhdet_in_tes!L24/RES_hhdet_in_fec!L24)</f>
        <v>0.60715446916745497</v>
      </c>
      <c r="M24" s="175">
        <f>IF(RES_hhdet_in_tes!M24=0,"",RES_hhdet_in_tes!M24/RES_hhdet_in_fec!M24)</f>
        <v>0.63877570922549987</v>
      </c>
      <c r="N24" s="175">
        <f>IF(RES_hhdet_in_tes!N24=0,"",RES_hhdet_in_tes!N24/RES_hhdet_in_fec!N24)</f>
        <v>0.66194921016168884</v>
      </c>
      <c r="O24" s="175">
        <f>IF(RES_hhdet_in_tes!O24=0,"",RES_hhdet_in_tes!O24/RES_hhdet_in_fec!O24)</f>
        <v>0.67233131853620454</v>
      </c>
      <c r="P24" s="175">
        <f>IF(RES_hhdet_in_tes!P24=0,"",RES_hhdet_in_tes!P24/RES_hhdet_in_fec!P24)</f>
        <v>0.66685494745596974</v>
      </c>
      <c r="Q24" s="175">
        <f>IF(RES_hhdet_in_tes!Q24=0,"",RES_hhdet_in_tes!Q24/RES_hhdet_in_fec!Q24)</f>
        <v>0.6653168982783233</v>
      </c>
    </row>
    <row r="25" spans="1:17" ht="12.95" customHeight="1" x14ac:dyDescent="0.25">
      <c r="A25" s="158" t="s">
        <v>65</v>
      </c>
      <c r="B25" s="169"/>
      <c r="C25" s="169">
        <f>IF(RES_hhdet_in_tes!C25=0,"",RES_hhdet_in_tes!C25/RES_hhdet_in_fec!C25)</f>
        <v>0.5954203389594257</v>
      </c>
      <c r="D25" s="169">
        <f>IF(RES_hhdet_in_tes!D25=0,"",RES_hhdet_in_tes!D25/RES_hhdet_in_fec!D25)</f>
        <v>0.55808438532882154</v>
      </c>
      <c r="E25" s="169">
        <f>IF(RES_hhdet_in_tes!E25=0,"",RES_hhdet_in_tes!E25/RES_hhdet_in_fec!E25)</f>
        <v>0.57745674795549295</v>
      </c>
      <c r="F25" s="169">
        <f>IF(RES_hhdet_in_tes!F25=0,"",RES_hhdet_in_tes!F25/RES_hhdet_in_fec!F25)</f>
        <v>0.58059031398960315</v>
      </c>
      <c r="G25" s="169">
        <f>IF(RES_hhdet_in_tes!G25=0,"",RES_hhdet_in_tes!G25/RES_hhdet_in_fec!G25)</f>
        <v>0.5809066745852024</v>
      </c>
      <c r="H25" s="169">
        <f>IF(RES_hhdet_in_tes!H25=0,"",RES_hhdet_in_tes!H25/RES_hhdet_in_fec!H25)</f>
        <v>0.59060032249255123</v>
      </c>
      <c r="I25" s="169">
        <f>IF(RES_hhdet_in_tes!I25=0,"",RES_hhdet_in_tes!I25/RES_hhdet_in_fec!I25)</f>
        <v>0.59979520619418913</v>
      </c>
      <c r="J25" s="169">
        <f>IF(RES_hhdet_in_tes!J25=0,"",RES_hhdet_in_tes!J25/RES_hhdet_in_fec!J25)</f>
        <v>0.60759499104483916</v>
      </c>
      <c r="K25" s="169">
        <f>IF(RES_hhdet_in_tes!K25=0,"",RES_hhdet_in_tes!K25/RES_hhdet_in_fec!K25)</f>
        <v>0.60156235492886923</v>
      </c>
      <c r="L25" s="169">
        <f>IF(RES_hhdet_in_tes!L25=0,"",RES_hhdet_in_tes!L25/RES_hhdet_in_fec!L25)</f>
        <v>0.59202885981446229</v>
      </c>
      <c r="M25" s="169">
        <f>IF(RES_hhdet_in_tes!M25=0,"",RES_hhdet_in_tes!M25/RES_hhdet_in_fec!M25)</f>
        <v>0.61981619967301438</v>
      </c>
      <c r="N25" s="169">
        <f>IF(RES_hhdet_in_tes!N25=0,"",RES_hhdet_in_tes!N25/RES_hhdet_in_fec!N25)</f>
        <v>0.63333749898951586</v>
      </c>
      <c r="O25" s="169">
        <f>IF(RES_hhdet_in_tes!O25=0,"",RES_hhdet_in_tes!O25/RES_hhdet_in_fec!O25)</f>
        <v>0.62939392861987331</v>
      </c>
      <c r="P25" s="169">
        <f>IF(RES_hhdet_in_tes!P25=0,"",RES_hhdet_in_tes!P25/RES_hhdet_in_fec!P25)</f>
        <v>0.63103049472606032</v>
      </c>
      <c r="Q25" s="169">
        <f>IF(RES_hhdet_in_tes!Q25=0,"",RES_hhdet_in_tes!Q25/RES_hhdet_in_fec!Q25)</f>
        <v>0.63567869816207445</v>
      </c>
    </row>
    <row r="26" spans="1:17" ht="12" customHeight="1" x14ac:dyDescent="0.25">
      <c r="A26" s="23" t="s">
        <v>84</v>
      </c>
      <c r="B26" s="73"/>
      <c r="C26" s="73">
        <f>IF(RES_hhdet_in_tes!C26=0,"",RES_hhdet_in_tes!C26/RES_hhdet_in_fec!C26)</f>
        <v>0.58166897591651545</v>
      </c>
      <c r="D26" s="73">
        <f>IF(RES_hhdet_in_tes!D26=0,"",RES_hhdet_in_tes!D26/RES_hhdet_in_fec!D26)</f>
        <v>0.55409632272956921</v>
      </c>
      <c r="E26" s="73">
        <f>IF(RES_hhdet_in_tes!E26=0,"",RES_hhdet_in_tes!E26/RES_hhdet_in_fec!E26)</f>
        <v>0.57348864427042678</v>
      </c>
      <c r="F26" s="73">
        <f>IF(RES_hhdet_in_tes!F26=0,"",RES_hhdet_in_tes!F26/RES_hhdet_in_fec!F26)</f>
        <v>0.57828869710600539</v>
      </c>
      <c r="G26" s="73">
        <f>IF(RES_hhdet_in_tes!G26=0,"",RES_hhdet_in_tes!G26/RES_hhdet_in_fec!G26)</f>
        <v>0.57508113999154231</v>
      </c>
      <c r="H26" s="73">
        <f>IF(RES_hhdet_in_tes!H26=0,"",RES_hhdet_in_tes!H26/RES_hhdet_in_fec!H26)</f>
        <v>0.5846228089971488</v>
      </c>
      <c r="I26" s="73">
        <f>IF(RES_hhdet_in_tes!I26=0,"",RES_hhdet_in_tes!I26/RES_hhdet_in_fec!I26)</f>
        <v>0.59482835724174266</v>
      </c>
      <c r="J26" s="73">
        <f>IF(RES_hhdet_in_tes!J26=0,"",RES_hhdet_in_tes!J26/RES_hhdet_in_fec!J26)</f>
        <v>0.59420862099416683</v>
      </c>
      <c r="K26" s="73">
        <f>IF(RES_hhdet_in_tes!K26=0,"",RES_hhdet_in_tes!K26/RES_hhdet_in_fec!K26)</f>
        <v>0.58536946696798875</v>
      </c>
      <c r="L26" s="73">
        <f>IF(RES_hhdet_in_tes!L26=0,"",RES_hhdet_in_tes!L26/RES_hhdet_in_fec!L26)</f>
        <v>0.57857824678361847</v>
      </c>
      <c r="M26" s="73">
        <f>IF(RES_hhdet_in_tes!M26=0,"",RES_hhdet_in_tes!M26/RES_hhdet_in_fec!M26)</f>
        <v>0.60505586202339701</v>
      </c>
      <c r="N26" s="73">
        <f>IF(RES_hhdet_in_tes!N26=0,"",RES_hhdet_in_tes!N26/RES_hhdet_in_fec!N26)</f>
        <v>0.62346017293391087</v>
      </c>
      <c r="O26" s="73">
        <f>IF(RES_hhdet_in_tes!O26=0,"",RES_hhdet_in_tes!O26/RES_hhdet_in_fec!O26)</f>
        <v>0.62338519977049422</v>
      </c>
      <c r="P26" s="73">
        <f>IF(RES_hhdet_in_tes!P26=0,"",RES_hhdet_in_tes!P26/RES_hhdet_in_fec!P26)</f>
        <v>0.62277368522559506</v>
      </c>
      <c r="Q26" s="73">
        <f>IF(RES_hhdet_in_tes!Q26=0,"",RES_hhdet_in_tes!Q26/RES_hhdet_in_fec!Q26)</f>
        <v>0.62764308523815526</v>
      </c>
    </row>
    <row r="27" spans="1:17" ht="12" customHeight="1" x14ac:dyDescent="0.25">
      <c r="A27" s="23" t="s">
        <v>60</v>
      </c>
      <c r="B27" s="73"/>
      <c r="C27" s="73">
        <f>IF(RES_hhdet_in_tes!C27=0,"",RES_hhdet_in_tes!C27/RES_hhdet_in_fec!C27)</f>
        <v>1.1073714237784356</v>
      </c>
      <c r="D27" s="73">
        <f>IF(RES_hhdet_in_tes!D27=0,"",RES_hhdet_in_tes!D27/RES_hhdet_in_fec!D27)</f>
        <v>1.0434862226494865</v>
      </c>
      <c r="E27" s="73">
        <f>IF(RES_hhdet_in_tes!E27=0,"",RES_hhdet_in_tes!E27/RES_hhdet_in_fec!E27)</f>
        <v>1.069173165695779</v>
      </c>
      <c r="F27" s="73">
        <f>IF(RES_hhdet_in_tes!F27=0,"",RES_hhdet_in_tes!F27/RES_hhdet_in_fec!F27)</f>
        <v>1.0636409186056732</v>
      </c>
      <c r="G27" s="73">
        <f>IF(RES_hhdet_in_tes!G27=0,"",RES_hhdet_in_tes!G27/RES_hhdet_in_fec!G27)</f>
        <v>1.0471609079005928</v>
      </c>
      <c r="H27" s="73">
        <f>IF(RES_hhdet_in_tes!H27=0,"",RES_hhdet_in_tes!H27/RES_hhdet_in_fec!H27)</f>
        <v>1.0540389393021723</v>
      </c>
      <c r="I27" s="73">
        <f>IF(RES_hhdet_in_tes!I27=0,"",RES_hhdet_in_tes!I27/RES_hhdet_in_fec!I27)</f>
        <v>1.0596416214563555</v>
      </c>
      <c r="J27" s="73">
        <f>IF(RES_hhdet_in_tes!J27=0,"",RES_hhdet_in_tes!J27/RES_hhdet_in_fec!J27)</f>
        <v>1.0485109030197155</v>
      </c>
      <c r="K27" s="73">
        <f>IF(RES_hhdet_in_tes!K27=0,"",RES_hhdet_in_tes!K27/RES_hhdet_in_fec!K27)</f>
        <v>1.0229985196521556</v>
      </c>
      <c r="L27" s="73">
        <f>IF(RES_hhdet_in_tes!L27=0,"",RES_hhdet_in_tes!L27/RES_hhdet_in_fec!L27)</f>
        <v>1.0011878368445408</v>
      </c>
      <c r="M27" s="73">
        <f>IF(RES_hhdet_in_tes!M27=0,"",RES_hhdet_in_tes!M27/RES_hhdet_in_fec!M27)</f>
        <v>1.0361616737522692</v>
      </c>
      <c r="N27" s="73">
        <f>IF(RES_hhdet_in_tes!N27=0,"",RES_hhdet_in_tes!N27/RES_hhdet_in_fec!N27)</f>
        <v>1.0545222908799863</v>
      </c>
      <c r="O27" s="73">
        <f>IF(RES_hhdet_in_tes!O27=0,"",RES_hhdet_in_tes!O27/RES_hhdet_in_fec!O27)</f>
        <v>1.0393509399355263</v>
      </c>
      <c r="P27" s="73">
        <f>IF(RES_hhdet_in_tes!P27=0,"",RES_hhdet_in_tes!P27/RES_hhdet_in_fec!P27)</f>
        <v>1.0260135353045536</v>
      </c>
      <c r="Q27" s="73">
        <f>IF(RES_hhdet_in_tes!Q27=0,"",RES_hhdet_in_tes!Q27/RES_hhdet_in_fec!Q27)</f>
        <v>1.0229040891525334</v>
      </c>
    </row>
    <row r="28" spans="1:17" ht="12.95" customHeight="1" x14ac:dyDescent="0.25">
      <c r="A28" s="158" t="s">
        <v>112</v>
      </c>
      <c r="B28" s="169"/>
      <c r="C28" s="169">
        <f>IF(RES_hhdet_in_tes!C28=0,"",RES_hhdet_in_tes!C28/RES_hhdet_in_fec!C28)</f>
        <v>1.733888971466909</v>
      </c>
      <c r="D28" s="169">
        <f>IF(RES_hhdet_in_tes!D28=0,"",RES_hhdet_in_tes!D28/RES_hhdet_in_fec!D28)</f>
        <v>1.7595579365111702</v>
      </c>
      <c r="E28" s="169">
        <f>IF(RES_hhdet_in_tes!E28=0,"",RES_hhdet_in_tes!E28/RES_hhdet_in_fec!E28)</f>
        <v>1.8092424247336059</v>
      </c>
      <c r="F28" s="169">
        <f>IF(RES_hhdet_in_tes!F28=0,"",RES_hhdet_in_tes!F28/RES_hhdet_in_fec!F28)</f>
        <v>1.8774648573759272</v>
      </c>
      <c r="G28" s="169">
        <f>IF(RES_hhdet_in_tes!G28=0,"",RES_hhdet_in_tes!G28/RES_hhdet_in_fec!G28)</f>
        <v>1.9459568388445028</v>
      </c>
      <c r="H28" s="169">
        <f>IF(RES_hhdet_in_tes!H28=0,"",RES_hhdet_in_tes!H28/RES_hhdet_in_fec!H28)</f>
        <v>2.0262027521155401</v>
      </c>
      <c r="I28" s="169">
        <f>IF(RES_hhdet_in_tes!I28=0,"",RES_hhdet_in_tes!I28/RES_hhdet_in_fec!I28)</f>
        <v>2.1235046711105734</v>
      </c>
      <c r="J28" s="169">
        <f>IF(RES_hhdet_in_tes!J28=0,"",RES_hhdet_in_tes!J28/RES_hhdet_in_fec!J28)</f>
        <v>2.172760890242079</v>
      </c>
      <c r="K28" s="169">
        <f>IF(RES_hhdet_in_tes!K28=0,"",RES_hhdet_in_tes!K28/RES_hhdet_in_fec!K28)</f>
        <v>2.3022710181385224</v>
      </c>
      <c r="L28" s="169">
        <f>IF(RES_hhdet_in_tes!L28=0,"",RES_hhdet_in_tes!L28/RES_hhdet_in_fec!L28)</f>
        <v>2.454823102332472</v>
      </c>
      <c r="M28" s="169">
        <f>IF(RES_hhdet_in_tes!M28=0,"",RES_hhdet_in_tes!M28/RES_hhdet_in_fec!M28)</f>
        <v>2.5884740039024114</v>
      </c>
      <c r="N28" s="169">
        <f>IF(RES_hhdet_in_tes!N28=0,"",RES_hhdet_in_tes!N28/RES_hhdet_in_fec!N28)</f>
        <v>2.7026171409344926</v>
      </c>
      <c r="O28" s="169">
        <f>IF(RES_hhdet_in_tes!O28=0,"",RES_hhdet_in_tes!O28/RES_hhdet_in_fec!O28)</f>
        <v>2.8135127990714865</v>
      </c>
      <c r="P28" s="169">
        <f>IF(RES_hhdet_in_tes!P28=0,"",RES_hhdet_in_tes!P28/RES_hhdet_in_fec!P28)</f>
        <v>2.9080428421839759</v>
      </c>
      <c r="Q28" s="169">
        <f>IF(RES_hhdet_in_tes!Q28=0,"",RES_hhdet_in_tes!Q28/RES_hhdet_in_fec!Q28)</f>
        <v>2.9631140104744045</v>
      </c>
    </row>
    <row r="29" spans="1:17" ht="12" customHeight="1" x14ac:dyDescent="0.25">
      <c r="A29" s="23" t="s">
        <v>60</v>
      </c>
      <c r="B29" s="73"/>
      <c r="C29" s="73">
        <f>IF(RES_hhdet_in_tes!C29=0,"",RES_hhdet_in_tes!C29/RES_hhdet_in_fec!C29)</f>
        <v>1.733888971466909</v>
      </c>
      <c r="D29" s="73">
        <f>IF(RES_hhdet_in_tes!D29=0,"",RES_hhdet_in_tes!D29/RES_hhdet_in_fec!D29)</f>
        <v>1.7595579365111702</v>
      </c>
      <c r="E29" s="73">
        <f>IF(RES_hhdet_in_tes!E29=0,"",RES_hhdet_in_tes!E29/RES_hhdet_in_fec!E29)</f>
        <v>1.8092424247336059</v>
      </c>
      <c r="F29" s="73">
        <f>IF(RES_hhdet_in_tes!F29=0,"",RES_hhdet_in_tes!F29/RES_hhdet_in_fec!F29)</f>
        <v>1.8774648573759272</v>
      </c>
      <c r="G29" s="73">
        <f>IF(RES_hhdet_in_tes!G29=0,"",RES_hhdet_in_tes!G29/RES_hhdet_in_fec!G29)</f>
        <v>1.9459568388445028</v>
      </c>
      <c r="H29" s="73">
        <f>IF(RES_hhdet_in_tes!H29=0,"",RES_hhdet_in_tes!H29/RES_hhdet_in_fec!H29)</f>
        <v>2.0262027521155401</v>
      </c>
      <c r="I29" s="73">
        <f>IF(RES_hhdet_in_tes!I29=0,"",RES_hhdet_in_tes!I29/RES_hhdet_in_fec!I29)</f>
        <v>2.1235046711105734</v>
      </c>
      <c r="J29" s="73">
        <f>IF(RES_hhdet_in_tes!J29=0,"",RES_hhdet_in_tes!J29/RES_hhdet_in_fec!J29)</f>
        <v>2.172760890242079</v>
      </c>
      <c r="K29" s="73">
        <f>IF(RES_hhdet_in_tes!K29=0,"",RES_hhdet_in_tes!K29/RES_hhdet_in_fec!K29)</f>
        <v>2.3022710181385224</v>
      </c>
      <c r="L29" s="73">
        <f>IF(RES_hhdet_in_tes!L29=0,"",RES_hhdet_in_tes!L29/RES_hhdet_in_fec!L29)</f>
        <v>2.454823102332472</v>
      </c>
      <c r="M29" s="73">
        <f>IF(RES_hhdet_in_tes!M29=0,"",RES_hhdet_in_tes!M29/RES_hhdet_in_fec!M29)</f>
        <v>2.5884740039024114</v>
      </c>
      <c r="N29" s="73">
        <f>IF(RES_hhdet_in_tes!N29=0,"",RES_hhdet_in_tes!N29/RES_hhdet_in_fec!N29)</f>
        <v>2.7026171409344926</v>
      </c>
      <c r="O29" s="73">
        <f>IF(RES_hhdet_in_tes!O29=0,"",RES_hhdet_in_tes!O29/RES_hhdet_in_fec!O29)</f>
        <v>2.8135127990714865</v>
      </c>
      <c r="P29" s="73">
        <f>IF(RES_hhdet_in_tes!P29=0,"",RES_hhdet_in_tes!P29/RES_hhdet_in_fec!P29)</f>
        <v>2.9080428421839759</v>
      </c>
      <c r="Q29" s="73">
        <f>IF(RES_hhdet_in_tes!Q29=0,"",RES_hhdet_in_tes!Q29/RES_hhdet_in_fec!Q29)</f>
        <v>2.9631140104744045</v>
      </c>
    </row>
    <row r="30" spans="1:17" ht="12" customHeight="1" x14ac:dyDescent="0.25">
      <c r="A30" s="158" t="s">
        <v>63</v>
      </c>
      <c r="B30" s="169"/>
      <c r="C30" s="169">
        <f>IF(RES_hhdet_in_tes!C30=0,"",RES_hhdet_in_tes!C30/RES_hhdet_in_fec!C30)</f>
        <v>0.61865510017590153</v>
      </c>
      <c r="D30" s="169">
        <f>IF(RES_hhdet_in_tes!D30=0,"",RES_hhdet_in_tes!D30/RES_hhdet_in_fec!D30)</f>
        <v>0.56752990755494481</v>
      </c>
      <c r="E30" s="169">
        <f>IF(RES_hhdet_in_tes!E30=0,"",RES_hhdet_in_tes!E30/RES_hhdet_in_fec!E30)</f>
        <v>0.60704915691461714</v>
      </c>
      <c r="F30" s="169">
        <f>IF(RES_hhdet_in_tes!F30=0,"",RES_hhdet_in_tes!F30/RES_hhdet_in_fec!F30)</f>
        <v>0.61058051274383962</v>
      </c>
      <c r="G30" s="169">
        <f>IF(RES_hhdet_in_tes!G30=0,"",RES_hhdet_in_tes!G30/RES_hhdet_in_fec!G30)</f>
        <v>0.59305550434180432</v>
      </c>
      <c r="H30" s="169">
        <f>IF(RES_hhdet_in_tes!H30=0,"",RES_hhdet_in_tes!H30/RES_hhdet_in_fec!H30)</f>
        <v>0.61415324589136844</v>
      </c>
      <c r="I30" s="169">
        <f>IF(RES_hhdet_in_tes!I30=0,"",RES_hhdet_in_tes!I30/RES_hhdet_in_fec!I30)</f>
        <v>0.63736037278001534</v>
      </c>
      <c r="J30" s="169">
        <f>IF(RES_hhdet_in_tes!J30=0,"",RES_hhdet_in_tes!J30/RES_hhdet_in_fec!J30)</f>
        <v>0.62815378294129387</v>
      </c>
      <c r="K30" s="169">
        <f>IF(RES_hhdet_in_tes!K30=0,"",RES_hhdet_in_tes!K30/RES_hhdet_in_fec!K30)</f>
        <v>0.5768727908394391</v>
      </c>
      <c r="L30" s="169">
        <f>IF(RES_hhdet_in_tes!L30=0,"",RES_hhdet_in_tes!L30/RES_hhdet_in_fec!L30)</f>
        <v>0.61572337654123366</v>
      </c>
      <c r="M30" s="169">
        <f>IF(RES_hhdet_in_tes!M30=0,"",RES_hhdet_in_tes!M30/RES_hhdet_in_fec!M30)</f>
        <v>0.74261952756725269</v>
      </c>
      <c r="N30" s="169">
        <f>IF(RES_hhdet_in_tes!N30=0,"",RES_hhdet_in_tes!N30/RES_hhdet_in_fec!N30)</f>
        <v>0.71816180730295875</v>
      </c>
      <c r="O30" s="169">
        <f>IF(RES_hhdet_in_tes!O30=0,"",RES_hhdet_in_tes!O30/RES_hhdet_in_fec!O30)</f>
        <v>0.72332325086740268</v>
      </c>
      <c r="P30" s="169">
        <f>IF(RES_hhdet_in_tes!P30=0,"",RES_hhdet_in_tes!P30/RES_hhdet_in_fec!P30)</f>
        <v>0.67714981565058807</v>
      </c>
      <c r="Q30" s="169">
        <f>IF(RES_hhdet_in_tes!Q30=0,"",RES_hhdet_in_tes!Q30/RES_hhdet_in_fec!Q30)</f>
        <v>0.68921212998507009</v>
      </c>
    </row>
    <row r="31" spans="1:17" ht="12" customHeight="1" x14ac:dyDescent="0.25">
      <c r="A31" s="167" t="s">
        <v>169</v>
      </c>
      <c r="B31" s="174"/>
      <c r="C31" s="174">
        <f>IF(RES_hhdet_in_tes!C31=0,"",RES_hhdet_in_tes!C31/RES_hhdet_in_fec!C31)</f>
        <v>0.52006597358733464</v>
      </c>
      <c r="D31" s="174">
        <f>IF(RES_hhdet_in_tes!D31=0,"",RES_hhdet_in_tes!D31/RES_hhdet_in_fec!D31)</f>
        <v>0.52216197731295733</v>
      </c>
      <c r="E31" s="174">
        <f>IF(RES_hhdet_in_tes!E31=0,"",RES_hhdet_in_tes!E31/RES_hhdet_in_fec!E31)</f>
        <v>0.5244639462484082</v>
      </c>
      <c r="F31" s="174">
        <f>IF(RES_hhdet_in_tes!F31=0,"",RES_hhdet_in_tes!F31/RES_hhdet_in_fec!F31)</f>
        <v>0.52677609144990989</v>
      </c>
      <c r="G31" s="174">
        <f>IF(RES_hhdet_in_tes!G31=0,"",RES_hhdet_in_tes!G31/RES_hhdet_in_fec!G31)</f>
        <v>0.52909711497407352</v>
      </c>
      <c r="H31" s="174">
        <f>IF(RES_hhdet_in_tes!H31=0,"",RES_hhdet_in_tes!H31/RES_hhdet_in_fec!H31)</f>
        <v>0.53143760174172239</v>
      </c>
      <c r="I31" s="174">
        <f>IF(RES_hhdet_in_tes!I31=0,"",RES_hhdet_in_tes!I31/RES_hhdet_in_fec!I31)</f>
        <v>0.53378377655462916</v>
      </c>
      <c r="J31" s="174">
        <f>IF(RES_hhdet_in_tes!J31=0,"",RES_hhdet_in_tes!J31/RES_hhdet_in_fec!J31)</f>
        <v>0.53617867788102291</v>
      </c>
      <c r="K31" s="174">
        <f>IF(RES_hhdet_in_tes!K31=0,"",RES_hhdet_in_tes!K31/RES_hhdet_in_fec!K31)</f>
        <v>0.53875509553985068</v>
      </c>
      <c r="L31" s="174">
        <f>IF(RES_hhdet_in_tes!L31=0,"",RES_hhdet_in_tes!L31/RES_hhdet_in_fec!L31)</f>
        <v>0.54112701130498975</v>
      </c>
      <c r="M31" s="174" t="str">
        <f>IF(RES_hhdet_in_tes!M31=0,"",RES_hhdet_in_tes!M31/RES_hhdet_in_fec!M31)</f>
        <v/>
      </c>
      <c r="N31" s="174" t="str">
        <f>IF(RES_hhdet_in_tes!N31=0,"",RES_hhdet_in_tes!N31/RES_hhdet_in_fec!N31)</f>
        <v/>
      </c>
      <c r="O31" s="174" t="str">
        <f>IF(RES_hhdet_in_tes!O31=0,"",RES_hhdet_in_tes!O31/RES_hhdet_in_fec!O31)</f>
        <v/>
      </c>
      <c r="P31" s="174">
        <f>IF(RES_hhdet_in_tes!P31=0,"",RES_hhdet_in_tes!P31/RES_hhdet_in_fec!P31)</f>
        <v>0.54939276438700291</v>
      </c>
      <c r="Q31" s="174">
        <f>IF(RES_hhdet_in_tes!Q31=0,"",RES_hhdet_in_tes!Q31/RES_hhdet_in_fec!Q31)</f>
        <v>0.54996058505302581</v>
      </c>
    </row>
    <row r="32" spans="1:17" ht="12" customHeight="1" x14ac:dyDescent="0.25">
      <c r="A32" s="167" t="s">
        <v>168</v>
      </c>
      <c r="B32" s="174"/>
      <c r="C32" s="174" t="str">
        <f>IF(RES_hhdet_in_tes!C32=0,"",RES_hhdet_in_tes!C32/RES_hhdet_in_fec!C32)</f>
        <v/>
      </c>
      <c r="D32" s="174" t="str">
        <f>IF(RES_hhdet_in_tes!D32=0,"",RES_hhdet_in_tes!D32/RES_hhdet_in_fec!D32)</f>
        <v/>
      </c>
      <c r="E32" s="174" t="str">
        <f>IF(RES_hhdet_in_tes!E32=0,"",RES_hhdet_in_tes!E32/RES_hhdet_in_fec!E32)</f>
        <v/>
      </c>
      <c r="F32" s="174" t="str">
        <f>IF(RES_hhdet_in_tes!F32=0,"",RES_hhdet_in_tes!F32/RES_hhdet_in_fec!F32)</f>
        <v/>
      </c>
      <c r="G32" s="174" t="str">
        <f>IF(RES_hhdet_in_tes!G32=0,"",RES_hhdet_in_tes!G32/RES_hhdet_in_fec!G32)</f>
        <v/>
      </c>
      <c r="H32" s="174" t="str">
        <f>IF(RES_hhdet_in_tes!H32=0,"",RES_hhdet_in_tes!H32/RES_hhdet_in_fec!H32)</f>
        <v/>
      </c>
      <c r="I32" s="174" t="str">
        <f>IF(RES_hhdet_in_tes!I32=0,"",RES_hhdet_in_tes!I32/RES_hhdet_in_fec!I32)</f>
        <v/>
      </c>
      <c r="J32" s="174" t="str">
        <f>IF(RES_hhdet_in_tes!J32=0,"",RES_hhdet_in_tes!J32/RES_hhdet_in_fec!J32)</f>
        <v/>
      </c>
      <c r="K32" s="174" t="str">
        <f>IF(RES_hhdet_in_tes!K32=0,"",RES_hhdet_in_tes!K32/RES_hhdet_in_fec!K32)</f>
        <v/>
      </c>
      <c r="L32" s="174">
        <f>IF(RES_hhdet_in_tes!L32=0,"",RES_hhdet_in_tes!L32/RES_hhdet_in_fec!L32)</f>
        <v>0.65247342512335271</v>
      </c>
      <c r="M32" s="174" t="str">
        <f>IF(RES_hhdet_in_tes!M32=0,"",RES_hhdet_in_tes!M32/RES_hhdet_in_fec!M32)</f>
        <v/>
      </c>
      <c r="N32" s="174" t="str">
        <f>IF(RES_hhdet_in_tes!N32=0,"",RES_hhdet_in_tes!N32/RES_hhdet_in_fec!N32)</f>
        <v/>
      </c>
      <c r="O32" s="174" t="str">
        <f>IF(RES_hhdet_in_tes!O32=0,"",RES_hhdet_in_tes!O32/RES_hhdet_in_fec!O32)</f>
        <v/>
      </c>
      <c r="P32" s="174">
        <f>IF(RES_hhdet_in_tes!P32=0,"",RES_hhdet_in_tes!P32/RES_hhdet_in_fec!P32)</f>
        <v>0.66516303453712755</v>
      </c>
      <c r="Q32" s="174">
        <f>IF(RES_hhdet_in_tes!Q32=0,"",RES_hhdet_in_tes!Q32/RES_hhdet_in_fec!Q32)</f>
        <v>0.66565528870668722</v>
      </c>
    </row>
    <row r="33" spans="1:17" ht="12" customHeight="1" x14ac:dyDescent="0.25">
      <c r="A33" s="166" t="s">
        <v>57</v>
      </c>
      <c r="B33" s="173"/>
      <c r="C33" s="173" t="str">
        <f>IF(RES_hhdet_in_tes!C33=0,"",RES_hhdet_in_tes!C33/RES_hhdet_in_fec!C33)</f>
        <v/>
      </c>
      <c r="D33" s="173" t="str">
        <f>IF(RES_hhdet_in_tes!D33=0,"",RES_hhdet_in_tes!D33/RES_hhdet_in_fec!D33)</f>
        <v/>
      </c>
      <c r="E33" s="173" t="str">
        <f>IF(RES_hhdet_in_tes!E33=0,"",RES_hhdet_in_tes!E33/RES_hhdet_in_fec!E33)</f>
        <v/>
      </c>
      <c r="F33" s="173" t="str">
        <f>IF(RES_hhdet_in_tes!F33=0,"",RES_hhdet_in_tes!F33/RES_hhdet_in_fec!F33)</f>
        <v/>
      </c>
      <c r="G33" s="173" t="str">
        <f>IF(RES_hhdet_in_tes!G33=0,"",RES_hhdet_in_tes!G33/RES_hhdet_in_fec!G33)</f>
        <v/>
      </c>
      <c r="H33" s="173" t="str">
        <f>IF(RES_hhdet_in_tes!H33=0,"",RES_hhdet_in_tes!H33/RES_hhdet_in_fec!H33)</f>
        <v/>
      </c>
      <c r="I33" s="173" t="str">
        <f>IF(RES_hhdet_in_tes!I33=0,"",RES_hhdet_in_tes!I33/RES_hhdet_in_fec!I33)</f>
        <v/>
      </c>
      <c r="J33" s="173" t="str">
        <f>IF(RES_hhdet_in_tes!J33=0,"",RES_hhdet_in_tes!J33/RES_hhdet_in_fec!J33)</f>
        <v/>
      </c>
      <c r="K33" s="173" t="str">
        <f>IF(RES_hhdet_in_tes!K33=0,"",RES_hhdet_in_tes!K33/RES_hhdet_in_fec!K33)</f>
        <v/>
      </c>
      <c r="L33" s="173">
        <f>IF(RES_hhdet_in_tes!L33=0,"",RES_hhdet_in_tes!L33/RES_hhdet_in_fec!L33)</f>
        <v>0.54112436104344486</v>
      </c>
      <c r="M33" s="173" t="str">
        <f>IF(RES_hhdet_in_tes!M33=0,"",RES_hhdet_in_tes!M33/RES_hhdet_in_fec!M33)</f>
        <v/>
      </c>
      <c r="N33" s="173" t="str">
        <f>IF(RES_hhdet_in_tes!N33=0,"",RES_hhdet_in_tes!N33/RES_hhdet_in_fec!N33)</f>
        <v/>
      </c>
      <c r="O33" s="173" t="str">
        <f>IF(RES_hhdet_in_tes!O33=0,"",RES_hhdet_in_tes!O33/RES_hhdet_in_fec!O33)</f>
        <v/>
      </c>
      <c r="P33" s="173">
        <f>IF(RES_hhdet_in_tes!P33=0,"",RES_hhdet_in_tes!P33/RES_hhdet_in_fec!P33)</f>
        <v>0.55027546937673133</v>
      </c>
      <c r="Q33" s="173">
        <f>IF(RES_hhdet_in_tes!Q33=0,"",RES_hhdet_in_tes!Q33/RES_hhdet_in_fec!Q33)</f>
        <v>0.55015145184618253</v>
      </c>
    </row>
    <row r="34" spans="1:17" ht="12" customHeight="1" x14ac:dyDescent="0.25">
      <c r="A34" s="147" t="s">
        <v>59</v>
      </c>
      <c r="B34" s="172"/>
      <c r="C34" s="172" t="str">
        <f>IF(RES_hhdet_in_tes!C34=0,"",RES_hhdet_in_tes!C34/RES_hhdet_in_fec!C34)</f>
        <v/>
      </c>
      <c r="D34" s="172" t="str">
        <f>IF(RES_hhdet_in_tes!D34=0,"",RES_hhdet_in_tes!D34/RES_hhdet_in_fec!D34)</f>
        <v/>
      </c>
      <c r="E34" s="172" t="str">
        <f>IF(RES_hhdet_in_tes!E34=0,"",RES_hhdet_in_tes!E34/RES_hhdet_in_fec!E34)</f>
        <v/>
      </c>
      <c r="F34" s="172" t="str">
        <f>IF(RES_hhdet_in_tes!F34=0,"",RES_hhdet_in_tes!F34/RES_hhdet_in_fec!F34)</f>
        <v/>
      </c>
      <c r="G34" s="172" t="str">
        <f>IF(RES_hhdet_in_tes!G34=0,"",RES_hhdet_in_tes!G34/RES_hhdet_in_fec!G34)</f>
        <v/>
      </c>
      <c r="H34" s="172" t="str">
        <f>IF(RES_hhdet_in_tes!H34=0,"",RES_hhdet_in_tes!H34/RES_hhdet_in_fec!H34)</f>
        <v/>
      </c>
      <c r="I34" s="172" t="str">
        <f>IF(RES_hhdet_in_tes!I34=0,"",RES_hhdet_in_tes!I34/RES_hhdet_in_fec!I34)</f>
        <v/>
      </c>
      <c r="J34" s="172" t="str">
        <f>IF(RES_hhdet_in_tes!J34=0,"",RES_hhdet_in_tes!J34/RES_hhdet_in_fec!J34)</f>
        <v/>
      </c>
      <c r="K34" s="172" t="str">
        <f>IF(RES_hhdet_in_tes!K34=0,"",RES_hhdet_in_tes!K34/RES_hhdet_in_fec!K34)</f>
        <v/>
      </c>
      <c r="L34" s="172">
        <f>IF(RES_hhdet_in_tes!L34=0,"",RES_hhdet_in_tes!L34/RES_hhdet_in_fec!L34)</f>
        <v>0.99999999999999978</v>
      </c>
      <c r="M34" s="172" t="str">
        <f>IF(RES_hhdet_in_tes!M34=0,"",RES_hhdet_in_tes!M34/RES_hhdet_in_fec!M34)</f>
        <v/>
      </c>
      <c r="N34" s="172" t="str">
        <f>IF(RES_hhdet_in_tes!N34=0,"",RES_hhdet_in_tes!N34/RES_hhdet_in_fec!N34)</f>
        <v/>
      </c>
      <c r="O34" s="172" t="str">
        <f>IF(RES_hhdet_in_tes!O34=0,"",RES_hhdet_in_tes!O34/RES_hhdet_in_fec!O34)</f>
        <v/>
      </c>
      <c r="P34" s="172">
        <f>IF(RES_hhdet_in_tes!P34=0,"",RES_hhdet_in_tes!P34/RES_hhdet_in_fec!P34)</f>
        <v>1.0043396419954107</v>
      </c>
      <c r="Q34" s="172">
        <f>IF(RES_hhdet_in_tes!Q34=0,"",RES_hhdet_in_tes!Q34/RES_hhdet_in_fec!Q34)</f>
        <v>1.0012155111153969</v>
      </c>
    </row>
    <row r="35" spans="1:17" ht="12" customHeight="1" x14ac:dyDescent="0.25">
      <c r="A35" s="163" t="s">
        <v>142</v>
      </c>
      <c r="B35" s="171"/>
      <c r="C35" s="171">
        <f>IF(RES_hhdet_in_tes!C35=0,"",RES_hhdet_in_tes!C35/RES_hhdet_in_fec!C35)</f>
        <v>0.66871671961881618</v>
      </c>
      <c r="D35" s="171">
        <f>IF(RES_hhdet_in_tes!D35=0,"",RES_hhdet_in_tes!D35/RES_hhdet_in_fec!D35)</f>
        <v>0.67595057463256347</v>
      </c>
      <c r="E35" s="171">
        <f>IF(RES_hhdet_in_tes!E35=0,"",RES_hhdet_in_tes!E35/RES_hhdet_in_fec!E35)</f>
        <v>0.68326633608635579</v>
      </c>
      <c r="F35" s="171">
        <f>IF(RES_hhdet_in_tes!F35=0,"",RES_hhdet_in_tes!F35/RES_hhdet_in_fec!F35)</f>
        <v>0.69034478456417603</v>
      </c>
      <c r="G35" s="171">
        <f>IF(RES_hhdet_in_tes!G35=0,"",RES_hhdet_in_tes!G35/RES_hhdet_in_fec!G35)</f>
        <v>0.69774079385245169</v>
      </c>
      <c r="H35" s="171">
        <f>IF(RES_hhdet_in_tes!H35=0,"",RES_hhdet_in_tes!H35/RES_hhdet_in_fec!H35)</f>
        <v>0.70536729174962798</v>
      </c>
      <c r="I35" s="171">
        <f>IF(RES_hhdet_in_tes!I35=0,"",RES_hhdet_in_tes!I35/RES_hhdet_in_fec!I35)</f>
        <v>0.71257138574427392</v>
      </c>
      <c r="J35" s="171">
        <f>IF(RES_hhdet_in_tes!J35=0,"",RES_hhdet_in_tes!J35/RES_hhdet_in_fec!J35)</f>
        <v>0.72073795602689694</v>
      </c>
      <c r="K35" s="171">
        <f>IF(RES_hhdet_in_tes!K35=0,"",RES_hhdet_in_tes!K35/RES_hhdet_in_fec!K35)</f>
        <v>0.71821780299685845</v>
      </c>
      <c r="L35" s="171" t="str">
        <f>IF(RES_hhdet_in_tes!L35=0,"",RES_hhdet_in_tes!L35/RES_hhdet_in_fec!L35)</f>
        <v/>
      </c>
      <c r="M35" s="171">
        <f>IF(RES_hhdet_in_tes!M35=0,"",RES_hhdet_in_tes!M35/RES_hhdet_in_fec!M35)</f>
        <v>0.71357979430517682</v>
      </c>
      <c r="N35" s="171">
        <f>IF(RES_hhdet_in_tes!N35=0,"",RES_hhdet_in_tes!N35/RES_hhdet_in_fec!N35)</f>
        <v>0.70928639695379148</v>
      </c>
      <c r="O35" s="171">
        <f>IF(RES_hhdet_in_tes!O35=0,"",RES_hhdet_in_tes!O35/RES_hhdet_in_fec!O35)</f>
        <v>0.70562462512201507</v>
      </c>
      <c r="P35" s="171">
        <f>IF(RES_hhdet_in_tes!P35=0,"",RES_hhdet_in_tes!P35/RES_hhdet_in_fec!P35)</f>
        <v>0.70347276228857247</v>
      </c>
      <c r="Q35" s="171">
        <f>IF(RES_hhdet_in_tes!Q35=0,"",RES_hhdet_in_tes!Q35/RES_hhdet_in_fec!Q35)</f>
        <v>0.70390540817034841</v>
      </c>
    </row>
    <row r="36" spans="1:17" ht="12" customHeight="1" x14ac:dyDescent="0.25">
      <c r="A36" s="161" t="s">
        <v>141</v>
      </c>
      <c r="B36" s="170"/>
      <c r="C36" s="170" t="str">
        <f>IF(RES_hhdet_in_tes!C36=0,"",RES_hhdet_in_tes!C36/RES_hhdet_in_fec!C36)</f>
        <v/>
      </c>
      <c r="D36" s="170" t="str">
        <f>IF(RES_hhdet_in_tes!D36=0,"",RES_hhdet_in_tes!D36/RES_hhdet_in_fec!D36)</f>
        <v/>
      </c>
      <c r="E36" s="170" t="str">
        <f>IF(RES_hhdet_in_tes!E36=0,"",RES_hhdet_in_tes!E36/RES_hhdet_in_fec!E36)</f>
        <v/>
      </c>
      <c r="F36" s="170" t="str">
        <f>IF(RES_hhdet_in_tes!F36=0,"",RES_hhdet_in_tes!F36/RES_hhdet_in_fec!F36)</f>
        <v/>
      </c>
      <c r="G36" s="170" t="str">
        <f>IF(RES_hhdet_in_tes!G36=0,"",RES_hhdet_in_tes!G36/RES_hhdet_in_fec!G36)</f>
        <v/>
      </c>
      <c r="H36" s="170" t="str">
        <f>IF(RES_hhdet_in_tes!H36=0,"",RES_hhdet_in_tes!H36/RES_hhdet_in_fec!H36)</f>
        <v/>
      </c>
      <c r="I36" s="170" t="str">
        <f>IF(RES_hhdet_in_tes!I36=0,"",RES_hhdet_in_tes!I36/RES_hhdet_in_fec!I36)</f>
        <v/>
      </c>
      <c r="J36" s="170" t="str">
        <f>IF(RES_hhdet_in_tes!J36=0,"",RES_hhdet_in_tes!J36/RES_hhdet_in_fec!J36)</f>
        <v/>
      </c>
      <c r="K36" s="170" t="str">
        <f>IF(RES_hhdet_in_tes!K36=0,"",RES_hhdet_in_tes!K36/RES_hhdet_in_fec!K36)</f>
        <v/>
      </c>
      <c r="L36" s="170">
        <f>IF(RES_hhdet_in_tes!L36=0,"",RES_hhdet_in_tes!L36/RES_hhdet_in_fec!L36)</f>
        <v>0.77354955357529553</v>
      </c>
      <c r="M36" s="170">
        <f>IF(RES_hhdet_in_tes!M36=0,"",RES_hhdet_in_tes!M36/RES_hhdet_in_fec!M36)</f>
        <v>0.7732021553847207</v>
      </c>
      <c r="N36" s="170">
        <f>IF(RES_hhdet_in_tes!N36=0,"",RES_hhdet_in_tes!N36/RES_hhdet_in_fec!N36)</f>
        <v>0.78312048803532575</v>
      </c>
      <c r="O36" s="170">
        <f>IF(RES_hhdet_in_tes!O36=0,"",RES_hhdet_in_tes!O36/RES_hhdet_in_fec!O36)</f>
        <v>0.78964948140927793</v>
      </c>
      <c r="P36" s="170">
        <f>IF(RES_hhdet_in_tes!P36=0,"",RES_hhdet_in_tes!P36/RES_hhdet_in_fec!P36)</f>
        <v>0.79114745908611539</v>
      </c>
      <c r="Q36" s="170">
        <f>IF(RES_hhdet_in_tes!Q36=0,"",RES_hhdet_in_tes!Q36/RES_hhdet_in_fec!Q36)</f>
        <v>0.79401319894848921</v>
      </c>
    </row>
    <row r="37" spans="1:17" ht="12" customHeight="1" x14ac:dyDescent="0.25">
      <c r="A37" s="148" t="s">
        <v>60</v>
      </c>
      <c r="B37" s="73"/>
      <c r="C37" s="73" t="str">
        <f>IF(RES_hhdet_in_tes!C37=0,"",RES_hhdet_in_tes!C37/RES_hhdet_in_fec!C37)</f>
        <v/>
      </c>
      <c r="D37" s="73" t="str">
        <f>IF(RES_hhdet_in_tes!D37=0,"",RES_hhdet_in_tes!D37/RES_hhdet_in_fec!D37)</f>
        <v/>
      </c>
      <c r="E37" s="73" t="str">
        <f>IF(RES_hhdet_in_tes!E37=0,"",RES_hhdet_in_tes!E37/RES_hhdet_in_fec!E37)</f>
        <v/>
      </c>
      <c r="F37" s="73" t="str">
        <f>IF(RES_hhdet_in_tes!F37=0,"",RES_hhdet_in_tes!F37/RES_hhdet_in_fec!F37)</f>
        <v/>
      </c>
      <c r="G37" s="73" t="str">
        <f>IF(RES_hhdet_in_tes!G37=0,"",RES_hhdet_in_tes!G37/RES_hhdet_in_fec!G37)</f>
        <v/>
      </c>
      <c r="H37" s="73" t="str">
        <f>IF(RES_hhdet_in_tes!H37=0,"",RES_hhdet_in_tes!H37/RES_hhdet_in_fec!H37)</f>
        <v/>
      </c>
      <c r="I37" s="73" t="str">
        <f>IF(RES_hhdet_in_tes!I37=0,"",RES_hhdet_in_tes!I37/RES_hhdet_in_fec!I37)</f>
        <v/>
      </c>
      <c r="J37" s="73" t="str">
        <f>IF(RES_hhdet_in_tes!J37=0,"",RES_hhdet_in_tes!J37/RES_hhdet_in_fec!J37)</f>
        <v/>
      </c>
      <c r="K37" s="73" t="str">
        <f>IF(RES_hhdet_in_tes!K37=0,"",RES_hhdet_in_tes!K37/RES_hhdet_in_fec!K37)</f>
        <v/>
      </c>
      <c r="L37" s="73">
        <f>IF(RES_hhdet_in_tes!L37=0,"",RES_hhdet_in_tes!L37/RES_hhdet_in_fec!L37)</f>
        <v>0.69143668355551302</v>
      </c>
      <c r="M37" s="73">
        <f>IF(RES_hhdet_in_tes!M37=0,"",RES_hhdet_in_tes!M37/RES_hhdet_in_fec!M37)</f>
        <v>0.69270369302646162</v>
      </c>
      <c r="N37" s="73">
        <f>IF(RES_hhdet_in_tes!N37=0,"",RES_hhdet_in_tes!N37/RES_hhdet_in_fec!N37)</f>
        <v>0.69839328400582679</v>
      </c>
      <c r="O37" s="73">
        <f>IF(RES_hhdet_in_tes!O37=0,"",RES_hhdet_in_tes!O37/RES_hhdet_in_fec!O37)</f>
        <v>0.70252044485519627</v>
      </c>
      <c r="P37" s="73">
        <f>IF(RES_hhdet_in_tes!P37=0,"",RES_hhdet_in_tes!P37/RES_hhdet_in_fec!P37)</f>
        <v>0.7045758458597563</v>
      </c>
      <c r="Q37" s="73">
        <f>IF(RES_hhdet_in_tes!Q37=0,"",RES_hhdet_in_tes!Q37/RES_hhdet_in_fec!Q37)</f>
        <v>0.7068094144680902</v>
      </c>
    </row>
    <row r="38" spans="1:17" ht="12" customHeight="1" x14ac:dyDescent="0.25">
      <c r="A38" s="148" t="s">
        <v>59</v>
      </c>
      <c r="B38" s="73"/>
      <c r="C38" s="73" t="str">
        <f>IF(RES_hhdet_in_tes!C38=0,"",RES_hhdet_in_tes!C38/RES_hhdet_in_fec!C38)</f>
        <v/>
      </c>
      <c r="D38" s="73" t="str">
        <f>IF(RES_hhdet_in_tes!D38=0,"",RES_hhdet_in_tes!D38/RES_hhdet_in_fec!D38)</f>
        <v/>
      </c>
      <c r="E38" s="73" t="str">
        <f>IF(RES_hhdet_in_tes!E38=0,"",RES_hhdet_in_tes!E38/RES_hhdet_in_fec!E38)</f>
        <v/>
      </c>
      <c r="F38" s="73" t="str">
        <f>IF(RES_hhdet_in_tes!F38=0,"",RES_hhdet_in_tes!F38/RES_hhdet_in_fec!F38)</f>
        <v/>
      </c>
      <c r="G38" s="73" t="str">
        <f>IF(RES_hhdet_in_tes!G38=0,"",RES_hhdet_in_tes!G38/RES_hhdet_in_fec!G38)</f>
        <v/>
      </c>
      <c r="H38" s="73" t="str">
        <f>IF(RES_hhdet_in_tes!H38=0,"",RES_hhdet_in_tes!H38/RES_hhdet_in_fec!H38)</f>
        <v/>
      </c>
      <c r="I38" s="73" t="str">
        <f>IF(RES_hhdet_in_tes!I38=0,"",RES_hhdet_in_tes!I38/RES_hhdet_in_fec!I38)</f>
        <v/>
      </c>
      <c r="J38" s="73" t="str">
        <f>IF(RES_hhdet_in_tes!J38=0,"",RES_hhdet_in_tes!J38/RES_hhdet_in_fec!J38)</f>
        <v/>
      </c>
      <c r="K38" s="73" t="str">
        <f>IF(RES_hhdet_in_tes!K38=0,"",RES_hhdet_in_tes!K38/RES_hhdet_in_fec!K38)</f>
        <v/>
      </c>
      <c r="L38" s="73">
        <f>IF(RES_hhdet_in_tes!L38=0,"",RES_hhdet_in_tes!L38/RES_hhdet_in_fec!L38)</f>
        <v>1</v>
      </c>
      <c r="M38" s="73">
        <f>IF(RES_hhdet_in_tes!M38=0,"",RES_hhdet_in_tes!M38/RES_hhdet_in_fec!M38)</f>
        <v>1.0007007423613983</v>
      </c>
      <c r="N38" s="73">
        <f>IF(RES_hhdet_in_tes!N38=0,"",RES_hhdet_in_tes!N38/RES_hhdet_in_fec!N38)</f>
        <v>1.0073436642638469</v>
      </c>
      <c r="O38" s="73">
        <f>IF(RES_hhdet_in_tes!O38=0,"",RES_hhdet_in_tes!O38/RES_hhdet_in_fec!O38)</f>
        <v>1.0101367859462456</v>
      </c>
      <c r="P38" s="73">
        <f>IF(RES_hhdet_in_tes!P38=0,"",RES_hhdet_in_tes!P38/RES_hhdet_in_fec!P38)</f>
        <v>1.0100588896674692</v>
      </c>
      <c r="Q38" s="73">
        <f>IF(RES_hhdet_in_tes!Q38=0,"",RES_hhdet_in_tes!Q38/RES_hhdet_in_fec!Q38)</f>
        <v>1.0102650566629481</v>
      </c>
    </row>
    <row r="39" spans="1:17" ht="12" customHeight="1" x14ac:dyDescent="0.25">
      <c r="A39" s="158" t="s">
        <v>62</v>
      </c>
      <c r="B39" s="169"/>
      <c r="C39" s="169">
        <f>IF(RES_hhdet_in_tes!C39=0,"",RES_hhdet_in_tes!C39/RES_hhdet_in_fec!C39)</f>
        <v>0.67761955177044086</v>
      </c>
      <c r="D39" s="169">
        <f>IF(RES_hhdet_in_tes!D39=0,"",RES_hhdet_in_tes!D39/RES_hhdet_in_fec!D39)</f>
        <v>0.49901458335119042</v>
      </c>
      <c r="E39" s="169">
        <f>IF(RES_hhdet_in_tes!E39=0,"",RES_hhdet_in_tes!E39/RES_hhdet_in_fec!E39)</f>
        <v>0.47881854262893037</v>
      </c>
      <c r="F39" s="169">
        <f>IF(RES_hhdet_in_tes!F39=0,"",RES_hhdet_in_tes!F39/RES_hhdet_in_fec!F39)</f>
        <v>0.47209796232043177</v>
      </c>
      <c r="G39" s="169">
        <f>IF(RES_hhdet_in_tes!G39=0,"",RES_hhdet_in_tes!G39/RES_hhdet_in_fec!G39)</f>
        <v>0.45440037967854668</v>
      </c>
      <c r="H39" s="169">
        <f>IF(RES_hhdet_in_tes!H39=0,"",RES_hhdet_in_tes!H39/RES_hhdet_in_fec!H39)</f>
        <v>0.49112835722174253</v>
      </c>
      <c r="I39" s="169">
        <f>IF(RES_hhdet_in_tes!I39=0,"",RES_hhdet_in_tes!I39/RES_hhdet_in_fec!I39)</f>
        <v>0.84905225175704702</v>
      </c>
      <c r="J39" s="169">
        <f>IF(RES_hhdet_in_tes!J39=0,"",RES_hhdet_in_tes!J39/RES_hhdet_in_fec!J39)</f>
        <v>0.85390058541772651</v>
      </c>
      <c r="K39" s="169">
        <f>IF(RES_hhdet_in_tes!K39=0,"",RES_hhdet_in_tes!K39/RES_hhdet_in_fec!K39)</f>
        <v>0.46271371466905015</v>
      </c>
      <c r="L39" s="169">
        <f>IF(RES_hhdet_in_tes!L39=0,"",RES_hhdet_in_tes!L39/RES_hhdet_in_fec!L39)</f>
        <v>0.48173966904622445</v>
      </c>
      <c r="M39" s="169">
        <f>IF(RES_hhdet_in_tes!M39=0,"",RES_hhdet_in_tes!M39/RES_hhdet_in_fec!M39)</f>
        <v>0.51237762979696044</v>
      </c>
      <c r="N39" s="169">
        <f>IF(RES_hhdet_in_tes!N39=0,"",RES_hhdet_in_tes!N39/RES_hhdet_in_fec!N39)</f>
        <v>0.65541308564928213</v>
      </c>
      <c r="O39" s="169">
        <f>IF(RES_hhdet_in_tes!O39=0,"",RES_hhdet_in_tes!O39/RES_hhdet_in_fec!O39)</f>
        <v>0.68787576306531872</v>
      </c>
      <c r="P39" s="169">
        <f>IF(RES_hhdet_in_tes!P39=0,"",RES_hhdet_in_tes!P39/RES_hhdet_in_fec!P39)</f>
        <v>0.68734502437301959</v>
      </c>
      <c r="Q39" s="169">
        <f>IF(RES_hhdet_in_tes!Q39=0,"",RES_hhdet_in_tes!Q39/RES_hhdet_in_fec!Q39)</f>
        <v>0.66133280301934227</v>
      </c>
    </row>
    <row r="40" spans="1:17" ht="12" customHeight="1" x14ac:dyDescent="0.25">
      <c r="A40" s="23" t="s">
        <v>57</v>
      </c>
      <c r="B40" s="73"/>
      <c r="C40" s="73">
        <f>IF(RES_hhdet_in_tes!C40=0,"",RES_hhdet_in_tes!C40/RES_hhdet_in_fec!C40)</f>
        <v>0.44697509874061125</v>
      </c>
      <c r="D40" s="73">
        <f>IF(RES_hhdet_in_tes!D40=0,"",RES_hhdet_in_tes!D40/RES_hhdet_in_fec!D40)</f>
        <v>0.44844407394943919</v>
      </c>
      <c r="E40" s="73">
        <f>IF(RES_hhdet_in_tes!E40=0,"",RES_hhdet_in_tes!E40/RES_hhdet_in_fec!E40)</f>
        <v>0.45042093610737205</v>
      </c>
      <c r="F40" s="73">
        <f>IF(RES_hhdet_in_tes!F40=0,"",RES_hhdet_in_tes!F40/RES_hhdet_in_fec!F40)</f>
        <v>0.45240691680150535</v>
      </c>
      <c r="G40" s="73">
        <f>IF(RES_hhdet_in_tes!G40=0,"",RES_hhdet_in_tes!G40/RES_hhdet_in_fec!G40)</f>
        <v>0.45440037967854668</v>
      </c>
      <c r="H40" s="73">
        <f>IF(RES_hhdet_in_tes!H40=0,"",RES_hhdet_in_tes!H40/RES_hhdet_in_fec!H40)</f>
        <v>0.45641047883036007</v>
      </c>
      <c r="I40" s="73" t="str">
        <f>IF(RES_hhdet_in_tes!I40=0,"",RES_hhdet_in_tes!I40/RES_hhdet_in_fec!I40)</f>
        <v/>
      </c>
      <c r="J40" s="73" t="str">
        <f>IF(RES_hhdet_in_tes!J40=0,"",RES_hhdet_in_tes!J40/RES_hhdet_in_fec!J40)</f>
        <v/>
      </c>
      <c r="K40" s="73">
        <f>IF(RES_hhdet_in_tes!K40=0,"",RES_hhdet_in_tes!K40/RES_hhdet_in_fec!K40)</f>
        <v>0.46271371466905015</v>
      </c>
      <c r="L40" s="73">
        <f>IF(RES_hhdet_in_tes!L40=0,"",RES_hhdet_in_tes!L40/RES_hhdet_in_fec!L40)</f>
        <v>0.46473671819975204</v>
      </c>
      <c r="M40" s="73">
        <f>IF(RES_hhdet_in_tes!M40=0,"",RES_hhdet_in_tes!M40/RES_hhdet_in_fec!M40)</f>
        <v>0.46657296675917054</v>
      </c>
      <c r="N40" s="73">
        <f>IF(RES_hhdet_in_tes!N40=0,"",RES_hhdet_in_tes!N40/RES_hhdet_in_fec!N40)</f>
        <v>0.46823646846433836</v>
      </c>
      <c r="O40" s="73">
        <f>IF(RES_hhdet_in_tes!O40=0,"",RES_hhdet_in_tes!O40/RES_hhdet_in_fec!O40)</f>
        <v>0.46973835746742315</v>
      </c>
      <c r="P40" s="73">
        <f>IF(RES_hhdet_in_tes!P40=0,"",RES_hhdet_in_tes!P40/RES_hhdet_in_fec!P40)</f>
        <v>0.47109432154660952</v>
      </c>
      <c r="Q40" s="73">
        <f>IF(RES_hhdet_in_tes!Q40=0,"",RES_hhdet_in_tes!Q40/RES_hhdet_in_fec!Q40)</f>
        <v>0.47231796250480895</v>
      </c>
    </row>
    <row r="41" spans="1:17" ht="12" customHeight="1" x14ac:dyDescent="0.25">
      <c r="A41" s="29" t="s">
        <v>140</v>
      </c>
      <c r="B41" s="65"/>
      <c r="C41" s="65">
        <f>IF(RES_hhdet_in_tes!C41=0,"",RES_hhdet_in_tes!C41/RES_hhdet_in_fec!C41)</f>
        <v>0.82407497652440131</v>
      </c>
      <c r="D41" s="65">
        <f>IF(RES_hhdet_in_tes!D41=0,"",RES_hhdet_in_tes!D41/RES_hhdet_in_fec!D41)</f>
        <v>0.82794951008771478</v>
      </c>
      <c r="E41" s="65">
        <f>IF(RES_hhdet_in_tes!E41=0,"",RES_hhdet_in_tes!E41/RES_hhdet_in_fec!E41)</f>
        <v>0.83199811702559445</v>
      </c>
      <c r="F41" s="65">
        <f>IF(RES_hhdet_in_tes!F41=0,"",RES_hhdet_in_tes!F41/RES_hhdet_in_fec!F41)</f>
        <v>0.83602169606729682</v>
      </c>
      <c r="G41" s="65" t="str">
        <f>IF(RES_hhdet_in_tes!G41=0,"",RES_hhdet_in_tes!G41/RES_hhdet_in_fec!G41)</f>
        <v/>
      </c>
      <c r="H41" s="65">
        <f>IF(RES_hhdet_in_tes!H41=0,"",RES_hhdet_in_tes!H41/RES_hhdet_in_fec!H41)</f>
        <v>0.84476536653767054</v>
      </c>
      <c r="I41" s="65">
        <f>IF(RES_hhdet_in_tes!I41=0,"",RES_hhdet_in_tes!I41/RES_hhdet_in_fec!I41)</f>
        <v>0.84905225175704702</v>
      </c>
      <c r="J41" s="65">
        <f>IF(RES_hhdet_in_tes!J41=0,"",RES_hhdet_in_tes!J41/RES_hhdet_in_fec!J41)</f>
        <v>0.85390058541772651</v>
      </c>
      <c r="K41" s="65" t="str">
        <f>IF(RES_hhdet_in_tes!K41=0,"",RES_hhdet_in_tes!K41/RES_hhdet_in_fec!K41)</f>
        <v/>
      </c>
      <c r="L41" s="65">
        <f>IF(RES_hhdet_in_tes!L41=0,"",RES_hhdet_in_tes!L41/RES_hhdet_in_fec!L41)</f>
        <v>0.85134139374385842</v>
      </c>
      <c r="M41" s="65">
        <f>IF(RES_hhdet_in_tes!M41=0,"",RES_hhdet_in_tes!M41/RES_hhdet_in_fec!M41)</f>
        <v>0.84996993364729834</v>
      </c>
      <c r="N41" s="65">
        <f>IF(RES_hhdet_in_tes!N41=0,"",RES_hhdet_in_tes!N41/RES_hhdet_in_fec!N41)</f>
        <v>0.84839725811574862</v>
      </c>
      <c r="O41" s="65">
        <f>IF(RES_hhdet_in_tes!O41=0,"",RES_hhdet_in_tes!O41/RES_hhdet_in_fec!O41)</f>
        <v>0.84697848702791412</v>
      </c>
      <c r="P41" s="65">
        <f>IF(RES_hhdet_in_tes!P41=0,"",RES_hhdet_in_tes!P41/RES_hhdet_in_fec!P41)</f>
        <v>0.84623257938241292</v>
      </c>
      <c r="Q41" s="65">
        <f>IF(RES_hhdet_in_tes!Q41=0,"",RES_hhdet_in_tes!Q41/RES_hhdet_in_fec!Q41)</f>
        <v>0.84602376159609538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75"/>
      <c r="C43" s="175" t="str">
        <f>IF(RES_hhdet_in_tes!C43=0,"",RES_hhdet_in_tes!C43/RES_hhdet_in_fec!C43)</f>
        <v/>
      </c>
      <c r="D43" s="175" t="str">
        <f>IF(RES_hhdet_in_tes!D43=0,"",RES_hhdet_in_tes!D43/RES_hhdet_in_fec!D43)</f>
        <v/>
      </c>
      <c r="E43" s="175">
        <f>IF(RES_hhdet_in_tes!E43=0,"",RES_hhdet_in_tes!E43/RES_hhdet_in_fec!E43)</f>
        <v>0.65800722408333279</v>
      </c>
      <c r="F43" s="175">
        <f>IF(RES_hhdet_in_tes!F43=0,"",RES_hhdet_in_tes!F43/RES_hhdet_in_fec!F43)</f>
        <v>0.62997576116249054</v>
      </c>
      <c r="G43" s="175" t="str">
        <f>IF(RES_hhdet_in_tes!G43=0,"",RES_hhdet_in_tes!G43/RES_hhdet_in_fec!G43)</f>
        <v/>
      </c>
      <c r="H43" s="175">
        <f>IF(RES_hhdet_in_tes!H43=0,"",RES_hhdet_in_tes!H43/RES_hhdet_in_fec!H43)</f>
        <v>0.64585094996929926</v>
      </c>
      <c r="I43" s="175" t="str">
        <f>IF(RES_hhdet_in_tes!I43=0,"",RES_hhdet_in_tes!I43/RES_hhdet_in_fec!I43)</f>
        <v/>
      </c>
      <c r="J43" s="175">
        <f>IF(RES_hhdet_in_tes!J43=0,"",RES_hhdet_in_tes!J43/RES_hhdet_in_fec!J43)</f>
        <v>0.67253817062109056</v>
      </c>
      <c r="K43" s="175">
        <f>IF(RES_hhdet_in_tes!K43=0,"",RES_hhdet_in_tes!K43/RES_hhdet_in_fec!K43)</f>
        <v>0.65962089394238033</v>
      </c>
      <c r="L43" s="175">
        <f>IF(RES_hhdet_in_tes!L43=0,"",RES_hhdet_in_tes!L43/RES_hhdet_in_fec!L43)</f>
        <v>0.6738586001467437</v>
      </c>
      <c r="M43" s="175" t="str">
        <f>IF(RES_hhdet_in_tes!M43=0,"",RES_hhdet_in_tes!M43/RES_hhdet_in_fec!M43)</f>
        <v/>
      </c>
      <c r="N43" s="175" t="str">
        <f>IF(RES_hhdet_in_tes!N43=0,"",RES_hhdet_in_tes!N43/RES_hhdet_in_fec!N43)</f>
        <v/>
      </c>
      <c r="O43" s="175">
        <f>IF(RES_hhdet_in_tes!O43=0,"",RES_hhdet_in_tes!O43/RES_hhdet_in_fec!O43)</f>
        <v>0.76430554058159961</v>
      </c>
      <c r="P43" s="175">
        <f>IF(RES_hhdet_in_tes!P43=0,"",RES_hhdet_in_tes!P43/RES_hhdet_in_fec!P43)</f>
        <v>0.65522445686171571</v>
      </c>
      <c r="Q43" s="175">
        <f>IF(RES_hhdet_in_tes!Q43=0,"",RES_hhdet_in_tes!Q43/RES_hhdet_in_fec!Q43)</f>
        <v>0.63394312308883194</v>
      </c>
    </row>
    <row r="44" spans="1:17" ht="12.95" customHeight="1" x14ac:dyDescent="0.25">
      <c r="A44" s="158" t="s">
        <v>65</v>
      </c>
      <c r="B44" s="169"/>
      <c r="C44" s="169" t="str">
        <f>IF(RES_hhdet_in_tes!C44=0,"",RES_hhdet_in_tes!C44/RES_hhdet_in_fec!C44)</f>
        <v/>
      </c>
      <c r="D44" s="169" t="str">
        <f>IF(RES_hhdet_in_tes!D44=0,"",RES_hhdet_in_tes!D44/RES_hhdet_in_fec!D44)</f>
        <v/>
      </c>
      <c r="E44" s="169">
        <f>IF(RES_hhdet_in_tes!E44=0,"",RES_hhdet_in_tes!E44/RES_hhdet_in_fec!E44)</f>
        <v>0.58370404416551391</v>
      </c>
      <c r="F44" s="169">
        <f>IF(RES_hhdet_in_tes!F44=0,"",RES_hhdet_in_tes!F44/RES_hhdet_in_fec!F44)</f>
        <v>0.5856159818812392</v>
      </c>
      <c r="G44" s="169" t="str">
        <f>IF(RES_hhdet_in_tes!G44=0,"",RES_hhdet_in_tes!G44/RES_hhdet_in_fec!G44)</f>
        <v/>
      </c>
      <c r="H44" s="169">
        <f>IF(RES_hhdet_in_tes!H44=0,"",RES_hhdet_in_tes!H44/RES_hhdet_in_fec!H44)</f>
        <v>0.59790980426950713</v>
      </c>
      <c r="I44" s="169" t="str">
        <f>IF(RES_hhdet_in_tes!I44=0,"",RES_hhdet_in_tes!I44/RES_hhdet_in_fec!I44)</f>
        <v/>
      </c>
      <c r="J44" s="169">
        <f>IF(RES_hhdet_in_tes!J44=0,"",RES_hhdet_in_tes!J44/RES_hhdet_in_fec!J44)</f>
        <v>0.61300133672847179</v>
      </c>
      <c r="K44" s="169">
        <f>IF(RES_hhdet_in_tes!K44=0,"",RES_hhdet_in_tes!K44/RES_hhdet_in_fec!K44)</f>
        <v>0.61819997724384212</v>
      </c>
      <c r="L44" s="169">
        <f>IF(RES_hhdet_in_tes!L44=0,"",RES_hhdet_in_tes!L44/RES_hhdet_in_fec!L44)</f>
        <v>0.61195673658963945</v>
      </c>
      <c r="M44" s="169" t="str">
        <f>IF(RES_hhdet_in_tes!M44=0,"",RES_hhdet_in_tes!M44/RES_hhdet_in_fec!M44)</f>
        <v/>
      </c>
      <c r="N44" s="169" t="str">
        <f>IF(RES_hhdet_in_tes!N44=0,"",RES_hhdet_in_tes!N44/RES_hhdet_in_fec!N44)</f>
        <v/>
      </c>
      <c r="O44" s="169">
        <f>IF(RES_hhdet_in_tes!O44=0,"",RES_hhdet_in_tes!O44/RES_hhdet_in_fec!O44)</f>
        <v>0.61256928344048844</v>
      </c>
      <c r="P44" s="169">
        <f>IF(RES_hhdet_in_tes!P44=0,"",RES_hhdet_in_tes!P44/RES_hhdet_in_fec!P44)</f>
        <v>0.61973641941952629</v>
      </c>
      <c r="Q44" s="169">
        <f>IF(RES_hhdet_in_tes!Q44=0,"",RES_hhdet_in_tes!Q44/RES_hhdet_in_fec!Q44)</f>
        <v>0.62186700613341317</v>
      </c>
    </row>
    <row r="45" spans="1:17" ht="12" customHeight="1" x14ac:dyDescent="0.25">
      <c r="A45" s="23" t="s">
        <v>166</v>
      </c>
      <c r="B45" s="73"/>
      <c r="C45" s="73" t="str">
        <f>IF(RES_hhdet_in_tes!C45=0,"",RES_hhdet_in_tes!C45/RES_hhdet_in_fec!C45)</f>
        <v/>
      </c>
      <c r="D45" s="73" t="str">
        <f>IF(RES_hhdet_in_tes!D45=0,"",RES_hhdet_in_tes!D45/RES_hhdet_in_fec!D45)</f>
        <v/>
      </c>
      <c r="E45" s="73">
        <f>IF(RES_hhdet_in_tes!E45=0,"",RES_hhdet_in_tes!E45/RES_hhdet_in_fec!E45)</f>
        <v>0.57941394425687065</v>
      </c>
      <c r="F45" s="73">
        <f>IF(RES_hhdet_in_tes!F45=0,"",RES_hhdet_in_tes!F45/RES_hhdet_in_fec!F45)</f>
        <v>0.58312026799889882</v>
      </c>
      <c r="G45" s="73" t="str">
        <f>IF(RES_hhdet_in_tes!G45=0,"",RES_hhdet_in_tes!G45/RES_hhdet_in_fec!G45)</f>
        <v/>
      </c>
      <c r="H45" s="73">
        <f>IF(RES_hhdet_in_tes!H45=0,"",RES_hhdet_in_tes!H45/RES_hhdet_in_fec!H45)</f>
        <v>0.5914964001103431</v>
      </c>
      <c r="I45" s="73" t="str">
        <f>IF(RES_hhdet_in_tes!I45=0,"",RES_hhdet_in_tes!I45/RES_hhdet_in_fec!I45)</f>
        <v/>
      </c>
      <c r="J45" s="73">
        <f>IF(RES_hhdet_in_tes!J45=0,"",RES_hhdet_in_tes!J45/RES_hhdet_in_fec!J45)</f>
        <v>0.59940713956621106</v>
      </c>
      <c r="K45" s="73">
        <f>IF(RES_hhdet_in_tes!K45=0,"",RES_hhdet_in_tes!K45/RES_hhdet_in_fec!K45)</f>
        <v>0.60215117159198617</v>
      </c>
      <c r="L45" s="73">
        <f>IF(RES_hhdet_in_tes!L45=0,"",RES_hhdet_in_tes!L45/RES_hhdet_in_fec!L45)</f>
        <v>0.59874007012964725</v>
      </c>
      <c r="M45" s="73" t="str">
        <f>IF(RES_hhdet_in_tes!M45=0,"",RES_hhdet_in_tes!M45/RES_hhdet_in_fec!M45)</f>
        <v/>
      </c>
      <c r="N45" s="73" t="str">
        <f>IF(RES_hhdet_in_tes!N45=0,"",RES_hhdet_in_tes!N45/RES_hhdet_in_fec!N45)</f>
        <v/>
      </c>
      <c r="O45" s="73">
        <f>IF(RES_hhdet_in_tes!O45=0,"",RES_hhdet_in_tes!O45/RES_hhdet_in_fec!O45)</f>
        <v>0.60674140374618113</v>
      </c>
      <c r="P45" s="73">
        <f>IF(RES_hhdet_in_tes!P45=0,"",RES_hhdet_in_tes!P45/RES_hhdet_in_fec!P45)</f>
        <v>0.61152007523188334</v>
      </c>
      <c r="Q45" s="73">
        <f>IF(RES_hhdet_in_tes!Q45=0,"",RES_hhdet_in_tes!Q45/RES_hhdet_in_fec!Q45)</f>
        <v>0.61377728238225582</v>
      </c>
    </row>
    <row r="46" spans="1:17" ht="12" customHeight="1" x14ac:dyDescent="0.25">
      <c r="A46" s="23" t="s">
        <v>60</v>
      </c>
      <c r="B46" s="73"/>
      <c r="C46" s="73" t="str">
        <f>IF(RES_hhdet_in_tes!C46=0,"",RES_hhdet_in_tes!C46/RES_hhdet_in_fec!C46)</f>
        <v/>
      </c>
      <c r="D46" s="73" t="str">
        <f>IF(RES_hhdet_in_tes!D46=0,"",RES_hhdet_in_tes!D46/RES_hhdet_in_fec!D46)</f>
        <v/>
      </c>
      <c r="E46" s="73">
        <f>IF(RES_hhdet_in_tes!E46=0,"",RES_hhdet_in_tes!E46/RES_hhdet_in_fec!E46)</f>
        <v>1.1493360160301562</v>
      </c>
      <c r="F46" s="73">
        <f>IF(RES_hhdet_in_tes!F46=0,"",RES_hhdet_in_tes!F46/RES_hhdet_in_fec!F46)</f>
        <v>1.1446006822607562</v>
      </c>
      <c r="G46" s="73" t="str">
        <f>IF(RES_hhdet_in_tes!G46=0,"",RES_hhdet_in_tes!G46/RES_hhdet_in_fec!G46)</f>
        <v/>
      </c>
      <c r="H46" s="73">
        <f>IF(RES_hhdet_in_tes!H46=0,"",RES_hhdet_in_tes!H46/RES_hhdet_in_fec!H46)</f>
        <v>1.1202246775276037</v>
      </c>
      <c r="I46" s="73" t="str">
        <f>IF(RES_hhdet_in_tes!I46=0,"",RES_hhdet_in_tes!I46/RES_hhdet_in_fec!I46)</f>
        <v/>
      </c>
      <c r="J46" s="73">
        <f>IF(RES_hhdet_in_tes!J46=0,"",RES_hhdet_in_tes!J46/RES_hhdet_in_fec!J46)</f>
        <v>1.0630227068173765</v>
      </c>
      <c r="K46" s="73">
        <f>IF(RES_hhdet_in_tes!K46=0,"",RES_hhdet_in_tes!K46/RES_hhdet_in_fec!K46)</f>
        <v>1.0250662142646259</v>
      </c>
      <c r="L46" s="73">
        <f>IF(RES_hhdet_in_tes!L46=0,"",RES_hhdet_in_tes!L46/RES_hhdet_in_fec!L46)</f>
        <v>1</v>
      </c>
      <c r="M46" s="73" t="str">
        <f>IF(RES_hhdet_in_tes!M46=0,"",RES_hhdet_in_tes!M46/RES_hhdet_in_fec!M46)</f>
        <v/>
      </c>
      <c r="N46" s="73" t="str">
        <f>IF(RES_hhdet_in_tes!N46=0,"",RES_hhdet_in_tes!N46/RES_hhdet_in_fec!N46)</f>
        <v/>
      </c>
      <c r="O46" s="73">
        <f>IF(RES_hhdet_in_tes!O46=0,"",RES_hhdet_in_tes!O46/RES_hhdet_in_fec!O46)</f>
        <v>1.0092719734623827</v>
      </c>
      <c r="P46" s="73">
        <f>IF(RES_hhdet_in_tes!P46=0,"",RES_hhdet_in_tes!P46/RES_hhdet_in_fec!P46)</f>
        <v>1.0161807567193044</v>
      </c>
      <c r="Q46" s="73">
        <f>IF(RES_hhdet_in_tes!Q46=0,"",RES_hhdet_in_tes!Q46/RES_hhdet_in_fec!Q46)</f>
        <v>1.0189756489600068</v>
      </c>
    </row>
    <row r="47" spans="1:17" ht="12.95" customHeight="1" x14ac:dyDescent="0.25">
      <c r="A47" s="158" t="s">
        <v>112</v>
      </c>
      <c r="B47" s="169"/>
      <c r="C47" s="169" t="str">
        <f>IF(RES_hhdet_in_tes!C47=0,"",RES_hhdet_in_tes!C47/RES_hhdet_in_fec!C47)</f>
        <v/>
      </c>
      <c r="D47" s="169" t="str">
        <f>IF(RES_hhdet_in_tes!D47=0,"",RES_hhdet_in_tes!D47/RES_hhdet_in_fec!D47)</f>
        <v/>
      </c>
      <c r="E47" s="169">
        <f>IF(RES_hhdet_in_tes!E47=0,"",RES_hhdet_in_tes!E47/RES_hhdet_in_fec!E47)</f>
        <v>1.8119668083690488</v>
      </c>
      <c r="F47" s="169">
        <f>IF(RES_hhdet_in_tes!F47=0,"",RES_hhdet_in_tes!F47/RES_hhdet_in_fec!F47)</f>
        <v>1.8605625869962867</v>
      </c>
      <c r="G47" s="169" t="str">
        <f>IF(RES_hhdet_in_tes!G47=0,"",RES_hhdet_in_tes!G47/RES_hhdet_in_fec!G47)</f>
        <v/>
      </c>
      <c r="H47" s="169">
        <f>IF(RES_hhdet_in_tes!H47=0,"",RES_hhdet_in_tes!H47/RES_hhdet_in_fec!H47)</f>
        <v>1.9901674231986526</v>
      </c>
      <c r="I47" s="169" t="str">
        <f>IF(RES_hhdet_in_tes!I47=0,"",RES_hhdet_in_tes!I47/RES_hhdet_in_fec!I47)</f>
        <v/>
      </c>
      <c r="J47" s="169">
        <f>IF(RES_hhdet_in_tes!J47=0,"",RES_hhdet_in_tes!J47/RES_hhdet_in_fec!J47)</f>
        <v>2.1652814174729031</v>
      </c>
      <c r="K47" s="169">
        <f>IF(RES_hhdet_in_tes!K47=0,"",RES_hhdet_in_tes!K47/RES_hhdet_in_fec!K47)</f>
        <v>2.2974855711061455</v>
      </c>
      <c r="L47" s="169">
        <f>IF(RES_hhdet_in_tes!L47=0,"",RES_hhdet_in_tes!L47/RES_hhdet_in_fec!L47)</f>
        <v>2.4140342034735687</v>
      </c>
      <c r="M47" s="169" t="str">
        <f>IF(RES_hhdet_in_tes!M47=0,"",RES_hhdet_in_tes!M47/RES_hhdet_in_fec!M47)</f>
        <v/>
      </c>
      <c r="N47" s="169" t="str">
        <f>IF(RES_hhdet_in_tes!N47=0,"",RES_hhdet_in_tes!N47/RES_hhdet_in_fec!N47)</f>
        <v/>
      </c>
      <c r="O47" s="169">
        <f>IF(RES_hhdet_in_tes!O47=0,"",RES_hhdet_in_tes!O47/RES_hhdet_in_fec!O47)</f>
        <v>2.8236277377364289</v>
      </c>
      <c r="P47" s="169">
        <f>IF(RES_hhdet_in_tes!P47=0,"",RES_hhdet_in_tes!P47/RES_hhdet_in_fec!P47)</f>
        <v>2.9369610089170721</v>
      </c>
      <c r="Q47" s="169">
        <f>IF(RES_hhdet_in_tes!Q47=0,"",RES_hhdet_in_tes!Q47/RES_hhdet_in_fec!Q47)</f>
        <v>2.9958228106262754</v>
      </c>
    </row>
    <row r="48" spans="1:17" ht="12" customHeight="1" x14ac:dyDescent="0.25">
      <c r="A48" s="23" t="s">
        <v>60</v>
      </c>
      <c r="B48" s="73"/>
      <c r="C48" s="73" t="str">
        <f>IF(RES_hhdet_in_tes!C48=0,"",RES_hhdet_in_tes!C48/RES_hhdet_in_fec!C48)</f>
        <v/>
      </c>
      <c r="D48" s="73" t="str">
        <f>IF(RES_hhdet_in_tes!D48=0,"",RES_hhdet_in_tes!D48/RES_hhdet_in_fec!D48)</f>
        <v/>
      </c>
      <c r="E48" s="73">
        <f>IF(RES_hhdet_in_tes!E48=0,"",RES_hhdet_in_tes!E48/RES_hhdet_in_fec!E48)</f>
        <v>1.8119668083690488</v>
      </c>
      <c r="F48" s="73">
        <f>IF(RES_hhdet_in_tes!F48=0,"",RES_hhdet_in_tes!F48/RES_hhdet_in_fec!F48)</f>
        <v>1.8605625869962867</v>
      </c>
      <c r="G48" s="73" t="str">
        <f>IF(RES_hhdet_in_tes!G48=0,"",RES_hhdet_in_tes!G48/RES_hhdet_in_fec!G48)</f>
        <v/>
      </c>
      <c r="H48" s="73">
        <f>IF(RES_hhdet_in_tes!H48=0,"",RES_hhdet_in_tes!H48/RES_hhdet_in_fec!H48)</f>
        <v>1.9901674231986526</v>
      </c>
      <c r="I48" s="73" t="str">
        <f>IF(RES_hhdet_in_tes!I48=0,"",RES_hhdet_in_tes!I48/RES_hhdet_in_fec!I48)</f>
        <v/>
      </c>
      <c r="J48" s="73">
        <f>IF(RES_hhdet_in_tes!J48=0,"",RES_hhdet_in_tes!J48/RES_hhdet_in_fec!J48)</f>
        <v>2.1652814174729031</v>
      </c>
      <c r="K48" s="73">
        <f>IF(RES_hhdet_in_tes!K48=0,"",RES_hhdet_in_tes!K48/RES_hhdet_in_fec!K48)</f>
        <v>2.2974855711061455</v>
      </c>
      <c r="L48" s="73">
        <f>IF(RES_hhdet_in_tes!L48=0,"",RES_hhdet_in_tes!L48/RES_hhdet_in_fec!L48)</f>
        <v>2.4140342034735687</v>
      </c>
      <c r="M48" s="73" t="str">
        <f>IF(RES_hhdet_in_tes!M48=0,"",RES_hhdet_in_tes!M48/RES_hhdet_in_fec!M48)</f>
        <v/>
      </c>
      <c r="N48" s="73" t="str">
        <f>IF(RES_hhdet_in_tes!N48=0,"",RES_hhdet_in_tes!N48/RES_hhdet_in_fec!N48)</f>
        <v/>
      </c>
      <c r="O48" s="73">
        <f>IF(RES_hhdet_in_tes!O48=0,"",RES_hhdet_in_tes!O48/RES_hhdet_in_fec!O48)</f>
        <v>2.8236277377364289</v>
      </c>
      <c r="P48" s="73">
        <f>IF(RES_hhdet_in_tes!P48=0,"",RES_hhdet_in_tes!P48/RES_hhdet_in_fec!P48)</f>
        <v>2.9369610089170721</v>
      </c>
      <c r="Q48" s="73">
        <f>IF(RES_hhdet_in_tes!Q48=0,"",RES_hhdet_in_tes!Q48/RES_hhdet_in_fec!Q48)</f>
        <v>2.9958228106262754</v>
      </c>
    </row>
    <row r="49" spans="1:17" ht="12" customHeight="1" x14ac:dyDescent="0.25">
      <c r="A49" s="158" t="s">
        <v>63</v>
      </c>
      <c r="B49" s="169"/>
      <c r="C49" s="169" t="str">
        <f>IF(RES_hhdet_in_tes!C49=0,"",RES_hhdet_in_tes!C49/RES_hhdet_in_fec!C49)</f>
        <v/>
      </c>
      <c r="D49" s="169" t="str">
        <f>IF(RES_hhdet_in_tes!D49=0,"",RES_hhdet_in_tes!D49/RES_hhdet_in_fec!D49)</f>
        <v/>
      </c>
      <c r="E49" s="169">
        <f>IF(RES_hhdet_in_tes!E49=0,"",RES_hhdet_in_tes!E49/RES_hhdet_in_fec!E49)</f>
        <v>0.67201460898117849</v>
      </c>
      <c r="F49" s="169">
        <f>IF(RES_hhdet_in_tes!F49=0,"",RES_hhdet_in_tes!F49/RES_hhdet_in_fec!F49)</f>
        <v>0.68240194870353788</v>
      </c>
      <c r="G49" s="169" t="str">
        <f>IF(RES_hhdet_in_tes!G49=0,"",RES_hhdet_in_tes!G49/RES_hhdet_in_fec!G49)</f>
        <v/>
      </c>
      <c r="H49" s="169">
        <f>IF(RES_hhdet_in_tes!H49=0,"",RES_hhdet_in_tes!H49/RES_hhdet_in_fec!H49)</f>
        <v>0.70171522176641576</v>
      </c>
      <c r="I49" s="169" t="str">
        <f>IF(RES_hhdet_in_tes!I49=0,"",RES_hhdet_in_tes!I49/RES_hhdet_in_fec!I49)</f>
        <v/>
      </c>
      <c r="J49" s="169">
        <f>IF(RES_hhdet_in_tes!J49=0,"",RES_hhdet_in_tes!J49/RES_hhdet_in_fec!J49)</f>
        <v>0.70495093539687081</v>
      </c>
      <c r="K49" s="169">
        <f>IF(RES_hhdet_in_tes!K49=0,"",RES_hhdet_in_tes!K49/RES_hhdet_in_fec!K49)</f>
        <v>0.68718045940054029</v>
      </c>
      <c r="L49" s="169">
        <f>IF(RES_hhdet_in_tes!L49=0,"",RES_hhdet_in_tes!L49/RES_hhdet_in_fec!L49)</f>
        <v>0.77354955357529565</v>
      </c>
      <c r="M49" s="169" t="str">
        <f>IF(RES_hhdet_in_tes!M49=0,"",RES_hhdet_in_tes!M49/RES_hhdet_in_fec!M49)</f>
        <v/>
      </c>
      <c r="N49" s="169" t="str">
        <f>IF(RES_hhdet_in_tes!N49=0,"",RES_hhdet_in_tes!N49/RES_hhdet_in_fec!N49)</f>
        <v/>
      </c>
      <c r="O49" s="169">
        <f>IF(RES_hhdet_in_tes!O49=0,"",RES_hhdet_in_tes!O49/RES_hhdet_in_fec!O49)</f>
        <v>0.78450215285402614</v>
      </c>
      <c r="P49" s="169">
        <f>IF(RES_hhdet_in_tes!P49=0,"",RES_hhdet_in_tes!P49/RES_hhdet_in_fec!P49)</f>
        <v>0.72418037479825415</v>
      </c>
      <c r="Q49" s="169">
        <f>IF(RES_hhdet_in_tes!Q49=0,"",RES_hhdet_in_tes!Q49/RES_hhdet_in_fec!Q49)</f>
        <v>0.71240498341404512</v>
      </c>
    </row>
    <row r="50" spans="1:17" ht="12" customHeight="1" x14ac:dyDescent="0.25">
      <c r="A50" s="167" t="s">
        <v>165</v>
      </c>
      <c r="B50" s="174"/>
      <c r="C50" s="174" t="str">
        <f>IF(RES_hhdet_in_tes!C50=0,"",RES_hhdet_in_tes!C50/RES_hhdet_in_fec!C50)</f>
        <v/>
      </c>
      <c r="D50" s="174" t="str">
        <f>IF(RES_hhdet_in_tes!D50=0,"",RES_hhdet_in_tes!D50/RES_hhdet_in_fec!D50)</f>
        <v/>
      </c>
      <c r="E50" s="174" t="str">
        <f>IF(RES_hhdet_in_tes!E50=0,"",RES_hhdet_in_tes!E50/RES_hhdet_in_fec!E50)</f>
        <v/>
      </c>
      <c r="F50" s="174" t="str">
        <f>IF(RES_hhdet_in_tes!F50=0,"",RES_hhdet_in_tes!F50/RES_hhdet_in_fec!F50)</f>
        <v/>
      </c>
      <c r="G50" s="174" t="str">
        <f>IF(RES_hhdet_in_tes!G50=0,"",RES_hhdet_in_tes!G50/RES_hhdet_in_fec!G50)</f>
        <v/>
      </c>
      <c r="H50" s="174" t="str">
        <f>IF(RES_hhdet_in_tes!H50=0,"",RES_hhdet_in_tes!H50/RES_hhdet_in_fec!H50)</f>
        <v/>
      </c>
      <c r="I50" s="174" t="str">
        <f>IF(RES_hhdet_in_tes!I50=0,"",RES_hhdet_in_tes!I50/RES_hhdet_in_fec!I50)</f>
        <v/>
      </c>
      <c r="J50" s="174" t="str">
        <f>IF(RES_hhdet_in_tes!J50=0,"",RES_hhdet_in_tes!J50/RES_hhdet_in_fec!J50)</f>
        <v/>
      </c>
      <c r="K50" s="174" t="str">
        <f>IF(RES_hhdet_in_tes!K50=0,"",RES_hhdet_in_tes!K50/RES_hhdet_in_fec!K50)</f>
        <v/>
      </c>
      <c r="L50" s="174" t="str">
        <f>IF(RES_hhdet_in_tes!L50=0,"",RES_hhdet_in_tes!L50/RES_hhdet_in_fec!L50)</f>
        <v/>
      </c>
      <c r="M50" s="174" t="str">
        <f>IF(RES_hhdet_in_tes!M50=0,"",RES_hhdet_in_tes!M50/RES_hhdet_in_fec!M50)</f>
        <v/>
      </c>
      <c r="N50" s="174" t="str">
        <f>IF(RES_hhdet_in_tes!N50=0,"",RES_hhdet_in_tes!N50/RES_hhdet_in_fec!N50)</f>
        <v/>
      </c>
      <c r="O50" s="174" t="str">
        <f>IF(RES_hhdet_in_tes!O50=0,"",RES_hhdet_in_tes!O50/RES_hhdet_in_fec!O50)</f>
        <v/>
      </c>
      <c r="P50" s="174" t="str">
        <f>IF(RES_hhdet_in_tes!P50=0,"",RES_hhdet_in_tes!P50/RES_hhdet_in_fec!P50)</f>
        <v/>
      </c>
      <c r="Q50" s="174" t="str">
        <f>IF(RES_hhdet_in_tes!Q50=0,"",RES_hhdet_in_tes!Q50/RES_hhdet_in_fec!Q50)</f>
        <v/>
      </c>
    </row>
    <row r="51" spans="1:17" ht="12" customHeight="1" x14ac:dyDescent="0.25">
      <c r="A51" s="167" t="s">
        <v>164</v>
      </c>
      <c r="B51" s="174"/>
      <c r="C51" s="174" t="str">
        <f>IF(RES_hhdet_in_tes!C51=0,"",RES_hhdet_in_tes!C51/RES_hhdet_in_fec!C51)</f>
        <v/>
      </c>
      <c r="D51" s="174" t="str">
        <f>IF(RES_hhdet_in_tes!D51=0,"",RES_hhdet_in_tes!D51/RES_hhdet_in_fec!D51)</f>
        <v/>
      </c>
      <c r="E51" s="174" t="str">
        <f>IF(RES_hhdet_in_tes!E51=0,"",RES_hhdet_in_tes!E51/RES_hhdet_in_fec!E51)</f>
        <v/>
      </c>
      <c r="F51" s="174" t="str">
        <f>IF(RES_hhdet_in_tes!F51=0,"",RES_hhdet_in_tes!F51/RES_hhdet_in_fec!F51)</f>
        <v/>
      </c>
      <c r="G51" s="174" t="str">
        <f>IF(RES_hhdet_in_tes!G51=0,"",RES_hhdet_in_tes!G51/RES_hhdet_in_fec!G51)</f>
        <v/>
      </c>
      <c r="H51" s="174" t="str">
        <f>IF(RES_hhdet_in_tes!H51=0,"",RES_hhdet_in_tes!H51/RES_hhdet_in_fec!H51)</f>
        <v/>
      </c>
      <c r="I51" s="174" t="str">
        <f>IF(RES_hhdet_in_tes!I51=0,"",RES_hhdet_in_tes!I51/RES_hhdet_in_fec!I51)</f>
        <v/>
      </c>
      <c r="J51" s="174" t="str">
        <f>IF(RES_hhdet_in_tes!J51=0,"",RES_hhdet_in_tes!J51/RES_hhdet_in_fec!J51)</f>
        <v/>
      </c>
      <c r="K51" s="174" t="str">
        <f>IF(RES_hhdet_in_tes!K51=0,"",RES_hhdet_in_tes!K51/RES_hhdet_in_fec!K51)</f>
        <v/>
      </c>
      <c r="L51" s="174" t="str">
        <f>IF(RES_hhdet_in_tes!L51=0,"",RES_hhdet_in_tes!L51/RES_hhdet_in_fec!L51)</f>
        <v/>
      </c>
      <c r="M51" s="174" t="str">
        <f>IF(RES_hhdet_in_tes!M51=0,"",RES_hhdet_in_tes!M51/RES_hhdet_in_fec!M51)</f>
        <v/>
      </c>
      <c r="N51" s="174" t="str">
        <f>IF(RES_hhdet_in_tes!N51=0,"",RES_hhdet_in_tes!N51/RES_hhdet_in_fec!N51)</f>
        <v/>
      </c>
      <c r="O51" s="174" t="str">
        <f>IF(RES_hhdet_in_tes!O51=0,"",RES_hhdet_in_tes!O51/RES_hhdet_in_fec!O51)</f>
        <v/>
      </c>
      <c r="P51" s="174" t="str">
        <f>IF(RES_hhdet_in_tes!P51=0,"",RES_hhdet_in_tes!P51/RES_hhdet_in_fec!P51)</f>
        <v/>
      </c>
      <c r="Q51" s="174" t="str">
        <f>IF(RES_hhdet_in_tes!Q51=0,"",RES_hhdet_in_tes!Q51/RES_hhdet_in_fec!Q51)</f>
        <v/>
      </c>
    </row>
    <row r="52" spans="1:17" ht="12" customHeight="1" x14ac:dyDescent="0.25">
      <c r="A52" s="166" t="s">
        <v>163</v>
      </c>
      <c r="B52" s="173"/>
      <c r="C52" s="173" t="str">
        <f>IF(RES_hhdet_in_tes!C52=0,"",RES_hhdet_in_tes!C52/RES_hhdet_in_fec!C52)</f>
        <v/>
      </c>
      <c r="D52" s="173" t="str">
        <f>IF(RES_hhdet_in_tes!D52=0,"",RES_hhdet_in_tes!D52/RES_hhdet_in_fec!D52)</f>
        <v/>
      </c>
      <c r="E52" s="173" t="str">
        <f>IF(RES_hhdet_in_tes!E52=0,"",RES_hhdet_in_tes!E52/RES_hhdet_in_fec!E52)</f>
        <v/>
      </c>
      <c r="F52" s="173" t="str">
        <f>IF(RES_hhdet_in_tes!F52=0,"",RES_hhdet_in_tes!F52/RES_hhdet_in_fec!F52)</f>
        <v/>
      </c>
      <c r="G52" s="173" t="str">
        <f>IF(RES_hhdet_in_tes!G52=0,"",RES_hhdet_in_tes!G52/RES_hhdet_in_fec!G52)</f>
        <v/>
      </c>
      <c r="H52" s="173" t="str">
        <f>IF(RES_hhdet_in_tes!H52=0,"",RES_hhdet_in_tes!H52/RES_hhdet_in_fec!H52)</f>
        <v/>
      </c>
      <c r="I52" s="173" t="str">
        <f>IF(RES_hhdet_in_tes!I52=0,"",RES_hhdet_in_tes!I52/RES_hhdet_in_fec!I52)</f>
        <v/>
      </c>
      <c r="J52" s="173" t="str">
        <f>IF(RES_hhdet_in_tes!J52=0,"",RES_hhdet_in_tes!J52/RES_hhdet_in_fec!J52)</f>
        <v/>
      </c>
      <c r="K52" s="173" t="str">
        <f>IF(RES_hhdet_in_tes!K52=0,"",RES_hhdet_in_tes!K52/RES_hhdet_in_fec!K52)</f>
        <v/>
      </c>
      <c r="L52" s="173" t="str">
        <f>IF(RES_hhdet_in_tes!L52=0,"",RES_hhdet_in_tes!L52/RES_hhdet_in_fec!L52)</f>
        <v/>
      </c>
      <c r="M52" s="173" t="str">
        <f>IF(RES_hhdet_in_tes!M52=0,"",RES_hhdet_in_tes!M52/RES_hhdet_in_fec!M52)</f>
        <v/>
      </c>
      <c r="N52" s="173" t="str">
        <f>IF(RES_hhdet_in_tes!N52=0,"",RES_hhdet_in_tes!N52/RES_hhdet_in_fec!N52)</f>
        <v/>
      </c>
      <c r="O52" s="173" t="str">
        <f>IF(RES_hhdet_in_tes!O52=0,"",RES_hhdet_in_tes!O52/RES_hhdet_in_fec!O52)</f>
        <v/>
      </c>
      <c r="P52" s="173" t="str">
        <f>IF(RES_hhdet_in_tes!P52=0,"",RES_hhdet_in_tes!P52/RES_hhdet_in_fec!P52)</f>
        <v/>
      </c>
      <c r="Q52" s="173" t="str">
        <f>IF(RES_hhdet_in_tes!Q52=0,"",RES_hhdet_in_tes!Q52/RES_hhdet_in_fec!Q52)</f>
        <v/>
      </c>
    </row>
    <row r="53" spans="1:17" ht="12" customHeight="1" x14ac:dyDescent="0.25">
      <c r="A53" s="147" t="s">
        <v>59</v>
      </c>
      <c r="B53" s="172"/>
      <c r="C53" s="172" t="str">
        <f>IF(RES_hhdet_in_tes!C53=0,"",RES_hhdet_in_tes!C53/RES_hhdet_in_fec!C53)</f>
        <v/>
      </c>
      <c r="D53" s="172" t="str">
        <f>IF(RES_hhdet_in_tes!D53=0,"",RES_hhdet_in_tes!D53/RES_hhdet_in_fec!D53)</f>
        <v/>
      </c>
      <c r="E53" s="172" t="str">
        <f>IF(RES_hhdet_in_tes!E53=0,"",RES_hhdet_in_tes!E53/RES_hhdet_in_fec!E53)</f>
        <v/>
      </c>
      <c r="F53" s="172" t="str">
        <f>IF(RES_hhdet_in_tes!F53=0,"",RES_hhdet_in_tes!F53/RES_hhdet_in_fec!F53)</f>
        <v/>
      </c>
      <c r="G53" s="172" t="str">
        <f>IF(RES_hhdet_in_tes!G53=0,"",RES_hhdet_in_tes!G53/RES_hhdet_in_fec!G53)</f>
        <v/>
      </c>
      <c r="H53" s="172" t="str">
        <f>IF(RES_hhdet_in_tes!H53=0,"",RES_hhdet_in_tes!H53/RES_hhdet_in_fec!H53)</f>
        <v/>
      </c>
      <c r="I53" s="172" t="str">
        <f>IF(RES_hhdet_in_tes!I53=0,"",RES_hhdet_in_tes!I53/RES_hhdet_in_fec!I53)</f>
        <v/>
      </c>
      <c r="J53" s="172" t="str">
        <f>IF(RES_hhdet_in_tes!J53=0,"",RES_hhdet_in_tes!J53/RES_hhdet_in_fec!J53)</f>
        <v/>
      </c>
      <c r="K53" s="172" t="str">
        <f>IF(RES_hhdet_in_tes!K53=0,"",RES_hhdet_in_tes!K53/RES_hhdet_in_fec!K53)</f>
        <v/>
      </c>
      <c r="L53" s="172" t="str">
        <f>IF(RES_hhdet_in_tes!L53=0,"",RES_hhdet_in_tes!L53/RES_hhdet_in_fec!L53)</f>
        <v/>
      </c>
      <c r="M53" s="172" t="str">
        <f>IF(RES_hhdet_in_tes!M53=0,"",RES_hhdet_in_tes!M53/RES_hhdet_in_fec!M53)</f>
        <v/>
      </c>
      <c r="N53" s="172" t="str">
        <f>IF(RES_hhdet_in_tes!N53=0,"",RES_hhdet_in_tes!N53/RES_hhdet_in_fec!N53)</f>
        <v/>
      </c>
      <c r="O53" s="172" t="str">
        <f>IF(RES_hhdet_in_tes!O53=0,"",RES_hhdet_in_tes!O53/RES_hhdet_in_fec!O53)</f>
        <v/>
      </c>
      <c r="P53" s="172" t="str">
        <f>IF(RES_hhdet_in_tes!P53=0,"",RES_hhdet_in_tes!P53/RES_hhdet_in_fec!P53)</f>
        <v/>
      </c>
      <c r="Q53" s="172" t="str">
        <f>IF(RES_hhdet_in_tes!Q53=0,"",RES_hhdet_in_tes!Q53/RES_hhdet_in_fec!Q53)</f>
        <v/>
      </c>
    </row>
    <row r="54" spans="1:17" ht="12" customHeight="1" x14ac:dyDescent="0.25">
      <c r="A54" s="163" t="s">
        <v>142</v>
      </c>
      <c r="B54" s="171"/>
      <c r="C54" s="171" t="str">
        <f>IF(RES_hhdet_in_tes!C54=0,"",RES_hhdet_in_tes!C54/RES_hhdet_in_fec!C54)</f>
        <v/>
      </c>
      <c r="D54" s="171" t="str">
        <f>IF(RES_hhdet_in_tes!D54=0,"",RES_hhdet_in_tes!D54/RES_hhdet_in_fec!D54)</f>
        <v/>
      </c>
      <c r="E54" s="171">
        <f>IF(RES_hhdet_in_tes!E54=0,"",RES_hhdet_in_tes!E54/RES_hhdet_in_fec!E54)</f>
        <v>0.67201460898117849</v>
      </c>
      <c r="F54" s="171">
        <f>IF(RES_hhdet_in_tes!F54=0,"",RES_hhdet_in_tes!F54/RES_hhdet_in_fec!F54)</f>
        <v>0.68240194870353788</v>
      </c>
      <c r="G54" s="171" t="str">
        <f>IF(RES_hhdet_in_tes!G54=0,"",RES_hhdet_in_tes!G54/RES_hhdet_in_fec!G54)</f>
        <v/>
      </c>
      <c r="H54" s="171">
        <f>IF(RES_hhdet_in_tes!H54=0,"",RES_hhdet_in_tes!H54/RES_hhdet_in_fec!H54)</f>
        <v>0.70171522176641576</v>
      </c>
      <c r="I54" s="171" t="str">
        <f>IF(RES_hhdet_in_tes!I54=0,"",RES_hhdet_in_tes!I54/RES_hhdet_in_fec!I54)</f>
        <v/>
      </c>
      <c r="J54" s="171">
        <f>IF(RES_hhdet_in_tes!J54=0,"",RES_hhdet_in_tes!J54/RES_hhdet_in_fec!J54)</f>
        <v>0.70495093539687081</v>
      </c>
      <c r="K54" s="171">
        <f>IF(RES_hhdet_in_tes!K54=0,"",RES_hhdet_in_tes!K54/RES_hhdet_in_fec!K54)</f>
        <v>0.68718045940054029</v>
      </c>
      <c r="L54" s="171" t="str">
        <f>IF(RES_hhdet_in_tes!L54=0,"",RES_hhdet_in_tes!L54/RES_hhdet_in_fec!L54)</f>
        <v/>
      </c>
      <c r="M54" s="171" t="str">
        <f>IF(RES_hhdet_in_tes!M54=0,"",RES_hhdet_in_tes!M54/RES_hhdet_in_fec!M54)</f>
        <v/>
      </c>
      <c r="N54" s="171" t="str">
        <f>IF(RES_hhdet_in_tes!N54=0,"",RES_hhdet_in_tes!N54/RES_hhdet_in_fec!N54)</f>
        <v/>
      </c>
      <c r="O54" s="171">
        <f>IF(RES_hhdet_in_tes!O54=0,"",RES_hhdet_in_tes!O54/RES_hhdet_in_fec!O54)</f>
        <v>0.69709493394319588</v>
      </c>
      <c r="P54" s="171">
        <f>IF(RES_hhdet_in_tes!P54=0,"",RES_hhdet_in_tes!P54/RES_hhdet_in_fec!P54)</f>
        <v>0.70130465859074298</v>
      </c>
      <c r="Q54" s="171">
        <f>IF(RES_hhdet_in_tes!Q54=0,"",RES_hhdet_in_tes!Q54/RES_hhdet_in_fec!Q54)</f>
        <v>0.70311992697173331</v>
      </c>
    </row>
    <row r="55" spans="1:17" ht="12" customHeight="1" x14ac:dyDescent="0.25">
      <c r="A55" s="161" t="s">
        <v>141</v>
      </c>
      <c r="B55" s="170"/>
      <c r="C55" s="170" t="str">
        <f>IF(RES_hhdet_in_tes!C55=0,"",RES_hhdet_in_tes!C55/RES_hhdet_in_fec!C55)</f>
        <v/>
      </c>
      <c r="D55" s="170" t="str">
        <f>IF(RES_hhdet_in_tes!D55=0,"",RES_hhdet_in_tes!D55/RES_hhdet_in_fec!D55)</f>
        <v/>
      </c>
      <c r="E55" s="170" t="str">
        <f>IF(RES_hhdet_in_tes!E55=0,"",RES_hhdet_in_tes!E55/RES_hhdet_in_fec!E55)</f>
        <v/>
      </c>
      <c r="F55" s="170" t="str">
        <f>IF(RES_hhdet_in_tes!F55=0,"",RES_hhdet_in_tes!F55/RES_hhdet_in_fec!F55)</f>
        <v/>
      </c>
      <c r="G55" s="170" t="str">
        <f>IF(RES_hhdet_in_tes!G55=0,"",RES_hhdet_in_tes!G55/RES_hhdet_in_fec!G55)</f>
        <v/>
      </c>
      <c r="H55" s="170" t="str">
        <f>IF(RES_hhdet_in_tes!H55=0,"",RES_hhdet_in_tes!H55/RES_hhdet_in_fec!H55)</f>
        <v/>
      </c>
      <c r="I55" s="170" t="str">
        <f>IF(RES_hhdet_in_tes!I55=0,"",RES_hhdet_in_tes!I55/RES_hhdet_in_fec!I55)</f>
        <v/>
      </c>
      <c r="J55" s="170" t="str">
        <f>IF(RES_hhdet_in_tes!J55=0,"",RES_hhdet_in_tes!J55/RES_hhdet_in_fec!J55)</f>
        <v/>
      </c>
      <c r="K55" s="170" t="str">
        <f>IF(RES_hhdet_in_tes!K55=0,"",RES_hhdet_in_tes!K55/RES_hhdet_in_fec!K55)</f>
        <v/>
      </c>
      <c r="L55" s="170">
        <f>IF(RES_hhdet_in_tes!L55=0,"",RES_hhdet_in_tes!L55/RES_hhdet_in_fec!L55)</f>
        <v>0.77354955357529565</v>
      </c>
      <c r="M55" s="170" t="str">
        <f>IF(RES_hhdet_in_tes!M55=0,"",RES_hhdet_in_tes!M55/RES_hhdet_in_fec!M55)</f>
        <v/>
      </c>
      <c r="N55" s="170" t="str">
        <f>IF(RES_hhdet_in_tes!N55=0,"",RES_hhdet_in_tes!N55/RES_hhdet_in_fec!N55)</f>
        <v/>
      </c>
      <c r="O55" s="170">
        <f>IF(RES_hhdet_in_tes!O55=0,"",RES_hhdet_in_tes!O55/RES_hhdet_in_fec!O55)</f>
        <v>0.78829792003869081</v>
      </c>
      <c r="P55" s="170">
        <f>IF(RES_hhdet_in_tes!P55=0,"",RES_hhdet_in_tes!P55/RES_hhdet_in_fec!P55)</f>
        <v>0.78971995807530759</v>
      </c>
      <c r="Q55" s="170">
        <f>IF(RES_hhdet_in_tes!Q55=0,"",RES_hhdet_in_tes!Q55/RES_hhdet_in_fec!Q55)</f>
        <v>0.79347321300399143</v>
      </c>
    </row>
    <row r="56" spans="1:17" ht="12" customHeight="1" x14ac:dyDescent="0.25">
      <c r="A56" s="148" t="s">
        <v>60</v>
      </c>
      <c r="B56" s="73"/>
      <c r="C56" s="73" t="str">
        <f>IF(RES_hhdet_in_tes!C56=0,"",RES_hhdet_in_tes!C56/RES_hhdet_in_fec!C56)</f>
        <v/>
      </c>
      <c r="D56" s="73" t="str">
        <f>IF(RES_hhdet_in_tes!D56=0,"",RES_hhdet_in_tes!D56/RES_hhdet_in_fec!D56)</f>
        <v/>
      </c>
      <c r="E56" s="73" t="str">
        <f>IF(RES_hhdet_in_tes!E56=0,"",RES_hhdet_in_tes!E56/RES_hhdet_in_fec!E56)</f>
        <v/>
      </c>
      <c r="F56" s="73" t="str">
        <f>IF(RES_hhdet_in_tes!F56=0,"",RES_hhdet_in_tes!F56/RES_hhdet_in_fec!F56)</f>
        <v/>
      </c>
      <c r="G56" s="73" t="str">
        <f>IF(RES_hhdet_in_tes!G56=0,"",RES_hhdet_in_tes!G56/RES_hhdet_in_fec!G56)</f>
        <v/>
      </c>
      <c r="H56" s="73" t="str">
        <f>IF(RES_hhdet_in_tes!H56=0,"",RES_hhdet_in_tes!H56/RES_hhdet_in_fec!H56)</f>
        <v/>
      </c>
      <c r="I56" s="73" t="str">
        <f>IF(RES_hhdet_in_tes!I56=0,"",RES_hhdet_in_tes!I56/RES_hhdet_in_fec!I56)</f>
        <v/>
      </c>
      <c r="J56" s="73" t="str">
        <f>IF(RES_hhdet_in_tes!J56=0,"",RES_hhdet_in_tes!J56/RES_hhdet_in_fec!J56)</f>
        <v/>
      </c>
      <c r="K56" s="73" t="str">
        <f>IF(RES_hhdet_in_tes!K56=0,"",RES_hhdet_in_tes!K56/RES_hhdet_in_fec!K56)</f>
        <v/>
      </c>
      <c r="L56" s="73">
        <f>IF(RES_hhdet_in_tes!L56=0,"",RES_hhdet_in_tes!L56/RES_hhdet_in_fec!L56)</f>
        <v>0.69143668355551335</v>
      </c>
      <c r="M56" s="73" t="str">
        <f>IF(RES_hhdet_in_tes!M56=0,"",RES_hhdet_in_tes!M56/RES_hhdet_in_fec!M56)</f>
        <v/>
      </c>
      <c r="N56" s="73" t="str">
        <f>IF(RES_hhdet_in_tes!N56=0,"",RES_hhdet_in_tes!N56/RES_hhdet_in_fec!N56)</f>
        <v/>
      </c>
      <c r="O56" s="73">
        <f>IF(RES_hhdet_in_tes!O56=0,"",RES_hhdet_in_tes!O56/RES_hhdet_in_fec!O56)</f>
        <v>0.70003660243298726</v>
      </c>
      <c r="P56" s="73">
        <f>IF(RES_hhdet_in_tes!P56=0,"",RES_hhdet_in_tes!P56/RES_hhdet_in_fec!P56)</f>
        <v>0.70233892251813346</v>
      </c>
      <c r="Q56" s="73">
        <f>IF(RES_hhdet_in_tes!Q56=0,"",RES_hhdet_in_tes!Q56/RES_hhdet_in_fec!Q56)</f>
        <v>0.70481420341501722</v>
      </c>
    </row>
    <row r="57" spans="1:17" ht="12" customHeight="1" x14ac:dyDescent="0.25">
      <c r="A57" s="148" t="s">
        <v>59</v>
      </c>
      <c r="B57" s="73"/>
      <c r="C57" s="73" t="str">
        <f>IF(RES_hhdet_in_tes!C57=0,"",RES_hhdet_in_tes!C57/RES_hhdet_in_fec!C57)</f>
        <v/>
      </c>
      <c r="D57" s="73" t="str">
        <f>IF(RES_hhdet_in_tes!D57=0,"",RES_hhdet_in_tes!D57/RES_hhdet_in_fec!D57)</f>
        <v/>
      </c>
      <c r="E57" s="73" t="str">
        <f>IF(RES_hhdet_in_tes!E57=0,"",RES_hhdet_in_tes!E57/RES_hhdet_in_fec!E57)</f>
        <v/>
      </c>
      <c r="F57" s="73" t="str">
        <f>IF(RES_hhdet_in_tes!F57=0,"",RES_hhdet_in_tes!F57/RES_hhdet_in_fec!F57)</f>
        <v/>
      </c>
      <c r="G57" s="73" t="str">
        <f>IF(RES_hhdet_in_tes!G57=0,"",RES_hhdet_in_tes!G57/RES_hhdet_in_fec!G57)</f>
        <v/>
      </c>
      <c r="H57" s="73" t="str">
        <f>IF(RES_hhdet_in_tes!H57=0,"",RES_hhdet_in_tes!H57/RES_hhdet_in_fec!H57)</f>
        <v/>
      </c>
      <c r="I57" s="73" t="str">
        <f>IF(RES_hhdet_in_tes!I57=0,"",RES_hhdet_in_tes!I57/RES_hhdet_in_fec!I57)</f>
        <v/>
      </c>
      <c r="J57" s="73" t="str">
        <f>IF(RES_hhdet_in_tes!J57=0,"",RES_hhdet_in_tes!J57/RES_hhdet_in_fec!J57)</f>
        <v/>
      </c>
      <c r="K57" s="73" t="str">
        <f>IF(RES_hhdet_in_tes!K57=0,"",RES_hhdet_in_tes!K57/RES_hhdet_in_fec!K57)</f>
        <v/>
      </c>
      <c r="L57" s="73">
        <f>IF(RES_hhdet_in_tes!L57=0,"",RES_hhdet_in_tes!L57/RES_hhdet_in_fec!L57)</f>
        <v>1</v>
      </c>
      <c r="M57" s="73" t="str">
        <f>IF(RES_hhdet_in_tes!M57=0,"",RES_hhdet_in_tes!M57/RES_hhdet_in_fec!M57)</f>
        <v/>
      </c>
      <c r="N57" s="73" t="str">
        <f>IF(RES_hhdet_in_tes!N57=0,"",RES_hhdet_in_tes!N57/RES_hhdet_in_fec!N57)</f>
        <v/>
      </c>
      <c r="O57" s="73">
        <f>IF(RES_hhdet_in_tes!O57=0,"",RES_hhdet_in_tes!O57/RES_hhdet_in_fec!O57)</f>
        <v>1.0116505563516542</v>
      </c>
      <c r="P57" s="73">
        <f>IF(RES_hhdet_in_tes!P57=0,"",RES_hhdet_in_tes!P57/RES_hhdet_in_fec!P57)</f>
        <v>1.0106781542623793</v>
      </c>
      <c r="Q57" s="73">
        <f>IF(RES_hhdet_in_tes!Q57=0,"",RES_hhdet_in_tes!Q57/RES_hhdet_in_fec!Q57)</f>
        <v>1.0133338032407508</v>
      </c>
    </row>
    <row r="58" spans="1:17" ht="12" customHeight="1" x14ac:dyDescent="0.25">
      <c r="A58" s="158" t="s">
        <v>62</v>
      </c>
      <c r="B58" s="169"/>
      <c r="C58" s="169" t="str">
        <f>IF(RES_hhdet_in_tes!C58=0,"",RES_hhdet_in_tes!C58/RES_hhdet_in_fec!C58)</f>
        <v/>
      </c>
      <c r="D58" s="169" t="str">
        <f>IF(RES_hhdet_in_tes!D58=0,"",RES_hhdet_in_tes!D58/RES_hhdet_in_fec!D58)</f>
        <v/>
      </c>
      <c r="E58" s="169">
        <f>IF(RES_hhdet_in_tes!E58=0,"",RES_hhdet_in_tes!E58/RES_hhdet_in_fec!E58)</f>
        <v>0.82638994393048337</v>
      </c>
      <c r="F58" s="169">
        <f>IF(RES_hhdet_in_tes!F58=0,"",RES_hhdet_in_tes!F58/RES_hhdet_in_fec!F58)</f>
        <v>0.71015236045748076</v>
      </c>
      <c r="G58" s="169" t="str">
        <f>IF(RES_hhdet_in_tes!G58=0,"",RES_hhdet_in_tes!G58/RES_hhdet_in_fec!G58)</f>
        <v/>
      </c>
      <c r="H58" s="169">
        <f>IF(RES_hhdet_in_tes!H58=0,"",RES_hhdet_in_tes!H58/RES_hhdet_in_fec!H58)</f>
        <v>0.84146648331615403</v>
      </c>
      <c r="I58" s="169" t="str">
        <f>IF(RES_hhdet_in_tes!I58=0,"",RES_hhdet_in_tes!I58/RES_hhdet_in_fec!I58)</f>
        <v/>
      </c>
      <c r="J58" s="169">
        <f>IF(RES_hhdet_in_tes!J58=0,"",RES_hhdet_in_tes!J58/RES_hhdet_in_fec!J58)</f>
        <v>0.84473113585137083</v>
      </c>
      <c r="K58" s="169">
        <f>IF(RES_hhdet_in_tes!K58=0,"",RES_hhdet_in_tes!K58/RES_hhdet_in_fec!K58)</f>
        <v>0.83570148406805711</v>
      </c>
      <c r="L58" s="169">
        <f>IF(RES_hhdet_in_tes!L58=0,"",RES_hhdet_in_tes!L58/RES_hhdet_in_fec!L58)</f>
        <v>0.836995133912526</v>
      </c>
      <c r="M58" s="169" t="str">
        <f>IF(RES_hhdet_in_tes!M58=0,"",RES_hhdet_in_tes!M58/RES_hhdet_in_fec!M58)</f>
        <v/>
      </c>
      <c r="N58" s="169" t="str">
        <f>IF(RES_hhdet_in_tes!N58=0,"",RES_hhdet_in_tes!N58/RES_hhdet_in_fec!N58)</f>
        <v/>
      </c>
      <c r="O58" s="169">
        <f>IF(RES_hhdet_in_tes!O58=0,"",RES_hhdet_in_tes!O58/RES_hhdet_in_fec!O58)</f>
        <v>0.47148777694185601</v>
      </c>
      <c r="P58" s="169">
        <f>IF(RES_hhdet_in_tes!P58=0,"",RES_hhdet_in_tes!P58/RES_hhdet_in_fec!P58)</f>
        <v>0.47155974762487901</v>
      </c>
      <c r="Q58" s="169">
        <f>IF(RES_hhdet_in_tes!Q58=0,"",RES_hhdet_in_tes!Q58/RES_hhdet_in_fec!Q58)</f>
        <v>0.4723180101727566</v>
      </c>
    </row>
    <row r="59" spans="1:17" ht="12" customHeight="1" x14ac:dyDescent="0.25">
      <c r="A59" s="23" t="s">
        <v>57</v>
      </c>
      <c r="B59" s="73"/>
      <c r="C59" s="73" t="str">
        <f>IF(RES_hhdet_in_tes!C59=0,"",RES_hhdet_in_tes!C59/RES_hhdet_in_fec!C59)</f>
        <v/>
      </c>
      <c r="D59" s="73" t="str">
        <f>IF(RES_hhdet_in_tes!D59=0,"",RES_hhdet_in_tes!D59/RES_hhdet_in_fec!D59)</f>
        <v/>
      </c>
      <c r="E59" s="73" t="str">
        <f>IF(RES_hhdet_in_tes!E59=0,"",RES_hhdet_in_tes!E59/RES_hhdet_in_fec!E59)</f>
        <v/>
      </c>
      <c r="F59" s="73">
        <f>IF(RES_hhdet_in_tes!F59=0,"",RES_hhdet_in_tes!F59/RES_hhdet_in_fec!F59)</f>
        <v>0.45830711130665192</v>
      </c>
      <c r="G59" s="73" t="str">
        <f>IF(RES_hhdet_in_tes!G59=0,"",RES_hhdet_in_tes!G59/RES_hhdet_in_fec!G59)</f>
        <v/>
      </c>
      <c r="H59" s="73" t="str">
        <f>IF(RES_hhdet_in_tes!H59=0,"",RES_hhdet_in_tes!H59/RES_hhdet_in_fec!H59)</f>
        <v/>
      </c>
      <c r="I59" s="73" t="str">
        <f>IF(RES_hhdet_in_tes!I59=0,"",RES_hhdet_in_tes!I59/RES_hhdet_in_fec!I59)</f>
        <v/>
      </c>
      <c r="J59" s="73" t="str">
        <f>IF(RES_hhdet_in_tes!J59=0,"",RES_hhdet_in_tes!J59/RES_hhdet_in_fec!J59)</f>
        <v/>
      </c>
      <c r="K59" s="73" t="str">
        <f>IF(RES_hhdet_in_tes!K59=0,"",RES_hhdet_in_tes!K59/RES_hhdet_in_fec!K59)</f>
        <v/>
      </c>
      <c r="L59" s="73" t="str">
        <f>IF(RES_hhdet_in_tes!L59=0,"",RES_hhdet_in_tes!L59/RES_hhdet_in_fec!L59)</f>
        <v/>
      </c>
      <c r="M59" s="73" t="str">
        <f>IF(RES_hhdet_in_tes!M59=0,"",RES_hhdet_in_tes!M59/RES_hhdet_in_fec!M59)</f>
        <v/>
      </c>
      <c r="N59" s="73" t="str">
        <f>IF(RES_hhdet_in_tes!N59=0,"",RES_hhdet_in_tes!N59/RES_hhdet_in_fec!N59)</f>
        <v/>
      </c>
      <c r="O59" s="73">
        <f>IF(RES_hhdet_in_tes!O59=0,"",RES_hhdet_in_tes!O59/RES_hhdet_in_fec!O59)</f>
        <v>0.47148777694185601</v>
      </c>
      <c r="P59" s="73">
        <f>IF(RES_hhdet_in_tes!P59=0,"",RES_hhdet_in_tes!P59/RES_hhdet_in_fec!P59)</f>
        <v>0.47155974762487901</v>
      </c>
      <c r="Q59" s="73">
        <f>IF(RES_hhdet_in_tes!Q59=0,"",RES_hhdet_in_tes!Q59/RES_hhdet_in_fec!Q59)</f>
        <v>0.4723180101727566</v>
      </c>
    </row>
    <row r="60" spans="1:17" ht="12" customHeight="1" x14ac:dyDescent="0.25">
      <c r="A60" s="29" t="s">
        <v>140</v>
      </c>
      <c r="B60" s="65"/>
      <c r="C60" s="65" t="str">
        <f>IF(RES_hhdet_in_tes!C60=0,"",RES_hhdet_in_tes!C60/RES_hhdet_in_fec!C60)</f>
        <v/>
      </c>
      <c r="D60" s="65" t="str">
        <f>IF(RES_hhdet_in_tes!D60=0,"",RES_hhdet_in_tes!D60/RES_hhdet_in_fec!D60)</f>
        <v/>
      </c>
      <c r="E60" s="65">
        <f>IF(RES_hhdet_in_tes!E60=0,"",RES_hhdet_in_tes!E60/RES_hhdet_in_fec!E60)</f>
        <v>0.82638994393048337</v>
      </c>
      <c r="F60" s="65">
        <f>IF(RES_hhdet_in_tes!F60=0,"",RES_hhdet_in_tes!F60/RES_hhdet_in_fec!F60)</f>
        <v>0.83172582145332208</v>
      </c>
      <c r="G60" s="65" t="str">
        <f>IF(RES_hhdet_in_tes!G60=0,"",RES_hhdet_in_tes!G60/RES_hhdet_in_fec!G60)</f>
        <v/>
      </c>
      <c r="H60" s="65">
        <f>IF(RES_hhdet_in_tes!H60=0,"",RES_hhdet_in_tes!H60/RES_hhdet_in_fec!H60)</f>
        <v>0.84146648331615403</v>
      </c>
      <c r="I60" s="65" t="str">
        <f>IF(RES_hhdet_in_tes!I60=0,"",RES_hhdet_in_tes!I60/RES_hhdet_in_fec!I60)</f>
        <v/>
      </c>
      <c r="J60" s="65">
        <f>IF(RES_hhdet_in_tes!J60=0,"",RES_hhdet_in_tes!J60/RES_hhdet_in_fec!J60)</f>
        <v>0.84473113585137083</v>
      </c>
      <c r="K60" s="65">
        <f>IF(RES_hhdet_in_tes!K60=0,"",RES_hhdet_in_tes!K60/RES_hhdet_in_fec!K60)</f>
        <v>0.83570148406805711</v>
      </c>
      <c r="L60" s="65">
        <f>IF(RES_hhdet_in_tes!L60=0,"",RES_hhdet_in_tes!L60/RES_hhdet_in_fec!L60)</f>
        <v>0.836995133912526</v>
      </c>
      <c r="M60" s="65" t="str">
        <f>IF(RES_hhdet_in_tes!M60=0,"",RES_hhdet_in_tes!M60/RES_hhdet_in_fec!M60)</f>
        <v/>
      </c>
      <c r="N60" s="65" t="str">
        <f>IF(RES_hhdet_in_tes!N60=0,"",RES_hhdet_in_tes!N60/RES_hhdet_in_fec!N60)</f>
        <v/>
      </c>
      <c r="O60" s="65" t="str">
        <f>IF(RES_hhdet_in_tes!O60=0,"",RES_hhdet_in_tes!O60/RES_hhdet_in_fec!O60)</f>
        <v/>
      </c>
      <c r="P60" s="65" t="str">
        <f>IF(RES_hhdet_in_tes!P60=0,"",RES_hhdet_in_tes!P60/RES_hhdet_in_fec!P60)</f>
        <v/>
      </c>
      <c r="Q60" s="65" t="str">
        <f>IF(RES_hhdet_in_tes!Q60=0,"",RES_hhdet_in_tes!Q60/RES_hhdet_in_fec!Q60)</f>
        <v/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75"/>
      <c r="C62" s="175">
        <f>IF(RES_hhdet_in_tes!C62=0,"",RES_hhdet_in_tes!C62/RES_hhdet_in_fec!C62)</f>
        <v>0.6182110199850932</v>
      </c>
      <c r="D62" s="175">
        <f>IF(RES_hhdet_in_tes!D62=0,"",RES_hhdet_in_tes!D62/RES_hhdet_in_fec!D62)</f>
        <v>0.58491009059147625</v>
      </c>
      <c r="E62" s="175">
        <f>IF(RES_hhdet_in_tes!E62=0,"",RES_hhdet_in_tes!E62/RES_hhdet_in_fec!E62)</f>
        <v>0.62303607444077469</v>
      </c>
      <c r="F62" s="175">
        <f>IF(RES_hhdet_in_tes!F62=0,"",RES_hhdet_in_tes!F62/RES_hhdet_in_fec!F62)</f>
        <v>0.61532114462681475</v>
      </c>
      <c r="G62" s="175">
        <f>IF(RES_hhdet_in_tes!G62=0,"",RES_hhdet_in_tes!G62/RES_hhdet_in_fec!G62)</f>
        <v>0.62307094690195608</v>
      </c>
      <c r="H62" s="175">
        <f>IF(RES_hhdet_in_tes!H62=0,"",RES_hhdet_in_tes!H62/RES_hhdet_in_fec!H62)</f>
        <v>0.63580664023273248</v>
      </c>
      <c r="I62" s="175">
        <f>IF(RES_hhdet_in_tes!I62=0,"",RES_hhdet_in_tes!I62/RES_hhdet_in_fec!I62)</f>
        <v>0.62881502955789947</v>
      </c>
      <c r="J62" s="175">
        <f>IF(RES_hhdet_in_tes!J62=0,"",RES_hhdet_in_tes!J62/RES_hhdet_in_fec!J62)</f>
        <v>0.64235225184476363</v>
      </c>
      <c r="K62" s="175">
        <f>IF(RES_hhdet_in_tes!K62=0,"",RES_hhdet_in_tes!K62/RES_hhdet_in_fec!K62)</f>
        <v>0.62977591349199213</v>
      </c>
      <c r="L62" s="175">
        <f>IF(RES_hhdet_in_tes!L62=0,"",RES_hhdet_in_tes!L62/RES_hhdet_in_fec!L62)</f>
        <v>0.82183573546309552</v>
      </c>
      <c r="M62" s="175">
        <f>IF(RES_hhdet_in_tes!M62=0,"",RES_hhdet_in_tes!M62/RES_hhdet_in_fec!M62)</f>
        <v>0.80576362763758003</v>
      </c>
      <c r="N62" s="175">
        <f>IF(RES_hhdet_in_tes!N62=0,"",RES_hhdet_in_tes!N62/RES_hhdet_in_fec!N62)</f>
        <v>0.64462937847783142</v>
      </c>
      <c r="O62" s="175">
        <f>IF(RES_hhdet_in_tes!O62=0,"",RES_hhdet_in_tes!O62/RES_hhdet_in_fec!O62)</f>
        <v>0.84109035274235799</v>
      </c>
      <c r="P62" s="175">
        <f>IF(RES_hhdet_in_tes!P62=0,"",RES_hhdet_in_tes!P62/RES_hhdet_in_fec!P62)</f>
        <v>0.76178223856544769</v>
      </c>
      <c r="Q62" s="175">
        <f>IF(RES_hhdet_in_tes!Q62=0,"",RES_hhdet_in_tes!Q62/RES_hhdet_in_fec!Q62)</f>
        <v>0.65130176080205915</v>
      </c>
    </row>
    <row r="63" spans="1:17" ht="12.95" customHeight="1" x14ac:dyDescent="0.25">
      <c r="A63" s="158" t="s">
        <v>65</v>
      </c>
      <c r="B63" s="169"/>
      <c r="C63" s="169">
        <f>IF(RES_hhdet_in_tes!C63=0,"",RES_hhdet_in_tes!C63/RES_hhdet_in_fec!C63)</f>
        <v>0.6298437101903579</v>
      </c>
      <c r="D63" s="169">
        <f>IF(RES_hhdet_in_tes!D63=0,"",RES_hhdet_in_tes!D63/RES_hhdet_in_fec!D63)</f>
        <v>0.62644049507285637</v>
      </c>
      <c r="E63" s="169">
        <f>IF(RES_hhdet_in_tes!E63=0,"",RES_hhdet_in_tes!E63/RES_hhdet_in_fec!E63)</f>
        <v>0.6266979819147539</v>
      </c>
      <c r="F63" s="169">
        <f>IF(RES_hhdet_in_tes!F63=0,"",RES_hhdet_in_tes!F63/RES_hhdet_in_fec!F63)</f>
        <v>0.62919496098221628</v>
      </c>
      <c r="G63" s="169">
        <f>IF(RES_hhdet_in_tes!G63=0,"",RES_hhdet_in_tes!G63/RES_hhdet_in_fec!G63)</f>
        <v>0.63552115350636285</v>
      </c>
      <c r="H63" s="169">
        <f>IF(RES_hhdet_in_tes!H63=0,"",RES_hhdet_in_tes!H63/RES_hhdet_in_fec!H63)</f>
        <v>0.63764679817983538</v>
      </c>
      <c r="I63" s="169">
        <f>IF(RES_hhdet_in_tes!I63=0,"",RES_hhdet_in_tes!I63/RES_hhdet_in_fec!I63)</f>
        <v>0.63968341731181266</v>
      </c>
      <c r="J63" s="169">
        <f>IF(RES_hhdet_in_tes!J63=0,"",RES_hhdet_in_tes!J63/RES_hhdet_in_fec!J63)</f>
        <v>0.64941122388738393</v>
      </c>
      <c r="K63" s="169">
        <f>IF(RES_hhdet_in_tes!K63=0,"",RES_hhdet_in_tes!K63/RES_hhdet_in_fec!K63)</f>
        <v>0.65706018970995916</v>
      </c>
      <c r="L63" s="169">
        <f>IF(RES_hhdet_in_tes!L63=0,"",RES_hhdet_in_tes!L63/RES_hhdet_in_fec!L63)</f>
        <v>0.6471666413783127</v>
      </c>
      <c r="M63" s="169">
        <f>IF(RES_hhdet_in_tes!M63=0,"",RES_hhdet_in_tes!M63/RES_hhdet_in_fec!M63)</f>
        <v>0.65070834532573352</v>
      </c>
      <c r="N63" s="169">
        <f>IF(RES_hhdet_in_tes!N63=0,"",RES_hhdet_in_tes!N63/RES_hhdet_in_fec!N63)</f>
        <v>0.65462885757805578</v>
      </c>
      <c r="O63" s="169">
        <f>IF(RES_hhdet_in_tes!O63=0,"",RES_hhdet_in_tes!O63/RES_hhdet_in_fec!O63)</f>
        <v>0.65080877481004418</v>
      </c>
      <c r="P63" s="169">
        <f>IF(RES_hhdet_in_tes!P63=0,"",RES_hhdet_in_tes!P63/RES_hhdet_in_fec!P63)</f>
        <v>0.65883374319782873</v>
      </c>
      <c r="Q63" s="169">
        <f>IF(RES_hhdet_in_tes!Q63=0,"",RES_hhdet_in_tes!Q63/RES_hhdet_in_fec!Q63)</f>
        <v>0.6572629318315788</v>
      </c>
    </row>
    <row r="64" spans="1:17" ht="12" customHeight="1" x14ac:dyDescent="0.25">
      <c r="A64" s="23" t="s">
        <v>161</v>
      </c>
      <c r="B64" s="73"/>
      <c r="C64" s="73">
        <f>IF(RES_hhdet_in_tes!C64=0,"",RES_hhdet_in_tes!C64/RES_hhdet_in_fec!C64)</f>
        <v>0.6176601906984398</v>
      </c>
      <c r="D64" s="73">
        <f>IF(RES_hhdet_in_tes!D64=0,"",RES_hhdet_in_tes!D64/RES_hhdet_in_fec!D64)</f>
        <v>0.62271260437987308</v>
      </c>
      <c r="E64" s="73">
        <f>IF(RES_hhdet_in_tes!E64=0,"",RES_hhdet_in_tes!E64/RES_hhdet_in_fec!E64)</f>
        <v>0.62315258659719885</v>
      </c>
      <c r="F64" s="73">
        <f>IF(RES_hhdet_in_tes!F64=0,"",RES_hhdet_in_tes!F64/RES_hhdet_in_fec!F64)</f>
        <v>0.62713532612742795</v>
      </c>
      <c r="G64" s="73">
        <f>IF(RES_hhdet_in_tes!G64=0,"",RES_hhdet_in_tes!G64/RES_hhdet_in_fec!G64)</f>
        <v>0.63025494791966374</v>
      </c>
      <c r="H64" s="73">
        <f>IF(RES_hhdet_in_tes!H64=0,"",RES_hhdet_in_tes!H64/RES_hhdet_in_fec!H64)</f>
        <v>0.63228316953739794</v>
      </c>
      <c r="I64" s="73">
        <f>IF(RES_hhdet_in_tes!I64=0,"",RES_hhdet_in_tes!I64/RES_hhdet_in_fec!I64)</f>
        <v>0.63523551695317515</v>
      </c>
      <c r="J64" s="73">
        <f>IF(RES_hhdet_in_tes!J64=0,"",RES_hhdet_in_tes!J64/RES_hhdet_in_fec!J64)</f>
        <v>0.6372829339499867</v>
      </c>
      <c r="K64" s="73">
        <f>IF(RES_hhdet_in_tes!K64=0,"",RES_hhdet_in_tes!K64/RES_hhdet_in_fec!K64)</f>
        <v>0.64194473724371348</v>
      </c>
      <c r="L64" s="73">
        <f>IF(RES_hhdet_in_tes!L64=0,"",RES_hhdet_in_tes!L64/RES_hhdet_in_fec!L64)</f>
        <v>0.63443282044173421</v>
      </c>
      <c r="M64" s="73">
        <f>IF(RES_hhdet_in_tes!M64=0,"",RES_hhdet_in_tes!M64/RES_hhdet_in_fec!M64)</f>
        <v>0.63709556699145653</v>
      </c>
      <c r="N64" s="73">
        <f>IF(RES_hhdet_in_tes!N64=0,"",RES_hhdet_in_tes!N64/RES_hhdet_in_fec!N64)</f>
        <v>0.64550413774032978</v>
      </c>
      <c r="O64" s="73">
        <f>IF(RES_hhdet_in_tes!O64=0,"",RES_hhdet_in_tes!O64/RES_hhdet_in_fec!O64)</f>
        <v>0.64513936474504741</v>
      </c>
      <c r="P64" s="73">
        <f>IF(RES_hhdet_in_tes!P64=0,"",RES_hhdet_in_tes!P64/RES_hhdet_in_fec!P64)</f>
        <v>0.65083092789718766</v>
      </c>
      <c r="Q64" s="73">
        <f>IF(RES_hhdet_in_tes!Q64=0,"",RES_hhdet_in_tes!Q64/RES_hhdet_in_fec!Q64)</f>
        <v>0.64948223627724688</v>
      </c>
    </row>
    <row r="65" spans="1:17" ht="12" customHeight="1" x14ac:dyDescent="0.25">
      <c r="A65" s="23" t="s">
        <v>60</v>
      </c>
      <c r="B65" s="73"/>
      <c r="C65" s="73">
        <f>IF(RES_hhdet_in_tes!C65=0,"",RES_hhdet_in_tes!C65/RES_hhdet_in_fec!C65)</f>
        <v>1.0253606757795179</v>
      </c>
      <c r="D65" s="73">
        <f>IF(RES_hhdet_in_tes!D65=0,"",RES_hhdet_in_tes!D65/RES_hhdet_in_fec!D65)</f>
        <v>1.0217810315633615</v>
      </c>
      <c r="E65" s="73">
        <f>IF(RES_hhdet_in_tes!E65=0,"",RES_hhdet_in_tes!E65/RES_hhdet_in_fec!E65)</f>
        <v>1.0078167088697805</v>
      </c>
      <c r="F65" s="73">
        <f>IF(RES_hhdet_in_tes!F65=0,"",RES_hhdet_in_tes!F65/RES_hhdet_in_fec!F65)</f>
        <v>1.0063046767461381</v>
      </c>
      <c r="G65" s="73">
        <f>IF(RES_hhdet_in_tes!G65=0,"",RES_hhdet_in_tes!G65/RES_hhdet_in_fec!G65)</f>
        <v>1.0044096719089413</v>
      </c>
      <c r="H65" s="73">
        <f>IF(RES_hhdet_in_tes!H65=0,"",RES_hhdet_in_tes!H65/RES_hhdet_in_fec!H65)</f>
        <v>1.0038294512196833</v>
      </c>
      <c r="I65" s="73">
        <f>IF(RES_hhdet_in_tes!I65=0,"",RES_hhdet_in_tes!I65/RES_hhdet_in_fec!I65)</f>
        <v>1.0056370350639827</v>
      </c>
      <c r="J65" s="73">
        <f>IF(RES_hhdet_in_tes!J65=0,"",RES_hhdet_in_tes!J65/RES_hhdet_in_fec!J65)</f>
        <v>1.0072194604077955</v>
      </c>
      <c r="K65" s="73">
        <f>IF(RES_hhdet_in_tes!K65=0,"",RES_hhdet_in_tes!K65/RES_hhdet_in_fec!K65)</f>
        <v>1.0118890746758302</v>
      </c>
      <c r="L65" s="73">
        <f>IF(RES_hhdet_in_tes!L65=0,"",RES_hhdet_in_tes!L65/RES_hhdet_in_fec!L65)</f>
        <v>0.99999999999999967</v>
      </c>
      <c r="M65" s="73">
        <f>IF(RES_hhdet_in_tes!M65=0,"",RES_hhdet_in_tes!M65/RES_hhdet_in_fec!M65)</f>
        <v>1.0040853992036289</v>
      </c>
      <c r="N65" s="73">
        <f>IF(RES_hhdet_in_tes!N65=0,"",RES_hhdet_in_tes!N65/RES_hhdet_in_fec!N65)</f>
        <v>1.0170960687776061</v>
      </c>
      <c r="O65" s="73">
        <f>IF(RES_hhdet_in_tes!O65=0,"",RES_hhdet_in_tes!O65/RES_hhdet_in_fec!O65)</f>
        <v>1.0162727776428095</v>
      </c>
      <c r="P65" s="73">
        <f>IF(RES_hhdet_in_tes!P65=0,"",RES_hhdet_in_tes!P65/RES_hhdet_in_fec!P65)</f>
        <v>1.0246899603762596</v>
      </c>
      <c r="Q65" s="73">
        <f>IF(RES_hhdet_in_tes!Q65=0,"",RES_hhdet_in_tes!Q65/RES_hhdet_in_fec!Q65)</f>
        <v>1.0177824155327182</v>
      </c>
    </row>
    <row r="66" spans="1:17" ht="12.95" customHeight="1" x14ac:dyDescent="0.25">
      <c r="A66" s="158" t="s">
        <v>112</v>
      </c>
      <c r="B66" s="169"/>
      <c r="C66" s="169">
        <f>IF(RES_hhdet_in_tes!C66=0,"",RES_hhdet_in_tes!C66/RES_hhdet_in_fec!C66)</f>
        <v>1.7308459094365374</v>
      </c>
      <c r="D66" s="169">
        <f>IF(RES_hhdet_in_tes!D66=0,"",RES_hhdet_in_tes!D66/RES_hhdet_in_fec!D66)</f>
        <v>1.7761711552169268</v>
      </c>
      <c r="E66" s="169">
        <f>IF(RES_hhdet_in_tes!E66=0,"",RES_hhdet_in_tes!E66/RES_hhdet_in_fec!E66)</f>
        <v>1.8033722367691336</v>
      </c>
      <c r="F66" s="169">
        <f>IF(RES_hhdet_in_tes!F66=0,"",RES_hhdet_in_tes!F66/RES_hhdet_in_fec!F66)</f>
        <v>1.8555482958125415</v>
      </c>
      <c r="G66" s="169">
        <f>IF(RES_hhdet_in_tes!G66=0,"",RES_hhdet_in_tes!G66/RES_hhdet_in_fec!G66)</f>
        <v>1.9112866748794788</v>
      </c>
      <c r="H66" s="169">
        <f>IF(RES_hhdet_in_tes!H66=0,"",RES_hhdet_in_tes!H66/RES_hhdet_in_fec!H66)</f>
        <v>1.9809342488341051</v>
      </c>
      <c r="I66" s="169">
        <f>IF(RES_hhdet_in_tes!I66=0,"",RES_hhdet_in_tes!I66/RES_hhdet_in_fec!I66)</f>
        <v>2.0699910567083144</v>
      </c>
      <c r="J66" s="169">
        <f>IF(RES_hhdet_in_tes!J66=0,"",RES_hhdet_in_tes!J66/RES_hhdet_in_fec!J66)</f>
        <v>2.1731274607869708</v>
      </c>
      <c r="K66" s="169">
        <f>IF(RES_hhdet_in_tes!K66=0,"",RES_hhdet_in_tes!K66/RES_hhdet_in_fec!K66)</f>
        <v>2.3032007578192553</v>
      </c>
      <c r="L66" s="169">
        <f>IF(RES_hhdet_in_tes!L66=0,"",RES_hhdet_in_tes!L66/RES_hhdet_in_fec!L66)</f>
        <v>2.5050709450358726</v>
      </c>
      <c r="M66" s="169">
        <f>IF(RES_hhdet_in_tes!M66=0,"",RES_hhdet_in_tes!M66/RES_hhdet_in_fec!M66)</f>
        <v>2.6254949981947915</v>
      </c>
      <c r="N66" s="169">
        <f>IF(RES_hhdet_in_tes!N66=0,"",RES_hhdet_in_tes!N66/RES_hhdet_in_fec!N66)</f>
        <v>2.739474794062875</v>
      </c>
      <c r="O66" s="169">
        <f>IF(RES_hhdet_in_tes!O66=0,"",RES_hhdet_in_tes!O66/RES_hhdet_in_fec!O66)</f>
        <v>2.9097507728604155</v>
      </c>
      <c r="P66" s="169">
        <f>IF(RES_hhdet_in_tes!P66=0,"",RES_hhdet_in_tes!P66/RES_hhdet_in_fec!P66)</f>
        <v>3.0283120273738033</v>
      </c>
      <c r="Q66" s="169">
        <f>IF(RES_hhdet_in_tes!Q66=0,"",RES_hhdet_in_tes!Q66/RES_hhdet_in_fec!Q66)</f>
        <v>3.0528072403392632</v>
      </c>
    </row>
    <row r="67" spans="1:17" ht="12" customHeight="1" x14ac:dyDescent="0.25">
      <c r="A67" s="23" t="s">
        <v>60</v>
      </c>
      <c r="B67" s="73"/>
      <c r="C67" s="73">
        <f>IF(RES_hhdet_in_tes!C67=0,"",RES_hhdet_in_tes!C67/RES_hhdet_in_fec!C67)</f>
        <v>1.7308459094365374</v>
      </c>
      <c r="D67" s="73">
        <f>IF(RES_hhdet_in_tes!D67=0,"",RES_hhdet_in_tes!D67/RES_hhdet_in_fec!D67)</f>
        <v>1.7761711552169268</v>
      </c>
      <c r="E67" s="73">
        <f>IF(RES_hhdet_in_tes!E67=0,"",RES_hhdet_in_tes!E67/RES_hhdet_in_fec!E67)</f>
        <v>1.8033722367691336</v>
      </c>
      <c r="F67" s="73">
        <f>IF(RES_hhdet_in_tes!F67=0,"",RES_hhdet_in_tes!F67/RES_hhdet_in_fec!F67)</f>
        <v>1.8555482958125415</v>
      </c>
      <c r="G67" s="73">
        <f>IF(RES_hhdet_in_tes!G67=0,"",RES_hhdet_in_tes!G67/RES_hhdet_in_fec!G67)</f>
        <v>1.9112866748794788</v>
      </c>
      <c r="H67" s="73">
        <f>IF(RES_hhdet_in_tes!H67=0,"",RES_hhdet_in_tes!H67/RES_hhdet_in_fec!H67)</f>
        <v>1.9809342488341051</v>
      </c>
      <c r="I67" s="73">
        <f>IF(RES_hhdet_in_tes!I67=0,"",RES_hhdet_in_tes!I67/RES_hhdet_in_fec!I67)</f>
        <v>2.0699910567083144</v>
      </c>
      <c r="J67" s="73">
        <f>IF(RES_hhdet_in_tes!J67=0,"",RES_hhdet_in_tes!J67/RES_hhdet_in_fec!J67)</f>
        <v>2.1731274607869708</v>
      </c>
      <c r="K67" s="73">
        <f>IF(RES_hhdet_in_tes!K67=0,"",RES_hhdet_in_tes!K67/RES_hhdet_in_fec!K67)</f>
        <v>2.3032007578192553</v>
      </c>
      <c r="L67" s="73">
        <f>IF(RES_hhdet_in_tes!L67=0,"",RES_hhdet_in_tes!L67/RES_hhdet_in_fec!L67)</f>
        <v>2.5050709450358726</v>
      </c>
      <c r="M67" s="73">
        <f>IF(RES_hhdet_in_tes!M67=0,"",RES_hhdet_in_tes!M67/RES_hhdet_in_fec!M67)</f>
        <v>2.6254949981947915</v>
      </c>
      <c r="N67" s="73">
        <f>IF(RES_hhdet_in_tes!N67=0,"",RES_hhdet_in_tes!N67/RES_hhdet_in_fec!N67)</f>
        <v>2.739474794062875</v>
      </c>
      <c r="O67" s="73">
        <f>IF(RES_hhdet_in_tes!O67=0,"",RES_hhdet_in_tes!O67/RES_hhdet_in_fec!O67)</f>
        <v>2.9097507728604155</v>
      </c>
      <c r="P67" s="73">
        <f>IF(RES_hhdet_in_tes!P67=0,"",RES_hhdet_in_tes!P67/RES_hhdet_in_fec!P67)</f>
        <v>3.0283120273738033</v>
      </c>
      <c r="Q67" s="73">
        <f>IF(RES_hhdet_in_tes!Q67=0,"",RES_hhdet_in_tes!Q67/RES_hhdet_in_fec!Q67)</f>
        <v>3.0528072403392632</v>
      </c>
    </row>
    <row r="68" spans="1:17" ht="12" customHeight="1" x14ac:dyDescent="0.25">
      <c r="A68" s="158" t="s">
        <v>63</v>
      </c>
      <c r="B68" s="169"/>
      <c r="C68" s="169">
        <f>IF(RES_hhdet_in_tes!C68=0,"",RES_hhdet_in_tes!C68/RES_hhdet_in_fec!C68)</f>
        <v>0.58504924528140645</v>
      </c>
      <c r="D68" s="169">
        <f>IF(RES_hhdet_in_tes!D68=0,"",RES_hhdet_in_tes!D68/RES_hhdet_in_fec!D68)</f>
        <v>0.55247373539240741</v>
      </c>
      <c r="E68" s="169">
        <f>IF(RES_hhdet_in_tes!E68=0,"",RES_hhdet_in_tes!E68/RES_hhdet_in_fec!E68)</f>
        <v>0.5982375792518605</v>
      </c>
      <c r="F68" s="169">
        <f>IF(RES_hhdet_in_tes!F68=0,"",RES_hhdet_in_tes!F68/RES_hhdet_in_fec!F68)</f>
        <v>0.58108658724715634</v>
      </c>
      <c r="G68" s="169">
        <f>IF(RES_hhdet_in_tes!G68=0,"",RES_hhdet_in_tes!G68/RES_hhdet_in_fec!G68)</f>
        <v>0.58759249253930856</v>
      </c>
      <c r="H68" s="169">
        <f>IF(RES_hhdet_in_tes!H68=0,"",RES_hhdet_in_tes!H68/RES_hhdet_in_fec!H68)</f>
        <v>0.60634765484014608</v>
      </c>
      <c r="I68" s="169">
        <f>IF(RES_hhdet_in_tes!I68=0,"",RES_hhdet_in_tes!I68/RES_hhdet_in_fec!I68)</f>
        <v>0.59316776913400548</v>
      </c>
      <c r="J68" s="169">
        <f>IF(RES_hhdet_in_tes!J68=0,"",RES_hhdet_in_tes!J68/RES_hhdet_in_fec!J68)</f>
        <v>0.61067678403327696</v>
      </c>
      <c r="K68" s="169">
        <f>IF(RES_hhdet_in_tes!K68=0,"",RES_hhdet_in_tes!K68/RES_hhdet_in_fec!K68)</f>
        <v>0.56119939107665184</v>
      </c>
      <c r="L68" s="169">
        <f>IF(RES_hhdet_in_tes!L68=0,"",RES_hhdet_in_tes!L68/RES_hhdet_in_fec!L68)</f>
        <v>0.67412269308879236</v>
      </c>
      <c r="M68" s="169">
        <f>IF(RES_hhdet_in_tes!M68=0,"",RES_hhdet_in_tes!M68/RES_hhdet_in_fec!M68)</f>
        <v>0.6711123889690721</v>
      </c>
      <c r="N68" s="169">
        <f>IF(RES_hhdet_in_tes!N68=0,"",RES_hhdet_in_tes!N68/RES_hhdet_in_fec!N68)</f>
        <v>0.66810799223207806</v>
      </c>
      <c r="O68" s="169">
        <f>IF(RES_hhdet_in_tes!O68=0,"",RES_hhdet_in_tes!O68/RES_hhdet_in_fec!O68)</f>
        <v>0.72056463404581095</v>
      </c>
      <c r="P68" s="169">
        <f>IF(RES_hhdet_in_tes!P68=0,"",RES_hhdet_in_tes!P68/RES_hhdet_in_fec!P68)</f>
        <v>0.6354107854196881</v>
      </c>
      <c r="Q68" s="169">
        <f>IF(RES_hhdet_in_tes!Q68=0,"",RES_hhdet_in_tes!Q68/RES_hhdet_in_fec!Q68)</f>
        <v>0.65138313931133773</v>
      </c>
    </row>
    <row r="69" spans="1:17" ht="12" customHeight="1" x14ac:dyDescent="0.25">
      <c r="A69" s="167" t="s">
        <v>160</v>
      </c>
      <c r="B69" s="174"/>
      <c r="C69" s="174">
        <f>IF(RES_hhdet_in_tes!C69=0,"",RES_hhdet_in_tes!C69/RES_hhdet_in_fec!C69)</f>
        <v>0.54348936363047773</v>
      </c>
      <c r="D69" s="174">
        <f>IF(RES_hhdet_in_tes!D69=0,"",RES_hhdet_in_tes!D69/RES_hhdet_in_fec!D69)</f>
        <v>0.54463151950275046</v>
      </c>
      <c r="E69" s="174">
        <f>IF(RES_hhdet_in_tes!E69=0,"",RES_hhdet_in_tes!E69/RES_hhdet_in_fec!E69)</f>
        <v>0.54677414895996568</v>
      </c>
      <c r="F69" s="174">
        <f>IF(RES_hhdet_in_tes!F69=0,"",RES_hhdet_in_tes!F69/RES_hhdet_in_fec!F69)</f>
        <v>0.54875016315944269</v>
      </c>
      <c r="G69" s="174">
        <f>IF(RES_hhdet_in_tes!G69=0,"",RES_hhdet_in_tes!G69/RES_hhdet_in_fec!G69)</f>
        <v>0.55118683250024902</v>
      </c>
      <c r="H69" s="174">
        <f>IF(RES_hhdet_in_tes!H69=0,"",RES_hhdet_in_tes!H69/RES_hhdet_in_fec!H69)</f>
        <v>0.55361846091710887</v>
      </c>
      <c r="I69" s="174">
        <f>IF(RES_hhdet_in_tes!I69=0,"",RES_hhdet_in_tes!I69/RES_hhdet_in_fec!I69)</f>
        <v>0.55605784538359304</v>
      </c>
      <c r="J69" s="174">
        <f>IF(RES_hhdet_in_tes!J69=0,"",RES_hhdet_in_tes!J69/RES_hhdet_in_fec!J69)</f>
        <v>0.55855342213443482</v>
      </c>
      <c r="K69" s="174">
        <f>IF(RES_hhdet_in_tes!K69=0,"",RES_hhdet_in_tes!K69/RES_hhdet_in_fec!K69)</f>
        <v>0.56119939107665184</v>
      </c>
      <c r="L69" s="174" t="str">
        <f>IF(RES_hhdet_in_tes!L69=0,"",RES_hhdet_in_tes!L69/RES_hhdet_in_fec!L69)</f>
        <v/>
      </c>
      <c r="M69" s="174" t="str">
        <f>IF(RES_hhdet_in_tes!M69=0,"",RES_hhdet_in_tes!M69/RES_hhdet_in_fec!M69)</f>
        <v/>
      </c>
      <c r="N69" s="174">
        <f>IF(RES_hhdet_in_tes!N69=0,"",RES_hhdet_in_tes!N69/RES_hhdet_in_fec!N69)</f>
        <v>0.56887075557082956</v>
      </c>
      <c r="O69" s="174" t="str">
        <f>IF(RES_hhdet_in_tes!O69=0,"",RES_hhdet_in_tes!O69/RES_hhdet_in_fec!O69)</f>
        <v/>
      </c>
      <c r="P69" s="174">
        <f>IF(RES_hhdet_in_tes!P69=0,"",RES_hhdet_in_tes!P69/RES_hhdet_in_fec!P69)</f>
        <v>0.5742891684399698</v>
      </c>
      <c r="Q69" s="174">
        <f>IF(RES_hhdet_in_tes!Q69=0,"",RES_hhdet_in_tes!Q69/RES_hhdet_in_fec!Q69)</f>
        <v>0.57715528985768061</v>
      </c>
    </row>
    <row r="70" spans="1:17" ht="12" customHeight="1" x14ac:dyDescent="0.25">
      <c r="A70" s="167" t="s">
        <v>159</v>
      </c>
      <c r="B70" s="174"/>
      <c r="C70" s="174" t="str">
        <f>IF(RES_hhdet_in_tes!C70=0,"",RES_hhdet_in_tes!C70/RES_hhdet_in_fec!C70)</f>
        <v/>
      </c>
      <c r="D70" s="174" t="str">
        <f>IF(RES_hhdet_in_tes!D70=0,"",RES_hhdet_in_tes!D70/RES_hhdet_in_fec!D70)</f>
        <v/>
      </c>
      <c r="E70" s="174" t="str">
        <f>IF(RES_hhdet_in_tes!E70=0,"",RES_hhdet_in_tes!E70/RES_hhdet_in_fec!E70)</f>
        <v/>
      </c>
      <c r="F70" s="174" t="str">
        <f>IF(RES_hhdet_in_tes!F70=0,"",RES_hhdet_in_tes!F70/RES_hhdet_in_fec!F70)</f>
        <v/>
      </c>
      <c r="G70" s="174" t="str">
        <f>IF(RES_hhdet_in_tes!G70=0,"",RES_hhdet_in_tes!G70/RES_hhdet_in_fec!G70)</f>
        <v/>
      </c>
      <c r="H70" s="174" t="str">
        <f>IF(RES_hhdet_in_tes!H70=0,"",RES_hhdet_in_tes!H70/RES_hhdet_in_fec!H70)</f>
        <v/>
      </c>
      <c r="I70" s="174" t="str">
        <f>IF(RES_hhdet_in_tes!I70=0,"",RES_hhdet_in_tes!I70/RES_hhdet_in_fec!I70)</f>
        <v/>
      </c>
      <c r="J70" s="174" t="str">
        <f>IF(RES_hhdet_in_tes!J70=0,"",RES_hhdet_in_tes!J70/RES_hhdet_in_fec!J70)</f>
        <v/>
      </c>
      <c r="K70" s="174" t="str">
        <f>IF(RES_hhdet_in_tes!K70=0,"",RES_hhdet_in_tes!K70/RES_hhdet_in_fec!K70)</f>
        <v/>
      </c>
      <c r="L70" s="174">
        <f>IF(RES_hhdet_in_tes!L70=0,"",RES_hhdet_in_tes!L70/RES_hhdet_in_fec!L70)</f>
        <v>0.67412269308879236</v>
      </c>
      <c r="M70" s="174">
        <f>IF(RES_hhdet_in_tes!M70=0,"",RES_hhdet_in_tes!M70/RES_hhdet_in_fec!M70)</f>
        <v>0.6711123889690721</v>
      </c>
      <c r="N70" s="174">
        <f>IF(RES_hhdet_in_tes!N70=0,"",RES_hhdet_in_tes!N70/RES_hhdet_in_fec!N70)</f>
        <v>0.67693160747957715</v>
      </c>
      <c r="O70" s="174">
        <f>IF(RES_hhdet_in_tes!O70=0,"",RES_hhdet_in_tes!O70/RES_hhdet_in_fec!O70)</f>
        <v>0.69860675831614572</v>
      </c>
      <c r="P70" s="174">
        <f>IF(RES_hhdet_in_tes!P70=0,"",RES_hhdet_in_tes!P70/RES_hhdet_in_fec!P70)</f>
        <v>0.69403530405717562</v>
      </c>
      <c r="Q70" s="174">
        <f>IF(RES_hhdet_in_tes!Q70=0,"",RES_hhdet_in_tes!Q70/RES_hhdet_in_fec!Q70)</f>
        <v>0.69047827865218703</v>
      </c>
    </row>
    <row r="71" spans="1:17" ht="12" customHeight="1" x14ac:dyDescent="0.25">
      <c r="A71" s="166" t="s">
        <v>109</v>
      </c>
      <c r="B71" s="173"/>
      <c r="C71" s="173" t="str">
        <f>IF(RES_hhdet_in_tes!C71=0,"",RES_hhdet_in_tes!C71/RES_hhdet_in_fec!C71)</f>
        <v/>
      </c>
      <c r="D71" s="173" t="str">
        <f>IF(RES_hhdet_in_tes!D71=0,"",RES_hhdet_in_tes!D71/RES_hhdet_in_fec!D71)</f>
        <v/>
      </c>
      <c r="E71" s="173" t="str">
        <f>IF(RES_hhdet_in_tes!E71=0,"",RES_hhdet_in_tes!E71/RES_hhdet_in_fec!E71)</f>
        <v/>
      </c>
      <c r="F71" s="173" t="str">
        <f>IF(RES_hhdet_in_tes!F71=0,"",RES_hhdet_in_tes!F71/RES_hhdet_in_fec!F71)</f>
        <v/>
      </c>
      <c r="G71" s="173" t="str">
        <f>IF(RES_hhdet_in_tes!G71=0,"",RES_hhdet_in_tes!G71/RES_hhdet_in_fec!G71)</f>
        <v/>
      </c>
      <c r="H71" s="173" t="str">
        <f>IF(RES_hhdet_in_tes!H71=0,"",RES_hhdet_in_tes!H71/RES_hhdet_in_fec!H71)</f>
        <v/>
      </c>
      <c r="I71" s="173" t="str">
        <f>IF(RES_hhdet_in_tes!I71=0,"",RES_hhdet_in_tes!I71/RES_hhdet_in_fec!I71)</f>
        <v/>
      </c>
      <c r="J71" s="173" t="str">
        <f>IF(RES_hhdet_in_tes!J71=0,"",RES_hhdet_in_tes!J71/RES_hhdet_in_fec!J71)</f>
        <v/>
      </c>
      <c r="K71" s="173" t="str">
        <f>IF(RES_hhdet_in_tes!K71=0,"",RES_hhdet_in_tes!K71/RES_hhdet_in_fec!K71)</f>
        <v/>
      </c>
      <c r="L71" s="173">
        <f>IF(RES_hhdet_in_tes!L71=0,"",RES_hhdet_in_tes!L71/RES_hhdet_in_fec!L71)</f>
        <v>0.56367120942025495</v>
      </c>
      <c r="M71" s="173">
        <f>IF(RES_hhdet_in_tes!M71=0,"",RES_hhdet_in_tes!M71/RES_hhdet_in_fec!M71)</f>
        <v>0.56369389174443818</v>
      </c>
      <c r="N71" s="173">
        <f>IF(RES_hhdet_in_tes!N71=0,"",RES_hhdet_in_tes!N71/RES_hhdet_in_fec!N71)</f>
        <v>0.56706903709739631</v>
      </c>
      <c r="O71" s="173">
        <f>IF(RES_hhdet_in_tes!O71=0,"",RES_hhdet_in_tes!O71/RES_hhdet_in_fec!O71)</f>
        <v>0.57689136495347348</v>
      </c>
      <c r="P71" s="173">
        <f>IF(RES_hhdet_in_tes!P71=0,"",RES_hhdet_in_tes!P71/RES_hhdet_in_fec!P71)</f>
        <v>0.57604966933424617</v>
      </c>
      <c r="Q71" s="173">
        <f>IF(RES_hhdet_in_tes!Q71=0,"",RES_hhdet_in_tes!Q71/RES_hhdet_in_fec!Q71)</f>
        <v>0.576464889149093</v>
      </c>
    </row>
    <row r="72" spans="1:17" ht="12" customHeight="1" x14ac:dyDescent="0.25">
      <c r="A72" s="147" t="s">
        <v>59</v>
      </c>
      <c r="B72" s="172"/>
      <c r="C72" s="172" t="str">
        <f>IF(RES_hhdet_in_tes!C72=0,"",RES_hhdet_in_tes!C72/RES_hhdet_in_fec!C72)</f>
        <v/>
      </c>
      <c r="D72" s="172" t="str">
        <f>IF(RES_hhdet_in_tes!D72=0,"",RES_hhdet_in_tes!D72/RES_hhdet_in_fec!D72)</f>
        <v/>
      </c>
      <c r="E72" s="172" t="str">
        <f>IF(RES_hhdet_in_tes!E72=0,"",RES_hhdet_in_tes!E72/RES_hhdet_in_fec!E72)</f>
        <v/>
      </c>
      <c r="F72" s="172" t="str">
        <f>IF(RES_hhdet_in_tes!F72=0,"",RES_hhdet_in_tes!F72/RES_hhdet_in_fec!F72)</f>
        <v/>
      </c>
      <c r="G72" s="172" t="str">
        <f>IF(RES_hhdet_in_tes!G72=0,"",RES_hhdet_in_tes!G72/RES_hhdet_in_fec!G72)</f>
        <v/>
      </c>
      <c r="H72" s="172" t="str">
        <f>IF(RES_hhdet_in_tes!H72=0,"",RES_hhdet_in_tes!H72/RES_hhdet_in_fec!H72)</f>
        <v/>
      </c>
      <c r="I72" s="172" t="str">
        <f>IF(RES_hhdet_in_tes!I72=0,"",RES_hhdet_in_tes!I72/RES_hhdet_in_fec!I72)</f>
        <v/>
      </c>
      <c r="J72" s="172" t="str">
        <f>IF(RES_hhdet_in_tes!J72=0,"",RES_hhdet_in_tes!J72/RES_hhdet_in_fec!J72)</f>
        <v/>
      </c>
      <c r="K72" s="172" t="str">
        <f>IF(RES_hhdet_in_tes!K72=0,"",RES_hhdet_in_tes!K72/RES_hhdet_in_fec!K72)</f>
        <v/>
      </c>
      <c r="L72" s="172">
        <f>IF(RES_hhdet_in_tes!L72=0,"",RES_hhdet_in_tes!L72/RES_hhdet_in_fec!L72)</f>
        <v>1.0000000000000002</v>
      </c>
      <c r="M72" s="172">
        <f>IF(RES_hhdet_in_tes!M72=0,"",RES_hhdet_in_tes!M72/RES_hhdet_in_fec!M72)</f>
        <v>0.99923163053091724</v>
      </c>
      <c r="N72" s="172">
        <f>IF(RES_hhdet_in_tes!N72=0,"",RES_hhdet_in_tes!N72/RES_hhdet_in_fec!N72)</f>
        <v>1.0051481463370331</v>
      </c>
      <c r="O72" s="172">
        <f>IF(RES_hhdet_in_tes!O72=0,"",RES_hhdet_in_tes!O72/RES_hhdet_in_fec!O72)</f>
        <v>1.0217770380796936</v>
      </c>
      <c r="P72" s="172">
        <f>IF(RES_hhdet_in_tes!P72=0,"",RES_hhdet_in_tes!P72/RES_hhdet_in_fec!P72)</f>
        <v>1.019330389898514</v>
      </c>
      <c r="Q72" s="172">
        <f>IF(RES_hhdet_in_tes!Q72=0,"",RES_hhdet_in_tes!Q72/RES_hhdet_in_fec!Q72)</f>
        <v>1.0156350689985669</v>
      </c>
    </row>
    <row r="73" spans="1:17" ht="12" customHeight="1" x14ac:dyDescent="0.25">
      <c r="A73" s="163" t="s">
        <v>142</v>
      </c>
      <c r="B73" s="171"/>
      <c r="C73" s="171">
        <f>IF(RES_hhdet_in_tes!C73=0,"",RES_hhdet_in_tes!C73/RES_hhdet_in_fec!C73)</f>
        <v>0.65719681266840702</v>
      </c>
      <c r="D73" s="171">
        <f>IF(RES_hhdet_in_tes!D73=0,"",RES_hhdet_in_tes!D73/RES_hhdet_in_fec!D73)</f>
        <v>0.66255875612419302</v>
      </c>
      <c r="E73" s="171">
        <f>IF(RES_hhdet_in_tes!E73=0,"",RES_hhdet_in_tes!E73/RES_hhdet_in_fec!E73)</f>
        <v>0.67024326970915449</v>
      </c>
      <c r="F73" s="171">
        <f>IF(RES_hhdet_in_tes!F73=0,"",RES_hhdet_in_tes!F73/RES_hhdet_in_fec!F73)</f>
        <v>0.67315696448920204</v>
      </c>
      <c r="G73" s="171">
        <f>IF(RES_hhdet_in_tes!G73=0,"",RES_hhdet_in_tes!G73/RES_hhdet_in_fec!G73)</f>
        <v>0.6760822565110991</v>
      </c>
      <c r="H73" s="171">
        <f>IF(RES_hhdet_in_tes!H73=0,"",RES_hhdet_in_tes!H73/RES_hhdet_in_fec!H73)</f>
        <v>0.67905874632185192</v>
      </c>
      <c r="I73" s="171">
        <f>IF(RES_hhdet_in_tes!I73=0,"",RES_hhdet_in_tes!I73/RES_hhdet_in_fec!I73)</f>
        <v>0.68205705999137012</v>
      </c>
      <c r="J73" s="171">
        <f>IF(RES_hhdet_in_tes!J73=0,"",RES_hhdet_in_tes!J73/RES_hhdet_in_fec!J73)</f>
        <v>0.68511989406080664</v>
      </c>
      <c r="K73" s="171" t="str">
        <f>IF(RES_hhdet_in_tes!K73=0,"",RES_hhdet_in_tes!K73/RES_hhdet_in_fec!K73)</f>
        <v/>
      </c>
      <c r="L73" s="171" t="str">
        <f>IF(RES_hhdet_in_tes!L73=0,"",RES_hhdet_in_tes!L73/RES_hhdet_in_fec!L73)</f>
        <v/>
      </c>
      <c r="M73" s="171" t="str">
        <f>IF(RES_hhdet_in_tes!M73=0,"",RES_hhdet_in_tes!M73/RES_hhdet_in_fec!M73)</f>
        <v/>
      </c>
      <c r="N73" s="171">
        <f>IF(RES_hhdet_in_tes!N73=0,"",RES_hhdet_in_tes!N73/RES_hhdet_in_fec!N73)</f>
        <v>0.69673924692294387</v>
      </c>
      <c r="O73" s="171">
        <f>IF(RES_hhdet_in_tes!O73=0,"",RES_hhdet_in_tes!O73/RES_hhdet_in_fec!O73)</f>
        <v>0.69898827148184584</v>
      </c>
      <c r="P73" s="171">
        <f>IF(RES_hhdet_in_tes!P73=0,"",RES_hhdet_in_tes!P73/RES_hhdet_in_fec!P73)</f>
        <v>0.70182658852046265</v>
      </c>
      <c r="Q73" s="171">
        <f>IF(RES_hhdet_in_tes!Q73=0,"",RES_hhdet_in_tes!Q73/RES_hhdet_in_fec!Q73)</f>
        <v>0.70272616629224838</v>
      </c>
    </row>
    <row r="74" spans="1:17" ht="12" customHeight="1" x14ac:dyDescent="0.25">
      <c r="A74" s="161" t="s">
        <v>141</v>
      </c>
      <c r="B74" s="170"/>
      <c r="C74" s="170" t="str">
        <f>IF(RES_hhdet_in_tes!C74=0,"",RES_hhdet_in_tes!C74/RES_hhdet_in_fec!C74)</f>
        <v/>
      </c>
      <c r="D74" s="170" t="str">
        <f>IF(RES_hhdet_in_tes!D74=0,"",RES_hhdet_in_tes!D74/RES_hhdet_in_fec!D74)</f>
        <v/>
      </c>
      <c r="E74" s="170" t="str">
        <f>IF(RES_hhdet_in_tes!E74=0,"",RES_hhdet_in_tes!E74/RES_hhdet_in_fec!E74)</f>
        <v/>
      </c>
      <c r="F74" s="170" t="str">
        <f>IF(RES_hhdet_in_tes!F74=0,"",RES_hhdet_in_tes!F74/RES_hhdet_in_fec!F74)</f>
        <v/>
      </c>
      <c r="G74" s="170" t="str">
        <f>IF(RES_hhdet_in_tes!G74=0,"",RES_hhdet_in_tes!G74/RES_hhdet_in_fec!G74)</f>
        <v/>
      </c>
      <c r="H74" s="170" t="str">
        <f>IF(RES_hhdet_in_tes!H74=0,"",RES_hhdet_in_tes!H74/RES_hhdet_in_fec!H74)</f>
        <v/>
      </c>
      <c r="I74" s="170" t="str">
        <f>IF(RES_hhdet_in_tes!I74=0,"",RES_hhdet_in_tes!I74/RES_hhdet_in_fec!I74)</f>
        <v/>
      </c>
      <c r="J74" s="170" t="str">
        <f>IF(RES_hhdet_in_tes!J74=0,"",RES_hhdet_in_tes!J74/RES_hhdet_in_fec!J74)</f>
        <v/>
      </c>
      <c r="K74" s="170" t="str">
        <f>IF(RES_hhdet_in_tes!K74=0,"",RES_hhdet_in_tes!K74/RES_hhdet_in_fec!K74)</f>
        <v/>
      </c>
      <c r="L74" s="170" t="str">
        <f>IF(RES_hhdet_in_tes!L74=0,"",RES_hhdet_in_tes!L74/RES_hhdet_in_fec!L74)</f>
        <v/>
      </c>
      <c r="M74" s="170" t="str">
        <f>IF(RES_hhdet_in_tes!M74=0,"",RES_hhdet_in_tes!M74/RES_hhdet_in_fec!M74)</f>
        <v/>
      </c>
      <c r="N74" s="170">
        <f>IF(RES_hhdet_in_tes!N74=0,"",RES_hhdet_in_tes!N74/RES_hhdet_in_fec!N74)</f>
        <v>0.78249900268057004</v>
      </c>
      <c r="O74" s="170">
        <f>IF(RES_hhdet_in_tes!O74=0,"",RES_hhdet_in_tes!O74/RES_hhdet_in_fec!O74)</f>
        <v>0.78888310547428298</v>
      </c>
      <c r="P74" s="170">
        <f>IF(RES_hhdet_in_tes!P74=0,"",RES_hhdet_in_tes!P74/RES_hhdet_in_fec!P74)</f>
        <v>0.79048540927097966</v>
      </c>
      <c r="Q74" s="170">
        <f>IF(RES_hhdet_in_tes!Q74=0,"",RES_hhdet_in_tes!Q74/RES_hhdet_in_fec!Q74)</f>
        <v>0.78815312460940989</v>
      </c>
    </row>
    <row r="75" spans="1:17" ht="12" customHeight="1" x14ac:dyDescent="0.25">
      <c r="A75" s="148" t="s">
        <v>60</v>
      </c>
      <c r="B75" s="73"/>
      <c r="C75" s="73" t="str">
        <f>IF(RES_hhdet_in_tes!C75=0,"",RES_hhdet_in_tes!C75/RES_hhdet_in_fec!C75)</f>
        <v/>
      </c>
      <c r="D75" s="73" t="str">
        <f>IF(RES_hhdet_in_tes!D75=0,"",RES_hhdet_in_tes!D75/RES_hhdet_in_fec!D75)</f>
        <v/>
      </c>
      <c r="E75" s="73" t="str">
        <f>IF(RES_hhdet_in_tes!E75=0,"",RES_hhdet_in_tes!E75/RES_hhdet_in_fec!E75)</f>
        <v/>
      </c>
      <c r="F75" s="73" t="str">
        <f>IF(RES_hhdet_in_tes!F75=0,"",RES_hhdet_in_tes!F75/RES_hhdet_in_fec!F75)</f>
        <v/>
      </c>
      <c r="G75" s="73" t="str">
        <f>IF(RES_hhdet_in_tes!G75=0,"",RES_hhdet_in_tes!G75/RES_hhdet_in_fec!G75)</f>
        <v/>
      </c>
      <c r="H75" s="73" t="str">
        <f>IF(RES_hhdet_in_tes!H75=0,"",RES_hhdet_in_tes!H75/RES_hhdet_in_fec!H75)</f>
        <v/>
      </c>
      <c r="I75" s="73" t="str">
        <f>IF(RES_hhdet_in_tes!I75=0,"",RES_hhdet_in_tes!I75/RES_hhdet_in_fec!I75)</f>
        <v/>
      </c>
      <c r="J75" s="73" t="str">
        <f>IF(RES_hhdet_in_tes!J75=0,"",RES_hhdet_in_tes!J75/RES_hhdet_in_fec!J75)</f>
        <v/>
      </c>
      <c r="K75" s="73" t="str">
        <f>IF(RES_hhdet_in_tes!K75=0,"",RES_hhdet_in_tes!K75/RES_hhdet_in_fec!K75)</f>
        <v/>
      </c>
      <c r="L75" s="73" t="str">
        <f>IF(RES_hhdet_in_tes!L75=0,"",RES_hhdet_in_tes!L75/RES_hhdet_in_fec!L75)</f>
        <v/>
      </c>
      <c r="M75" s="73" t="str">
        <f>IF(RES_hhdet_in_tes!M75=0,"",RES_hhdet_in_tes!M75/RES_hhdet_in_fec!M75)</f>
        <v/>
      </c>
      <c r="N75" s="73">
        <f>IF(RES_hhdet_in_tes!N75=0,"",RES_hhdet_in_tes!N75/RES_hhdet_in_fec!N75)</f>
        <v>0.69758170038173062</v>
      </c>
      <c r="O75" s="73">
        <f>IF(RES_hhdet_in_tes!O75=0,"",RES_hhdet_in_tes!O75/RES_hhdet_in_fec!O75)</f>
        <v>0.7013484503796138</v>
      </c>
      <c r="P75" s="73">
        <f>IF(RES_hhdet_in_tes!P75=0,"",RES_hhdet_in_tes!P75/RES_hhdet_in_fec!P75)</f>
        <v>0.7027996892524061</v>
      </c>
      <c r="Q75" s="73">
        <f>IF(RES_hhdet_in_tes!Q75=0,"",RES_hhdet_in_tes!Q75/RES_hhdet_in_fec!Q75)</f>
        <v>0.70272565379063878</v>
      </c>
    </row>
    <row r="76" spans="1:17" ht="12" customHeight="1" x14ac:dyDescent="0.25">
      <c r="A76" s="148" t="s">
        <v>59</v>
      </c>
      <c r="B76" s="73"/>
      <c r="C76" s="73" t="str">
        <f>IF(RES_hhdet_in_tes!C76=0,"",RES_hhdet_in_tes!C76/RES_hhdet_in_fec!C76)</f>
        <v/>
      </c>
      <c r="D76" s="73" t="str">
        <f>IF(RES_hhdet_in_tes!D76=0,"",RES_hhdet_in_tes!D76/RES_hhdet_in_fec!D76)</f>
        <v/>
      </c>
      <c r="E76" s="73" t="str">
        <f>IF(RES_hhdet_in_tes!E76=0,"",RES_hhdet_in_tes!E76/RES_hhdet_in_fec!E76)</f>
        <v/>
      </c>
      <c r="F76" s="73" t="str">
        <f>IF(RES_hhdet_in_tes!F76=0,"",RES_hhdet_in_tes!F76/RES_hhdet_in_fec!F76)</f>
        <v/>
      </c>
      <c r="G76" s="73" t="str">
        <f>IF(RES_hhdet_in_tes!G76=0,"",RES_hhdet_in_tes!G76/RES_hhdet_in_fec!G76)</f>
        <v/>
      </c>
      <c r="H76" s="73" t="str">
        <f>IF(RES_hhdet_in_tes!H76=0,"",RES_hhdet_in_tes!H76/RES_hhdet_in_fec!H76)</f>
        <v/>
      </c>
      <c r="I76" s="73" t="str">
        <f>IF(RES_hhdet_in_tes!I76=0,"",RES_hhdet_in_tes!I76/RES_hhdet_in_fec!I76)</f>
        <v/>
      </c>
      <c r="J76" s="73" t="str">
        <f>IF(RES_hhdet_in_tes!J76=0,"",RES_hhdet_in_tes!J76/RES_hhdet_in_fec!J76)</f>
        <v/>
      </c>
      <c r="K76" s="73" t="str">
        <f>IF(RES_hhdet_in_tes!K76=0,"",RES_hhdet_in_tes!K76/RES_hhdet_in_fec!K76)</f>
        <v/>
      </c>
      <c r="L76" s="73" t="str">
        <f>IF(RES_hhdet_in_tes!L76=0,"",RES_hhdet_in_tes!L76/RES_hhdet_in_fec!L76)</f>
        <v/>
      </c>
      <c r="M76" s="73" t="str">
        <f>IF(RES_hhdet_in_tes!M76=0,"",RES_hhdet_in_tes!M76/RES_hhdet_in_fec!M76)</f>
        <v/>
      </c>
      <c r="N76" s="73">
        <f>IF(RES_hhdet_in_tes!N76=0,"",RES_hhdet_in_tes!N76/RES_hhdet_in_fec!N76)</f>
        <v>1.0072252574449085</v>
      </c>
      <c r="O76" s="73">
        <f>IF(RES_hhdet_in_tes!O76=0,"",RES_hhdet_in_tes!O76/RES_hhdet_in_fec!O76)</f>
        <v>1.0103968616078869</v>
      </c>
      <c r="P76" s="73">
        <f>IF(RES_hhdet_in_tes!P76=0,"",RES_hhdet_in_tes!P76/RES_hhdet_in_fec!P76)</f>
        <v>1.012214053285406</v>
      </c>
      <c r="Q76" s="73">
        <f>IF(RES_hhdet_in_tes!Q76=0,"",RES_hhdet_in_tes!Q76/RES_hhdet_in_fec!Q76)</f>
        <v>1</v>
      </c>
    </row>
    <row r="77" spans="1:17" ht="12" customHeight="1" x14ac:dyDescent="0.25">
      <c r="A77" s="158" t="s">
        <v>62</v>
      </c>
      <c r="B77" s="169"/>
      <c r="C77" s="169">
        <f>IF(RES_hhdet_in_tes!C77=0,"",RES_hhdet_in_tes!C77/RES_hhdet_in_fec!C77)</f>
        <v>0.62057910957640905</v>
      </c>
      <c r="D77" s="169">
        <f>IF(RES_hhdet_in_tes!D77=0,"",RES_hhdet_in_tes!D77/RES_hhdet_in_fec!D77)</f>
        <v>0.48559172507911813</v>
      </c>
      <c r="E77" s="169">
        <f>IF(RES_hhdet_in_tes!E77=0,"",RES_hhdet_in_tes!E77/RES_hhdet_in_fec!E77)</f>
        <v>0.63552144162919999</v>
      </c>
      <c r="F77" s="169">
        <f>IF(RES_hhdet_in_tes!F77=0,"",RES_hhdet_in_tes!F77/RES_hhdet_in_fec!F77)</f>
        <v>0.59840492848201976</v>
      </c>
      <c r="G77" s="169">
        <f>IF(RES_hhdet_in_tes!G77=0,"",RES_hhdet_in_tes!G77/RES_hhdet_in_fec!G77)</f>
        <v>0.60991975382445907</v>
      </c>
      <c r="H77" s="169">
        <f>IF(RES_hhdet_in_tes!H77=0,"",RES_hhdet_in_tes!H77/RES_hhdet_in_fec!H77)</f>
        <v>0.64558720470838138</v>
      </c>
      <c r="I77" s="169">
        <f>IF(RES_hhdet_in_tes!I77=0,"",RES_hhdet_in_tes!I77/RES_hhdet_in_fec!I77)</f>
        <v>0.61192937413434456</v>
      </c>
      <c r="J77" s="169">
        <f>IF(RES_hhdet_in_tes!J77=0,"",RES_hhdet_in_tes!J77/RES_hhdet_in_fec!J77)</f>
        <v>0.63808571930403923</v>
      </c>
      <c r="K77" s="169">
        <f>IF(RES_hhdet_in_tes!K77=0,"",RES_hhdet_in_tes!K77/RES_hhdet_in_fec!K77)</f>
        <v>0.56982791969329305</v>
      </c>
      <c r="L77" s="169">
        <f>IF(RES_hhdet_in_tes!L77=0,"",RES_hhdet_in_tes!L77/RES_hhdet_in_fec!L77)</f>
        <v>0.50060497392173631</v>
      </c>
      <c r="M77" s="169">
        <f>IF(RES_hhdet_in_tes!M77=0,"",RES_hhdet_in_tes!M77/RES_hhdet_in_fec!M77)</f>
        <v>0.50289166851948164</v>
      </c>
      <c r="N77" s="169">
        <f>IF(RES_hhdet_in_tes!N77=0,"",RES_hhdet_in_tes!N77/RES_hhdet_in_fec!N77)</f>
        <v>0.50521227972794169</v>
      </c>
      <c r="O77" s="169">
        <f>IF(RES_hhdet_in_tes!O77=0,"",RES_hhdet_in_tes!O77/RES_hhdet_in_fec!O77)</f>
        <v>0.50767364408040616</v>
      </c>
      <c r="P77" s="169">
        <f>IF(RES_hhdet_in_tes!P77=0,"",RES_hhdet_in_tes!P77/RES_hhdet_in_fec!P77)</f>
        <v>0.51036427273608886</v>
      </c>
      <c r="Q77" s="169">
        <f>IF(RES_hhdet_in_tes!Q77=0,"",RES_hhdet_in_tes!Q77/RES_hhdet_in_fec!Q77)</f>
        <v>0.51308600698494389</v>
      </c>
    </row>
    <row r="78" spans="1:17" ht="12" customHeight="1" x14ac:dyDescent="0.25">
      <c r="A78" s="23" t="s">
        <v>109</v>
      </c>
      <c r="B78" s="73"/>
      <c r="C78" s="73">
        <f>IF(RES_hhdet_in_tes!C78=0,"",RES_hhdet_in_tes!C78/RES_hhdet_in_fec!C78)</f>
        <v>0.48273296203388666</v>
      </c>
      <c r="D78" s="73">
        <f>IF(RES_hhdet_in_tes!D78=0,"",RES_hhdet_in_tes!D78/RES_hhdet_in_fec!D78)</f>
        <v>0.48423065642242674</v>
      </c>
      <c r="E78" s="73">
        <f>IF(RES_hhdet_in_tes!E78=0,"",RES_hhdet_in_tes!E78/RES_hhdet_in_fec!E78)</f>
        <v>0.4858462418076081</v>
      </c>
      <c r="F78" s="73">
        <f>IF(RES_hhdet_in_tes!F78=0,"",RES_hhdet_in_tes!F78/RES_hhdet_in_fec!F78)</f>
        <v>0.48764039115239949</v>
      </c>
      <c r="G78" s="73">
        <f>IF(RES_hhdet_in_tes!G78=0,"",RES_hhdet_in_tes!G78/RES_hhdet_in_fec!G78)</f>
        <v>0.48958420689396576</v>
      </c>
      <c r="H78" s="73">
        <f>IF(RES_hhdet_in_tes!H78=0,"",RES_hhdet_in_tes!H78/RES_hhdet_in_fec!H78)</f>
        <v>0.49168950012502549</v>
      </c>
      <c r="I78" s="73">
        <f>IF(RES_hhdet_in_tes!I78=0,"",RES_hhdet_in_tes!I78/RES_hhdet_in_fec!I78)</f>
        <v>0.49383385061618668</v>
      </c>
      <c r="J78" s="73">
        <f>IF(RES_hhdet_in_tes!J78=0,"",RES_hhdet_in_tes!J78/RES_hhdet_in_fec!J78)</f>
        <v>0.49605034483680305</v>
      </c>
      <c r="K78" s="73">
        <f>IF(RES_hhdet_in_tes!K78=0,"",RES_hhdet_in_tes!K78/RES_hhdet_in_fec!K78)</f>
        <v>0.49842460079965795</v>
      </c>
      <c r="L78" s="73">
        <f>IF(RES_hhdet_in_tes!L78=0,"",RES_hhdet_in_tes!L78/RES_hhdet_in_fec!L78)</f>
        <v>0.50060497392173631</v>
      </c>
      <c r="M78" s="73">
        <f>IF(RES_hhdet_in_tes!M78=0,"",RES_hhdet_in_tes!M78/RES_hhdet_in_fec!M78)</f>
        <v>0.50289166851948164</v>
      </c>
      <c r="N78" s="73">
        <f>IF(RES_hhdet_in_tes!N78=0,"",RES_hhdet_in_tes!N78/RES_hhdet_in_fec!N78)</f>
        <v>0.50521227972794169</v>
      </c>
      <c r="O78" s="73">
        <f>IF(RES_hhdet_in_tes!O78=0,"",RES_hhdet_in_tes!O78/RES_hhdet_in_fec!O78)</f>
        <v>0.50767364408040616</v>
      </c>
      <c r="P78" s="73">
        <f>IF(RES_hhdet_in_tes!P78=0,"",RES_hhdet_in_tes!P78/RES_hhdet_in_fec!P78)</f>
        <v>0.51036427273608886</v>
      </c>
      <c r="Q78" s="73">
        <f>IF(RES_hhdet_in_tes!Q78=0,"",RES_hhdet_in_tes!Q78/RES_hhdet_in_fec!Q78)</f>
        <v>0.51308600698494389</v>
      </c>
    </row>
    <row r="79" spans="1:17" ht="12" customHeight="1" x14ac:dyDescent="0.25">
      <c r="A79" s="29" t="s">
        <v>140</v>
      </c>
      <c r="B79" s="65"/>
      <c r="C79" s="65">
        <f>IF(RES_hhdet_in_tes!C79=0,"",RES_hhdet_in_tes!C79/RES_hhdet_in_fec!C79)</f>
        <v>0.81690574915786773</v>
      </c>
      <c r="D79" s="65">
        <f>IF(RES_hhdet_in_tes!D79=0,"",RES_hhdet_in_tes!D79/RES_hhdet_in_fec!D79)</f>
        <v>0.82031075090441707</v>
      </c>
      <c r="E79" s="65">
        <f>IF(RES_hhdet_in_tes!E79=0,"",RES_hhdet_in_tes!E79/RES_hhdet_in_fec!E79)</f>
        <v>0.82584665439765814</v>
      </c>
      <c r="F79" s="65">
        <f>IF(RES_hhdet_in_tes!F79=0,"",RES_hhdet_in_tes!F79/RES_hhdet_in_fec!F79)</f>
        <v>0.82763818701810532</v>
      </c>
      <c r="G79" s="65">
        <f>IF(RES_hhdet_in_tes!G79=0,"",RES_hhdet_in_tes!G79/RES_hhdet_in_fec!G79)</f>
        <v>0.82943746311300526</v>
      </c>
      <c r="H79" s="65">
        <f>IF(RES_hhdet_in_tes!H79=0,"",RES_hhdet_in_tes!H79/RES_hhdet_in_fec!H79)</f>
        <v>0.83126150150510492</v>
      </c>
      <c r="I79" s="65">
        <f>IF(RES_hhdet_in_tes!I79=0,"",RES_hhdet_in_tes!I79/RES_hhdet_in_fec!I79)</f>
        <v>0.83309445380351865</v>
      </c>
      <c r="J79" s="65">
        <f>IF(RES_hhdet_in_tes!J79=0,"",RES_hhdet_in_tes!J79/RES_hhdet_in_fec!J79)</f>
        <v>0.83496148668690917</v>
      </c>
      <c r="K79" s="65">
        <f>IF(RES_hhdet_in_tes!K79=0,"",RES_hhdet_in_tes!K79/RES_hhdet_in_fec!K79)</f>
        <v>0.836966048710309</v>
      </c>
      <c r="L79" s="65" t="str">
        <f>IF(RES_hhdet_in_tes!L79=0,"",RES_hhdet_in_tes!L79/RES_hhdet_in_fec!L79)</f>
        <v/>
      </c>
      <c r="M79" s="65" t="str">
        <f>IF(RES_hhdet_in_tes!M79=0,"",RES_hhdet_in_tes!M79/RES_hhdet_in_fec!M79)</f>
        <v/>
      </c>
      <c r="N79" s="65" t="str">
        <f>IF(RES_hhdet_in_tes!N79=0,"",RES_hhdet_in_tes!N79/RES_hhdet_in_fec!N79)</f>
        <v/>
      </c>
      <c r="O79" s="65" t="str">
        <f>IF(RES_hhdet_in_tes!O79=0,"",RES_hhdet_in_tes!O79/RES_hhdet_in_fec!O79)</f>
        <v/>
      </c>
      <c r="P79" s="65" t="str">
        <f>IF(RES_hhdet_in_tes!P79=0,"",RES_hhdet_in_tes!P79/RES_hhdet_in_fec!P79)</f>
        <v/>
      </c>
      <c r="Q79" s="65" t="str">
        <f>IF(RES_hhdet_in_tes!Q79=0,"",RES_hhdet_in_tes!Q79/RES_hhdet_in_fec!Q79)</f>
        <v/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75"/>
      <c r="C81" s="175" t="str">
        <f>IF(RES_hhdet_in_tes!C81=0,"",RES_hhdet_in_tes!C81/RES_hhdet_in_fec!C81)</f>
        <v/>
      </c>
      <c r="D81" s="175">
        <f>IF(RES_hhdet_in_tes!D81=0,"",RES_hhdet_in_tes!D81/RES_hhdet_in_fec!D81)</f>
        <v>0.5491576008108322</v>
      </c>
      <c r="E81" s="175">
        <f>IF(RES_hhdet_in_tes!E81=0,"",RES_hhdet_in_tes!E81/RES_hhdet_in_fec!E81)</f>
        <v>0.55134395889298737</v>
      </c>
      <c r="F81" s="175">
        <f>IF(RES_hhdet_in_tes!F81=0,"",RES_hhdet_in_tes!F81/RES_hhdet_in_fec!F81)</f>
        <v>0.55019488831910701</v>
      </c>
      <c r="G81" s="175">
        <f>IF(RES_hhdet_in_tes!G81=0,"",RES_hhdet_in_tes!G81/RES_hhdet_in_fec!G81)</f>
        <v>0.56372005756703991</v>
      </c>
      <c r="H81" s="175">
        <f>IF(RES_hhdet_in_tes!H81=0,"",RES_hhdet_in_tes!H81/RES_hhdet_in_fec!H81)</f>
        <v>0.56984899880250628</v>
      </c>
      <c r="I81" s="175">
        <f>IF(RES_hhdet_in_tes!I81=0,"",RES_hhdet_in_tes!I81/RES_hhdet_in_fec!I81)</f>
        <v>0.57373770765195831</v>
      </c>
      <c r="J81" s="175">
        <f>IF(RES_hhdet_in_tes!J81=0,"",RES_hhdet_in_tes!J81/RES_hhdet_in_fec!J81)</f>
        <v>0.56754249652226185</v>
      </c>
      <c r="K81" s="175">
        <f>IF(RES_hhdet_in_tes!K81=0,"",RES_hhdet_in_tes!K81/RES_hhdet_in_fec!K81)</f>
        <v>0.5777570663411965</v>
      </c>
      <c r="L81" s="175">
        <f>IF(RES_hhdet_in_tes!L81=0,"",RES_hhdet_in_tes!L81/RES_hhdet_in_fec!L81)</f>
        <v>0.59477142122592341</v>
      </c>
      <c r="M81" s="175">
        <f>IF(RES_hhdet_in_tes!M81=0,"",RES_hhdet_in_tes!M81/RES_hhdet_in_fec!M81)</f>
        <v>0.67705463138454502</v>
      </c>
      <c r="N81" s="175">
        <f>IF(RES_hhdet_in_tes!N81=0,"",RES_hhdet_in_tes!N81/RES_hhdet_in_fec!N81)</f>
        <v>0.56582388145443729</v>
      </c>
      <c r="O81" s="175">
        <f>IF(RES_hhdet_in_tes!O81=0,"",RES_hhdet_in_tes!O81/RES_hhdet_in_fec!O81)</f>
        <v>0.57188574126677272</v>
      </c>
      <c r="P81" s="175">
        <f>IF(RES_hhdet_in_tes!P81=0,"",RES_hhdet_in_tes!P81/RES_hhdet_in_fec!P81)</f>
        <v>0.58423292534987425</v>
      </c>
      <c r="Q81" s="175">
        <f>IF(RES_hhdet_in_tes!Q81=0,"",RES_hhdet_in_tes!Q81/RES_hhdet_in_fec!Q81)</f>
        <v>0.58921440879755249</v>
      </c>
    </row>
    <row r="82" spans="1:17" ht="12.95" customHeight="1" x14ac:dyDescent="0.25">
      <c r="A82" s="158" t="s">
        <v>65</v>
      </c>
      <c r="B82" s="169"/>
      <c r="C82" s="169" t="str">
        <f>IF(RES_hhdet_in_tes!C82=0,"",RES_hhdet_in_tes!C82/RES_hhdet_in_fec!C82)</f>
        <v/>
      </c>
      <c r="D82" s="169">
        <f>IF(RES_hhdet_in_tes!D82=0,"",RES_hhdet_in_tes!D82/RES_hhdet_in_fec!D82)</f>
        <v>0.48358341424815277</v>
      </c>
      <c r="E82" s="169">
        <f>IF(RES_hhdet_in_tes!E82=0,"",RES_hhdet_in_tes!E82/RES_hhdet_in_fec!E82)</f>
        <v>0.48599252018395633</v>
      </c>
      <c r="F82" s="169">
        <f>IF(RES_hhdet_in_tes!F82=0,"",RES_hhdet_in_tes!F82/RES_hhdet_in_fec!F82)</f>
        <v>0.48841968891849052</v>
      </c>
      <c r="G82" s="169">
        <f>IF(RES_hhdet_in_tes!G82=0,"",RES_hhdet_in_tes!G82/RES_hhdet_in_fec!G82)</f>
        <v>0.49215130178985156</v>
      </c>
      <c r="H82" s="169">
        <f>IF(RES_hhdet_in_tes!H82=0,"",RES_hhdet_in_tes!H82/RES_hhdet_in_fec!H82)</f>
        <v>0.49458874445963724</v>
      </c>
      <c r="I82" s="169">
        <f>IF(RES_hhdet_in_tes!I82=0,"",RES_hhdet_in_tes!I82/RES_hhdet_in_fec!I82)</f>
        <v>0.49571921579132239</v>
      </c>
      <c r="J82" s="169">
        <f>IF(RES_hhdet_in_tes!J82=0,"",RES_hhdet_in_tes!J82/RES_hhdet_in_fec!J82)</f>
        <v>0.5021135061444465</v>
      </c>
      <c r="K82" s="169">
        <f>IF(RES_hhdet_in_tes!K82=0,"",RES_hhdet_in_tes!K82/RES_hhdet_in_fec!K82)</f>
        <v>0.50568974886629536</v>
      </c>
      <c r="L82" s="169">
        <f>IF(RES_hhdet_in_tes!L82=0,"",RES_hhdet_in_tes!L82/RES_hhdet_in_fec!L82)</f>
        <v>0.47756969679112976</v>
      </c>
      <c r="M82" s="169">
        <f>IF(RES_hhdet_in_tes!M82=0,"",RES_hhdet_in_tes!M82/RES_hhdet_in_fec!M82)</f>
        <v>0.48199608512686426</v>
      </c>
      <c r="N82" s="169">
        <f>IF(RES_hhdet_in_tes!N82=0,"",RES_hhdet_in_tes!N82/RES_hhdet_in_fec!N82)</f>
        <v>0.50416908265873894</v>
      </c>
      <c r="O82" s="169">
        <f>IF(RES_hhdet_in_tes!O82=0,"",RES_hhdet_in_tes!O82/RES_hhdet_in_fec!O82)</f>
        <v>0.50378727638603304</v>
      </c>
      <c r="P82" s="169">
        <f>IF(RES_hhdet_in_tes!P82=0,"",RES_hhdet_in_tes!P82/RES_hhdet_in_fec!P82)</f>
        <v>0.50510941338499127</v>
      </c>
      <c r="Q82" s="169">
        <f>IF(RES_hhdet_in_tes!Q82=0,"",RES_hhdet_in_tes!Q82/RES_hhdet_in_fec!Q82)</f>
        <v>0.50711286906416164</v>
      </c>
    </row>
    <row r="83" spans="1:17" ht="12" customHeight="1" x14ac:dyDescent="0.25">
      <c r="A83" s="23" t="s">
        <v>157</v>
      </c>
      <c r="B83" s="73"/>
      <c r="C83" s="73" t="str">
        <f>IF(RES_hhdet_in_tes!C83=0,"",RES_hhdet_in_tes!C83/RES_hhdet_in_fec!C83)</f>
        <v/>
      </c>
      <c r="D83" s="73">
        <f>IF(RES_hhdet_in_tes!D83=0,"",RES_hhdet_in_tes!D83/RES_hhdet_in_fec!D83)</f>
        <v>0.48189810164045427</v>
      </c>
      <c r="E83" s="73">
        <f>IF(RES_hhdet_in_tes!E83=0,"",RES_hhdet_in_tes!E83/RES_hhdet_in_fec!E83)</f>
        <v>0.48435342749877663</v>
      </c>
      <c r="F83" s="73">
        <f>IF(RES_hhdet_in_tes!F83=0,"",RES_hhdet_in_tes!F83/RES_hhdet_in_fec!F83)</f>
        <v>0.48747203609983975</v>
      </c>
      <c r="G83" s="73">
        <f>IF(RES_hhdet_in_tes!G83=0,"",RES_hhdet_in_tes!G83/RES_hhdet_in_fec!G83)</f>
        <v>0.48970940355779929</v>
      </c>
      <c r="H83" s="73">
        <f>IF(RES_hhdet_in_tes!H83=0,"",RES_hhdet_in_tes!H83/RES_hhdet_in_fec!H83)</f>
        <v>0.49209676864744123</v>
      </c>
      <c r="I83" s="73">
        <f>IF(RES_hhdet_in_tes!I83=0,"",RES_hhdet_in_tes!I83/RES_hhdet_in_fec!I83)</f>
        <v>0.49367075213850653</v>
      </c>
      <c r="J83" s="73">
        <f>IF(RES_hhdet_in_tes!J83=0,"",RES_hhdet_in_tes!J83/RES_hhdet_in_fec!J83)</f>
        <v>0.4964565556949575</v>
      </c>
      <c r="K83" s="73">
        <f>IF(RES_hhdet_in_tes!K83=0,"",RES_hhdet_in_tes!K83/RES_hhdet_in_fec!K83)</f>
        <v>0.49866027186939582</v>
      </c>
      <c r="L83" s="73">
        <f>IF(RES_hhdet_in_tes!L83=0,"",RES_hhdet_in_tes!L83/RES_hhdet_in_fec!L83)</f>
        <v>0.47195926450783254</v>
      </c>
      <c r="M83" s="73">
        <f>IF(RES_hhdet_in_tes!M83=0,"",RES_hhdet_in_tes!M83/RES_hhdet_in_fec!M83)</f>
        <v>0.47599124540117166</v>
      </c>
      <c r="N83" s="73">
        <f>IF(RES_hhdet_in_tes!N83=0,"",RES_hhdet_in_tes!N83/RES_hhdet_in_fec!N83)</f>
        <v>0.50007534563305356</v>
      </c>
      <c r="O83" s="73">
        <f>IF(RES_hhdet_in_tes!O83=0,"",RES_hhdet_in_tes!O83/RES_hhdet_in_fec!O83)</f>
        <v>0.50127625798475128</v>
      </c>
      <c r="P83" s="73">
        <f>IF(RES_hhdet_in_tes!P83=0,"",RES_hhdet_in_tes!P83/RES_hhdet_in_fec!P83)</f>
        <v>0.50160540795878861</v>
      </c>
      <c r="Q83" s="73">
        <f>IF(RES_hhdet_in_tes!Q83=0,"",RES_hhdet_in_tes!Q83/RES_hhdet_in_fec!Q83)</f>
        <v>0.50368322293991108</v>
      </c>
    </row>
    <row r="84" spans="1:17" ht="12" customHeight="1" x14ac:dyDescent="0.25">
      <c r="A84" s="23" t="s">
        <v>60</v>
      </c>
      <c r="B84" s="73"/>
      <c r="C84" s="73" t="str">
        <f>IF(RES_hhdet_in_tes!C84=0,"",RES_hhdet_in_tes!C84/RES_hhdet_in_fec!C84)</f>
        <v/>
      </c>
      <c r="D84" s="73">
        <f>IF(RES_hhdet_in_tes!D84=0,"",RES_hhdet_in_tes!D84/RES_hhdet_in_fec!D84)</f>
        <v>1.111868289539687</v>
      </c>
      <c r="E84" s="73">
        <f>IF(RES_hhdet_in_tes!E84=0,"",RES_hhdet_in_tes!E84/RES_hhdet_in_fec!E84)</f>
        <v>1.1104031856674537</v>
      </c>
      <c r="F84" s="73">
        <f>IF(RES_hhdet_in_tes!F84=0,"",RES_hhdet_in_tes!F84/RES_hhdet_in_fec!F84)</f>
        <v>1.0964890523076725</v>
      </c>
      <c r="G84" s="73">
        <f>IF(RES_hhdet_in_tes!G84=0,"",RES_hhdet_in_tes!G84/RES_hhdet_in_fec!G84)</f>
        <v>1.0886822324527969</v>
      </c>
      <c r="H84" s="73">
        <f>IF(RES_hhdet_in_tes!H84=0,"",RES_hhdet_in_tes!H84/RES_hhdet_in_fec!H84)</f>
        <v>1.0855944884280697</v>
      </c>
      <c r="I84" s="73">
        <f>IF(RES_hhdet_in_tes!I84=0,"",RES_hhdet_in_tes!I84/RES_hhdet_in_fec!I84)</f>
        <v>1.0756216062205459</v>
      </c>
      <c r="J84" s="73">
        <f>IF(RES_hhdet_in_tes!J84=0,"",RES_hhdet_in_tes!J84/RES_hhdet_in_fec!J84)</f>
        <v>1.0722984770713078</v>
      </c>
      <c r="K84" s="73">
        <f>IF(RES_hhdet_in_tes!K84=0,"",RES_hhdet_in_tes!K84/RES_hhdet_in_fec!K84)</f>
        <v>1.0642349398807651</v>
      </c>
      <c r="L84" s="73">
        <f>IF(RES_hhdet_in_tes!L84=0,"",RES_hhdet_in_tes!L84/RES_hhdet_in_fec!L84)</f>
        <v>1.0000000000000004</v>
      </c>
      <c r="M84" s="73">
        <f>IF(RES_hhdet_in_tes!M84=0,"",RES_hhdet_in_tes!M84/RES_hhdet_in_fec!M84)</f>
        <v>1.0030696928108678</v>
      </c>
      <c r="N84" s="73">
        <f>IF(RES_hhdet_in_tes!N84=0,"",RES_hhdet_in_tes!N84/RES_hhdet_in_fec!N84)</f>
        <v>1.0415720634854317</v>
      </c>
      <c r="O84" s="73">
        <f>IF(RES_hhdet_in_tes!O84=0,"",RES_hhdet_in_tes!O84/RES_hhdet_in_fec!O84)</f>
        <v>1.0333319701311139</v>
      </c>
      <c r="P84" s="73">
        <f>IF(RES_hhdet_in_tes!P84=0,"",RES_hhdet_in_tes!P84/RES_hhdet_in_fec!P84)</f>
        <v>1.0247518900377621</v>
      </c>
      <c r="Q84" s="73">
        <f>IF(RES_hhdet_in_tes!Q84=0,"",RES_hhdet_in_tes!Q84/RES_hhdet_in_fec!Q84)</f>
        <v>1.0210297494421574</v>
      </c>
    </row>
    <row r="85" spans="1:17" ht="12.95" customHeight="1" x14ac:dyDescent="0.25">
      <c r="A85" s="158" t="s">
        <v>112</v>
      </c>
      <c r="B85" s="169"/>
      <c r="C85" s="169" t="str">
        <f>IF(RES_hhdet_in_tes!C85=0,"",RES_hhdet_in_tes!C85/RES_hhdet_in_fec!C85)</f>
        <v/>
      </c>
      <c r="D85" s="169">
        <f>IF(RES_hhdet_in_tes!D85=0,"",RES_hhdet_in_tes!D85/RES_hhdet_in_fec!D85)</f>
        <v>1.7590165318541526</v>
      </c>
      <c r="E85" s="169">
        <f>IF(RES_hhdet_in_tes!E85=0,"",RES_hhdet_in_tes!E85/RES_hhdet_in_fec!E85)</f>
        <v>1.80976475441885</v>
      </c>
      <c r="F85" s="169">
        <f>IF(RES_hhdet_in_tes!F85=0,"",RES_hhdet_in_tes!F85/RES_hhdet_in_fec!F85)</f>
        <v>1.8759583007694096</v>
      </c>
      <c r="G85" s="169">
        <f>IF(RES_hhdet_in_tes!G85=0,"",RES_hhdet_in_tes!G85/RES_hhdet_in_fec!G85)</f>
        <v>1.9439416477297318</v>
      </c>
      <c r="H85" s="169">
        <f>IF(RES_hhdet_in_tes!H85=0,"",RES_hhdet_in_tes!H85/RES_hhdet_in_fec!H85)</f>
        <v>2.0249047235935849</v>
      </c>
      <c r="I85" s="169">
        <f>IF(RES_hhdet_in_tes!I85=0,"",RES_hhdet_in_tes!I85/RES_hhdet_in_fec!I85)</f>
        <v>2.121634216595027</v>
      </c>
      <c r="J85" s="169">
        <f>IF(RES_hhdet_in_tes!J85=0,"",RES_hhdet_in_tes!J85/RES_hhdet_in_fec!J85)</f>
        <v>2.1890037639762823</v>
      </c>
      <c r="K85" s="169">
        <f>IF(RES_hhdet_in_tes!K85=0,"",RES_hhdet_in_tes!K85/RES_hhdet_in_fec!K85)</f>
        <v>2.303628853511809</v>
      </c>
      <c r="L85" s="169">
        <f>IF(RES_hhdet_in_tes!L85=0,"",RES_hhdet_in_tes!L85/RES_hhdet_in_fec!L85)</f>
        <v>2.4556882419326174</v>
      </c>
      <c r="M85" s="169">
        <f>IF(RES_hhdet_in_tes!M85=0,"",RES_hhdet_in_tes!M85/RES_hhdet_in_fec!M85)</f>
        <v>2.6173768927296313</v>
      </c>
      <c r="N85" s="169">
        <f>IF(RES_hhdet_in_tes!N85=0,"",RES_hhdet_in_tes!N85/RES_hhdet_in_fec!N85)</f>
        <v>2.73217296508136</v>
      </c>
      <c r="O85" s="169">
        <f>IF(RES_hhdet_in_tes!O85=0,"",RES_hhdet_in_tes!O85/RES_hhdet_in_fec!O85)</f>
        <v>2.8155361541350765</v>
      </c>
      <c r="P85" s="169">
        <f>IF(RES_hhdet_in_tes!P85=0,"",RES_hhdet_in_tes!P85/RES_hhdet_in_fec!P85)</f>
        <v>2.9074960525160654</v>
      </c>
      <c r="Q85" s="169">
        <f>IF(RES_hhdet_in_tes!Q85=0,"",RES_hhdet_in_tes!Q85/RES_hhdet_in_fec!Q85)</f>
        <v>2.9677418972623877</v>
      </c>
    </row>
    <row r="86" spans="1:17" ht="12" customHeight="1" x14ac:dyDescent="0.25">
      <c r="A86" s="23" t="s">
        <v>60</v>
      </c>
      <c r="B86" s="73"/>
      <c r="C86" s="73" t="str">
        <f>IF(RES_hhdet_in_tes!C86=0,"",RES_hhdet_in_tes!C86/RES_hhdet_in_fec!C86)</f>
        <v/>
      </c>
      <c r="D86" s="73">
        <f>IF(RES_hhdet_in_tes!D86=0,"",RES_hhdet_in_tes!D86/RES_hhdet_in_fec!D86)</f>
        <v>1.7590165318541526</v>
      </c>
      <c r="E86" s="73">
        <f>IF(RES_hhdet_in_tes!E86=0,"",RES_hhdet_in_tes!E86/RES_hhdet_in_fec!E86)</f>
        <v>1.80976475441885</v>
      </c>
      <c r="F86" s="73">
        <f>IF(RES_hhdet_in_tes!F86=0,"",RES_hhdet_in_tes!F86/RES_hhdet_in_fec!F86)</f>
        <v>1.8759583007694096</v>
      </c>
      <c r="G86" s="73">
        <f>IF(RES_hhdet_in_tes!G86=0,"",RES_hhdet_in_tes!G86/RES_hhdet_in_fec!G86)</f>
        <v>1.9439416477297318</v>
      </c>
      <c r="H86" s="73">
        <f>IF(RES_hhdet_in_tes!H86=0,"",RES_hhdet_in_tes!H86/RES_hhdet_in_fec!H86)</f>
        <v>2.0249047235935849</v>
      </c>
      <c r="I86" s="73">
        <f>IF(RES_hhdet_in_tes!I86=0,"",RES_hhdet_in_tes!I86/RES_hhdet_in_fec!I86)</f>
        <v>2.121634216595027</v>
      </c>
      <c r="J86" s="73">
        <f>IF(RES_hhdet_in_tes!J86=0,"",RES_hhdet_in_tes!J86/RES_hhdet_in_fec!J86)</f>
        <v>2.1890037639762823</v>
      </c>
      <c r="K86" s="73">
        <f>IF(RES_hhdet_in_tes!K86=0,"",RES_hhdet_in_tes!K86/RES_hhdet_in_fec!K86)</f>
        <v>2.303628853511809</v>
      </c>
      <c r="L86" s="73">
        <f>IF(RES_hhdet_in_tes!L86=0,"",RES_hhdet_in_tes!L86/RES_hhdet_in_fec!L86)</f>
        <v>2.4556882419326174</v>
      </c>
      <c r="M86" s="73">
        <f>IF(RES_hhdet_in_tes!M86=0,"",RES_hhdet_in_tes!M86/RES_hhdet_in_fec!M86)</f>
        <v>2.6173768927296313</v>
      </c>
      <c r="N86" s="73">
        <f>IF(RES_hhdet_in_tes!N86=0,"",RES_hhdet_in_tes!N86/RES_hhdet_in_fec!N86)</f>
        <v>2.73217296508136</v>
      </c>
      <c r="O86" s="73">
        <f>IF(RES_hhdet_in_tes!O86=0,"",RES_hhdet_in_tes!O86/RES_hhdet_in_fec!O86)</f>
        <v>2.8155361541350765</v>
      </c>
      <c r="P86" s="73">
        <f>IF(RES_hhdet_in_tes!P86=0,"",RES_hhdet_in_tes!P86/RES_hhdet_in_fec!P86)</f>
        <v>2.9074960525160654</v>
      </c>
      <c r="Q86" s="73">
        <f>IF(RES_hhdet_in_tes!Q86=0,"",RES_hhdet_in_tes!Q86/RES_hhdet_in_fec!Q86)</f>
        <v>2.9677418972623877</v>
      </c>
    </row>
    <row r="87" spans="1:17" ht="12" customHeight="1" x14ac:dyDescent="0.25">
      <c r="A87" s="158" t="s">
        <v>63</v>
      </c>
      <c r="B87" s="169"/>
      <c r="C87" s="169" t="str">
        <f>IF(RES_hhdet_in_tes!C87=0,"",RES_hhdet_in_tes!C87/RES_hhdet_in_fec!C87)</f>
        <v/>
      </c>
      <c r="D87" s="169">
        <f>IF(RES_hhdet_in_tes!D87=0,"",RES_hhdet_in_tes!D87/RES_hhdet_in_fec!D87)</f>
        <v>0.62767617047786017</v>
      </c>
      <c r="E87" s="169">
        <f>IF(RES_hhdet_in_tes!E87=0,"",RES_hhdet_in_tes!E87/RES_hhdet_in_fec!E87)</f>
        <v>0.61773845384207349</v>
      </c>
      <c r="F87" s="169">
        <f>IF(RES_hhdet_in_tes!F87=0,"",RES_hhdet_in_tes!F87/RES_hhdet_in_fec!F87)</f>
        <v>0.59135429819099217</v>
      </c>
      <c r="G87" s="169">
        <f>IF(RES_hhdet_in_tes!G87=0,"",RES_hhdet_in_tes!G87/RES_hhdet_in_fec!G87)</f>
        <v>0.61055215972723909</v>
      </c>
      <c r="H87" s="169">
        <f>IF(RES_hhdet_in_tes!H87=0,"",RES_hhdet_in_tes!H87/RES_hhdet_in_fec!H87)</f>
        <v>0.60526606178582831</v>
      </c>
      <c r="I87" s="169">
        <f>IF(RES_hhdet_in_tes!I87=0,"",RES_hhdet_in_tes!I87/RES_hhdet_in_fec!I87)</f>
        <v>0.63931994684853366</v>
      </c>
      <c r="J87" s="169">
        <f>IF(RES_hhdet_in_tes!J87=0,"",RES_hhdet_in_tes!J87/RES_hhdet_in_fec!J87)</f>
        <v>0.61731725424982131</v>
      </c>
      <c r="K87" s="169">
        <f>IF(RES_hhdet_in_tes!K87=0,"",RES_hhdet_in_tes!K87/RES_hhdet_in_fec!K87)</f>
        <v>0.61390883019871934</v>
      </c>
      <c r="L87" s="169">
        <f>IF(RES_hhdet_in_tes!L87=0,"",RES_hhdet_in_tes!L87/RES_hhdet_in_fec!L87)</f>
        <v>0.71146763182796169</v>
      </c>
      <c r="M87" s="169">
        <f>IF(RES_hhdet_in_tes!M87=0,"",RES_hhdet_in_tes!M87/RES_hhdet_in_fec!M87)</f>
        <v>0.57378759383261591</v>
      </c>
      <c r="N87" s="169">
        <f>IF(RES_hhdet_in_tes!N87=0,"",RES_hhdet_in_tes!N87/RES_hhdet_in_fec!N87)</f>
        <v>0.62749462458033756</v>
      </c>
      <c r="O87" s="169">
        <f>IF(RES_hhdet_in_tes!O87=0,"",RES_hhdet_in_tes!O87/RES_hhdet_in_fec!O87)</f>
        <v>0.59125135474141965</v>
      </c>
      <c r="P87" s="169">
        <f>IF(RES_hhdet_in_tes!P87=0,"",RES_hhdet_in_tes!P87/RES_hhdet_in_fec!P87)</f>
        <v>0.63945502342791061</v>
      </c>
      <c r="Q87" s="169">
        <f>IF(RES_hhdet_in_tes!Q87=0,"",RES_hhdet_in_tes!Q87/RES_hhdet_in_fec!Q87)</f>
        <v>0.65304555902821015</v>
      </c>
    </row>
    <row r="88" spans="1:17" ht="12" customHeight="1" x14ac:dyDescent="0.25">
      <c r="A88" s="167" t="s">
        <v>156</v>
      </c>
      <c r="B88" s="174"/>
      <c r="C88" s="174" t="str">
        <f>IF(RES_hhdet_in_tes!C88=0,"",RES_hhdet_in_tes!C88/RES_hhdet_in_fec!C88)</f>
        <v/>
      </c>
      <c r="D88" s="174">
        <f>IF(RES_hhdet_in_tes!D88=0,"",RES_hhdet_in_tes!D88/RES_hhdet_in_fec!D88)</f>
        <v>0.4337142456843176</v>
      </c>
      <c r="E88" s="174">
        <f>IF(RES_hhdet_in_tes!E88=0,"",RES_hhdet_in_tes!E88/RES_hhdet_in_fec!E88)</f>
        <v>0.43695814024692964</v>
      </c>
      <c r="F88" s="174">
        <f>IF(RES_hhdet_in_tes!F88=0,"",RES_hhdet_in_tes!F88/RES_hhdet_in_fec!F88)</f>
        <v>0.44039977631888955</v>
      </c>
      <c r="G88" s="174">
        <f>IF(RES_hhdet_in_tes!G88=0,"",RES_hhdet_in_tes!G88/RES_hhdet_in_fec!G88)</f>
        <v>0.44343118664900066</v>
      </c>
      <c r="H88" s="174">
        <f>IF(RES_hhdet_in_tes!H88=0,"",RES_hhdet_in_tes!H88/RES_hhdet_in_fec!H88)</f>
        <v>0.44637797525819223</v>
      </c>
      <c r="I88" s="174">
        <f>IF(RES_hhdet_in_tes!I88=0,"",RES_hhdet_in_tes!I88/RES_hhdet_in_fec!I88)</f>
        <v>0.44895017585852481</v>
      </c>
      <c r="J88" s="174">
        <f>IF(RES_hhdet_in_tes!J88=0,"",RES_hhdet_in_tes!J88/RES_hhdet_in_fec!J88)</f>
        <v>0.45169293264250532</v>
      </c>
      <c r="K88" s="174">
        <f>IF(RES_hhdet_in_tes!K88=0,"",RES_hhdet_in_tes!K88/RES_hhdet_in_fec!K88)</f>
        <v>0.45278922775898311</v>
      </c>
      <c r="L88" s="174" t="str">
        <f>IF(RES_hhdet_in_tes!L88=0,"",RES_hhdet_in_tes!L88/RES_hhdet_in_fec!L88)</f>
        <v/>
      </c>
      <c r="M88" s="174" t="str">
        <f>IF(RES_hhdet_in_tes!M88=0,"",RES_hhdet_in_tes!M88/RES_hhdet_in_fec!M88)</f>
        <v/>
      </c>
      <c r="N88" s="174">
        <f>IF(RES_hhdet_in_tes!N88=0,"",RES_hhdet_in_tes!N88/RES_hhdet_in_fec!N88)</f>
        <v>0.45840094355327293</v>
      </c>
      <c r="O88" s="174">
        <f>IF(RES_hhdet_in_tes!O88=0,"",RES_hhdet_in_tes!O88/RES_hhdet_in_fec!O88)</f>
        <v>0.45862123679539984</v>
      </c>
      <c r="P88" s="174">
        <f>IF(RES_hhdet_in_tes!P88=0,"",RES_hhdet_in_tes!P88/RES_hhdet_in_fec!P88)</f>
        <v>0.4587351044211288</v>
      </c>
      <c r="Q88" s="174">
        <f>IF(RES_hhdet_in_tes!Q88=0,"",RES_hhdet_in_tes!Q88/RES_hhdet_in_fec!Q88)</f>
        <v>0.45464950764704171</v>
      </c>
    </row>
    <row r="89" spans="1:17" ht="12" customHeight="1" x14ac:dyDescent="0.25">
      <c r="A89" s="167" t="s">
        <v>155</v>
      </c>
      <c r="B89" s="174"/>
      <c r="C89" s="174" t="str">
        <f>IF(RES_hhdet_in_tes!C89=0,"",RES_hhdet_in_tes!C89/RES_hhdet_in_fec!C89)</f>
        <v/>
      </c>
      <c r="D89" s="174" t="str">
        <f>IF(RES_hhdet_in_tes!D89=0,"",RES_hhdet_in_tes!D89/RES_hhdet_in_fec!D89)</f>
        <v/>
      </c>
      <c r="E89" s="174" t="str">
        <f>IF(RES_hhdet_in_tes!E89=0,"",RES_hhdet_in_tes!E89/RES_hhdet_in_fec!E89)</f>
        <v/>
      </c>
      <c r="F89" s="174" t="str">
        <f>IF(RES_hhdet_in_tes!F89=0,"",RES_hhdet_in_tes!F89/RES_hhdet_in_fec!F89)</f>
        <v/>
      </c>
      <c r="G89" s="174" t="str">
        <f>IF(RES_hhdet_in_tes!G89=0,"",RES_hhdet_in_tes!G89/RES_hhdet_in_fec!G89)</f>
        <v/>
      </c>
      <c r="H89" s="174" t="str">
        <f>IF(RES_hhdet_in_tes!H89=0,"",RES_hhdet_in_tes!H89/RES_hhdet_in_fec!H89)</f>
        <v/>
      </c>
      <c r="I89" s="174" t="str">
        <f>IF(RES_hhdet_in_tes!I89=0,"",RES_hhdet_in_tes!I89/RES_hhdet_in_fec!I89)</f>
        <v/>
      </c>
      <c r="J89" s="174" t="str">
        <f>IF(RES_hhdet_in_tes!J89=0,"",RES_hhdet_in_tes!J89/RES_hhdet_in_fec!J89)</f>
        <v/>
      </c>
      <c r="K89" s="174" t="str">
        <f>IF(RES_hhdet_in_tes!K89=0,"",RES_hhdet_in_tes!K89/RES_hhdet_in_fec!K89)</f>
        <v/>
      </c>
      <c r="L89" s="174">
        <f>IF(RES_hhdet_in_tes!L89=0,"",RES_hhdet_in_tes!L89/RES_hhdet_in_fec!L89)</f>
        <v>0.56513555870029641</v>
      </c>
      <c r="M89" s="174">
        <f>IF(RES_hhdet_in_tes!M89=0,"",RES_hhdet_in_tes!M89/RES_hhdet_in_fec!M89)</f>
        <v>0.57378759383261591</v>
      </c>
      <c r="N89" s="174">
        <f>IF(RES_hhdet_in_tes!N89=0,"",RES_hhdet_in_tes!N89/RES_hhdet_in_fec!N89)</f>
        <v>0.57394749967450653</v>
      </c>
      <c r="O89" s="174">
        <f>IF(RES_hhdet_in_tes!O89=0,"",RES_hhdet_in_tes!O89/RES_hhdet_in_fec!O89)</f>
        <v>0.57693282892194753</v>
      </c>
      <c r="P89" s="174">
        <f>IF(RES_hhdet_in_tes!P89=0,"",RES_hhdet_in_tes!P89/RES_hhdet_in_fec!P89)</f>
        <v>0.58035508856967</v>
      </c>
      <c r="Q89" s="174">
        <f>IF(RES_hhdet_in_tes!Q89=0,"",RES_hhdet_in_tes!Q89/RES_hhdet_in_fec!Q89)</f>
        <v>0.58386347866517074</v>
      </c>
    </row>
    <row r="90" spans="1:17" ht="12" customHeight="1" x14ac:dyDescent="0.25">
      <c r="A90" s="166" t="s">
        <v>55</v>
      </c>
      <c r="B90" s="173"/>
      <c r="C90" s="173" t="str">
        <f>IF(RES_hhdet_in_tes!C90=0,"",RES_hhdet_in_tes!C90/RES_hhdet_in_fec!C90)</f>
        <v/>
      </c>
      <c r="D90" s="173" t="str">
        <f>IF(RES_hhdet_in_tes!D90=0,"",RES_hhdet_in_tes!D90/RES_hhdet_in_fec!D90)</f>
        <v/>
      </c>
      <c r="E90" s="173" t="str">
        <f>IF(RES_hhdet_in_tes!E90=0,"",RES_hhdet_in_tes!E90/RES_hhdet_in_fec!E90)</f>
        <v/>
      </c>
      <c r="F90" s="173" t="str">
        <f>IF(RES_hhdet_in_tes!F90=0,"",RES_hhdet_in_tes!F90/RES_hhdet_in_fec!F90)</f>
        <v/>
      </c>
      <c r="G90" s="173" t="str">
        <f>IF(RES_hhdet_in_tes!G90=0,"",RES_hhdet_in_tes!G90/RES_hhdet_in_fec!G90)</f>
        <v/>
      </c>
      <c r="H90" s="173" t="str">
        <f>IF(RES_hhdet_in_tes!H90=0,"",RES_hhdet_in_tes!H90/RES_hhdet_in_fec!H90)</f>
        <v/>
      </c>
      <c r="I90" s="173" t="str">
        <f>IF(RES_hhdet_in_tes!I90=0,"",RES_hhdet_in_tes!I90/RES_hhdet_in_fec!I90)</f>
        <v/>
      </c>
      <c r="J90" s="173" t="str">
        <f>IF(RES_hhdet_in_tes!J90=0,"",RES_hhdet_in_tes!J90/RES_hhdet_in_fec!J90)</f>
        <v/>
      </c>
      <c r="K90" s="173" t="str">
        <f>IF(RES_hhdet_in_tes!K90=0,"",RES_hhdet_in_tes!K90/RES_hhdet_in_fec!K90)</f>
        <v/>
      </c>
      <c r="L90" s="173">
        <f>IF(RES_hhdet_in_tes!L90=0,"",RES_hhdet_in_tes!L90/RES_hhdet_in_fec!L90)</f>
        <v>0.45093696753620416</v>
      </c>
      <c r="M90" s="173">
        <f>IF(RES_hhdet_in_tes!M90=0,"",RES_hhdet_in_tes!M90/RES_hhdet_in_fec!M90)</f>
        <v>0.45480443429246165</v>
      </c>
      <c r="N90" s="173">
        <f>IF(RES_hhdet_in_tes!N90=0,"",RES_hhdet_in_tes!N90/RES_hhdet_in_fec!N90)</f>
        <v>0.45533971010164709</v>
      </c>
      <c r="O90" s="173">
        <f>IF(RES_hhdet_in_tes!O90=0,"",RES_hhdet_in_tes!O90/RES_hhdet_in_fec!O90)</f>
        <v>0.45692203863219416</v>
      </c>
      <c r="P90" s="173">
        <f>IF(RES_hhdet_in_tes!P90=0,"",RES_hhdet_in_tes!P90/RES_hhdet_in_fec!P90)</f>
        <v>0.45857789240269775</v>
      </c>
      <c r="Q90" s="173">
        <f>IF(RES_hhdet_in_tes!Q90=0,"",RES_hhdet_in_tes!Q90/RES_hhdet_in_fec!Q90)</f>
        <v>0.46021260484224213</v>
      </c>
    </row>
    <row r="91" spans="1:17" ht="12" customHeight="1" x14ac:dyDescent="0.25">
      <c r="A91" s="147" t="s">
        <v>59</v>
      </c>
      <c r="B91" s="172"/>
      <c r="C91" s="172" t="str">
        <f>IF(RES_hhdet_in_tes!C91=0,"",RES_hhdet_in_tes!C91/RES_hhdet_in_fec!C91)</f>
        <v/>
      </c>
      <c r="D91" s="172" t="str">
        <f>IF(RES_hhdet_in_tes!D91=0,"",RES_hhdet_in_tes!D91/RES_hhdet_in_fec!D91)</f>
        <v/>
      </c>
      <c r="E91" s="172" t="str">
        <f>IF(RES_hhdet_in_tes!E91=0,"",RES_hhdet_in_tes!E91/RES_hhdet_in_fec!E91)</f>
        <v/>
      </c>
      <c r="F91" s="172" t="str">
        <f>IF(RES_hhdet_in_tes!F91=0,"",RES_hhdet_in_tes!F91/RES_hhdet_in_fec!F91)</f>
        <v/>
      </c>
      <c r="G91" s="172" t="str">
        <f>IF(RES_hhdet_in_tes!G91=0,"",RES_hhdet_in_tes!G91/RES_hhdet_in_fec!G91)</f>
        <v/>
      </c>
      <c r="H91" s="172" t="str">
        <f>IF(RES_hhdet_in_tes!H91=0,"",RES_hhdet_in_tes!H91/RES_hhdet_in_fec!H91)</f>
        <v/>
      </c>
      <c r="I91" s="172" t="str">
        <f>IF(RES_hhdet_in_tes!I91=0,"",RES_hhdet_in_tes!I91/RES_hhdet_in_fec!I91)</f>
        <v/>
      </c>
      <c r="J91" s="172" t="str">
        <f>IF(RES_hhdet_in_tes!J91=0,"",RES_hhdet_in_tes!J91/RES_hhdet_in_fec!J91)</f>
        <v/>
      </c>
      <c r="K91" s="172" t="str">
        <f>IF(RES_hhdet_in_tes!K91=0,"",RES_hhdet_in_tes!K91/RES_hhdet_in_fec!K91)</f>
        <v/>
      </c>
      <c r="L91" s="172">
        <f>IF(RES_hhdet_in_tes!L91=0,"",RES_hhdet_in_tes!L91/RES_hhdet_in_fec!L91)</f>
        <v>1</v>
      </c>
      <c r="M91" s="172">
        <f>IF(RES_hhdet_in_tes!M91=0,"",RES_hhdet_in_tes!M91/RES_hhdet_in_fec!M91)</f>
        <v>1.007927762937022</v>
      </c>
      <c r="N91" s="172">
        <f>IF(RES_hhdet_in_tes!N91=0,"",RES_hhdet_in_tes!N91/RES_hhdet_in_fec!N91)</f>
        <v>1.0079302966940074</v>
      </c>
      <c r="O91" s="172">
        <f>IF(RES_hhdet_in_tes!O91=0,"",RES_hhdet_in_tes!O91/RES_hhdet_in_fec!O91)</f>
        <v>1.0090083150031264</v>
      </c>
      <c r="P91" s="172">
        <f>IF(RES_hhdet_in_tes!P91=0,"",RES_hhdet_in_tes!P91/RES_hhdet_in_fec!P91)</f>
        <v>1.0112342661815819</v>
      </c>
      <c r="Q91" s="172">
        <f>IF(RES_hhdet_in_tes!Q91=0,"",RES_hhdet_in_tes!Q91/RES_hhdet_in_fec!Q91)</f>
        <v>1.0138939751109999</v>
      </c>
    </row>
    <row r="92" spans="1:17" ht="12" customHeight="1" x14ac:dyDescent="0.25">
      <c r="A92" s="163" t="s">
        <v>144</v>
      </c>
      <c r="B92" s="171"/>
      <c r="C92" s="171" t="str">
        <f>IF(RES_hhdet_in_tes!C92=0,"",RES_hhdet_in_tes!C92/RES_hhdet_in_fec!C92)</f>
        <v/>
      </c>
      <c r="D92" s="171" t="str">
        <f>IF(RES_hhdet_in_tes!D92=0,"",RES_hhdet_in_tes!D92/RES_hhdet_in_fec!D92)</f>
        <v/>
      </c>
      <c r="E92" s="171" t="str">
        <f>IF(RES_hhdet_in_tes!E92=0,"",RES_hhdet_in_tes!E92/RES_hhdet_in_fec!E92)</f>
        <v/>
      </c>
      <c r="F92" s="171">
        <f>IF(RES_hhdet_in_tes!F92=0,"",RES_hhdet_in_tes!F92/RES_hhdet_in_fec!F92)</f>
        <v>0.5201336170573827</v>
      </c>
      <c r="G92" s="171">
        <f>IF(RES_hhdet_in_tes!G92=0,"",RES_hhdet_in_tes!G92/RES_hhdet_in_fec!G92)</f>
        <v>0.52733097347007385</v>
      </c>
      <c r="H92" s="171" t="str">
        <f>IF(RES_hhdet_in_tes!H92=0,"",RES_hhdet_in_tes!H92/RES_hhdet_in_fec!H92)</f>
        <v/>
      </c>
      <c r="I92" s="171">
        <f>IF(RES_hhdet_in_tes!I92=0,"",RES_hhdet_in_tes!I92/RES_hhdet_in_fec!I92)</f>
        <v>0.5436410803441214</v>
      </c>
      <c r="J92" s="171">
        <f>IF(RES_hhdet_in_tes!J92=0,"",RES_hhdet_in_tes!J92/RES_hhdet_in_fec!J92)</f>
        <v>0.55310355228783081</v>
      </c>
      <c r="K92" s="171">
        <f>IF(RES_hhdet_in_tes!K92=0,"",RES_hhdet_in_tes!K92/RES_hhdet_in_fec!K92)</f>
        <v>0.55282227261582273</v>
      </c>
      <c r="L92" s="171" t="str">
        <f>IF(RES_hhdet_in_tes!L92=0,"",RES_hhdet_in_tes!L92/RES_hhdet_in_fec!L92)</f>
        <v/>
      </c>
      <c r="M92" s="171" t="str">
        <f>IF(RES_hhdet_in_tes!M92=0,"",RES_hhdet_in_tes!M92/RES_hhdet_in_fec!M92)</f>
        <v/>
      </c>
      <c r="N92" s="171" t="str">
        <f>IF(RES_hhdet_in_tes!N92=0,"",RES_hhdet_in_tes!N92/RES_hhdet_in_fec!N92)</f>
        <v/>
      </c>
      <c r="O92" s="171" t="str">
        <f>IF(RES_hhdet_in_tes!O92=0,"",RES_hhdet_in_tes!O92/RES_hhdet_in_fec!O92)</f>
        <v/>
      </c>
      <c r="P92" s="171">
        <f>IF(RES_hhdet_in_tes!P92=0,"",RES_hhdet_in_tes!P92/RES_hhdet_in_fec!P92)</f>
        <v>0.54781876151949194</v>
      </c>
      <c r="Q92" s="171">
        <f>IF(RES_hhdet_in_tes!Q92=0,"",RES_hhdet_in_tes!Q92/RES_hhdet_in_fec!Q92)</f>
        <v>0.55102186780875384</v>
      </c>
    </row>
    <row r="93" spans="1:17" ht="12" customHeight="1" x14ac:dyDescent="0.25">
      <c r="A93" s="161" t="s">
        <v>143</v>
      </c>
      <c r="B93" s="170"/>
      <c r="C93" s="170" t="str">
        <f>IF(RES_hhdet_in_tes!C93=0,"",RES_hhdet_in_tes!C93/RES_hhdet_in_fec!C93)</f>
        <v/>
      </c>
      <c r="D93" s="170" t="str">
        <f>IF(RES_hhdet_in_tes!D93=0,"",RES_hhdet_in_tes!D93/RES_hhdet_in_fec!D93)</f>
        <v/>
      </c>
      <c r="E93" s="170" t="str">
        <f>IF(RES_hhdet_in_tes!E93=0,"",RES_hhdet_in_tes!E93/RES_hhdet_in_fec!E93)</f>
        <v/>
      </c>
      <c r="F93" s="170" t="str">
        <f>IF(RES_hhdet_in_tes!F93=0,"",RES_hhdet_in_tes!F93/RES_hhdet_in_fec!F93)</f>
        <v/>
      </c>
      <c r="G93" s="170" t="str">
        <f>IF(RES_hhdet_in_tes!G93=0,"",RES_hhdet_in_tes!G93/RES_hhdet_in_fec!G93)</f>
        <v/>
      </c>
      <c r="H93" s="170" t="str">
        <f>IF(RES_hhdet_in_tes!H93=0,"",RES_hhdet_in_tes!H93/RES_hhdet_in_fec!H93)</f>
        <v/>
      </c>
      <c r="I93" s="170" t="str">
        <f>IF(RES_hhdet_in_tes!I93=0,"",RES_hhdet_in_tes!I93/RES_hhdet_in_fec!I93)</f>
        <v/>
      </c>
      <c r="J93" s="170" t="str">
        <f>IF(RES_hhdet_in_tes!J93=0,"",RES_hhdet_in_tes!J93/RES_hhdet_in_fec!J93)</f>
        <v/>
      </c>
      <c r="K93" s="170" t="str">
        <f>IF(RES_hhdet_in_tes!K93=0,"",RES_hhdet_in_tes!K93/RES_hhdet_in_fec!K93)</f>
        <v/>
      </c>
      <c r="L93" s="170" t="str">
        <f>IF(RES_hhdet_in_tes!L93=0,"",RES_hhdet_in_tes!L93/RES_hhdet_in_fec!L93)</f>
        <v/>
      </c>
      <c r="M93" s="170" t="str">
        <f>IF(RES_hhdet_in_tes!M93=0,"",RES_hhdet_in_tes!M93/RES_hhdet_in_fec!M93)</f>
        <v/>
      </c>
      <c r="N93" s="170" t="str">
        <f>IF(RES_hhdet_in_tes!N93=0,"",RES_hhdet_in_tes!N93/RES_hhdet_in_fec!N93)</f>
        <v/>
      </c>
      <c r="O93" s="170" t="str">
        <f>IF(RES_hhdet_in_tes!O93=0,"",RES_hhdet_in_tes!O93/RES_hhdet_in_fec!O93)</f>
        <v/>
      </c>
      <c r="P93" s="170">
        <f>IF(RES_hhdet_in_tes!P93=0,"",RES_hhdet_in_tes!P93/RES_hhdet_in_fec!P93)</f>
        <v>0.6684428962400325</v>
      </c>
      <c r="Q93" s="170">
        <f>IF(RES_hhdet_in_tes!Q93=0,"",RES_hhdet_in_tes!Q93/RES_hhdet_in_fec!Q93)</f>
        <v>0.6721647960749092</v>
      </c>
    </row>
    <row r="94" spans="1:17" ht="12" customHeight="1" x14ac:dyDescent="0.25">
      <c r="A94" s="148" t="s">
        <v>57</v>
      </c>
      <c r="B94" s="73"/>
      <c r="C94" s="73" t="str">
        <f>IF(RES_hhdet_in_tes!C94=0,"",RES_hhdet_in_tes!C94/RES_hhdet_in_fec!C94)</f>
        <v/>
      </c>
      <c r="D94" s="73" t="str">
        <f>IF(RES_hhdet_in_tes!D94=0,"",RES_hhdet_in_tes!D94/RES_hhdet_in_fec!D94)</f>
        <v/>
      </c>
      <c r="E94" s="73" t="str">
        <f>IF(RES_hhdet_in_tes!E94=0,"",RES_hhdet_in_tes!E94/RES_hhdet_in_fec!E94)</f>
        <v/>
      </c>
      <c r="F94" s="73" t="str">
        <f>IF(RES_hhdet_in_tes!F94=0,"",RES_hhdet_in_tes!F94/RES_hhdet_in_fec!F94)</f>
        <v/>
      </c>
      <c r="G94" s="73" t="str">
        <f>IF(RES_hhdet_in_tes!G94=0,"",RES_hhdet_in_tes!G94/RES_hhdet_in_fec!G94)</f>
        <v/>
      </c>
      <c r="H94" s="73" t="str">
        <f>IF(RES_hhdet_in_tes!H94=0,"",RES_hhdet_in_tes!H94/RES_hhdet_in_fec!H94)</f>
        <v/>
      </c>
      <c r="I94" s="73" t="str">
        <f>IF(RES_hhdet_in_tes!I94=0,"",RES_hhdet_in_tes!I94/RES_hhdet_in_fec!I94)</f>
        <v/>
      </c>
      <c r="J94" s="73" t="str">
        <f>IF(RES_hhdet_in_tes!J94=0,"",RES_hhdet_in_tes!J94/RES_hhdet_in_fec!J94)</f>
        <v/>
      </c>
      <c r="K94" s="73" t="str">
        <f>IF(RES_hhdet_in_tes!K94=0,"",RES_hhdet_in_tes!K94/RES_hhdet_in_fec!K94)</f>
        <v/>
      </c>
      <c r="L94" s="73" t="str">
        <f>IF(RES_hhdet_in_tes!L94=0,"",RES_hhdet_in_tes!L94/RES_hhdet_in_fec!L94)</f>
        <v/>
      </c>
      <c r="M94" s="73" t="str">
        <f>IF(RES_hhdet_in_tes!M94=0,"",RES_hhdet_in_tes!M94/RES_hhdet_in_fec!M94)</f>
        <v/>
      </c>
      <c r="N94" s="73" t="str">
        <f>IF(RES_hhdet_in_tes!N94=0,"",RES_hhdet_in_tes!N94/RES_hhdet_in_fec!N94)</f>
        <v/>
      </c>
      <c r="O94" s="73" t="str">
        <f>IF(RES_hhdet_in_tes!O94=0,"",RES_hhdet_in_tes!O94/RES_hhdet_in_fec!O94)</f>
        <v/>
      </c>
      <c r="P94" s="73">
        <f>IF(RES_hhdet_in_tes!P94=0,"",RES_hhdet_in_tes!P94/RES_hhdet_in_fec!P94)</f>
        <v>0.55186827747004741</v>
      </c>
      <c r="Q94" s="73">
        <f>IF(RES_hhdet_in_tes!Q94=0,"",RES_hhdet_in_tes!Q94/RES_hhdet_in_fec!Q94)</f>
        <v>0.55436220734568831</v>
      </c>
    </row>
    <row r="95" spans="1:17" ht="12" customHeight="1" x14ac:dyDescent="0.25">
      <c r="A95" s="148" t="s">
        <v>59</v>
      </c>
      <c r="B95" s="73"/>
      <c r="C95" s="73" t="str">
        <f>IF(RES_hhdet_in_tes!C95=0,"",RES_hhdet_in_tes!C95/RES_hhdet_in_fec!C95)</f>
        <v/>
      </c>
      <c r="D95" s="73" t="str">
        <f>IF(RES_hhdet_in_tes!D95=0,"",RES_hhdet_in_tes!D95/RES_hhdet_in_fec!D95)</f>
        <v/>
      </c>
      <c r="E95" s="73" t="str">
        <f>IF(RES_hhdet_in_tes!E95=0,"",RES_hhdet_in_tes!E95/RES_hhdet_in_fec!E95)</f>
        <v/>
      </c>
      <c r="F95" s="73" t="str">
        <f>IF(RES_hhdet_in_tes!F95=0,"",RES_hhdet_in_tes!F95/RES_hhdet_in_fec!F95)</f>
        <v/>
      </c>
      <c r="G95" s="73" t="str">
        <f>IF(RES_hhdet_in_tes!G95=0,"",RES_hhdet_in_tes!G95/RES_hhdet_in_fec!G95)</f>
        <v/>
      </c>
      <c r="H95" s="73" t="str">
        <f>IF(RES_hhdet_in_tes!H95=0,"",RES_hhdet_in_tes!H95/RES_hhdet_in_fec!H95)</f>
        <v/>
      </c>
      <c r="I95" s="73" t="str">
        <f>IF(RES_hhdet_in_tes!I95=0,"",RES_hhdet_in_tes!I95/RES_hhdet_in_fec!I95)</f>
        <v/>
      </c>
      <c r="J95" s="73" t="str">
        <f>IF(RES_hhdet_in_tes!J95=0,"",RES_hhdet_in_tes!J95/RES_hhdet_in_fec!J95)</f>
        <v/>
      </c>
      <c r="K95" s="73" t="str">
        <f>IF(RES_hhdet_in_tes!K95=0,"",RES_hhdet_in_tes!K95/RES_hhdet_in_fec!K95)</f>
        <v/>
      </c>
      <c r="L95" s="73" t="str">
        <f>IF(RES_hhdet_in_tes!L95=0,"",RES_hhdet_in_tes!L95/RES_hhdet_in_fec!L95)</f>
        <v/>
      </c>
      <c r="M95" s="73" t="str">
        <f>IF(RES_hhdet_in_tes!M95=0,"",RES_hhdet_in_tes!M95/RES_hhdet_in_fec!M95)</f>
        <v/>
      </c>
      <c r="N95" s="73" t="str">
        <f>IF(RES_hhdet_in_tes!N95=0,"",RES_hhdet_in_tes!N95/RES_hhdet_in_fec!N95)</f>
        <v/>
      </c>
      <c r="O95" s="73" t="str">
        <f>IF(RES_hhdet_in_tes!O95=0,"",RES_hhdet_in_tes!O95/RES_hhdet_in_fec!O95)</f>
        <v/>
      </c>
      <c r="P95" s="73">
        <f>IF(RES_hhdet_in_tes!P95=0,"",RES_hhdet_in_tes!P95/RES_hhdet_in_fec!P95)</f>
        <v>1.0126001046806914</v>
      </c>
      <c r="Q95" s="73">
        <f>IF(RES_hhdet_in_tes!Q95=0,"",RES_hhdet_in_tes!Q95/RES_hhdet_in_fec!Q95)</f>
        <v>1.0144033220733115</v>
      </c>
    </row>
    <row r="96" spans="1:17" ht="12" customHeight="1" x14ac:dyDescent="0.25">
      <c r="A96" s="163" t="s">
        <v>142</v>
      </c>
      <c r="B96" s="171"/>
      <c r="C96" s="171" t="str">
        <f>IF(RES_hhdet_in_tes!C96=0,"",RES_hhdet_in_tes!C96/RES_hhdet_in_fec!C96)</f>
        <v/>
      </c>
      <c r="D96" s="171">
        <f>IF(RES_hhdet_in_tes!D96=0,"",RES_hhdet_in_tes!D96/RES_hhdet_in_fec!D96)</f>
        <v>0.67236811252151629</v>
      </c>
      <c r="E96" s="171">
        <f>IF(RES_hhdet_in_tes!E96=0,"",RES_hhdet_in_tes!E96/RES_hhdet_in_fec!E96)</f>
        <v>0.67854513942258388</v>
      </c>
      <c r="F96" s="171">
        <f>IF(RES_hhdet_in_tes!F96=0,"",RES_hhdet_in_tes!F96/RES_hhdet_in_fec!F96)</f>
        <v>0.68438770390355386</v>
      </c>
      <c r="G96" s="171">
        <f>IF(RES_hhdet_in_tes!G96=0,"",RES_hhdet_in_tes!G96/RES_hhdet_in_fec!G96)</f>
        <v>0.69020334782371973</v>
      </c>
      <c r="H96" s="171">
        <f>IF(RES_hhdet_in_tes!H96=0,"",RES_hhdet_in_tes!H96/RES_hhdet_in_fec!H96)</f>
        <v>0.6968296198317131</v>
      </c>
      <c r="I96" s="171">
        <f>IF(RES_hhdet_in_tes!I96=0,"",RES_hhdet_in_tes!I96/RES_hhdet_in_fec!I96)</f>
        <v>0.70237952950124527</v>
      </c>
      <c r="J96" s="171">
        <f>IF(RES_hhdet_in_tes!J96=0,"",RES_hhdet_in_tes!J96/RES_hhdet_in_fec!J96)</f>
        <v>0.70951017651466541</v>
      </c>
      <c r="K96" s="171">
        <f>IF(RES_hhdet_in_tes!K96=0,"",RES_hhdet_in_tes!K96/RES_hhdet_in_fec!K96)</f>
        <v>0.70428989896426575</v>
      </c>
      <c r="L96" s="171" t="str">
        <f>IF(RES_hhdet_in_tes!L96=0,"",RES_hhdet_in_tes!L96/RES_hhdet_in_fec!L96)</f>
        <v/>
      </c>
      <c r="M96" s="171" t="str">
        <f>IF(RES_hhdet_in_tes!M96=0,"",RES_hhdet_in_tes!M96/RES_hhdet_in_fec!M96)</f>
        <v/>
      </c>
      <c r="N96" s="171">
        <f>IF(RES_hhdet_in_tes!N96=0,"",RES_hhdet_in_tes!N96/RES_hhdet_in_fec!N96)</f>
        <v>0.69902399335150622</v>
      </c>
      <c r="O96" s="171">
        <f>IF(RES_hhdet_in_tes!O96=0,"",RES_hhdet_in_tes!O96/RES_hhdet_in_fec!O96)</f>
        <v>0.69808241067287957</v>
      </c>
      <c r="P96" s="171">
        <f>IF(RES_hhdet_in_tes!P96=0,"",RES_hhdet_in_tes!P96/RES_hhdet_in_fec!P96)</f>
        <v>0.69920637945773434</v>
      </c>
      <c r="Q96" s="171">
        <f>IF(RES_hhdet_in_tes!Q96=0,"",RES_hhdet_in_tes!Q96/RES_hhdet_in_fec!Q96)</f>
        <v>0.70293299293731437</v>
      </c>
    </row>
    <row r="97" spans="1:17" ht="12" customHeight="1" x14ac:dyDescent="0.25">
      <c r="A97" s="161" t="s">
        <v>141</v>
      </c>
      <c r="B97" s="170"/>
      <c r="C97" s="170" t="str">
        <f>IF(RES_hhdet_in_tes!C97=0,"",RES_hhdet_in_tes!C97/RES_hhdet_in_fec!C97)</f>
        <v/>
      </c>
      <c r="D97" s="170" t="str">
        <f>IF(RES_hhdet_in_tes!D97=0,"",RES_hhdet_in_tes!D97/RES_hhdet_in_fec!D97)</f>
        <v/>
      </c>
      <c r="E97" s="170" t="str">
        <f>IF(RES_hhdet_in_tes!E97=0,"",RES_hhdet_in_tes!E97/RES_hhdet_in_fec!E97)</f>
        <v/>
      </c>
      <c r="F97" s="170" t="str">
        <f>IF(RES_hhdet_in_tes!F97=0,"",RES_hhdet_in_tes!F97/RES_hhdet_in_fec!F97)</f>
        <v/>
      </c>
      <c r="G97" s="170" t="str">
        <f>IF(RES_hhdet_in_tes!G97=0,"",RES_hhdet_in_tes!G97/RES_hhdet_in_fec!G97)</f>
        <v/>
      </c>
      <c r="H97" s="170" t="str">
        <f>IF(RES_hhdet_in_tes!H97=0,"",RES_hhdet_in_tes!H97/RES_hhdet_in_fec!H97)</f>
        <v/>
      </c>
      <c r="I97" s="170" t="str">
        <f>IF(RES_hhdet_in_tes!I97=0,"",RES_hhdet_in_tes!I97/RES_hhdet_in_fec!I97)</f>
        <v/>
      </c>
      <c r="J97" s="170" t="str">
        <f>IF(RES_hhdet_in_tes!J97=0,"",RES_hhdet_in_tes!J97/RES_hhdet_in_fec!J97)</f>
        <v/>
      </c>
      <c r="K97" s="170" t="str">
        <f>IF(RES_hhdet_in_tes!K97=0,"",RES_hhdet_in_tes!K97/RES_hhdet_in_fec!K97)</f>
        <v/>
      </c>
      <c r="L97" s="170">
        <f>IF(RES_hhdet_in_tes!L97=0,"",RES_hhdet_in_tes!L97/RES_hhdet_in_fec!L97)</f>
        <v>0.77354955357529542</v>
      </c>
      <c r="M97" s="170" t="str">
        <f>IF(RES_hhdet_in_tes!M97=0,"",RES_hhdet_in_tes!M97/RES_hhdet_in_fec!M97)</f>
        <v/>
      </c>
      <c r="N97" s="170">
        <f>IF(RES_hhdet_in_tes!N97=0,"",RES_hhdet_in_tes!N97/RES_hhdet_in_fec!N97)</f>
        <v>0.7828425249170099</v>
      </c>
      <c r="O97" s="170">
        <f>IF(RES_hhdet_in_tes!O97=0,"",RES_hhdet_in_tes!O97/RES_hhdet_in_fec!O97)</f>
        <v>0.78983657037916899</v>
      </c>
      <c r="P97" s="170">
        <f>IF(RES_hhdet_in_tes!P97=0,"",RES_hhdet_in_tes!P97/RES_hhdet_in_fec!P97)</f>
        <v>0.79108336049186734</v>
      </c>
      <c r="Q97" s="170">
        <f>IF(RES_hhdet_in_tes!Q97=0,"",RES_hhdet_in_tes!Q97/RES_hhdet_in_fec!Q97)</f>
        <v>0.79460607055593313</v>
      </c>
    </row>
    <row r="98" spans="1:17" ht="12" customHeight="1" x14ac:dyDescent="0.25">
      <c r="A98" s="148" t="s">
        <v>60</v>
      </c>
      <c r="B98" s="73"/>
      <c r="C98" s="73" t="str">
        <f>IF(RES_hhdet_in_tes!C98=0,"",RES_hhdet_in_tes!C98/RES_hhdet_in_fec!C98)</f>
        <v/>
      </c>
      <c r="D98" s="73" t="str">
        <f>IF(RES_hhdet_in_tes!D98=0,"",RES_hhdet_in_tes!D98/RES_hhdet_in_fec!D98)</f>
        <v/>
      </c>
      <c r="E98" s="73" t="str">
        <f>IF(RES_hhdet_in_tes!E98=0,"",RES_hhdet_in_tes!E98/RES_hhdet_in_fec!E98)</f>
        <v/>
      </c>
      <c r="F98" s="73" t="str">
        <f>IF(RES_hhdet_in_tes!F98=0,"",RES_hhdet_in_tes!F98/RES_hhdet_in_fec!F98)</f>
        <v/>
      </c>
      <c r="G98" s="73" t="str">
        <f>IF(RES_hhdet_in_tes!G98=0,"",RES_hhdet_in_tes!G98/RES_hhdet_in_fec!G98)</f>
        <v/>
      </c>
      <c r="H98" s="73" t="str">
        <f>IF(RES_hhdet_in_tes!H98=0,"",RES_hhdet_in_tes!H98/RES_hhdet_in_fec!H98)</f>
        <v/>
      </c>
      <c r="I98" s="73" t="str">
        <f>IF(RES_hhdet_in_tes!I98=0,"",RES_hhdet_in_tes!I98/RES_hhdet_in_fec!I98)</f>
        <v/>
      </c>
      <c r="J98" s="73" t="str">
        <f>IF(RES_hhdet_in_tes!J98=0,"",RES_hhdet_in_tes!J98/RES_hhdet_in_fec!J98)</f>
        <v/>
      </c>
      <c r="K98" s="73" t="str">
        <f>IF(RES_hhdet_in_tes!K98=0,"",RES_hhdet_in_tes!K98/RES_hhdet_in_fec!K98)</f>
        <v/>
      </c>
      <c r="L98" s="73">
        <f>IF(RES_hhdet_in_tes!L98=0,"",RES_hhdet_in_tes!L98/RES_hhdet_in_fec!L98)</f>
        <v>0.69143668355551291</v>
      </c>
      <c r="M98" s="73" t="str">
        <f>IF(RES_hhdet_in_tes!M98=0,"",RES_hhdet_in_tes!M98/RES_hhdet_in_fec!M98)</f>
        <v/>
      </c>
      <c r="N98" s="73">
        <f>IF(RES_hhdet_in_tes!N98=0,"",RES_hhdet_in_tes!N98/RES_hhdet_in_fec!N98)</f>
        <v>0.6981143640813946</v>
      </c>
      <c r="O98" s="73">
        <f>IF(RES_hhdet_in_tes!O98=0,"",RES_hhdet_in_tes!O98/RES_hhdet_in_fec!O98)</f>
        <v>0.70241507150561044</v>
      </c>
      <c r="P98" s="73">
        <f>IF(RES_hhdet_in_tes!P98=0,"",RES_hhdet_in_tes!P98/RES_hhdet_in_fec!P98)</f>
        <v>0.70401451063260534</v>
      </c>
      <c r="Q98" s="73">
        <f>IF(RES_hhdet_in_tes!Q98=0,"",RES_hhdet_in_tes!Q98/RES_hhdet_in_fec!Q98)</f>
        <v>0.70674630936237848</v>
      </c>
    </row>
    <row r="99" spans="1:17" ht="12" customHeight="1" x14ac:dyDescent="0.25">
      <c r="A99" s="148" t="s">
        <v>59</v>
      </c>
      <c r="B99" s="73"/>
      <c r="C99" s="73" t="str">
        <f>IF(RES_hhdet_in_tes!C99=0,"",RES_hhdet_in_tes!C99/RES_hhdet_in_fec!C99)</f>
        <v/>
      </c>
      <c r="D99" s="73" t="str">
        <f>IF(RES_hhdet_in_tes!D99=0,"",RES_hhdet_in_tes!D99/RES_hhdet_in_fec!D99)</f>
        <v/>
      </c>
      <c r="E99" s="73" t="str">
        <f>IF(RES_hhdet_in_tes!E99=0,"",RES_hhdet_in_tes!E99/RES_hhdet_in_fec!E99)</f>
        <v/>
      </c>
      <c r="F99" s="73" t="str">
        <f>IF(RES_hhdet_in_tes!F99=0,"",RES_hhdet_in_tes!F99/RES_hhdet_in_fec!F99)</f>
        <v/>
      </c>
      <c r="G99" s="73" t="str">
        <f>IF(RES_hhdet_in_tes!G99=0,"",RES_hhdet_in_tes!G99/RES_hhdet_in_fec!G99)</f>
        <v/>
      </c>
      <c r="H99" s="73" t="str">
        <f>IF(RES_hhdet_in_tes!H99=0,"",RES_hhdet_in_tes!H99/RES_hhdet_in_fec!H99)</f>
        <v/>
      </c>
      <c r="I99" s="73" t="str">
        <f>IF(RES_hhdet_in_tes!I99=0,"",RES_hhdet_in_tes!I99/RES_hhdet_in_fec!I99)</f>
        <v/>
      </c>
      <c r="J99" s="73" t="str">
        <f>IF(RES_hhdet_in_tes!J99=0,"",RES_hhdet_in_tes!J99/RES_hhdet_in_fec!J99)</f>
        <v/>
      </c>
      <c r="K99" s="73" t="str">
        <f>IF(RES_hhdet_in_tes!K99=0,"",RES_hhdet_in_tes!K99/RES_hhdet_in_fec!K99)</f>
        <v/>
      </c>
      <c r="L99" s="73">
        <f>IF(RES_hhdet_in_tes!L99=0,"",RES_hhdet_in_tes!L99/RES_hhdet_in_fec!L99)</f>
        <v>1</v>
      </c>
      <c r="M99" s="73" t="str">
        <f>IF(RES_hhdet_in_tes!M99=0,"",RES_hhdet_in_tes!M99/RES_hhdet_in_fec!M99)</f>
        <v/>
      </c>
      <c r="N99" s="73">
        <f>IF(RES_hhdet_in_tes!N99=0,"",RES_hhdet_in_tes!N99/RES_hhdet_in_fec!N99)</f>
        <v>1.0070682332496987</v>
      </c>
      <c r="O99" s="73">
        <f>IF(RES_hhdet_in_tes!O99=0,"",RES_hhdet_in_tes!O99/RES_hhdet_in_fec!O99)</f>
        <v>1.01106397524377</v>
      </c>
      <c r="P99" s="73">
        <f>IF(RES_hhdet_in_tes!P99=0,"",RES_hhdet_in_tes!P99/RES_hhdet_in_fec!P99)</f>
        <v>1.0112521406661141</v>
      </c>
      <c r="Q99" s="73">
        <f>IF(RES_hhdet_in_tes!Q99=0,"",RES_hhdet_in_tes!Q99/RES_hhdet_in_fec!Q99)</f>
        <v>1.0124846487582992</v>
      </c>
    </row>
    <row r="100" spans="1:17" ht="12" customHeight="1" x14ac:dyDescent="0.25">
      <c r="A100" s="158" t="s">
        <v>62</v>
      </c>
      <c r="B100" s="169"/>
      <c r="C100" s="169" t="str">
        <f>IF(RES_hhdet_in_tes!C100=0,"",RES_hhdet_in_tes!C100/RES_hhdet_in_fec!C100)</f>
        <v/>
      </c>
      <c r="D100" s="169">
        <f>IF(RES_hhdet_in_tes!D100=0,"",RES_hhdet_in_tes!D100/RES_hhdet_in_fec!D100)</f>
        <v>0.82634985141165196</v>
      </c>
      <c r="E100" s="169">
        <f>IF(RES_hhdet_in_tes!E100=0,"",RES_hhdet_in_tes!E100/RES_hhdet_in_fec!E100)</f>
        <v>0.83018198180255565</v>
      </c>
      <c r="F100" s="169">
        <f>IF(RES_hhdet_in_tes!F100=0,"",RES_hhdet_in_tes!F100/RES_hhdet_in_fec!F100)</f>
        <v>0.83361149387268441</v>
      </c>
      <c r="G100" s="169">
        <f>IF(RES_hhdet_in_tes!G100=0,"",RES_hhdet_in_tes!G100/RES_hhdet_in_fec!G100)</f>
        <v>0.83715772994677562</v>
      </c>
      <c r="H100" s="169">
        <f>IF(RES_hhdet_in_tes!H100=0,"",RES_hhdet_in_tes!H100/RES_hhdet_in_fec!H100)</f>
        <v>0.84112892648787507</v>
      </c>
      <c r="I100" s="169">
        <f>IF(RES_hhdet_in_tes!I100=0,"",RES_hhdet_in_tes!I100/RES_hhdet_in_fec!I100)</f>
        <v>0.8446174512581841</v>
      </c>
      <c r="J100" s="169">
        <f>IF(RES_hhdet_in_tes!J100=0,"",RES_hhdet_in_tes!J100/RES_hhdet_in_fec!J100)</f>
        <v>0.84872663089037703</v>
      </c>
      <c r="K100" s="169">
        <f>IF(RES_hhdet_in_tes!K100=0,"",RES_hhdet_in_tes!K100/RES_hhdet_in_fec!K100)</f>
        <v>0.8467898102998721</v>
      </c>
      <c r="L100" s="169">
        <f>IF(RES_hhdet_in_tes!L100=0,"",RES_hhdet_in_tes!L100/RES_hhdet_in_fec!L100)</f>
        <v>0.84613689941826398</v>
      </c>
      <c r="M100" s="169">
        <f>IF(RES_hhdet_in_tes!M100=0,"",RES_hhdet_in_tes!M100/RES_hhdet_in_fec!M100)</f>
        <v>0.84551588069973171</v>
      </c>
      <c r="N100" s="169">
        <f>IF(RES_hhdet_in_tes!N100=0,"",RES_hhdet_in_tes!N100/RES_hhdet_in_fec!N100)</f>
        <v>0.84451500927846412</v>
      </c>
      <c r="O100" s="169">
        <f>IF(RES_hhdet_in_tes!O100=0,"",RES_hhdet_in_tes!O100/RES_hhdet_in_fec!O100)</f>
        <v>0.84412282938600369</v>
      </c>
      <c r="P100" s="169">
        <f>IF(RES_hhdet_in_tes!P100=0,"",RES_hhdet_in_tes!P100/RES_hhdet_in_fec!P100)</f>
        <v>0.84429794985919171</v>
      </c>
      <c r="Q100" s="169">
        <f>IF(RES_hhdet_in_tes!Q100=0,"",RES_hhdet_in_tes!Q100/RES_hhdet_in_fec!Q100)</f>
        <v>0.84572822389094104</v>
      </c>
    </row>
    <row r="101" spans="1:17" ht="12" customHeight="1" x14ac:dyDescent="0.25">
      <c r="A101" s="23" t="s">
        <v>55</v>
      </c>
      <c r="B101" s="73"/>
      <c r="C101" s="73" t="str">
        <f>IF(RES_hhdet_in_tes!C101=0,"",RES_hhdet_in_tes!C101/RES_hhdet_in_fec!C101)</f>
        <v/>
      </c>
      <c r="D101" s="73" t="str">
        <f>IF(RES_hhdet_in_tes!D101=0,"",RES_hhdet_in_tes!D101/RES_hhdet_in_fec!D101)</f>
        <v/>
      </c>
      <c r="E101" s="73" t="str">
        <f>IF(RES_hhdet_in_tes!E101=0,"",RES_hhdet_in_tes!E101/RES_hhdet_in_fec!E101)</f>
        <v/>
      </c>
      <c r="F101" s="73" t="str">
        <f>IF(RES_hhdet_in_tes!F101=0,"",RES_hhdet_in_tes!F101/RES_hhdet_in_fec!F101)</f>
        <v/>
      </c>
      <c r="G101" s="73" t="str">
        <f>IF(RES_hhdet_in_tes!G101=0,"",RES_hhdet_in_tes!G101/RES_hhdet_in_fec!G101)</f>
        <v/>
      </c>
      <c r="H101" s="73" t="str">
        <f>IF(RES_hhdet_in_tes!H101=0,"",RES_hhdet_in_tes!H101/RES_hhdet_in_fec!H101)</f>
        <v/>
      </c>
      <c r="I101" s="73" t="str">
        <f>IF(RES_hhdet_in_tes!I101=0,"",RES_hhdet_in_tes!I101/RES_hhdet_in_fec!I101)</f>
        <v/>
      </c>
      <c r="J101" s="73" t="str">
        <f>IF(RES_hhdet_in_tes!J101=0,"",RES_hhdet_in_tes!J101/RES_hhdet_in_fec!J101)</f>
        <v/>
      </c>
      <c r="K101" s="73" t="str">
        <f>IF(RES_hhdet_in_tes!K101=0,"",RES_hhdet_in_tes!K101/RES_hhdet_in_fec!K101)</f>
        <v/>
      </c>
      <c r="L101" s="73" t="str">
        <f>IF(RES_hhdet_in_tes!L101=0,"",RES_hhdet_in_tes!L101/RES_hhdet_in_fec!L101)</f>
        <v/>
      </c>
      <c r="M101" s="73" t="str">
        <f>IF(RES_hhdet_in_tes!M101=0,"",RES_hhdet_in_tes!M101/RES_hhdet_in_fec!M101)</f>
        <v/>
      </c>
      <c r="N101" s="73" t="str">
        <f>IF(RES_hhdet_in_tes!N101=0,"",RES_hhdet_in_tes!N101/RES_hhdet_in_fec!N101)</f>
        <v/>
      </c>
      <c r="O101" s="73" t="str">
        <f>IF(RES_hhdet_in_tes!O101=0,"",RES_hhdet_in_tes!O101/RES_hhdet_in_fec!O101)</f>
        <v/>
      </c>
      <c r="P101" s="73" t="str">
        <f>IF(RES_hhdet_in_tes!P101=0,"",RES_hhdet_in_tes!P101/RES_hhdet_in_fec!P101)</f>
        <v/>
      </c>
      <c r="Q101" s="73" t="str">
        <f>IF(RES_hhdet_in_tes!Q101=0,"",RES_hhdet_in_tes!Q101/RES_hhdet_in_fec!Q101)</f>
        <v/>
      </c>
    </row>
    <row r="102" spans="1:17" ht="12" customHeight="1" x14ac:dyDescent="0.25">
      <c r="A102" s="23" t="s">
        <v>57</v>
      </c>
      <c r="B102" s="73"/>
      <c r="C102" s="73" t="str">
        <f>IF(RES_hhdet_in_tes!C102=0,"",RES_hhdet_in_tes!C102/RES_hhdet_in_fec!C102)</f>
        <v/>
      </c>
      <c r="D102" s="73" t="str">
        <f>IF(RES_hhdet_in_tes!D102=0,"",RES_hhdet_in_tes!D102/RES_hhdet_in_fec!D102)</f>
        <v/>
      </c>
      <c r="E102" s="73" t="str">
        <f>IF(RES_hhdet_in_tes!E102=0,"",RES_hhdet_in_tes!E102/RES_hhdet_in_fec!E102)</f>
        <v/>
      </c>
      <c r="F102" s="73" t="str">
        <f>IF(RES_hhdet_in_tes!F102=0,"",RES_hhdet_in_tes!F102/RES_hhdet_in_fec!F102)</f>
        <v/>
      </c>
      <c r="G102" s="73" t="str">
        <f>IF(RES_hhdet_in_tes!G102=0,"",RES_hhdet_in_tes!G102/RES_hhdet_in_fec!G102)</f>
        <v/>
      </c>
      <c r="H102" s="73" t="str">
        <f>IF(RES_hhdet_in_tes!H102=0,"",RES_hhdet_in_tes!H102/RES_hhdet_in_fec!H102)</f>
        <v/>
      </c>
      <c r="I102" s="73" t="str">
        <f>IF(RES_hhdet_in_tes!I102=0,"",RES_hhdet_in_tes!I102/RES_hhdet_in_fec!I102)</f>
        <v/>
      </c>
      <c r="J102" s="73" t="str">
        <f>IF(RES_hhdet_in_tes!J102=0,"",RES_hhdet_in_tes!J102/RES_hhdet_in_fec!J102)</f>
        <v/>
      </c>
      <c r="K102" s="73" t="str">
        <f>IF(RES_hhdet_in_tes!K102=0,"",RES_hhdet_in_tes!K102/RES_hhdet_in_fec!K102)</f>
        <v/>
      </c>
      <c r="L102" s="73" t="str">
        <f>IF(RES_hhdet_in_tes!L102=0,"",RES_hhdet_in_tes!L102/RES_hhdet_in_fec!L102)</f>
        <v/>
      </c>
      <c r="M102" s="73" t="str">
        <f>IF(RES_hhdet_in_tes!M102=0,"",RES_hhdet_in_tes!M102/RES_hhdet_in_fec!M102)</f>
        <v/>
      </c>
      <c r="N102" s="73" t="str">
        <f>IF(RES_hhdet_in_tes!N102=0,"",RES_hhdet_in_tes!N102/RES_hhdet_in_fec!N102)</f>
        <v/>
      </c>
      <c r="O102" s="73" t="str">
        <f>IF(RES_hhdet_in_tes!O102=0,"",RES_hhdet_in_tes!O102/RES_hhdet_in_fec!O102)</f>
        <v/>
      </c>
      <c r="P102" s="73" t="str">
        <f>IF(RES_hhdet_in_tes!P102=0,"",RES_hhdet_in_tes!P102/RES_hhdet_in_fec!P102)</f>
        <v/>
      </c>
      <c r="Q102" s="73" t="str">
        <f>IF(RES_hhdet_in_tes!Q102=0,"",RES_hhdet_in_tes!Q102/RES_hhdet_in_fec!Q102)</f>
        <v/>
      </c>
    </row>
    <row r="103" spans="1:17" ht="12" customHeight="1" x14ac:dyDescent="0.25">
      <c r="A103" s="29" t="s">
        <v>140</v>
      </c>
      <c r="B103" s="65"/>
      <c r="C103" s="65" t="str">
        <f>IF(RES_hhdet_in_tes!C103=0,"",RES_hhdet_in_tes!C103/RES_hhdet_in_fec!C103)</f>
        <v/>
      </c>
      <c r="D103" s="65">
        <f>IF(RES_hhdet_in_tes!D103=0,"",RES_hhdet_in_tes!D103/RES_hhdet_in_fec!D103)</f>
        <v>0.82634985141165196</v>
      </c>
      <c r="E103" s="65">
        <f>IF(RES_hhdet_in_tes!E103=0,"",RES_hhdet_in_tes!E103/RES_hhdet_in_fec!E103)</f>
        <v>0.83018198180255565</v>
      </c>
      <c r="F103" s="65">
        <f>IF(RES_hhdet_in_tes!F103=0,"",RES_hhdet_in_tes!F103/RES_hhdet_in_fec!F103)</f>
        <v>0.83361149387268441</v>
      </c>
      <c r="G103" s="65">
        <f>IF(RES_hhdet_in_tes!G103=0,"",RES_hhdet_in_tes!G103/RES_hhdet_in_fec!G103)</f>
        <v>0.83715772994677562</v>
      </c>
      <c r="H103" s="65">
        <f>IF(RES_hhdet_in_tes!H103=0,"",RES_hhdet_in_tes!H103/RES_hhdet_in_fec!H103)</f>
        <v>0.84112892648787507</v>
      </c>
      <c r="I103" s="65">
        <f>IF(RES_hhdet_in_tes!I103=0,"",RES_hhdet_in_tes!I103/RES_hhdet_in_fec!I103)</f>
        <v>0.8446174512581841</v>
      </c>
      <c r="J103" s="65">
        <f>IF(RES_hhdet_in_tes!J103=0,"",RES_hhdet_in_tes!J103/RES_hhdet_in_fec!J103)</f>
        <v>0.84872663089037703</v>
      </c>
      <c r="K103" s="65">
        <f>IF(RES_hhdet_in_tes!K103=0,"",RES_hhdet_in_tes!K103/RES_hhdet_in_fec!K103)</f>
        <v>0.8467898102998721</v>
      </c>
      <c r="L103" s="65">
        <f>IF(RES_hhdet_in_tes!L103=0,"",RES_hhdet_in_tes!L103/RES_hhdet_in_fec!L103)</f>
        <v>0.84613689941826398</v>
      </c>
      <c r="M103" s="65">
        <f>IF(RES_hhdet_in_tes!M103=0,"",RES_hhdet_in_tes!M103/RES_hhdet_in_fec!M103)</f>
        <v>0.84551588069973171</v>
      </c>
      <c r="N103" s="65">
        <f>IF(RES_hhdet_in_tes!N103=0,"",RES_hhdet_in_tes!N103/RES_hhdet_in_fec!N103)</f>
        <v>0.84451500927846412</v>
      </c>
      <c r="O103" s="65">
        <f>IF(RES_hhdet_in_tes!O103=0,"",RES_hhdet_in_tes!O103/RES_hhdet_in_fec!O103)</f>
        <v>0.84412282938600369</v>
      </c>
      <c r="P103" s="65">
        <f>IF(RES_hhdet_in_tes!P103=0,"",RES_hhdet_in_tes!P103/RES_hhdet_in_fec!P103)</f>
        <v>0.84429794985919171</v>
      </c>
      <c r="Q103" s="65">
        <f>IF(RES_hhdet_in_tes!Q103=0,"",RES_hhdet_in_tes!Q103/RES_hhdet_in_fec!Q103)</f>
        <v>0.84572822389094104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75"/>
      <c r="C105" s="175" t="str">
        <f>IF(RES_hhdet_in_tes!C105=0,"",RES_hhdet_in_tes!C105/RES_hhdet_in_fec!C105)</f>
        <v/>
      </c>
      <c r="D105" s="175" t="str">
        <f>IF(RES_hhdet_in_tes!D105=0,"",RES_hhdet_in_tes!D105/RES_hhdet_in_fec!D105)</f>
        <v/>
      </c>
      <c r="E105" s="175" t="str">
        <f>IF(RES_hhdet_in_tes!E105=0,"",RES_hhdet_in_tes!E105/RES_hhdet_in_fec!E105)</f>
        <v/>
      </c>
      <c r="F105" s="175" t="str">
        <f>IF(RES_hhdet_in_tes!F105=0,"",RES_hhdet_in_tes!F105/RES_hhdet_in_fec!F105)</f>
        <v/>
      </c>
      <c r="G105" s="175" t="str">
        <f>IF(RES_hhdet_in_tes!G105=0,"",RES_hhdet_in_tes!G105/RES_hhdet_in_fec!G105)</f>
        <v/>
      </c>
      <c r="H105" s="175" t="str">
        <f>IF(RES_hhdet_in_tes!H105=0,"",RES_hhdet_in_tes!H105/RES_hhdet_in_fec!H105)</f>
        <v/>
      </c>
      <c r="I105" s="175" t="str">
        <f>IF(RES_hhdet_in_tes!I105=0,"",RES_hhdet_in_tes!I105/RES_hhdet_in_fec!I105)</f>
        <v/>
      </c>
      <c r="J105" s="175" t="str">
        <f>IF(RES_hhdet_in_tes!J105=0,"",RES_hhdet_in_tes!J105/RES_hhdet_in_fec!J105)</f>
        <v/>
      </c>
      <c r="K105" s="175" t="str">
        <f>IF(RES_hhdet_in_tes!K105=0,"",RES_hhdet_in_tes!K105/RES_hhdet_in_fec!K105)</f>
        <v/>
      </c>
      <c r="L105" s="175" t="str">
        <f>IF(RES_hhdet_in_tes!L105=0,"",RES_hhdet_in_tes!L105/RES_hhdet_in_fec!L105)</f>
        <v/>
      </c>
      <c r="M105" s="175" t="str">
        <f>IF(RES_hhdet_in_tes!M105=0,"",RES_hhdet_in_tes!M105/RES_hhdet_in_fec!M105)</f>
        <v/>
      </c>
      <c r="N105" s="175" t="str">
        <f>IF(RES_hhdet_in_tes!N105=0,"",RES_hhdet_in_tes!N105/RES_hhdet_in_fec!N105)</f>
        <v/>
      </c>
      <c r="O105" s="175" t="str">
        <f>IF(RES_hhdet_in_tes!O105=0,"",RES_hhdet_in_tes!O105/RES_hhdet_in_fec!O105)</f>
        <v/>
      </c>
      <c r="P105" s="175" t="str">
        <f>IF(RES_hhdet_in_tes!P105=0,"",RES_hhdet_in_tes!P105/RES_hhdet_in_fec!P105)</f>
        <v/>
      </c>
      <c r="Q105" s="175" t="str">
        <f>IF(RES_hhdet_in_tes!Q105=0,"",RES_hhdet_in_tes!Q105/RES_hhdet_in_fec!Q105)</f>
        <v/>
      </c>
    </row>
    <row r="106" spans="1:17" ht="12.95" customHeight="1" x14ac:dyDescent="0.25">
      <c r="A106" s="158" t="s">
        <v>65</v>
      </c>
      <c r="B106" s="169"/>
      <c r="C106" s="169" t="str">
        <f>IF(RES_hhdet_in_tes!C106=0,"",RES_hhdet_in_tes!C106/RES_hhdet_in_fec!C106)</f>
        <v/>
      </c>
      <c r="D106" s="169" t="str">
        <f>IF(RES_hhdet_in_tes!D106=0,"",RES_hhdet_in_tes!D106/RES_hhdet_in_fec!D106)</f>
        <v/>
      </c>
      <c r="E106" s="169" t="str">
        <f>IF(RES_hhdet_in_tes!E106=0,"",RES_hhdet_in_tes!E106/RES_hhdet_in_fec!E106)</f>
        <v/>
      </c>
      <c r="F106" s="169" t="str">
        <f>IF(RES_hhdet_in_tes!F106=0,"",RES_hhdet_in_tes!F106/RES_hhdet_in_fec!F106)</f>
        <v/>
      </c>
      <c r="G106" s="169" t="str">
        <f>IF(RES_hhdet_in_tes!G106=0,"",RES_hhdet_in_tes!G106/RES_hhdet_in_fec!G106)</f>
        <v/>
      </c>
      <c r="H106" s="169" t="str">
        <f>IF(RES_hhdet_in_tes!H106=0,"",RES_hhdet_in_tes!H106/RES_hhdet_in_fec!H106)</f>
        <v/>
      </c>
      <c r="I106" s="169" t="str">
        <f>IF(RES_hhdet_in_tes!I106=0,"",RES_hhdet_in_tes!I106/RES_hhdet_in_fec!I106)</f>
        <v/>
      </c>
      <c r="J106" s="169" t="str">
        <f>IF(RES_hhdet_in_tes!J106=0,"",RES_hhdet_in_tes!J106/RES_hhdet_in_fec!J106)</f>
        <v/>
      </c>
      <c r="K106" s="169" t="str">
        <f>IF(RES_hhdet_in_tes!K106=0,"",RES_hhdet_in_tes!K106/RES_hhdet_in_fec!K106)</f>
        <v/>
      </c>
      <c r="L106" s="169" t="str">
        <f>IF(RES_hhdet_in_tes!L106=0,"",RES_hhdet_in_tes!L106/RES_hhdet_in_fec!L106)</f>
        <v/>
      </c>
      <c r="M106" s="169" t="str">
        <f>IF(RES_hhdet_in_tes!M106=0,"",RES_hhdet_in_tes!M106/RES_hhdet_in_fec!M106)</f>
        <v/>
      </c>
      <c r="N106" s="169" t="str">
        <f>IF(RES_hhdet_in_tes!N106=0,"",RES_hhdet_in_tes!N106/RES_hhdet_in_fec!N106)</f>
        <v/>
      </c>
      <c r="O106" s="169" t="str">
        <f>IF(RES_hhdet_in_tes!O106=0,"",RES_hhdet_in_tes!O106/RES_hhdet_in_fec!O106)</f>
        <v/>
      </c>
      <c r="P106" s="169" t="str">
        <f>IF(RES_hhdet_in_tes!P106=0,"",RES_hhdet_in_tes!P106/RES_hhdet_in_fec!P106)</f>
        <v/>
      </c>
      <c r="Q106" s="169" t="str">
        <f>IF(RES_hhdet_in_tes!Q106=0,"",RES_hhdet_in_tes!Q106/RES_hhdet_in_fec!Q106)</f>
        <v/>
      </c>
    </row>
    <row r="107" spans="1:17" ht="12" customHeight="1" x14ac:dyDescent="0.25">
      <c r="A107" s="23" t="s">
        <v>153</v>
      </c>
      <c r="B107" s="73"/>
      <c r="C107" s="73" t="str">
        <f>IF(RES_hhdet_in_tes!C107=0,"",RES_hhdet_in_tes!C107/RES_hhdet_in_fec!C107)</f>
        <v/>
      </c>
      <c r="D107" s="73" t="str">
        <f>IF(RES_hhdet_in_tes!D107=0,"",RES_hhdet_in_tes!D107/RES_hhdet_in_fec!D107)</f>
        <v/>
      </c>
      <c r="E107" s="73" t="str">
        <f>IF(RES_hhdet_in_tes!E107=0,"",RES_hhdet_in_tes!E107/RES_hhdet_in_fec!E107)</f>
        <v/>
      </c>
      <c r="F107" s="73" t="str">
        <f>IF(RES_hhdet_in_tes!F107=0,"",RES_hhdet_in_tes!F107/RES_hhdet_in_fec!F107)</f>
        <v/>
      </c>
      <c r="G107" s="73" t="str">
        <f>IF(RES_hhdet_in_tes!G107=0,"",RES_hhdet_in_tes!G107/RES_hhdet_in_fec!G107)</f>
        <v/>
      </c>
      <c r="H107" s="73" t="str">
        <f>IF(RES_hhdet_in_tes!H107=0,"",RES_hhdet_in_tes!H107/RES_hhdet_in_fec!H107)</f>
        <v/>
      </c>
      <c r="I107" s="73" t="str">
        <f>IF(RES_hhdet_in_tes!I107=0,"",RES_hhdet_in_tes!I107/RES_hhdet_in_fec!I107)</f>
        <v/>
      </c>
      <c r="J107" s="73" t="str">
        <f>IF(RES_hhdet_in_tes!J107=0,"",RES_hhdet_in_tes!J107/RES_hhdet_in_fec!J107)</f>
        <v/>
      </c>
      <c r="K107" s="73" t="str">
        <f>IF(RES_hhdet_in_tes!K107=0,"",RES_hhdet_in_tes!K107/RES_hhdet_in_fec!K107)</f>
        <v/>
      </c>
      <c r="L107" s="73" t="str">
        <f>IF(RES_hhdet_in_tes!L107=0,"",RES_hhdet_in_tes!L107/RES_hhdet_in_fec!L107)</f>
        <v/>
      </c>
      <c r="M107" s="73" t="str">
        <f>IF(RES_hhdet_in_tes!M107=0,"",RES_hhdet_in_tes!M107/RES_hhdet_in_fec!M107)</f>
        <v/>
      </c>
      <c r="N107" s="73" t="str">
        <f>IF(RES_hhdet_in_tes!N107=0,"",RES_hhdet_in_tes!N107/RES_hhdet_in_fec!N107)</f>
        <v/>
      </c>
      <c r="O107" s="73" t="str">
        <f>IF(RES_hhdet_in_tes!O107=0,"",RES_hhdet_in_tes!O107/RES_hhdet_in_fec!O107)</f>
        <v/>
      </c>
      <c r="P107" s="73" t="str">
        <f>IF(RES_hhdet_in_tes!P107=0,"",RES_hhdet_in_tes!P107/RES_hhdet_in_fec!P107)</f>
        <v/>
      </c>
      <c r="Q107" s="73" t="str">
        <f>IF(RES_hhdet_in_tes!Q107=0,"",RES_hhdet_in_tes!Q107/RES_hhdet_in_fec!Q107)</f>
        <v/>
      </c>
    </row>
    <row r="108" spans="1:17" ht="12" customHeight="1" x14ac:dyDescent="0.25">
      <c r="A108" s="23" t="s">
        <v>60</v>
      </c>
      <c r="B108" s="73"/>
      <c r="C108" s="73" t="str">
        <f>IF(RES_hhdet_in_tes!C108=0,"",RES_hhdet_in_tes!C108/RES_hhdet_in_fec!C108)</f>
        <v/>
      </c>
      <c r="D108" s="73" t="str">
        <f>IF(RES_hhdet_in_tes!D108=0,"",RES_hhdet_in_tes!D108/RES_hhdet_in_fec!D108)</f>
        <v/>
      </c>
      <c r="E108" s="73" t="str">
        <f>IF(RES_hhdet_in_tes!E108=0,"",RES_hhdet_in_tes!E108/RES_hhdet_in_fec!E108)</f>
        <v/>
      </c>
      <c r="F108" s="73" t="str">
        <f>IF(RES_hhdet_in_tes!F108=0,"",RES_hhdet_in_tes!F108/RES_hhdet_in_fec!F108)</f>
        <v/>
      </c>
      <c r="G108" s="73" t="str">
        <f>IF(RES_hhdet_in_tes!G108=0,"",RES_hhdet_in_tes!G108/RES_hhdet_in_fec!G108)</f>
        <v/>
      </c>
      <c r="H108" s="73" t="str">
        <f>IF(RES_hhdet_in_tes!H108=0,"",RES_hhdet_in_tes!H108/RES_hhdet_in_fec!H108)</f>
        <v/>
      </c>
      <c r="I108" s="73" t="str">
        <f>IF(RES_hhdet_in_tes!I108=0,"",RES_hhdet_in_tes!I108/RES_hhdet_in_fec!I108)</f>
        <v/>
      </c>
      <c r="J108" s="73" t="str">
        <f>IF(RES_hhdet_in_tes!J108=0,"",RES_hhdet_in_tes!J108/RES_hhdet_in_fec!J108)</f>
        <v/>
      </c>
      <c r="K108" s="73" t="str">
        <f>IF(RES_hhdet_in_tes!K108=0,"",RES_hhdet_in_tes!K108/RES_hhdet_in_fec!K108)</f>
        <v/>
      </c>
      <c r="L108" s="73" t="str">
        <f>IF(RES_hhdet_in_tes!L108=0,"",RES_hhdet_in_tes!L108/RES_hhdet_in_fec!L108)</f>
        <v/>
      </c>
      <c r="M108" s="73" t="str">
        <f>IF(RES_hhdet_in_tes!M108=0,"",RES_hhdet_in_tes!M108/RES_hhdet_in_fec!M108)</f>
        <v/>
      </c>
      <c r="N108" s="73" t="str">
        <f>IF(RES_hhdet_in_tes!N108=0,"",RES_hhdet_in_tes!N108/RES_hhdet_in_fec!N108)</f>
        <v/>
      </c>
      <c r="O108" s="73" t="str">
        <f>IF(RES_hhdet_in_tes!O108=0,"",RES_hhdet_in_tes!O108/RES_hhdet_in_fec!O108)</f>
        <v/>
      </c>
      <c r="P108" s="73" t="str">
        <f>IF(RES_hhdet_in_tes!P108=0,"",RES_hhdet_in_tes!P108/RES_hhdet_in_fec!P108)</f>
        <v/>
      </c>
      <c r="Q108" s="73" t="str">
        <f>IF(RES_hhdet_in_tes!Q108=0,"",RES_hhdet_in_tes!Q108/RES_hhdet_in_fec!Q108)</f>
        <v/>
      </c>
    </row>
    <row r="109" spans="1:17" ht="12.95" customHeight="1" x14ac:dyDescent="0.25">
      <c r="A109" s="158" t="s">
        <v>112</v>
      </c>
      <c r="B109" s="169"/>
      <c r="C109" s="169" t="str">
        <f>IF(RES_hhdet_in_tes!C109=0,"",RES_hhdet_in_tes!C109/RES_hhdet_in_fec!C109)</f>
        <v/>
      </c>
      <c r="D109" s="169" t="str">
        <f>IF(RES_hhdet_in_tes!D109=0,"",RES_hhdet_in_tes!D109/RES_hhdet_in_fec!D109)</f>
        <v/>
      </c>
      <c r="E109" s="169" t="str">
        <f>IF(RES_hhdet_in_tes!E109=0,"",RES_hhdet_in_tes!E109/RES_hhdet_in_fec!E109)</f>
        <v/>
      </c>
      <c r="F109" s="169" t="str">
        <f>IF(RES_hhdet_in_tes!F109=0,"",RES_hhdet_in_tes!F109/RES_hhdet_in_fec!F109)</f>
        <v/>
      </c>
      <c r="G109" s="169" t="str">
        <f>IF(RES_hhdet_in_tes!G109=0,"",RES_hhdet_in_tes!G109/RES_hhdet_in_fec!G109)</f>
        <v/>
      </c>
      <c r="H109" s="169" t="str">
        <f>IF(RES_hhdet_in_tes!H109=0,"",RES_hhdet_in_tes!H109/RES_hhdet_in_fec!H109)</f>
        <v/>
      </c>
      <c r="I109" s="169" t="str">
        <f>IF(RES_hhdet_in_tes!I109=0,"",RES_hhdet_in_tes!I109/RES_hhdet_in_fec!I109)</f>
        <v/>
      </c>
      <c r="J109" s="169" t="str">
        <f>IF(RES_hhdet_in_tes!J109=0,"",RES_hhdet_in_tes!J109/RES_hhdet_in_fec!J109)</f>
        <v/>
      </c>
      <c r="K109" s="169" t="str">
        <f>IF(RES_hhdet_in_tes!K109=0,"",RES_hhdet_in_tes!K109/RES_hhdet_in_fec!K109)</f>
        <v/>
      </c>
      <c r="L109" s="169" t="str">
        <f>IF(RES_hhdet_in_tes!L109=0,"",RES_hhdet_in_tes!L109/RES_hhdet_in_fec!L109)</f>
        <v/>
      </c>
      <c r="M109" s="169" t="str">
        <f>IF(RES_hhdet_in_tes!M109=0,"",RES_hhdet_in_tes!M109/RES_hhdet_in_fec!M109)</f>
        <v/>
      </c>
      <c r="N109" s="169" t="str">
        <f>IF(RES_hhdet_in_tes!N109=0,"",RES_hhdet_in_tes!N109/RES_hhdet_in_fec!N109)</f>
        <v/>
      </c>
      <c r="O109" s="169" t="str">
        <f>IF(RES_hhdet_in_tes!O109=0,"",RES_hhdet_in_tes!O109/RES_hhdet_in_fec!O109)</f>
        <v/>
      </c>
      <c r="P109" s="169" t="str">
        <f>IF(RES_hhdet_in_tes!P109=0,"",RES_hhdet_in_tes!P109/RES_hhdet_in_fec!P109)</f>
        <v/>
      </c>
      <c r="Q109" s="169" t="str">
        <f>IF(RES_hhdet_in_tes!Q109=0,"",RES_hhdet_in_tes!Q109/RES_hhdet_in_fec!Q109)</f>
        <v/>
      </c>
    </row>
    <row r="110" spans="1:17" ht="12" customHeight="1" x14ac:dyDescent="0.25">
      <c r="A110" s="23" t="s">
        <v>60</v>
      </c>
      <c r="B110" s="73"/>
      <c r="C110" s="73" t="str">
        <f>IF(RES_hhdet_in_tes!C110=0,"",RES_hhdet_in_tes!C110/RES_hhdet_in_fec!C110)</f>
        <v/>
      </c>
      <c r="D110" s="73" t="str">
        <f>IF(RES_hhdet_in_tes!D110=0,"",RES_hhdet_in_tes!D110/RES_hhdet_in_fec!D110)</f>
        <v/>
      </c>
      <c r="E110" s="73" t="str">
        <f>IF(RES_hhdet_in_tes!E110=0,"",RES_hhdet_in_tes!E110/RES_hhdet_in_fec!E110)</f>
        <v/>
      </c>
      <c r="F110" s="73" t="str">
        <f>IF(RES_hhdet_in_tes!F110=0,"",RES_hhdet_in_tes!F110/RES_hhdet_in_fec!F110)</f>
        <v/>
      </c>
      <c r="G110" s="73" t="str">
        <f>IF(RES_hhdet_in_tes!G110=0,"",RES_hhdet_in_tes!G110/RES_hhdet_in_fec!G110)</f>
        <v/>
      </c>
      <c r="H110" s="73" t="str">
        <f>IF(RES_hhdet_in_tes!H110=0,"",RES_hhdet_in_tes!H110/RES_hhdet_in_fec!H110)</f>
        <v/>
      </c>
      <c r="I110" s="73" t="str">
        <f>IF(RES_hhdet_in_tes!I110=0,"",RES_hhdet_in_tes!I110/RES_hhdet_in_fec!I110)</f>
        <v/>
      </c>
      <c r="J110" s="73" t="str">
        <f>IF(RES_hhdet_in_tes!J110=0,"",RES_hhdet_in_tes!J110/RES_hhdet_in_fec!J110)</f>
        <v/>
      </c>
      <c r="K110" s="73" t="str">
        <f>IF(RES_hhdet_in_tes!K110=0,"",RES_hhdet_in_tes!K110/RES_hhdet_in_fec!K110)</f>
        <v/>
      </c>
      <c r="L110" s="73" t="str">
        <f>IF(RES_hhdet_in_tes!L110=0,"",RES_hhdet_in_tes!L110/RES_hhdet_in_fec!L110)</f>
        <v/>
      </c>
      <c r="M110" s="73" t="str">
        <f>IF(RES_hhdet_in_tes!M110=0,"",RES_hhdet_in_tes!M110/RES_hhdet_in_fec!M110)</f>
        <v/>
      </c>
      <c r="N110" s="73" t="str">
        <f>IF(RES_hhdet_in_tes!N110=0,"",RES_hhdet_in_tes!N110/RES_hhdet_in_fec!N110)</f>
        <v/>
      </c>
      <c r="O110" s="73" t="str">
        <f>IF(RES_hhdet_in_tes!O110=0,"",RES_hhdet_in_tes!O110/RES_hhdet_in_fec!O110)</f>
        <v/>
      </c>
      <c r="P110" s="73" t="str">
        <f>IF(RES_hhdet_in_tes!P110=0,"",RES_hhdet_in_tes!P110/RES_hhdet_in_fec!P110)</f>
        <v/>
      </c>
      <c r="Q110" s="73" t="str">
        <f>IF(RES_hhdet_in_tes!Q110=0,"",RES_hhdet_in_tes!Q110/RES_hhdet_in_fec!Q110)</f>
        <v/>
      </c>
    </row>
    <row r="111" spans="1:17" ht="12" customHeight="1" x14ac:dyDescent="0.25">
      <c r="A111" s="158" t="s">
        <v>63</v>
      </c>
      <c r="B111" s="169"/>
      <c r="C111" s="169" t="str">
        <f>IF(RES_hhdet_in_tes!C111=0,"",RES_hhdet_in_tes!C111/RES_hhdet_in_fec!C111)</f>
        <v/>
      </c>
      <c r="D111" s="169" t="str">
        <f>IF(RES_hhdet_in_tes!D111=0,"",RES_hhdet_in_tes!D111/RES_hhdet_in_fec!D111)</f>
        <v/>
      </c>
      <c r="E111" s="169" t="str">
        <f>IF(RES_hhdet_in_tes!E111=0,"",RES_hhdet_in_tes!E111/RES_hhdet_in_fec!E111)</f>
        <v/>
      </c>
      <c r="F111" s="169" t="str">
        <f>IF(RES_hhdet_in_tes!F111=0,"",RES_hhdet_in_tes!F111/RES_hhdet_in_fec!F111)</f>
        <v/>
      </c>
      <c r="G111" s="169" t="str">
        <f>IF(RES_hhdet_in_tes!G111=0,"",RES_hhdet_in_tes!G111/RES_hhdet_in_fec!G111)</f>
        <v/>
      </c>
      <c r="H111" s="169" t="str">
        <f>IF(RES_hhdet_in_tes!H111=0,"",RES_hhdet_in_tes!H111/RES_hhdet_in_fec!H111)</f>
        <v/>
      </c>
      <c r="I111" s="169" t="str">
        <f>IF(RES_hhdet_in_tes!I111=0,"",RES_hhdet_in_tes!I111/RES_hhdet_in_fec!I111)</f>
        <v/>
      </c>
      <c r="J111" s="169" t="str">
        <f>IF(RES_hhdet_in_tes!J111=0,"",RES_hhdet_in_tes!J111/RES_hhdet_in_fec!J111)</f>
        <v/>
      </c>
      <c r="K111" s="169" t="str">
        <f>IF(RES_hhdet_in_tes!K111=0,"",RES_hhdet_in_tes!K111/RES_hhdet_in_fec!K111)</f>
        <v/>
      </c>
      <c r="L111" s="169" t="str">
        <f>IF(RES_hhdet_in_tes!L111=0,"",RES_hhdet_in_tes!L111/RES_hhdet_in_fec!L111)</f>
        <v/>
      </c>
      <c r="M111" s="169" t="str">
        <f>IF(RES_hhdet_in_tes!M111=0,"",RES_hhdet_in_tes!M111/RES_hhdet_in_fec!M111)</f>
        <v/>
      </c>
      <c r="N111" s="169" t="str">
        <f>IF(RES_hhdet_in_tes!N111=0,"",RES_hhdet_in_tes!N111/RES_hhdet_in_fec!N111)</f>
        <v/>
      </c>
      <c r="O111" s="169" t="str">
        <f>IF(RES_hhdet_in_tes!O111=0,"",RES_hhdet_in_tes!O111/RES_hhdet_in_fec!O111)</f>
        <v/>
      </c>
      <c r="P111" s="169" t="str">
        <f>IF(RES_hhdet_in_tes!P111=0,"",RES_hhdet_in_tes!P111/RES_hhdet_in_fec!P111)</f>
        <v/>
      </c>
      <c r="Q111" s="169" t="str">
        <f>IF(RES_hhdet_in_tes!Q111=0,"",RES_hhdet_in_tes!Q111/RES_hhdet_in_fec!Q111)</f>
        <v/>
      </c>
    </row>
    <row r="112" spans="1:17" ht="12" customHeight="1" x14ac:dyDescent="0.25">
      <c r="A112" s="167" t="s">
        <v>152</v>
      </c>
      <c r="B112" s="174"/>
      <c r="C112" s="174" t="str">
        <f>IF(RES_hhdet_in_tes!C112=0,"",RES_hhdet_in_tes!C112/RES_hhdet_in_fec!C112)</f>
        <v/>
      </c>
      <c r="D112" s="174" t="str">
        <f>IF(RES_hhdet_in_tes!D112=0,"",RES_hhdet_in_tes!D112/RES_hhdet_in_fec!D112)</f>
        <v/>
      </c>
      <c r="E112" s="174" t="str">
        <f>IF(RES_hhdet_in_tes!E112=0,"",RES_hhdet_in_tes!E112/RES_hhdet_in_fec!E112)</f>
        <v/>
      </c>
      <c r="F112" s="174" t="str">
        <f>IF(RES_hhdet_in_tes!F112=0,"",RES_hhdet_in_tes!F112/RES_hhdet_in_fec!F112)</f>
        <v/>
      </c>
      <c r="G112" s="174" t="str">
        <f>IF(RES_hhdet_in_tes!G112=0,"",RES_hhdet_in_tes!G112/RES_hhdet_in_fec!G112)</f>
        <v/>
      </c>
      <c r="H112" s="174" t="str">
        <f>IF(RES_hhdet_in_tes!H112=0,"",RES_hhdet_in_tes!H112/RES_hhdet_in_fec!H112)</f>
        <v/>
      </c>
      <c r="I112" s="174" t="str">
        <f>IF(RES_hhdet_in_tes!I112=0,"",RES_hhdet_in_tes!I112/RES_hhdet_in_fec!I112)</f>
        <v/>
      </c>
      <c r="J112" s="174" t="str">
        <f>IF(RES_hhdet_in_tes!J112=0,"",RES_hhdet_in_tes!J112/RES_hhdet_in_fec!J112)</f>
        <v/>
      </c>
      <c r="K112" s="174" t="str">
        <f>IF(RES_hhdet_in_tes!K112=0,"",RES_hhdet_in_tes!K112/RES_hhdet_in_fec!K112)</f>
        <v/>
      </c>
      <c r="L112" s="174" t="str">
        <f>IF(RES_hhdet_in_tes!L112=0,"",RES_hhdet_in_tes!L112/RES_hhdet_in_fec!L112)</f>
        <v/>
      </c>
      <c r="M112" s="174" t="str">
        <f>IF(RES_hhdet_in_tes!M112=0,"",RES_hhdet_in_tes!M112/RES_hhdet_in_fec!M112)</f>
        <v/>
      </c>
      <c r="N112" s="174" t="str">
        <f>IF(RES_hhdet_in_tes!N112=0,"",RES_hhdet_in_tes!N112/RES_hhdet_in_fec!N112)</f>
        <v/>
      </c>
      <c r="O112" s="174" t="str">
        <f>IF(RES_hhdet_in_tes!O112=0,"",RES_hhdet_in_tes!O112/RES_hhdet_in_fec!O112)</f>
        <v/>
      </c>
      <c r="P112" s="174" t="str">
        <f>IF(RES_hhdet_in_tes!P112=0,"",RES_hhdet_in_tes!P112/RES_hhdet_in_fec!P112)</f>
        <v/>
      </c>
      <c r="Q112" s="174" t="str">
        <f>IF(RES_hhdet_in_tes!Q112=0,"",RES_hhdet_in_tes!Q112/RES_hhdet_in_fec!Q112)</f>
        <v/>
      </c>
    </row>
    <row r="113" spans="1:17" ht="12" customHeight="1" x14ac:dyDescent="0.25">
      <c r="A113" s="167" t="s">
        <v>151</v>
      </c>
      <c r="B113" s="174"/>
      <c r="C113" s="174" t="str">
        <f>IF(RES_hhdet_in_tes!C113=0,"",RES_hhdet_in_tes!C113/RES_hhdet_in_fec!C113)</f>
        <v/>
      </c>
      <c r="D113" s="174" t="str">
        <f>IF(RES_hhdet_in_tes!D113=0,"",RES_hhdet_in_tes!D113/RES_hhdet_in_fec!D113)</f>
        <v/>
      </c>
      <c r="E113" s="174" t="str">
        <f>IF(RES_hhdet_in_tes!E113=0,"",RES_hhdet_in_tes!E113/RES_hhdet_in_fec!E113)</f>
        <v/>
      </c>
      <c r="F113" s="174" t="str">
        <f>IF(RES_hhdet_in_tes!F113=0,"",RES_hhdet_in_tes!F113/RES_hhdet_in_fec!F113)</f>
        <v/>
      </c>
      <c r="G113" s="174" t="str">
        <f>IF(RES_hhdet_in_tes!G113=0,"",RES_hhdet_in_tes!G113/RES_hhdet_in_fec!G113)</f>
        <v/>
      </c>
      <c r="H113" s="174" t="str">
        <f>IF(RES_hhdet_in_tes!H113=0,"",RES_hhdet_in_tes!H113/RES_hhdet_in_fec!H113)</f>
        <v/>
      </c>
      <c r="I113" s="174" t="str">
        <f>IF(RES_hhdet_in_tes!I113=0,"",RES_hhdet_in_tes!I113/RES_hhdet_in_fec!I113)</f>
        <v/>
      </c>
      <c r="J113" s="174" t="str">
        <f>IF(RES_hhdet_in_tes!J113=0,"",RES_hhdet_in_tes!J113/RES_hhdet_in_fec!J113)</f>
        <v/>
      </c>
      <c r="K113" s="174" t="str">
        <f>IF(RES_hhdet_in_tes!K113=0,"",RES_hhdet_in_tes!K113/RES_hhdet_in_fec!K113)</f>
        <v/>
      </c>
      <c r="L113" s="174" t="str">
        <f>IF(RES_hhdet_in_tes!L113=0,"",RES_hhdet_in_tes!L113/RES_hhdet_in_fec!L113)</f>
        <v/>
      </c>
      <c r="M113" s="174" t="str">
        <f>IF(RES_hhdet_in_tes!M113=0,"",RES_hhdet_in_tes!M113/RES_hhdet_in_fec!M113)</f>
        <v/>
      </c>
      <c r="N113" s="174" t="str">
        <f>IF(RES_hhdet_in_tes!N113=0,"",RES_hhdet_in_tes!N113/RES_hhdet_in_fec!N113)</f>
        <v/>
      </c>
      <c r="O113" s="174" t="str">
        <f>IF(RES_hhdet_in_tes!O113=0,"",RES_hhdet_in_tes!O113/RES_hhdet_in_fec!O113)</f>
        <v/>
      </c>
      <c r="P113" s="174" t="str">
        <f>IF(RES_hhdet_in_tes!P113=0,"",RES_hhdet_in_tes!P113/RES_hhdet_in_fec!P113)</f>
        <v/>
      </c>
      <c r="Q113" s="174" t="str">
        <f>IF(RES_hhdet_in_tes!Q113=0,"",RES_hhdet_in_tes!Q113/RES_hhdet_in_fec!Q113)</f>
        <v/>
      </c>
    </row>
    <row r="114" spans="1:17" ht="12" customHeight="1" x14ac:dyDescent="0.25">
      <c r="A114" s="166" t="s">
        <v>79</v>
      </c>
      <c r="B114" s="173"/>
      <c r="C114" s="173" t="str">
        <f>IF(RES_hhdet_in_tes!C114=0,"",RES_hhdet_in_tes!C114/RES_hhdet_in_fec!C114)</f>
        <v/>
      </c>
      <c r="D114" s="173" t="str">
        <f>IF(RES_hhdet_in_tes!D114=0,"",RES_hhdet_in_tes!D114/RES_hhdet_in_fec!D114)</f>
        <v/>
      </c>
      <c r="E114" s="173" t="str">
        <f>IF(RES_hhdet_in_tes!E114=0,"",RES_hhdet_in_tes!E114/RES_hhdet_in_fec!E114)</f>
        <v/>
      </c>
      <c r="F114" s="173" t="str">
        <f>IF(RES_hhdet_in_tes!F114=0,"",RES_hhdet_in_tes!F114/RES_hhdet_in_fec!F114)</f>
        <v/>
      </c>
      <c r="G114" s="173" t="str">
        <f>IF(RES_hhdet_in_tes!G114=0,"",RES_hhdet_in_tes!G114/RES_hhdet_in_fec!G114)</f>
        <v/>
      </c>
      <c r="H114" s="173" t="str">
        <f>IF(RES_hhdet_in_tes!H114=0,"",RES_hhdet_in_tes!H114/RES_hhdet_in_fec!H114)</f>
        <v/>
      </c>
      <c r="I114" s="173" t="str">
        <f>IF(RES_hhdet_in_tes!I114=0,"",RES_hhdet_in_tes!I114/RES_hhdet_in_fec!I114)</f>
        <v/>
      </c>
      <c r="J114" s="173" t="str">
        <f>IF(RES_hhdet_in_tes!J114=0,"",RES_hhdet_in_tes!J114/RES_hhdet_in_fec!J114)</f>
        <v/>
      </c>
      <c r="K114" s="173" t="str">
        <f>IF(RES_hhdet_in_tes!K114=0,"",RES_hhdet_in_tes!K114/RES_hhdet_in_fec!K114)</f>
        <v/>
      </c>
      <c r="L114" s="173" t="str">
        <f>IF(RES_hhdet_in_tes!L114=0,"",RES_hhdet_in_tes!L114/RES_hhdet_in_fec!L114)</f>
        <v/>
      </c>
      <c r="M114" s="173" t="str">
        <f>IF(RES_hhdet_in_tes!M114=0,"",RES_hhdet_in_tes!M114/RES_hhdet_in_fec!M114)</f>
        <v/>
      </c>
      <c r="N114" s="173" t="str">
        <f>IF(RES_hhdet_in_tes!N114=0,"",RES_hhdet_in_tes!N114/RES_hhdet_in_fec!N114)</f>
        <v/>
      </c>
      <c r="O114" s="173" t="str">
        <f>IF(RES_hhdet_in_tes!O114=0,"",RES_hhdet_in_tes!O114/RES_hhdet_in_fec!O114)</f>
        <v/>
      </c>
      <c r="P114" s="173" t="str">
        <f>IF(RES_hhdet_in_tes!P114=0,"",RES_hhdet_in_tes!P114/RES_hhdet_in_fec!P114)</f>
        <v/>
      </c>
      <c r="Q114" s="173" t="str">
        <f>IF(RES_hhdet_in_tes!Q114=0,"",RES_hhdet_in_tes!Q114/RES_hhdet_in_fec!Q114)</f>
        <v/>
      </c>
    </row>
    <row r="115" spans="1:17" ht="12" customHeight="1" x14ac:dyDescent="0.25">
      <c r="A115" s="147" t="s">
        <v>59</v>
      </c>
      <c r="B115" s="172"/>
      <c r="C115" s="172" t="str">
        <f>IF(RES_hhdet_in_tes!C115=0,"",RES_hhdet_in_tes!C115/RES_hhdet_in_fec!C115)</f>
        <v/>
      </c>
      <c r="D115" s="172" t="str">
        <f>IF(RES_hhdet_in_tes!D115=0,"",RES_hhdet_in_tes!D115/RES_hhdet_in_fec!D115)</f>
        <v/>
      </c>
      <c r="E115" s="172" t="str">
        <f>IF(RES_hhdet_in_tes!E115=0,"",RES_hhdet_in_tes!E115/RES_hhdet_in_fec!E115)</f>
        <v/>
      </c>
      <c r="F115" s="172" t="str">
        <f>IF(RES_hhdet_in_tes!F115=0,"",RES_hhdet_in_tes!F115/RES_hhdet_in_fec!F115)</f>
        <v/>
      </c>
      <c r="G115" s="172" t="str">
        <f>IF(RES_hhdet_in_tes!G115=0,"",RES_hhdet_in_tes!G115/RES_hhdet_in_fec!G115)</f>
        <v/>
      </c>
      <c r="H115" s="172" t="str">
        <f>IF(RES_hhdet_in_tes!H115=0,"",RES_hhdet_in_tes!H115/RES_hhdet_in_fec!H115)</f>
        <v/>
      </c>
      <c r="I115" s="172" t="str">
        <f>IF(RES_hhdet_in_tes!I115=0,"",RES_hhdet_in_tes!I115/RES_hhdet_in_fec!I115)</f>
        <v/>
      </c>
      <c r="J115" s="172" t="str">
        <f>IF(RES_hhdet_in_tes!J115=0,"",RES_hhdet_in_tes!J115/RES_hhdet_in_fec!J115)</f>
        <v/>
      </c>
      <c r="K115" s="172" t="str">
        <f>IF(RES_hhdet_in_tes!K115=0,"",RES_hhdet_in_tes!K115/RES_hhdet_in_fec!K115)</f>
        <v/>
      </c>
      <c r="L115" s="172" t="str">
        <f>IF(RES_hhdet_in_tes!L115=0,"",RES_hhdet_in_tes!L115/RES_hhdet_in_fec!L115)</f>
        <v/>
      </c>
      <c r="M115" s="172" t="str">
        <f>IF(RES_hhdet_in_tes!M115=0,"",RES_hhdet_in_tes!M115/RES_hhdet_in_fec!M115)</f>
        <v/>
      </c>
      <c r="N115" s="172" t="str">
        <f>IF(RES_hhdet_in_tes!N115=0,"",RES_hhdet_in_tes!N115/RES_hhdet_in_fec!N115)</f>
        <v/>
      </c>
      <c r="O115" s="172" t="str">
        <f>IF(RES_hhdet_in_tes!O115=0,"",RES_hhdet_in_tes!O115/RES_hhdet_in_fec!O115)</f>
        <v/>
      </c>
      <c r="P115" s="172" t="str">
        <f>IF(RES_hhdet_in_tes!P115=0,"",RES_hhdet_in_tes!P115/RES_hhdet_in_fec!P115)</f>
        <v/>
      </c>
      <c r="Q115" s="172" t="str">
        <f>IF(RES_hhdet_in_tes!Q115=0,"",RES_hhdet_in_tes!Q115/RES_hhdet_in_fec!Q115)</f>
        <v/>
      </c>
    </row>
    <row r="116" spans="1:17" ht="12" customHeight="1" x14ac:dyDescent="0.25">
      <c r="A116" s="163" t="s">
        <v>142</v>
      </c>
      <c r="B116" s="171"/>
      <c r="C116" s="171" t="str">
        <f>IF(RES_hhdet_in_tes!C116=0,"",RES_hhdet_in_tes!C116/RES_hhdet_in_fec!C116)</f>
        <v/>
      </c>
      <c r="D116" s="171" t="str">
        <f>IF(RES_hhdet_in_tes!D116=0,"",RES_hhdet_in_tes!D116/RES_hhdet_in_fec!D116)</f>
        <v/>
      </c>
      <c r="E116" s="171" t="str">
        <f>IF(RES_hhdet_in_tes!E116=0,"",RES_hhdet_in_tes!E116/RES_hhdet_in_fec!E116)</f>
        <v/>
      </c>
      <c r="F116" s="171" t="str">
        <f>IF(RES_hhdet_in_tes!F116=0,"",RES_hhdet_in_tes!F116/RES_hhdet_in_fec!F116)</f>
        <v/>
      </c>
      <c r="G116" s="171" t="str">
        <f>IF(RES_hhdet_in_tes!G116=0,"",RES_hhdet_in_tes!G116/RES_hhdet_in_fec!G116)</f>
        <v/>
      </c>
      <c r="H116" s="171" t="str">
        <f>IF(RES_hhdet_in_tes!H116=0,"",RES_hhdet_in_tes!H116/RES_hhdet_in_fec!H116)</f>
        <v/>
      </c>
      <c r="I116" s="171" t="str">
        <f>IF(RES_hhdet_in_tes!I116=0,"",RES_hhdet_in_tes!I116/RES_hhdet_in_fec!I116)</f>
        <v/>
      </c>
      <c r="J116" s="171" t="str">
        <f>IF(RES_hhdet_in_tes!J116=0,"",RES_hhdet_in_tes!J116/RES_hhdet_in_fec!J116)</f>
        <v/>
      </c>
      <c r="K116" s="171" t="str">
        <f>IF(RES_hhdet_in_tes!K116=0,"",RES_hhdet_in_tes!K116/RES_hhdet_in_fec!K116)</f>
        <v/>
      </c>
      <c r="L116" s="171" t="str">
        <f>IF(RES_hhdet_in_tes!L116=0,"",RES_hhdet_in_tes!L116/RES_hhdet_in_fec!L116)</f>
        <v/>
      </c>
      <c r="M116" s="171" t="str">
        <f>IF(RES_hhdet_in_tes!M116=0,"",RES_hhdet_in_tes!M116/RES_hhdet_in_fec!M116)</f>
        <v/>
      </c>
      <c r="N116" s="171" t="str">
        <f>IF(RES_hhdet_in_tes!N116=0,"",RES_hhdet_in_tes!N116/RES_hhdet_in_fec!N116)</f>
        <v/>
      </c>
      <c r="O116" s="171" t="str">
        <f>IF(RES_hhdet_in_tes!O116=0,"",RES_hhdet_in_tes!O116/RES_hhdet_in_fec!O116)</f>
        <v/>
      </c>
      <c r="P116" s="171" t="str">
        <f>IF(RES_hhdet_in_tes!P116=0,"",RES_hhdet_in_tes!P116/RES_hhdet_in_fec!P116)</f>
        <v/>
      </c>
      <c r="Q116" s="171" t="str">
        <f>IF(RES_hhdet_in_tes!Q116=0,"",RES_hhdet_in_tes!Q116/RES_hhdet_in_fec!Q116)</f>
        <v/>
      </c>
    </row>
    <row r="117" spans="1:17" ht="12" customHeight="1" x14ac:dyDescent="0.25">
      <c r="A117" s="161" t="s">
        <v>141</v>
      </c>
      <c r="B117" s="170"/>
      <c r="C117" s="170" t="str">
        <f>IF(RES_hhdet_in_tes!C117=0,"",RES_hhdet_in_tes!C117/RES_hhdet_in_fec!C117)</f>
        <v/>
      </c>
      <c r="D117" s="170" t="str">
        <f>IF(RES_hhdet_in_tes!D117=0,"",RES_hhdet_in_tes!D117/RES_hhdet_in_fec!D117)</f>
        <v/>
      </c>
      <c r="E117" s="170" t="str">
        <f>IF(RES_hhdet_in_tes!E117=0,"",RES_hhdet_in_tes!E117/RES_hhdet_in_fec!E117)</f>
        <v/>
      </c>
      <c r="F117" s="170" t="str">
        <f>IF(RES_hhdet_in_tes!F117=0,"",RES_hhdet_in_tes!F117/RES_hhdet_in_fec!F117)</f>
        <v/>
      </c>
      <c r="G117" s="170" t="str">
        <f>IF(RES_hhdet_in_tes!G117=0,"",RES_hhdet_in_tes!G117/RES_hhdet_in_fec!G117)</f>
        <v/>
      </c>
      <c r="H117" s="170" t="str">
        <f>IF(RES_hhdet_in_tes!H117=0,"",RES_hhdet_in_tes!H117/RES_hhdet_in_fec!H117)</f>
        <v/>
      </c>
      <c r="I117" s="170" t="str">
        <f>IF(RES_hhdet_in_tes!I117=0,"",RES_hhdet_in_tes!I117/RES_hhdet_in_fec!I117)</f>
        <v/>
      </c>
      <c r="J117" s="170" t="str">
        <f>IF(RES_hhdet_in_tes!J117=0,"",RES_hhdet_in_tes!J117/RES_hhdet_in_fec!J117)</f>
        <v/>
      </c>
      <c r="K117" s="170" t="str">
        <f>IF(RES_hhdet_in_tes!K117=0,"",RES_hhdet_in_tes!K117/RES_hhdet_in_fec!K117)</f>
        <v/>
      </c>
      <c r="L117" s="170" t="str">
        <f>IF(RES_hhdet_in_tes!L117=0,"",RES_hhdet_in_tes!L117/RES_hhdet_in_fec!L117)</f>
        <v/>
      </c>
      <c r="M117" s="170" t="str">
        <f>IF(RES_hhdet_in_tes!M117=0,"",RES_hhdet_in_tes!M117/RES_hhdet_in_fec!M117)</f>
        <v/>
      </c>
      <c r="N117" s="170" t="str">
        <f>IF(RES_hhdet_in_tes!N117=0,"",RES_hhdet_in_tes!N117/RES_hhdet_in_fec!N117)</f>
        <v/>
      </c>
      <c r="O117" s="170" t="str">
        <f>IF(RES_hhdet_in_tes!O117=0,"",RES_hhdet_in_tes!O117/RES_hhdet_in_fec!O117)</f>
        <v/>
      </c>
      <c r="P117" s="170" t="str">
        <f>IF(RES_hhdet_in_tes!P117=0,"",RES_hhdet_in_tes!P117/RES_hhdet_in_fec!P117)</f>
        <v/>
      </c>
      <c r="Q117" s="170" t="str">
        <f>IF(RES_hhdet_in_tes!Q117=0,"",RES_hhdet_in_tes!Q117/RES_hhdet_in_fec!Q117)</f>
        <v/>
      </c>
    </row>
    <row r="118" spans="1:17" ht="12" customHeight="1" x14ac:dyDescent="0.25">
      <c r="A118" s="148" t="s">
        <v>60</v>
      </c>
      <c r="B118" s="73"/>
      <c r="C118" s="73" t="str">
        <f>IF(RES_hhdet_in_tes!C118=0,"",RES_hhdet_in_tes!C118/RES_hhdet_in_fec!C118)</f>
        <v/>
      </c>
      <c r="D118" s="73" t="str">
        <f>IF(RES_hhdet_in_tes!D118=0,"",RES_hhdet_in_tes!D118/RES_hhdet_in_fec!D118)</f>
        <v/>
      </c>
      <c r="E118" s="73" t="str">
        <f>IF(RES_hhdet_in_tes!E118=0,"",RES_hhdet_in_tes!E118/RES_hhdet_in_fec!E118)</f>
        <v/>
      </c>
      <c r="F118" s="73" t="str">
        <f>IF(RES_hhdet_in_tes!F118=0,"",RES_hhdet_in_tes!F118/RES_hhdet_in_fec!F118)</f>
        <v/>
      </c>
      <c r="G118" s="73" t="str">
        <f>IF(RES_hhdet_in_tes!G118=0,"",RES_hhdet_in_tes!G118/RES_hhdet_in_fec!G118)</f>
        <v/>
      </c>
      <c r="H118" s="73" t="str">
        <f>IF(RES_hhdet_in_tes!H118=0,"",RES_hhdet_in_tes!H118/RES_hhdet_in_fec!H118)</f>
        <v/>
      </c>
      <c r="I118" s="73" t="str">
        <f>IF(RES_hhdet_in_tes!I118=0,"",RES_hhdet_in_tes!I118/RES_hhdet_in_fec!I118)</f>
        <v/>
      </c>
      <c r="J118" s="73" t="str">
        <f>IF(RES_hhdet_in_tes!J118=0,"",RES_hhdet_in_tes!J118/RES_hhdet_in_fec!J118)</f>
        <v/>
      </c>
      <c r="K118" s="73" t="str">
        <f>IF(RES_hhdet_in_tes!K118=0,"",RES_hhdet_in_tes!K118/RES_hhdet_in_fec!K118)</f>
        <v/>
      </c>
      <c r="L118" s="73" t="str">
        <f>IF(RES_hhdet_in_tes!L118=0,"",RES_hhdet_in_tes!L118/RES_hhdet_in_fec!L118)</f>
        <v/>
      </c>
      <c r="M118" s="73" t="str">
        <f>IF(RES_hhdet_in_tes!M118=0,"",RES_hhdet_in_tes!M118/RES_hhdet_in_fec!M118)</f>
        <v/>
      </c>
      <c r="N118" s="73" t="str">
        <f>IF(RES_hhdet_in_tes!N118=0,"",RES_hhdet_in_tes!N118/RES_hhdet_in_fec!N118)</f>
        <v/>
      </c>
      <c r="O118" s="73" t="str">
        <f>IF(RES_hhdet_in_tes!O118=0,"",RES_hhdet_in_tes!O118/RES_hhdet_in_fec!O118)</f>
        <v/>
      </c>
      <c r="P118" s="73" t="str">
        <f>IF(RES_hhdet_in_tes!P118=0,"",RES_hhdet_in_tes!P118/RES_hhdet_in_fec!P118)</f>
        <v/>
      </c>
      <c r="Q118" s="73" t="str">
        <f>IF(RES_hhdet_in_tes!Q118=0,"",RES_hhdet_in_tes!Q118/RES_hhdet_in_fec!Q118)</f>
        <v/>
      </c>
    </row>
    <row r="119" spans="1:17" ht="12" customHeight="1" x14ac:dyDescent="0.25">
      <c r="A119" s="148" t="s">
        <v>59</v>
      </c>
      <c r="B119" s="73"/>
      <c r="C119" s="73" t="str">
        <f>IF(RES_hhdet_in_tes!C119=0,"",RES_hhdet_in_tes!C119/RES_hhdet_in_fec!C119)</f>
        <v/>
      </c>
      <c r="D119" s="73" t="str">
        <f>IF(RES_hhdet_in_tes!D119=0,"",RES_hhdet_in_tes!D119/RES_hhdet_in_fec!D119)</f>
        <v/>
      </c>
      <c r="E119" s="73" t="str">
        <f>IF(RES_hhdet_in_tes!E119=0,"",RES_hhdet_in_tes!E119/RES_hhdet_in_fec!E119)</f>
        <v/>
      </c>
      <c r="F119" s="73" t="str">
        <f>IF(RES_hhdet_in_tes!F119=0,"",RES_hhdet_in_tes!F119/RES_hhdet_in_fec!F119)</f>
        <v/>
      </c>
      <c r="G119" s="73" t="str">
        <f>IF(RES_hhdet_in_tes!G119=0,"",RES_hhdet_in_tes!G119/RES_hhdet_in_fec!G119)</f>
        <v/>
      </c>
      <c r="H119" s="73" t="str">
        <f>IF(RES_hhdet_in_tes!H119=0,"",RES_hhdet_in_tes!H119/RES_hhdet_in_fec!H119)</f>
        <v/>
      </c>
      <c r="I119" s="73" t="str">
        <f>IF(RES_hhdet_in_tes!I119=0,"",RES_hhdet_in_tes!I119/RES_hhdet_in_fec!I119)</f>
        <v/>
      </c>
      <c r="J119" s="73" t="str">
        <f>IF(RES_hhdet_in_tes!J119=0,"",RES_hhdet_in_tes!J119/RES_hhdet_in_fec!J119)</f>
        <v/>
      </c>
      <c r="K119" s="73" t="str">
        <f>IF(RES_hhdet_in_tes!K119=0,"",RES_hhdet_in_tes!K119/RES_hhdet_in_fec!K119)</f>
        <v/>
      </c>
      <c r="L119" s="73" t="str">
        <f>IF(RES_hhdet_in_tes!L119=0,"",RES_hhdet_in_tes!L119/RES_hhdet_in_fec!L119)</f>
        <v/>
      </c>
      <c r="M119" s="73" t="str">
        <f>IF(RES_hhdet_in_tes!M119=0,"",RES_hhdet_in_tes!M119/RES_hhdet_in_fec!M119)</f>
        <v/>
      </c>
      <c r="N119" s="73" t="str">
        <f>IF(RES_hhdet_in_tes!N119=0,"",RES_hhdet_in_tes!N119/RES_hhdet_in_fec!N119)</f>
        <v/>
      </c>
      <c r="O119" s="73" t="str">
        <f>IF(RES_hhdet_in_tes!O119=0,"",RES_hhdet_in_tes!O119/RES_hhdet_in_fec!O119)</f>
        <v/>
      </c>
      <c r="P119" s="73" t="str">
        <f>IF(RES_hhdet_in_tes!P119=0,"",RES_hhdet_in_tes!P119/RES_hhdet_in_fec!P119)</f>
        <v/>
      </c>
      <c r="Q119" s="73" t="str">
        <f>IF(RES_hhdet_in_tes!Q119=0,"",RES_hhdet_in_tes!Q119/RES_hhdet_in_fec!Q119)</f>
        <v/>
      </c>
    </row>
    <row r="120" spans="1:17" ht="12" customHeight="1" x14ac:dyDescent="0.25">
      <c r="A120" s="158" t="s">
        <v>62</v>
      </c>
      <c r="B120" s="169"/>
      <c r="C120" s="169" t="str">
        <f>IF(RES_hhdet_in_tes!C120=0,"",RES_hhdet_in_tes!C120/RES_hhdet_in_fec!C120)</f>
        <v/>
      </c>
      <c r="D120" s="169" t="str">
        <f>IF(RES_hhdet_in_tes!D120=0,"",RES_hhdet_in_tes!D120/RES_hhdet_in_fec!D120)</f>
        <v/>
      </c>
      <c r="E120" s="169" t="str">
        <f>IF(RES_hhdet_in_tes!E120=0,"",RES_hhdet_in_tes!E120/RES_hhdet_in_fec!E120)</f>
        <v/>
      </c>
      <c r="F120" s="169" t="str">
        <f>IF(RES_hhdet_in_tes!F120=0,"",RES_hhdet_in_tes!F120/RES_hhdet_in_fec!F120)</f>
        <v/>
      </c>
      <c r="G120" s="169" t="str">
        <f>IF(RES_hhdet_in_tes!G120=0,"",RES_hhdet_in_tes!G120/RES_hhdet_in_fec!G120)</f>
        <v/>
      </c>
      <c r="H120" s="169" t="str">
        <f>IF(RES_hhdet_in_tes!H120=0,"",RES_hhdet_in_tes!H120/RES_hhdet_in_fec!H120)</f>
        <v/>
      </c>
      <c r="I120" s="169" t="str">
        <f>IF(RES_hhdet_in_tes!I120=0,"",RES_hhdet_in_tes!I120/RES_hhdet_in_fec!I120)</f>
        <v/>
      </c>
      <c r="J120" s="169" t="str">
        <f>IF(RES_hhdet_in_tes!J120=0,"",RES_hhdet_in_tes!J120/RES_hhdet_in_fec!J120)</f>
        <v/>
      </c>
      <c r="K120" s="169" t="str">
        <f>IF(RES_hhdet_in_tes!K120=0,"",RES_hhdet_in_tes!K120/RES_hhdet_in_fec!K120)</f>
        <v/>
      </c>
      <c r="L120" s="169" t="str">
        <f>IF(RES_hhdet_in_tes!L120=0,"",RES_hhdet_in_tes!L120/RES_hhdet_in_fec!L120)</f>
        <v/>
      </c>
      <c r="M120" s="169" t="str">
        <f>IF(RES_hhdet_in_tes!M120=0,"",RES_hhdet_in_tes!M120/RES_hhdet_in_fec!M120)</f>
        <v/>
      </c>
      <c r="N120" s="169" t="str">
        <f>IF(RES_hhdet_in_tes!N120=0,"",RES_hhdet_in_tes!N120/RES_hhdet_in_fec!N120)</f>
        <v/>
      </c>
      <c r="O120" s="169" t="str">
        <f>IF(RES_hhdet_in_tes!O120=0,"",RES_hhdet_in_tes!O120/RES_hhdet_in_fec!O120)</f>
        <v/>
      </c>
      <c r="P120" s="169" t="str">
        <f>IF(RES_hhdet_in_tes!P120=0,"",RES_hhdet_in_tes!P120/RES_hhdet_in_fec!P120)</f>
        <v/>
      </c>
      <c r="Q120" s="169" t="str">
        <f>IF(RES_hhdet_in_tes!Q120=0,"",RES_hhdet_in_tes!Q120/RES_hhdet_in_fec!Q120)</f>
        <v/>
      </c>
    </row>
    <row r="121" spans="1:17" ht="12" customHeight="1" x14ac:dyDescent="0.25">
      <c r="A121" s="23" t="s">
        <v>57</v>
      </c>
      <c r="B121" s="73"/>
      <c r="C121" s="73" t="str">
        <f>IF(RES_hhdet_in_tes!C121=0,"",RES_hhdet_in_tes!C121/RES_hhdet_in_fec!C121)</f>
        <v/>
      </c>
      <c r="D121" s="73" t="str">
        <f>IF(RES_hhdet_in_tes!D121=0,"",RES_hhdet_in_tes!D121/RES_hhdet_in_fec!D121)</f>
        <v/>
      </c>
      <c r="E121" s="73" t="str">
        <f>IF(RES_hhdet_in_tes!E121=0,"",RES_hhdet_in_tes!E121/RES_hhdet_in_fec!E121)</f>
        <v/>
      </c>
      <c r="F121" s="73" t="str">
        <f>IF(RES_hhdet_in_tes!F121=0,"",RES_hhdet_in_tes!F121/RES_hhdet_in_fec!F121)</f>
        <v/>
      </c>
      <c r="G121" s="73" t="str">
        <f>IF(RES_hhdet_in_tes!G121=0,"",RES_hhdet_in_tes!G121/RES_hhdet_in_fec!G121)</f>
        <v/>
      </c>
      <c r="H121" s="73" t="str">
        <f>IF(RES_hhdet_in_tes!H121=0,"",RES_hhdet_in_tes!H121/RES_hhdet_in_fec!H121)</f>
        <v/>
      </c>
      <c r="I121" s="73" t="str">
        <f>IF(RES_hhdet_in_tes!I121=0,"",RES_hhdet_in_tes!I121/RES_hhdet_in_fec!I121)</f>
        <v/>
      </c>
      <c r="J121" s="73" t="str">
        <f>IF(RES_hhdet_in_tes!J121=0,"",RES_hhdet_in_tes!J121/RES_hhdet_in_fec!J121)</f>
        <v/>
      </c>
      <c r="K121" s="73" t="str">
        <f>IF(RES_hhdet_in_tes!K121=0,"",RES_hhdet_in_tes!K121/RES_hhdet_in_fec!K121)</f>
        <v/>
      </c>
      <c r="L121" s="73" t="str">
        <f>IF(RES_hhdet_in_tes!L121=0,"",RES_hhdet_in_tes!L121/RES_hhdet_in_fec!L121)</f>
        <v/>
      </c>
      <c r="M121" s="73" t="str">
        <f>IF(RES_hhdet_in_tes!M121=0,"",RES_hhdet_in_tes!M121/RES_hhdet_in_fec!M121)</f>
        <v/>
      </c>
      <c r="N121" s="73" t="str">
        <f>IF(RES_hhdet_in_tes!N121=0,"",RES_hhdet_in_tes!N121/RES_hhdet_in_fec!N121)</f>
        <v/>
      </c>
      <c r="O121" s="73" t="str">
        <f>IF(RES_hhdet_in_tes!O121=0,"",RES_hhdet_in_tes!O121/RES_hhdet_in_fec!O121)</f>
        <v/>
      </c>
      <c r="P121" s="73" t="str">
        <f>IF(RES_hhdet_in_tes!P121=0,"",RES_hhdet_in_tes!P121/RES_hhdet_in_fec!P121)</f>
        <v/>
      </c>
      <c r="Q121" s="73" t="str">
        <f>IF(RES_hhdet_in_tes!Q121=0,"",RES_hhdet_in_tes!Q121/RES_hhdet_in_fec!Q121)</f>
        <v/>
      </c>
    </row>
    <row r="122" spans="1:17" ht="12" customHeight="1" x14ac:dyDescent="0.25">
      <c r="A122" s="29" t="s">
        <v>140</v>
      </c>
      <c r="B122" s="65"/>
      <c r="C122" s="65" t="str">
        <f>IF(RES_hhdet_in_tes!C122=0,"",RES_hhdet_in_tes!C122/RES_hhdet_in_fec!C122)</f>
        <v/>
      </c>
      <c r="D122" s="65" t="str">
        <f>IF(RES_hhdet_in_tes!D122=0,"",RES_hhdet_in_tes!D122/RES_hhdet_in_fec!D122)</f>
        <v/>
      </c>
      <c r="E122" s="65" t="str">
        <f>IF(RES_hhdet_in_tes!E122=0,"",RES_hhdet_in_tes!E122/RES_hhdet_in_fec!E122)</f>
        <v/>
      </c>
      <c r="F122" s="65" t="str">
        <f>IF(RES_hhdet_in_tes!F122=0,"",RES_hhdet_in_tes!F122/RES_hhdet_in_fec!F122)</f>
        <v/>
      </c>
      <c r="G122" s="65" t="str">
        <f>IF(RES_hhdet_in_tes!G122=0,"",RES_hhdet_in_tes!G122/RES_hhdet_in_fec!G122)</f>
        <v/>
      </c>
      <c r="H122" s="65" t="str">
        <f>IF(RES_hhdet_in_tes!H122=0,"",RES_hhdet_in_tes!H122/RES_hhdet_in_fec!H122)</f>
        <v/>
      </c>
      <c r="I122" s="65" t="str">
        <f>IF(RES_hhdet_in_tes!I122=0,"",RES_hhdet_in_tes!I122/RES_hhdet_in_fec!I122)</f>
        <v/>
      </c>
      <c r="J122" s="65" t="str">
        <f>IF(RES_hhdet_in_tes!J122=0,"",RES_hhdet_in_tes!J122/RES_hhdet_in_fec!J122)</f>
        <v/>
      </c>
      <c r="K122" s="65" t="str">
        <f>IF(RES_hhdet_in_tes!K122=0,"",RES_hhdet_in_tes!K122/RES_hhdet_in_fec!K122)</f>
        <v/>
      </c>
      <c r="L122" s="65" t="str">
        <f>IF(RES_hhdet_in_tes!L122=0,"",RES_hhdet_in_tes!L122/RES_hhdet_in_fec!L122)</f>
        <v/>
      </c>
      <c r="M122" s="65" t="str">
        <f>IF(RES_hhdet_in_tes!M122=0,"",RES_hhdet_in_tes!M122/RES_hhdet_in_fec!M122)</f>
        <v/>
      </c>
      <c r="N122" s="65" t="str">
        <f>IF(RES_hhdet_in_tes!N122=0,"",RES_hhdet_in_tes!N122/RES_hhdet_in_fec!N122)</f>
        <v/>
      </c>
      <c r="O122" s="65" t="str">
        <f>IF(RES_hhdet_in_tes!O122=0,"",RES_hhdet_in_tes!O122/RES_hhdet_in_fec!O122)</f>
        <v/>
      </c>
      <c r="P122" s="65" t="str">
        <f>IF(RES_hhdet_in_tes!P122=0,"",RES_hhdet_in_tes!P122/RES_hhdet_in_fec!P122)</f>
        <v/>
      </c>
      <c r="Q122" s="65" t="str">
        <f>IF(RES_hhdet_in_tes!Q122=0,"",RES_hhdet_in_tes!Q122/RES_hhdet_in_fec!Q122)</f>
        <v/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75"/>
      <c r="C124" s="175">
        <f>IF(RES_hhdet_in_tes!C124=0,"",RES_hhdet_in_tes!C124/RES_hhdet_in_fec!C124)</f>
        <v>0.71803166739158431</v>
      </c>
      <c r="D124" s="175" t="str">
        <f>IF(RES_hhdet_in_tes!D124=0,"",RES_hhdet_in_tes!D124/RES_hhdet_in_fec!D124)</f>
        <v/>
      </c>
      <c r="E124" s="175">
        <f>IF(RES_hhdet_in_tes!E124=0,"",RES_hhdet_in_tes!E124/RES_hhdet_in_fec!E124)</f>
        <v>0.72088484482408355</v>
      </c>
      <c r="F124" s="175">
        <f>IF(RES_hhdet_in_tes!F124=0,"",RES_hhdet_in_tes!F124/RES_hhdet_in_fec!F124)</f>
        <v>0.73794085146761701</v>
      </c>
      <c r="G124" s="175">
        <f>IF(RES_hhdet_in_tes!G124=0,"",RES_hhdet_in_tes!G124/RES_hhdet_in_fec!G124)</f>
        <v>0.73805579466664972</v>
      </c>
      <c r="H124" s="175">
        <f>IF(RES_hhdet_in_tes!H124=0,"",RES_hhdet_in_tes!H124/RES_hhdet_in_fec!H124)</f>
        <v>0.73966925174364073</v>
      </c>
      <c r="I124" s="175">
        <f>IF(RES_hhdet_in_tes!I124=0,"",RES_hhdet_in_tes!I124/RES_hhdet_in_fec!I124)</f>
        <v>0.74639923737727409</v>
      </c>
      <c r="J124" s="175">
        <f>IF(RES_hhdet_in_tes!J124=0,"",RES_hhdet_in_tes!J124/RES_hhdet_in_fec!J124)</f>
        <v>0.75236477936323187</v>
      </c>
      <c r="K124" s="175">
        <f>IF(RES_hhdet_in_tes!K124=0,"",RES_hhdet_in_tes!K124/RES_hhdet_in_fec!K124)</f>
        <v>0.77107523754630758</v>
      </c>
      <c r="L124" s="175">
        <f>IF(RES_hhdet_in_tes!L124=0,"",RES_hhdet_in_tes!L124/RES_hhdet_in_fec!L124)</f>
        <v>0.77607423574926915</v>
      </c>
      <c r="M124" s="175">
        <f>IF(RES_hhdet_in_tes!M124=0,"",RES_hhdet_in_tes!M124/RES_hhdet_in_fec!M124)</f>
        <v>0.79435138317052223</v>
      </c>
      <c r="N124" s="175">
        <f>IF(RES_hhdet_in_tes!N124=0,"",RES_hhdet_in_tes!N124/RES_hhdet_in_fec!N124)</f>
        <v>0.75595144302548534</v>
      </c>
      <c r="O124" s="175">
        <f>IF(RES_hhdet_in_tes!O124=0,"",RES_hhdet_in_tes!O124/RES_hhdet_in_fec!O124)</f>
        <v>0.77611814820787162</v>
      </c>
      <c r="P124" s="175">
        <f>IF(RES_hhdet_in_tes!P124=0,"",RES_hhdet_in_tes!P124/RES_hhdet_in_fec!P124)</f>
        <v>0.78467267950600428</v>
      </c>
      <c r="Q124" s="175">
        <f>IF(RES_hhdet_in_tes!Q124=0,"",RES_hhdet_in_tes!Q124/RES_hhdet_in_fec!Q124)</f>
        <v>0.78120570906362174</v>
      </c>
    </row>
    <row r="125" spans="1:17" ht="12.95" customHeight="1" x14ac:dyDescent="0.25">
      <c r="A125" s="158" t="s">
        <v>65</v>
      </c>
      <c r="B125" s="169"/>
      <c r="C125" s="169">
        <f>IF(RES_hhdet_in_tes!C125=0,"",RES_hhdet_in_tes!C125/RES_hhdet_in_fec!C125)</f>
        <v>0.68829693140407167</v>
      </c>
      <c r="D125" s="169" t="str">
        <f>IF(RES_hhdet_in_tes!D125=0,"",RES_hhdet_in_tes!D125/RES_hhdet_in_fec!D125)</f>
        <v/>
      </c>
      <c r="E125" s="169">
        <f>IF(RES_hhdet_in_tes!E125=0,"",RES_hhdet_in_tes!E125/RES_hhdet_in_fec!E125)</f>
        <v>0.69047328586876555</v>
      </c>
      <c r="F125" s="169">
        <f>IF(RES_hhdet_in_tes!F125=0,"",RES_hhdet_in_tes!F125/RES_hhdet_in_fec!F125)</f>
        <v>0.69514165389645088</v>
      </c>
      <c r="G125" s="169">
        <f>IF(RES_hhdet_in_tes!G125=0,"",RES_hhdet_in_tes!G125/RES_hhdet_in_fec!G125)</f>
        <v>0.69773329500922721</v>
      </c>
      <c r="H125" s="169">
        <f>IF(RES_hhdet_in_tes!H125=0,"",RES_hhdet_in_tes!H125/RES_hhdet_in_fec!H125)</f>
        <v>0.69812881479967692</v>
      </c>
      <c r="I125" s="169">
        <f>IF(RES_hhdet_in_tes!I125=0,"",RES_hhdet_in_tes!I125/RES_hhdet_in_fec!I125)</f>
        <v>0.70307615502048892</v>
      </c>
      <c r="J125" s="169">
        <f>IF(RES_hhdet_in_tes!J125=0,"",RES_hhdet_in_tes!J125/RES_hhdet_in_fec!J125)</f>
        <v>0.70993622103359399</v>
      </c>
      <c r="K125" s="169">
        <f>IF(RES_hhdet_in_tes!K125=0,"",RES_hhdet_in_tes!K125/RES_hhdet_in_fec!K125)</f>
        <v>0.71593605287820739</v>
      </c>
      <c r="L125" s="169">
        <f>IF(RES_hhdet_in_tes!L125=0,"",RES_hhdet_in_tes!L125/RES_hhdet_in_fec!L125)</f>
        <v>0.69668138272182467</v>
      </c>
      <c r="M125" s="169">
        <f>IF(RES_hhdet_in_tes!M125=0,"",RES_hhdet_in_tes!M125/RES_hhdet_in_fec!M125)</f>
        <v>0.69694796314525009</v>
      </c>
      <c r="N125" s="169">
        <f>IF(RES_hhdet_in_tes!N125=0,"",RES_hhdet_in_tes!N125/RES_hhdet_in_fec!N125)</f>
        <v>0.7182379398864599</v>
      </c>
      <c r="O125" s="169">
        <f>IF(RES_hhdet_in_tes!O125=0,"",RES_hhdet_in_tes!O125/RES_hhdet_in_fec!O125)</f>
        <v>0.71906252239067203</v>
      </c>
      <c r="P125" s="169">
        <f>IF(RES_hhdet_in_tes!P125=0,"",RES_hhdet_in_tes!P125/RES_hhdet_in_fec!P125)</f>
        <v>0.72242914491050836</v>
      </c>
      <c r="Q125" s="169">
        <f>IF(RES_hhdet_in_tes!Q125=0,"",RES_hhdet_in_tes!Q125/RES_hhdet_in_fec!Q125)</f>
        <v>0.72387770652037797</v>
      </c>
    </row>
    <row r="126" spans="1:17" ht="12" customHeight="1" x14ac:dyDescent="0.25">
      <c r="A126" s="23" t="s">
        <v>149</v>
      </c>
      <c r="B126" s="73"/>
      <c r="C126" s="73">
        <f>IF(RES_hhdet_in_tes!C126=0,"",RES_hhdet_in_tes!C126/RES_hhdet_in_fec!C126)</f>
        <v>0.68602218638278534</v>
      </c>
      <c r="D126" s="73" t="str">
        <f>IF(RES_hhdet_in_tes!D126=0,"",RES_hhdet_in_tes!D126/RES_hhdet_in_fec!D126)</f>
        <v/>
      </c>
      <c r="E126" s="73">
        <f>IF(RES_hhdet_in_tes!E126=0,"",RES_hhdet_in_tes!E126/RES_hhdet_in_fec!E126)</f>
        <v>0.68980146727296843</v>
      </c>
      <c r="F126" s="73">
        <f>IF(RES_hhdet_in_tes!F126=0,"",RES_hhdet_in_tes!F126/RES_hhdet_in_fec!F126)</f>
        <v>0.69474932032952574</v>
      </c>
      <c r="G126" s="73">
        <f>IF(RES_hhdet_in_tes!G126=0,"",RES_hhdet_in_tes!G126/RES_hhdet_in_fec!G126)</f>
        <v>0.69672031850607474</v>
      </c>
      <c r="H126" s="73">
        <f>IF(RES_hhdet_in_tes!H126=0,"",RES_hhdet_in_tes!H126/RES_hhdet_in_fec!H126)</f>
        <v>0.69709892766396453</v>
      </c>
      <c r="I126" s="73">
        <f>IF(RES_hhdet_in_tes!I126=0,"",RES_hhdet_in_tes!I126/RES_hhdet_in_fec!I126)</f>
        <v>0.70222302312531892</v>
      </c>
      <c r="J126" s="73">
        <f>IF(RES_hhdet_in_tes!J126=0,"",RES_hhdet_in_tes!J126/RES_hhdet_in_fec!J126)</f>
        <v>0.70756463853752927</v>
      </c>
      <c r="K126" s="73">
        <f>IF(RES_hhdet_in_tes!K126=0,"",RES_hhdet_in_tes!K126/RES_hhdet_in_fec!K126)</f>
        <v>0.71297520572780515</v>
      </c>
      <c r="L126" s="73">
        <f>IF(RES_hhdet_in_tes!L126=0,"",RES_hhdet_in_tes!L126/RES_hhdet_in_fec!L126)</f>
        <v>0.6942538890742459</v>
      </c>
      <c r="M126" s="73">
        <f>IF(RES_hhdet_in_tes!M126=0,"",RES_hhdet_in_tes!M126/RES_hhdet_in_fec!M126)</f>
        <v>0.69437590159848639</v>
      </c>
      <c r="N126" s="73">
        <f>IF(RES_hhdet_in_tes!N126=0,"",RES_hhdet_in_tes!N126/RES_hhdet_in_fec!N126)</f>
        <v>0.71652421170840197</v>
      </c>
      <c r="O126" s="73">
        <f>IF(RES_hhdet_in_tes!O126=0,"",RES_hhdet_in_tes!O126/RES_hhdet_in_fec!O126)</f>
        <v>0.71801823847381474</v>
      </c>
      <c r="P126" s="73">
        <f>IF(RES_hhdet_in_tes!P126=0,"",RES_hhdet_in_tes!P126/RES_hhdet_in_fec!P126)</f>
        <v>0.72096962531015329</v>
      </c>
      <c r="Q126" s="73">
        <f>IF(RES_hhdet_in_tes!Q126=0,"",RES_hhdet_in_tes!Q126/RES_hhdet_in_fec!Q126)</f>
        <v>0.72244969330795883</v>
      </c>
    </row>
    <row r="127" spans="1:17" ht="12" customHeight="1" x14ac:dyDescent="0.25">
      <c r="A127" s="23" t="s">
        <v>60</v>
      </c>
      <c r="B127" s="73"/>
      <c r="C127" s="73">
        <f>IF(RES_hhdet_in_tes!C127=0,"",RES_hhdet_in_tes!C127/RES_hhdet_in_fec!C127)</f>
        <v>1.0185110294353801</v>
      </c>
      <c r="D127" s="73" t="str">
        <f>IF(RES_hhdet_in_tes!D127=0,"",RES_hhdet_in_tes!D127/RES_hhdet_in_fec!D127)</f>
        <v/>
      </c>
      <c r="E127" s="73">
        <f>IF(RES_hhdet_in_tes!E127=0,"",RES_hhdet_in_tes!E127/RES_hhdet_in_fec!E127)</f>
        <v>1.02091623735451</v>
      </c>
      <c r="F127" s="73">
        <f>IF(RES_hhdet_in_tes!F127=0,"",RES_hhdet_in_tes!F127/RES_hhdet_in_fec!F127)</f>
        <v>1.0255639555052198</v>
      </c>
      <c r="G127" s="73">
        <f>IF(RES_hhdet_in_tes!G127=0,"",RES_hhdet_in_tes!G127/RES_hhdet_in_fec!G127)</f>
        <v>1.025371844272785</v>
      </c>
      <c r="H127" s="73">
        <f>IF(RES_hhdet_in_tes!H127=0,"",RES_hhdet_in_tes!H127/RES_hhdet_in_fec!H127)</f>
        <v>1.0231320305767038</v>
      </c>
      <c r="I127" s="73">
        <f>IF(RES_hhdet_in_tes!I127=0,"",RES_hhdet_in_tes!I127/RES_hhdet_in_fec!I127)</f>
        <v>1.0274396256827725</v>
      </c>
      <c r="J127" s="73">
        <f>IF(RES_hhdet_in_tes!J127=0,"",RES_hhdet_in_tes!J127/RES_hhdet_in_fec!J127)</f>
        <v>1.0331224666796501</v>
      </c>
      <c r="K127" s="73">
        <f>IF(RES_hhdet_in_tes!K127=0,"",RES_hhdet_in_tes!K127/RES_hhdet_in_fec!K127)</f>
        <v>1.0364238672446435</v>
      </c>
      <c r="L127" s="73">
        <f>IF(RES_hhdet_in_tes!L127=0,"",RES_hhdet_in_tes!L127/RES_hhdet_in_fec!L127)</f>
        <v>1.0057925977975459</v>
      </c>
      <c r="M127" s="73">
        <f>IF(RES_hhdet_in_tes!M127=0,"",RES_hhdet_in_tes!M127/RES_hhdet_in_fec!M127)</f>
        <v>1.0028863225851155</v>
      </c>
      <c r="N127" s="73">
        <f>IF(RES_hhdet_in_tes!N127=0,"",RES_hhdet_in_tes!N127/RES_hhdet_in_fec!N127)</f>
        <v>1.0282371682155165</v>
      </c>
      <c r="O127" s="73">
        <f>IF(RES_hhdet_in_tes!O127=0,"",RES_hhdet_in_tes!O127/RES_hhdet_in_fec!O127)</f>
        <v>1.0236924867095851</v>
      </c>
      <c r="P127" s="73">
        <f>IF(RES_hhdet_in_tes!P127=0,"",RES_hhdet_in_tes!P127/RES_hhdet_in_fec!P127)</f>
        <v>1.0231324233275025</v>
      </c>
      <c r="Q127" s="73">
        <f>IF(RES_hhdet_in_tes!Q127=0,"",RES_hhdet_in_tes!Q127/RES_hhdet_in_fec!Q127)</f>
        <v>1.0227510725252409</v>
      </c>
    </row>
    <row r="128" spans="1:17" ht="12.95" customHeight="1" x14ac:dyDescent="0.25">
      <c r="A128" s="158" t="s">
        <v>112</v>
      </c>
      <c r="B128" s="169"/>
      <c r="C128" s="169">
        <f>IF(RES_hhdet_in_tes!C128=0,"",RES_hhdet_in_tes!C128/RES_hhdet_in_fec!C128)</f>
        <v>1.7329988770441354</v>
      </c>
      <c r="D128" s="169" t="str">
        <f>IF(RES_hhdet_in_tes!D128=0,"",RES_hhdet_in_tes!D128/RES_hhdet_in_fec!D128)</f>
        <v/>
      </c>
      <c r="E128" s="169">
        <f>IF(RES_hhdet_in_tes!E128=0,"",RES_hhdet_in_tes!E128/RES_hhdet_in_fec!E128)</f>
        <v>1.8157467872491071</v>
      </c>
      <c r="F128" s="169">
        <f>IF(RES_hhdet_in_tes!F128=0,"",RES_hhdet_in_tes!F128/RES_hhdet_in_fec!F128)</f>
        <v>1.877076630173256</v>
      </c>
      <c r="G128" s="169">
        <f>IF(RES_hhdet_in_tes!G128=0,"",RES_hhdet_in_tes!G128/RES_hhdet_in_fec!G128)</f>
        <v>1.9409122252049391</v>
      </c>
      <c r="H128" s="169">
        <f>IF(RES_hhdet_in_tes!H128=0,"",RES_hhdet_in_tes!H128/RES_hhdet_in_fec!H128)</f>
        <v>2.0183667153127742</v>
      </c>
      <c r="I128" s="169">
        <f>IF(RES_hhdet_in_tes!I128=0,"",RES_hhdet_in_tes!I128/RES_hhdet_in_fec!I128)</f>
        <v>2.1124416302440383</v>
      </c>
      <c r="J128" s="169">
        <f>IF(RES_hhdet_in_tes!J128=0,"",RES_hhdet_in_tes!J128/RES_hhdet_in_fec!J128)</f>
        <v>2.2462709085579258</v>
      </c>
      <c r="K128" s="169">
        <f>IF(RES_hhdet_in_tes!K128=0,"",RES_hhdet_in_tes!K128/RES_hhdet_in_fec!K128)</f>
        <v>2.3048638310711884</v>
      </c>
      <c r="L128" s="169">
        <f>IF(RES_hhdet_in_tes!L128=0,"",RES_hhdet_in_tes!L128/RES_hhdet_in_fec!L128)</f>
        <v>2.4553585861457172</v>
      </c>
      <c r="M128" s="169">
        <f>IF(RES_hhdet_in_tes!M128=0,"",RES_hhdet_in_tes!M128/RES_hhdet_in_fec!M128)</f>
        <v>2.5892223188469723</v>
      </c>
      <c r="N128" s="169">
        <f>IF(RES_hhdet_in_tes!N128=0,"",RES_hhdet_in_tes!N128/RES_hhdet_in_fec!N128)</f>
        <v>2.7045904492331805</v>
      </c>
      <c r="O128" s="169">
        <f>IF(RES_hhdet_in_tes!O128=0,"",RES_hhdet_in_tes!O128/RES_hhdet_in_fec!O128)</f>
        <v>2.8156756533799525</v>
      </c>
      <c r="P128" s="169">
        <f>IF(RES_hhdet_in_tes!P128=0,"",RES_hhdet_in_tes!P128/RES_hhdet_in_fec!P128)</f>
        <v>2.9105061057752981</v>
      </c>
      <c r="Q128" s="169">
        <f>IF(RES_hhdet_in_tes!Q128=0,"",RES_hhdet_in_tes!Q128/RES_hhdet_in_fec!Q128)</f>
        <v>2.9687226635780681</v>
      </c>
    </row>
    <row r="129" spans="1:17" ht="12" customHeight="1" x14ac:dyDescent="0.25">
      <c r="A129" s="23" t="s">
        <v>60</v>
      </c>
      <c r="B129" s="73"/>
      <c r="C129" s="73">
        <f>IF(RES_hhdet_in_tes!C129=0,"",RES_hhdet_in_tes!C129/RES_hhdet_in_fec!C129)</f>
        <v>1.7329988770441354</v>
      </c>
      <c r="D129" s="73" t="str">
        <f>IF(RES_hhdet_in_tes!D129=0,"",RES_hhdet_in_tes!D129/RES_hhdet_in_fec!D129)</f>
        <v/>
      </c>
      <c r="E129" s="73">
        <f>IF(RES_hhdet_in_tes!E129=0,"",RES_hhdet_in_tes!E129/RES_hhdet_in_fec!E129)</f>
        <v>1.8157467872491071</v>
      </c>
      <c r="F129" s="73">
        <f>IF(RES_hhdet_in_tes!F129=0,"",RES_hhdet_in_tes!F129/RES_hhdet_in_fec!F129)</f>
        <v>1.877076630173256</v>
      </c>
      <c r="G129" s="73">
        <f>IF(RES_hhdet_in_tes!G129=0,"",RES_hhdet_in_tes!G129/RES_hhdet_in_fec!G129)</f>
        <v>1.9409122252049391</v>
      </c>
      <c r="H129" s="73">
        <f>IF(RES_hhdet_in_tes!H129=0,"",RES_hhdet_in_tes!H129/RES_hhdet_in_fec!H129)</f>
        <v>2.0183667153127742</v>
      </c>
      <c r="I129" s="73">
        <f>IF(RES_hhdet_in_tes!I129=0,"",RES_hhdet_in_tes!I129/RES_hhdet_in_fec!I129)</f>
        <v>2.1124416302440383</v>
      </c>
      <c r="J129" s="73">
        <f>IF(RES_hhdet_in_tes!J129=0,"",RES_hhdet_in_tes!J129/RES_hhdet_in_fec!J129)</f>
        <v>2.2462709085579258</v>
      </c>
      <c r="K129" s="73">
        <f>IF(RES_hhdet_in_tes!K129=0,"",RES_hhdet_in_tes!K129/RES_hhdet_in_fec!K129)</f>
        <v>2.3048638310711884</v>
      </c>
      <c r="L129" s="73">
        <f>IF(RES_hhdet_in_tes!L129=0,"",RES_hhdet_in_tes!L129/RES_hhdet_in_fec!L129)</f>
        <v>2.4553585861457172</v>
      </c>
      <c r="M129" s="73">
        <f>IF(RES_hhdet_in_tes!M129=0,"",RES_hhdet_in_tes!M129/RES_hhdet_in_fec!M129)</f>
        <v>2.5892223188469723</v>
      </c>
      <c r="N129" s="73">
        <f>IF(RES_hhdet_in_tes!N129=0,"",RES_hhdet_in_tes!N129/RES_hhdet_in_fec!N129)</f>
        <v>2.7045904492331805</v>
      </c>
      <c r="O129" s="73">
        <f>IF(RES_hhdet_in_tes!O129=0,"",RES_hhdet_in_tes!O129/RES_hhdet_in_fec!O129)</f>
        <v>2.8156756533799525</v>
      </c>
      <c r="P129" s="73">
        <f>IF(RES_hhdet_in_tes!P129=0,"",RES_hhdet_in_tes!P129/RES_hhdet_in_fec!P129)</f>
        <v>2.9105061057752981</v>
      </c>
      <c r="Q129" s="73">
        <f>IF(RES_hhdet_in_tes!Q129=0,"",RES_hhdet_in_tes!Q129/RES_hhdet_in_fec!Q129)</f>
        <v>2.9687226635780681</v>
      </c>
    </row>
    <row r="130" spans="1:17" ht="12" customHeight="1" x14ac:dyDescent="0.25">
      <c r="A130" s="158" t="s">
        <v>63</v>
      </c>
      <c r="B130" s="169"/>
      <c r="C130" s="169">
        <f>IF(RES_hhdet_in_tes!C130=0,"",RES_hhdet_in_tes!C130/RES_hhdet_in_fec!C130)</f>
        <v>0.71478174372667802</v>
      </c>
      <c r="D130" s="169" t="str">
        <f>IF(RES_hhdet_in_tes!D130=0,"",RES_hhdet_in_tes!D130/RES_hhdet_in_fec!D130)</f>
        <v/>
      </c>
      <c r="E130" s="169">
        <f>IF(RES_hhdet_in_tes!E130=0,"",RES_hhdet_in_tes!E130/RES_hhdet_in_fec!E130)</f>
        <v>0.73054828951573791</v>
      </c>
      <c r="F130" s="169">
        <f>IF(RES_hhdet_in_tes!F130=0,"",RES_hhdet_in_tes!F130/RES_hhdet_in_fec!F130)</f>
        <v>0.74885281511966906</v>
      </c>
      <c r="G130" s="169">
        <f>IF(RES_hhdet_in_tes!G130=0,"",RES_hhdet_in_tes!G130/RES_hhdet_in_fec!G130)</f>
        <v>0.73980886654187672</v>
      </c>
      <c r="H130" s="169">
        <f>IF(RES_hhdet_in_tes!H130=0,"",RES_hhdet_in_tes!H130/RES_hhdet_in_fec!H130)</f>
        <v>0.71958768016659536</v>
      </c>
      <c r="I130" s="169">
        <f>IF(RES_hhdet_in_tes!I130=0,"",RES_hhdet_in_tes!I130/RES_hhdet_in_fec!I130)</f>
        <v>0.73942930186363665</v>
      </c>
      <c r="J130" s="169">
        <f>IF(RES_hhdet_in_tes!J130=0,"",RES_hhdet_in_tes!J130/RES_hhdet_in_fec!J130)</f>
        <v>0.75930873519743591</v>
      </c>
      <c r="K130" s="169">
        <f>IF(RES_hhdet_in_tes!K130=0,"",RES_hhdet_in_tes!K130/RES_hhdet_in_fec!K130)</f>
        <v>0.78065163276517735</v>
      </c>
      <c r="L130" s="169">
        <f>IF(RES_hhdet_in_tes!L130=0,"",RES_hhdet_in_tes!L130/RES_hhdet_in_fec!L130)</f>
        <v>0.77022957709976236</v>
      </c>
      <c r="M130" s="169">
        <f>IF(RES_hhdet_in_tes!M130=0,"",RES_hhdet_in_tes!M130/RES_hhdet_in_fec!M130)</f>
        <v>0.85972461663836663</v>
      </c>
      <c r="N130" s="169">
        <f>IF(RES_hhdet_in_tes!N130=0,"",RES_hhdet_in_tes!N130/RES_hhdet_in_fec!N130)</f>
        <v>0.76967967519101721</v>
      </c>
      <c r="O130" s="169">
        <f>IF(RES_hhdet_in_tes!O130=0,"",RES_hhdet_in_tes!O130/RES_hhdet_in_fec!O130)</f>
        <v>0.78413637783782042</v>
      </c>
      <c r="P130" s="169">
        <f>IF(RES_hhdet_in_tes!P130=0,"",RES_hhdet_in_tes!P130/RES_hhdet_in_fec!P130)</f>
        <v>0.8008582826430064</v>
      </c>
      <c r="Q130" s="169">
        <f>IF(RES_hhdet_in_tes!Q130=0,"",RES_hhdet_in_tes!Q130/RES_hhdet_in_fec!Q130)</f>
        <v>0.80039999936360817</v>
      </c>
    </row>
    <row r="131" spans="1:17" ht="12" customHeight="1" x14ac:dyDescent="0.25">
      <c r="A131" s="167" t="s">
        <v>148</v>
      </c>
      <c r="B131" s="174"/>
      <c r="C131" s="174">
        <f>IF(RES_hhdet_in_tes!C131=0,"",RES_hhdet_in_tes!C131/RES_hhdet_in_fec!C131)</f>
        <v>0.76562837987694587</v>
      </c>
      <c r="D131" s="174" t="str">
        <f>IF(RES_hhdet_in_tes!D131=0,"",RES_hhdet_in_tes!D131/RES_hhdet_in_fec!D131)</f>
        <v/>
      </c>
      <c r="E131" s="174">
        <f>IF(RES_hhdet_in_tes!E131=0,"",RES_hhdet_in_tes!E131/RES_hhdet_in_fec!E131)</f>
        <v>0.7697259179891961</v>
      </c>
      <c r="F131" s="174">
        <f>IF(RES_hhdet_in_tes!F131=0,"",RES_hhdet_in_tes!F131/RES_hhdet_in_fec!F131)</f>
        <v>0.77170521925182423</v>
      </c>
      <c r="G131" s="174">
        <f>IF(RES_hhdet_in_tes!G131=0,"",RES_hhdet_in_tes!G131/RES_hhdet_in_fec!G131)</f>
        <v>0.77367017041040909</v>
      </c>
      <c r="H131" s="174">
        <f>IF(RES_hhdet_in_tes!H131=0,"",RES_hhdet_in_tes!H131/RES_hhdet_in_fec!H131)</f>
        <v>0.77546454259880937</v>
      </c>
      <c r="I131" s="174">
        <f>IF(RES_hhdet_in_tes!I131=0,"",RES_hhdet_in_tes!I131/RES_hhdet_in_fec!I131)</f>
        <v>0.77718113176838655</v>
      </c>
      <c r="J131" s="174">
        <f>IF(RES_hhdet_in_tes!J131=0,"",RES_hhdet_in_tes!J131/RES_hhdet_in_fec!J131)</f>
        <v>0.77882719730974148</v>
      </c>
      <c r="K131" s="174">
        <f>IF(RES_hhdet_in_tes!K131=0,"",RES_hhdet_in_tes!K131/RES_hhdet_in_fec!K131)</f>
        <v>0.78065163276517735</v>
      </c>
      <c r="L131" s="174" t="str">
        <f>IF(RES_hhdet_in_tes!L131=0,"",RES_hhdet_in_tes!L131/RES_hhdet_in_fec!L131)</f>
        <v/>
      </c>
      <c r="M131" s="174" t="str">
        <f>IF(RES_hhdet_in_tes!M131=0,"",RES_hhdet_in_tes!M131/RES_hhdet_in_fec!M131)</f>
        <v/>
      </c>
      <c r="N131" s="174">
        <f>IF(RES_hhdet_in_tes!N131=0,"",RES_hhdet_in_tes!N131/RES_hhdet_in_fec!N131)</f>
        <v>0.78413171254765079</v>
      </c>
      <c r="O131" s="174">
        <f>IF(RES_hhdet_in_tes!O131=0,"",RES_hhdet_in_tes!O131/RES_hhdet_in_fec!O131)</f>
        <v>0.78509278307032226</v>
      </c>
      <c r="P131" s="174">
        <f>IF(RES_hhdet_in_tes!P131=0,"",RES_hhdet_in_tes!P131/RES_hhdet_in_fec!P131)</f>
        <v>0.78756221902496937</v>
      </c>
      <c r="Q131" s="174">
        <f>IF(RES_hhdet_in_tes!Q131=0,"",RES_hhdet_in_tes!Q131/RES_hhdet_in_fec!Q131)</f>
        <v>0.79071816248430538</v>
      </c>
    </row>
    <row r="132" spans="1:17" ht="12" customHeight="1" x14ac:dyDescent="0.25">
      <c r="A132" s="167" t="s">
        <v>147</v>
      </c>
      <c r="B132" s="174"/>
      <c r="C132" s="174" t="str">
        <f>IF(RES_hhdet_in_tes!C132=0,"",RES_hhdet_in_tes!C132/RES_hhdet_in_fec!C132)</f>
        <v/>
      </c>
      <c r="D132" s="174" t="str">
        <f>IF(RES_hhdet_in_tes!D132=0,"",RES_hhdet_in_tes!D132/RES_hhdet_in_fec!D132)</f>
        <v/>
      </c>
      <c r="E132" s="174" t="str">
        <f>IF(RES_hhdet_in_tes!E132=0,"",RES_hhdet_in_tes!E132/RES_hhdet_in_fec!E132)</f>
        <v/>
      </c>
      <c r="F132" s="174" t="str">
        <f>IF(RES_hhdet_in_tes!F132=0,"",RES_hhdet_in_tes!F132/RES_hhdet_in_fec!F132)</f>
        <v/>
      </c>
      <c r="G132" s="174" t="str">
        <f>IF(RES_hhdet_in_tes!G132=0,"",RES_hhdet_in_tes!G132/RES_hhdet_in_fec!G132)</f>
        <v/>
      </c>
      <c r="H132" s="174" t="str">
        <f>IF(RES_hhdet_in_tes!H132=0,"",RES_hhdet_in_tes!H132/RES_hhdet_in_fec!H132)</f>
        <v/>
      </c>
      <c r="I132" s="174" t="str">
        <f>IF(RES_hhdet_in_tes!I132=0,"",RES_hhdet_in_tes!I132/RES_hhdet_in_fec!I132)</f>
        <v/>
      </c>
      <c r="J132" s="174" t="str">
        <f>IF(RES_hhdet_in_tes!J132=0,"",RES_hhdet_in_tes!J132/RES_hhdet_in_fec!J132)</f>
        <v/>
      </c>
      <c r="K132" s="174" t="str">
        <f>IF(RES_hhdet_in_tes!K132=0,"",RES_hhdet_in_tes!K132/RES_hhdet_in_fec!K132)</f>
        <v/>
      </c>
      <c r="L132" s="174">
        <f>IF(RES_hhdet_in_tes!L132=0,"",RES_hhdet_in_tes!L132/RES_hhdet_in_fec!L132)</f>
        <v>0.8586039442387392</v>
      </c>
      <c r="M132" s="174">
        <f>IF(RES_hhdet_in_tes!M132=0,"",RES_hhdet_in_tes!M132/RES_hhdet_in_fec!M132)</f>
        <v>0.85972461663836663</v>
      </c>
      <c r="N132" s="174">
        <f>IF(RES_hhdet_in_tes!N132=0,"",RES_hhdet_in_tes!N132/RES_hhdet_in_fec!N132)</f>
        <v>0.86041606956938754</v>
      </c>
      <c r="O132" s="174">
        <f>IF(RES_hhdet_in_tes!O132=0,"",RES_hhdet_in_tes!O132/RES_hhdet_in_fec!O132)</f>
        <v>0.86065421028938416</v>
      </c>
      <c r="P132" s="174">
        <f>IF(RES_hhdet_in_tes!P132=0,"",RES_hhdet_in_tes!P132/RES_hhdet_in_fec!P132)</f>
        <v>0.86090948736710549</v>
      </c>
      <c r="Q132" s="174">
        <f>IF(RES_hhdet_in_tes!Q132=0,"",RES_hhdet_in_tes!Q132/RES_hhdet_in_fec!Q132)</f>
        <v>0.86184945684488634</v>
      </c>
    </row>
    <row r="133" spans="1:17" ht="12" customHeight="1" x14ac:dyDescent="0.25">
      <c r="A133" s="166" t="s">
        <v>61</v>
      </c>
      <c r="B133" s="173"/>
      <c r="C133" s="173" t="str">
        <f>IF(RES_hhdet_in_tes!C133=0,"",RES_hhdet_in_tes!C133/RES_hhdet_in_fec!C133)</f>
        <v/>
      </c>
      <c r="D133" s="173" t="str">
        <f>IF(RES_hhdet_in_tes!D133=0,"",RES_hhdet_in_tes!D133/RES_hhdet_in_fec!D133)</f>
        <v/>
      </c>
      <c r="E133" s="173" t="str">
        <f>IF(RES_hhdet_in_tes!E133=0,"",RES_hhdet_in_tes!E133/RES_hhdet_in_fec!E133)</f>
        <v/>
      </c>
      <c r="F133" s="173" t="str">
        <f>IF(RES_hhdet_in_tes!F133=0,"",RES_hhdet_in_tes!F133/RES_hhdet_in_fec!F133)</f>
        <v/>
      </c>
      <c r="G133" s="173" t="str">
        <f>IF(RES_hhdet_in_tes!G133=0,"",RES_hhdet_in_tes!G133/RES_hhdet_in_fec!G133)</f>
        <v/>
      </c>
      <c r="H133" s="173" t="str">
        <f>IF(RES_hhdet_in_tes!H133=0,"",RES_hhdet_in_tes!H133/RES_hhdet_in_fec!H133)</f>
        <v/>
      </c>
      <c r="I133" s="173" t="str">
        <f>IF(RES_hhdet_in_tes!I133=0,"",RES_hhdet_in_tes!I133/RES_hhdet_in_fec!I133)</f>
        <v/>
      </c>
      <c r="J133" s="173" t="str">
        <f>IF(RES_hhdet_in_tes!J133=0,"",RES_hhdet_in_tes!J133/RES_hhdet_in_fec!J133)</f>
        <v/>
      </c>
      <c r="K133" s="173" t="str">
        <f>IF(RES_hhdet_in_tes!K133=0,"",RES_hhdet_in_tes!K133/RES_hhdet_in_fec!K133)</f>
        <v/>
      </c>
      <c r="L133" s="173">
        <f>IF(RES_hhdet_in_tes!L133=0,"",RES_hhdet_in_tes!L133/RES_hhdet_in_fec!L133)</f>
        <v>0.78464057427019174</v>
      </c>
      <c r="M133" s="173">
        <f>IF(RES_hhdet_in_tes!M133=0,"",RES_hhdet_in_tes!M133/RES_hhdet_in_fec!M133)</f>
        <v>0.78574656432142953</v>
      </c>
      <c r="N133" s="173">
        <f>IF(RES_hhdet_in_tes!N133=0,"",RES_hhdet_in_tes!N133/RES_hhdet_in_fec!N133)</f>
        <v>0.78644950589935314</v>
      </c>
      <c r="O133" s="173">
        <f>IF(RES_hhdet_in_tes!O133=0,"",RES_hhdet_in_tes!O133/RES_hhdet_in_fec!O133)</f>
        <v>0.78683676333673247</v>
      </c>
      <c r="P133" s="173">
        <f>IF(RES_hhdet_in_tes!P133=0,"",RES_hhdet_in_tes!P133/RES_hhdet_in_fec!P133)</f>
        <v>0.78736361278738953</v>
      </c>
      <c r="Q133" s="173">
        <f>IF(RES_hhdet_in_tes!Q133=0,"",RES_hhdet_in_tes!Q133/RES_hhdet_in_fec!Q133)</f>
        <v>0.78863003318393421</v>
      </c>
    </row>
    <row r="134" spans="1:17" ht="12" customHeight="1" x14ac:dyDescent="0.25">
      <c r="A134" s="147" t="s">
        <v>59</v>
      </c>
      <c r="B134" s="172"/>
      <c r="C134" s="172" t="str">
        <f>IF(RES_hhdet_in_tes!C134=0,"",RES_hhdet_in_tes!C134/RES_hhdet_in_fec!C134)</f>
        <v/>
      </c>
      <c r="D134" s="172" t="str">
        <f>IF(RES_hhdet_in_tes!D134=0,"",RES_hhdet_in_tes!D134/RES_hhdet_in_fec!D134)</f>
        <v/>
      </c>
      <c r="E134" s="172" t="str">
        <f>IF(RES_hhdet_in_tes!E134=0,"",RES_hhdet_in_tes!E134/RES_hhdet_in_fec!E134)</f>
        <v/>
      </c>
      <c r="F134" s="172" t="str">
        <f>IF(RES_hhdet_in_tes!F134=0,"",RES_hhdet_in_tes!F134/RES_hhdet_in_fec!F134)</f>
        <v/>
      </c>
      <c r="G134" s="172" t="str">
        <f>IF(RES_hhdet_in_tes!G134=0,"",RES_hhdet_in_tes!G134/RES_hhdet_in_fec!G134)</f>
        <v/>
      </c>
      <c r="H134" s="172" t="str">
        <f>IF(RES_hhdet_in_tes!H134=0,"",RES_hhdet_in_tes!H134/RES_hhdet_in_fec!H134)</f>
        <v/>
      </c>
      <c r="I134" s="172" t="str">
        <f>IF(RES_hhdet_in_tes!I134=0,"",RES_hhdet_in_tes!I134/RES_hhdet_in_fec!I134)</f>
        <v/>
      </c>
      <c r="J134" s="172" t="str">
        <f>IF(RES_hhdet_in_tes!J134=0,"",RES_hhdet_in_tes!J134/RES_hhdet_in_fec!J134)</f>
        <v/>
      </c>
      <c r="K134" s="172" t="str">
        <f>IF(RES_hhdet_in_tes!K134=0,"",RES_hhdet_in_tes!K134/RES_hhdet_in_fec!K134)</f>
        <v/>
      </c>
      <c r="L134" s="172">
        <f>IF(RES_hhdet_in_tes!L134=0,"",RES_hhdet_in_tes!L134/RES_hhdet_in_fec!L134)</f>
        <v>0.99999999999999978</v>
      </c>
      <c r="M134" s="172">
        <f>IF(RES_hhdet_in_tes!M134=0,"",RES_hhdet_in_tes!M134/RES_hhdet_in_fec!M134)</f>
        <v>1.0011472869458924</v>
      </c>
      <c r="N134" s="172">
        <f>IF(RES_hhdet_in_tes!N134=0,"",RES_hhdet_in_tes!N134/RES_hhdet_in_fec!N134)</f>
        <v>1.0017488149205303</v>
      </c>
      <c r="O134" s="172">
        <f>IF(RES_hhdet_in_tes!O134=0,"",RES_hhdet_in_tes!O134/RES_hhdet_in_fec!O134)</f>
        <v>1.0016321458420725</v>
      </c>
      <c r="P134" s="172">
        <f>IF(RES_hhdet_in_tes!P134=0,"",RES_hhdet_in_tes!P134/RES_hhdet_in_fec!P134)</f>
        <v>1.0012867466589161</v>
      </c>
      <c r="Q134" s="172">
        <f>IF(RES_hhdet_in_tes!Q134=0,"",RES_hhdet_in_tes!Q134/RES_hhdet_in_fec!Q134)</f>
        <v>1.0014834155229553</v>
      </c>
    </row>
    <row r="135" spans="1:17" ht="12" customHeight="1" x14ac:dyDescent="0.25">
      <c r="A135" s="163" t="s">
        <v>142</v>
      </c>
      <c r="B135" s="171"/>
      <c r="C135" s="171">
        <f>IF(RES_hhdet_in_tes!C135=0,"",RES_hhdet_in_tes!C135/RES_hhdet_in_fec!C135)</f>
        <v>0.66934148901806101</v>
      </c>
      <c r="D135" s="171" t="str">
        <f>IF(RES_hhdet_in_tes!D135=0,"",RES_hhdet_in_tes!D135/RES_hhdet_in_fec!D135)</f>
        <v/>
      </c>
      <c r="E135" s="171">
        <f>IF(RES_hhdet_in_tes!E135=0,"",RES_hhdet_in_tes!E135/RES_hhdet_in_fec!E135)</f>
        <v>0.69013906197023744</v>
      </c>
      <c r="F135" s="171">
        <f>IF(RES_hhdet_in_tes!F135=0,"",RES_hhdet_in_tes!F135/RES_hhdet_in_fec!F135)</f>
        <v>0.68364894597436587</v>
      </c>
      <c r="G135" s="171">
        <f>IF(RES_hhdet_in_tes!G135=0,"",RES_hhdet_in_tes!G135/RES_hhdet_in_fec!G135)</f>
        <v>0.67659551866394108</v>
      </c>
      <c r="H135" s="171">
        <f>IF(RES_hhdet_in_tes!H135=0,"",RES_hhdet_in_tes!H135/RES_hhdet_in_fec!H135)</f>
        <v>0.6788978736448823</v>
      </c>
      <c r="I135" s="171">
        <f>IF(RES_hhdet_in_tes!I135=0,"",RES_hhdet_in_tes!I135/RES_hhdet_in_fec!I135)</f>
        <v>0.68188776356232261</v>
      </c>
      <c r="J135" s="171">
        <f>IF(RES_hhdet_in_tes!J135=0,"",RES_hhdet_in_tes!J135/RES_hhdet_in_fec!J135)</f>
        <v>0.68486781950037412</v>
      </c>
      <c r="K135" s="171" t="str">
        <f>IF(RES_hhdet_in_tes!K135=0,"",RES_hhdet_in_tes!K135/RES_hhdet_in_fec!K135)</f>
        <v/>
      </c>
      <c r="L135" s="171">
        <f>IF(RES_hhdet_in_tes!L135=0,"",RES_hhdet_in_tes!L135/RES_hhdet_in_fec!L135)</f>
        <v>0.6914335020141682</v>
      </c>
      <c r="M135" s="171" t="str">
        <f>IF(RES_hhdet_in_tes!M135=0,"",RES_hhdet_in_tes!M135/RES_hhdet_in_fec!M135)</f>
        <v/>
      </c>
      <c r="N135" s="171">
        <f>IF(RES_hhdet_in_tes!N135=0,"",RES_hhdet_in_tes!N135/RES_hhdet_in_fec!N135)</f>
        <v>0.69749932945869031</v>
      </c>
      <c r="O135" s="171">
        <f>IF(RES_hhdet_in_tes!O135=0,"",RES_hhdet_in_tes!O135/RES_hhdet_in_fec!O135)</f>
        <v>0.69966216735405617</v>
      </c>
      <c r="P135" s="171" t="str">
        <f>IF(RES_hhdet_in_tes!P135=0,"",RES_hhdet_in_tes!P135/RES_hhdet_in_fec!P135)</f>
        <v/>
      </c>
      <c r="Q135" s="171" t="str">
        <f>IF(RES_hhdet_in_tes!Q135=0,"",RES_hhdet_in_tes!Q135/RES_hhdet_in_fec!Q135)</f>
        <v/>
      </c>
    </row>
    <row r="136" spans="1:17" ht="12" customHeight="1" x14ac:dyDescent="0.25">
      <c r="A136" s="161" t="s">
        <v>141</v>
      </c>
      <c r="B136" s="170"/>
      <c r="C136" s="170" t="str">
        <f>IF(RES_hhdet_in_tes!C136=0,"",RES_hhdet_in_tes!C136/RES_hhdet_in_fec!C136)</f>
        <v/>
      </c>
      <c r="D136" s="170" t="str">
        <f>IF(RES_hhdet_in_tes!D136=0,"",RES_hhdet_in_tes!D136/RES_hhdet_in_fec!D136)</f>
        <v/>
      </c>
      <c r="E136" s="170" t="str">
        <f>IF(RES_hhdet_in_tes!E136=0,"",RES_hhdet_in_tes!E136/RES_hhdet_in_fec!E136)</f>
        <v/>
      </c>
      <c r="F136" s="170" t="str">
        <f>IF(RES_hhdet_in_tes!F136=0,"",RES_hhdet_in_tes!F136/RES_hhdet_in_fec!F136)</f>
        <v/>
      </c>
      <c r="G136" s="170" t="str">
        <f>IF(RES_hhdet_in_tes!G136=0,"",RES_hhdet_in_tes!G136/RES_hhdet_in_fec!G136)</f>
        <v/>
      </c>
      <c r="H136" s="170" t="str">
        <f>IF(RES_hhdet_in_tes!H136=0,"",RES_hhdet_in_tes!H136/RES_hhdet_in_fec!H136)</f>
        <v/>
      </c>
      <c r="I136" s="170" t="str">
        <f>IF(RES_hhdet_in_tes!I136=0,"",RES_hhdet_in_tes!I136/RES_hhdet_in_fec!I136)</f>
        <v/>
      </c>
      <c r="J136" s="170" t="str">
        <f>IF(RES_hhdet_in_tes!J136=0,"",RES_hhdet_in_tes!J136/RES_hhdet_in_fec!J136)</f>
        <v/>
      </c>
      <c r="K136" s="170" t="str">
        <f>IF(RES_hhdet_in_tes!K136=0,"",RES_hhdet_in_tes!K136/RES_hhdet_in_fec!K136)</f>
        <v/>
      </c>
      <c r="L136" s="170">
        <f>IF(RES_hhdet_in_tes!L136=0,"",RES_hhdet_in_tes!L136/RES_hhdet_in_fec!L136)</f>
        <v>0.77354955357529553</v>
      </c>
      <c r="M136" s="170" t="str">
        <f>IF(RES_hhdet_in_tes!M136=0,"",RES_hhdet_in_tes!M136/RES_hhdet_in_fec!M136)</f>
        <v/>
      </c>
      <c r="N136" s="170">
        <f>IF(RES_hhdet_in_tes!N136=0,"",RES_hhdet_in_tes!N136/RES_hhdet_in_fec!N136)</f>
        <v>0.78215753728434134</v>
      </c>
      <c r="O136" s="170">
        <f>IF(RES_hhdet_in_tes!O136=0,"",RES_hhdet_in_tes!O136/RES_hhdet_in_fec!O136)</f>
        <v>0.7886856961859372</v>
      </c>
      <c r="P136" s="170" t="str">
        <f>IF(RES_hhdet_in_tes!P136=0,"",RES_hhdet_in_tes!P136/RES_hhdet_in_fec!P136)</f>
        <v/>
      </c>
      <c r="Q136" s="170" t="str">
        <f>IF(RES_hhdet_in_tes!Q136=0,"",RES_hhdet_in_tes!Q136/RES_hhdet_in_fec!Q136)</f>
        <v/>
      </c>
    </row>
    <row r="137" spans="1:17" ht="12" customHeight="1" x14ac:dyDescent="0.25">
      <c r="A137" s="148" t="s">
        <v>60</v>
      </c>
      <c r="B137" s="73"/>
      <c r="C137" s="73" t="str">
        <f>IF(RES_hhdet_in_tes!C137=0,"",RES_hhdet_in_tes!C137/RES_hhdet_in_fec!C137)</f>
        <v/>
      </c>
      <c r="D137" s="73" t="str">
        <f>IF(RES_hhdet_in_tes!D137=0,"",RES_hhdet_in_tes!D137/RES_hhdet_in_fec!D137)</f>
        <v/>
      </c>
      <c r="E137" s="73" t="str">
        <f>IF(RES_hhdet_in_tes!E137=0,"",RES_hhdet_in_tes!E137/RES_hhdet_in_fec!E137)</f>
        <v/>
      </c>
      <c r="F137" s="73" t="str">
        <f>IF(RES_hhdet_in_tes!F137=0,"",RES_hhdet_in_tes!F137/RES_hhdet_in_fec!F137)</f>
        <v/>
      </c>
      <c r="G137" s="73" t="str">
        <f>IF(RES_hhdet_in_tes!G137=0,"",RES_hhdet_in_tes!G137/RES_hhdet_in_fec!G137)</f>
        <v/>
      </c>
      <c r="H137" s="73" t="str">
        <f>IF(RES_hhdet_in_tes!H137=0,"",RES_hhdet_in_tes!H137/RES_hhdet_in_fec!H137)</f>
        <v/>
      </c>
      <c r="I137" s="73" t="str">
        <f>IF(RES_hhdet_in_tes!I137=0,"",RES_hhdet_in_tes!I137/RES_hhdet_in_fec!I137)</f>
        <v/>
      </c>
      <c r="J137" s="73" t="str">
        <f>IF(RES_hhdet_in_tes!J137=0,"",RES_hhdet_in_tes!J137/RES_hhdet_in_fec!J137)</f>
        <v/>
      </c>
      <c r="K137" s="73" t="str">
        <f>IF(RES_hhdet_in_tes!K137=0,"",RES_hhdet_in_tes!K137/RES_hhdet_in_fec!K137)</f>
        <v/>
      </c>
      <c r="L137" s="73">
        <f>IF(RES_hhdet_in_tes!L137=0,"",RES_hhdet_in_tes!L137/RES_hhdet_in_fec!L137)</f>
        <v>0.69143668355551302</v>
      </c>
      <c r="M137" s="73" t="str">
        <f>IF(RES_hhdet_in_tes!M137=0,"",RES_hhdet_in_tes!M137/RES_hhdet_in_fec!M137)</f>
        <v/>
      </c>
      <c r="N137" s="73">
        <f>IF(RES_hhdet_in_tes!N137=0,"",RES_hhdet_in_tes!N137/RES_hhdet_in_fec!N137)</f>
        <v>0.69724610681323118</v>
      </c>
      <c r="O137" s="73">
        <f>IF(RES_hhdet_in_tes!O137=0,"",RES_hhdet_in_tes!O137/RES_hhdet_in_fec!O137)</f>
        <v>0.70092044688162303</v>
      </c>
      <c r="P137" s="73" t="str">
        <f>IF(RES_hhdet_in_tes!P137=0,"",RES_hhdet_in_tes!P137/RES_hhdet_in_fec!P137)</f>
        <v/>
      </c>
      <c r="Q137" s="73" t="str">
        <f>IF(RES_hhdet_in_tes!Q137=0,"",RES_hhdet_in_tes!Q137/RES_hhdet_in_fec!Q137)</f>
        <v/>
      </c>
    </row>
    <row r="138" spans="1:17" ht="12" customHeight="1" x14ac:dyDescent="0.25">
      <c r="A138" s="148" t="s">
        <v>59</v>
      </c>
      <c r="B138" s="73"/>
      <c r="C138" s="73" t="str">
        <f>IF(RES_hhdet_in_tes!C138=0,"",RES_hhdet_in_tes!C138/RES_hhdet_in_fec!C138)</f>
        <v/>
      </c>
      <c r="D138" s="73" t="str">
        <f>IF(RES_hhdet_in_tes!D138=0,"",RES_hhdet_in_tes!D138/RES_hhdet_in_fec!D138)</f>
        <v/>
      </c>
      <c r="E138" s="73" t="str">
        <f>IF(RES_hhdet_in_tes!E138=0,"",RES_hhdet_in_tes!E138/RES_hhdet_in_fec!E138)</f>
        <v/>
      </c>
      <c r="F138" s="73" t="str">
        <f>IF(RES_hhdet_in_tes!F138=0,"",RES_hhdet_in_tes!F138/RES_hhdet_in_fec!F138)</f>
        <v/>
      </c>
      <c r="G138" s="73" t="str">
        <f>IF(RES_hhdet_in_tes!G138=0,"",RES_hhdet_in_tes!G138/RES_hhdet_in_fec!G138)</f>
        <v/>
      </c>
      <c r="H138" s="73" t="str">
        <f>IF(RES_hhdet_in_tes!H138=0,"",RES_hhdet_in_tes!H138/RES_hhdet_in_fec!H138)</f>
        <v/>
      </c>
      <c r="I138" s="73" t="str">
        <f>IF(RES_hhdet_in_tes!I138=0,"",RES_hhdet_in_tes!I138/RES_hhdet_in_fec!I138)</f>
        <v/>
      </c>
      <c r="J138" s="73" t="str">
        <f>IF(RES_hhdet_in_tes!J138=0,"",RES_hhdet_in_tes!J138/RES_hhdet_in_fec!J138)</f>
        <v/>
      </c>
      <c r="K138" s="73" t="str">
        <f>IF(RES_hhdet_in_tes!K138=0,"",RES_hhdet_in_tes!K138/RES_hhdet_in_fec!K138)</f>
        <v/>
      </c>
      <c r="L138" s="73">
        <f>IF(RES_hhdet_in_tes!L138=0,"",RES_hhdet_in_tes!L138/RES_hhdet_in_fec!L138)</f>
        <v>0.99999999999999978</v>
      </c>
      <c r="M138" s="73" t="str">
        <f>IF(RES_hhdet_in_tes!M138=0,"",RES_hhdet_in_tes!M138/RES_hhdet_in_fec!M138)</f>
        <v/>
      </c>
      <c r="N138" s="73">
        <f>IF(RES_hhdet_in_tes!N138=0,"",RES_hhdet_in_tes!N138/RES_hhdet_in_fec!N138)</f>
        <v>1.0068682527673027</v>
      </c>
      <c r="O138" s="73">
        <f>IF(RES_hhdet_in_tes!O138=0,"",RES_hhdet_in_tes!O138/RES_hhdet_in_fec!O138)</f>
        <v>1.0107829902276519</v>
      </c>
      <c r="P138" s="73" t="str">
        <f>IF(RES_hhdet_in_tes!P138=0,"",RES_hhdet_in_tes!P138/RES_hhdet_in_fec!P138)</f>
        <v/>
      </c>
      <c r="Q138" s="73" t="str">
        <f>IF(RES_hhdet_in_tes!Q138=0,"",RES_hhdet_in_tes!Q138/RES_hhdet_in_fec!Q138)</f>
        <v/>
      </c>
    </row>
    <row r="139" spans="1:17" ht="12" customHeight="1" x14ac:dyDescent="0.25">
      <c r="A139" s="158" t="s">
        <v>62</v>
      </c>
      <c r="B139" s="169"/>
      <c r="C139" s="169">
        <f>IF(RES_hhdet_in_tes!C139=0,"",RES_hhdet_in_tes!C139/RES_hhdet_in_fec!C139)</f>
        <v>0.82408372993332846</v>
      </c>
      <c r="D139" s="169" t="str">
        <f>IF(RES_hhdet_in_tes!D139=0,"",RES_hhdet_in_tes!D139/RES_hhdet_in_fec!D139)</f>
        <v/>
      </c>
      <c r="E139" s="169">
        <f>IF(RES_hhdet_in_tes!E139=0,"",RES_hhdet_in_tes!E139/RES_hhdet_in_fec!E139)</f>
        <v>0.83004583916570396</v>
      </c>
      <c r="F139" s="169">
        <f>IF(RES_hhdet_in_tes!F139=0,"",RES_hhdet_in_tes!F139/RES_hhdet_in_fec!F139)</f>
        <v>0.83348885819535068</v>
      </c>
      <c r="G139" s="169">
        <f>IF(RES_hhdet_in_tes!G139=0,"",RES_hhdet_in_tes!G139/RES_hhdet_in_fec!G139)</f>
        <v>0.83714275378129011</v>
      </c>
      <c r="H139" s="169">
        <f>IF(RES_hhdet_in_tes!H139=0,"",RES_hhdet_in_tes!H139/RES_hhdet_in_fec!H139)</f>
        <v>0.84134092297683338</v>
      </c>
      <c r="I139" s="169">
        <f>IF(RES_hhdet_in_tes!I139=0,"",RES_hhdet_in_tes!I139/RES_hhdet_in_fec!I139)</f>
        <v>0.84601391221124189</v>
      </c>
      <c r="J139" s="169">
        <f>IF(RES_hhdet_in_tes!J139=0,"",RES_hhdet_in_tes!J139/RES_hhdet_in_fec!J139)</f>
        <v>0.85184518544861265</v>
      </c>
      <c r="K139" s="169">
        <f>IF(RES_hhdet_in_tes!K139=0,"",RES_hhdet_in_tes!K139/RES_hhdet_in_fec!K139)</f>
        <v>0.84941929221782075</v>
      </c>
      <c r="L139" s="169">
        <f>IF(RES_hhdet_in_tes!L139=0,"",RES_hhdet_in_tes!L139/RES_hhdet_in_fec!L139)</f>
        <v>0.84712608808086576</v>
      </c>
      <c r="M139" s="169">
        <f>IF(RES_hhdet_in_tes!M139=0,"",RES_hhdet_in_tes!M139/RES_hhdet_in_fec!M139)</f>
        <v>0.84394522710709696</v>
      </c>
      <c r="N139" s="169">
        <f>IF(RES_hhdet_in_tes!N139=0,"",RES_hhdet_in_tes!N139/RES_hhdet_in_fec!N139)</f>
        <v>0.84159786395967118</v>
      </c>
      <c r="O139" s="169">
        <f>IF(RES_hhdet_in_tes!O139=0,"",RES_hhdet_in_tes!O139/RES_hhdet_in_fec!O139)</f>
        <v>0.83140513946892025</v>
      </c>
      <c r="P139" s="169">
        <f>IF(RES_hhdet_in_tes!P139=0,"",RES_hhdet_in_tes!P139/RES_hhdet_in_fec!P139)</f>
        <v>0.8358712444049764</v>
      </c>
      <c r="Q139" s="169">
        <f>IF(RES_hhdet_in_tes!Q139=0,"",RES_hhdet_in_tes!Q139/RES_hhdet_in_fec!Q139)</f>
        <v>0.83802132092083703</v>
      </c>
    </row>
    <row r="140" spans="1:17" ht="12" customHeight="1" x14ac:dyDescent="0.25">
      <c r="A140" s="23" t="s">
        <v>57</v>
      </c>
      <c r="B140" s="73"/>
      <c r="C140" s="73" t="str">
        <f>IF(RES_hhdet_in_tes!C140=0,"",RES_hhdet_in_tes!C140/RES_hhdet_in_fec!C140)</f>
        <v/>
      </c>
      <c r="D140" s="73" t="str">
        <f>IF(RES_hhdet_in_tes!D140=0,"",RES_hhdet_in_tes!D140/RES_hhdet_in_fec!D140)</f>
        <v/>
      </c>
      <c r="E140" s="73" t="str">
        <f>IF(RES_hhdet_in_tes!E140=0,"",RES_hhdet_in_tes!E140/RES_hhdet_in_fec!E140)</f>
        <v/>
      </c>
      <c r="F140" s="73" t="str">
        <f>IF(RES_hhdet_in_tes!F140=0,"",RES_hhdet_in_tes!F140/RES_hhdet_in_fec!F140)</f>
        <v/>
      </c>
      <c r="G140" s="73" t="str">
        <f>IF(RES_hhdet_in_tes!G140=0,"",RES_hhdet_in_tes!G140/RES_hhdet_in_fec!G140)</f>
        <v/>
      </c>
      <c r="H140" s="73" t="str">
        <f>IF(RES_hhdet_in_tes!H140=0,"",RES_hhdet_in_tes!H140/RES_hhdet_in_fec!H140)</f>
        <v/>
      </c>
      <c r="I140" s="73" t="str">
        <f>IF(RES_hhdet_in_tes!I140=0,"",RES_hhdet_in_tes!I140/RES_hhdet_in_fec!I140)</f>
        <v/>
      </c>
      <c r="J140" s="73" t="str">
        <f>IF(RES_hhdet_in_tes!J140=0,"",RES_hhdet_in_tes!J140/RES_hhdet_in_fec!J140)</f>
        <v/>
      </c>
      <c r="K140" s="73" t="str">
        <f>IF(RES_hhdet_in_tes!K140=0,"",RES_hhdet_in_tes!K140/RES_hhdet_in_fec!K140)</f>
        <v/>
      </c>
      <c r="L140" s="73" t="str">
        <f>IF(RES_hhdet_in_tes!L140=0,"",RES_hhdet_in_tes!L140/RES_hhdet_in_fec!L140)</f>
        <v/>
      </c>
      <c r="M140" s="73" t="str">
        <f>IF(RES_hhdet_in_tes!M140=0,"",RES_hhdet_in_tes!M140/RES_hhdet_in_fec!M140)</f>
        <v/>
      </c>
      <c r="N140" s="73" t="str">
        <f>IF(RES_hhdet_in_tes!N140=0,"",RES_hhdet_in_tes!N140/RES_hhdet_in_fec!N140)</f>
        <v/>
      </c>
      <c r="O140" s="73">
        <f>IF(RES_hhdet_in_tes!O140=0,"",RES_hhdet_in_tes!O140/RES_hhdet_in_fec!O140)</f>
        <v>0.47498257596380106</v>
      </c>
      <c r="P140" s="73">
        <f>IF(RES_hhdet_in_tes!P140=0,"",RES_hhdet_in_tes!P140/RES_hhdet_in_fec!P140)</f>
        <v>0.46943789754352361</v>
      </c>
      <c r="Q140" s="73">
        <f>IF(RES_hhdet_in_tes!Q140=0,"",RES_hhdet_in_tes!Q140/RES_hhdet_in_fec!Q140)</f>
        <v>0.47081696672732226</v>
      </c>
    </row>
    <row r="141" spans="1:17" ht="12" customHeight="1" x14ac:dyDescent="0.25">
      <c r="A141" s="29" t="s">
        <v>140</v>
      </c>
      <c r="B141" s="65"/>
      <c r="C141" s="65">
        <f>IF(RES_hhdet_in_tes!C141=0,"",RES_hhdet_in_tes!C141/RES_hhdet_in_fec!C141)</f>
        <v>0.82408372993332846</v>
      </c>
      <c r="D141" s="65" t="str">
        <f>IF(RES_hhdet_in_tes!D141=0,"",RES_hhdet_in_tes!D141/RES_hhdet_in_fec!D141)</f>
        <v/>
      </c>
      <c r="E141" s="65">
        <f>IF(RES_hhdet_in_tes!E141=0,"",RES_hhdet_in_tes!E141/RES_hhdet_in_fec!E141)</f>
        <v>0.83004583916570396</v>
      </c>
      <c r="F141" s="65">
        <f>IF(RES_hhdet_in_tes!F141=0,"",RES_hhdet_in_tes!F141/RES_hhdet_in_fec!F141)</f>
        <v>0.83348885819535068</v>
      </c>
      <c r="G141" s="65">
        <f>IF(RES_hhdet_in_tes!G141=0,"",RES_hhdet_in_tes!G141/RES_hhdet_in_fec!G141)</f>
        <v>0.83714275378129011</v>
      </c>
      <c r="H141" s="65">
        <f>IF(RES_hhdet_in_tes!H141=0,"",RES_hhdet_in_tes!H141/RES_hhdet_in_fec!H141)</f>
        <v>0.84134092297683338</v>
      </c>
      <c r="I141" s="65">
        <f>IF(RES_hhdet_in_tes!I141=0,"",RES_hhdet_in_tes!I141/RES_hhdet_in_fec!I141)</f>
        <v>0.84601391221124189</v>
      </c>
      <c r="J141" s="65">
        <f>IF(RES_hhdet_in_tes!J141=0,"",RES_hhdet_in_tes!J141/RES_hhdet_in_fec!J141)</f>
        <v>0.85184518544861265</v>
      </c>
      <c r="K141" s="65">
        <f>IF(RES_hhdet_in_tes!K141=0,"",RES_hhdet_in_tes!K141/RES_hhdet_in_fec!K141)</f>
        <v>0.84941929221782075</v>
      </c>
      <c r="L141" s="65">
        <f>IF(RES_hhdet_in_tes!L141=0,"",RES_hhdet_in_tes!L141/RES_hhdet_in_fec!L141)</f>
        <v>0.84712608808086576</v>
      </c>
      <c r="M141" s="65">
        <f>IF(RES_hhdet_in_tes!M141=0,"",RES_hhdet_in_tes!M141/RES_hhdet_in_fec!M141)</f>
        <v>0.84394522710709696</v>
      </c>
      <c r="N141" s="65">
        <f>IF(RES_hhdet_in_tes!N141=0,"",RES_hhdet_in_tes!N141/RES_hhdet_in_fec!N141)</f>
        <v>0.84159786395967118</v>
      </c>
      <c r="O141" s="65">
        <f>IF(RES_hhdet_in_tes!O141=0,"",RES_hhdet_in_tes!O141/RES_hhdet_in_fec!O141)</f>
        <v>0.84145457929626222</v>
      </c>
      <c r="P141" s="65">
        <f>IF(RES_hhdet_in_tes!P141=0,"",RES_hhdet_in_tes!P141/RES_hhdet_in_fec!P141)</f>
        <v>0.84366399499166023</v>
      </c>
      <c r="Q141" s="65">
        <f>IF(RES_hhdet_in_tes!Q141=0,"",RES_hhdet_in_tes!Q141/RES_hhdet_in_fec!Q141)</f>
        <v>0.84570404690133538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75"/>
      <c r="C143" s="175">
        <f>IF(RES_hhdet_in_tes!C143=0,"",RES_hhdet_in_tes!C143/RES_hhdet_in_fec!C143)</f>
        <v>0.96730134711236704</v>
      </c>
      <c r="D143" s="175">
        <f>IF(RES_hhdet_in_tes!D143=0,"",RES_hhdet_in_tes!D143/RES_hhdet_in_fec!D143)</f>
        <v>0.99915491627547681</v>
      </c>
      <c r="E143" s="175">
        <f>IF(RES_hhdet_in_tes!E143=0,"",RES_hhdet_in_tes!E143/RES_hhdet_in_fec!E143)</f>
        <v>1.0318432515582503</v>
      </c>
      <c r="F143" s="175">
        <f>IF(RES_hhdet_in_tes!F143=0,"",RES_hhdet_in_tes!F143/RES_hhdet_in_fec!F143)</f>
        <v>1.0551392694948833</v>
      </c>
      <c r="G143" s="175">
        <f>IF(RES_hhdet_in_tes!G143=0,"",RES_hhdet_in_tes!G143/RES_hhdet_in_fec!G143)</f>
        <v>1.0948364249625022</v>
      </c>
      <c r="H143" s="175">
        <f>IF(RES_hhdet_in_tes!H143=0,"",RES_hhdet_in_tes!H143/RES_hhdet_in_fec!H143)</f>
        <v>1.1289408876592752</v>
      </c>
      <c r="I143" s="175">
        <f>IF(RES_hhdet_in_tes!I143=0,"",RES_hhdet_in_tes!I143/RES_hhdet_in_fec!I143)</f>
        <v>1.1569553864291879</v>
      </c>
      <c r="J143" s="175">
        <f>IF(RES_hhdet_in_tes!J143=0,"",RES_hhdet_in_tes!J143/RES_hhdet_in_fec!J143)</f>
        <v>1.2009303798582784</v>
      </c>
      <c r="K143" s="175">
        <f>IF(RES_hhdet_in_tes!K143=0,"",RES_hhdet_in_tes!K143/RES_hhdet_in_fec!K143)</f>
        <v>1.2807632402872455</v>
      </c>
      <c r="L143" s="175">
        <f>IF(RES_hhdet_in_tes!L143=0,"",RES_hhdet_in_tes!L143/RES_hhdet_in_fec!L143)</f>
        <v>1.2633434880425118</v>
      </c>
      <c r="M143" s="175">
        <f>IF(RES_hhdet_in_tes!M143=0,"",RES_hhdet_in_tes!M143/RES_hhdet_in_fec!M143)</f>
        <v>1.4168436512000069</v>
      </c>
      <c r="N143" s="175">
        <f>IF(RES_hhdet_in_tes!N143=0,"",RES_hhdet_in_tes!N143/RES_hhdet_in_fec!N143)</f>
        <v>1.5009482949503195</v>
      </c>
      <c r="O143" s="175">
        <f>IF(RES_hhdet_in_tes!O143=0,"",RES_hhdet_in_tes!O143/RES_hhdet_in_fec!O143)</f>
        <v>1.513632788056138</v>
      </c>
      <c r="P143" s="175">
        <f>IF(RES_hhdet_in_tes!P143=0,"",RES_hhdet_in_tes!P143/RES_hhdet_in_fec!P143)</f>
        <v>1.5129342425155385</v>
      </c>
      <c r="Q143" s="175">
        <f>IF(RES_hhdet_in_tes!Q143=0,"",RES_hhdet_in_tes!Q143/RES_hhdet_in_fec!Q143)</f>
        <v>1.5589742984070944</v>
      </c>
    </row>
    <row r="144" spans="1:17" ht="12.95" customHeight="1" x14ac:dyDescent="0.25">
      <c r="A144" s="158" t="s">
        <v>65</v>
      </c>
      <c r="B144" s="169"/>
      <c r="C144" s="169">
        <f>IF(RES_hhdet_in_tes!C144=0,"",RES_hhdet_in_tes!C144/RES_hhdet_in_fec!C144)</f>
        <v>1.0955862319233343</v>
      </c>
      <c r="D144" s="169">
        <f>IF(RES_hhdet_in_tes!D144=0,"",RES_hhdet_in_tes!D144/RES_hhdet_in_fec!D144)</f>
        <v>1.1401768690697398</v>
      </c>
      <c r="E144" s="169">
        <f>IF(RES_hhdet_in_tes!E144=0,"",RES_hhdet_in_tes!E144/RES_hhdet_in_fec!E144)</f>
        <v>1.1947483700704258</v>
      </c>
      <c r="F144" s="169">
        <f>IF(RES_hhdet_in_tes!F144=0,"",RES_hhdet_in_tes!F144/RES_hhdet_in_fec!F144)</f>
        <v>1.2601137485614791</v>
      </c>
      <c r="G144" s="169">
        <f>IF(RES_hhdet_in_tes!G144=0,"",RES_hhdet_in_tes!G144/RES_hhdet_in_fec!G144)</f>
        <v>1.3434631667219696</v>
      </c>
      <c r="H144" s="169">
        <f>IF(RES_hhdet_in_tes!H144=0,"",RES_hhdet_in_tes!H144/RES_hhdet_in_fec!H144)</f>
        <v>1.4395485366600538</v>
      </c>
      <c r="I144" s="169">
        <f>IF(RES_hhdet_in_tes!I144=0,"",RES_hhdet_in_tes!I144/RES_hhdet_in_fec!I144)</f>
        <v>1.5550412664702065</v>
      </c>
      <c r="J144" s="169">
        <f>IF(RES_hhdet_in_tes!J144=0,"",RES_hhdet_in_tes!J144/RES_hhdet_in_fec!J144)</f>
        <v>1.7057337047252339</v>
      </c>
      <c r="K144" s="169">
        <f>IF(RES_hhdet_in_tes!K144=0,"",RES_hhdet_in_tes!K144/RES_hhdet_in_fec!K144)</f>
        <v>1.8754617987272508</v>
      </c>
      <c r="L144" s="169">
        <f>IF(RES_hhdet_in_tes!L144=0,"",RES_hhdet_in_tes!L144/RES_hhdet_in_fec!L144)</f>
        <v>1.550890592043725</v>
      </c>
      <c r="M144" s="169">
        <f>IF(RES_hhdet_in_tes!M144=0,"",RES_hhdet_in_tes!M144/RES_hhdet_in_fec!M144)</f>
        <v>2.1111625546183967</v>
      </c>
      <c r="N144" s="169">
        <f>IF(RES_hhdet_in_tes!N144=0,"",RES_hhdet_in_tes!N144/RES_hhdet_in_fec!N144)</f>
        <v>2.3915747735222719</v>
      </c>
      <c r="O144" s="169">
        <f>IF(RES_hhdet_in_tes!O144=0,"",RES_hhdet_in_tes!O144/RES_hhdet_in_fec!O144)</f>
        <v>2.4938425545584342</v>
      </c>
      <c r="P144" s="169">
        <f>IF(RES_hhdet_in_tes!P144=0,"",RES_hhdet_in_tes!P144/RES_hhdet_in_fec!P144)</f>
        <v>2.5928281723619491</v>
      </c>
      <c r="Q144" s="169">
        <f>IF(RES_hhdet_in_tes!Q144=0,"",RES_hhdet_in_tes!Q144/RES_hhdet_in_fec!Q144)</f>
        <v>2.8512967825158593</v>
      </c>
    </row>
    <row r="145" spans="1:17" ht="12" customHeight="1" x14ac:dyDescent="0.25">
      <c r="A145" s="23" t="s">
        <v>60</v>
      </c>
      <c r="B145" s="73"/>
      <c r="C145" s="73">
        <f>IF(RES_hhdet_in_tes!C145=0,"",RES_hhdet_in_tes!C145/RES_hhdet_in_fec!C145)</f>
        <v>1.0955862319233343</v>
      </c>
      <c r="D145" s="73">
        <f>IF(RES_hhdet_in_tes!D145=0,"",RES_hhdet_in_tes!D145/RES_hhdet_in_fec!D145)</f>
        <v>1.1401768690697398</v>
      </c>
      <c r="E145" s="73">
        <f>IF(RES_hhdet_in_tes!E145=0,"",RES_hhdet_in_tes!E145/RES_hhdet_in_fec!E145)</f>
        <v>1.1947483700704258</v>
      </c>
      <c r="F145" s="73">
        <f>IF(RES_hhdet_in_tes!F145=0,"",RES_hhdet_in_tes!F145/RES_hhdet_in_fec!F145)</f>
        <v>1.2601137485614791</v>
      </c>
      <c r="G145" s="73">
        <f>IF(RES_hhdet_in_tes!G145=0,"",RES_hhdet_in_tes!G145/RES_hhdet_in_fec!G145)</f>
        <v>1.3434631667219696</v>
      </c>
      <c r="H145" s="73">
        <f>IF(RES_hhdet_in_tes!H145=0,"",RES_hhdet_in_tes!H145/RES_hhdet_in_fec!H145)</f>
        <v>1.4395485366600538</v>
      </c>
      <c r="I145" s="73">
        <f>IF(RES_hhdet_in_tes!I145=0,"",RES_hhdet_in_tes!I145/RES_hhdet_in_fec!I145)</f>
        <v>1.5550412664702065</v>
      </c>
      <c r="J145" s="73">
        <f>IF(RES_hhdet_in_tes!J145=0,"",RES_hhdet_in_tes!J145/RES_hhdet_in_fec!J145)</f>
        <v>1.7057337047252339</v>
      </c>
      <c r="K145" s="73">
        <f>IF(RES_hhdet_in_tes!K145=0,"",RES_hhdet_in_tes!K145/RES_hhdet_in_fec!K145)</f>
        <v>1.8754617987272508</v>
      </c>
      <c r="L145" s="73">
        <f>IF(RES_hhdet_in_tes!L145=0,"",RES_hhdet_in_tes!L145/RES_hhdet_in_fec!L145)</f>
        <v>1.550890592043725</v>
      </c>
      <c r="M145" s="73">
        <f>IF(RES_hhdet_in_tes!M145=0,"",RES_hhdet_in_tes!M145/RES_hhdet_in_fec!M145)</f>
        <v>2.1111625546183967</v>
      </c>
      <c r="N145" s="73">
        <f>IF(RES_hhdet_in_tes!N145=0,"",RES_hhdet_in_tes!N145/RES_hhdet_in_fec!N145)</f>
        <v>2.3915747735222719</v>
      </c>
      <c r="O145" s="73">
        <f>IF(RES_hhdet_in_tes!O145=0,"",RES_hhdet_in_tes!O145/RES_hhdet_in_fec!O145)</f>
        <v>2.4938425545584342</v>
      </c>
      <c r="P145" s="73">
        <f>IF(RES_hhdet_in_tes!P145=0,"",RES_hhdet_in_tes!P145/RES_hhdet_in_fec!P145)</f>
        <v>2.5928281723619491</v>
      </c>
      <c r="Q145" s="73">
        <f>IF(RES_hhdet_in_tes!Q145=0,"",RES_hhdet_in_tes!Q145/RES_hhdet_in_fec!Q145)</f>
        <v>2.8512967825158593</v>
      </c>
    </row>
    <row r="146" spans="1:17" ht="12.95" customHeight="1" x14ac:dyDescent="0.25">
      <c r="A146" s="158" t="s">
        <v>112</v>
      </c>
      <c r="B146" s="169"/>
      <c r="C146" s="169">
        <f>IF(RES_hhdet_in_tes!C146=0,"",RES_hhdet_in_tes!C146/RES_hhdet_in_fec!C146)</f>
        <v>1.7514830610717249</v>
      </c>
      <c r="D146" s="169">
        <f>IF(RES_hhdet_in_tes!D146=0,"",RES_hhdet_in_tes!D146/RES_hhdet_in_fec!D146)</f>
        <v>1.7938168513232748</v>
      </c>
      <c r="E146" s="169">
        <f>IF(RES_hhdet_in_tes!E146=0,"",RES_hhdet_in_tes!E146/RES_hhdet_in_fec!E146)</f>
        <v>1.847003568891316</v>
      </c>
      <c r="F146" s="169">
        <f>IF(RES_hhdet_in_tes!F146=0,"",RES_hhdet_in_tes!F146/RES_hhdet_in_fec!F146)</f>
        <v>1.9049574440473866</v>
      </c>
      <c r="G146" s="169">
        <f>IF(RES_hhdet_in_tes!G146=0,"",RES_hhdet_in_tes!G146/RES_hhdet_in_fec!G146)</f>
        <v>1.9140765130143669</v>
      </c>
      <c r="H146" s="169">
        <f>IF(RES_hhdet_in_tes!H146=0,"",RES_hhdet_in_tes!H146/RES_hhdet_in_fec!H146)</f>
        <v>1.9942558615286912</v>
      </c>
      <c r="I146" s="169">
        <f>IF(RES_hhdet_in_tes!I146=0,"",RES_hhdet_in_tes!I146/RES_hhdet_in_fec!I146)</f>
        <v>2.0882911080163136</v>
      </c>
      <c r="J146" s="169">
        <f>IF(RES_hhdet_in_tes!J146=0,"",RES_hhdet_in_tes!J146/RES_hhdet_in_fec!J146)</f>
        <v>2.1759878783781352</v>
      </c>
      <c r="K146" s="169">
        <f>IF(RES_hhdet_in_tes!K146=0,"",RES_hhdet_in_tes!K146/RES_hhdet_in_fec!K146)</f>
        <v>2.3046580643064316</v>
      </c>
      <c r="L146" s="169">
        <f>IF(RES_hhdet_in_tes!L146=0,"",RES_hhdet_in_tes!L146/RES_hhdet_in_fec!L146)</f>
        <v>2.4475204842922946</v>
      </c>
      <c r="M146" s="169">
        <f>IF(RES_hhdet_in_tes!M146=0,"",RES_hhdet_in_tes!M146/RES_hhdet_in_fec!M146)</f>
        <v>2.5989352851058749</v>
      </c>
      <c r="N146" s="169">
        <f>IF(RES_hhdet_in_tes!N146=0,"",RES_hhdet_in_tes!N146/RES_hhdet_in_fec!N146)</f>
        <v>2.7056107799586768</v>
      </c>
      <c r="O146" s="169">
        <f>IF(RES_hhdet_in_tes!O146=0,"",RES_hhdet_in_tes!O146/RES_hhdet_in_fec!O146)</f>
        <v>2.8068924304252088</v>
      </c>
      <c r="P146" s="169">
        <f>IF(RES_hhdet_in_tes!P146=0,"",RES_hhdet_in_tes!P146/RES_hhdet_in_fec!P146)</f>
        <v>2.9049654843423762</v>
      </c>
      <c r="Q146" s="169">
        <f>IF(RES_hhdet_in_tes!Q146=0,"",RES_hhdet_in_tes!Q146/RES_hhdet_in_fec!Q146)</f>
        <v>2.9748453496287954</v>
      </c>
    </row>
    <row r="147" spans="1:17" ht="12" customHeight="1" x14ac:dyDescent="0.25">
      <c r="A147" s="23" t="s">
        <v>60</v>
      </c>
      <c r="B147" s="73"/>
      <c r="C147" s="73">
        <f>IF(RES_hhdet_in_tes!C147=0,"",RES_hhdet_in_tes!C147/RES_hhdet_in_fec!C147)</f>
        <v>1.7514830610717249</v>
      </c>
      <c r="D147" s="73">
        <f>IF(RES_hhdet_in_tes!D147=0,"",RES_hhdet_in_tes!D147/RES_hhdet_in_fec!D147)</f>
        <v>1.7938168513232748</v>
      </c>
      <c r="E147" s="73">
        <f>IF(RES_hhdet_in_tes!E147=0,"",RES_hhdet_in_tes!E147/RES_hhdet_in_fec!E147)</f>
        <v>1.847003568891316</v>
      </c>
      <c r="F147" s="73">
        <f>IF(RES_hhdet_in_tes!F147=0,"",RES_hhdet_in_tes!F147/RES_hhdet_in_fec!F147)</f>
        <v>1.9049574440473866</v>
      </c>
      <c r="G147" s="73">
        <f>IF(RES_hhdet_in_tes!G147=0,"",RES_hhdet_in_tes!G147/RES_hhdet_in_fec!G147)</f>
        <v>1.9140765130143669</v>
      </c>
      <c r="H147" s="73">
        <f>IF(RES_hhdet_in_tes!H147=0,"",RES_hhdet_in_tes!H147/RES_hhdet_in_fec!H147)</f>
        <v>1.9942558615286912</v>
      </c>
      <c r="I147" s="73">
        <f>IF(RES_hhdet_in_tes!I147=0,"",RES_hhdet_in_tes!I147/RES_hhdet_in_fec!I147)</f>
        <v>2.0882911080163136</v>
      </c>
      <c r="J147" s="73">
        <f>IF(RES_hhdet_in_tes!J147=0,"",RES_hhdet_in_tes!J147/RES_hhdet_in_fec!J147)</f>
        <v>2.1759878783781352</v>
      </c>
      <c r="K147" s="73">
        <f>IF(RES_hhdet_in_tes!K147=0,"",RES_hhdet_in_tes!K147/RES_hhdet_in_fec!K147)</f>
        <v>2.3046580643064316</v>
      </c>
      <c r="L147" s="73">
        <f>IF(RES_hhdet_in_tes!L147=0,"",RES_hhdet_in_tes!L147/RES_hhdet_in_fec!L147)</f>
        <v>2.4475204842922946</v>
      </c>
      <c r="M147" s="73">
        <f>IF(RES_hhdet_in_tes!M147=0,"",RES_hhdet_in_tes!M147/RES_hhdet_in_fec!M147)</f>
        <v>2.5989352851058749</v>
      </c>
      <c r="N147" s="73">
        <f>IF(RES_hhdet_in_tes!N147=0,"",RES_hhdet_in_tes!N147/RES_hhdet_in_fec!N147)</f>
        <v>2.7056107799586768</v>
      </c>
      <c r="O147" s="73">
        <f>IF(RES_hhdet_in_tes!O147=0,"",RES_hhdet_in_tes!O147/RES_hhdet_in_fec!O147)</f>
        <v>2.8068924304252088</v>
      </c>
      <c r="P147" s="73">
        <f>IF(RES_hhdet_in_tes!P147=0,"",RES_hhdet_in_tes!P147/RES_hhdet_in_fec!P147)</f>
        <v>2.9049654843423762</v>
      </c>
      <c r="Q147" s="73">
        <f>IF(RES_hhdet_in_tes!Q147=0,"",RES_hhdet_in_tes!Q147/RES_hhdet_in_fec!Q147)</f>
        <v>2.9748453496287954</v>
      </c>
    </row>
    <row r="148" spans="1:17" ht="12" customHeight="1" x14ac:dyDescent="0.25">
      <c r="A148" s="158" t="s">
        <v>63</v>
      </c>
      <c r="B148" s="169"/>
      <c r="C148" s="169">
        <f>IF(RES_hhdet_in_tes!C148=0,"",RES_hhdet_in_tes!C148/RES_hhdet_in_fec!C148)</f>
        <v>0.66933196708242415</v>
      </c>
      <c r="D148" s="169">
        <f>IF(RES_hhdet_in_tes!D148=0,"",RES_hhdet_in_tes!D148/RES_hhdet_in_fec!D148)</f>
        <v>0.67396066653518816</v>
      </c>
      <c r="E148" s="169">
        <f>IF(RES_hhdet_in_tes!E148=0,"",RES_hhdet_in_tes!E148/RES_hhdet_in_fec!E148)</f>
        <v>0.67759892618811657</v>
      </c>
      <c r="F148" s="169">
        <f>IF(RES_hhdet_in_tes!F148=0,"",RES_hhdet_in_tes!F148/RES_hhdet_in_fec!F148)</f>
        <v>0.68147538012474063</v>
      </c>
      <c r="G148" s="169">
        <f>IF(RES_hhdet_in_tes!G148=0,"",RES_hhdet_in_tes!G148/RES_hhdet_in_fec!G148)</f>
        <v>0.68307465620981145</v>
      </c>
      <c r="H148" s="169">
        <f>IF(RES_hhdet_in_tes!H148=0,"",RES_hhdet_in_tes!H148/RES_hhdet_in_fec!H148)</f>
        <v>0.68594376127659795</v>
      </c>
      <c r="I148" s="169">
        <f>IF(RES_hhdet_in_tes!I148=0,"",RES_hhdet_in_tes!I148/RES_hhdet_in_fec!I148)</f>
        <v>0.68934545933338864</v>
      </c>
      <c r="J148" s="169">
        <f>IF(RES_hhdet_in_tes!J148=0,"",RES_hhdet_in_tes!J148/RES_hhdet_in_fec!J148)</f>
        <v>0.69035304272060283</v>
      </c>
      <c r="K148" s="169">
        <f>IF(RES_hhdet_in_tes!K148=0,"",RES_hhdet_in_tes!K148/RES_hhdet_in_fec!K148)</f>
        <v>0.69204763537056524</v>
      </c>
      <c r="L148" s="169">
        <f>IF(RES_hhdet_in_tes!L148=0,"",RES_hhdet_in_tes!L148/RES_hhdet_in_fec!L148)</f>
        <v>0.77354955357529565</v>
      </c>
      <c r="M148" s="169">
        <f>IF(RES_hhdet_in_tes!M148=0,"",RES_hhdet_in_tes!M148/RES_hhdet_in_fec!M148)</f>
        <v>0.7197847951295433</v>
      </c>
      <c r="N148" s="169">
        <f>IF(RES_hhdet_in_tes!N148=0,"",RES_hhdet_in_tes!N148/RES_hhdet_in_fec!N148)</f>
        <v>0.71240112655709653</v>
      </c>
      <c r="O148" s="169">
        <f>IF(RES_hhdet_in_tes!O148=0,"",RES_hhdet_in_tes!O148/RES_hhdet_in_fec!O148)</f>
        <v>0.72367488315327433</v>
      </c>
      <c r="P148" s="169">
        <f>IF(RES_hhdet_in_tes!P148=0,"",RES_hhdet_in_tes!P148/RES_hhdet_in_fec!P148)</f>
        <v>0.73048473476930964</v>
      </c>
      <c r="Q148" s="169">
        <f>IF(RES_hhdet_in_tes!Q148=0,"",RES_hhdet_in_tes!Q148/RES_hhdet_in_fec!Q148)</f>
        <v>0.71420590427285024</v>
      </c>
    </row>
    <row r="149" spans="1:17" ht="12" customHeight="1" x14ac:dyDescent="0.25">
      <c r="A149" s="167" t="s">
        <v>144</v>
      </c>
      <c r="B149" s="174"/>
      <c r="C149" s="174" t="str">
        <f>IF(RES_hhdet_in_tes!C149=0,"",RES_hhdet_in_tes!C149/RES_hhdet_in_fec!C149)</f>
        <v/>
      </c>
      <c r="D149" s="174" t="str">
        <f>IF(RES_hhdet_in_tes!D149=0,"",RES_hhdet_in_tes!D149/RES_hhdet_in_fec!D149)</f>
        <v/>
      </c>
      <c r="E149" s="174" t="str">
        <f>IF(RES_hhdet_in_tes!E149=0,"",RES_hhdet_in_tes!E149/RES_hhdet_in_fec!E149)</f>
        <v/>
      </c>
      <c r="F149" s="174" t="str">
        <f>IF(RES_hhdet_in_tes!F149=0,"",RES_hhdet_in_tes!F149/RES_hhdet_in_fec!F149)</f>
        <v/>
      </c>
      <c r="G149" s="174" t="str">
        <f>IF(RES_hhdet_in_tes!G149=0,"",RES_hhdet_in_tes!G149/RES_hhdet_in_fec!G149)</f>
        <v/>
      </c>
      <c r="H149" s="174" t="str">
        <f>IF(RES_hhdet_in_tes!H149=0,"",RES_hhdet_in_tes!H149/RES_hhdet_in_fec!H149)</f>
        <v/>
      </c>
      <c r="I149" s="174" t="str">
        <f>IF(RES_hhdet_in_tes!I149=0,"",RES_hhdet_in_tes!I149/RES_hhdet_in_fec!I149)</f>
        <v/>
      </c>
      <c r="J149" s="174" t="str">
        <f>IF(RES_hhdet_in_tes!J149=0,"",RES_hhdet_in_tes!J149/RES_hhdet_in_fec!J149)</f>
        <v/>
      </c>
      <c r="K149" s="174" t="str">
        <f>IF(RES_hhdet_in_tes!K149=0,"",RES_hhdet_in_tes!K149/RES_hhdet_in_fec!K149)</f>
        <v/>
      </c>
      <c r="L149" s="174" t="str">
        <f>IF(RES_hhdet_in_tes!L149=0,"",RES_hhdet_in_tes!L149/RES_hhdet_in_fec!L149)</f>
        <v/>
      </c>
      <c r="M149" s="174" t="str">
        <f>IF(RES_hhdet_in_tes!M149=0,"",RES_hhdet_in_tes!M149/RES_hhdet_in_fec!M149)</f>
        <v/>
      </c>
      <c r="N149" s="174" t="str">
        <f>IF(RES_hhdet_in_tes!N149=0,"",RES_hhdet_in_tes!N149/RES_hhdet_in_fec!N149)</f>
        <v/>
      </c>
      <c r="O149" s="174" t="str">
        <f>IF(RES_hhdet_in_tes!O149=0,"",RES_hhdet_in_tes!O149/RES_hhdet_in_fec!O149)</f>
        <v/>
      </c>
      <c r="P149" s="174" t="str">
        <f>IF(RES_hhdet_in_tes!P149=0,"",RES_hhdet_in_tes!P149/RES_hhdet_in_fec!P149)</f>
        <v/>
      </c>
      <c r="Q149" s="174" t="str">
        <f>IF(RES_hhdet_in_tes!Q149=0,"",RES_hhdet_in_tes!Q149/RES_hhdet_in_fec!Q149)</f>
        <v/>
      </c>
    </row>
    <row r="150" spans="1:17" ht="12" customHeight="1" x14ac:dyDescent="0.25">
      <c r="A150" s="167" t="s">
        <v>143</v>
      </c>
      <c r="B150" s="174"/>
      <c r="C150" s="174" t="str">
        <f>IF(RES_hhdet_in_tes!C150=0,"",RES_hhdet_in_tes!C150/RES_hhdet_in_fec!C150)</f>
        <v/>
      </c>
      <c r="D150" s="174" t="str">
        <f>IF(RES_hhdet_in_tes!D150=0,"",RES_hhdet_in_tes!D150/RES_hhdet_in_fec!D150)</f>
        <v/>
      </c>
      <c r="E150" s="174" t="str">
        <f>IF(RES_hhdet_in_tes!E150=0,"",RES_hhdet_in_tes!E150/RES_hhdet_in_fec!E150)</f>
        <v/>
      </c>
      <c r="F150" s="174" t="str">
        <f>IF(RES_hhdet_in_tes!F150=0,"",RES_hhdet_in_tes!F150/RES_hhdet_in_fec!F150)</f>
        <v/>
      </c>
      <c r="G150" s="174" t="str">
        <f>IF(RES_hhdet_in_tes!G150=0,"",RES_hhdet_in_tes!G150/RES_hhdet_in_fec!G150)</f>
        <v/>
      </c>
      <c r="H150" s="174" t="str">
        <f>IF(RES_hhdet_in_tes!H150=0,"",RES_hhdet_in_tes!H150/RES_hhdet_in_fec!H150)</f>
        <v/>
      </c>
      <c r="I150" s="174" t="str">
        <f>IF(RES_hhdet_in_tes!I150=0,"",RES_hhdet_in_tes!I150/RES_hhdet_in_fec!I150)</f>
        <v/>
      </c>
      <c r="J150" s="174" t="str">
        <f>IF(RES_hhdet_in_tes!J150=0,"",RES_hhdet_in_tes!J150/RES_hhdet_in_fec!J150)</f>
        <v/>
      </c>
      <c r="K150" s="174" t="str">
        <f>IF(RES_hhdet_in_tes!K150=0,"",RES_hhdet_in_tes!K150/RES_hhdet_in_fec!K150)</f>
        <v/>
      </c>
      <c r="L150" s="174" t="str">
        <f>IF(RES_hhdet_in_tes!L150=0,"",RES_hhdet_in_tes!L150/RES_hhdet_in_fec!L150)</f>
        <v/>
      </c>
      <c r="M150" s="174" t="str">
        <f>IF(RES_hhdet_in_tes!M150=0,"",RES_hhdet_in_tes!M150/RES_hhdet_in_fec!M150)</f>
        <v/>
      </c>
      <c r="N150" s="174" t="str">
        <f>IF(RES_hhdet_in_tes!N150=0,"",RES_hhdet_in_tes!N150/RES_hhdet_in_fec!N150)</f>
        <v/>
      </c>
      <c r="O150" s="174" t="str">
        <f>IF(RES_hhdet_in_tes!O150=0,"",RES_hhdet_in_tes!O150/RES_hhdet_in_fec!O150)</f>
        <v/>
      </c>
      <c r="P150" s="174" t="str">
        <f>IF(RES_hhdet_in_tes!P150=0,"",RES_hhdet_in_tes!P150/RES_hhdet_in_fec!P150)</f>
        <v/>
      </c>
      <c r="Q150" s="174" t="str">
        <f>IF(RES_hhdet_in_tes!Q150=0,"",RES_hhdet_in_tes!Q150/RES_hhdet_in_fec!Q150)</f>
        <v/>
      </c>
    </row>
    <row r="151" spans="1:17" ht="12" customHeight="1" x14ac:dyDescent="0.25">
      <c r="A151" s="166" t="s">
        <v>57</v>
      </c>
      <c r="B151" s="173"/>
      <c r="C151" s="173" t="str">
        <f>IF(RES_hhdet_in_tes!C151=0,"",RES_hhdet_in_tes!C151/RES_hhdet_in_fec!C151)</f>
        <v/>
      </c>
      <c r="D151" s="173" t="str">
        <f>IF(RES_hhdet_in_tes!D151=0,"",RES_hhdet_in_tes!D151/RES_hhdet_in_fec!D151)</f>
        <v/>
      </c>
      <c r="E151" s="173" t="str">
        <f>IF(RES_hhdet_in_tes!E151=0,"",RES_hhdet_in_tes!E151/RES_hhdet_in_fec!E151)</f>
        <v/>
      </c>
      <c r="F151" s="173" t="str">
        <f>IF(RES_hhdet_in_tes!F151=0,"",RES_hhdet_in_tes!F151/RES_hhdet_in_fec!F151)</f>
        <v/>
      </c>
      <c r="G151" s="173" t="str">
        <f>IF(RES_hhdet_in_tes!G151=0,"",RES_hhdet_in_tes!G151/RES_hhdet_in_fec!G151)</f>
        <v/>
      </c>
      <c r="H151" s="173" t="str">
        <f>IF(RES_hhdet_in_tes!H151=0,"",RES_hhdet_in_tes!H151/RES_hhdet_in_fec!H151)</f>
        <v/>
      </c>
      <c r="I151" s="173" t="str">
        <f>IF(RES_hhdet_in_tes!I151=0,"",RES_hhdet_in_tes!I151/RES_hhdet_in_fec!I151)</f>
        <v/>
      </c>
      <c r="J151" s="173" t="str">
        <f>IF(RES_hhdet_in_tes!J151=0,"",RES_hhdet_in_tes!J151/RES_hhdet_in_fec!J151)</f>
        <v/>
      </c>
      <c r="K151" s="173" t="str">
        <f>IF(RES_hhdet_in_tes!K151=0,"",RES_hhdet_in_tes!K151/RES_hhdet_in_fec!K151)</f>
        <v/>
      </c>
      <c r="L151" s="173" t="str">
        <f>IF(RES_hhdet_in_tes!L151=0,"",RES_hhdet_in_tes!L151/RES_hhdet_in_fec!L151)</f>
        <v/>
      </c>
      <c r="M151" s="173" t="str">
        <f>IF(RES_hhdet_in_tes!M151=0,"",RES_hhdet_in_tes!M151/RES_hhdet_in_fec!M151)</f>
        <v/>
      </c>
      <c r="N151" s="173" t="str">
        <f>IF(RES_hhdet_in_tes!N151=0,"",RES_hhdet_in_tes!N151/RES_hhdet_in_fec!N151)</f>
        <v/>
      </c>
      <c r="O151" s="173" t="str">
        <f>IF(RES_hhdet_in_tes!O151=0,"",RES_hhdet_in_tes!O151/RES_hhdet_in_fec!O151)</f>
        <v/>
      </c>
      <c r="P151" s="173" t="str">
        <f>IF(RES_hhdet_in_tes!P151=0,"",RES_hhdet_in_tes!P151/RES_hhdet_in_fec!P151)</f>
        <v/>
      </c>
      <c r="Q151" s="173" t="str">
        <f>IF(RES_hhdet_in_tes!Q151=0,"",RES_hhdet_in_tes!Q151/RES_hhdet_in_fec!Q151)</f>
        <v/>
      </c>
    </row>
    <row r="152" spans="1:17" ht="12" customHeight="1" x14ac:dyDescent="0.25">
      <c r="A152" s="147" t="s">
        <v>59</v>
      </c>
      <c r="B152" s="172"/>
      <c r="C152" s="172" t="str">
        <f>IF(RES_hhdet_in_tes!C152=0,"",RES_hhdet_in_tes!C152/RES_hhdet_in_fec!C152)</f>
        <v/>
      </c>
      <c r="D152" s="172" t="str">
        <f>IF(RES_hhdet_in_tes!D152=0,"",RES_hhdet_in_tes!D152/RES_hhdet_in_fec!D152)</f>
        <v/>
      </c>
      <c r="E152" s="172" t="str">
        <f>IF(RES_hhdet_in_tes!E152=0,"",RES_hhdet_in_tes!E152/RES_hhdet_in_fec!E152)</f>
        <v/>
      </c>
      <c r="F152" s="172" t="str">
        <f>IF(RES_hhdet_in_tes!F152=0,"",RES_hhdet_in_tes!F152/RES_hhdet_in_fec!F152)</f>
        <v/>
      </c>
      <c r="G152" s="172" t="str">
        <f>IF(RES_hhdet_in_tes!G152=0,"",RES_hhdet_in_tes!G152/RES_hhdet_in_fec!G152)</f>
        <v/>
      </c>
      <c r="H152" s="172" t="str">
        <f>IF(RES_hhdet_in_tes!H152=0,"",RES_hhdet_in_tes!H152/RES_hhdet_in_fec!H152)</f>
        <v/>
      </c>
      <c r="I152" s="172" t="str">
        <f>IF(RES_hhdet_in_tes!I152=0,"",RES_hhdet_in_tes!I152/RES_hhdet_in_fec!I152)</f>
        <v/>
      </c>
      <c r="J152" s="172" t="str">
        <f>IF(RES_hhdet_in_tes!J152=0,"",RES_hhdet_in_tes!J152/RES_hhdet_in_fec!J152)</f>
        <v/>
      </c>
      <c r="K152" s="172" t="str">
        <f>IF(RES_hhdet_in_tes!K152=0,"",RES_hhdet_in_tes!K152/RES_hhdet_in_fec!K152)</f>
        <v/>
      </c>
      <c r="L152" s="172" t="str">
        <f>IF(RES_hhdet_in_tes!L152=0,"",RES_hhdet_in_tes!L152/RES_hhdet_in_fec!L152)</f>
        <v/>
      </c>
      <c r="M152" s="172" t="str">
        <f>IF(RES_hhdet_in_tes!M152=0,"",RES_hhdet_in_tes!M152/RES_hhdet_in_fec!M152)</f>
        <v/>
      </c>
      <c r="N152" s="172" t="str">
        <f>IF(RES_hhdet_in_tes!N152=0,"",RES_hhdet_in_tes!N152/RES_hhdet_in_fec!N152)</f>
        <v/>
      </c>
      <c r="O152" s="172" t="str">
        <f>IF(RES_hhdet_in_tes!O152=0,"",RES_hhdet_in_tes!O152/RES_hhdet_in_fec!O152)</f>
        <v/>
      </c>
      <c r="P152" s="172" t="str">
        <f>IF(RES_hhdet_in_tes!P152=0,"",RES_hhdet_in_tes!P152/RES_hhdet_in_fec!P152)</f>
        <v/>
      </c>
      <c r="Q152" s="172" t="str">
        <f>IF(RES_hhdet_in_tes!Q152=0,"",RES_hhdet_in_tes!Q152/RES_hhdet_in_fec!Q152)</f>
        <v/>
      </c>
    </row>
    <row r="153" spans="1:17" ht="12" customHeight="1" x14ac:dyDescent="0.25">
      <c r="A153" s="163" t="s">
        <v>142</v>
      </c>
      <c r="B153" s="171"/>
      <c r="C153" s="171">
        <f>IF(RES_hhdet_in_tes!C153=0,"",RES_hhdet_in_tes!C153/RES_hhdet_in_fec!C153)</f>
        <v>0.66933196708242415</v>
      </c>
      <c r="D153" s="171">
        <f>IF(RES_hhdet_in_tes!D153=0,"",RES_hhdet_in_tes!D153/RES_hhdet_in_fec!D153)</f>
        <v>0.67396066653518816</v>
      </c>
      <c r="E153" s="171">
        <f>IF(RES_hhdet_in_tes!E153=0,"",RES_hhdet_in_tes!E153/RES_hhdet_in_fec!E153)</f>
        <v>0.67759892618811657</v>
      </c>
      <c r="F153" s="171">
        <f>IF(RES_hhdet_in_tes!F153=0,"",RES_hhdet_in_tes!F153/RES_hhdet_in_fec!F153)</f>
        <v>0.68147538012474063</v>
      </c>
      <c r="G153" s="171">
        <f>IF(RES_hhdet_in_tes!G153=0,"",RES_hhdet_in_tes!G153/RES_hhdet_in_fec!G153)</f>
        <v>0.68307465620981145</v>
      </c>
      <c r="H153" s="171">
        <f>IF(RES_hhdet_in_tes!H153=0,"",RES_hhdet_in_tes!H153/RES_hhdet_in_fec!H153)</f>
        <v>0.68594376127659795</v>
      </c>
      <c r="I153" s="171">
        <f>IF(RES_hhdet_in_tes!I153=0,"",RES_hhdet_in_tes!I153/RES_hhdet_in_fec!I153)</f>
        <v>0.68934545933338864</v>
      </c>
      <c r="J153" s="171">
        <f>IF(RES_hhdet_in_tes!J153=0,"",RES_hhdet_in_tes!J153/RES_hhdet_in_fec!J153)</f>
        <v>0.69035304272060283</v>
      </c>
      <c r="K153" s="171">
        <f>IF(RES_hhdet_in_tes!K153=0,"",RES_hhdet_in_tes!K153/RES_hhdet_in_fec!K153)</f>
        <v>0.69204763537056524</v>
      </c>
      <c r="L153" s="171" t="str">
        <f>IF(RES_hhdet_in_tes!L153=0,"",RES_hhdet_in_tes!L153/RES_hhdet_in_fec!L153)</f>
        <v/>
      </c>
      <c r="M153" s="171">
        <f>IF(RES_hhdet_in_tes!M153=0,"",RES_hhdet_in_tes!M153/RES_hhdet_in_fec!M153)</f>
        <v>0.69550558987776767</v>
      </c>
      <c r="N153" s="171">
        <f>IF(RES_hhdet_in_tes!N153=0,"",RES_hhdet_in_tes!N153/RES_hhdet_in_fec!N153)</f>
        <v>0.69698283070688105</v>
      </c>
      <c r="O153" s="171">
        <f>IF(RES_hhdet_in_tes!O153=0,"",RES_hhdet_in_tes!O153/RES_hhdet_in_fec!O153)</f>
        <v>0.69884329260446165</v>
      </c>
      <c r="P153" s="171">
        <f>IF(RES_hhdet_in_tes!P153=0,"",RES_hhdet_in_tes!P153/RES_hhdet_in_fec!P153)</f>
        <v>0.70084418022004613</v>
      </c>
      <c r="Q153" s="171">
        <f>IF(RES_hhdet_in_tes!Q153=0,"",RES_hhdet_in_tes!Q153/RES_hhdet_in_fec!Q153)</f>
        <v>0.70316898661189819</v>
      </c>
    </row>
    <row r="154" spans="1:17" ht="12" customHeight="1" x14ac:dyDescent="0.25">
      <c r="A154" s="161" t="s">
        <v>141</v>
      </c>
      <c r="B154" s="170"/>
      <c r="C154" s="170" t="str">
        <f>IF(RES_hhdet_in_tes!C154=0,"",RES_hhdet_in_tes!C154/RES_hhdet_in_fec!C154)</f>
        <v/>
      </c>
      <c r="D154" s="170" t="str">
        <f>IF(RES_hhdet_in_tes!D154=0,"",RES_hhdet_in_tes!D154/RES_hhdet_in_fec!D154)</f>
        <v/>
      </c>
      <c r="E154" s="170" t="str">
        <f>IF(RES_hhdet_in_tes!E154=0,"",RES_hhdet_in_tes!E154/RES_hhdet_in_fec!E154)</f>
        <v/>
      </c>
      <c r="F154" s="170" t="str">
        <f>IF(RES_hhdet_in_tes!F154=0,"",RES_hhdet_in_tes!F154/RES_hhdet_in_fec!F154)</f>
        <v/>
      </c>
      <c r="G154" s="170" t="str">
        <f>IF(RES_hhdet_in_tes!G154=0,"",RES_hhdet_in_tes!G154/RES_hhdet_in_fec!G154)</f>
        <v/>
      </c>
      <c r="H154" s="170" t="str">
        <f>IF(RES_hhdet_in_tes!H154=0,"",RES_hhdet_in_tes!H154/RES_hhdet_in_fec!H154)</f>
        <v/>
      </c>
      <c r="I154" s="170" t="str">
        <f>IF(RES_hhdet_in_tes!I154=0,"",RES_hhdet_in_tes!I154/RES_hhdet_in_fec!I154)</f>
        <v/>
      </c>
      <c r="J154" s="170" t="str">
        <f>IF(RES_hhdet_in_tes!J154=0,"",RES_hhdet_in_tes!J154/RES_hhdet_in_fec!J154)</f>
        <v/>
      </c>
      <c r="K154" s="170" t="str">
        <f>IF(RES_hhdet_in_tes!K154=0,"",RES_hhdet_in_tes!K154/RES_hhdet_in_fec!K154)</f>
        <v/>
      </c>
      <c r="L154" s="170">
        <f>IF(RES_hhdet_in_tes!L154=0,"",RES_hhdet_in_tes!L154/RES_hhdet_in_fec!L154)</f>
        <v>0.77354955357529565</v>
      </c>
      <c r="M154" s="170">
        <f>IF(RES_hhdet_in_tes!M154=0,"",RES_hhdet_in_tes!M154/RES_hhdet_in_fec!M154)</f>
        <v>0.77350361115614841</v>
      </c>
      <c r="N154" s="170">
        <f>IF(RES_hhdet_in_tes!N154=0,"",RES_hhdet_in_tes!N154/RES_hhdet_in_fec!N154)</f>
        <v>0.78278156888556449</v>
      </c>
      <c r="O154" s="170">
        <f>IF(RES_hhdet_in_tes!O154=0,"",RES_hhdet_in_tes!O154/RES_hhdet_in_fec!O154)</f>
        <v>0.78948730310523019</v>
      </c>
      <c r="P154" s="170">
        <f>IF(RES_hhdet_in_tes!P154=0,"",RES_hhdet_in_tes!P154/RES_hhdet_in_fec!P154)</f>
        <v>0.7911642657097171</v>
      </c>
      <c r="Q154" s="170">
        <f>IF(RES_hhdet_in_tes!Q154=0,"",RES_hhdet_in_tes!Q154/RES_hhdet_in_fec!Q154)</f>
        <v>0.79403184316368502</v>
      </c>
    </row>
    <row r="155" spans="1:17" ht="12" customHeight="1" x14ac:dyDescent="0.25">
      <c r="A155" s="148" t="s">
        <v>60</v>
      </c>
      <c r="B155" s="73"/>
      <c r="C155" s="73" t="str">
        <f>IF(RES_hhdet_in_tes!C155=0,"",RES_hhdet_in_tes!C155/RES_hhdet_in_fec!C155)</f>
        <v/>
      </c>
      <c r="D155" s="73" t="str">
        <f>IF(RES_hhdet_in_tes!D155=0,"",RES_hhdet_in_tes!D155/RES_hhdet_in_fec!D155)</f>
        <v/>
      </c>
      <c r="E155" s="73" t="str">
        <f>IF(RES_hhdet_in_tes!E155=0,"",RES_hhdet_in_tes!E155/RES_hhdet_in_fec!E155)</f>
        <v/>
      </c>
      <c r="F155" s="73" t="str">
        <f>IF(RES_hhdet_in_tes!F155=0,"",RES_hhdet_in_tes!F155/RES_hhdet_in_fec!F155)</f>
        <v/>
      </c>
      <c r="G155" s="73" t="str">
        <f>IF(RES_hhdet_in_tes!G155=0,"",RES_hhdet_in_tes!G155/RES_hhdet_in_fec!G155)</f>
        <v/>
      </c>
      <c r="H155" s="73" t="str">
        <f>IF(RES_hhdet_in_tes!H155=0,"",RES_hhdet_in_tes!H155/RES_hhdet_in_fec!H155)</f>
        <v/>
      </c>
      <c r="I155" s="73" t="str">
        <f>IF(RES_hhdet_in_tes!I155=0,"",RES_hhdet_in_tes!I155/RES_hhdet_in_fec!I155)</f>
        <v/>
      </c>
      <c r="J155" s="73" t="str">
        <f>IF(RES_hhdet_in_tes!J155=0,"",RES_hhdet_in_tes!J155/RES_hhdet_in_fec!J155)</f>
        <v/>
      </c>
      <c r="K155" s="73" t="str">
        <f>IF(RES_hhdet_in_tes!K155=0,"",RES_hhdet_in_tes!K155/RES_hhdet_in_fec!K155)</f>
        <v/>
      </c>
      <c r="L155" s="73">
        <f>IF(RES_hhdet_in_tes!L155=0,"",RES_hhdet_in_tes!L155/RES_hhdet_in_fec!L155)</f>
        <v>0.69143668355551324</v>
      </c>
      <c r="M155" s="73">
        <f>IF(RES_hhdet_in_tes!M155=0,"",RES_hhdet_in_tes!M155/RES_hhdet_in_fec!M155)</f>
        <v>0.69319449361312979</v>
      </c>
      <c r="N155" s="73">
        <f>IF(RES_hhdet_in_tes!N155=0,"",RES_hhdet_in_tes!N155/RES_hhdet_in_fec!N155)</f>
        <v>0.69849798695137089</v>
      </c>
      <c r="O155" s="73">
        <f>IF(RES_hhdet_in_tes!O155=0,"",RES_hhdet_in_tes!O155/RES_hhdet_in_fec!O155)</f>
        <v>0.70268188356860306</v>
      </c>
      <c r="P155" s="73">
        <f>IF(RES_hhdet_in_tes!P155=0,"",RES_hhdet_in_tes!P155/RES_hhdet_in_fec!P155)</f>
        <v>0.70436934033887666</v>
      </c>
      <c r="Q155" s="73">
        <f>IF(RES_hhdet_in_tes!Q155=0,"",RES_hhdet_in_tes!Q155/RES_hhdet_in_fec!Q155)</f>
        <v>0.70627951578890935</v>
      </c>
    </row>
    <row r="156" spans="1:17" ht="12" customHeight="1" x14ac:dyDescent="0.25">
      <c r="A156" s="148" t="s">
        <v>59</v>
      </c>
      <c r="B156" s="73"/>
      <c r="C156" s="73" t="str">
        <f>IF(RES_hhdet_in_tes!C156=0,"",RES_hhdet_in_tes!C156/RES_hhdet_in_fec!C156)</f>
        <v/>
      </c>
      <c r="D156" s="73" t="str">
        <f>IF(RES_hhdet_in_tes!D156=0,"",RES_hhdet_in_tes!D156/RES_hhdet_in_fec!D156)</f>
        <v/>
      </c>
      <c r="E156" s="73" t="str">
        <f>IF(RES_hhdet_in_tes!E156=0,"",RES_hhdet_in_tes!E156/RES_hhdet_in_fec!E156)</f>
        <v/>
      </c>
      <c r="F156" s="73" t="str">
        <f>IF(RES_hhdet_in_tes!F156=0,"",RES_hhdet_in_tes!F156/RES_hhdet_in_fec!F156)</f>
        <v/>
      </c>
      <c r="G156" s="73" t="str">
        <f>IF(RES_hhdet_in_tes!G156=0,"",RES_hhdet_in_tes!G156/RES_hhdet_in_fec!G156)</f>
        <v/>
      </c>
      <c r="H156" s="73" t="str">
        <f>IF(RES_hhdet_in_tes!H156=0,"",RES_hhdet_in_tes!H156/RES_hhdet_in_fec!H156)</f>
        <v/>
      </c>
      <c r="I156" s="73" t="str">
        <f>IF(RES_hhdet_in_tes!I156=0,"",RES_hhdet_in_tes!I156/RES_hhdet_in_fec!I156)</f>
        <v/>
      </c>
      <c r="J156" s="73" t="str">
        <f>IF(RES_hhdet_in_tes!J156=0,"",RES_hhdet_in_tes!J156/RES_hhdet_in_fec!J156)</f>
        <v/>
      </c>
      <c r="K156" s="73" t="str">
        <f>IF(RES_hhdet_in_tes!K156=0,"",RES_hhdet_in_tes!K156/RES_hhdet_in_fec!K156)</f>
        <v/>
      </c>
      <c r="L156" s="73">
        <f>IF(RES_hhdet_in_tes!L156=0,"",RES_hhdet_in_tes!L156/RES_hhdet_in_fec!L156)</f>
        <v>1</v>
      </c>
      <c r="M156" s="73">
        <f>IF(RES_hhdet_in_tes!M156=0,"",RES_hhdet_in_tes!M156/RES_hhdet_in_fec!M156)</f>
        <v>1.00046708632253</v>
      </c>
      <c r="N156" s="73">
        <f>IF(RES_hhdet_in_tes!N156=0,"",RES_hhdet_in_tes!N156/RES_hhdet_in_fec!N156)</f>
        <v>1.0058307378233471</v>
      </c>
      <c r="O156" s="73">
        <f>IF(RES_hhdet_in_tes!O156=0,"",RES_hhdet_in_tes!O156/RES_hhdet_in_fec!O156)</f>
        <v>1.0091556677491049</v>
      </c>
      <c r="P156" s="73">
        <f>IF(RES_hhdet_in_tes!P156=0,"",RES_hhdet_in_tes!P156/RES_hhdet_in_fec!P156)</f>
        <v>1.0106403800158243</v>
      </c>
      <c r="Q156" s="73">
        <f>IF(RES_hhdet_in_tes!Q156=0,"",RES_hhdet_in_tes!Q156/RES_hhdet_in_fec!Q156)</f>
        <v>1.0116440021615321</v>
      </c>
    </row>
    <row r="157" spans="1:17" ht="12" customHeight="1" x14ac:dyDescent="0.25">
      <c r="A157" s="158" t="s">
        <v>62</v>
      </c>
      <c r="B157" s="169"/>
      <c r="C157" s="169">
        <f>IF(RES_hhdet_in_tes!C157=0,"",RES_hhdet_in_tes!C157/RES_hhdet_in_fec!C157)</f>
        <v>0.82392055047914114</v>
      </c>
      <c r="D157" s="169">
        <f>IF(RES_hhdet_in_tes!D157=0,"",RES_hhdet_in_tes!D157/RES_hhdet_in_fec!D157)</f>
        <v>0.82666131623088557</v>
      </c>
      <c r="E157" s="169">
        <f>IF(RES_hhdet_in_tes!E157=0,"",RES_hhdet_in_tes!E157/RES_hhdet_in_fec!E157)</f>
        <v>0.82898266829200018</v>
      </c>
      <c r="F157" s="169">
        <f>IF(RES_hhdet_in_tes!F157=0,"",RES_hhdet_in_tes!F157/RES_hhdet_in_fec!F157)</f>
        <v>0.83137700069223575</v>
      </c>
      <c r="G157" s="169">
        <f>IF(RES_hhdet_in_tes!G157=0,"",RES_hhdet_in_tes!G157/RES_hhdet_in_fec!G157)</f>
        <v>0.83265134933795559</v>
      </c>
      <c r="H157" s="169">
        <f>IF(RES_hhdet_in_tes!H157=0,"",RES_hhdet_in_tes!H157/RES_hhdet_in_fec!H157)</f>
        <v>0.83454826491808176</v>
      </c>
      <c r="I157" s="169">
        <f>IF(RES_hhdet_in_tes!I157=0,"",RES_hhdet_in_tes!I157/RES_hhdet_in_fec!I157)</f>
        <v>0.83669090662675505</v>
      </c>
      <c r="J157" s="169">
        <f>IF(RES_hhdet_in_tes!J157=0,"",RES_hhdet_in_tes!J157/RES_hhdet_in_fec!J157)</f>
        <v>0.83761806420905005</v>
      </c>
      <c r="K157" s="169">
        <f>IF(RES_hhdet_in_tes!K157=0,"",RES_hhdet_in_tes!K157/RES_hhdet_in_fec!K157)</f>
        <v>0.83875278544142617</v>
      </c>
      <c r="L157" s="169">
        <f>IF(RES_hhdet_in_tes!L157=0,"",RES_hhdet_in_tes!L157/RES_hhdet_in_fec!L157)</f>
        <v>0.84004732123284265</v>
      </c>
      <c r="M157" s="169">
        <f>IF(RES_hhdet_in_tes!M157=0,"",RES_hhdet_in_tes!M157/RES_hhdet_in_fec!M157)</f>
        <v>0.84118297114102902</v>
      </c>
      <c r="N157" s="169">
        <f>IF(RES_hhdet_in_tes!N157=0,"",RES_hhdet_in_tes!N157/RES_hhdet_in_fec!N157)</f>
        <v>0.8423389485279339</v>
      </c>
      <c r="O157" s="169">
        <f>IF(RES_hhdet_in_tes!O157=0,"",RES_hhdet_in_tes!O157/RES_hhdet_in_fec!O157)</f>
        <v>0.84349220715698792</v>
      </c>
      <c r="P157" s="169">
        <f>IF(RES_hhdet_in_tes!P157=0,"",RES_hhdet_in_tes!P157/RES_hhdet_in_fec!P157)</f>
        <v>0.84457467697226041</v>
      </c>
      <c r="Q157" s="169">
        <f>IF(RES_hhdet_in_tes!Q157=0,"",RES_hhdet_in_tes!Q157/RES_hhdet_in_fec!Q157)</f>
        <v>0.84562971796640651</v>
      </c>
    </row>
    <row r="158" spans="1:17" ht="12" customHeight="1" x14ac:dyDescent="0.25">
      <c r="A158" s="23" t="s">
        <v>57</v>
      </c>
      <c r="B158" s="73"/>
      <c r="C158" s="73" t="str">
        <f>IF(RES_hhdet_in_tes!C158=0,"",RES_hhdet_in_tes!C158/RES_hhdet_in_fec!C158)</f>
        <v/>
      </c>
      <c r="D158" s="73" t="str">
        <f>IF(RES_hhdet_in_tes!D158=0,"",RES_hhdet_in_tes!D158/RES_hhdet_in_fec!D158)</f>
        <v/>
      </c>
      <c r="E158" s="73" t="str">
        <f>IF(RES_hhdet_in_tes!E158=0,"",RES_hhdet_in_tes!E158/RES_hhdet_in_fec!E158)</f>
        <v/>
      </c>
      <c r="F158" s="73" t="str">
        <f>IF(RES_hhdet_in_tes!F158=0,"",RES_hhdet_in_tes!F158/RES_hhdet_in_fec!F158)</f>
        <v/>
      </c>
      <c r="G158" s="73" t="str">
        <f>IF(RES_hhdet_in_tes!G158=0,"",RES_hhdet_in_tes!G158/RES_hhdet_in_fec!G158)</f>
        <v/>
      </c>
      <c r="H158" s="73" t="str">
        <f>IF(RES_hhdet_in_tes!H158=0,"",RES_hhdet_in_tes!H158/RES_hhdet_in_fec!H158)</f>
        <v/>
      </c>
      <c r="I158" s="73" t="str">
        <f>IF(RES_hhdet_in_tes!I158=0,"",RES_hhdet_in_tes!I158/RES_hhdet_in_fec!I158)</f>
        <v/>
      </c>
      <c r="J158" s="73" t="str">
        <f>IF(RES_hhdet_in_tes!J158=0,"",RES_hhdet_in_tes!J158/RES_hhdet_in_fec!J158)</f>
        <v/>
      </c>
      <c r="K158" s="73" t="str">
        <f>IF(RES_hhdet_in_tes!K158=0,"",RES_hhdet_in_tes!K158/RES_hhdet_in_fec!K158)</f>
        <v/>
      </c>
      <c r="L158" s="73" t="str">
        <f>IF(RES_hhdet_in_tes!L158=0,"",RES_hhdet_in_tes!L158/RES_hhdet_in_fec!L158)</f>
        <v/>
      </c>
      <c r="M158" s="73" t="str">
        <f>IF(RES_hhdet_in_tes!M158=0,"",RES_hhdet_in_tes!M158/RES_hhdet_in_fec!M158)</f>
        <v/>
      </c>
      <c r="N158" s="73" t="str">
        <f>IF(RES_hhdet_in_tes!N158=0,"",RES_hhdet_in_tes!N158/RES_hhdet_in_fec!N158)</f>
        <v/>
      </c>
      <c r="O158" s="73" t="str">
        <f>IF(RES_hhdet_in_tes!O158=0,"",RES_hhdet_in_tes!O158/RES_hhdet_in_fec!O158)</f>
        <v/>
      </c>
      <c r="P158" s="73" t="str">
        <f>IF(RES_hhdet_in_tes!P158=0,"",RES_hhdet_in_tes!P158/RES_hhdet_in_fec!P158)</f>
        <v/>
      </c>
      <c r="Q158" s="73" t="str">
        <f>IF(RES_hhdet_in_tes!Q158=0,"",RES_hhdet_in_tes!Q158/RES_hhdet_in_fec!Q158)</f>
        <v/>
      </c>
    </row>
    <row r="159" spans="1:17" ht="12" customHeight="1" x14ac:dyDescent="0.25">
      <c r="A159" s="29" t="s">
        <v>140</v>
      </c>
      <c r="B159" s="65"/>
      <c r="C159" s="65">
        <f>IF(RES_hhdet_in_tes!C159=0,"",RES_hhdet_in_tes!C159/RES_hhdet_in_fec!C159)</f>
        <v>0.82392055047914114</v>
      </c>
      <c r="D159" s="65">
        <f>IF(RES_hhdet_in_tes!D159=0,"",RES_hhdet_in_tes!D159/RES_hhdet_in_fec!D159)</f>
        <v>0.82666131623088557</v>
      </c>
      <c r="E159" s="65">
        <f>IF(RES_hhdet_in_tes!E159=0,"",RES_hhdet_in_tes!E159/RES_hhdet_in_fec!E159)</f>
        <v>0.82898266829200018</v>
      </c>
      <c r="F159" s="65">
        <f>IF(RES_hhdet_in_tes!F159=0,"",RES_hhdet_in_tes!F159/RES_hhdet_in_fec!F159)</f>
        <v>0.83137700069223575</v>
      </c>
      <c r="G159" s="65">
        <f>IF(RES_hhdet_in_tes!G159=0,"",RES_hhdet_in_tes!G159/RES_hhdet_in_fec!G159)</f>
        <v>0.83265134933795559</v>
      </c>
      <c r="H159" s="65">
        <f>IF(RES_hhdet_in_tes!H159=0,"",RES_hhdet_in_tes!H159/RES_hhdet_in_fec!H159)</f>
        <v>0.83454826491808176</v>
      </c>
      <c r="I159" s="65">
        <f>IF(RES_hhdet_in_tes!I159=0,"",RES_hhdet_in_tes!I159/RES_hhdet_in_fec!I159)</f>
        <v>0.83669090662675505</v>
      </c>
      <c r="J159" s="65">
        <f>IF(RES_hhdet_in_tes!J159=0,"",RES_hhdet_in_tes!J159/RES_hhdet_in_fec!J159)</f>
        <v>0.83761806420905005</v>
      </c>
      <c r="K159" s="65">
        <f>IF(RES_hhdet_in_tes!K159=0,"",RES_hhdet_in_tes!K159/RES_hhdet_in_fec!K159)</f>
        <v>0.83875278544142617</v>
      </c>
      <c r="L159" s="65">
        <f>IF(RES_hhdet_in_tes!L159=0,"",RES_hhdet_in_tes!L159/RES_hhdet_in_fec!L159)</f>
        <v>0.84004732123284265</v>
      </c>
      <c r="M159" s="65">
        <f>IF(RES_hhdet_in_tes!M159=0,"",RES_hhdet_in_tes!M159/RES_hhdet_in_fec!M159)</f>
        <v>0.84118297114102902</v>
      </c>
      <c r="N159" s="65">
        <f>IF(RES_hhdet_in_tes!N159=0,"",RES_hhdet_in_tes!N159/RES_hhdet_in_fec!N159)</f>
        <v>0.8423389485279339</v>
      </c>
      <c r="O159" s="65">
        <f>IF(RES_hhdet_in_tes!O159=0,"",RES_hhdet_in_tes!O159/RES_hhdet_in_fec!O159)</f>
        <v>0.84349220715698792</v>
      </c>
      <c r="P159" s="65">
        <f>IF(RES_hhdet_in_tes!P159=0,"",RES_hhdet_in_tes!P159/RES_hhdet_in_fec!P159)</f>
        <v>0.84457467697226041</v>
      </c>
      <c r="Q159" s="65">
        <f>IF(RES_hhdet_in_tes!Q159=0,"",RES_hhdet_in_tes!Q159/RES_hhdet_in_fec!Q159)</f>
        <v>0.84562971796640651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75"/>
      <c r="C161" s="175">
        <f>IF(RES_hhdet_in_tes!C161=0,"",RES_hhdet_in_tes!C161/RES_hhdet_in_fec!C161)</f>
        <v>0.7400196380771914</v>
      </c>
      <c r="D161" s="175" t="str">
        <f>IF(RES_hhdet_in_tes!D161=0,"",RES_hhdet_in_tes!D161/RES_hhdet_in_fec!D161)</f>
        <v/>
      </c>
      <c r="E161" s="175" t="str">
        <f>IF(RES_hhdet_in_tes!E161=0,"",RES_hhdet_in_tes!E161/RES_hhdet_in_fec!E161)</f>
        <v/>
      </c>
      <c r="F161" s="175" t="str">
        <f>IF(RES_hhdet_in_tes!F161=0,"",RES_hhdet_in_tes!F161/RES_hhdet_in_fec!F161)</f>
        <v/>
      </c>
      <c r="G161" s="175">
        <f>IF(RES_hhdet_in_tes!G161=0,"",RES_hhdet_in_tes!G161/RES_hhdet_in_fec!G161)</f>
        <v>0.76184243909650817</v>
      </c>
      <c r="H161" s="175">
        <f>IF(RES_hhdet_in_tes!H161=0,"",RES_hhdet_in_tes!H161/RES_hhdet_in_fec!H161)</f>
        <v>0.76674107757032106</v>
      </c>
      <c r="I161" s="175">
        <f>IF(RES_hhdet_in_tes!I161=0,"",RES_hhdet_in_tes!I161/RES_hhdet_in_fec!I161)</f>
        <v>0.76984651305613661</v>
      </c>
      <c r="J161" s="175">
        <f>IF(RES_hhdet_in_tes!J161=0,"",RES_hhdet_in_tes!J161/RES_hhdet_in_fec!J161)</f>
        <v>0.77381351591425018</v>
      </c>
      <c r="K161" s="175">
        <f>IF(RES_hhdet_in_tes!K161=0,"",RES_hhdet_in_tes!K161/RES_hhdet_in_fec!K161)</f>
        <v>0.77563109903818339</v>
      </c>
      <c r="L161" s="175">
        <f>IF(RES_hhdet_in_tes!L161=0,"",RES_hhdet_in_tes!L161/RES_hhdet_in_fec!L161)</f>
        <v>0.76888371304227321</v>
      </c>
      <c r="M161" s="175">
        <f>IF(RES_hhdet_in_tes!M161=0,"",RES_hhdet_in_tes!M161/RES_hhdet_in_fec!M161)</f>
        <v>0.77421274357498693</v>
      </c>
      <c r="N161" s="175">
        <f>IF(RES_hhdet_in_tes!N161=0,"",RES_hhdet_in_tes!N161/RES_hhdet_in_fec!N161)</f>
        <v>0.77222300080936535</v>
      </c>
      <c r="O161" s="175">
        <f>IF(RES_hhdet_in_tes!O161=0,"",RES_hhdet_in_tes!O161/RES_hhdet_in_fec!O161)</f>
        <v>0.81751434790396627</v>
      </c>
      <c r="P161" s="175">
        <f>IF(RES_hhdet_in_tes!P161=0,"",RES_hhdet_in_tes!P161/RES_hhdet_in_fec!P161)</f>
        <v>0.80471521089579645</v>
      </c>
      <c r="Q161" s="175">
        <f>IF(RES_hhdet_in_tes!Q161=0,"",RES_hhdet_in_tes!Q161/RES_hhdet_in_fec!Q161)</f>
        <v>0.80268951233496022</v>
      </c>
    </row>
    <row r="162" spans="1:17" ht="12.95" customHeight="1" x14ac:dyDescent="0.25">
      <c r="A162" s="158" t="s">
        <v>65</v>
      </c>
      <c r="B162" s="169"/>
      <c r="C162" s="169">
        <f>IF(RES_hhdet_in_tes!C162=0,"",RES_hhdet_in_tes!C162/RES_hhdet_in_fec!C162)</f>
        <v>0.7413148568728154</v>
      </c>
      <c r="D162" s="169" t="str">
        <f>IF(RES_hhdet_in_tes!D162=0,"",RES_hhdet_in_tes!D162/RES_hhdet_in_fec!D162)</f>
        <v/>
      </c>
      <c r="E162" s="169" t="str">
        <f>IF(RES_hhdet_in_tes!E162=0,"",RES_hhdet_in_tes!E162/RES_hhdet_in_fec!E162)</f>
        <v/>
      </c>
      <c r="F162" s="169" t="str">
        <f>IF(RES_hhdet_in_tes!F162=0,"",RES_hhdet_in_tes!F162/RES_hhdet_in_fec!F162)</f>
        <v/>
      </c>
      <c r="G162" s="169">
        <f>IF(RES_hhdet_in_tes!G162=0,"",RES_hhdet_in_tes!G162/RES_hhdet_in_fec!G162)</f>
        <v>0.75654459236246108</v>
      </c>
      <c r="H162" s="169">
        <f>IF(RES_hhdet_in_tes!H162=0,"",RES_hhdet_in_tes!H162/RES_hhdet_in_fec!H162)</f>
        <v>0.76109334690671504</v>
      </c>
      <c r="I162" s="169">
        <f>IF(RES_hhdet_in_tes!I162=0,"",RES_hhdet_in_tes!I162/RES_hhdet_in_fec!I162)</f>
        <v>0.76514397406682133</v>
      </c>
      <c r="J162" s="169">
        <f>IF(RES_hhdet_in_tes!J162=0,"",RES_hhdet_in_tes!J162/RES_hhdet_in_fec!J162)</f>
        <v>0.76844926040434713</v>
      </c>
      <c r="K162" s="169">
        <f>IF(RES_hhdet_in_tes!K162=0,"",RES_hhdet_in_tes!K162/RES_hhdet_in_fec!K162)</f>
        <v>0.77148184205144665</v>
      </c>
      <c r="L162" s="169">
        <f>IF(RES_hhdet_in_tes!L162=0,"",RES_hhdet_in_tes!L162/RES_hhdet_in_fec!L162)</f>
        <v>0.73408809575765055</v>
      </c>
      <c r="M162" s="169">
        <f>IF(RES_hhdet_in_tes!M162=0,"",RES_hhdet_in_tes!M162/RES_hhdet_in_fec!M162)</f>
        <v>0.77047273073629163</v>
      </c>
      <c r="N162" s="169">
        <f>IF(RES_hhdet_in_tes!N162=0,"",RES_hhdet_in_tes!N162/RES_hhdet_in_fec!N162)</f>
        <v>0.77665369631227421</v>
      </c>
      <c r="O162" s="169">
        <f>IF(RES_hhdet_in_tes!O162=0,"",RES_hhdet_in_tes!O162/RES_hhdet_in_fec!O162)</f>
        <v>0.77737238158673083</v>
      </c>
      <c r="P162" s="169">
        <f>IF(RES_hhdet_in_tes!P162=0,"",RES_hhdet_in_tes!P162/RES_hhdet_in_fec!P162)</f>
        <v>0.78027988215211619</v>
      </c>
      <c r="Q162" s="169">
        <f>IF(RES_hhdet_in_tes!Q162=0,"",RES_hhdet_in_tes!Q162/RES_hhdet_in_fec!Q162)</f>
        <v>0.78306929494668831</v>
      </c>
    </row>
    <row r="163" spans="1:17" ht="12" customHeight="1" x14ac:dyDescent="0.25">
      <c r="A163" s="23" t="s">
        <v>60</v>
      </c>
      <c r="B163" s="65"/>
      <c r="C163" s="65">
        <f>IF(RES_hhdet_in_tes!C163=0,"",RES_hhdet_in_tes!C163/RES_hhdet_in_fec!C163)</f>
        <v>0.7413148568728154</v>
      </c>
      <c r="D163" s="65" t="str">
        <f>IF(RES_hhdet_in_tes!D163=0,"",RES_hhdet_in_tes!D163/RES_hhdet_in_fec!D163)</f>
        <v/>
      </c>
      <c r="E163" s="65" t="str">
        <f>IF(RES_hhdet_in_tes!E163=0,"",RES_hhdet_in_tes!E163/RES_hhdet_in_fec!E163)</f>
        <v/>
      </c>
      <c r="F163" s="65" t="str">
        <f>IF(RES_hhdet_in_tes!F163=0,"",RES_hhdet_in_tes!F163/RES_hhdet_in_fec!F163)</f>
        <v/>
      </c>
      <c r="G163" s="65">
        <f>IF(RES_hhdet_in_tes!G163=0,"",RES_hhdet_in_tes!G163/RES_hhdet_in_fec!G163)</f>
        <v>0.75654459236246108</v>
      </c>
      <c r="H163" s="65">
        <f>IF(RES_hhdet_in_tes!H163=0,"",RES_hhdet_in_tes!H163/RES_hhdet_in_fec!H163)</f>
        <v>0.76109334690671504</v>
      </c>
      <c r="I163" s="65">
        <f>IF(RES_hhdet_in_tes!I163=0,"",RES_hhdet_in_tes!I163/RES_hhdet_in_fec!I163)</f>
        <v>0.76514397406682133</v>
      </c>
      <c r="J163" s="65">
        <f>IF(RES_hhdet_in_tes!J163=0,"",RES_hhdet_in_tes!J163/RES_hhdet_in_fec!J163)</f>
        <v>0.76844926040434713</v>
      </c>
      <c r="K163" s="65">
        <f>IF(RES_hhdet_in_tes!K163=0,"",RES_hhdet_in_tes!K163/RES_hhdet_in_fec!K163)</f>
        <v>0.77148184205144665</v>
      </c>
      <c r="L163" s="65">
        <f>IF(RES_hhdet_in_tes!L163=0,"",RES_hhdet_in_tes!L163/RES_hhdet_in_fec!L163)</f>
        <v>0.73408809575765055</v>
      </c>
      <c r="M163" s="65">
        <f>IF(RES_hhdet_in_tes!M163=0,"",RES_hhdet_in_tes!M163/RES_hhdet_in_fec!M163)</f>
        <v>0.77047273073629163</v>
      </c>
      <c r="N163" s="65">
        <f>IF(RES_hhdet_in_tes!N163=0,"",RES_hhdet_in_tes!N163/RES_hhdet_in_fec!N163)</f>
        <v>0.77665369631227421</v>
      </c>
      <c r="O163" s="65">
        <f>IF(RES_hhdet_in_tes!O163=0,"",RES_hhdet_in_tes!O163/RES_hhdet_in_fec!O163)</f>
        <v>0.77737238158673083</v>
      </c>
      <c r="P163" s="65">
        <f>IF(RES_hhdet_in_tes!P163=0,"",RES_hhdet_in_tes!P163/RES_hhdet_in_fec!P163)</f>
        <v>0.78027988215211619</v>
      </c>
      <c r="Q163" s="65">
        <f>IF(RES_hhdet_in_tes!Q163=0,"",RES_hhdet_in_tes!Q163/RES_hhdet_in_fec!Q163)</f>
        <v>0.78306929494668831</v>
      </c>
    </row>
    <row r="164" spans="1:17" ht="12.95" customHeight="1" x14ac:dyDescent="0.25">
      <c r="A164" s="158" t="s">
        <v>112</v>
      </c>
      <c r="B164" s="169"/>
      <c r="C164" s="169">
        <f>IF(RES_hhdet_in_tes!C164=0,"",RES_hhdet_in_tes!C164/RES_hhdet_in_fec!C164)</f>
        <v>1.7319592839205042</v>
      </c>
      <c r="D164" s="169" t="str">
        <f>IF(RES_hhdet_in_tes!D164=0,"",RES_hhdet_in_tes!D164/RES_hhdet_in_fec!D164)</f>
        <v/>
      </c>
      <c r="E164" s="169" t="str">
        <f>IF(RES_hhdet_in_tes!E164=0,"",RES_hhdet_in_tes!E164/RES_hhdet_in_fec!E164)</f>
        <v/>
      </c>
      <c r="F164" s="169" t="str">
        <f>IF(RES_hhdet_in_tes!F164=0,"",RES_hhdet_in_tes!F164/RES_hhdet_in_fec!F164)</f>
        <v/>
      </c>
      <c r="G164" s="169">
        <f>IF(RES_hhdet_in_tes!G164=0,"",RES_hhdet_in_tes!G164/RES_hhdet_in_fec!G164)</f>
        <v>1.8361941961538</v>
      </c>
      <c r="H164" s="169">
        <f>IF(RES_hhdet_in_tes!H164=0,"",RES_hhdet_in_tes!H164/RES_hhdet_in_fec!H164)</f>
        <v>1.8771716163497685</v>
      </c>
      <c r="I164" s="169">
        <f>IF(RES_hhdet_in_tes!I164=0,"",RES_hhdet_in_tes!I164/RES_hhdet_in_fec!I164)</f>
        <v>1.945111462211921</v>
      </c>
      <c r="J164" s="169">
        <f>IF(RES_hhdet_in_tes!J164=0,"",RES_hhdet_in_tes!J164/RES_hhdet_in_fec!J164)</f>
        <v>2.154140398897884</v>
      </c>
      <c r="K164" s="169">
        <f>IF(RES_hhdet_in_tes!K164=0,"",RES_hhdet_in_tes!K164/RES_hhdet_in_fec!K164)</f>
        <v>2.2958297377056232</v>
      </c>
      <c r="L164" s="169">
        <f>IF(RES_hhdet_in_tes!L164=0,"",RES_hhdet_in_tes!L164/RES_hhdet_in_fec!L164)</f>
        <v>2.4365396812736995</v>
      </c>
      <c r="M164" s="169">
        <f>IF(RES_hhdet_in_tes!M164=0,"",RES_hhdet_in_tes!M164/RES_hhdet_in_fec!M164)</f>
        <v>2.5919220746739571</v>
      </c>
      <c r="N164" s="169">
        <f>IF(RES_hhdet_in_tes!N164=0,"",RES_hhdet_in_tes!N164/RES_hhdet_in_fec!N164)</f>
        <v>2.7028153262371126</v>
      </c>
      <c r="O164" s="169">
        <f>IF(RES_hhdet_in_tes!O164=0,"",RES_hhdet_in_tes!O164/RES_hhdet_in_fec!O164)</f>
        <v>2.8132810567962121</v>
      </c>
      <c r="P164" s="169">
        <f>IF(RES_hhdet_in_tes!P164=0,"",RES_hhdet_in_tes!P164/RES_hhdet_in_fec!P164)</f>
        <v>2.9079599360047981</v>
      </c>
      <c r="Q164" s="169">
        <f>IF(RES_hhdet_in_tes!Q164=0,"",RES_hhdet_in_tes!Q164/RES_hhdet_in_fec!Q164)</f>
        <v>2.9802312668821775</v>
      </c>
    </row>
    <row r="165" spans="1:17" ht="12" customHeight="1" x14ac:dyDescent="0.25">
      <c r="A165" s="23" t="s">
        <v>60</v>
      </c>
      <c r="B165" s="73"/>
      <c r="C165" s="73">
        <f>IF(RES_hhdet_in_tes!C165=0,"",RES_hhdet_in_tes!C165/RES_hhdet_in_fec!C165)</f>
        <v>1.7319592839205042</v>
      </c>
      <c r="D165" s="73" t="str">
        <f>IF(RES_hhdet_in_tes!D165=0,"",RES_hhdet_in_tes!D165/RES_hhdet_in_fec!D165)</f>
        <v/>
      </c>
      <c r="E165" s="73" t="str">
        <f>IF(RES_hhdet_in_tes!E165=0,"",RES_hhdet_in_tes!E165/RES_hhdet_in_fec!E165)</f>
        <v/>
      </c>
      <c r="F165" s="73" t="str">
        <f>IF(RES_hhdet_in_tes!F165=0,"",RES_hhdet_in_tes!F165/RES_hhdet_in_fec!F165)</f>
        <v/>
      </c>
      <c r="G165" s="73">
        <f>IF(RES_hhdet_in_tes!G165=0,"",RES_hhdet_in_tes!G165/RES_hhdet_in_fec!G165)</f>
        <v>1.8361941961538</v>
      </c>
      <c r="H165" s="73">
        <f>IF(RES_hhdet_in_tes!H165=0,"",RES_hhdet_in_tes!H165/RES_hhdet_in_fec!H165)</f>
        <v>1.8771716163497685</v>
      </c>
      <c r="I165" s="73">
        <f>IF(RES_hhdet_in_tes!I165=0,"",RES_hhdet_in_tes!I165/RES_hhdet_in_fec!I165)</f>
        <v>1.945111462211921</v>
      </c>
      <c r="J165" s="73">
        <f>IF(RES_hhdet_in_tes!J165=0,"",RES_hhdet_in_tes!J165/RES_hhdet_in_fec!J165)</f>
        <v>2.154140398897884</v>
      </c>
      <c r="K165" s="73">
        <f>IF(RES_hhdet_in_tes!K165=0,"",RES_hhdet_in_tes!K165/RES_hhdet_in_fec!K165)</f>
        <v>2.2958297377056232</v>
      </c>
      <c r="L165" s="73">
        <f>IF(RES_hhdet_in_tes!L165=0,"",RES_hhdet_in_tes!L165/RES_hhdet_in_fec!L165)</f>
        <v>2.4365396812736995</v>
      </c>
      <c r="M165" s="73">
        <f>IF(RES_hhdet_in_tes!M165=0,"",RES_hhdet_in_tes!M165/RES_hhdet_in_fec!M165)</f>
        <v>2.5919220746739571</v>
      </c>
      <c r="N165" s="73">
        <f>IF(RES_hhdet_in_tes!N165=0,"",RES_hhdet_in_tes!N165/RES_hhdet_in_fec!N165)</f>
        <v>2.7028153262371126</v>
      </c>
      <c r="O165" s="73">
        <f>IF(RES_hhdet_in_tes!O165=0,"",RES_hhdet_in_tes!O165/RES_hhdet_in_fec!O165)</f>
        <v>2.8132810567962121</v>
      </c>
      <c r="P165" s="73">
        <f>IF(RES_hhdet_in_tes!P165=0,"",RES_hhdet_in_tes!P165/RES_hhdet_in_fec!P165)</f>
        <v>2.9079599360047981</v>
      </c>
      <c r="Q165" s="73">
        <f>IF(RES_hhdet_in_tes!Q165=0,"",RES_hhdet_in_tes!Q165/RES_hhdet_in_fec!Q165)</f>
        <v>2.9802312668821775</v>
      </c>
    </row>
    <row r="166" spans="1:17" ht="12" customHeight="1" x14ac:dyDescent="0.25">
      <c r="A166" s="158" t="s">
        <v>63</v>
      </c>
      <c r="B166" s="169"/>
      <c r="C166" s="169">
        <f>IF(RES_hhdet_in_tes!C166=0,"",RES_hhdet_in_tes!C166/RES_hhdet_in_fec!C166)</f>
        <v>0.6672321988312222</v>
      </c>
      <c r="D166" s="169" t="str">
        <f>IF(RES_hhdet_in_tes!D166=0,"",RES_hhdet_in_tes!D166/RES_hhdet_in_fec!D166)</f>
        <v/>
      </c>
      <c r="E166" s="169" t="str">
        <f>IF(RES_hhdet_in_tes!E166=0,"",RES_hhdet_in_tes!E166/RES_hhdet_in_fec!E166)</f>
        <v/>
      </c>
      <c r="F166" s="169" t="str">
        <f>IF(RES_hhdet_in_tes!F166=0,"",RES_hhdet_in_tes!F166/RES_hhdet_in_fec!F166)</f>
        <v/>
      </c>
      <c r="G166" s="169">
        <f>IF(RES_hhdet_in_tes!G166=0,"",RES_hhdet_in_tes!G166/RES_hhdet_in_fec!G166)</f>
        <v>0.69297968730036608</v>
      </c>
      <c r="H166" s="169">
        <f>IF(RES_hhdet_in_tes!H166=0,"",RES_hhdet_in_tes!H166/RES_hhdet_in_fec!H166)</f>
        <v>0.70027895568797349</v>
      </c>
      <c r="I166" s="169">
        <f>IF(RES_hhdet_in_tes!I166=0,"",RES_hhdet_in_tes!I166/RES_hhdet_in_fec!I166)</f>
        <v>0.70849024381117542</v>
      </c>
      <c r="J166" s="169">
        <f>IF(RES_hhdet_in_tes!J166=0,"",RES_hhdet_in_tes!J166/RES_hhdet_in_fec!J166)</f>
        <v>0.71645558542563914</v>
      </c>
      <c r="K166" s="169">
        <f>IF(RES_hhdet_in_tes!K166=0,"",RES_hhdet_in_tes!K166/RES_hhdet_in_fec!K166)</f>
        <v>0.70748119998007397</v>
      </c>
      <c r="L166" s="169">
        <f>IF(RES_hhdet_in_tes!L166=0,"",RES_hhdet_in_tes!L166/RES_hhdet_in_fec!L166)</f>
        <v>0.77354955357529565</v>
      </c>
      <c r="M166" s="169">
        <f>IF(RES_hhdet_in_tes!M166=0,"",RES_hhdet_in_tes!M166/RES_hhdet_in_fec!M166)</f>
        <v>0.71312860820472812</v>
      </c>
      <c r="N166" s="169">
        <f>IF(RES_hhdet_in_tes!N166=0,"",RES_hhdet_in_tes!N166/RES_hhdet_in_fec!N166)</f>
        <v>0.70425788977612891</v>
      </c>
      <c r="O166" s="169">
        <f>IF(RES_hhdet_in_tes!O166=0,"",RES_hhdet_in_tes!O166/RES_hhdet_in_fec!O166)</f>
        <v>0.72847027190192404</v>
      </c>
      <c r="P166" s="169">
        <f>IF(RES_hhdet_in_tes!P166=0,"",RES_hhdet_in_tes!P166/RES_hhdet_in_fec!P166)</f>
        <v>0.72168353408612063</v>
      </c>
      <c r="Q166" s="169">
        <f>IF(RES_hhdet_in_tes!Q166=0,"",RES_hhdet_in_tes!Q166/RES_hhdet_in_fec!Q166)</f>
        <v>0.71245547648063356</v>
      </c>
    </row>
    <row r="167" spans="1:17" ht="12" customHeight="1" x14ac:dyDescent="0.25">
      <c r="A167" s="167" t="s">
        <v>144</v>
      </c>
      <c r="B167" s="174"/>
      <c r="C167" s="174" t="str">
        <f>IF(RES_hhdet_in_tes!C167=0,"",RES_hhdet_in_tes!C167/RES_hhdet_in_fec!C167)</f>
        <v/>
      </c>
      <c r="D167" s="174" t="str">
        <f>IF(RES_hhdet_in_tes!D167=0,"",RES_hhdet_in_tes!D167/RES_hhdet_in_fec!D167)</f>
        <v/>
      </c>
      <c r="E167" s="174" t="str">
        <f>IF(RES_hhdet_in_tes!E167=0,"",RES_hhdet_in_tes!E167/RES_hhdet_in_fec!E167)</f>
        <v/>
      </c>
      <c r="F167" s="174" t="str">
        <f>IF(RES_hhdet_in_tes!F167=0,"",RES_hhdet_in_tes!F167/RES_hhdet_in_fec!F167)</f>
        <v/>
      </c>
      <c r="G167" s="174" t="str">
        <f>IF(RES_hhdet_in_tes!G167=0,"",RES_hhdet_in_tes!G167/RES_hhdet_in_fec!G167)</f>
        <v/>
      </c>
      <c r="H167" s="174" t="str">
        <f>IF(RES_hhdet_in_tes!H167=0,"",RES_hhdet_in_tes!H167/RES_hhdet_in_fec!H167)</f>
        <v/>
      </c>
      <c r="I167" s="174" t="str">
        <f>IF(RES_hhdet_in_tes!I167=0,"",RES_hhdet_in_tes!I167/RES_hhdet_in_fec!I167)</f>
        <v/>
      </c>
      <c r="J167" s="174" t="str">
        <f>IF(RES_hhdet_in_tes!J167=0,"",RES_hhdet_in_tes!J167/RES_hhdet_in_fec!J167)</f>
        <v/>
      </c>
      <c r="K167" s="174" t="str">
        <f>IF(RES_hhdet_in_tes!K167=0,"",RES_hhdet_in_tes!K167/RES_hhdet_in_fec!K167)</f>
        <v/>
      </c>
      <c r="L167" s="174" t="str">
        <f>IF(RES_hhdet_in_tes!L167=0,"",RES_hhdet_in_tes!L167/RES_hhdet_in_fec!L167)</f>
        <v/>
      </c>
      <c r="M167" s="174" t="str">
        <f>IF(RES_hhdet_in_tes!M167=0,"",RES_hhdet_in_tes!M167/RES_hhdet_in_fec!M167)</f>
        <v/>
      </c>
      <c r="N167" s="174" t="str">
        <f>IF(RES_hhdet_in_tes!N167=0,"",RES_hhdet_in_tes!N167/RES_hhdet_in_fec!N167)</f>
        <v/>
      </c>
      <c r="O167" s="174" t="str">
        <f>IF(RES_hhdet_in_tes!O167=0,"",RES_hhdet_in_tes!O167/RES_hhdet_in_fec!O167)</f>
        <v/>
      </c>
      <c r="P167" s="174" t="str">
        <f>IF(RES_hhdet_in_tes!P167=0,"",RES_hhdet_in_tes!P167/RES_hhdet_in_fec!P167)</f>
        <v/>
      </c>
      <c r="Q167" s="174" t="str">
        <f>IF(RES_hhdet_in_tes!Q167=0,"",RES_hhdet_in_tes!Q167/RES_hhdet_in_fec!Q167)</f>
        <v/>
      </c>
    </row>
    <row r="168" spans="1:17" ht="12" customHeight="1" x14ac:dyDescent="0.25">
      <c r="A168" s="167" t="s">
        <v>143</v>
      </c>
      <c r="B168" s="174"/>
      <c r="C168" s="174" t="str">
        <f>IF(RES_hhdet_in_tes!C168=0,"",RES_hhdet_in_tes!C168/RES_hhdet_in_fec!C168)</f>
        <v/>
      </c>
      <c r="D168" s="174" t="str">
        <f>IF(RES_hhdet_in_tes!D168=0,"",RES_hhdet_in_tes!D168/RES_hhdet_in_fec!D168)</f>
        <v/>
      </c>
      <c r="E168" s="174" t="str">
        <f>IF(RES_hhdet_in_tes!E168=0,"",RES_hhdet_in_tes!E168/RES_hhdet_in_fec!E168)</f>
        <v/>
      </c>
      <c r="F168" s="174" t="str">
        <f>IF(RES_hhdet_in_tes!F168=0,"",RES_hhdet_in_tes!F168/RES_hhdet_in_fec!F168)</f>
        <v/>
      </c>
      <c r="G168" s="174" t="str">
        <f>IF(RES_hhdet_in_tes!G168=0,"",RES_hhdet_in_tes!G168/RES_hhdet_in_fec!G168)</f>
        <v/>
      </c>
      <c r="H168" s="174" t="str">
        <f>IF(RES_hhdet_in_tes!H168=0,"",RES_hhdet_in_tes!H168/RES_hhdet_in_fec!H168)</f>
        <v/>
      </c>
      <c r="I168" s="174" t="str">
        <f>IF(RES_hhdet_in_tes!I168=0,"",RES_hhdet_in_tes!I168/RES_hhdet_in_fec!I168)</f>
        <v/>
      </c>
      <c r="J168" s="174" t="str">
        <f>IF(RES_hhdet_in_tes!J168=0,"",RES_hhdet_in_tes!J168/RES_hhdet_in_fec!J168)</f>
        <v/>
      </c>
      <c r="K168" s="174" t="str">
        <f>IF(RES_hhdet_in_tes!K168=0,"",RES_hhdet_in_tes!K168/RES_hhdet_in_fec!K168)</f>
        <v/>
      </c>
      <c r="L168" s="174" t="str">
        <f>IF(RES_hhdet_in_tes!L168=0,"",RES_hhdet_in_tes!L168/RES_hhdet_in_fec!L168)</f>
        <v/>
      </c>
      <c r="M168" s="174" t="str">
        <f>IF(RES_hhdet_in_tes!M168=0,"",RES_hhdet_in_tes!M168/RES_hhdet_in_fec!M168)</f>
        <v/>
      </c>
      <c r="N168" s="174" t="str">
        <f>IF(RES_hhdet_in_tes!N168=0,"",RES_hhdet_in_tes!N168/RES_hhdet_in_fec!N168)</f>
        <v/>
      </c>
      <c r="O168" s="174" t="str">
        <f>IF(RES_hhdet_in_tes!O168=0,"",RES_hhdet_in_tes!O168/RES_hhdet_in_fec!O168)</f>
        <v/>
      </c>
      <c r="P168" s="174" t="str">
        <f>IF(RES_hhdet_in_tes!P168=0,"",RES_hhdet_in_tes!P168/RES_hhdet_in_fec!P168)</f>
        <v/>
      </c>
      <c r="Q168" s="174" t="str">
        <f>IF(RES_hhdet_in_tes!Q168=0,"",RES_hhdet_in_tes!Q168/RES_hhdet_in_fec!Q168)</f>
        <v/>
      </c>
    </row>
    <row r="169" spans="1:17" ht="12" customHeight="1" x14ac:dyDescent="0.25">
      <c r="A169" s="166" t="s">
        <v>57</v>
      </c>
      <c r="B169" s="173"/>
      <c r="C169" s="173" t="str">
        <f>IF(RES_hhdet_in_tes!C169=0,"",RES_hhdet_in_tes!C169/RES_hhdet_in_fec!C169)</f>
        <v/>
      </c>
      <c r="D169" s="173" t="str">
        <f>IF(RES_hhdet_in_tes!D169=0,"",RES_hhdet_in_tes!D169/RES_hhdet_in_fec!D169)</f>
        <v/>
      </c>
      <c r="E169" s="173" t="str">
        <f>IF(RES_hhdet_in_tes!E169=0,"",RES_hhdet_in_tes!E169/RES_hhdet_in_fec!E169)</f>
        <v/>
      </c>
      <c r="F169" s="173" t="str">
        <f>IF(RES_hhdet_in_tes!F169=0,"",RES_hhdet_in_tes!F169/RES_hhdet_in_fec!F169)</f>
        <v/>
      </c>
      <c r="G169" s="173" t="str">
        <f>IF(RES_hhdet_in_tes!G169=0,"",RES_hhdet_in_tes!G169/RES_hhdet_in_fec!G169)</f>
        <v/>
      </c>
      <c r="H169" s="173" t="str">
        <f>IF(RES_hhdet_in_tes!H169=0,"",RES_hhdet_in_tes!H169/RES_hhdet_in_fec!H169)</f>
        <v/>
      </c>
      <c r="I169" s="173" t="str">
        <f>IF(RES_hhdet_in_tes!I169=0,"",RES_hhdet_in_tes!I169/RES_hhdet_in_fec!I169)</f>
        <v/>
      </c>
      <c r="J169" s="173" t="str">
        <f>IF(RES_hhdet_in_tes!J169=0,"",RES_hhdet_in_tes!J169/RES_hhdet_in_fec!J169)</f>
        <v/>
      </c>
      <c r="K169" s="173" t="str">
        <f>IF(RES_hhdet_in_tes!K169=0,"",RES_hhdet_in_tes!K169/RES_hhdet_in_fec!K169)</f>
        <v/>
      </c>
      <c r="L169" s="173" t="str">
        <f>IF(RES_hhdet_in_tes!L169=0,"",RES_hhdet_in_tes!L169/RES_hhdet_in_fec!L169)</f>
        <v/>
      </c>
      <c r="M169" s="173" t="str">
        <f>IF(RES_hhdet_in_tes!M169=0,"",RES_hhdet_in_tes!M169/RES_hhdet_in_fec!M169)</f>
        <v/>
      </c>
      <c r="N169" s="173" t="str">
        <f>IF(RES_hhdet_in_tes!N169=0,"",RES_hhdet_in_tes!N169/RES_hhdet_in_fec!N169)</f>
        <v/>
      </c>
      <c r="O169" s="173" t="str">
        <f>IF(RES_hhdet_in_tes!O169=0,"",RES_hhdet_in_tes!O169/RES_hhdet_in_fec!O169)</f>
        <v/>
      </c>
      <c r="P169" s="173" t="str">
        <f>IF(RES_hhdet_in_tes!P169=0,"",RES_hhdet_in_tes!P169/RES_hhdet_in_fec!P169)</f>
        <v/>
      </c>
      <c r="Q169" s="173" t="str">
        <f>IF(RES_hhdet_in_tes!Q169=0,"",RES_hhdet_in_tes!Q169/RES_hhdet_in_fec!Q169)</f>
        <v/>
      </c>
    </row>
    <row r="170" spans="1:17" ht="12" customHeight="1" x14ac:dyDescent="0.25">
      <c r="A170" s="147" t="s">
        <v>59</v>
      </c>
      <c r="B170" s="172"/>
      <c r="C170" s="172" t="str">
        <f>IF(RES_hhdet_in_tes!C170=0,"",RES_hhdet_in_tes!C170/RES_hhdet_in_fec!C170)</f>
        <v/>
      </c>
      <c r="D170" s="172" t="str">
        <f>IF(RES_hhdet_in_tes!D170=0,"",RES_hhdet_in_tes!D170/RES_hhdet_in_fec!D170)</f>
        <v/>
      </c>
      <c r="E170" s="172" t="str">
        <f>IF(RES_hhdet_in_tes!E170=0,"",RES_hhdet_in_tes!E170/RES_hhdet_in_fec!E170)</f>
        <v/>
      </c>
      <c r="F170" s="172" t="str">
        <f>IF(RES_hhdet_in_tes!F170=0,"",RES_hhdet_in_tes!F170/RES_hhdet_in_fec!F170)</f>
        <v/>
      </c>
      <c r="G170" s="172" t="str">
        <f>IF(RES_hhdet_in_tes!G170=0,"",RES_hhdet_in_tes!G170/RES_hhdet_in_fec!G170)</f>
        <v/>
      </c>
      <c r="H170" s="172" t="str">
        <f>IF(RES_hhdet_in_tes!H170=0,"",RES_hhdet_in_tes!H170/RES_hhdet_in_fec!H170)</f>
        <v/>
      </c>
      <c r="I170" s="172" t="str">
        <f>IF(RES_hhdet_in_tes!I170=0,"",RES_hhdet_in_tes!I170/RES_hhdet_in_fec!I170)</f>
        <v/>
      </c>
      <c r="J170" s="172" t="str">
        <f>IF(RES_hhdet_in_tes!J170=0,"",RES_hhdet_in_tes!J170/RES_hhdet_in_fec!J170)</f>
        <v/>
      </c>
      <c r="K170" s="172" t="str">
        <f>IF(RES_hhdet_in_tes!K170=0,"",RES_hhdet_in_tes!K170/RES_hhdet_in_fec!K170)</f>
        <v/>
      </c>
      <c r="L170" s="172" t="str">
        <f>IF(RES_hhdet_in_tes!L170=0,"",RES_hhdet_in_tes!L170/RES_hhdet_in_fec!L170)</f>
        <v/>
      </c>
      <c r="M170" s="172" t="str">
        <f>IF(RES_hhdet_in_tes!M170=0,"",RES_hhdet_in_tes!M170/RES_hhdet_in_fec!M170)</f>
        <v/>
      </c>
      <c r="N170" s="172" t="str">
        <f>IF(RES_hhdet_in_tes!N170=0,"",RES_hhdet_in_tes!N170/RES_hhdet_in_fec!N170)</f>
        <v/>
      </c>
      <c r="O170" s="172" t="str">
        <f>IF(RES_hhdet_in_tes!O170=0,"",RES_hhdet_in_tes!O170/RES_hhdet_in_fec!O170)</f>
        <v/>
      </c>
      <c r="P170" s="172" t="str">
        <f>IF(RES_hhdet_in_tes!P170=0,"",RES_hhdet_in_tes!P170/RES_hhdet_in_fec!P170)</f>
        <v/>
      </c>
      <c r="Q170" s="172" t="str">
        <f>IF(RES_hhdet_in_tes!Q170=0,"",RES_hhdet_in_tes!Q170/RES_hhdet_in_fec!Q170)</f>
        <v/>
      </c>
    </row>
    <row r="171" spans="1:17" ht="12" customHeight="1" x14ac:dyDescent="0.25">
      <c r="A171" s="163" t="s">
        <v>142</v>
      </c>
      <c r="B171" s="171"/>
      <c r="C171" s="171">
        <f>IF(RES_hhdet_in_tes!C171=0,"",RES_hhdet_in_tes!C171/RES_hhdet_in_fec!C171)</f>
        <v>0.6672321988312222</v>
      </c>
      <c r="D171" s="171" t="str">
        <f>IF(RES_hhdet_in_tes!D171=0,"",RES_hhdet_in_tes!D171/RES_hhdet_in_fec!D171)</f>
        <v/>
      </c>
      <c r="E171" s="171" t="str">
        <f>IF(RES_hhdet_in_tes!E171=0,"",RES_hhdet_in_tes!E171/RES_hhdet_in_fec!E171)</f>
        <v/>
      </c>
      <c r="F171" s="171" t="str">
        <f>IF(RES_hhdet_in_tes!F171=0,"",RES_hhdet_in_tes!F171/RES_hhdet_in_fec!F171)</f>
        <v/>
      </c>
      <c r="G171" s="171">
        <f>IF(RES_hhdet_in_tes!G171=0,"",RES_hhdet_in_tes!G171/RES_hhdet_in_fec!G171)</f>
        <v>0.69297968730036608</v>
      </c>
      <c r="H171" s="171">
        <f>IF(RES_hhdet_in_tes!H171=0,"",RES_hhdet_in_tes!H171/RES_hhdet_in_fec!H171)</f>
        <v>0.70027895568797349</v>
      </c>
      <c r="I171" s="171">
        <f>IF(RES_hhdet_in_tes!I171=0,"",RES_hhdet_in_tes!I171/RES_hhdet_in_fec!I171)</f>
        <v>0.70849024381117542</v>
      </c>
      <c r="J171" s="171">
        <f>IF(RES_hhdet_in_tes!J171=0,"",RES_hhdet_in_tes!J171/RES_hhdet_in_fec!J171)</f>
        <v>0.71645558542563914</v>
      </c>
      <c r="K171" s="171">
        <f>IF(RES_hhdet_in_tes!K171=0,"",RES_hhdet_in_tes!K171/RES_hhdet_in_fec!K171)</f>
        <v>0.70748119998007397</v>
      </c>
      <c r="L171" s="171" t="str">
        <f>IF(RES_hhdet_in_tes!L171=0,"",RES_hhdet_in_tes!L171/RES_hhdet_in_fec!L171)</f>
        <v/>
      </c>
      <c r="M171" s="171">
        <f>IF(RES_hhdet_in_tes!M171=0,"",RES_hhdet_in_tes!M171/RES_hhdet_in_fec!M171)</f>
        <v>0.69280183523005057</v>
      </c>
      <c r="N171" s="171">
        <f>IF(RES_hhdet_in_tes!N171=0,"",RES_hhdet_in_tes!N171/RES_hhdet_in_fec!N171)</f>
        <v>0.69455989699756249</v>
      </c>
      <c r="O171" s="171">
        <f>IF(RES_hhdet_in_tes!O171=0,"",RES_hhdet_in_tes!O171/RES_hhdet_in_fec!O171)</f>
        <v>0.69686988217912937</v>
      </c>
      <c r="P171" s="171">
        <f>IF(RES_hhdet_in_tes!P171=0,"",RES_hhdet_in_tes!P171/RES_hhdet_in_fec!P171)</f>
        <v>0.69978013634290825</v>
      </c>
      <c r="Q171" s="171">
        <f>IF(RES_hhdet_in_tes!Q171=0,"",RES_hhdet_in_tes!Q171/RES_hhdet_in_fec!Q171)</f>
        <v>0.70281584493746485</v>
      </c>
    </row>
    <row r="172" spans="1:17" ht="12" customHeight="1" x14ac:dyDescent="0.25">
      <c r="A172" s="161" t="s">
        <v>141</v>
      </c>
      <c r="B172" s="170"/>
      <c r="C172" s="170" t="str">
        <f>IF(RES_hhdet_in_tes!C172=0,"",RES_hhdet_in_tes!C172/RES_hhdet_in_fec!C172)</f>
        <v/>
      </c>
      <c r="D172" s="170" t="str">
        <f>IF(RES_hhdet_in_tes!D172=0,"",RES_hhdet_in_tes!D172/RES_hhdet_in_fec!D172)</f>
        <v/>
      </c>
      <c r="E172" s="170" t="str">
        <f>IF(RES_hhdet_in_tes!E172=0,"",RES_hhdet_in_tes!E172/RES_hhdet_in_fec!E172)</f>
        <v/>
      </c>
      <c r="F172" s="170" t="str">
        <f>IF(RES_hhdet_in_tes!F172=0,"",RES_hhdet_in_tes!F172/RES_hhdet_in_fec!F172)</f>
        <v/>
      </c>
      <c r="G172" s="170" t="str">
        <f>IF(RES_hhdet_in_tes!G172=0,"",RES_hhdet_in_tes!G172/RES_hhdet_in_fec!G172)</f>
        <v/>
      </c>
      <c r="H172" s="170" t="str">
        <f>IF(RES_hhdet_in_tes!H172=0,"",RES_hhdet_in_tes!H172/RES_hhdet_in_fec!H172)</f>
        <v/>
      </c>
      <c r="I172" s="170" t="str">
        <f>IF(RES_hhdet_in_tes!I172=0,"",RES_hhdet_in_tes!I172/RES_hhdet_in_fec!I172)</f>
        <v/>
      </c>
      <c r="J172" s="170" t="str">
        <f>IF(RES_hhdet_in_tes!J172=0,"",RES_hhdet_in_tes!J172/RES_hhdet_in_fec!J172)</f>
        <v/>
      </c>
      <c r="K172" s="170" t="str">
        <f>IF(RES_hhdet_in_tes!K172=0,"",RES_hhdet_in_tes!K172/RES_hhdet_in_fec!K172)</f>
        <v/>
      </c>
      <c r="L172" s="170">
        <f>IF(RES_hhdet_in_tes!L172=0,"",RES_hhdet_in_tes!L172/RES_hhdet_in_fec!L172)</f>
        <v>0.77354955357529565</v>
      </c>
      <c r="M172" s="170">
        <f>IF(RES_hhdet_in_tes!M172=0,"",RES_hhdet_in_tes!M172/RES_hhdet_in_fec!M172)</f>
        <v>0.77313824124926289</v>
      </c>
      <c r="N172" s="170">
        <f>IF(RES_hhdet_in_tes!N172=0,"",RES_hhdet_in_tes!N172/RES_hhdet_in_fec!N172)</f>
        <v>0.78259823822518304</v>
      </c>
      <c r="O172" s="170">
        <f>IF(RES_hhdet_in_tes!O172=0,"",RES_hhdet_in_tes!O172/RES_hhdet_in_fec!O172)</f>
        <v>0.78975835097839953</v>
      </c>
      <c r="P172" s="170">
        <f>IF(RES_hhdet_in_tes!P172=0,"",RES_hhdet_in_tes!P172/RES_hhdet_in_fec!P172)</f>
        <v>0.79155370066056174</v>
      </c>
      <c r="Q172" s="170">
        <f>IF(RES_hhdet_in_tes!Q172=0,"",RES_hhdet_in_tes!Q172/RES_hhdet_in_fec!Q172)</f>
        <v>0.79558683102135963</v>
      </c>
    </row>
    <row r="173" spans="1:17" ht="12" customHeight="1" x14ac:dyDescent="0.25">
      <c r="A173" s="148" t="s">
        <v>60</v>
      </c>
      <c r="B173" s="73"/>
      <c r="C173" s="73" t="str">
        <f>IF(RES_hhdet_in_tes!C173=0,"",RES_hhdet_in_tes!C173/RES_hhdet_in_fec!C173)</f>
        <v/>
      </c>
      <c r="D173" s="73" t="str">
        <f>IF(RES_hhdet_in_tes!D173=0,"",RES_hhdet_in_tes!D173/RES_hhdet_in_fec!D173)</f>
        <v/>
      </c>
      <c r="E173" s="73" t="str">
        <f>IF(RES_hhdet_in_tes!E173=0,"",RES_hhdet_in_tes!E173/RES_hhdet_in_fec!E173)</f>
        <v/>
      </c>
      <c r="F173" s="73" t="str">
        <f>IF(RES_hhdet_in_tes!F173=0,"",RES_hhdet_in_tes!F173/RES_hhdet_in_fec!F173)</f>
        <v/>
      </c>
      <c r="G173" s="73" t="str">
        <f>IF(RES_hhdet_in_tes!G173=0,"",RES_hhdet_in_tes!G173/RES_hhdet_in_fec!G173)</f>
        <v/>
      </c>
      <c r="H173" s="73" t="str">
        <f>IF(RES_hhdet_in_tes!H173=0,"",RES_hhdet_in_tes!H173/RES_hhdet_in_fec!H173)</f>
        <v/>
      </c>
      <c r="I173" s="73" t="str">
        <f>IF(RES_hhdet_in_tes!I173=0,"",RES_hhdet_in_tes!I173/RES_hhdet_in_fec!I173)</f>
        <v/>
      </c>
      <c r="J173" s="73" t="str">
        <f>IF(RES_hhdet_in_tes!J173=0,"",RES_hhdet_in_tes!J173/RES_hhdet_in_fec!J173)</f>
        <v/>
      </c>
      <c r="K173" s="73" t="str">
        <f>IF(RES_hhdet_in_tes!K173=0,"",RES_hhdet_in_tes!K173/RES_hhdet_in_fec!K173)</f>
        <v/>
      </c>
      <c r="L173" s="73">
        <f>IF(RES_hhdet_in_tes!L173=0,"",RES_hhdet_in_tes!L173/RES_hhdet_in_fec!L173)</f>
        <v>0.69143668355551313</v>
      </c>
      <c r="M173" s="73">
        <f>IF(RES_hhdet_in_tes!M173=0,"",RES_hhdet_in_tes!M173/RES_hhdet_in_fec!M173)</f>
        <v>0.69263822149797316</v>
      </c>
      <c r="N173" s="73">
        <f>IF(RES_hhdet_in_tes!N173=0,"",RES_hhdet_in_tes!N173/RES_hhdet_in_fec!N173)</f>
        <v>0.69778517974644361</v>
      </c>
      <c r="O173" s="73">
        <f>IF(RES_hhdet_in_tes!O173=0,"",RES_hhdet_in_tes!O173/RES_hhdet_in_fec!O173)</f>
        <v>0.70233821396483087</v>
      </c>
      <c r="P173" s="73">
        <f>IF(RES_hhdet_in_tes!P173=0,"",RES_hhdet_in_tes!P173/RES_hhdet_in_fec!P173)</f>
        <v>0.70482282200044422</v>
      </c>
      <c r="Q173" s="73">
        <f>IF(RES_hhdet_in_tes!Q173=0,"",RES_hhdet_in_tes!Q173/RES_hhdet_in_fec!Q173)</f>
        <v>0.70804038252248691</v>
      </c>
    </row>
    <row r="174" spans="1:17" ht="12" customHeight="1" x14ac:dyDescent="0.25">
      <c r="A174" s="159" t="s">
        <v>59</v>
      </c>
      <c r="B174" s="65"/>
      <c r="C174" s="65" t="str">
        <f>IF(RES_hhdet_in_tes!C174=0,"",RES_hhdet_in_tes!C174/RES_hhdet_in_fec!C174)</f>
        <v/>
      </c>
      <c r="D174" s="65" t="str">
        <f>IF(RES_hhdet_in_tes!D174=0,"",RES_hhdet_in_tes!D174/RES_hhdet_in_fec!D174)</f>
        <v/>
      </c>
      <c r="E174" s="65" t="str">
        <f>IF(RES_hhdet_in_tes!E174=0,"",RES_hhdet_in_tes!E174/RES_hhdet_in_fec!E174)</f>
        <v/>
      </c>
      <c r="F174" s="65" t="str">
        <f>IF(RES_hhdet_in_tes!F174=0,"",RES_hhdet_in_tes!F174/RES_hhdet_in_fec!F174)</f>
        <v/>
      </c>
      <c r="G174" s="65" t="str">
        <f>IF(RES_hhdet_in_tes!G174=0,"",RES_hhdet_in_tes!G174/RES_hhdet_in_fec!G174)</f>
        <v/>
      </c>
      <c r="H174" s="65" t="str">
        <f>IF(RES_hhdet_in_tes!H174=0,"",RES_hhdet_in_tes!H174/RES_hhdet_in_fec!H174)</f>
        <v/>
      </c>
      <c r="I174" s="65" t="str">
        <f>IF(RES_hhdet_in_tes!I174=0,"",RES_hhdet_in_tes!I174/RES_hhdet_in_fec!I174)</f>
        <v/>
      </c>
      <c r="J174" s="65" t="str">
        <f>IF(RES_hhdet_in_tes!J174=0,"",RES_hhdet_in_tes!J174/RES_hhdet_in_fec!J174)</f>
        <v/>
      </c>
      <c r="K174" s="65" t="str">
        <f>IF(RES_hhdet_in_tes!K174=0,"",RES_hhdet_in_tes!K174/RES_hhdet_in_fec!K174)</f>
        <v/>
      </c>
      <c r="L174" s="65">
        <f>IF(RES_hhdet_in_tes!L174=0,"",RES_hhdet_in_tes!L174/RES_hhdet_in_fec!L174)</f>
        <v>1</v>
      </c>
      <c r="M174" s="65">
        <f>IF(RES_hhdet_in_tes!M174=0,"",RES_hhdet_in_tes!M174/RES_hhdet_in_fec!M174)</f>
        <v>1.0006412296108045</v>
      </c>
      <c r="N174" s="65">
        <f>IF(RES_hhdet_in_tes!N174=0,"",RES_hhdet_in_tes!N174/RES_hhdet_in_fec!N174)</f>
        <v>1.0070486207863405</v>
      </c>
      <c r="O174" s="65">
        <f>IF(RES_hhdet_in_tes!O174=0,"",RES_hhdet_in_tes!O174/RES_hhdet_in_fec!O174)</f>
        <v>1.0109823095425452</v>
      </c>
      <c r="P174" s="65">
        <f>IF(RES_hhdet_in_tes!P174=0,"",RES_hhdet_in_tes!P174/RES_hhdet_in_fec!P174)</f>
        <v>1.0108678616826092</v>
      </c>
      <c r="Q174" s="65">
        <f>IF(RES_hhdet_in_tes!Q174=0,"",RES_hhdet_in_tes!Q174/RES_hhdet_in_fec!Q174)</f>
        <v>1.0126884423446596</v>
      </c>
    </row>
    <row r="175" spans="1:17" ht="12" customHeight="1" x14ac:dyDescent="0.25">
      <c r="A175" s="158" t="s">
        <v>62</v>
      </c>
      <c r="B175" s="169"/>
      <c r="C175" s="169">
        <f>IF(RES_hhdet_in_tes!C175=0,"",RES_hhdet_in_tes!C175/RES_hhdet_in_fec!C175)</f>
        <v>0.82347879599647056</v>
      </c>
      <c r="D175" s="169" t="str">
        <f>IF(RES_hhdet_in_tes!D175=0,"",RES_hhdet_in_tes!D175/RES_hhdet_in_fec!D175)</f>
        <v/>
      </c>
      <c r="E175" s="169" t="str">
        <f>IF(RES_hhdet_in_tes!E175=0,"",RES_hhdet_in_tes!E175/RES_hhdet_in_fec!E175)</f>
        <v/>
      </c>
      <c r="F175" s="169" t="str">
        <f>IF(RES_hhdet_in_tes!F175=0,"",RES_hhdet_in_tes!F175/RES_hhdet_in_fec!F175)</f>
        <v/>
      </c>
      <c r="G175" s="169">
        <f>IF(RES_hhdet_in_tes!G175=0,"",RES_hhdet_in_tes!G175/RES_hhdet_in_fec!G175)</f>
        <v>0.83701922285133512</v>
      </c>
      <c r="H175" s="169">
        <f>IF(RES_hhdet_in_tes!H175=0,"",RES_hhdet_in_tes!H175/RES_hhdet_in_fec!H175)</f>
        <v>0.84103513885848313</v>
      </c>
      <c r="I175" s="169">
        <f>IF(RES_hhdet_in_tes!I175=0,"",RES_hhdet_in_tes!I175/RES_hhdet_in_fec!I175)</f>
        <v>0.8458521047002211</v>
      </c>
      <c r="J175" s="169">
        <f>IF(RES_hhdet_in_tes!J175=0,"",RES_hhdet_in_tes!J175/RES_hhdet_in_fec!J175)</f>
        <v>0.85094628483524581</v>
      </c>
      <c r="K175" s="169">
        <f>IF(RES_hhdet_in_tes!K175=0,"",RES_hhdet_in_tes!K175/RES_hhdet_in_fec!K175)</f>
        <v>0.84645625963906701</v>
      </c>
      <c r="L175" s="169">
        <f>IF(RES_hhdet_in_tes!L175=0,"",RES_hhdet_in_tes!L175/RES_hhdet_in_fec!L175)</f>
        <v>0.84221330133992078</v>
      </c>
      <c r="M175" s="169">
        <f>IF(RES_hhdet_in_tes!M175=0,"",RES_hhdet_in_tes!M175/RES_hhdet_in_fec!M175)</f>
        <v>0.83954423376151044</v>
      </c>
      <c r="N175" s="169">
        <f>IF(RES_hhdet_in_tes!N175=0,"",RES_hhdet_in_tes!N175/RES_hhdet_in_fec!N175)</f>
        <v>0.84069134547254964</v>
      </c>
      <c r="O175" s="169">
        <f>IF(RES_hhdet_in_tes!O175=0,"",RES_hhdet_in_tes!O175/RES_hhdet_in_fec!O175)</f>
        <v>0.84211150449216665</v>
      </c>
      <c r="P175" s="169">
        <f>IF(RES_hhdet_in_tes!P175=0,"",RES_hhdet_in_tes!P175/RES_hhdet_in_fec!P175)</f>
        <v>0.84411415589261796</v>
      </c>
      <c r="Q175" s="169">
        <f>IF(RES_hhdet_in_tes!Q175=0,"",RES_hhdet_in_tes!Q175/RES_hhdet_in_fec!Q175)</f>
        <v>0.84586804695835105</v>
      </c>
    </row>
    <row r="176" spans="1:17" ht="12" customHeight="1" x14ac:dyDescent="0.25">
      <c r="A176" s="23" t="s">
        <v>57</v>
      </c>
      <c r="B176" s="73"/>
      <c r="C176" s="73" t="str">
        <f>IF(RES_hhdet_in_tes!C176=0,"",RES_hhdet_in_tes!C176/RES_hhdet_in_fec!C176)</f>
        <v/>
      </c>
      <c r="D176" s="73" t="str">
        <f>IF(RES_hhdet_in_tes!D176=0,"",RES_hhdet_in_tes!D176/RES_hhdet_in_fec!D176)</f>
        <v/>
      </c>
      <c r="E176" s="73" t="str">
        <f>IF(RES_hhdet_in_tes!E176=0,"",RES_hhdet_in_tes!E176/RES_hhdet_in_fec!E176)</f>
        <v/>
      </c>
      <c r="F176" s="73" t="str">
        <f>IF(RES_hhdet_in_tes!F176=0,"",RES_hhdet_in_tes!F176/RES_hhdet_in_fec!F176)</f>
        <v/>
      </c>
      <c r="G176" s="73" t="str">
        <f>IF(RES_hhdet_in_tes!G176=0,"",RES_hhdet_in_tes!G176/RES_hhdet_in_fec!G176)</f>
        <v/>
      </c>
      <c r="H176" s="73" t="str">
        <f>IF(RES_hhdet_in_tes!H176=0,"",RES_hhdet_in_tes!H176/RES_hhdet_in_fec!H176)</f>
        <v/>
      </c>
      <c r="I176" s="73" t="str">
        <f>IF(RES_hhdet_in_tes!I176=0,"",RES_hhdet_in_tes!I176/RES_hhdet_in_fec!I176)</f>
        <v/>
      </c>
      <c r="J176" s="73" t="str">
        <f>IF(RES_hhdet_in_tes!J176=0,"",RES_hhdet_in_tes!J176/RES_hhdet_in_fec!J176)</f>
        <v/>
      </c>
      <c r="K176" s="73" t="str">
        <f>IF(RES_hhdet_in_tes!K176=0,"",RES_hhdet_in_tes!K176/RES_hhdet_in_fec!K176)</f>
        <v/>
      </c>
      <c r="L176" s="73" t="str">
        <f>IF(RES_hhdet_in_tes!L176=0,"",RES_hhdet_in_tes!L176/RES_hhdet_in_fec!L176)</f>
        <v/>
      </c>
      <c r="M176" s="73" t="str">
        <f>IF(RES_hhdet_in_tes!M176=0,"",RES_hhdet_in_tes!M176/RES_hhdet_in_fec!M176)</f>
        <v/>
      </c>
      <c r="N176" s="73" t="str">
        <f>IF(RES_hhdet_in_tes!N176=0,"",RES_hhdet_in_tes!N176/RES_hhdet_in_fec!N176)</f>
        <v/>
      </c>
      <c r="O176" s="73" t="str">
        <f>IF(RES_hhdet_in_tes!O176=0,"",RES_hhdet_in_tes!O176/RES_hhdet_in_fec!O176)</f>
        <v/>
      </c>
      <c r="P176" s="73" t="str">
        <f>IF(RES_hhdet_in_tes!P176=0,"",RES_hhdet_in_tes!P176/RES_hhdet_in_fec!P176)</f>
        <v/>
      </c>
      <c r="Q176" s="73" t="str">
        <f>IF(RES_hhdet_in_tes!Q176=0,"",RES_hhdet_in_tes!Q176/RES_hhdet_in_fec!Q176)</f>
        <v/>
      </c>
    </row>
    <row r="177" spans="1:17" ht="12" customHeight="1" x14ac:dyDescent="0.25">
      <c r="A177" s="29" t="s">
        <v>140</v>
      </c>
      <c r="B177" s="65"/>
      <c r="C177" s="65">
        <f>IF(RES_hhdet_in_tes!C177=0,"",RES_hhdet_in_tes!C177/RES_hhdet_in_fec!C177)</f>
        <v>0.82347879599647056</v>
      </c>
      <c r="D177" s="65" t="str">
        <f>IF(RES_hhdet_in_tes!D177=0,"",RES_hhdet_in_tes!D177/RES_hhdet_in_fec!D177)</f>
        <v/>
      </c>
      <c r="E177" s="65" t="str">
        <f>IF(RES_hhdet_in_tes!E177=0,"",RES_hhdet_in_tes!E177/RES_hhdet_in_fec!E177)</f>
        <v/>
      </c>
      <c r="F177" s="65" t="str">
        <f>IF(RES_hhdet_in_tes!F177=0,"",RES_hhdet_in_tes!F177/RES_hhdet_in_fec!F177)</f>
        <v/>
      </c>
      <c r="G177" s="65">
        <f>IF(RES_hhdet_in_tes!G177=0,"",RES_hhdet_in_tes!G177/RES_hhdet_in_fec!G177)</f>
        <v>0.83701922285133512</v>
      </c>
      <c r="H177" s="65">
        <f>IF(RES_hhdet_in_tes!H177=0,"",RES_hhdet_in_tes!H177/RES_hhdet_in_fec!H177)</f>
        <v>0.84103513885848313</v>
      </c>
      <c r="I177" s="65">
        <f>IF(RES_hhdet_in_tes!I177=0,"",RES_hhdet_in_tes!I177/RES_hhdet_in_fec!I177)</f>
        <v>0.8458521047002211</v>
      </c>
      <c r="J177" s="65">
        <f>IF(RES_hhdet_in_tes!J177=0,"",RES_hhdet_in_tes!J177/RES_hhdet_in_fec!J177)</f>
        <v>0.85094628483524581</v>
      </c>
      <c r="K177" s="65">
        <f>IF(RES_hhdet_in_tes!K177=0,"",RES_hhdet_in_tes!K177/RES_hhdet_in_fec!K177)</f>
        <v>0.84645625963906701</v>
      </c>
      <c r="L177" s="65">
        <f>IF(RES_hhdet_in_tes!L177=0,"",RES_hhdet_in_tes!L177/RES_hhdet_in_fec!L177)</f>
        <v>0.84221330133992078</v>
      </c>
      <c r="M177" s="65">
        <f>IF(RES_hhdet_in_tes!M177=0,"",RES_hhdet_in_tes!M177/RES_hhdet_in_fec!M177)</f>
        <v>0.83954423376151044</v>
      </c>
      <c r="N177" s="65">
        <f>IF(RES_hhdet_in_tes!N177=0,"",RES_hhdet_in_tes!N177/RES_hhdet_in_fec!N177)</f>
        <v>0.84069134547254964</v>
      </c>
      <c r="O177" s="65">
        <f>IF(RES_hhdet_in_tes!O177=0,"",RES_hhdet_in_tes!O177/RES_hhdet_in_fec!O177)</f>
        <v>0.84211150449216665</v>
      </c>
      <c r="P177" s="65">
        <f>IF(RES_hhdet_in_tes!P177=0,"",RES_hhdet_in_tes!P177/RES_hhdet_in_fec!P177)</f>
        <v>0.84411415589261796</v>
      </c>
      <c r="Q177" s="65">
        <f>IF(RES_hhdet_in_tes!Q177=0,"",RES_hhdet_in_tes!Q177/RES_hhdet_in_fec!Q177)</f>
        <v>0.84586804695835105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177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17.914087125756279</v>
      </c>
      <c r="D3" s="168">
        <f t="shared" ref="D3" si="1">SUM(D4,D7,D9,D19)</f>
        <v>45.773433731100184</v>
      </c>
      <c r="E3" s="168">
        <f t="shared" ref="E3" si="2">SUM(E4,E7,E9,E19)</f>
        <v>64.067221137352149</v>
      </c>
      <c r="F3" s="168">
        <f t="shared" ref="F3" si="3">SUM(F4,F7,F9,F19)</f>
        <v>0</v>
      </c>
      <c r="G3" s="168">
        <f t="shared" ref="G3" si="4">SUM(G4,G7,G9,G19)</f>
        <v>0</v>
      </c>
      <c r="H3" s="168">
        <f t="shared" ref="H3" si="5">SUM(H4,H7,H9,H19)</f>
        <v>18.088685554714793</v>
      </c>
      <c r="I3" s="168">
        <f t="shared" ref="I3" si="6">SUM(I4,I7,I9,I19)</f>
        <v>0</v>
      </c>
      <c r="J3" s="168">
        <f t="shared" ref="J3" si="7">SUM(J4,J7,J9,J19)</f>
        <v>0</v>
      </c>
      <c r="K3" s="168">
        <f t="shared" ref="K3" si="8">SUM(K4,K7,K9,K19)</f>
        <v>0</v>
      </c>
      <c r="L3" s="168">
        <f t="shared" ref="L3" si="9">SUM(L4,L7,L9,L19)</f>
        <v>73.069209765526892</v>
      </c>
      <c r="M3" s="168">
        <f t="shared" ref="M3" si="10">SUM(M4,M7,M9,M19)</f>
        <v>122.1525149964222</v>
      </c>
      <c r="N3" s="168">
        <f t="shared" ref="N3" si="11">SUM(N4,N7,N9,N19)</f>
        <v>67.742847865758918</v>
      </c>
      <c r="O3" s="168">
        <f t="shared" ref="O3" si="12">SUM(O4,O7,O9,O19)</f>
        <v>0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15.439616848055911</v>
      </c>
      <c r="D4" s="157">
        <f t="shared" si="15"/>
        <v>33.324902777901343</v>
      </c>
      <c r="E4" s="157">
        <f t="shared" si="15"/>
        <v>59.198304619692045</v>
      </c>
      <c r="F4" s="157">
        <f t="shared" si="15"/>
        <v>0</v>
      </c>
      <c r="G4" s="157">
        <f t="shared" si="15"/>
        <v>0</v>
      </c>
      <c r="H4" s="157">
        <f t="shared" si="15"/>
        <v>16.417513963464934</v>
      </c>
      <c r="I4" s="157">
        <f t="shared" si="15"/>
        <v>0</v>
      </c>
      <c r="J4" s="157">
        <f t="shared" si="15"/>
        <v>0</v>
      </c>
      <c r="K4" s="157">
        <f t="shared" si="15"/>
        <v>0</v>
      </c>
      <c r="L4" s="157">
        <f t="shared" si="15"/>
        <v>63.302217791467946</v>
      </c>
      <c r="M4" s="157">
        <f t="shared" si="15"/>
        <v>109.85323536972018</v>
      </c>
      <c r="N4" s="157">
        <f t="shared" si="15"/>
        <v>61.974917959941358</v>
      </c>
      <c r="O4" s="157">
        <f t="shared" si="15"/>
        <v>0</v>
      </c>
      <c r="P4" s="157">
        <f t="shared" si="15"/>
        <v>0</v>
      </c>
      <c r="Q4" s="157">
        <f t="shared" si="15"/>
        <v>0</v>
      </c>
    </row>
    <row r="5" spans="1:17" ht="12" customHeight="1" x14ac:dyDescent="0.25">
      <c r="A5" s="23" t="s">
        <v>58</v>
      </c>
      <c r="B5" s="156"/>
      <c r="C5" s="156">
        <v>15.439616848055911</v>
      </c>
      <c r="D5" s="156">
        <v>33.324902777901343</v>
      </c>
      <c r="E5" s="156">
        <v>59.198304619692045</v>
      </c>
      <c r="F5" s="156">
        <v>0</v>
      </c>
      <c r="G5" s="156">
        <v>0</v>
      </c>
      <c r="H5" s="156">
        <v>16.417513963464934</v>
      </c>
      <c r="I5" s="156">
        <v>0</v>
      </c>
      <c r="J5" s="156">
        <v>0</v>
      </c>
      <c r="K5" s="156">
        <v>0</v>
      </c>
      <c r="L5" s="156">
        <v>63.302217791467946</v>
      </c>
      <c r="M5" s="156">
        <v>109.85323536972018</v>
      </c>
      <c r="N5" s="156">
        <v>61.974917959941358</v>
      </c>
      <c r="O5" s="156">
        <v>0</v>
      </c>
      <c r="P5" s="156">
        <v>0</v>
      </c>
      <c r="Q5" s="156">
        <v>0</v>
      </c>
    </row>
    <row r="6" spans="1:17" ht="12" customHeight="1" x14ac:dyDescent="0.25">
      <c r="A6" s="23" t="s">
        <v>60</v>
      </c>
      <c r="B6" s="156"/>
      <c r="C6" s="156">
        <v>0</v>
      </c>
      <c r="D6" s="156">
        <v>0</v>
      </c>
      <c r="E6" s="156">
        <v>0</v>
      </c>
      <c r="F6" s="156">
        <v>0</v>
      </c>
      <c r="G6" s="156">
        <v>0</v>
      </c>
      <c r="H6" s="156">
        <v>0</v>
      </c>
      <c r="I6" s="156">
        <v>0</v>
      </c>
      <c r="J6" s="156">
        <v>0</v>
      </c>
      <c r="K6" s="156">
        <v>0</v>
      </c>
      <c r="L6" s="156">
        <v>0</v>
      </c>
      <c r="M6" s="156">
        <v>0</v>
      </c>
      <c r="N6" s="156">
        <v>0</v>
      </c>
      <c r="O6" s="156">
        <v>0</v>
      </c>
      <c r="P6" s="156">
        <v>0</v>
      </c>
      <c r="Q6" s="156">
        <v>0</v>
      </c>
    </row>
    <row r="7" spans="1:17" ht="12.95" customHeight="1" x14ac:dyDescent="0.25">
      <c r="A7" s="158" t="s">
        <v>112</v>
      </c>
      <c r="B7" s="157"/>
      <c r="C7" s="157">
        <f t="shared" ref="C7:Q7" si="16">C8</f>
        <v>0</v>
      </c>
      <c r="D7" s="157">
        <f t="shared" si="16"/>
        <v>0</v>
      </c>
      <c r="E7" s="157">
        <f t="shared" si="16"/>
        <v>0</v>
      </c>
      <c r="F7" s="157">
        <f t="shared" si="16"/>
        <v>0</v>
      </c>
      <c r="G7" s="157">
        <f t="shared" si="16"/>
        <v>0</v>
      </c>
      <c r="H7" s="157">
        <f t="shared" si="16"/>
        <v>0</v>
      </c>
      <c r="I7" s="157">
        <f t="shared" si="16"/>
        <v>0</v>
      </c>
      <c r="J7" s="157">
        <f t="shared" si="16"/>
        <v>0</v>
      </c>
      <c r="K7" s="157">
        <f t="shared" si="16"/>
        <v>0</v>
      </c>
      <c r="L7" s="157">
        <f t="shared" si="16"/>
        <v>0</v>
      </c>
      <c r="M7" s="157">
        <f t="shared" si="16"/>
        <v>0</v>
      </c>
      <c r="N7" s="157">
        <f t="shared" si="16"/>
        <v>0</v>
      </c>
      <c r="O7" s="157">
        <f t="shared" si="16"/>
        <v>0</v>
      </c>
      <c r="P7" s="157">
        <f t="shared" si="16"/>
        <v>0</v>
      </c>
      <c r="Q7" s="157">
        <f t="shared" si="16"/>
        <v>0</v>
      </c>
    </row>
    <row r="8" spans="1:17" ht="12" customHeight="1" x14ac:dyDescent="0.25">
      <c r="A8" s="23" t="s">
        <v>60</v>
      </c>
      <c r="B8" s="156"/>
      <c r="C8" s="156">
        <v>0</v>
      </c>
      <c r="D8" s="156">
        <v>0</v>
      </c>
      <c r="E8" s="156">
        <v>0</v>
      </c>
      <c r="F8" s="156">
        <v>0</v>
      </c>
      <c r="G8" s="156">
        <v>0</v>
      </c>
      <c r="H8" s="156">
        <v>0</v>
      </c>
      <c r="I8" s="156">
        <v>0</v>
      </c>
      <c r="J8" s="156">
        <v>0</v>
      </c>
      <c r="K8" s="156">
        <v>0</v>
      </c>
      <c r="L8" s="156">
        <v>0</v>
      </c>
      <c r="M8" s="156">
        <v>0</v>
      </c>
      <c r="N8" s="156">
        <v>0</v>
      </c>
      <c r="O8" s="156">
        <v>0</v>
      </c>
      <c r="P8" s="156">
        <v>0</v>
      </c>
      <c r="Q8" s="156">
        <v>0</v>
      </c>
    </row>
    <row r="9" spans="1:17" ht="12" customHeight="1" x14ac:dyDescent="0.25">
      <c r="A9" s="158" t="s">
        <v>63</v>
      </c>
      <c r="B9" s="157"/>
      <c r="C9" s="157">
        <f t="shared" ref="C9" si="17">SUM(C10:C12,C15:C16)</f>
        <v>1.1440900386134842</v>
      </c>
      <c r="D9" s="157">
        <f t="shared" ref="D9" si="18">SUM(D10:D12,D15:D16)</f>
        <v>6.8526858362771224</v>
      </c>
      <c r="E9" s="157">
        <f t="shared" ref="E9" si="19">SUM(E10:E12,E15:E16)</f>
        <v>2.1817624950852665</v>
      </c>
      <c r="F9" s="157">
        <f t="shared" ref="F9" si="20">SUM(F10:F12,F15:F16)</f>
        <v>0</v>
      </c>
      <c r="G9" s="157">
        <f t="shared" ref="G9" si="21">SUM(G10:G12,G15:G16)</f>
        <v>0</v>
      </c>
      <c r="H9" s="157">
        <f t="shared" ref="H9" si="22">SUM(H10:H12,H15:H16)</f>
        <v>0.6790757710815658</v>
      </c>
      <c r="I9" s="157">
        <f t="shared" ref="I9" si="23">SUM(I10:I12,I15:I16)</f>
        <v>0</v>
      </c>
      <c r="J9" s="157">
        <f t="shared" ref="J9" si="24">SUM(J10:J12,J15:J16)</f>
        <v>0</v>
      </c>
      <c r="K9" s="157">
        <f t="shared" ref="K9" si="25">SUM(K10:K12,K15:K16)</f>
        <v>0</v>
      </c>
      <c r="L9" s="157">
        <f t="shared" ref="L9" si="26">SUM(L10:L12,L15:L16)</f>
        <v>4.968209737636716</v>
      </c>
      <c r="M9" s="157">
        <f t="shared" ref="M9" si="27">SUM(M10:M12,M15:M16)</f>
        <v>3.6726884229723376</v>
      </c>
      <c r="N9" s="157">
        <f t="shared" ref="N9" si="28">SUM(N10:N12,N15:N16)</f>
        <v>3.3636503586055393</v>
      </c>
      <c r="O9" s="157">
        <f t="shared" ref="O9" si="29">SUM(O10:O12,O15:O16)</f>
        <v>0</v>
      </c>
      <c r="P9" s="157">
        <f t="shared" ref="P9" si="30">SUM(P10:P12,P15:P16)</f>
        <v>0</v>
      </c>
      <c r="Q9" s="157">
        <f t="shared" ref="Q9" si="31">SUM(Q10:Q12,Q15:Q16)</f>
        <v>0</v>
      </c>
    </row>
    <row r="10" spans="1:17" ht="12" customHeight="1" x14ac:dyDescent="0.25">
      <c r="A10" s="167" t="s">
        <v>171</v>
      </c>
      <c r="B10" s="132"/>
      <c r="C10" s="132">
        <v>1.0546230311343052</v>
      </c>
      <c r="D10" s="132">
        <v>6.8320738048514489</v>
      </c>
      <c r="E10" s="132">
        <v>2.1248990445207401</v>
      </c>
      <c r="F10" s="132">
        <v>0</v>
      </c>
      <c r="G10" s="132">
        <v>0</v>
      </c>
      <c r="H10" s="132">
        <v>0.62504350575930745</v>
      </c>
      <c r="I10" s="132">
        <v>0</v>
      </c>
      <c r="J10" s="132">
        <v>0</v>
      </c>
      <c r="K10" s="132">
        <v>0</v>
      </c>
      <c r="L10" s="132">
        <v>4.9492409240829609</v>
      </c>
      <c r="M10" s="132">
        <v>3.6726884229723376</v>
      </c>
      <c r="N10" s="132">
        <v>3.3636503586055393</v>
      </c>
      <c r="O10" s="132">
        <v>0</v>
      </c>
      <c r="P10" s="132">
        <v>0</v>
      </c>
      <c r="Q10" s="132">
        <v>0</v>
      </c>
    </row>
    <row r="11" spans="1:17" ht="12" customHeight="1" x14ac:dyDescent="0.25">
      <c r="A11" s="167" t="s">
        <v>144</v>
      </c>
      <c r="B11" s="132"/>
      <c r="C11" s="132">
        <v>8.94670074791791E-2</v>
      </c>
      <c r="D11" s="132">
        <v>2.0612031425673479E-2</v>
      </c>
      <c r="E11" s="132">
        <v>5.6863450564526581E-2</v>
      </c>
      <c r="F11" s="132">
        <v>0</v>
      </c>
      <c r="G11" s="132">
        <v>0</v>
      </c>
      <c r="H11" s="132">
        <v>5.4032265322258383E-2</v>
      </c>
      <c r="I11" s="132">
        <v>0</v>
      </c>
      <c r="J11" s="132">
        <v>0</v>
      </c>
      <c r="K11" s="132">
        <v>0</v>
      </c>
      <c r="L11" s="132">
        <v>0</v>
      </c>
      <c r="M11" s="132">
        <v>0</v>
      </c>
      <c r="N11" s="132">
        <v>0</v>
      </c>
      <c r="O11" s="132">
        <v>0</v>
      </c>
      <c r="P11" s="132">
        <v>0</v>
      </c>
      <c r="Q11" s="132">
        <v>0</v>
      </c>
    </row>
    <row r="12" spans="1:17" ht="12" customHeight="1" x14ac:dyDescent="0.25">
      <c r="A12" s="167" t="s">
        <v>143</v>
      </c>
      <c r="B12" s="132"/>
      <c r="C12" s="132">
        <f t="shared" ref="C12" si="32">SUM(C13:C14)</f>
        <v>0</v>
      </c>
      <c r="D12" s="132">
        <f t="shared" ref="D12" si="33">SUM(D13:D14)</f>
        <v>0</v>
      </c>
      <c r="E12" s="132">
        <f t="shared" ref="E12" si="34">SUM(E13:E14)</f>
        <v>0</v>
      </c>
      <c r="F12" s="132">
        <f t="shared" ref="F12" si="35">SUM(F13:F14)</f>
        <v>0</v>
      </c>
      <c r="G12" s="132">
        <f t="shared" ref="G12" si="36">SUM(G13:G14)</f>
        <v>0</v>
      </c>
      <c r="H12" s="132">
        <f t="shared" ref="H12" si="37">SUM(H13:H14)</f>
        <v>0</v>
      </c>
      <c r="I12" s="132">
        <f t="shared" ref="I12" si="38">SUM(I13:I14)</f>
        <v>0</v>
      </c>
      <c r="J12" s="132">
        <f t="shared" ref="J12" si="39">SUM(J13:J14)</f>
        <v>0</v>
      </c>
      <c r="K12" s="132">
        <f t="shared" ref="K12" si="40">SUM(K13:K14)</f>
        <v>0</v>
      </c>
      <c r="L12" s="132">
        <f t="shared" ref="L12" si="41">SUM(L13:L14)</f>
        <v>1.8968813553755196E-2</v>
      </c>
      <c r="M12" s="132">
        <f t="shared" ref="M12" si="42">SUM(M13:M14)</f>
        <v>0</v>
      </c>
      <c r="N12" s="132">
        <f t="shared" ref="N12" si="43">SUM(N13:N14)</f>
        <v>0</v>
      </c>
      <c r="O12" s="132">
        <f t="shared" ref="O12" si="44">SUM(O13:O14)</f>
        <v>0</v>
      </c>
      <c r="P12" s="132">
        <f t="shared" ref="P12" si="45">SUM(P13:P14)</f>
        <v>0</v>
      </c>
      <c r="Q12" s="132">
        <f t="shared" ref="Q12" si="46">SUM(Q13:Q14)</f>
        <v>0</v>
      </c>
    </row>
    <row r="13" spans="1:17" ht="12" customHeight="1" x14ac:dyDescent="0.25">
      <c r="A13" s="166" t="s">
        <v>57</v>
      </c>
      <c r="B13" s="165"/>
      <c r="C13" s="165">
        <v>0</v>
      </c>
      <c r="D13" s="165">
        <v>0</v>
      </c>
      <c r="E13" s="165">
        <v>0</v>
      </c>
      <c r="F13" s="165">
        <v>0</v>
      </c>
      <c r="G13" s="165">
        <v>0</v>
      </c>
      <c r="H13" s="165">
        <v>0</v>
      </c>
      <c r="I13" s="165">
        <v>0</v>
      </c>
      <c r="J13" s="165">
        <v>0</v>
      </c>
      <c r="K13" s="165">
        <v>0</v>
      </c>
      <c r="L13" s="165">
        <v>1.8968813553755196E-2</v>
      </c>
      <c r="M13" s="165">
        <v>0</v>
      </c>
      <c r="N13" s="165">
        <v>0</v>
      </c>
      <c r="O13" s="165">
        <v>0</v>
      </c>
      <c r="P13" s="165">
        <v>0</v>
      </c>
      <c r="Q13" s="165">
        <v>0</v>
      </c>
    </row>
    <row r="14" spans="1:17" ht="12" customHeight="1" x14ac:dyDescent="0.25">
      <c r="A14" s="147" t="s">
        <v>59</v>
      </c>
      <c r="B14" s="164"/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/>
      <c r="C15" s="162">
        <v>0</v>
      </c>
      <c r="D15" s="162">
        <v>0</v>
      </c>
      <c r="E15" s="162">
        <v>0</v>
      </c>
      <c r="F15" s="162">
        <v>0</v>
      </c>
      <c r="G15" s="162">
        <v>0</v>
      </c>
      <c r="H15" s="162">
        <v>0</v>
      </c>
      <c r="I15" s="162">
        <v>0</v>
      </c>
      <c r="J15" s="162">
        <v>0</v>
      </c>
      <c r="K15" s="162">
        <v>0</v>
      </c>
      <c r="L15" s="162">
        <v>0</v>
      </c>
      <c r="M15" s="162">
        <v>0</v>
      </c>
      <c r="N15" s="162">
        <v>0</v>
      </c>
      <c r="O15" s="162">
        <v>0</v>
      </c>
      <c r="P15" s="162">
        <v>0</v>
      </c>
      <c r="Q15" s="162">
        <v>0</v>
      </c>
    </row>
    <row r="16" spans="1:17" ht="12" customHeight="1" x14ac:dyDescent="0.25">
      <c r="A16" s="161" t="s">
        <v>141</v>
      </c>
      <c r="B16" s="160"/>
      <c r="C16" s="160">
        <f t="shared" ref="C16" si="47">SUM(C17:C18)</f>
        <v>0</v>
      </c>
      <c r="D16" s="160">
        <f t="shared" ref="D16" si="48">SUM(D17:D18)</f>
        <v>0</v>
      </c>
      <c r="E16" s="160">
        <f t="shared" ref="E16" si="49">SUM(E17:E18)</f>
        <v>0</v>
      </c>
      <c r="F16" s="160">
        <f t="shared" ref="F16" si="50">SUM(F17:F18)</f>
        <v>0</v>
      </c>
      <c r="G16" s="160">
        <f t="shared" ref="G16" si="51">SUM(G17:G18)</f>
        <v>0</v>
      </c>
      <c r="H16" s="160">
        <f t="shared" ref="H16" si="52">SUM(H17:H18)</f>
        <v>0</v>
      </c>
      <c r="I16" s="160">
        <f t="shared" ref="I16" si="53">SUM(I17:I18)</f>
        <v>0</v>
      </c>
      <c r="J16" s="160">
        <f t="shared" ref="J16" si="54">SUM(J17:J18)</f>
        <v>0</v>
      </c>
      <c r="K16" s="160">
        <f t="shared" ref="K16" si="55">SUM(K17:K18)</f>
        <v>0</v>
      </c>
      <c r="L16" s="160">
        <f t="shared" ref="L16" si="56">SUM(L17:L18)</f>
        <v>0</v>
      </c>
      <c r="M16" s="160">
        <f t="shared" ref="M16" si="57">SUM(M17:M18)</f>
        <v>0</v>
      </c>
      <c r="N16" s="160">
        <f t="shared" ref="N16" si="58">SUM(N17:N18)</f>
        <v>0</v>
      </c>
      <c r="O16" s="160">
        <f t="shared" ref="O16" si="59">SUM(O17:O18)</f>
        <v>0</v>
      </c>
      <c r="P16" s="160">
        <f t="shared" ref="P16" si="60">SUM(P17:P18)</f>
        <v>0</v>
      </c>
      <c r="Q16" s="160">
        <f t="shared" ref="Q16" si="61">SUM(Q17:Q18)</f>
        <v>0</v>
      </c>
    </row>
    <row r="17" spans="1:17" ht="12" customHeight="1" x14ac:dyDescent="0.25">
      <c r="A17" s="148" t="s">
        <v>60</v>
      </c>
      <c r="B17" s="156"/>
      <c r="C17" s="156">
        <v>0</v>
      </c>
      <c r="D17" s="156">
        <v>0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0</v>
      </c>
      <c r="M17" s="156">
        <v>0</v>
      </c>
      <c r="N17" s="156">
        <v>0</v>
      </c>
      <c r="O17" s="156">
        <v>0</v>
      </c>
      <c r="P17" s="156">
        <v>0</v>
      </c>
      <c r="Q17" s="156">
        <v>0</v>
      </c>
    </row>
    <row r="18" spans="1:17" ht="12" customHeight="1" x14ac:dyDescent="0.25">
      <c r="A18" s="148" t="s">
        <v>59</v>
      </c>
      <c r="B18" s="156"/>
      <c r="C18" s="156">
        <v>0</v>
      </c>
      <c r="D18" s="156">
        <v>0</v>
      </c>
      <c r="E18" s="156">
        <v>0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0</v>
      </c>
      <c r="M18" s="156">
        <v>0</v>
      </c>
      <c r="N18" s="156">
        <v>0</v>
      </c>
      <c r="O18" s="156">
        <v>0</v>
      </c>
      <c r="P18" s="156">
        <v>0</v>
      </c>
      <c r="Q18" s="156">
        <v>0</v>
      </c>
    </row>
    <row r="19" spans="1:17" ht="12" customHeight="1" x14ac:dyDescent="0.25">
      <c r="A19" s="158" t="s">
        <v>62</v>
      </c>
      <c r="B19" s="157"/>
      <c r="C19" s="157">
        <f t="shared" ref="C19" si="62">SUM(C20:C22)</f>
        <v>1.330380239086882</v>
      </c>
      <c r="D19" s="157">
        <f t="shared" ref="D19" si="63">SUM(D20:D22)</f>
        <v>5.5958451169217147</v>
      </c>
      <c r="E19" s="157">
        <f t="shared" ref="E19" si="64">SUM(E20:E22)</f>
        <v>2.6871540225748332</v>
      </c>
      <c r="F19" s="157">
        <f t="shared" ref="F19" si="65">SUM(F20:F22)</f>
        <v>0</v>
      </c>
      <c r="G19" s="157">
        <f t="shared" ref="G19" si="66">SUM(G20:G22)</f>
        <v>0</v>
      </c>
      <c r="H19" s="157">
        <f t="shared" ref="H19" si="67">SUM(H20:H22)</f>
        <v>0.99209582016829612</v>
      </c>
      <c r="I19" s="157">
        <f t="shared" ref="I19" si="68">SUM(I20:I22)</f>
        <v>0</v>
      </c>
      <c r="J19" s="157">
        <f t="shared" ref="J19" si="69">SUM(J20:J22)</f>
        <v>0</v>
      </c>
      <c r="K19" s="157">
        <f t="shared" ref="K19" si="70">SUM(K20:K22)</f>
        <v>0</v>
      </c>
      <c r="L19" s="157">
        <f t="shared" ref="L19" si="71">SUM(L20:L22)</f>
        <v>4.798782236422225</v>
      </c>
      <c r="M19" s="157">
        <f t="shared" ref="M19" si="72">SUM(M20:M22)</f>
        <v>8.626591203729669</v>
      </c>
      <c r="N19" s="157">
        <f t="shared" ref="N19" si="73">SUM(N20:N22)</f>
        <v>2.4042795472120297</v>
      </c>
      <c r="O19" s="157">
        <f t="shared" ref="O19" si="74">SUM(O20:O22)</f>
        <v>0</v>
      </c>
      <c r="P19" s="157">
        <f t="shared" ref="P19" si="75">SUM(P20:P22)</f>
        <v>0</v>
      </c>
      <c r="Q19" s="157">
        <f t="shared" ref="Q19" si="76">SUM(Q20:Q22)</f>
        <v>0</v>
      </c>
    </row>
    <row r="20" spans="1:17" ht="12" customHeight="1" x14ac:dyDescent="0.25">
      <c r="A20" s="23" t="s">
        <v>58</v>
      </c>
      <c r="B20" s="156"/>
      <c r="C20" s="156">
        <v>1.2475805232135697</v>
      </c>
      <c r="D20" s="156">
        <v>5.5839896286304143</v>
      </c>
      <c r="E20" s="156">
        <v>2.6753236421199271</v>
      </c>
      <c r="F20" s="156">
        <v>0</v>
      </c>
      <c r="G20" s="156">
        <v>0</v>
      </c>
      <c r="H20" s="156">
        <v>0.97650459332129036</v>
      </c>
      <c r="I20" s="156">
        <v>0</v>
      </c>
      <c r="J20" s="156">
        <v>0</v>
      </c>
      <c r="K20" s="156">
        <v>0</v>
      </c>
      <c r="L20" s="156">
        <v>4.7946984668584882</v>
      </c>
      <c r="M20" s="156">
        <v>8.6033637226205339</v>
      </c>
      <c r="N20" s="156">
        <v>2.2771823501342929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/>
      <c r="C21" s="156">
        <v>8.2799715873312252E-2</v>
      </c>
      <c r="D21" s="156">
        <v>1.1855488291300882E-2</v>
      </c>
      <c r="E21" s="156">
        <v>1.1830380454905967E-2</v>
      </c>
      <c r="F21" s="156">
        <v>0</v>
      </c>
      <c r="G21" s="156">
        <v>0</v>
      </c>
      <c r="H21" s="156">
        <v>1.5591226847005714E-2</v>
      </c>
      <c r="I21" s="156">
        <v>0</v>
      </c>
      <c r="J21" s="156">
        <v>0</v>
      </c>
      <c r="K21" s="156">
        <v>0</v>
      </c>
      <c r="L21" s="156">
        <v>4.0837695637366009E-3</v>
      </c>
      <c r="M21" s="156">
        <v>2.322748110913446E-2</v>
      </c>
      <c r="N21" s="156">
        <v>0.12709719707773687</v>
      </c>
      <c r="O21" s="156">
        <v>0</v>
      </c>
      <c r="P21" s="156">
        <v>0</v>
      </c>
      <c r="Q21" s="156">
        <v>0</v>
      </c>
    </row>
    <row r="22" spans="1:17" ht="12" customHeight="1" x14ac:dyDescent="0.25">
      <c r="A22" s="29" t="s">
        <v>140</v>
      </c>
      <c r="B22" s="57"/>
      <c r="C22" s="57">
        <v>0</v>
      </c>
      <c r="D22" s="57">
        <v>0</v>
      </c>
      <c r="E22" s="57">
        <v>0</v>
      </c>
      <c r="F22" s="57">
        <v>0</v>
      </c>
      <c r="G22" s="57">
        <v>0</v>
      </c>
      <c r="H22" s="57">
        <v>0</v>
      </c>
      <c r="I22" s="57">
        <v>0</v>
      </c>
      <c r="J22" s="57">
        <v>0</v>
      </c>
      <c r="K22" s="57">
        <v>0</v>
      </c>
      <c r="L22" s="57">
        <v>0</v>
      </c>
      <c r="M22" s="57">
        <v>0</v>
      </c>
      <c r="N22" s="57">
        <v>0</v>
      </c>
      <c r="O22" s="57">
        <v>0</v>
      </c>
      <c r="P22" s="57">
        <v>0</v>
      </c>
      <c r="Q22" s="57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77">SUM(C25,C28,C30,C39)</f>
        <v>0.35872223035315365</v>
      </c>
      <c r="D24" s="168">
        <f t="shared" ref="D24" si="78">SUM(D25,D28,D30,D39)</f>
        <v>0.23561721602160399</v>
      </c>
      <c r="E24" s="168">
        <f t="shared" ref="E24" si="79">SUM(E25,E28,E30,E39)</f>
        <v>0.37014446401241552</v>
      </c>
      <c r="F24" s="168">
        <f t="shared" ref="F24" si="80">SUM(F25,F28,F30,F39)</f>
        <v>0.39160956185979034</v>
      </c>
      <c r="G24" s="168">
        <f t="shared" ref="G24" si="81">SUM(G25,G28,G30,G39)</f>
        <v>0.3206797933659557</v>
      </c>
      <c r="H24" s="168">
        <f t="shared" ref="H24" si="82">SUM(H25,H28,H30,H39)</f>
        <v>0.3761185145669777</v>
      </c>
      <c r="I24" s="168">
        <f t="shared" ref="I24" si="83">SUM(I25,I28,I30,I39)</f>
        <v>0.37407442975353372</v>
      </c>
      <c r="J24" s="168">
        <f t="shared" ref="J24" si="84">SUM(J25,J28,J30,J39)</f>
        <v>0.32173460889210259</v>
      </c>
      <c r="K24" s="168">
        <f t="shared" ref="K24" si="85">SUM(K25,K28,K30,K39)</f>
        <v>0.29181744405256638</v>
      </c>
      <c r="L24" s="168">
        <f t="shared" ref="L24" si="86">SUM(L25,L28,L30,L39)</f>
        <v>0.34310638241273461</v>
      </c>
      <c r="M24" s="168">
        <f t="shared" ref="M24" si="87">SUM(M25,M28,M30,M39)</f>
        <v>0.4949873373183446</v>
      </c>
      <c r="N24" s="168">
        <f t="shared" ref="N24" si="88">SUM(N25,N28,N30,N39)</f>
        <v>0.85058465714285403</v>
      </c>
      <c r="O24" s="168">
        <f t="shared" ref="O24" si="89">SUM(O25,O28,O30,O39)</f>
        <v>1.1403515212254354</v>
      </c>
      <c r="P24" s="168">
        <f t="shared" ref="P24" si="90">SUM(P25,P28,P30,P39)</f>
        <v>1.1019027147630949</v>
      </c>
      <c r="Q24" s="168">
        <f t="shared" ref="Q24" si="91">SUM(Q25,Q28,Q30,Q39)</f>
        <v>2.0858481093542127</v>
      </c>
    </row>
    <row r="25" spans="1:17" ht="12.95" customHeight="1" x14ac:dyDescent="0.25">
      <c r="A25" s="158" t="s">
        <v>65</v>
      </c>
      <c r="B25" s="157"/>
      <c r="C25" s="157">
        <f t="shared" ref="C25:Q25" si="92">SUM(C26:C27)</f>
        <v>0.2921662084586707</v>
      </c>
      <c r="D25" s="157">
        <f t="shared" si="92"/>
        <v>0.15497438078296769</v>
      </c>
      <c r="E25" s="157">
        <f t="shared" si="92"/>
        <v>0.25216031436150466</v>
      </c>
      <c r="F25" s="157">
        <f t="shared" si="92"/>
        <v>0.25920886365345575</v>
      </c>
      <c r="G25" s="157">
        <f t="shared" si="92"/>
        <v>0.2004133447302073</v>
      </c>
      <c r="H25" s="157">
        <f t="shared" si="92"/>
        <v>0.24617591123612775</v>
      </c>
      <c r="I25" s="157">
        <f t="shared" si="92"/>
        <v>0.32019639713057946</v>
      </c>
      <c r="J25" s="157">
        <f t="shared" si="92"/>
        <v>0.26711707634746351</v>
      </c>
      <c r="K25" s="157">
        <f t="shared" si="92"/>
        <v>0.16784532062450699</v>
      </c>
      <c r="L25" s="157">
        <f t="shared" si="92"/>
        <v>0.22701468912319406</v>
      </c>
      <c r="M25" s="157">
        <f t="shared" si="92"/>
        <v>0.40281824374449371</v>
      </c>
      <c r="N25" s="157">
        <f t="shared" si="92"/>
        <v>0.77511797071766209</v>
      </c>
      <c r="O25" s="157">
        <f t="shared" si="92"/>
        <v>1.0527534266540648</v>
      </c>
      <c r="P25" s="157">
        <f t="shared" si="92"/>
        <v>0.92824780554906139</v>
      </c>
      <c r="Q25" s="157">
        <f t="shared" si="92"/>
        <v>1.7789492597730001</v>
      </c>
    </row>
    <row r="26" spans="1:17" ht="12" customHeight="1" x14ac:dyDescent="0.25">
      <c r="A26" s="23" t="s">
        <v>84</v>
      </c>
      <c r="B26" s="156"/>
      <c r="C26" s="156">
        <v>0.2921662084586707</v>
      </c>
      <c r="D26" s="156">
        <v>0.15497438078296769</v>
      </c>
      <c r="E26" s="156">
        <v>0.25216031436150466</v>
      </c>
      <c r="F26" s="156">
        <v>0.25920886365345575</v>
      </c>
      <c r="G26" s="156">
        <v>0.2004133447302073</v>
      </c>
      <c r="H26" s="156">
        <v>0.24617591123612775</v>
      </c>
      <c r="I26" s="156">
        <v>0.32019639713057946</v>
      </c>
      <c r="J26" s="156">
        <v>0.26711707634746351</v>
      </c>
      <c r="K26" s="156">
        <v>0.16784532062450699</v>
      </c>
      <c r="L26" s="156">
        <v>0.22701468912319406</v>
      </c>
      <c r="M26" s="156">
        <v>0.40281824374449371</v>
      </c>
      <c r="N26" s="156">
        <v>0.77511797071766209</v>
      </c>
      <c r="O26" s="156">
        <v>1.0527534266540648</v>
      </c>
      <c r="P26" s="156">
        <v>0.92824780554906139</v>
      </c>
      <c r="Q26" s="156">
        <v>1.7789492597730001</v>
      </c>
    </row>
    <row r="27" spans="1:17" ht="12" customHeight="1" x14ac:dyDescent="0.25">
      <c r="A27" s="23" t="s">
        <v>60</v>
      </c>
      <c r="B27" s="156"/>
      <c r="C27" s="156">
        <v>0</v>
      </c>
      <c r="D27" s="156">
        <v>0</v>
      </c>
      <c r="E27" s="156">
        <v>0</v>
      </c>
      <c r="F27" s="156">
        <v>0</v>
      </c>
      <c r="G27" s="156">
        <v>0</v>
      </c>
      <c r="H27" s="156">
        <v>0</v>
      </c>
      <c r="I27" s="156">
        <v>0</v>
      </c>
      <c r="J27" s="156">
        <v>0</v>
      </c>
      <c r="K27" s="156">
        <v>0</v>
      </c>
      <c r="L27" s="156">
        <v>0</v>
      </c>
      <c r="M27" s="156">
        <v>0</v>
      </c>
      <c r="N27" s="156">
        <v>0</v>
      </c>
      <c r="O27" s="156">
        <v>0</v>
      </c>
      <c r="P27" s="156">
        <v>0</v>
      </c>
      <c r="Q27" s="156">
        <v>0</v>
      </c>
    </row>
    <row r="28" spans="1:17" ht="12.95" customHeight="1" x14ac:dyDescent="0.25">
      <c r="A28" s="158" t="s">
        <v>112</v>
      </c>
      <c r="B28" s="157"/>
      <c r="C28" s="157">
        <f t="shared" ref="C28:Q28" si="93">C29</f>
        <v>0</v>
      </c>
      <c r="D28" s="157">
        <f t="shared" si="93"/>
        <v>0</v>
      </c>
      <c r="E28" s="157">
        <f t="shared" si="93"/>
        <v>0</v>
      </c>
      <c r="F28" s="157">
        <f t="shared" si="93"/>
        <v>0</v>
      </c>
      <c r="G28" s="157">
        <f t="shared" si="93"/>
        <v>0</v>
      </c>
      <c r="H28" s="157">
        <f t="shared" si="93"/>
        <v>0</v>
      </c>
      <c r="I28" s="157">
        <f t="shared" si="93"/>
        <v>0</v>
      </c>
      <c r="J28" s="157">
        <f t="shared" si="93"/>
        <v>0</v>
      </c>
      <c r="K28" s="157">
        <f t="shared" si="93"/>
        <v>0</v>
      </c>
      <c r="L28" s="157">
        <f t="shared" si="93"/>
        <v>0</v>
      </c>
      <c r="M28" s="157">
        <f t="shared" si="93"/>
        <v>0</v>
      </c>
      <c r="N28" s="157">
        <f t="shared" si="93"/>
        <v>0</v>
      </c>
      <c r="O28" s="157">
        <f t="shared" si="93"/>
        <v>0</v>
      </c>
      <c r="P28" s="157">
        <f t="shared" si="93"/>
        <v>0</v>
      </c>
      <c r="Q28" s="157">
        <f t="shared" si="93"/>
        <v>0</v>
      </c>
    </row>
    <row r="29" spans="1:17" ht="12" customHeight="1" x14ac:dyDescent="0.25">
      <c r="A29" s="23" t="s">
        <v>60</v>
      </c>
      <c r="B29" s="156"/>
      <c r="C29" s="156">
        <v>0</v>
      </c>
      <c r="D29" s="156">
        <v>0</v>
      </c>
      <c r="E29" s="156">
        <v>0</v>
      </c>
      <c r="F29" s="156">
        <v>0</v>
      </c>
      <c r="G29" s="156">
        <v>0</v>
      </c>
      <c r="H29" s="156">
        <v>0</v>
      </c>
      <c r="I29" s="156">
        <v>0</v>
      </c>
      <c r="J29" s="156">
        <v>0</v>
      </c>
      <c r="K29" s="156">
        <v>0</v>
      </c>
      <c r="L29" s="156">
        <v>0</v>
      </c>
      <c r="M29" s="156">
        <v>0</v>
      </c>
      <c r="N29" s="156">
        <v>0</v>
      </c>
      <c r="O29" s="156">
        <v>0</v>
      </c>
      <c r="P29" s="156">
        <v>0</v>
      </c>
      <c r="Q29" s="156">
        <v>0</v>
      </c>
    </row>
    <row r="30" spans="1:17" ht="12" customHeight="1" x14ac:dyDescent="0.25">
      <c r="A30" s="158" t="s">
        <v>63</v>
      </c>
      <c r="B30" s="157"/>
      <c r="C30" s="157">
        <f t="shared" ref="C30" si="94">SUM(C31:C32,C35:C36)</f>
        <v>3.751577302480226E-2</v>
      </c>
      <c r="D30" s="157">
        <f t="shared" ref="D30" si="95">SUM(D31:D32,D35:D36)</f>
        <v>4.0493158022326212E-2</v>
      </c>
      <c r="E30" s="157">
        <f t="shared" ref="E30" si="96">SUM(E31:E32,E35:E36)</f>
        <v>4.2535304008455566E-2</v>
      </c>
      <c r="F30" s="157">
        <f t="shared" ref="F30" si="97">SUM(F31:F32,F35:F36)</f>
        <v>4.6375715503755105E-2</v>
      </c>
      <c r="G30" s="157">
        <f t="shared" ref="G30" si="98">SUM(G31:G32,G35:G36)</f>
        <v>4.7563071499687998E-2</v>
      </c>
      <c r="H30" s="157">
        <f t="shared" ref="H30" si="99">SUM(H31:H32,H35:H36)</f>
        <v>4.984400529255175E-2</v>
      </c>
      <c r="I30" s="157">
        <f t="shared" ref="I30" si="100">SUM(I31:I32,I35:I36)</f>
        <v>5.3878032622954271E-2</v>
      </c>
      <c r="J30" s="157">
        <f t="shared" ref="J30" si="101">SUM(J31:J32,J35:J36)</f>
        <v>5.4617532544639101E-2</v>
      </c>
      <c r="K30" s="157">
        <f t="shared" ref="K30" si="102">SUM(K31:K32,K35:K36)</f>
        <v>5.6010855626924511E-2</v>
      </c>
      <c r="L30" s="157">
        <f t="shared" ref="L30" si="103">SUM(L31:L32,L35:L36)</f>
        <v>5.6161091930783238E-2</v>
      </c>
      <c r="M30" s="157">
        <f t="shared" ref="M30" si="104">SUM(M31:M32,M35:M36)</f>
        <v>0</v>
      </c>
      <c r="N30" s="157">
        <f t="shared" ref="N30" si="105">SUM(N31:N32,N35:N36)</f>
        <v>0</v>
      </c>
      <c r="O30" s="157">
        <f t="shared" ref="O30" si="106">SUM(O31:O32,O35:O36)</f>
        <v>0</v>
      </c>
      <c r="P30" s="157">
        <f t="shared" ref="P30" si="107">SUM(P31:P32,P35:P36)</f>
        <v>8.656571701941132E-2</v>
      </c>
      <c r="Q30" s="157">
        <f t="shared" ref="Q30" si="108">SUM(Q31:Q32,Q35:Q36)</f>
        <v>9.9313401619896269E-2</v>
      </c>
    </row>
    <row r="31" spans="1:17" ht="12" customHeight="1" x14ac:dyDescent="0.25">
      <c r="A31" s="167" t="s">
        <v>169</v>
      </c>
      <c r="B31" s="132"/>
      <c r="C31" s="132">
        <v>3.751577302480226E-2</v>
      </c>
      <c r="D31" s="132">
        <v>4.0493158022326212E-2</v>
      </c>
      <c r="E31" s="132">
        <v>4.2535304008455566E-2</v>
      </c>
      <c r="F31" s="132">
        <v>4.6375715503755105E-2</v>
      </c>
      <c r="G31" s="132">
        <v>4.7563071499687998E-2</v>
      </c>
      <c r="H31" s="132">
        <v>4.984400529255175E-2</v>
      </c>
      <c r="I31" s="132">
        <v>5.3878032622954271E-2</v>
      </c>
      <c r="J31" s="132">
        <v>5.4617532544639101E-2</v>
      </c>
      <c r="K31" s="132">
        <v>5.6010855626924511E-2</v>
      </c>
      <c r="L31" s="132">
        <v>5.1405052074306838E-2</v>
      </c>
      <c r="M31" s="132">
        <v>0</v>
      </c>
      <c r="N31" s="132">
        <v>0</v>
      </c>
      <c r="O31" s="132">
        <v>0</v>
      </c>
      <c r="P31" s="132">
        <v>8.0500128393353326E-2</v>
      </c>
      <c r="Q31" s="132">
        <v>9.2605891453900843E-2</v>
      </c>
    </row>
    <row r="32" spans="1:17" ht="12" customHeight="1" x14ac:dyDescent="0.25">
      <c r="A32" s="167" t="s">
        <v>168</v>
      </c>
      <c r="B32" s="132"/>
      <c r="C32" s="132">
        <f t="shared" ref="C32" si="109">SUM(C33:C34)</f>
        <v>0</v>
      </c>
      <c r="D32" s="132">
        <f t="shared" ref="D32" si="110">SUM(D33:D34)</f>
        <v>0</v>
      </c>
      <c r="E32" s="132">
        <f t="shared" ref="E32" si="111">SUM(E33:E34)</f>
        <v>0</v>
      </c>
      <c r="F32" s="132">
        <f t="shared" ref="F32" si="112">SUM(F33:F34)</f>
        <v>0</v>
      </c>
      <c r="G32" s="132">
        <f t="shared" ref="G32" si="113">SUM(G33:G34)</f>
        <v>0</v>
      </c>
      <c r="H32" s="132">
        <f t="shared" ref="H32" si="114">SUM(H33:H34)</f>
        <v>0</v>
      </c>
      <c r="I32" s="132">
        <f t="shared" ref="I32" si="115">SUM(I33:I34)</f>
        <v>0</v>
      </c>
      <c r="J32" s="132">
        <f t="shared" ref="J32" si="116">SUM(J33:J34)</f>
        <v>0</v>
      </c>
      <c r="K32" s="132">
        <f t="shared" ref="K32" si="117">SUM(K33:K34)</f>
        <v>0</v>
      </c>
      <c r="L32" s="132">
        <f t="shared" ref="L32" si="118">SUM(L33:L34)</f>
        <v>4.7560398564763995E-3</v>
      </c>
      <c r="M32" s="132">
        <f t="shared" ref="M32" si="119">SUM(M33:M34)</f>
        <v>0</v>
      </c>
      <c r="N32" s="132">
        <f t="shared" ref="N32" si="120">SUM(N33:N34)</f>
        <v>0</v>
      </c>
      <c r="O32" s="132">
        <f t="shared" ref="O32" si="121">SUM(O33:O34)</f>
        <v>0</v>
      </c>
      <c r="P32" s="132">
        <f t="shared" ref="P32" si="122">SUM(P33:P34)</f>
        <v>6.0655886260579869E-3</v>
      </c>
      <c r="Q32" s="132">
        <f t="shared" ref="Q32" si="123">SUM(Q33:Q34)</f>
        <v>6.7075101659954213E-3</v>
      </c>
    </row>
    <row r="33" spans="1:17" ht="12" customHeight="1" x14ac:dyDescent="0.25">
      <c r="A33" s="166" t="s">
        <v>57</v>
      </c>
      <c r="B33" s="165"/>
      <c r="C33" s="165">
        <v>0</v>
      </c>
      <c r="D33" s="165">
        <v>0</v>
      </c>
      <c r="E33" s="165">
        <v>0</v>
      </c>
      <c r="F33" s="165">
        <v>0</v>
      </c>
      <c r="G33" s="165">
        <v>0</v>
      </c>
      <c r="H33" s="165">
        <v>0</v>
      </c>
      <c r="I33" s="165">
        <v>0</v>
      </c>
      <c r="J33" s="165">
        <v>0</v>
      </c>
      <c r="K33" s="165">
        <v>0</v>
      </c>
      <c r="L33" s="165">
        <v>4.7560398564763995E-3</v>
      </c>
      <c r="M33" s="165">
        <v>0</v>
      </c>
      <c r="N33" s="165">
        <v>0</v>
      </c>
      <c r="O33" s="165">
        <v>0</v>
      </c>
      <c r="P33" s="165">
        <v>6.0655886260579869E-3</v>
      </c>
      <c r="Q33" s="165">
        <v>6.7075101659954213E-3</v>
      </c>
    </row>
    <row r="34" spans="1:17" ht="12" customHeight="1" x14ac:dyDescent="0.25">
      <c r="A34" s="147" t="s">
        <v>59</v>
      </c>
      <c r="B34" s="164"/>
      <c r="C34" s="164">
        <v>0</v>
      </c>
      <c r="D34" s="164">
        <v>0</v>
      </c>
      <c r="E34" s="164">
        <v>0</v>
      </c>
      <c r="F34" s="164">
        <v>0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0</v>
      </c>
      <c r="M34" s="164">
        <v>0</v>
      </c>
      <c r="N34" s="164">
        <v>0</v>
      </c>
      <c r="O34" s="164">
        <v>0</v>
      </c>
      <c r="P34" s="164">
        <v>0</v>
      </c>
      <c r="Q34" s="164">
        <v>0</v>
      </c>
    </row>
    <row r="35" spans="1:17" ht="12" customHeight="1" x14ac:dyDescent="0.25">
      <c r="A35" s="163" t="s">
        <v>142</v>
      </c>
      <c r="B35" s="162"/>
      <c r="C35" s="162">
        <v>0</v>
      </c>
      <c r="D35" s="162">
        <v>0</v>
      </c>
      <c r="E35" s="162">
        <v>0</v>
      </c>
      <c r="F35" s="162">
        <v>0</v>
      </c>
      <c r="G35" s="162">
        <v>0</v>
      </c>
      <c r="H35" s="162">
        <v>0</v>
      </c>
      <c r="I35" s="162">
        <v>0</v>
      </c>
      <c r="J35" s="162">
        <v>0</v>
      </c>
      <c r="K35" s="162">
        <v>0</v>
      </c>
      <c r="L35" s="162">
        <v>0</v>
      </c>
      <c r="M35" s="162">
        <v>0</v>
      </c>
      <c r="N35" s="162">
        <v>0</v>
      </c>
      <c r="O35" s="162">
        <v>0</v>
      </c>
      <c r="P35" s="162">
        <v>0</v>
      </c>
      <c r="Q35" s="162">
        <v>0</v>
      </c>
    </row>
    <row r="36" spans="1:17" ht="12" customHeight="1" x14ac:dyDescent="0.25">
      <c r="A36" s="161" t="s">
        <v>141</v>
      </c>
      <c r="B36" s="160"/>
      <c r="C36" s="160">
        <f t="shared" ref="C36" si="124">SUM(C37:C38)</f>
        <v>0</v>
      </c>
      <c r="D36" s="160">
        <f t="shared" ref="D36" si="125">SUM(D37:D38)</f>
        <v>0</v>
      </c>
      <c r="E36" s="160">
        <f t="shared" ref="E36" si="126">SUM(E37:E38)</f>
        <v>0</v>
      </c>
      <c r="F36" s="160">
        <f t="shared" ref="F36" si="127">SUM(F37:F38)</f>
        <v>0</v>
      </c>
      <c r="G36" s="160">
        <f t="shared" ref="G36" si="128">SUM(G37:G38)</f>
        <v>0</v>
      </c>
      <c r="H36" s="160">
        <f t="shared" ref="H36" si="129">SUM(H37:H38)</f>
        <v>0</v>
      </c>
      <c r="I36" s="160">
        <f t="shared" ref="I36" si="130">SUM(I37:I38)</f>
        <v>0</v>
      </c>
      <c r="J36" s="160">
        <f t="shared" ref="J36" si="131">SUM(J37:J38)</f>
        <v>0</v>
      </c>
      <c r="K36" s="160">
        <f t="shared" ref="K36" si="132">SUM(K37:K38)</f>
        <v>0</v>
      </c>
      <c r="L36" s="160">
        <f t="shared" ref="L36" si="133">SUM(L37:L38)</f>
        <v>0</v>
      </c>
      <c r="M36" s="160">
        <f t="shared" ref="M36" si="134">SUM(M37:M38)</f>
        <v>0</v>
      </c>
      <c r="N36" s="160">
        <f t="shared" ref="N36" si="135">SUM(N37:N38)</f>
        <v>0</v>
      </c>
      <c r="O36" s="160">
        <f t="shared" ref="O36" si="136">SUM(O37:O38)</f>
        <v>0</v>
      </c>
      <c r="P36" s="160">
        <f t="shared" ref="P36" si="137">SUM(P37:P38)</f>
        <v>0</v>
      </c>
      <c r="Q36" s="160">
        <f t="shared" ref="Q36" si="138">SUM(Q37:Q38)</f>
        <v>0</v>
      </c>
    </row>
    <row r="37" spans="1:17" ht="12" customHeight="1" x14ac:dyDescent="0.25">
      <c r="A37" s="148" t="s">
        <v>60</v>
      </c>
      <c r="B37" s="156"/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0</v>
      </c>
      <c r="M37" s="156">
        <v>0</v>
      </c>
      <c r="N37" s="156">
        <v>0</v>
      </c>
      <c r="O37" s="156">
        <v>0</v>
      </c>
      <c r="P37" s="156">
        <v>0</v>
      </c>
      <c r="Q37" s="156">
        <v>0</v>
      </c>
    </row>
    <row r="38" spans="1:17" ht="12" customHeight="1" x14ac:dyDescent="0.25">
      <c r="A38" s="148" t="s">
        <v>59</v>
      </c>
      <c r="B38" s="156"/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0</v>
      </c>
      <c r="M38" s="156">
        <v>0</v>
      </c>
      <c r="N38" s="156">
        <v>0</v>
      </c>
      <c r="O38" s="156">
        <v>0</v>
      </c>
      <c r="P38" s="156">
        <v>0</v>
      </c>
      <c r="Q38" s="156">
        <v>0</v>
      </c>
    </row>
    <row r="39" spans="1:17" ht="12" customHeight="1" x14ac:dyDescent="0.25">
      <c r="A39" s="158" t="s">
        <v>62</v>
      </c>
      <c r="B39" s="157"/>
      <c r="C39" s="157">
        <f t="shared" ref="C39" si="139">SUM(C40:C41)</f>
        <v>2.9040248869680693E-2</v>
      </c>
      <c r="D39" s="157">
        <f t="shared" ref="D39" si="140">SUM(D40:D41)</f>
        <v>4.0149677216310103E-2</v>
      </c>
      <c r="E39" s="157">
        <f t="shared" ref="E39" si="141">SUM(E40:E41)</f>
        <v>7.5448845642455326E-2</v>
      </c>
      <c r="F39" s="157">
        <f t="shared" ref="F39" si="142">SUM(F40:F41)</f>
        <v>8.6024982702579536E-2</v>
      </c>
      <c r="G39" s="157">
        <f t="shared" ref="G39" si="143">SUM(G40:G41)</f>
        <v>7.2703377136060385E-2</v>
      </c>
      <c r="H39" s="157">
        <f t="shared" ref="H39" si="144">SUM(H40:H41)</f>
        <v>8.0098598038298219E-2</v>
      </c>
      <c r="I39" s="157">
        <f t="shared" ref="I39" si="145">SUM(I40:I41)</f>
        <v>0</v>
      </c>
      <c r="J39" s="157">
        <f t="shared" ref="J39" si="146">SUM(J40:J41)</f>
        <v>0</v>
      </c>
      <c r="K39" s="157">
        <f t="shared" ref="K39" si="147">SUM(K40:K41)</f>
        <v>6.79612678011349E-2</v>
      </c>
      <c r="L39" s="157">
        <f t="shared" ref="L39" si="148">SUM(L40:L41)</f>
        <v>5.9930601358757322E-2</v>
      </c>
      <c r="M39" s="157">
        <f t="shared" ref="M39" si="149">SUM(M40:M41)</f>
        <v>9.2169093573850891E-2</v>
      </c>
      <c r="N39" s="157">
        <f t="shared" ref="N39" si="150">SUM(N40:N41)</f>
        <v>7.5466686425191942E-2</v>
      </c>
      <c r="O39" s="157">
        <f t="shared" ref="O39" si="151">SUM(O40:O41)</f>
        <v>8.7598094571370674E-2</v>
      </c>
      <c r="P39" s="157">
        <f t="shared" ref="P39" si="152">SUM(P40:P41)</f>
        <v>8.7089192194622231E-2</v>
      </c>
      <c r="Q39" s="157">
        <f t="shared" ref="Q39" si="153">SUM(Q40:Q41)</f>
        <v>0.20758544796131659</v>
      </c>
    </row>
    <row r="40" spans="1:17" ht="12" customHeight="1" x14ac:dyDescent="0.25">
      <c r="A40" s="23" t="s">
        <v>57</v>
      </c>
      <c r="B40" s="156"/>
      <c r="C40" s="156">
        <v>2.9040248869680693E-2</v>
      </c>
      <c r="D40" s="156">
        <v>4.0149677216310103E-2</v>
      </c>
      <c r="E40" s="156">
        <v>7.5448845642455326E-2</v>
      </c>
      <c r="F40" s="156">
        <v>8.6024982702579536E-2</v>
      </c>
      <c r="G40" s="156">
        <v>7.2703377136060385E-2</v>
      </c>
      <c r="H40" s="156">
        <v>8.0098598038298219E-2</v>
      </c>
      <c r="I40" s="156">
        <v>0</v>
      </c>
      <c r="J40" s="156">
        <v>0</v>
      </c>
      <c r="K40" s="156">
        <v>6.79612678011349E-2</v>
      </c>
      <c r="L40" s="156">
        <v>5.9930601358757322E-2</v>
      </c>
      <c r="M40" s="156">
        <v>9.2169093573850891E-2</v>
      </c>
      <c r="N40" s="156">
        <v>7.5466686425191942E-2</v>
      </c>
      <c r="O40" s="156">
        <v>8.7598094571370674E-2</v>
      </c>
      <c r="P40" s="156">
        <v>8.7089192194622231E-2</v>
      </c>
      <c r="Q40" s="156">
        <v>0.20758544796131659</v>
      </c>
    </row>
    <row r="41" spans="1:17" ht="12" customHeight="1" x14ac:dyDescent="0.25">
      <c r="A41" s="29" t="s">
        <v>140</v>
      </c>
      <c r="B41" s="57"/>
      <c r="C41" s="57">
        <v>0</v>
      </c>
      <c r="D41" s="57"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154">SUM(C44,C47,C49,C58)</f>
        <v>0</v>
      </c>
      <c r="D43" s="168">
        <f t="shared" ref="D43" si="155">SUM(D44,D47,D49,D58)</f>
        <v>0</v>
      </c>
      <c r="E43" s="168">
        <f t="shared" ref="E43" si="156">SUM(E44,E47,E49,E58)</f>
        <v>2.083167657847668E-2</v>
      </c>
      <c r="F43" s="168">
        <f t="shared" ref="F43" si="157">SUM(F44,F47,F49,F58)</f>
        <v>0.17758231678482134</v>
      </c>
      <c r="G43" s="168">
        <f t="shared" ref="G43" si="158">SUM(G44,G47,G49,G58)</f>
        <v>0</v>
      </c>
      <c r="H43" s="168">
        <f t="shared" ref="H43" si="159">SUM(H44,H47,H49,H58)</f>
        <v>0.40033800496064892</v>
      </c>
      <c r="I43" s="168">
        <f t="shared" ref="I43" si="160">SUM(I44,I47,I49,I58)</f>
        <v>0</v>
      </c>
      <c r="J43" s="168">
        <f t="shared" ref="J43" si="161">SUM(J44,J47,J49,J58)</f>
        <v>0.57027998951134407</v>
      </c>
      <c r="K43" s="168">
        <f t="shared" ref="K43" si="162">SUM(K44,K47,K49,K58)</f>
        <v>0.9321775033687616</v>
      </c>
      <c r="L43" s="168">
        <f t="shared" ref="L43" si="163">SUM(L44,L47,L49,L58)</f>
        <v>0.13068866283180164</v>
      </c>
      <c r="M43" s="168">
        <f t="shared" ref="M43" si="164">SUM(M44,M47,M49,M58)</f>
        <v>0</v>
      </c>
      <c r="N43" s="168">
        <f t="shared" ref="N43" si="165">SUM(N44,N47,N49,N58)</f>
        <v>0</v>
      </c>
      <c r="O43" s="168">
        <f t="shared" ref="O43" si="166">SUM(O44,O47,O49,O58)</f>
        <v>3.1556531198294602E-2</v>
      </c>
      <c r="P43" s="168">
        <f t="shared" ref="P43" si="167">SUM(P44,P47,P49,P58)</f>
        <v>0.15690231470785254</v>
      </c>
      <c r="Q43" s="168">
        <f t="shared" ref="Q43" si="168">SUM(Q44,Q47,Q49,Q58)</f>
        <v>0.23290666163809731</v>
      </c>
    </row>
    <row r="44" spans="1:17" ht="12.95" customHeight="1" x14ac:dyDescent="0.25">
      <c r="A44" s="158" t="s">
        <v>65</v>
      </c>
      <c r="B44" s="157"/>
      <c r="C44" s="157">
        <f t="shared" ref="C44:Q44" si="169">SUM(C45:C46)</f>
        <v>0</v>
      </c>
      <c r="D44" s="157">
        <f t="shared" si="169"/>
        <v>0</v>
      </c>
      <c r="E44" s="157">
        <f t="shared" si="169"/>
        <v>2.083167657847668E-2</v>
      </c>
      <c r="F44" s="157">
        <f t="shared" si="169"/>
        <v>0.16844970256164885</v>
      </c>
      <c r="G44" s="157">
        <f t="shared" si="169"/>
        <v>0</v>
      </c>
      <c r="H44" s="157">
        <f t="shared" si="169"/>
        <v>0.40033800496064892</v>
      </c>
      <c r="I44" s="157">
        <f t="shared" si="169"/>
        <v>0</v>
      </c>
      <c r="J44" s="157">
        <f t="shared" si="169"/>
        <v>0.57027998951134407</v>
      </c>
      <c r="K44" s="157">
        <f t="shared" si="169"/>
        <v>0.9321775033687616</v>
      </c>
      <c r="L44" s="157">
        <f t="shared" si="169"/>
        <v>0.13068866283180164</v>
      </c>
      <c r="M44" s="157">
        <f t="shared" si="169"/>
        <v>0</v>
      </c>
      <c r="N44" s="157">
        <f t="shared" si="169"/>
        <v>0</v>
      </c>
      <c r="O44" s="157">
        <f t="shared" si="169"/>
        <v>2.5340464365721953E-2</v>
      </c>
      <c r="P44" s="157">
        <f t="shared" si="169"/>
        <v>0.12662179141621066</v>
      </c>
      <c r="Q44" s="157">
        <f t="shared" si="169"/>
        <v>0.1865012736073689</v>
      </c>
    </row>
    <row r="45" spans="1:17" ht="12" customHeight="1" x14ac:dyDescent="0.25">
      <c r="A45" s="23" t="s">
        <v>166</v>
      </c>
      <c r="B45" s="156"/>
      <c r="C45" s="156">
        <v>0</v>
      </c>
      <c r="D45" s="156">
        <v>0</v>
      </c>
      <c r="E45" s="156">
        <v>2.083167657847668E-2</v>
      </c>
      <c r="F45" s="156">
        <v>0.16844970256164885</v>
      </c>
      <c r="G45" s="156">
        <v>0</v>
      </c>
      <c r="H45" s="156">
        <v>0.40033800496064892</v>
      </c>
      <c r="I45" s="156">
        <v>0</v>
      </c>
      <c r="J45" s="156">
        <v>0.57027998951134407</v>
      </c>
      <c r="K45" s="156">
        <v>0.9321775033687616</v>
      </c>
      <c r="L45" s="156">
        <v>0.13068866283180164</v>
      </c>
      <c r="M45" s="156">
        <v>0</v>
      </c>
      <c r="N45" s="156">
        <v>0</v>
      </c>
      <c r="O45" s="156">
        <v>2.5340464365721953E-2</v>
      </c>
      <c r="P45" s="156">
        <v>0.12662179141621066</v>
      </c>
      <c r="Q45" s="156">
        <v>0.1865012736073689</v>
      </c>
    </row>
    <row r="46" spans="1:17" ht="12" customHeight="1" x14ac:dyDescent="0.25">
      <c r="A46" s="23" t="s">
        <v>60</v>
      </c>
      <c r="B46" s="156"/>
      <c r="C46" s="156">
        <v>0</v>
      </c>
      <c r="D46" s="156">
        <v>0</v>
      </c>
      <c r="E46" s="156">
        <v>0</v>
      </c>
      <c r="F46" s="156">
        <v>0</v>
      </c>
      <c r="G46" s="156">
        <v>0</v>
      </c>
      <c r="H46" s="156">
        <v>0</v>
      </c>
      <c r="I46" s="156">
        <v>0</v>
      </c>
      <c r="J46" s="156">
        <v>0</v>
      </c>
      <c r="K46" s="156">
        <v>0</v>
      </c>
      <c r="L46" s="156">
        <v>0</v>
      </c>
      <c r="M46" s="156">
        <v>0</v>
      </c>
      <c r="N46" s="156">
        <v>0</v>
      </c>
      <c r="O46" s="156">
        <v>0</v>
      </c>
      <c r="P46" s="156">
        <v>0</v>
      </c>
      <c r="Q46" s="156">
        <v>0</v>
      </c>
    </row>
    <row r="47" spans="1:17" ht="12.95" customHeight="1" x14ac:dyDescent="0.25">
      <c r="A47" s="158" t="s">
        <v>112</v>
      </c>
      <c r="B47" s="157"/>
      <c r="C47" s="157">
        <f t="shared" ref="C47:Q47" si="170">C48</f>
        <v>0</v>
      </c>
      <c r="D47" s="157">
        <f t="shared" si="170"/>
        <v>0</v>
      </c>
      <c r="E47" s="157">
        <f t="shared" si="170"/>
        <v>0</v>
      </c>
      <c r="F47" s="157">
        <f t="shared" si="170"/>
        <v>0</v>
      </c>
      <c r="G47" s="157">
        <f t="shared" si="170"/>
        <v>0</v>
      </c>
      <c r="H47" s="157">
        <f t="shared" si="170"/>
        <v>0</v>
      </c>
      <c r="I47" s="157">
        <f t="shared" si="170"/>
        <v>0</v>
      </c>
      <c r="J47" s="157">
        <f t="shared" si="170"/>
        <v>0</v>
      </c>
      <c r="K47" s="157">
        <f t="shared" si="170"/>
        <v>0</v>
      </c>
      <c r="L47" s="157">
        <f t="shared" si="170"/>
        <v>0</v>
      </c>
      <c r="M47" s="157">
        <f t="shared" si="170"/>
        <v>0</v>
      </c>
      <c r="N47" s="157">
        <f t="shared" si="170"/>
        <v>0</v>
      </c>
      <c r="O47" s="157">
        <f t="shared" si="170"/>
        <v>0</v>
      </c>
      <c r="P47" s="157">
        <f t="shared" si="170"/>
        <v>0</v>
      </c>
      <c r="Q47" s="157">
        <f t="shared" si="170"/>
        <v>0</v>
      </c>
    </row>
    <row r="48" spans="1:17" ht="12" customHeight="1" x14ac:dyDescent="0.25">
      <c r="A48" s="23" t="s">
        <v>60</v>
      </c>
      <c r="B48" s="156"/>
      <c r="C48" s="156">
        <v>0</v>
      </c>
      <c r="D48" s="156">
        <v>0</v>
      </c>
      <c r="E48" s="156">
        <v>0</v>
      </c>
      <c r="F48" s="156">
        <v>0</v>
      </c>
      <c r="G48" s="156">
        <v>0</v>
      </c>
      <c r="H48" s="156">
        <v>0</v>
      </c>
      <c r="I48" s="156">
        <v>0</v>
      </c>
      <c r="J48" s="156">
        <v>0</v>
      </c>
      <c r="K48" s="156">
        <v>0</v>
      </c>
      <c r="L48" s="156">
        <v>0</v>
      </c>
      <c r="M48" s="156">
        <v>0</v>
      </c>
      <c r="N48" s="156">
        <v>0</v>
      </c>
      <c r="O48" s="156">
        <v>0</v>
      </c>
      <c r="P48" s="156">
        <v>0</v>
      </c>
      <c r="Q48" s="156">
        <v>0</v>
      </c>
    </row>
    <row r="49" spans="1:17" ht="12" customHeight="1" x14ac:dyDescent="0.25">
      <c r="A49" s="158" t="s">
        <v>63</v>
      </c>
      <c r="B49" s="157"/>
      <c r="C49" s="157">
        <f t="shared" ref="C49" si="171">SUM(C50:C51,C54:C55)</f>
        <v>0</v>
      </c>
      <c r="D49" s="157">
        <f t="shared" ref="D49" si="172">SUM(D50:D51,D54:D55)</f>
        <v>0</v>
      </c>
      <c r="E49" s="157">
        <f t="shared" ref="E49" si="173">SUM(E50:E51,E54:E55)</f>
        <v>0</v>
      </c>
      <c r="F49" s="157">
        <f t="shared" ref="F49" si="174">SUM(F50:F51,F54:F55)</f>
        <v>0</v>
      </c>
      <c r="G49" s="157">
        <f t="shared" ref="G49" si="175">SUM(G50:G51,G54:G55)</f>
        <v>0</v>
      </c>
      <c r="H49" s="157">
        <f t="shared" ref="H49" si="176">SUM(H50:H51,H54:H55)</f>
        <v>0</v>
      </c>
      <c r="I49" s="157">
        <f t="shared" ref="I49" si="177">SUM(I50:I51,I54:I55)</f>
        <v>0</v>
      </c>
      <c r="J49" s="157">
        <f t="shared" ref="J49" si="178">SUM(J50:J51,J54:J55)</f>
        <v>0</v>
      </c>
      <c r="K49" s="157">
        <f t="shared" ref="K49" si="179">SUM(K50:K51,K54:K55)</f>
        <v>0</v>
      </c>
      <c r="L49" s="157">
        <f t="shared" ref="L49" si="180">SUM(L50:L51,L54:L55)</f>
        <v>0</v>
      </c>
      <c r="M49" s="157">
        <f t="shared" ref="M49" si="181">SUM(M50:M51,M54:M55)</f>
        <v>0</v>
      </c>
      <c r="N49" s="157">
        <f t="shared" ref="N49" si="182">SUM(N50:N51,N54:N55)</f>
        <v>0</v>
      </c>
      <c r="O49" s="157">
        <f t="shared" ref="O49" si="183">SUM(O50:O51,O54:O55)</f>
        <v>0</v>
      </c>
      <c r="P49" s="157">
        <f t="shared" ref="P49" si="184">SUM(P50:P51,P54:P55)</f>
        <v>0</v>
      </c>
      <c r="Q49" s="157">
        <f t="shared" ref="Q49" si="185">SUM(Q50:Q51,Q54:Q55)</f>
        <v>0</v>
      </c>
    </row>
    <row r="50" spans="1:17" ht="12" customHeight="1" x14ac:dyDescent="0.25">
      <c r="A50" s="167" t="s">
        <v>165</v>
      </c>
      <c r="B50" s="132"/>
      <c r="C50" s="132">
        <v>0</v>
      </c>
      <c r="D50" s="132">
        <v>0</v>
      </c>
      <c r="E50" s="132">
        <v>0</v>
      </c>
      <c r="F50" s="132">
        <v>0</v>
      </c>
      <c r="G50" s="132">
        <v>0</v>
      </c>
      <c r="H50" s="132">
        <v>0</v>
      </c>
      <c r="I50" s="132">
        <v>0</v>
      </c>
      <c r="J50" s="132">
        <v>0</v>
      </c>
      <c r="K50" s="132">
        <v>0</v>
      </c>
      <c r="L50" s="132">
        <v>0</v>
      </c>
      <c r="M50" s="132">
        <v>0</v>
      </c>
      <c r="N50" s="132">
        <v>0</v>
      </c>
      <c r="O50" s="132">
        <v>0</v>
      </c>
      <c r="P50" s="132">
        <v>0</v>
      </c>
      <c r="Q50" s="132">
        <v>0</v>
      </c>
    </row>
    <row r="51" spans="1:17" ht="12" customHeight="1" x14ac:dyDescent="0.25">
      <c r="A51" s="167" t="s">
        <v>164</v>
      </c>
      <c r="B51" s="132"/>
      <c r="C51" s="132">
        <f t="shared" ref="C51" si="186">SUM(C52:C53)</f>
        <v>0</v>
      </c>
      <c r="D51" s="132">
        <f t="shared" ref="D51" si="187">SUM(D52:D53)</f>
        <v>0</v>
      </c>
      <c r="E51" s="132">
        <f t="shared" ref="E51" si="188">SUM(E52:E53)</f>
        <v>0</v>
      </c>
      <c r="F51" s="132">
        <f t="shared" ref="F51" si="189">SUM(F52:F53)</f>
        <v>0</v>
      </c>
      <c r="G51" s="132">
        <f t="shared" ref="G51" si="190">SUM(G52:G53)</f>
        <v>0</v>
      </c>
      <c r="H51" s="132">
        <f t="shared" ref="H51" si="191">SUM(H52:H53)</f>
        <v>0</v>
      </c>
      <c r="I51" s="132">
        <f t="shared" ref="I51" si="192">SUM(I52:I53)</f>
        <v>0</v>
      </c>
      <c r="J51" s="132">
        <f t="shared" ref="J51" si="193">SUM(J52:J53)</f>
        <v>0</v>
      </c>
      <c r="K51" s="132">
        <f t="shared" ref="K51" si="194">SUM(K52:K53)</f>
        <v>0</v>
      </c>
      <c r="L51" s="132">
        <f t="shared" ref="L51" si="195">SUM(L52:L53)</f>
        <v>0</v>
      </c>
      <c r="M51" s="132">
        <f t="shared" ref="M51" si="196">SUM(M52:M53)</f>
        <v>0</v>
      </c>
      <c r="N51" s="132">
        <f t="shared" ref="N51" si="197">SUM(N52:N53)</f>
        <v>0</v>
      </c>
      <c r="O51" s="132">
        <f t="shared" ref="O51" si="198">SUM(O52:O53)</f>
        <v>0</v>
      </c>
      <c r="P51" s="132">
        <f t="shared" ref="P51" si="199">SUM(P52:P53)</f>
        <v>0</v>
      </c>
      <c r="Q51" s="132">
        <f t="shared" ref="Q51" si="200">SUM(Q52:Q53)</f>
        <v>0</v>
      </c>
    </row>
    <row r="52" spans="1:17" ht="12" customHeight="1" x14ac:dyDescent="0.25">
      <c r="A52" s="166" t="s">
        <v>163</v>
      </c>
      <c r="B52" s="165"/>
      <c r="C52" s="165">
        <v>0</v>
      </c>
      <c r="D52" s="165">
        <v>0</v>
      </c>
      <c r="E52" s="165">
        <v>0</v>
      </c>
      <c r="F52" s="165">
        <v>0</v>
      </c>
      <c r="G52" s="165">
        <v>0</v>
      </c>
      <c r="H52" s="165">
        <v>0</v>
      </c>
      <c r="I52" s="165">
        <v>0</v>
      </c>
      <c r="J52" s="165">
        <v>0</v>
      </c>
      <c r="K52" s="165">
        <v>0</v>
      </c>
      <c r="L52" s="165">
        <v>0</v>
      </c>
      <c r="M52" s="165">
        <v>0</v>
      </c>
      <c r="N52" s="165">
        <v>0</v>
      </c>
      <c r="O52" s="165">
        <v>0</v>
      </c>
      <c r="P52" s="165">
        <v>0</v>
      </c>
      <c r="Q52" s="165">
        <v>0</v>
      </c>
    </row>
    <row r="53" spans="1:17" ht="12" customHeight="1" x14ac:dyDescent="0.25">
      <c r="A53" s="147" t="s">
        <v>59</v>
      </c>
      <c r="B53" s="164"/>
      <c r="C53" s="164">
        <v>0</v>
      </c>
      <c r="D53" s="164">
        <v>0</v>
      </c>
      <c r="E53" s="164">
        <v>0</v>
      </c>
      <c r="F53" s="164">
        <v>0</v>
      </c>
      <c r="G53" s="164">
        <v>0</v>
      </c>
      <c r="H53" s="164">
        <v>0</v>
      </c>
      <c r="I53" s="164">
        <v>0</v>
      </c>
      <c r="J53" s="164">
        <v>0</v>
      </c>
      <c r="K53" s="164">
        <v>0</v>
      </c>
      <c r="L53" s="164">
        <v>0</v>
      </c>
      <c r="M53" s="164">
        <v>0</v>
      </c>
      <c r="N53" s="164">
        <v>0</v>
      </c>
      <c r="O53" s="164">
        <v>0</v>
      </c>
      <c r="P53" s="164">
        <v>0</v>
      </c>
      <c r="Q53" s="164">
        <v>0</v>
      </c>
    </row>
    <row r="54" spans="1:17" ht="12" customHeight="1" x14ac:dyDescent="0.25">
      <c r="A54" s="163" t="s">
        <v>142</v>
      </c>
      <c r="B54" s="162"/>
      <c r="C54" s="162">
        <v>0</v>
      </c>
      <c r="D54" s="162">
        <v>0</v>
      </c>
      <c r="E54" s="162">
        <v>0</v>
      </c>
      <c r="F54" s="162">
        <v>0</v>
      </c>
      <c r="G54" s="162">
        <v>0</v>
      </c>
      <c r="H54" s="162">
        <v>0</v>
      </c>
      <c r="I54" s="162">
        <v>0</v>
      </c>
      <c r="J54" s="162">
        <v>0</v>
      </c>
      <c r="K54" s="162">
        <v>0</v>
      </c>
      <c r="L54" s="162">
        <v>0</v>
      </c>
      <c r="M54" s="162">
        <v>0</v>
      </c>
      <c r="N54" s="162">
        <v>0</v>
      </c>
      <c r="O54" s="162">
        <v>0</v>
      </c>
      <c r="P54" s="162">
        <v>0</v>
      </c>
      <c r="Q54" s="162">
        <v>0</v>
      </c>
    </row>
    <row r="55" spans="1:17" ht="12" customHeight="1" x14ac:dyDescent="0.25">
      <c r="A55" s="161" t="s">
        <v>141</v>
      </c>
      <c r="B55" s="160"/>
      <c r="C55" s="160">
        <f t="shared" ref="C55" si="201">SUM(C56:C57)</f>
        <v>0</v>
      </c>
      <c r="D55" s="160">
        <f t="shared" ref="D55" si="202">SUM(D56:D57)</f>
        <v>0</v>
      </c>
      <c r="E55" s="160">
        <f t="shared" ref="E55" si="203">SUM(E56:E57)</f>
        <v>0</v>
      </c>
      <c r="F55" s="160">
        <f t="shared" ref="F55" si="204">SUM(F56:F57)</f>
        <v>0</v>
      </c>
      <c r="G55" s="160">
        <f t="shared" ref="G55" si="205">SUM(G56:G57)</f>
        <v>0</v>
      </c>
      <c r="H55" s="160">
        <f t="shared" ref="H55" si="206">SUM(H56:H57)</f>
        <v>0</v>
      </c>
      <c r="I55" s="160">
        <f t="shared" ref="I55" si="207">SUM(I56:I57)</f>
        <v>0</v>
      </c>
      <c r="J55" s="160">
        <f t="shared" ref="J55" si="208">SUM(J56:J57)</f>
        <v>0</v>
      </c>
      <c r="K55" s="160">
        <f t="shared" ref="K55" si="209">SUM(K56:K57)</f>
        <v>0</v>
      </c>
      <c r="L55" s="160">
        <f t="shared" ref="L55" si="210">SUM(L56:L57)</f>
        <v>0</v>
      </c>
      <c r="M55" s="160">
        <f t="shared" ref="M55" si="211">SUM(M56:M57)</f>
        <v>0</v>
      </c>
      <c r="N55" s="160">
        <f t="shared" ref="N55" si="212">SUM(N56:N57)</f>
        <v>0</v>
      </c>
      <c r="O55" s="160">
        <f t="shared" ref="O55" si="213">SUM(O56:O57)</f>
        <v>0</v>
      </c>
      <c r="P55" s="160">
        <f t="shared" ref="P55" si="214">SUM(P56:P57)</f>
        <v>0</v>
      </c>
      <c r="Q55" s="160">
        <f t="shared" ref="Q55" si="215">SUM(Q56:Q57)</f>
        <v>0</v>
      </c>
    </row>
    <row r="56" spans="1:17" ht="12" customHeight="1" x14ac:dyDescent="0.25">
      <c r="A56" s="148" t="s">
        <v>60</v>
      </c>
      <c r="B56" s="156"/>
      <c r="C56" s="156">
        <v>0</v>
      </c>
      <c r="D56" s="156">
        <v>0</v>
      </c>
      <c r="E56" s="156">
        <v>0</v>
      </c>
      <c r="F56" s="156">
        <v>0</v>
      </c>
      <c r="G56" s="156">
        <v>0</v>
      </c>
      <c r="H56" s="156">
        <v>0</v>
      </c>
      <c r="I56" s="156">
        <v>0</v>
      </c>
      <c r="J56" s="156">
        <v>0</v>
      </c>
      <c r="K56" s="156">
        <v>0</v>
      </c>
      <c r="L56" s="156">
        <v>0</v>
      </c>
      <c r="M56" s="156">
        <v>0</v>
      </c>
      <c r="N56" s="156">
        <v>0</v>
      </c>
      <c r="O56" s="156">
        <v>0</v>
      </c>
      <c r="P56" s="156">
        <v>0</v>
      </c>
      <c r="Q56" s="156">
        <v>0</v>
      </c>
    </row>
    <row r="57" spans="1:17" ht="12" customHeight="1" x14ac:dyDescent="0.25">
      <c r="A57" s="148" t="s">
        <v>59</v>
      </c>
      <c r="B57" s="156"/>
      <c r="C57" s="156">
        <v>0</v>
      </c>
      <c r="D57" s="156">
        <v>0</v>
      </c>
      <c r="E57" s="156">
        <v>0</v>
      </c>
      <c r="F57" s="156">
        <v>0</v>
      </c>
      <c r="G57" s="156">
        <v>0</v>
      </c>
      <c r="H57" s="156">
        <v>0</v>
      </c>
      <c r="I57" s="156">
        <v>0</v>
      </c>
      <c r="J57" s="156">
        <v>0</v>
      </c>
      <c r="K57" s="156">
        <v>0</v>
      </c>
      <c r="L57" s="156">
        <v>0</v>
      </c>
      <c r="M57" s="156">
        <v>0</v>
      </c>
      <c r="N57" s="156">
        <v>0</v>
      </c>
      <c r="O57" s="156">
        <v>0</v>
      </c>
      <c r="P57" s="156">
        <v>0</v>
      </c>
      <c r="Q57" s="156">
        <v>0</v>
      </c>
    </row>
    <row r="58" spans="1:17" ht="12" customHeight="1" x14ac:dyDescent="0.25">
      <c r="A58" s="158" t="s">
        <v>62</v>
      </c>
      <c r="B58" s="157"/>
      <c r="C58" s="157">
        <f t="shared" ref="C58" si="216">SUM(C59:C60)</f>
        <v>0</v>
      </c>
      <c r="D58" s="157">
        <f t="shared" ref="D58" si="217">SUM(D59:D60)</f>
        <v>0</v>
      </c>
      <c r="E58" s="157">
        <f t="shared" ref="E58" si="218">SUM(E59:E60)</f>
        <v>0</v>
      </c>
      <c r="F58" s="157">
        <f t="shared" ref="F58" si="219">SUM(F59:F60)</f>
        <v>9.132614223172502E-3</v>
      </c>
      <c r="G58" s="157">
        <f t="shared" ref="G58" si="220">SUM(G59:G60)</f>
        <v>0</v>
      </c>
      <c r="H58" s="157">
        <f t="shared" ref="H58" si="221">SUM(H59:H60)</f>
        <v>0</v>
      </c>
      <c r="I58" s="157">
        <f t="shared" ref="I58" si="222">SUM(I59:I60)</f>
        <v>0</v>
      </c>
      <c r="J58" s="157">
        <f t="shared" ref="J58" si="223">SUM(J59:J60)</f>
        <v>0</v>
      </c>
      <c r="K58" s="157">
        <f t="shared" ref="K58" si="224">SUM(K59:K60)</f>
        <v>0</v>
      </c>
      <c r="L58" s="157">
        <f t="shared" ref="L58" si="225">SUM(L59:L60)</f>
        <v>0</v>
      </c>
      <c r="M58" s="157">
        <f t="shared" ref="M58" si="226">SUM(M59:M60)</f>
        <v>0</v>
      </c>
      <c r="N58" s="157">
        <f t="shared" ref="N58" si="227">SUM(N59:N60)</f>
        <v>0</v>
      </c>
      <c r="O58" s="157">
        <f t="shared" ref="O58" si="228">SUM(O59:O60)</f>
        <v>6.2160668325726455E-3</v>
      </c>
      <c r="P58" s="157">
        <f t="shared" ref="P58" si="229">SUM(P59:P60)</f>
        <v>3.0280523291641874E-2</v>
      </c>
      <c r="Q58" s="157">
        <f t="shared" ref="Q58" si="230">SUM(Q59:Q60)</f>
        <v>4.6405388030728419E-2</v>
      </c>
    </row>
    <row r="59" spans="1:17" ht="12" customHeight="1" x14ac:dyDescent="0.25">
      <c r="A59" s="23" t="s">
        <v>57</v>
      </c>
      <c r="B59" s="156"/>
      <c r="C59" s="156">
        <v>0</v>
      </c>
      <c r="D59" s="156">
        <v>0</v>
      </c>
      <c r="E59" s="156">
        <v>0</v>
      </c>
      <c r="F59" s="156">
        <v>9.132614223172502E-3</v>
      </c>
      <c r="G59" s="156">
        <v>0</v>
      </c>
      <c r="H59" s="156">
        <v>0</v>
      </c>
      <c r="I59" s="156">
        <v>0</v>
      </c>
      <c r="J59" s="156">
        <v>0</v>
      </c>
      <c r="K59" s="156">
        <v>0</v>
      </c>
      <c r="L59" s="156">
        <v>0</v>
      </c>
      <c r="M59" s="156">
        <v>0</v>
      </c>
      <c r="N59" s="156">
        <v>0</v>
      </c>
      <c r="O59" s="156">
        <v>6.2160668325726455E-3</v>
      </c>
      <c r="P59" s="156">
        <v>3.0280523291641874E-2</v>
      </c>
      <c r="Q59" s="156">
        <v>4.6405388030728419E-2</v>
      </c>
    </row>
    <row r="60" spans="1:17" ht="12" customHeight="1" x14ac:dyDescent="0.25">
      <c r="A60" s="29" t="s">
        <v>140</v>
      </c>
      <c r="B60" s="57"/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0</v>
      </c>
      <c r="J60" s="57">
        <v>0</v>
      </c>
      <c r="K60" s="57">
        <v>0</v>
      </c>
      <c r="L60" s="57">
        <v>0</v>
      </c>
      <c r="M60" s="57">
        <v>0</v>
      </c>
      <c r="N60" s="57">
        <v>0</v>
      </c>
      <c r="O60" s="57">
        <v>0</v>
      </c>
      <c r="P60" s="57">
        <v>0</v>
      </c>
      <c r="Q60" s="57"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231">SUM(C63,C66,C68,C77)</f>
        <v>0.4592004656122109</v>
      </c>
      <c r="D62" s="168">
        <f t="shared" ref="D62" si="232">SUM(D63,D66,D68,D77)</f>
        <v>0.24834356144968409</v>
      </c>
      <c r="E62" s="168">
        <f t="shared" ref="E62" si="233">SUM(E63,E66,E68,E77)</f>
        <v>1.4606215693415194</v>
      </c>
      <c r="F62" s="168">
        <f t="shared" ref="F62" si="234">SUM(F63,F66,F68,F77)</f>
        <v>1.9732077336640474</v>
      </c>
      <c r="G62" s="168">
        <f t="shared" ref="G62" si="235">SUM(G63,G66,G68,G77)</f>
        <v>5.9664698560233482</v>
      </c>
      <c r="H62" s="168">
        <f t="shared" ref="H62" si="236">SUM(H63,H66,H68,H77)</f>
        <v>8.8126874623368394</v>
      </c>
      <c r="I62" s="168">
        <f t="shared" ref="I62" si="237">SUM(I63,I66,I68,I77)</f>
        <v>8.8948084744089257</v>
      </c>
      <c r="J62" s="168">
        <f t="shared" ref="J62" si="238">SUM(J63,J66,J68,J77)</f>
        <v>5.770155705543262</v>
      </c>
      <c r="K62" s="168">
        <f t="shared" ref="K62" si="239">SUM(K63,K66,K68,K77)</f>
        <v>7.6240304489137465</v>
      </c>
      <c r="L62" s="168">
        <f t="shared" ref="L62" si="240">SUM(L63,L66,L68,L77)</f>
        <v>3.1075847980275441E-2</v>
      </c>
      <c r="M62" s="168">
        <f t="shared" ref="M62" si="241">SUM(M63,M66,M68,M77)</f>
        <v>0.25898937183954673</v>
      </c>
      <c r="N62" s="168">
        <f t="shared" ref="N62" si="242">SUM(N63,N66,N68,N77)</f>
        <v>0.64106071679135934</v>
      </c>
      <c r="O62" s="168">
        <f t="shared" ref="O62" si="243">SUM(O63,O66,O68,O77)</f>
        <v>0.39259733409326808</v>
      </c>
      <c r="P62" s="168">
        <f t="shared" ref="P62" si="244">SUM(P63,P66,P68,P77)</f>
        <v>1.0314745455844172</v>
      </c>
      <c r="Q62" s="168">
        <f t="shared" ref="Q62" si="245">SUM(Q63,Q66,Q68,Q77)</f>
        <v>14.089132742893538</v>
      </c>
    </row>
    <row r="63" spans="1:17" ht="12.95" customHeight="1" x14ac:dyDescent="0.25">
      <c r="A63" s="158" t="s">
        <v>65</v>
      </c>
      <c r="B63" s="157"/>
      <c r="C63" s="157">
        <f t="shared" ref="C63:Q63" si="246">SUM(C64:C65)</f>
        <v>0.31644923823586013</v>
      </c>
      <c r="D63" s="157">
        <f t="shared" si="246"/>
        <v>0.14753042069861261</v>
      </c>
      <c r="E63" s="157">
        <f t="shared" si="246"/>
        <v>1.1051701439921959</v>
      </c>
      <c r="F63" s="157">
        <f t="shared" si="246"/>
        <v>1.3452494583511141</v>
      </c>
      <c r="G63" s="157">
        <f t="shared" si="246"/>
        <v>4.1076430177816317</v>
      </c>
      <c r="H63" s="157">
        <f t="shared" si="246"/>
        <v>6.489131815498614</v>
      </c>
      <c r="I63" s="157">
        <f t="shared" si="246"/>
        <v>5.9508985135258197</v>
      </c>
      <c r="J63" s="157">
        <f t="shared" si="246"/>
        <v>4.1074894650353277</v>
      </c>
      <c r="K63" s="157">
        <f t="shared" si="246"/>
        <v>4.7378823874887974</v>
      </c>
      <c r="L63" s="157">
        <f t="shared" si="246"/>
        <v>2.1109479722873331E-2</v>
      </c>
      <c r="M63" s="157">
        <f t="shared" si="246"/>
        <v>0.1836101291913434</v>
      </c>
      <c r="N63" s="157">
        <f t="shared" si="246"/>
        <v>0.4775605490644923</v>
      </c>
      <c r="O63" s="157">
        <f t="shared" si="246"/>
        <v>0.30036575021644463</v>
      </c>
      <c r="P63" s="157">
        <f t="shared" si="246"/>
        <v>0.66952069633037858</v>
      </c>
      <c r="Q63" s="157">
        <f t="shared" si="246"/>
        <v>9.2863643951347878</v>
      </c>
    </row>
    <row r="64" spans="1:17" ht="12" customHeight="1" x14ac:dyDescent="0.25">
      <c r="A64" s="23" t="s">
        <v>161</v>
      </c>
      <c r="B64" s="156"/>
      <c r="C64" s="156">
        <v>0.31644923823586013</v>
      </c>
      <c r="D64" s="156">
        <v>0.14753042069861261</v>
      </c>
      <c r="E64" s="156">
        <v>1.1051701439921959</v>
      </c>
      <c r="F64" s="156">
        <v>1.3452494583511141</v>
      </c>
      <c r="G64" s="156">
        <v>4.1076430177816317</v>
      </c>
      <c r="H64" s="156">
        <v>6.489131815498614</v>
      </c>
      <c r="I64" s="156">
        <v>5.9508985135258197</v>
      </c>
      <c r="J64" s="156">
        <v>4.1074894650353277</v>
      </c>
      <c r="K64" s="156">
        <v>4.7378823874887974</v>
      </c>
      <c r="L64" s="156">
        <v>2.1109479722873331E-2</v>
      </c>
      <c r="M64" s="156">
        <v>0.1836101291913434</v>
      </c>
      <c r="N64" s="156">
        <v>0.4775605490644923</v>
      </c>
      <c r="O64" s="156">
        <v>0.30036575021644463</v>
      </c>
      <c r="P64" s="156">
        <v>0.66952069633037858</v>
      </c>
      <c r="Q64" s="156">
        <v>9.2863643951347878</v>
      </c>
    </row>
    <row r="65" spans="1:17" ht="12" customHeight="1" x14ac:dyDescent="0.25">
      <c r="A65" s="23" t="s">
        <v>60</v>
      </c>
      <c r="B65" s="156"/>
      <c r="C65" s="156">
        <v>0</v>
      </c>
      <c r="D65" s="156">
        <v>0</v>
      </c>
      <c r="E65" s="156">
        <v>0</v>
      </c>
      <c r="F65" s="156">
        <v>0</v>
      </c>
      <c r="G65" s="156">
        <v>0</v>
      </c>
      <c r="H65" s="156">
        <v>0</v>
      </c>
      <c r="I65" s="156">
        <v>0</v>
      </c>
      <c r="J65" s="156">
        <v>0</v>
      </c>
      <c r="K65" s="156">
        <v>0</v>
      </c>
      <c r="L65" s="156">
        <v>0</v>
      </c>
      <c r="M65" s="156">
        <v>0</v>
      </c>
      <c r="N65" s="156">
        <v>0</v>
      </c>
      <c r="O65" s="156">
        <v>0</v>
      </c>
      <c r="P65" s="156">
        <v>0</v>
      </c>
      <c r="Q65" s="156">
        <v>0</v>
      </c>
    </row>
    <row r="66" spans="1:17" ht="12.95" customHeight="1" x14ac:dyDescent="0.25">
      <c r="A66" s="158" t="s">
        <v>112</v>
      </c>
      <c r="B66" s="157"/>
      <c r="C66" s="157">
        <f t="shared" ref="C66:Q66" si="247">C67</f>
        <v>0</v>
      </c>
      <c r="D66" s="157">
        <f t="shared" si="247"/>
        <v>0</v>
      </c>
      <c r="E66" s="157">
        <f t="shared" si="247"/>
        <v>0</v>
      </c>
      <c r="F66" s="157">
        <f t="shared" si="247"/>
        <v>0</v>
      </c>
      <c r="G66" s="157">
        <f t="shared" si="247"/>
        <v>0</v>
      </c>
      <c r="H66" s="157">
        <f t="shared" si="247"/>
        <v>0</v>
      </c>
      <c r="I66" s="157">
        <f t="shared" si="247"/>
        <v>0</v>
      </c>
      <c r="J66" s="157">
        <f t="shared" si="247"/>
        <v>0</v>
      </c>
      <c r="K66" s="157">
        <f t="shared" si="247"/>
        <v>0</v>
      </c>
      <c r="L66" s="157">
        <f t="shared" si="247"/>
        <v>0</v>
      </c>
      <c r="M66" s="157">
        <f t="shared" si="247"/>
        <v>0</v>
      </c>
      <c r="N66" s="157">
        <f t="shared" si="247"/>
        <v>0</v>
      </c>
      <c r="O66" s="157">
        <f t="shared" si="247"/>
        <v>0</v>
      </c>
      <c r="P66" s="157">
        <f t="shared" si="247"/>
        <v>0</v>
      </c>
      <c r="Q66" s="157">
        <f t="shared" si="247"/>
        <v>0</v>
      </c>
    </row>
    <row r="67" spans="1:17" ht="12" customHeight="1" x14ac:dyDescent="0.25">
      <c r="A67" s="23" t="s">
        <v>60</v>
      </c>
      <c r="B67" s="156"/>
      <c r="C67" s="156">
        <v>0</v>
      </c>
      <c r="D67" s="156">
        <v>0</v>
      </c>
      <c r="E67" s="156">
        <v>0</v>
      </c>
      <c r="F67" s="156">
        <v>0</v>
      </c>
      <c r="G67" s="156">
        <v>0</v>
      </c>
      <c r="H67" s="156">
        <v>0</v>
      </c>
      <c r="I67" s="156">
        <v>0</v>
      </c>
      <c r="J67" s="156">
        <v>0</v>
      </c>
      <c r="K67" s="156">
        <v>0</v>
      </c>
      <c r="L67" s="156">
        <v>0</v>
      </c>
      <c r="M67" s="156">
        <v>0</v>
      </c>
      <c r="N67" s="156">
        <v>0</v>
      </c>
      <c r="O67" s="156">
        <v>0</v>
      </c>
      <c r="P67" s="156">
        <v>0</v>
      </c>
      <c r="Q67" s="156">
        <v>0</v>
      </c>
    </row>
    <row r="68" spans="1:17" ht="12" customHeight="1" x14ac:dyDescent="0.25">
      <c r="A68" s="158" t="s">
        <v>63</v>
      </c>
      <c r="B68" s="157"/>
      <c r="C68" s="157">
        <f t="shared" ref="C68" si="248">SUM(C69:C70,C73:C74)</f>
        <v>8.836231285870523E-2</v>
      </c>
      <c r="D68" s="157">
        <f t="shared" ref="D68" si="249">SUM(D69:D70,D73:D74)</f>
        <v>5.3299649910860364E-2</v>
      </c>
      <c r="E68" s="157">
        <f t="shared" ref="E68" si="250">SUM(E69:E70,E73:E74)</f>
        <v>0.22012860057108063</v>
      </c>
      <c r="F68" s="157">
        <f t="shared" ref="F68" si="251">SUM(F69:F70,F73:F74)</f>
        <v>0.38732993655234027</v>
      </c>
      <c r="G68" s="157">
        <f t="shared" ref="G68" si="252">SUM(G69:G70,G73:G74)</f>
        <v>1.1488961374708093</v>
      </c>
      <c r="H68" s="157">
        <f t="shared" ref="H68" si="253">SUM(H69:H70,H73:H74)</f>
        <v>1.4452580136053323</v>
      </c>
      <c r="I68" s="157">
        <f t="shared" ref="I68" si="254">SUM(I69:I70,I73:I74)</f>
        <v>1.8111153974719558</v>
      </c>
      <c r="J68" s="157">
        <f t="shared" ref="J68" si="255">SUM(J69:J70,J73:J74)</f>
        <v>1.0055427916483386</v>
      </c>
      <c r="K68" s="157">
        <f t="shared" ref="K68" si="256">SUM(K69:K70,K73:K74)</f>
        <v>1.8566917019182545</v>
      </c>
      <c r="L68" s="157">
        <f t="shared" ref="L68" si="257">SUM(L69:L70,L73:L74)</f>
        <v>4.3231825536727336E-3</v>
      </c>
      <c r="M68" s="157">
        <f t="shared" ref="M68" si="258">SUM(M69:M70,M73:M74)</f>
        <v>3.3077408964393762E-2</v>
      </c>
      <c r="N68" s="157">
        <f t="shared" ref="N68" si="259">SUM(N69:N70,N73:N74)</f>
        <v>4.6104428528897345E-2</v>
      </c>
      <c r="O68" s="157">
        <f t="shared" ref="O68" si="260">SUM(O69:O70,O73:O74)</f>
        <v>8.9338116959936254E-3</v>
      </c>
      <c r="P68" s="157">
        <f t="shared" ref="P68" si="261">SUM(P69:P70,P73:P74)</f>
        <v>0.17189913291751296</v>
      </c>
      <c r="Q68" s="157">
        <f t="shared" ref="Q68" si="262">SUM(Q69:Q70,Q73:Q74)</f>
        <v>1.7841780364840689</v>
      </c>
    </row>
    <row r="69" spans="1:17" ht="12" customHeight="1" x14ac:dyDescent="0.25">
      <c r="A69" s="167" t="s">
        <v>160</v>
      </c>
      <c r="B69" s="132"/>
      <c r="C69" s="132">
        <v>8.836231285870523E-2</v>
      </c>
      <c r="D69" s="132">
        <v>5.3299649910860364E-2</v>
      </c>
      <c r="E69" s="132">
        <v>0.22012860057108063</v>
      </c>
      <c r="F69" s="132">
        <v>0.38732993655234027</v>
      </c>
      <c r="G69" s="132">
        <v>1.1488961374708093</v>
      </c>
      <c r="H69" s="132">
        <v>1.4452580136053323</v>
      </c>
      <c r="I69" s="132">
        <v>1.8111153974719558</v>
      </c>
      <c r="J69" s="132">
        <v>1.0055427916483386</v>
      </c>
      <c r="K69" s="132">
        <v>1.8566917019182545</v>
      </c>
      <c r="L69" s="132">
        <v>0</v>
      </c>
      <c r="M69" s="132">
        <v>0</v>
      </c>
      <c r="N69" s="132">
        <v>3.7003554709122879E-2</v>
      </c>
      <c r="O69" s="132">
        <v>0</v>
      </c>
      <c r="P69" s="132">
        <v>0.10716394349543017</v>
      </c>
      <c r="Q69" s="132">
        <v>1.5437139405398168</v>
      </c>
    </row>
    <row r="70" spans="1:17" ht="12" customHeight="1" x14ac:dyDescent="0.25">
      <c r="A70" s="167" t="s">
        <v>159</v>
      </c>
      <c r="B70" s="132"/>
      <c r="C70" s="132">
        <f t="shared" ref="C70" si="263">SUM(C71:C72)</f>
        <v>0</v>
      </c>
      <c r="D70" s="132">
        <f t="shared" ref="D70" si="264">SUM(D71:D72)</f>
        <v>0</v>
      </c>
      <c r="E70" s="132">
        <f t="shared" ref="E70" si="265">SUM(E71:E72)</f>
        <v>0</v>
      </c>
      <c r="F70" s="132">
        <f t="shared" ref="F70" si="266">SUM(F71:F72)</f>
        <v>0</v>
      </c>
      <c r="G70" s="132">
        <f t="shared" ref="G70" si="267">SUM(G71:G72)</f>
        <v>0</v>
      </c>
      <c r="H70" s="132">
        <f t="shared" ref="H70" si="268">SUM(H71:H72)</f>
        <v>0</v>
      </c>
      <c r="I70" s="132">
        <f t="shared" ref="I70" si="269">SUM(I71:I72)</f>
        <v>0</v>
      </c>
      <c r="J70" s="132">
        <f t="shared" ref="J70" si="270">SUM(J71:J72)</f>
        <v>0</v>
      </c>
      <c r="K70" s="132">
        <f t="shared" ref="K70" si="271">SUM(K71:K72)</f>
        <v>0</v>
      </c>
      <c r="L70" s="132">
        <f t="shared" ref="L70" si="272">SUM(L71:L72)</f>
        <v>4.3231825536727336E-3</v>
      </c>
      <c r="M70" s="132">
        <f t="shared" ref="M70" si="273">SUM(M71:M72)</f>
        <v>3.3077408964393762E-2</v>
      </c>
      <c r="N70" s="132">
        <f t="shared" ref="N70" si="274">SUM(N71:N72)</f>
        <v>9.1008738197744677E-3</v>
      </c>
      <c r="O70" s="132">
        <f t="shared" ref="O70" si="275">SUM(O71:O72)</f>
        <v>8.9338116959936254E-3</v>
      </c>
      <c r="P70" s="132">
        <f t="shared" ref="P70" si="276">SUM(P71:P72)</f>
        <v>6.4735189422082784E-2</v>
      </c>
      <c r="Q70" s="132">
        <f t="shared" ref="Q70" si="277">SUM(Q71:Q72)</f>
        <v>0.24046409594425222</v>
      </c>
    </row>
    <row r="71" spans="1:17" ht="12" customHeight="1" x14ac:dyDescent="0.25">
      <c r="A71" s="166" t="s">
        <v>109</v>
      </c>
      <c r="B71" s="165"/>
      <c r="C71" s="165">
        <v>0</v>
      </c>
      <c r="D71" s="165">
        <v>0</v>
      </c>
      <c r="E71" s="165">
        <v>0</v>
      </c>
      <c r="F71" s="165">
        <v>0</v>
      </c>
      <c r="G71" s="165">
        <v>0</v>
      </c>
      <c r="H71" s="165">
        <v>0</v>
      </c>
      <c r="I71" s="165">
        <v>0</v>
      </c>
      <c r="J71" s="165">
        <v>0</v>
      </c>
      <c r="K71" s="165">
        <v>0</v>
      </c>
      <c r="L71" s="165">
        <v>4.3231825536727336E-3</v>
      </c>
      <c r="M71" s="165">
        <v>3.3077408964393762E-2</v>
      </c>
      <c r="N71" s="165">
        <v>9.1008738197744677E-3</v>
      </c>
      <c r="O71" s="165">
        <v>8.9338116959936254E-3</v>
      </c>
      <c r="P71" s="165">
        <v>6.4735189422082784E-2</v>
      </c>
      <c r="Q71" s="165">
        <v>0.24046409594425222</v>
      </c>
    </row>
    <row r="72" spans="1:17" ht="12" customHeight="1" x14ac:dyDescent="0.25">
      <c r="A72" s="147" t="s">
        <v>59</v>
      </c>
      <c r="B72" s="164"/>
      <c r="C72" s="164">
        <v>0</v>
      </c>
      <c r="D72" s="164">
        <v>0</v>
      </c>
      <c r="E72" s="164">
        <v>0</v>
      </c>
      <c r="F72" s="164">
        <v>0</v>
      </c>
      <c r="G72" s="164">
        <v>0</v>
      </c>
      <c r="H72" s="164">
        <v>0</v>
      </c>
      <c r="I72" s="164">
        <v>0</v>
      </c>
      <c r="J72" s="164">
        <v>0</v>
      </c>
      <c r="K72" s="164">
        <v>0</v>
      </c>
      <c r="L72" s="164">
        <v>0</v>
      </c>
      <c r="M72" s="164">
        <v>0</v>
      </c>
      <c r="N72" s="164">
        <v>0</v>
      </c>
      <c r="O72" s="164">
        <v>0</v>
      </c>
      <c r="P72" s="164">
        <v>0</v>
      </c>
      <c r="Q72" s="164">
        <v>0</v>
      </c>
    </row>
    <row r="73" spans="1:17" ht="12" customHeight="1" x14ac:dyDescent="0.25">
      <c r="A73" s="163" t="s">
        <v>142</v>
      </c>
      <c r="B73" s="162"/>
      <c r="C73" s="162">
        <v>0</v>
      </c>
      <c r="D73" s="162">
        <v>0</v>
      </c>
      <c r="E73" s="162">
        <v>0</v>
      </c>
      <c r="F73" s="162">
        <v>0</v>
      </c>
      <c r="G73" s="162">
        <v>0</v>
      </c>
      <c r="H73" s="162">
        <v>0</v>
      </c>
      <c r="I73" s="162">
        <v>0</v>
      </c>
      <c r="J73" s="162">
        <v>0</v>
      </c>
      <c r="K73" s="162">
        <v>0</v>
      </c>
      <c r="L73" s="162">
        <v>0</v>
      </c>
      <c r="M73" s="162">
        <v>0</v>
      </c>
      <c r="N73" s="162">
        <v>0</v>
      </c>
      <c r="O73" s="162">
        <v>0</v>
      </c>
      <c r="P73" s="162">
        <v>0</v>
      </c>
      <c r="Q73" s="162">
        <v>0</v>
      </c>
    </row>
    <row r="74" spans="1:17" ht="12" customHeight="1" x14ac:dyDescent="0.25">
      <c r="A74" s="161" t="s">
        <v>141</v>
      </c>
      <c r="B74" s="160"/>
      <c r="C74" s="160">
        <f t="shared" ref="C74" si="278">SUM(C75:C76)</f>
        <v>0</v>
      </c>
      <c r="D74" s="160">
        <f t="shared" ref="D74" si="279">SUM(D75:D76)</f>
        <v>0</v>
      </c>
      <c r="E74" s="160">
        <f t="shared" ref="E74" si="280">SUM(E75:E76)</f>
        <v>0</v>
      </c>
      <c r="F74" s="160">
        <f t="shared" ref="F74" si="281">SUM(F75:F76)</f>
        <v>0</v>
      </c>
      <c r="G74" s="160">
        <f t="shared" ref="G74" si="282">SUM(G75:G76)</f>
        <v>0</v>
      </c>
      <c r="H74" s="160">
        <f t="shared" ref="H74" si="283">SUM(H75:H76)</f>
        <v>0</v>
      </c>
      <c r="I74" s="160">
        <f t="shared" ref="I74" si="284">SUM(I75:I76)</f>
        <v>0</v>
      </c>
      <c r="J74" s="160">
        <f t="shared" ref="J74" si="285">SUM(J75:J76)</f>
        <v>0</v>
      </c>
      <c r="K74" s="160">
        <f t="shared" ref="K74" si="286">SUM(K75:K76)</f>
        <v>0</v>
      </c>
      <c r="L74" s="160">
        <f t="shared" ref="L74" si="287">SUM(L75:L76)</f>
        <v>0</v>
      </c>
      <c r="M74" s="160">
        <f t="shared" ref="M74" si="288">SUM(M75:M76)</f>
        <v>0</v>
      </c>
      <c r="N74" s="160">
        <f t="shared" ref="N74" si="289">SUM(N75:N76)</f>
        <v>0</v>
      </c>
      <c r="O74" s="160">
        <f t="shared" ref="O74" si="290">SUM(O75:O76)</f>
        <v>0</v>
      </c>
      <c r="P74" s="160">
        <f t="shared" ref="P74" si="291">SUM(P75:P76)</f>
        <v>0</v>
      </c>
      <c r="Q74" s="160">
        <f t="shared" ref="Q74" si="292">SUM(Q75:Q76)</f>
        <v>0</v>
      </c>
    </row>
    <row r="75" spans="1:17" ht="12" customHeight="1" x14ac:dyDescent="0.25">
      <c r="A75" s="148" t="s">
        <v>60</v>
      </c>
      <c r="B75" s="156"/>
      <c r="C75" s="156">
        <v>0</v>
      </c>
      <c r="D75" s="156">
        <v>0</v>
      </c>
      <c r="E75" s="156">
        <v>0</v>
      </c>
      <c r="F75" s="156">
        <v>0</v>
      </c>
      <c r="G75" s="156">
        <v>0</v>
      </c>
      <c r="H75" s="156">
        <v>0</v>
      </c>
      <c r="I75" s="156">
        <v>0</v>
      </c>
      <c r="J75" s="156">
        <v>0</v>
      </c>
      <c r="K75" s="156">
        <v>0</v>
      </c>
      <c r="L75" s="156">
        <v>0</v>
      </c>
      <c r="M75" s="156">
        <v>0</v>
      </c>
      <c r="N75" s="156">
        <v>0</v>
      </c>
      <c r="O75" s="156">
        <v>0</v>
      </c>
      <c r="P75" s="156">
        <v>0</v>
      </c>
      <c r="Q75" s="156">
        <v>0</v>
      </c>
    </row>
    <row r="76" spans="1:17" ht="12" customHeight="1" x14ac:dyDescent="0.25">
      <c r="A76" s="148" t="s">
        <v>59</v>
      </c>
      <c r="B76" s="156"/>
      <c r="C76" s="156">
        <v>0</v>
      </c>
      <c r="D76" s="156">
        <v>0</v>
      </c>
      <c r="E76" s="156">
        <v>0</v>
      </c>
      <c r="F76" s="156">
        <v>0</v>
      </c>
      <c r="G76" s="156">
        <v>0</v>
      </c>
      <c r="H76" s="156">
        <v>0</v>
      </c>
      <c r="I76" s="156">
        <v>0</v>
      </c>
      <c r="J76" s="156">
        <v>0</v>
      </c>
      <c r="K76" s="156">
        <v>0</v>
      </c>
      <c r="L76" s="156">
        <v>0</v>
      </c>
      <c r="M76" s="156">
        <v>0</v>
      </c>
      <c r="N76" s="156">
        <v>0</v>
      </c>
      <c r="O76" s="156">
        <v>0</v>
      </c>
      <c r="P76" s="156">
        <v>0</v>
      </c>
      <c r="Q76" s="156">
        <v>0</v>
      </c>
    </row>
    <row r="77" spans="1:17" ht="12" customHeight="1" x14ac:dyDescent="0.25">
      <c r="A77" s="158" t="s">
        <v>62</v>
      </c>
      <c r="B77" s="157"/>
      <c r="C77" s="157">
        <f t="shared" ref="C77" si="293">SUM(C78:C79)</f>
        <v>5.4388914517645541E-2</v>
      </c>
      <c r="D77" s="157">
        <f t="shared" ref="D77" si="294">SUM(D78:D79)</f>
        <v>4.7513490840211108E-2</v>
      </c>
      <c r="E77" s="157">
        <f t="shared" ref="E77" si="295">SUM(E78:E79)</f>
        <v>0.13532282477824292</v>
      </c>
      <c r="F77" s="157">
        <f t="shared" ref="F77" si="296">SUM(F78:F79)</f>
        <v>0.24062833876059325</v>
      </c>
      <c r="G77" s="157">
        <f t="shared" ref="G77" si="297">SUM(G78:G79)</f>
        <v>0.70993070077090736</v>
      </c>
      <c r="H77" s="157">
        <f t="shared" ref="H77" si="298">SUM(H78:H79)</f>
        <v>0.87829763323289411</v>
      </c>
      <c r="I77" s="157">
        <f t="shared" ref="I77" si="299">SUM(I78:I79)</f>
        <v>1.13279456341115</v>
      </c>
      <c r="J77" s="157">
        <f t="shared" ref="J77" si="300">SUM(J78:J79)</f>
        <v>0.65712344885959495</v>
      </c>
      <c r="K77" s="157">
        <f t="shared" ref="K77" si="301">SUM(K78:K79)</f>
        <v>1.0294563595066948</v>
      </c>
      <c r="L77" s="157">
        <f t="shared" ref="L77" si="302">SUM(L78:L79)</f>
        <v>5.6431857037293762E-3</v>
      </c>
      <c r="M77" s="157">
        <f t="shared" ref="M77" si="303">SUM(M78:M79)</f>
        <v>4.2301833683809582E-2</v>
      </c>
      <c r="N77" s="157">
        <f t="shared" ref="N77" si="304">SUM(N78:N79)</f>
        <v>0.11739573919796964</v>
      </c>
      <c r="O77" s="157">
        <f t="shared" ref="O77" si="305">SUM(O78:O79)</f>
        <v>8.3297772180829857E-2</v>
      </c>
      <c r="P77" s="157">
        <f t="shared" ref="P77" si="306">SUM(P78:P79)</f>
        <v>0.19005471633652568</v>
      </c>
      <c r="Q77" s="157">
        <f t="shared" ref="Q77" si="307">SUM(Q78:Q79)</f>
        <v>3.0185903112746804</v>
      </c>
    </row>
    <row r="78" spans="1:17" ht="12" customHeight="1" x14ac:dyDescent="0.25">
      <c r="A78" s="23" t="s">
        <v>109</v>
      </c>
      <c r="B78" s="156"/>
      <c r="C78" s="156">
        <v>5.4388914517645541E-2</v>
      </c>
      <c r="D78" s="156">
        <v>4.7513490840211108E-2</v>
      </c>
      <c r="E78" s="156">
        <v>0.13532282477824292</v>
      </c>
      <c r="F78" s="156">
        <v>0.24062833876059325</v>
      </c>
      <c r="G78" s="156">
        <v>0.70993070077090736</v>
      </c>
      <c r="H78" s="156">
        <v>0.87829763323289411</v>
      </c>
      <c r="I78" s="156">
        <v>1.13279456341115</v>
      </c>
      <c r="J78" s="156">
        <v>0.65712344885959495</v>
      </c>
      <c r="K78" s="156">
        <v>1.0294563595066948</v>
      </c>
      <c r="L78" s="156">
        <v>5.6431857037293762E-3</v>
      </c>
      <c r="M78" s="156">
        <v>4.2301833683809582E-2</v>
      </c>
      <c r="N78" s="156">
        <v>0.11739573919796964</v>
      </c>
      <c r="O78" s="156">
        <v>8.3297772180829857E-2</v>
      </c>
      <c r="P78" s="156">
        <v>0.19005471633652568</v>
      </c>
      <c r="Q78" s="156">
        <v>3.0185903112746804</v>
      </c>
    </row>
    <row r="79" spans="1:17" ht="12" customHeight="1" x14ac:dyDescent="0.25">
      <c r="A79" s="29" t="s">
        <v>140</v>
      </c>
      <c r="B79" s="57"/>
      <c r="C79" s="57">
        <v>0</v>
      </c>
      <c r="D79" s="57">
        <v>0</v>
      </c>
      <c r="E79" s="57">
        <v>0</v>
      </c>
      <c r="F79" s="57">
        <v>0</v>
      </c>
      <c r="G79" s="57">
        <v>0</v>
      </c>
      <c r="H79" s="57">
        <v>0</v>
      </c>
      <c r="I79" s="57">
        <v>0</v>
      </c>
      <c r="J79" s="57">
        <v>0</v>
      </c>
      <c r="K79" s="57">
        <v>0</v>
      </c>
      <c r="L79" s="57">
        <v>0</v>
      </c>
      <c r="M79" s="57">
        <v>0</v>
      </c>
      <c r="N79" s="57">
        <v>0</v>
      </c>
      <c r="O79" s="57">
        <v>0</v>
      </c>
      <c r="P79" s="57">
        <v>0</v>
      </c>
      <c r="Q79" s="57"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308">SUM(C82,C85,C87,C100)</f>
        <v>0</v>
      </c>
      <c r="D81" s="168">
        <f t="shared" ref="D81" si="309">SUM(D82,D85,D87,D100)</f>
        <v>0</v>
      </c>
      <c r="E81" s="168">
        <f t="shared" ref="E81" si="310">SUM(E82,E85,E87,E100)</f>
        <v>0</v>
      </c>
      <c r="F81" s="168">
        <f t="shared" ref="F81" si="311">SUM(F82,F85,F87,F100)</f>
        <v>6.1171466259234343E-2</v>
      </c>
      <c r="G81" s="168">
        <f t="shared" ref="G81" si="312">SUM(G82,G85,G87,G100)</f>
        <v>3.6906343743641212E-2</v>
      </c>
      <c r="H81" s="168">
        <f t="shared" ref="H81" si="313">SUM(H82,H85,H87,H100)</f>
        <v>0</v>
      </c>
      <c r="I81" s="168">
        <f t="shared" ref="I81" si="314">SUM(I82,I85,I87,I100)</f>
        <v>9.3220270567372143E-2</v>
      </c>
      <c r="J81" s="168">
        <f t="shared" ref="J81" si="315">SUM(J82,J85,J87,J100)</f>
        <v>6.270414474736169E-2</v>
      </c>
      <c r="K81" s="168">
        <f t="shared" ref="K81" si="316">SUM(K82,K85,K87,K100)</f>
        <v>1.7656137122208575E-2</v>
      </c>
      <c r="L81" s="168">
        <f t="shared" ref="L81" si="317">SUM(L82,L85,L87,L100)</f>
        <v>0</v>
      </c>
      <c r="M81" s="168">
        <f t="shared" ref="M81" si="318">SUM(M82,M85,M87,M100)</f>
        <v>0</v>
      </c>
      <c r="N81" s="168">
        <f t="shared" ref="N81" si="319">SUM(N82,N85,N87,N100)</f>
        <v>0</v>
      </c>
      <c r="O81" s="168">
        <f t="shared" ref="O81" si="320">SUM(O82,O85,O87,O100)</f>
        <v>0</v>
      </c>
      <c r="P81" s="168">
        <f t="shared" ref="P81" si="321">SUM(P82,P85,P87,P100)</f>
        <v>0.26002759428265226</v>
      </c>
      <c r="Q81" s="168">
        <f t="shared" ref="Q81" si="322">SUM(Q82,Q85,Q87,Q100)</f>
        <v>0.56944547324424188</v>
      </c>
    </row>
    <row r="82" spans="1:17" ht="12.95" customHeight="1" x14ac:dyDescent="0.25">
      <c r="A82" s="158" t="s">
        <v>65</v>
      </c>
      <c r="B82" s="157"/>
      <c r="C82" s="157">
        <f t="shared" ref="C82:Q82" si="323">SUM(C83:C84)</f>
        <v>0</v>
      </c>
      <c r="D82" s="157">
        <f t="shared" si="323"/>
        <v>0</v>
      </c>
      <c r="E82" s="157">
        <f t="shared" si="323"/>
        <v>0</v>
      </c>
      <c r="F82" s="157">
        <f t="shared" si="323"/>
        <v>0</v>
      </c>
      <c r="G82" s="157">
        <f t="shared" si="323"/>
        <v>0</v>
      </c>
      <c r="H82" s="157">
        <f t="shared" si="323"/>
        <v>0</v>
      </c>
      <c r="I82" s="157">
        <f t="shared" si="323"/>
        <v>0</v>
      </c>
      <c r="J82" s="157">
        <f t="shared" si="323"/>
        <v>0</v>
      </c>
      <c r="K82" s="157">
        <f t="shared" si="323"/>
        <v>0</v>
      </c>
      <c r="L82" s="157">
        <f t="shared" si="323"/>
        <v>0</v>
      </c>
      <c r="M82" s="157">
        <f t="shared" si="323"/>
        <v>0</v>
      </c>
      <c r="N82" s="157">
        <f t="shared" si="323"/>
        <v>0</v>
      </c>
      <c r="O82" s="157">
        <f t="shared" si="323"/>
        <v>0</v>
      </c>
      <c r="P82" s="157">
        <f t="shared" si="323"/>
        <v>0</v>
      </c>
      <c r="Q82" s="157">
        <f t="shared" si="323"/>
        <v>0</v>
      </c>
    </row>
    <row r="83" spans="1:17" ht="12" customHeight="1" x14ac:dyDescent="0.25">
      <c r="A83" s="23" t="s">
        <v>157</v>
      </c>
      <c r="B83" s="156"/>
      <c r="C83" s="156">
        <v>0</v>
      </c>
      <c r="D83" s="156">
        <v>0</v>
      </c>
      <c r="E83" s="156">
        <v>0</v>
      </c>
      <c r="F83" s="156">
        <v>0</v>
      </c>
      <c r="G83" s="156">
        <v>0</v>
      </c>
      <c r="H83" s="156">
        <v>0</v>
      </c>
      <c r="I83" s="156">
        <v>0</v>
      </c>
      <c r="J83" s="156">
        <v>0</v>
      </c>
      <c r="K83" s="156">
        <v>0</v>
      </c>
      <c r="L83" s="156">
        <v>0</v>
      </c>
      <c r="M83" s="156">
        <v>0</v>
      </c>
      <c r="N83" s="156">
        <v>0</v>
      </c>
      <c r="O83" s="156">
        <v>0</v>
      </c>
      <c r="P83" s="156">
        <v>0</v>
      </c>
      <c r="Q83" s="156">
        <v>0</v>
      </c>
    </row>
    <row r="84" spans="1:17" ht="12" customHeight="1" x14ac:dyDescent="0.25">
      <c r="A84" s="23" t="s">
        <v>60</v>
      </c>
      <c r="B84" s="156"/>
      <c r="C84" s="156">
        <v>0</v>
      </c>
      <c r="D84" s="156">
        <v>0</v>
      </c>
      <c r="E84" s="156">
        <v>0</v>
      </c>
      <c r="F84" s="156">
        <v>0</v>
      </c>
      <c r="G84" s="156">
        <v>0</v>
      </c>
      <c r="H84" s="156">
        <v>0</v>
      </c>
      <c r="I84" s="156">
        <v>0</v>
      </c>
      <c r="J84" s="156">
        <v>0</v>
      </c>
      <c r="K84" s="156">
        <v>0</v>
      </c>
      <c r="L84" s="156">
        <v>0</v>
      </c>
      <c r="M84" s="156">
        <v>0</v>
      </c>
      <c r="N84" s="156">
        <v>0</v>
      </c>
      <c r="O84" s="156">
        <v>0</v>
      </c>
      <c r="P84" s="156">
        <v>0</v>
      </c>
      <c r="Q84" s="156">
        <v>0</v>
      </c>
    </row>
    <row r="85" spans="1:17" ht="12.95" customHeight="1" x14ac:dyDescent="0.25">
      <c r="A85" s="158" t="s">
        <v>112</v>
      </c>
      <c r="B85" s="157"/>
      <c r="C85" s="157">
        <f t="shared" ref="C85:Q85" si="324">C86</f>
        <v>0</v>
      </c>
      <c r="D85" s="157">
        <f t="shared" si="324"/>
        <v>0</v>
      </c>
      <c r="E85" s="157">
        <f t="shared" si="324"/>
        <v>0</v>
      </c>
      <c r="F85" s="157">
        <f t="shared" si="324"/>
        <v>0</v>
      </c>
      <c r="G85" s="157">
        <f t="shared" si="324"/>
        <v>0</v>
      </c>
      <c r="H85" s="157">
        <f t="shared" si="324"/>
        <v>0</v>
      </c>
      <c r="I85" s="157">
        <f t="shared" si="324"/>
        <v>0</v>
      </c>
      <c r="J85" s="157">
        <f t="shared" si="324"/>
        <v>0</v>
      </c>
      <c r="K85" s="157">
        <f t="shared" si="324"/>
        <v>0</v>
      </c>
      <c r="L85" s="157">
        <f t="shared" si="324"/>
        <v>0</v>
      </c>
      <c r="M85" s="157">
        <f t="shared" si="324"/>
        <v>0</v>
      </c>
      <c r="N85" s="157">
        <f t="shared" si="324"/>
        <v>0</v>
      </c>
      <c r="O85" s="157">
        <f t="shared" si="324"/>
        <v>0</v>
      </c>
      <c r="P85" s="157">
        <f t="shared" si="324"/>
        <v>0</v>
      </c>
      <c r="Q85" s="157">
        <f t="shared" si="324"/>
        <v>0</v>
      </c>
    </row>
    <row r="86" spans="1:17" ht="12" customHeight="1" x14ac:dyDescent="0.25">
      <c r="A86" s="23" t="s">
        <v>60</v>
      </c>
      <c r="B86" s="156"/>
      <c r="C86" s="156">
        <v>0</v>
      </c>
      <c r="D86" s="156">
        <v>0</v>
      </c>
      <c r="E86" s="156">
        <v>0</v>
      </c>
      <c r="F86" s="156">
        <v>0</v>
      </c>
      <c r="G86" s="156">
        <v>0</v>
      </c>
      <c r="H86" s="156">
        <v>0</v>
      </c>
      <c r="I86" s="156">
        <v>0</v>
      </c>
      <c r="J86" s="156">
        <v>0</v>
      </c>
      <c r="K86" s="156">
        <v>0</v>
      </c>
      <c r="L86" s="156">
        <v>0</v>
      </c>
      <c r="M86" s="156">
        <v>0</v>
      </c>
      <c r="N86" s="156">
        <v>0</v>
      </c>
      <c r="O86" s="156">
        <v>0</v>
      </c>
      <c r="P86" s="156">
        <v>0</v>
      </c>
      <c r="Q86" s="156">
        <v>0</v>
      </c>
    </row>
    <row r="87" spans="1:17" ht="12" customHeight="1" x14ac:dyDescent="0.25">
      <c r="A87" s="158" t="s">
        <v>63</v>
      </c>
      <c r="B87" s="157"/>
      <c r="C87" s="157">
        <f t="shared" ref="C87" si="325">SUM(C88:C89,C92:C93,C96:C97)</f>
        <v>0</v>
      </c>
      <c r="D87" s="157">
        <f t="shared" ref="D87" si="326">SUM(D88:D89,D92:D93,D96:D97)</f>
        <v>0</v>
      </c>
      <c r="E87" s="157">
        <f t="shared" ref="E87" si="327">SUM(E88:E89,E92:E93,E96:E97)</f>
        <v>0</v>
      </c>
      <c r="F87" s="157">
        <f t="shared" ref="F87" si="328">SUM(F88:F89,F92:F93,F96:F97)</f>
        <v>6.1171466259234343E-2</v>
      </c>
      <c r="G87" s="157">
        <f t="shared" ref="G87" si="329">SUM(G88:G89,G92:G93,G96:G97)</f>
        <v>3.6906343743641212E-2</v>
      </c>
      <c r="H87" s="157">
        <f t="shared" ref="H87" si="330">SUM(H88:H89,H92:H93,H96:H97)</f>
        <v>0</v>
      </c>
      <c r="I87" s="157">
        <f t="shared" ref="I87" si="331">SUM(I88:I89,I92:I93,I96:I97)</f>
        <v>9.3220270567372143E-2</v>
      </c>
      <c r="J87" s="157">
        <f t="shared" ref="J87" si="332">SUM(J88:J89,J92:J93,J96:J97)</f>
        <v>6.270414474736169E-2</v>
      </c>
      <c r="K87" s="157">
        <f t="shared" ref="K87" si="333">SUM(K88:K89,K92:K93,K96:K97)</f>
        <v>1.7656137122208575E-2</v>
      </c>
      <c r="L87" s="157">
        <f t="shared" ref="L87" si="334">SUM(L88:L89,L92:L93,L96:L97)</f>
        <v>0</v>
      </c>
      <c r="M87" s="157">
        <f t="shared" ref="M87" si="335">SUM(M88:M89,M92:M93,M96:M97)</f>
        <v>0</v>
      </c>
      <c r="N87" s="157">
        <f t="shared" ref="N87" si="336">SUM(N88:N89,N92:N93,N96:N97)</f>
        <v>0</v>
      </c>
      <c r="O87" s="157">
        <f t="shared" ref="O87" si="337">SUM(O88:O89,O92:O93,O96:O97)</f>
        <v>0</v>
      </c>
      <c r="P87" s="157">
        <f t="shared" ref="P87" si="338">SUM(P88:P89,P92:P93,P96:P97)</f>
        <v>0.26002759428265226</v>
      </c>
      <c r="Q87" s="157">
        <f t="shared" ref="Q87" si="339">SUM(Q88:Q89,Q92:Q93,Q96:Q97)</f>
        <v>0.56944547324424188</v>
      </c>
    </row>
    <row r="88" spans="1:17" ht="12" customHeight="1" x14ac:dyDescent="0.25">
      <c r="A88" s="167" t="s">
        <v>156</v>
      </c>
      <c r="B88" s="132"/>
      <c r="C88" s="132">
        <v>0</v>
      </c>
      <c r="D88" s="132">
        <v>0</v>
      </c>
      <c r="E88" s="132">
        <v>0</v>
      </c>
      <c r="F88" s="132">
        <v>0</v>
      </c>
      <c r="G88" s="132">
        <v>0</v>
      </c>
      <c r="H88" s="132">
        <v>0</v>
      </c>
      <c r="I88" s="132">
        <v>0</v>
      </c>
      <c r="J88" s="132">
        <v>0</v>
      </c>
      <c r="K88" s="132">
        <v>0</v>
      </c>
      <c r="L88" s="132">
        <v>0</v>
      </c>
      <c r="M88" s="132">
        <v>0</v>
      </c>
      <c r="N88" s="132">
        <v>0</v>
      </c>
      <c r="O88" s="132">
        <v>0</v>
      </c>
      <c r="P88" s="132">
        <v>0</v>
      </c>
      <c r="Q88" s="132">
        <v>0</v>
      </c>
    </row>
    <row r="89" spans="1:17" ht="12" customHeight="1" x14ac:dyDescent="0.25">
      <c r="A89" s="167" t="s">
        <v>155</v>
      </c>
      <c r="B89" s="132"/>
      <c r="C89" s="132">
        <f t="shared" ref="C89" si="340">SUM(C90:C91)</f>
        <v>0</v>
      </c>
      <c r="D89" s="132">
        <f t="shared" ref="D89" si="341">SUM(D90:D91)</f>
        <v>0</v>
      </c>
      <c r="E89" s="132">
        <f t="shared" ref="E89" si="342">SUM(E90:E91)</f>
        <v>0</v>
      </c>
      <c r="F89" s="132">
        <f t="shared" ref="F89" si="343">SUM(F90:F91)</f>
        <v>0</v>
      </c>
      <c r="G89" s="132">
        <f t="shared" ref="G89" si="344">SUM(G90:G91)</f>
        <v>0</v>
      </c>
      <c r="H89" s="132">
        <f t="shared" ref="H89" si="345">SUM(H90:H91)</f>
        <v>0</v>
      </c>
      <c r="I89" s="132">
        <f t="shared" ref="I89" si="346">SUM(I90:I91)</f>
        <v>0</v>
      </c>
      <c r="J89" s="132">
        <f t="shared" ref="J89" si="347">SUM(J90:J91)</f>
        <v>0</v>
      </c>
      <c r="K89" s="132">
        <f t="shared" ref="K89" si="348">SUM(K90:K91)</f>
        <v>0</v>
      </c>
      <c r="L89" s="132">
        <f t="shared" ref="L89" si="349">SUM(L90:L91)</f>
        <v>0</v>
      </c>
      <c r="M89" s="132">
        <f t="shared" ref="M89" si="350">SUM(M90:M91)</f>
        <v>0</v>
      </c>
      <c r="N89" s="132">
        <f t="shared" ref="N89" si="351">SUM(N90:N91)</f>
        <v>0</v>
      </c>
      <c r="O89" s="132">
        <f t="shared" ref="O89" si="352">SUM(O90:O91)</f>
        <v>0</v>
      </c>
      <c r="P89" s="132">
        <f t="shared" ref="P89" si="353">SUM(P90:P91)</f>
        <v>0</v>
      </c>
      <c r="Q89" s="132">
        <f t="shared" ref="Q89" si="354">SUM(Q90:Q91)</f>
        <v>0</v>
      </c>
    </row>
    <row r="90" spans="1:17" ht="12" customHeight="1" x14ac:dyDescent="0.25">
      <c r="A90" s="166" t="s">
        <v>55</v>
      </c>
      <c r="B90" s="165"/>
      <c r="C90" s="165">
        <v>0</v>
      </c>
      <c r="D90" s="165">
        <v>0</v>
      </c>
      <c r="E90" s="165">
        <v>0</v>
      </c>
      <c r="F90" s="165">
        <v>0</v>
      </c>
      <c r="G90" s="165">
        <v>0</v>
      </c>
      <c r="H90" s="165">
        <v>0</v>
      </c>
      <c r="I90" s="165">
        <v>0</v>
      </c>
      <c r="J90" s="165">
        <v>0</v>
      </c>
      <c r="K90" s="165">
        <v>0</v>
      </c>
      <c r="L90" s="165">
        <v>0</v>
      </c>
      <c r="M90" s="165">
        <v>0</v>
      </c>
      <c r="N90" s="165">
        <v>0</v>
      </c>
      <c r="O90" s="165">
        <v>0</v>
      </c>
      <c r="P90" s="165">
        <v>0</v>
      </c>
      <c r="Q90" s="165">
        <v>0</v>
      </c>
    </row>
    <row r="91" spans="1:17" ht="12" customHeight="1" x14ac:dyDescent="0.25">
      <c r="A91" s="147" t="s">
        <v>59</v>
      </c>
      <c r="B91" s="164"/>
      <c r="C91" s="164">
        <v>0</v>
      </c>
      <c r="D91" s="164">
        <v>0</v>
      </c>
      <c r="E91" s="164">
        <v>0</v>
      </c>
      <c r="F91" s="164">
        <v>0</v>
      </c>
      <c r="G91" s="164">
        <v>0</v>
      </c>
      <c r="H91" s="164">
        <v>0</v>
      </c>
      <c r="I91" s="164">
        <v>0</v>
      </c>
      <c r="J91" s="164">
        <v>0</v>
      </c>
      <c r="K91" s="164">
        <v>0</v>
      </c>
      <c r="L91" s="164">
        <v>0</v>
      </c>
      <c r="M91" s="164">
        <v>0</v>
      </c>
      <c r="N91" s="164">
        <v>0</v>
      </c>
      <c r="O91" s="164">
        <v>0</v>
      </c>
      <c r="P91" s="164">
        <v>0</v>
      </c>
      <c r="Q91" s="164">
        <v>0</v>
      </c>
    </row>
    <row r="92" spans="1:17" ht="12" customHeight="1" x14ac:dyDescent="0.25">
      <c r="A92" s="163" t="s">
        <v>144</v>
      </c>
      <c r="B92" s="162"/>
      <c r="C92" s="162">
        <v>0</v>
      </c>
      <c r="D92" s="162">
        <v>0</v>
      </c>
      <c r="E92" s="162">
        <v>0</v>
      </c>
      <c r="F92" s="162">
        <v>6.1171466259234343E-2</v>
      </c>
      <c r="G92" s="162">
        <v>3.6906343743641212E-2</v>
      </c>
      <c r="H92" s="162">
        <v>0</v>
      </c>
      <c r="I92" s="162">
        <v>9.3220270567372143E-2</v>
      </c>
      <c r="J92" s="162">
        <v>6.270414474736169E-2</v>
      </c>
      <c r="K92" s="162">
        <v>1.7656137122208575E-2</v>
      </c>
      <c r="L92" s="162">
        <v>0</v>
      </c>
      <c r="M92" s="162">
        <v>0</v>
      </c>
      <c r="N92" s="162">
        <v>0</v>
      </c>
      <c r="O92" s="162">
        <v>0</v>
      </c>
      <c r="P92" s="162">
        <v>0.22798375428605486</v>
      </c>
      <c r="Q92" s="162">
        <v>0.53773437633634957</v>
      </c>
    </row>
    <row r="93" spans="1:17" ht="12" customHeight="1" x14ac:dyDescent="0.25">
      <c r="A93" s="161" t="s">
        <v>143</v>
      </c>
      <c r="B93" s="160"/>
      <c r="C93" s="160">
        <f t="shared" ref="C93" si="355">SUM(C94:C95)</f>
        <v>0</v>
      </c>
      <c r="D93" s="160">
        <f t="shared" ref="D93" si="356">SUM(D94:D95)</f>
        <v>0</v>
      </c>
      <c r="E93" s="160">
        <f t="shared" ref="E93" si="357">SUM(E94:E95)</f>
        <v>0</v>
      </c>
      <c r="F93" s="160">
        <f t="shared" ref="F93" si="358">SUM(F94:F95)</f>
        <v>0</v>
      </c>
      <c r="G93" s="160">
        <f t="shared" ref="G93" si="359">SUM(G94:G95)</f>
        <v>0</v>
      </c>
      <c r="H93" s="160">
        <f t="shared" ref="H93" si="360">SUM(H94:H95)</f>
        <v>0</v>
      </c>
      <c r="I93" s="160">
        <f t="shared" ref="I93" si="361">SUM(I94:I95)</f>
        <v>0</v>
      </c>
      <c r="J93" s="160">
        <f t="shared" ref="J93" si="362">SUM(J94:J95)</f>
        <v>0</v>
      </c>
      <c r="K93" s="160">
        <f t="shared" ref="K93" si="363">SUM(K94:K95)</f>
        <v>0</v>
      </c>
      <c r="L93" s="160">
        <f t="shared" ref="L93" si="364">SUM(L94:L95)</f>
        <v>0</v>
      </c>
      <c r="M93" s="160">
        <f t="shared" ref="M93" si="365">SUM(M94:M95)</f>
        <v>0</v>
      </c>
      <c r="N93" s="160">
        <f t="shared" ref="N93" si="366">SUM(N94:N95)</f>
        <v>0</v>
      </c>
      <c r="O93" s="160">
        <f t="shared" ref="O93" si="367">SUM(O94:O95)</f>
        <v>0</v>
      </c>
      <c r="P93" s="160">
        <f t="shared" ref="P93" si="368">SUM(P94:P95)</f>
        <v>3.2043839996597427E-2</v>
      </c>
      <c r="Q93" s="160">
        <f t="shared" ref="Q93" si="369">SUM(Q94:Q95)</f>
        <v>3.1711096907892304E-2</v>
      </c>
    </row>
    <row r="94" spans="1:17" ht="12" customHeight="1" x14ac:dyDescent="0.25">
      <c r="A94" s="148" t="s">
        <v>57</v>
      </c>
      <c r="B94" s="156"/>
      <c r="C94" s="156">
        <v>0</v>
      </c>
      <c r="D94" s="156">
        <v>0</v>
      </c>
      <c r="E94" s="156">
        <v>0</v>
      </c>
      <c r="F94" s="156">
        <v>0</v>
      </c>
      <c r="G94" s="156">
        <v>0</v>
      </c>
      <c r="H94" s="156">
        <v>0</v>
      </c>
      <c r="I94" s="156">
        <v>0</v>
      </c>
      <c r="J94" s="156">
        <v>0</v>
      </c>
      <c r="K94" s="156">
        <v>0</v>
      </c>
      <c r="L94" s="156">
        <v>0</v>
      </c>
      <c r="M94" s="156">
        <v>0</v>
      </c>
      <c r="N94" s="156">
        <v>0</v>
      </c>
      <c r="O94" s="156">
        <v>0</v>
      </c>
      <c r="P94" s="156">
        <v>3.2043839996597427E-2</v>
      </c>
      <c r="Q94" s="156">
        <v>3.1711096907892304E-2</v>
      </c>
    </row>
    <row r="95" spans="1:17" ht="12" customHeight="1" x14ac:dyDescent="0.25">
      <c r="A95" s="148" t="s">
        <v>59</v>
      </c>
      <c r="B95" s="156"/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0</v>
      </c>
      <c r="I95" s="156">
        <v>0</v>
      </c>
      <c r="J95" s="156">
        <v>0</v>
      </c>
      <c r="K95" s="156">
        <v>0</v>
      </c>
      <c r="L95" s="156">
        <v>0</v>
      </c>
      <c r="M95" s="156">
        <v>0</v>
      </c>
      <c r="N95" s="156">
        <v>0</v>
      </c>
      <c r="O95" s="156">
        <v>0</v>
      </c>
      <c r="P95" s="156">
        <v>0</v>
      </c>
      <c r="Q95" s="156">
        <v>0</v>
      </c>
    </row>
    <row r="96" spans="1:17" ht="12" customHeight="1" x14ac:dyDescent="0.25">
      <c r="A96" s="163" t="s">
        <v>142</v>
      </c>
      <c r="B96" s="162"/>
      <c r="C96" s="162">
        <v>0</v>
      </c>
      <c r="D96" s="162">
        <v>0</v>
      </c>
      <c r="E96" s="162">
        <v>0</v>
      </c>
      <c r="F96" s="162">
        <v>0</v>
      </c>
      <c r="G96" s="162">
        <v>0</v>
      </c>
      <c r="H96" s="162">
        <v>0</v>
      </c>
      <c r="I96" s="162">
        <v>0</v>
      </c>
      <c r="J96" s="162">
        <v>0</v>
      </c>
      <c r="K96" s="162">
        <v>0</v>
      </c>
      <c r="L96" s="162">
        <v>0</v>
      </c>
      <c r="M96" s="162">
        <v>0</v>
      </c>
      <c r="N96" s="162">
        <v>0</v>
      </c>
      <c r="O96" s="162">
        <v>0</v>
      </c>
      <c r="P96" s="162">
        <v>0</v>
      </c>
      <c r="Q96" s="162">
        <v>0</v>
      </c>
    </row>
    <row r="97" spans="1:17" ht="12" customHeight="1" x14ac:dyDescent="0.25">
      <c r="A97" s="161" t="s">
        <v>141</v>
      </c>
      <c r="B97" s="160"/>
      <c r="C97" s="160">
        <f t="shared" ref="C97" si="370">SUM(C98:C99)</f>
        <v>0</v>
      </c>
      <c r="D97" s="160">
        <f t="shared" ref="D97" si="371">SUM(D98:D99)</f>
        <v>0</v>
      </c>
      <c r="E97" s="160">
        <f t="shared" ref="E97" si="372">SUM(E98:E99)</f>
        <v>0</v>
      </c>
      <c r="F97" s="160">
        <f t="shared" ref="F97" si="373">SUM(F98:F99)</f>
        <v>0</v>
      </c>
      <c r="G97" s="160">
        <f t="shared" ref="G97" si="374">SUM(G98:G99)</f>
        <v>0</v>
      </c>
      <c r="H97" s="160">
        <f t="shared" ref="H97" si="375">SUM(H98:H99)</f>
        <v>0</v>
      </c>
      <c r="I97" s="160">
        <f t="shared" ref="I97" si="376">SUM(I98:I99)</f>
        <v>0</v>
      </c>
      <c r="J97" s="160">
        <f t="shared" ref="J97" si="377">SUM(J98:J99)</f>
        <v>0</v>
      </c>
      <c r="K97" s="160">
        <f t="shared" ref="K97" si="378">SUM(K98:K99)</f>
        <v>0</v>
      </c>
      <c r="L97" s="160">
        <f t="shared" ref="L97" si="379">SUM(L98:L99)</f>
        <v>0</v>
      </c>
      <c r="M97" s="160">
        <f t="shared" ref="M97" si="380">SUM(M98:M99)</f>
        <v>0</v>
      </c>
      <c r="N97" s="160">
        <f t="shared" ref="N97" si="381">SUM(N98:N99)</f>
        <v>0</v>
      </c>
      <c r="O97" s="160">
        <f t="shared" ref="O97" si="382">SUM(O98:O99)</f>
        <v>0</v>
      </c>
      <c r="P97" s="160">
        <f t="shared" ref="P97" si="383">SUM(P98:P99)</f>
        <v>0</v>
      </c>
      <c r="Q97" s="160">
        <f t="shared" ref="Q97" si="384">SUM(Q98:Q99)</f>
        <v>0</v>
      </c>
    </row>
    <row r="98" spans="1:17" ht="12" customHeight="1" x14ac:dyDescent="0.25">
      <c r="A98" s="148" t="s">
        <v>60</v>
      </c>
      <c r="B98" s="156"/>
      <c r="C98" s="156">
        <v>0</v>
      </c>
      <c r="D98" s="156">
        <v>0</v>
      </c>
      <c r="E98" s="156">
        <v>0</v>
      </c>
      <c r="F98" s="156">
        <v>0</v>
      </c>
      <c r="G98" s="156">
        <v>0</v>
      </c>
      <c r="H98" s="156">
        <v>0</v>
      </c>
      <c r="I98" s="156">
        <v>0</v>
      </c>
      <c r="J98" s="156">
        <v>0</v>
      </c>
      <c r="K98" s="156">
        <v>0</v>
      </c>
      <c r="L98" s="156">
        <v>0</v>
      </c>
      <c r="M98" s="156">
        <v>0</v>
      </c>
      <c r="N98" s="156">
        <v>0</v>
      </c>
      <c r="O98" s="156">
        <v>0</v>
      </c>
      <c r="P98" s="156">
        <v>0</v>
      </c>
      <c r="Q98" s="156">
        <v>0</v>
      </c>
    </row>
    <row r="99" spans="1:17" ht="12" customHeight="1" x14ac:dyDescent="0.25">
      <c r="A99" s="148" t="s">
        <v>59</v>
      </c>
      <c r="B99" s="156"/>
      <c r="C99" s="156">
        <v>0</v>
      </c>
      <c r="D99" s="156">
        <v>0</v>
      </c>
      <c r="E99" s="156">
        <v>0</v>
      </c>
      <c r="F99" s="156">
        <v>0</v>
      </c>
      <c r="G99" s="156">
        <v>0</v>
      </c>
      <c r="H99" s="156">
        <v>0</v>
      </c>
      <c r="I99" s="156">
        <v>0</v>
      </c>
      <c r="J99" s="156">
        <v>0</v>
      </c>
      <c r="K99" s="156">
        <v>0</v>
      </c>
      <c r="L99" s="156">
        <v>0</v>
      </c>
      <c r="M99" s="156">
        <v>0</v>
      </c>
      <c r="N99" s="156">
        <v>0</v>
      </c>
      <c r="O99" s="156">
        <v>0</v>
      </c>
      <c r="P99" s="156">
        <v>0</v>
      </c>
      <c r="Q99" s="156">
        <v>0</v>
      </c>
    </row>
    <row r="100" spans="1:17" ht="12" customHeight="1" x14ac:dyDescent="0.25">
      <c r="A100" s="158" t="s">
        <v>62</v>
      </c>
      <c r="B100" s="157"/>
      <c r="C100" s="157">
        <f t="shared" ref="C100" si="385">SUM(C101:C103)</f>
        <v>0</v>
      </c>
      <c r="D100" s="157">
        <f t="shared" ref="D100" si="386">SUM(D101:D103)</f>
        <v>0</v>
      </c>
      <c r="E100" s="157">
        <f t="shared" ref="E100" si="387">SUM(E101:E103)</f>
        <v>0</v>
      </c>
      <c r="F100" s="157">
        <f t="shared" ref="F100" si="388">SUM(F101:F103)</f>
        <v>0</v>
      </c>
      <c r="G100" s="157">
        <f t="shared" ref="G100" si="389">SUM(G101:G103)</f>
        <v>0</v>
      </c>
      <c r="H100" s="157">
        <f t="shared" ref="H100" si="390">SUM(H101:H103)</f>
        <v>0</v>
      </c>
      <c r="I100" s="157">
        <f t="shared" ref="I100" si="391">SUM(I101:I103)</f>
        <v>0</v>
      </c>
      <c r="J100" s="157">
        <f t="shared" ref="J100" si="392">SUM(J101:J103)</f>
        <v>0</v>
      </c>
      <c r="K100" s="157">
        <f t="shared" ref="K100" si="393">SUM(K101:K103)</f>
        <v>0</v>
      </c>
      <c r="L100" s="157">
        <f t="shared" ref="L100" si="394">SUM(L101:L103)</f>
        <v>0</v>
      </c>
      <c r="M100" s="157">
        <f t="shared" ref="M100" si="395">SUM(M101:M103)</f>
        <v>0</v>
      </c>
      <c r="N100" s="157">
        <f t="shared" ref="N100" si="396">SUM(N101:N103)</f>
        <v>0</v>
      </c>
      <c r="O100" s="157">
        <f t="shared" ref="O100" si="397">SUM(O101:O103)</f>
        <v>0</v>
      </c>
      <c r="P100" s="157">
        <f t="shared" ref="P100" si="398">SUM(P101:P103)</f>
        <v>0</v>
      </c>
      <c r="Q100" s="157">
        <f t="shared" ref="Q100" si="399">SUM(Q101:Q103)</f>
        <v>0</v>
      </c>
    </row>
    <row r="101" spans="1:17" ht="12" customHeight="1" x14ac:dyDescent="0.25">
      <c r="A101" s="23" t="s">
        <v>55</v>
      </c>
      <c r="B101" s="156"/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/>
      <c r="C102" s="156">
        <v>0</v>
      </c>
      <c r="D102" s="156">
        <v>0</v>
      </c>
      <c r="E102" s="156">
        <v>0</v>
      </c>
      <c r="F102" s="156">
        <v>0</v>
      </c>
      <c r="G102" s="156">
        <v>0</v>
      </c>
      <c r="H102" s="156">
        <v>0</v>
      </c>
      <c r="I102" s="156">
        <v>0</v>
      </c>
      <c r="J102" s="156">
        <v>0</v>
      </c>
      <c r="K102" s="156">
        <v>0</v>
      </c>
      <c r="L102" s="156">
        <v>0</v>
      </c>
      <c r="M102" s="156">
        <v>0</v>
      </c>
      <c r="N102" s="156">
        <v>0</v>
      </c>
      <c r="O102" s="156">
        <v>0</v>
      </c>
      <c r="P102" s="156">
        <v>0</v>
      </c>
      <c r="Q102" s="156">
        <v>0</v>
      </c>
    </row>
    <row r="103" spans="1:17" ht="12" customHeight="1" x14ac:dyDescent="0.25">
      <c r="A103" s="29" t="s">
        <v>140</v>
      </c>
      <c r="B103" s="57"/>
      <c r="C103" s="57">
        <v>0</v>
      </c>
      <c r="D103" s="57">
        <v>0</v>
      </c>
      <c r="E103" s="57">
        <v>0</v>
      </c>
      <c r="F103" s="57">
        <v>0</v>
      </c>
      <c r="G103" s="57">
        <v>0</v>
      </c>
      <c r="H103" s="57">
        <v>0</v>
      </c>
      <c r="I103" s="57">
        <v>0</v>
      </c>
      <c r="J103" s="57">
        <v>0</v>
      </c>
      <c r="K103" s="57">
        <v>0</v>
      </c>
      <c r="L103" s="57">
        <v>0</v>
      </c>
      <c r="M103" s="57">
        <v>0</v>
      </c>
      <c r="N103" s="57">
        <v>0</v>
      </c>
      <c r="O103" s="57">
        <v>0</v>
      </c>
      <c r="P103" s="57">
        <v>0</v>
      </c>
      <c r="Q103" s="57"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400">SUM(C106,C109,C111,C120)</f>
        <v>0</v>
      </c>
      <c r="D105" s="168">
        <f t="shared" ref="D105" si="401">SUM(D106,D109,D111,D120)</f>
        <v>0</v>
      </c>
      <c r="E105" s="168">
        <f t="shared" ref="E105" si="402">SUM(E106,E109,E111,E120)</f>
        <v>0</v>
      </c>
      <c r="F105" s="168">
        <f t="shared" ref="F105" si="403">SUM(F106,F109,F111,F120)</f>
        <v>0</v>
      </c>
      <c r="G105" s="168">
        <f t="shared" ref="G105" si="404">SUM(G106,G109,G111,G120)</f>
        <v>0</v>
      </c>
      <c r="H105" s="168">
        <f t="shared" ref="H105" si="405">SUM(H106,H109,H111,H120)</f>
        <v>0</v>
      </c>
      <c r="I105" s="168">
        <f t="shared" ref="I105" si="406">SUM(I106,I109,I111,I120)</f>
        <v>0</v>
      </c>
      <c r="J105" s="168">
        <f t="shared" ref="J105" si="407">SUM(J106,J109,J111,J120)</f>
        <v>0</v>
      </c>
      <c r="K105" s="168">
        <f t="shared" ref="K105" si="408">SUM(K106,K109,K111,K120)</f>
        <v>0</v>
      </c>
      <c r="L105" s="168">
        <f t="shared" ref="L105" si="409">SUM(L106,L109,L111,L120)</f>
        <v>0</v>
      </c>
      <c r="M105" s="168">
        <f t="shared" ref="M105" si="410">SUM(M106,M109,M111,M120)</f>
        <v>0</v>
      </c>
      <c r="N105" s="168">
        <f t="shared" ref="N105" si="411">SUM(N106,N109,N111,N120)</f>
        <v>0</v>
      </c>
      <c r="O105" s="168">
        <f t="shared" ref="O105" si="412">SUM(O106,O109,O111,O120)</f>
        <v>0</v>
      </c>
      <c r="P105" s="168">
        <f t="shared" ref="P105" si="413">SUM(P106,P109,P111,P120)</f>
        <v>0</v>
      </c>
      <c r="Q105" s="168">
        <f t="shared" ref="Q105" si="414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415">SUM(C107:C108)</f>
        <v>0</v>
      </c>
      <c r="D106" s="157">
        <f t="shared" si="415"/>
        <v>0</v>
      </c>
      <c r="E106" s="157">
        <f t="shared" si="415"/>
        <v>0</v>
      </c>
      <c r="F106" s="157">
        <f t="shared" si="415"/>
        <v>0</v>
      </c>
      <c r="G106" s="157">
        <f t="shared" si="415"/>
        <v>0</v>
      </c>
      <c r="H106" s="157">
        <f t="shared" si="415"/>
        <v>0</v>
      </c>
      <c r="I106" s="157">
        <f t="shared" si="415"/>
        <v>0</v>
      </c>
      <c r="J106" s="157">
        <f t="shared" si="415"/>
        <v>0</v>
      </c>
      <c r="K106" s="157">
        <f t="shared" si="415"/>
        <v>0</v>
      </c>
      <c r="L106" s="157">
        <f t="shared" si="415"/>
        <v>0</v>
      </c>
      <c r="M106" s="157">
        <f t="shared" si="415"/>
        <v>0</v>
      </c>
      <c r="N106" s="157">
        <f t="shared" si="415"/>
        <v>0</v>
      </c>
      <c r="O106" s="157">
        <f t="shared" si="415"/>
        <v>0</v>
      </c>
      <c r="P106" s="157">
        <f t="shared" si="415"/>
        <v>0</v>
      </c>
      <c r="Q106" s="157">
        <f t="shared" si="415"/>
        <v>0</v>
      </c>
    </row>
    <row r="107" spans="1:17" ht="12" customHeight="1" x14ac:dyDescent="0.25">
      <c r="A107" s="23" t="s">
        <v>153</v>
      </c>
      <c r="B107" s="156"/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/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416">C110</f>
        <v>0</v>
      </c>
      <c r="D109" s="157">
        <f t="shared" si="416"/>
        <v>0</v>
      </c>
      <c r="E109" s="157">
        <f t="shared" si="416"/>
        <v>0</v>
      </c>
      <c r="F109" s="157">
        <f t="shared" si="416"/>
        <v>0</v>
      </c>
      <c r="G109" s="157">
        <f t="shared" si="416"/>
        <v>0</v>
      </c>
      <c r="H109" s="157">
        <f t="shared" si="416"/>
        <v>0</v>
      </c>
      <c r="I109" s="157">
        <f t="shared" si="416"/>
        <v>0</v>
      </c>
      <c r="J109" s="157">
        <f t="shared" si="416"/>
        <v>0</v>
      </c>
      <c r="K109" s="157">
        <f t="shared" si="416"/>
        <v>0</v>
      </c>
      <c r="L109" s="157">
        <f t="shared" si="416"/>
        <v>0</v>
      </c>
      <c r="M109" s="157">
        <f t="shared" si="416"/>
        <v>0</v>
      </c>
      <c r="N109" s="157">
        <f t="shared" si="416"/>
        <v>0</v>
      </c>
      <c r="O109" s="157">
        <f t="shared" si="416"/>
        <v>0</v>
      </c>
      <c r="P109" s="157">
        <f t="shared" si="416"/>
        <v>0</v>
      </c>
      <c r="Q109" s="157">
        <f t="shared" si="416"/>
        <v>0</v>
      </c>
    </row>
    <row r="110" spans="1:17" ht="12" customHeight="1" x14ac:dyDescent="0.25">
      <c r="A110" s="23" t="s">
        <v>60</v>
      </c>
      <c r="B110" s="156"/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/>
      <c r="C111" s="157">
        <f t="shared" ref="C111" si="417">SUM(C112:C113,C116:C117)</f>
        <v>0</v>
      </c>
      <c r="D111" s="157">
        <f t="shared" ref="D111" si="418">SUM(D112:D113,D116:D117)</f>
        <v>0</v>
      </c>
      <c r="E111" s="157">
        <f t="shared" ref="E111" si="419">SUM(E112:E113,E116:E117)</f>
        <v>0</v>
      </c>
      <c r="F111" s="157">
        <f t="shared" ref="F111" si="420">SUM(F112:F113,F116:F117)</f>
        <v>0</v>
      </c>
      <c r="G111" s="157">
        <f t="shared" ref="G111" si="421">SUM(G112:G113,G116:G117)</f>
        <v>0</v>
      </c>
      <c r="H111" s="157">
        <f t="shared" ref="H111" si="422">SUM(H112:H113,H116:H117)</f>
        <v>0</v>
      </c>
      <c r="I111" s="157">
        <f t="shared" ref="I111" si="423">SUM(I112:I113,I116:I117)</f>
        <v>0</v>
      </c>
      <c r="J111" s="157">
        <f t="shared" ref="J111" si="424">SUM(J112:J113,J116:J117)</f>
        <v>0</v>
      </c>
      <c r="K111" s="157">
        <f t="shared" ref="K111" si="425">SUM(K112:K113,K116:K117)</f>
        <v>0</v>
      </c>
      <c r="L111" s="157">
        <f t="shared" ref="L111" si="426">SUM(L112:L113,L116:L117)</f>
        <v>0</v>
      </c>
      <c r="M111" s="157">
        <f t="shared" ref="M111" si="427">SUM(M112:M113,M116:M117)</f>
        <v>0</v>
      </c>
      <c r="N111" s="157">
        <f t="shared" ref="N111" si="428">SUM(N112:N113,N116:N117)</f>
        <v>0</v>
      </c>
      <c r="O111" s="157">
        <f t="shared" ref="O111" si="429">SUM(O112:O113,O116:O117)</f>
        <v>0</v>
      </c>
      <c r="P111" s="157">
        <f t="shared" ref="P111" si="430">SUM(P112:P113,P116:P117)</f>
        <v>0</v>
      </c>
      <c r="Q111" s="157">
        <f t="shared" ref="Q111" si="431">SUM(Q112:Q113,Q116:Q117)</f>
        <v>0</v>
      </c>
    </row>
    <row r="112" spans="1:17" ht="12" customHeight="1" x14ac:dyDescent="0.25">
      <c r="A112" s="167" t="s">
        <v>152</v>
      </c>
      <c r="B112" s="132"/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/>
      <c r="C113" s="132">
        <f t="shared" ref="C113" si="432">SUM(C114:C115)</f>
        <v>0</v>
      </c>
      <c r="D113" s="132">
        <f t="shared" ref="D113" si="433">SUM(D114:D115)</f>
        <v>0</v>
      </c>
      <c r="E113" s="132">
        <f t="shared" ref="E113" si="434">SUM(E114:E115)</f>
        <v>0</v>
      </c>
      <c r="F113" s="132">
        <f t="shared" ref="F113" si="435">SUM(F114:F115)</f>
        <v>0</v>
      </c>
      <c r="G113" s="132">
        <f t="shared" ref="G113" si="436">SUM(G114:G115)</f>
        <v>0</v>
      </c>
      <c r="H113" s="132">
        <f t="shared" ref="H113" si="437">SUM(H114:H115)</f>
        <v>0</v>
      </c>
      <c r="I113" s="132">
        <f t="shared" ref="I113" si="438">SUM(I114:I115)</f>
        <v>0</v>
      </c>
      <c r="J113" s="132">
        <f t="shared" ref="J113" si="439">SUM(J114:J115)</f>
        <v>0</v>
      </c>
      <c r="K113" s="132">
        <f t="shared" ref="K113" si="440">SUM(K114:K115)</f>
        <v>0</v>
      </c>
      <c r="L113" s="132">
        <f t="shared" ref="L113" si="441">SUM(L114:L115)</f>
        <v>0</v>
      </c>
      <c r="M113" s="132">
        <f t="shared" ref="M113" si="442">SUM(M114:M115)</f>
        <v>0</v>
      </c>
      <c r="N113" s="132">
        <f t="shared" ref="N113" si="443">SUM(N114:N115)</f>
        <v>0</v>
      </c>
      <c r="O113" s="132">
        <f t="shared" ref="O113" si="444">SUM(O114:O115)</f>
        <v>0</v>
      </c>
      <c r="P113" s="132">
        <f t="shared" ref="P113" si="445">SUM(P114:P115)</f>
        <v>0</v>
      </c>
      <c r="Q113" s="132">
        <f t="shared" ref="Q113" si="446">SUM(Q114:Q115)</f>
        <v>0</v>
      </c>
    </row>
    <row r="114" spans="1:17" ht="12" customHeight="1" x14ac:dyDescent="0.25">
      <c r="A114" s="166" t="s">
        <v>79</v>
      </c>
      <c r="B114" s="165"/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/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/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/>
      <c r="C117" s="160">
        <f t="shared" ref="C117" si="447">SUM(C118:C119)</f>
        <v>0</v>
      </c>
      <c r="D117" s="160">
        <f t="shared" ref="D117" si="448">SUM(D118:D119)</f>
        <v>0</v>
      </c>
      <c r="E117" s="160">
        <f t="shared" ref="E117" si="449">SUM(E118:E119)</f>
        <v>0</v>
      </c>
      <c r="F117" s="160">
        <f t="shared" ref="F117" si="450">SUM(F118:F119)</f>
        <v>0</v>
      </c>
      <c r="G117" s="160">
        <f t="shared" ref="G117" si="451">SUM(G118:G119)</f>
        <v>0</v>
      </c>
      <c r="H117" s="160">
        <f t="shared" ref="H117" si="452">SUM(H118:H119)</f>
        <v>0</v>
      </c>
      <c r="I117" s="160">
        <f t="shared" ref="I117" si="453">SUM(I118:I119)</f>
        <v>0</v>
      </c>
      <c r="J117" s="160">
        <f t="shared" ref="J117" si="454">SUM(J118:J119)</f>
        <v>0</v>
      </c>
      <c r="K117" s="160">
        <f t="shared" ref="K117" si="455">SUM(K118:K119)</f>
        <v>0</v>
      </c>
      <c r="L117" s="160">
        <f t="shared" ref="L117" si="456">SUM(L118:L119)</f>
        <v>0</v>
      </c>
      <c r="M117" s="160">
        <f t="shared" ref="M117" si="457">SUM(M118:M119)</f>
        <v>0</v>
      </c>
      <c r="N117" s="160">
        <f t="shared" ref="N117" si="458">SUM(N118:N119)</f>
        <v>0</v>
      </c>
      <c r="O117" s="160">
        <f t="shared" ref="O117" si="459">SUM(O118:O119)</f>
        <v>0</v>
      </c>
      <c r="P117" s="160">
        <f t="shared" ref="P117" si="460">SUM(P118:P119)</f>
        <v>0</v>
      </c>
      <c r="Q117" s="160">
        <f t="shared" ref="Q117" si="461">SUM(Q118:Q119)</f>
        <v>0</v>
      </c>
    </row>
    <row r="118" spans="1:17" ht="12" customHeight="1" x14ac:dyDescent="0.25">
      <c r="A118" s="148" t="s">
        <v>60</v>
      </c>
      <c r="B118" s="156"/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/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/>
      <c r="C120" s="157">
        <f t="shared" ref="C120" si="462">SUM(C121:C122)</f>
        <v>0</v>
      </c>
      <c r="D120" s="157">
        <f t="shared" ref="D120" si="463">SUM(D121:D122)</f>
        <v>0</v>
      </c>
      <c r="E120" s="157">
        <f t="shared" ref="E120" si="464">SUM(E121:E122)</f>
        <v>0</v>
      </c>
      <c r="F120" s="157">
        <f t="shared" ref="F120" si="465">SUM(F121:F122)</f>
        <v>0</v>
      </c>
      <c r="G120" s="157">
        <f t="shared" ref="G120" si="466">SUM(G121:G122)</f>
        <v>0</v>
      </c>
      <c r="H120" s="157">
        <f t="shared" ref="H120" si="467">SUM(H121:H122)</f>
        <v>0</v>
      </c>
      <c r="I120" s="157">
        <f t="shared" ref="I120" si="468">SUM(I121:I122)</f>
        <v>0</v>
      </c>
      <c r="J120" s="157">
        <f t="shared" ref="J120" si="469">SUM(J121:J122)</f>
        <v>0</v>
      </c>
      <c r="K120" s="157">
        <f t="shared" ref="K120" si="470">SUM(K121:K122)</f>
        <v>0</v>
      </c>
      <c r="L120" s="157">
        <f t="shared" ref="L120" si="471">SUM(L121:L122)</f>
        <v>0</v>
      </c>
      <c r="M120" s="157">
        <f t="shared" ref="M120" si="472">SUM(M121:M122)</f>
        <v>0</v>
      </c>
      <c r="N120" s="157">
        <f t="shared" ref="N120" si="473">SUM(N121:N122)</f>
        <v>0</v>
      </c>
      <c r="O120" s="157">
        <f t="shared" ref="O120" si="474">SUM(O121:O122)</f>
        <v>0</v>
      </c>
      <c r="P120" s="157">
        <f t="shared" ref="P120" si="475">SUM(P121:P122)</f>
        <v>0</v>
      </c>
      <c r="Q120" s="157">
        <f t="shared" ref="Q120" si="476">SUM(Q121:Q122)</f>
        <v>0</v>
      </c>
    </row>
    <row r="121" spans="1:17" ht="12" customHeight="1" x14ac:dyDescent="0.25">
      <c r="A121" s="23" t="s">
        <v>57</v>
      </c>
      <c r="B121" s="156"/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/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477">SUM(C125,C128,C130,C139)</f>
        <v>0</v>
      </c>
      <c r="D124" s="168">
        <f t="shared" ref="D124" si="478">SUM(D125,D128,D130,D139)</f>
        <v>0</v>
      </c>
      <c r="E124" s="168">
        <f t="shared" ref="E124" si="479">SUM(E125,E128,E130,E139)</f>
        <v>0</v>
      </c>
      <c r="F124" s="168">
        <f t="shared" ref="F124" si="480">SUM(F125,F128,F130,F139)</f>
        <v>0</v>
      </c>
      <c r="G124" s="168">
        <f t="shared" ref="G124" si="481">SUM(G125,G128,G130,G139)</f>
        <v>0</v>
      </c>
      <c r="H124" s="168">
        <f t="shared" ref="H124" si="482">SUM(H125,H128,H130,H139)</f>
        <v>0</v>
      </c>
      <c r="I124" s="168">
        <f t="shared" ref="I124" si="483">SUM(I125,I128,I130,I139)</f>
        <v>0</v>
      </c>
      <c r="J124" s="168">
        <f t="shared" ref="J124" si="484">SUM(J125,J128,J130,J139)</f>
        <v>0</v>
      </c>
      <c r="K124" s="168">
        <f t="shared" ref="K124" si="485">SUM(K125,K128,K130,K139)</f>
        <v>0</v>
      </c>
      <c r="L124" s="168">
        <f t="shared" ref="L124" si="486">SUM(L125,L128,L130,L139)</f>
        <v>0</v>
      </c>
      <c r="M124" s="168">
        <f t="shared" ref="M124" si="487">SUM(M125,M128,M130,M139)</f>
        <v>0</v>
      </c>
      <c r="N124" s="168">
        <f t="shared" ref="N124" si="488">SUM(N125,N128,N130,N139)</f>
        <v>0</v>
      </c>
      <c r="O124" s="168">
        <f t="shared" ref="O124" si="489">SUM(O125,O128,O130,O139)</f>
        <v>0.21171702692088448</v>
      </c>
      <c r="P124" s="168">
        <f t="shared" ref="P124" si="490">SUM(P125,P128,P130,P139)</f>
        <v>0.17125086409816437</v>
      </c>
      <c r="Q124" s="168">
        <f t="shared" ref="Q124" si="491">SUM(Q125,Q128,Q130,Q139)</f>
        <v>0.32377577901394472</v>
      </c>
    </row>
    <row r="125" spans="1:17" ht="12.95" customHeight="1" x14ac:dyDescent="0.25">
      <c r="A125" s="158" t="s">
        <v>65</v>
      </c>
      <c r="B125" s="157"/>
      <c r="C125" s="157">
        <f t="shared" ref="C125:Q125" si="492">SUM(C126:C127)</f>
        <v>0</v>
      </c>
      <c r="D125" s="157">
        <f t="shared" si="492"/>
        <v>0</v>
      </c>
      <c r="E125" s="157">
        <f t="shared" si="492"/>
        <v>0</v>
      </c>
      <c r="F125" s="157">
        <f t="shared" si="492"/>
        <v>0</v>
      </c>
      <c r="G125" s="157">
        <f t="shared" si="492"/>
        <v>0</v>
      </c>
      <c r="H125" s="157">
        <f t="shared" si="492"/>
        <v>0</v>
      </c>
      <c r="I125" s="157">
        <f t="shared" si="492"/>
        <v>0</v>
      </c>
      <c r="J125" s="157">
        <f t="shared" si="492"/>
        <v>0</v>
      </c>
      <c r="K125" s="157">
        <f t="shared" si="492"/>
        <v>0</v>
      </c>
      <c r="L125" s="157">
        <f t="shared" si="492"/>
        <v>0</v>
      </c>
      <c r="M125" s="157">
        <f t="shared" si="492"/>
        <v>0</v>
      </c>
      <c r="N125" s="157">
        <f t="shared" si="492"/>
        <v>0</v>
      </c>
      <c r="O125" s="157">
        <f t="shared" si="492"/>
        <v>0</v>
      </c>
      <c r="P125" s="157">
        <f t="shared" si="492"/>
        <v>0</v>
      </c>
      <c r="Q125" s="157">
        <f t="shared" si="492"/>
        <v>0</v>
      </c>
    </row>
    <row r="126" spans="1:17" ht="12" customHeight="1" x14ac:dyDescent="0.25">
      <c r="A126" s="23" t="s">
        <v>149</v>
      </c>
      <c r="B126" s="156"/>
      <c r="C126" s="156">
        <v>0</v>
      </c>
      <c r="D126" s="156">
        <v>0</v>
      </c>
      <c r="E126" s="156">
        <v>0</v>
      </c>
      <c r="F126" s="156">
        <v>0</v>
      </c>
      <c r="G126" s="156">
        <v>0</v>
      </c>
      <c r="H126" s="156">
        <v>0</v>
      </c>
      <c r="I126" s="156">
        <v>0</v>
      </c>
      <c r="J126" s="156">
        <v>0</v>
      </c>
      <c r="K126" s="156">
        <v>0</v>
      </c>
      <c r="L126" s="156">
        <v>0</v>
      </c>
      <c r="M126" s="156">
        <v>0</v>
      </c>
      <c r="N126" s="156">
        <v>0</v>
      </c>
      <c r="O126" s="156">
        <v>0</v>
      </c>
      <c r="P126" s="156">
        <v>0</v>
      </c>
      <c r="Q126" s="156">
        <v>0</v>
      </c>
    </row>
    <row r="127" spans="1:17" ht="12" customHeight="1" x14ac:dyDescent="0.25">
      <c r="A127" s="23" t="s">
        <v>60</v>
      </c>
      <c r="B127" s="156"/>
      <c r="C127" s="156">
        <v>0</v>
      </c>
      <c r="D127" s="156">
        <v>0</v>
      </c>
      <c r="E127" s="156">
        <v>0</v>
      </c>
      <c r="F127" s="156">
        <v>0</v>
      </c>
      <c r="G127" s="156">
        <v>0</v>
      </c>
      <c r="H127" s="156">
        <v>0</v>
      </c>
      <c r="I127" s="156">
        <v>0</v>
      </c>
      <c r="J127" s="156">
        <v>0</v>
      </c>
      <c r="K127" s="156">
        <v>0</v>
      </c>
      <c r="L127" s="156">
        <v>0</v>
      </c>
      <c r="M127" s="156">
        <v>0</v>
      </c>
      <c r="N127" s="156">
        <v>0</v>
      </c>
      <c r="O127" s="156">
        <v>0</v>
      </c>
      <c r="P127" s="156">
        <v>0</v>
      </c>
      <c r="Q127" s="156">
        <v>0</v>
      </c>
    </row>
    <row r="128" spans="1:17" ht="12.95" customHeight="1" x14ac:dyDescent="0.25">
      <c r="A128" s="158" t="s">
        <v>112</v>
      </c>
      <c r="B128" s="157"/>
      <c r="C128" s="157">
        <f t="shared" ref="C128:Q128" si="493">C129</f>
        <v>0</v>
      </c>
      <c r="D128" s="157">
        <f t="shared" si="493"/>
        <v>0</v>
      </c>
      <c r="E128" s="157">
        <f t="shared" si="493"/>
        <v>0</v>
      </c>
      <c r="F128" s="157">
        <f t="shared" si="493"/>
        <v>0</v>
      </c>
      <c r="G128" s="157">
        <f t="shared" si="493"/>
        <v>0</v>
      </c>
      <c r="H128" s="157">
        <f t="shared" si="493"/>
        <v>0</v>
      </c>
      <c r="I128" s="157">
        <f t="shared" si="493"/>
        <v>0</v>
      </c>
      <c r="J128" s="157">
        <f t="shared" si="493"/>
        <v>0</v>
      </c>
      <c r="K128" s="157">
        <f t="shared" si="493"/>
        <v>0</v>
      </c>
      <c r="L128" s="157">
        <f t="shared" si="493"/>
        <v>0</v>
      </c>
      <c r="M128" s="157">
        <f t="shared" si="493"/>
        <v>0</v>
      </c>
      <c r="N128" s="157">
        <f t="shared" si="493"/>
        <v>0</v>
      </c>
      <c r="O128" s="157">
        <f t="shared" si="493"/>
        <v>0</v>
      </c>
      <c r="P128" s="157">
        <f t="shared" si="493"/>
        <v>0</v>
      </c>
      <c r="Q128" s="157">
        <f t="shared" si="493"/>
        <v>0</v>
      </c>
    </row>
    <row r="129" spans="1:17" ht="12" customHeight="1" x14ac:dyDescent="0.25">
      <c r="A129" s="23" t="s">
        <v>60</v>
      </c>
      <c r="B129" s="156"/>
      <c r="C129" s="156">
        <v>0</v>
      </c>
      <c r="D129" s="156">
        <v>0</v>
      </c>
      <c r="E129" s="156">
        <v>0</v>
      </c>
      <c r="F129" s="156">
        <v>0</v>
      </c>
      <c r="G129" s="156">
        <v>0</v>
      </c>
      <c r="H129" s="156">
        <v>0</v>
      </c>
      <c r="I129" s="156">
        <v>0</v>
      </c>
      <c r="J129" s="156">
        <v>0</v>
      </c>
      <c r="K129" s="156">
        <v>0</v>
      </c>
      <c r="L129" s="156">
        <v>0</v>
      </c>
      <c r="M129" s="156">
        <v>0</v>
      </c>
      <c r="N129" s="156">
        <v>0</v>
      </c>
      <c r="O129" s="156">
        <v>0</v>
      </c>
      <c r="P129" s="156">
        <v>0</v>
      </c>
      <c r="Q129" s="156">
        <v>0</v>
      </c>
    </row>
    <row r="130" spans="1:17" ht="12" customHeight="1" x14ac:dyDescent="0.25">
      <c r="A130" s="158" t="s">
        <v>63</v>
      </c>
      <c r="B130" s="157"/>
      <c r="C130" s="157">
        <f t="shared" ref="C130" si="494">SUM(C131:C132,C135:C136)</f>
        <v>0</v>
      </c>
      <c r="D130" s="157">
        <f t="shared" ref="D130" si="495">SUM(D131:D132,D135:D136)</f>
        <v>0</v>
      </c>
      <c r="E130" s="157">
        <f t="shared" ref="E130" si="496">SUM(E131:E132,E135:E136)</f>
        <v>0</v>
      </c>
      <c r="F130" s="157">
        <f t="shared" ref="F130" si="497">SUM(F131:F132,F135:F136)</f>
        <v>0</v>
      </c>
      <c r="G130" s="157">
        <f t="shared" ref="G130" si="498">SUM(G131:G132,G135:G136)</f>
        <v>0</v>
      </c>
      <c r="H130" s="157">
        <f t="shared" ref="H130" si="499">SUM(H131:H132,H135:H136)</f>
        <v>0</v>
      </c>
      <c r="I130" s="157">
        <f t="shared" ref="I130" si="500">SUM(I131:I132,I135:I136)</f>
        <v>0</v>
      </c>
      <c r="J130" s="157">
        <f t="shared" ref="J130" si="501">SUM(J131:J132,J135:J136)</f>
        <v>0</v>
      </c>
      <c r="K130" s="157">
        <f t="shared" ref="K130" si="502">SUM(K131:K132,K135:K136)</f>
        <v>0</v>
      </c>
      <c r="L130" s="157">
        <f t="shared" ref="L130" si="503">SUM(L131:L132,L135:L136)</f>
        <v>0</v>
      </c>
      <c r="M130" s="157">
        <f t="shared" ref="M130" si="504">SUM(M131:M132,M135:M136)</f>
        <v>0</v>
      </c>
      <c r="N130" s="157">
        <f t="shared" ref="N130" si="505">SUM(N131:N132,N135:N136)</f>
        <v>0</v>
      </c>
      <c r="O130" s="157">
        <f t="shared" ref="O130" si="506">SUM(O131:O132,O135:O136)</f>
        <v>0</v>
      </c>
      <c r="P130" s="157">
        <f t="shared" ref="P130" si="507">SUM(P131:P132,P135:P136)</f>
        <v>0</v>
      </c>
      <c r="Q130" s="157">
        <f t="shared" ref="Q130" si="508">SUM(Q131:Q132,Q135:Q136)</f>
        <v>0</v>
      </c>
    </row>
    <row r="131" spans="1:17" ht="12" customHeight="1" x14ac:dyDescent="0.25">
      <c r="A131" s="167" t="s">
        <v>148</v>
      </c>
      <c r="B131" s="132"/>
      <c r="C131" s="132">
        <v>0</v>
      </c>
      <c r="D131" s="132">
        <v>0</v>
      </c>
      <c r="E131" s="132">
        <v>0</v>
      </c>
      <c r="F131" s="132">
        <v>0</v>
      </c>
      <c r="G131" s="132">
        <v>0</v>
      </c>
      <c r="H131" s="132">
        <v>0</v>
      </c>
      <c r="I131" s="132">
        <v>0</v>
      </c>
      <c r="J131" s="132">
        <v>0</v>
      </c>
      <c r="K131" s="132">
        <v>0</v>
      </c>
      <c r="L131" s="132">
        <v>0</v>
      </c>
      <c r="M131" s="132">
        <v>0</v>
      </c>
      <c r="N131" s="132">
        <v>0</v>
      </c>
      <c r="O131" s="132">
        <v>0</v>
      </c>
      <c r="P131" s="132">
        <v>0</v>
      </c>
      <c r="Q131" s="132">
        <v>0</v>
      </c>
    </row>
    <row r="132" spans="1:17" ht="12" customHeight="1" x14ac:dyDescent="0.25">
      <c r="A132" s="167" t="s">
        <v>147</v>
      </c>
      <c r="B132" s="132"/>
      <c r="C132" s="132">
        <f t="shared" ref="C132" si="509">SUM(C133:C134)</f>
        <v>0</v>
      </c>
      <c r="D132" s="132">
        <f t="shared" ref="D132" si="510">SUM(D133:D134)</f>
        <v>0</v>
      </c>
      <c r="E132" s="132">
        <f t="shared" ref="E132" si="511">SUM(E133:E134)</f>
        <v>0</v>
      </c>
      <c r="F132" s="132">
        <f t="shared" ref="F132" si="512">SUM(F133:F134)</f>
        <v>0</v>
      </c>
      <c r="G132" s="132">
        <f t="shared" ref="G132" si="513">SUM(G133:G134)</f>
        <v>0</v>
      </c>
      <c r="H132" s="132">
        <f t="shared" ref="H132" si="514">SUM(H133:H134)</f>
        <v>0</v>
      </c>
      <c r="I132" s="132">
        <f t="shared" ref="I132" si="515">SUM(I133:I134)</f>
        <v>0</v>
      </c>
      <c r="J132" s="132">
        <f t="shared" ref="J132" si="516">SUM(J133:J134)</f>
        <v>0</v>
      </c>
      <c r="K132" s="132">
        <f t="shared" ref="K132" si="517">SUM(K133:K134)</f>
        <v>0</v>
      </c>
      <c r="L132" s="132">
        <f t="shared" ref="L132" si="518">SUM(L133:L134)</f>
        <v>0</v>
      </c>
      <c r="M132" s="132">
        <f t="shared" ref="M132" si="519">SUM(M133:M134)</f>
        <v>0</v>
      </c>
      <c r="N132" s="132">
        <f t="shared" ref="N132" si="520">SUM(N133:N134)</f>
        <v>0</v>
      </c>
      <c r="O132" s="132">
        <f t="shared" ref="O132" si="521">SUM(O133:O134)</f>
        <v>0</v>
      </c>
      <c r="P132" s="132">
        <f t="shared" ref="P132" si="522">SUM(P133:P134)</f>
        <v>0</v>
      </c>
      <c r="Q132" s="132">
        <f t="shared" ref="Q132" si="523">SUM(Q133:Q134)</f>
        <v>0</v>
      </c>
    </row>
    <row r="133" spans="1:17" ht="12" customHeight="1" x14ac:dyDescent="0.25">
      <c r="A133" s="166" t="s">
        <v>61</v>
      </c>
      <c r="B133" s="165"/>
      <c r="C133" s="165">
        <v>0</v>
      </c>
      <c r="D133" s="165">
        <v>0</v>
      </c>
      <c r="E133" s="165">
        <v>0</v>
      </c>
      <c r="F133" s="165">
        <v>0</v>
      </c>
      <c r="G133" s="165">
        <v>0</v>
      </c>
      <c r="H133" s="165">
        <v>0</v>
      </c>
      <c r="I133" s="165">
        <v>0</v>
      </c>
      <c r="J133" s="165">
        <v>0</v>
      </c>
      <c r="K133" s="165">
        <v>0</v>
      </c>
      <c r="L133" s="165">
        <v>0</v>
      </c>
      <c r="M133" s="165">
        <v>0</v>
      </c>
      <c r="N133" s="165">
        <v>0</v>
      </c>
      <c r="O133" s="165">
        <v>0</v>
      </c>
      <c r="P133" s="165">
        <v>0</v>
      </c>
      <c r="Q133" s="165">
        <v>0</v>
      </c>
    </row>
    <row r="134" spans="1:17" ht="12" customHeight="1" x14ac:dyDescent="0.25">
      <c r="A134" s="147" t="s">
        <v>59</v>
      </c>
      <c r="B134" s="164"/>
      <c r="C134" s="164">
        <v>0</v>
      </c>
      <c r="D134" s="164">
        <v>0</v>
      </c>
      <c r="E134" s="164">
        <v>0</v>
      </c>
      <c r="F134" s="164">
        <v>0</v>
      </c>
      <c r="G134" s="164">
        <v>0</v>
      </c>
      <c r="H134" s="164">
        <v>0</v>
      </c>
      <c r="I134" s="164">
        <v>0</v>
      </c>
      <c r="J134" s="164">
        <v>0</v>
      </c>
      <c r="K134" s="164">
        <v>0</v>
      </c>
      <c r="L134" s="164">
        <v>0</v>
      </c>
      <c r="M134" s="164">
        <v>0</v>
      </c>
      <c r="N134" s="164">
        <v>0</v>
      </c>
      <c r="O134" s="164">
        <v>0</v>
      </c>
      <c r="P134" s="164">
        <v>0</v>
      </c>
      <c r="Q134" s="164">
        <v>0</v>
      </c>
    </row>
    <row r="135" spans="1:17" ht="12" customHeight="1" x14ac:dyDescent="0.25">
      <c r="A135" s="163" t="s">
        <v>142</v>
      </c>
      <c r="B135" s="162"/>
      <c r="C135" s="162">
        <v>0</v>
      </c>
      <c r="D135" s="162">
        <v>0</v>
      </c>
      <c r="E135" s="162">
        <v>0</v>
      </c>
      <c r="F135" s="162">
        <v>0</v>
      </c>
      <c r="G135" s="162">
        <v>0</v>
      </c>
      <c r="H135" s="162">
        <v>0</v>
      </c>
      <c r="I135" s="162">
        <v>0</v>
      </c>
      <c r="J135" s="162">
        <v>0</v>
      </c>
      <c r="K135" s="162">
        <v>0</v>
      </c>
      <c r="L135" s="162">
        <v>0</v>
      </c>
      <c r="M135" s="162">
        <v>0</v>
      </c>
      <c r="N135" s="162">
        <v>0</v>
      </c>
      <c r="O135" s="162">
        <v>0</v>
      </c>
      <c r="P135" s="162">
        <v>0</v>
      </c>
      <c r="Q135" s="162">
        <v>0</v>
      </c>
    </row>
    <row r="136" spans="1:17" ht="12" customHeight="1" x14ac:dyDescent="0.25">
      <c r="A136" s="161" t="s">
        <v>141</v>
      </c>
      <c r="B136" s="160"/>
      <c r="C136" s="160">
        <f t="shared" ref="C136" si="524">SUM(C137:C138)</f>
        <v>0</v>
      </c>
      <c r="D136" s="160">
        <f t="shared" ref="D136" si="525">SUM(D137:D138)</f>
        <v>0</v>
      </c>
      <c r="E136" s="160">
        <f t="shared" ref="E136" si="526">SUM(E137:E138)</f>
        <v>0</v>
      </c>
      <c r="F136" s="160">
        <f t="shared" ref="F136" si="527">SUM(F137:F138)</f>
        <v>0</v>
      </c>
      <c r="G136" s="160">
        <f t="shared" ref="G136" si="528">SUM(G137:G138)</f>
        <v>0</v>
      </c>
      <c r="H136" s="160">
        <f t="shared" ref="H136" si="529">SUM(H137:H138)</f>
        <v>0</v>
      </c>
      <c r="I136" s="160">
        <f t="shared" ref="I136" si="530">SUM(I137:I138)</f>
        <v>0</v>
      </c>
      <c r="J136" s="160">
        <f t="shared" ref="J136" si="531">SUM(J137:J138)</f>
        <v>0</v>
      </c>
      <c r="K136" s="160">
        <f t="shared" ref="K136" si="532">SUM(K137:K138)</f>
        <v>0</v>
      </c>
      <c r="L136" s="160">
        <f t="shared" ref="L136" si="533">SUM(L137:L138)</f>
        <v>0</v>
      </c>
      <c r="M136" s="160">
        <f t="shared" ref="M136" si="534">SUM(M137:M138)</f>
        <v>0</v>
      </c>
      <c r="N136" s="160">
        <f t="shared" ref="N136" si="535">SUM(N137:N138)</f>
        <v>0</v>
      </c>
      <c r="O136" s="160">
        <f t="shared" ref="O136" si="536">SUM(O137:O138)</f>
        <v>0</v>
      </c>
      <c r="P136" s="160">
        <f t="shared" ref="P136" si="537">SUM(P137:P138)</f>
        <v>0</v>
      </c>
      <c r="Q136" s="160">
        <f t="shared" ref="Q136" si="538">SUM(Q137:Q138)</f>
        <v>0</v>
      </c>
    </row>
    <row r="137" spans="1:17" ht="12" customHeight="1" x14ac:dyDescent="0.25">
      <c r="A137" s="148" t="s">
        <v>60</v>
      </c>
      <c r="B137" s="156"/>
      <c r="C137" s="156">
        <v>0</v>
      </c>
      <c r="D137" s="156">
        <v>0</v>
      </c>
      <c r="E137" s="156">
        <v>0</v>
      </c>
      <c r="F137" s="156">
        <v>0</v>
      </c>
      <c r="G137" s="156">
        <v>0</v>
      </c>
      <c r="H137" s="156">
        <v>0</v>
      </c>
      <c r="I137" s="156">
        <v>0</v>
      </c>
      <c r="J137" s="156">
        <v>0</v>
      </c>
      <c r="K137" s="156">
        <v>0</v>
      </c>
      <c r="L137" s="156">
        <v>0</v>
      </c>
      <c r="M137" s="156">
        <v>0</v>
      </c>
      <c r="N137" s="156">
        <v>0</v>
      </c>
      <c r="O137" s="156">
        <v>0</v>
      </c>
      <c r="P137" s="156">
        <v>0</v>
      </c>
      <c r="Q137" s="156">
        <v>0</v>
      </c>
    </row>
    <row r="138" spans="1:17" ht="12" customHeight="1" x14ac:dyDescent="0.25">
      <c r="A138" s="148" t="s">
        <v>59</v>
      </c>
      <c r="B138" s="156"/>
      <c r="C138" s="156">
        <v>0</v>
      </c>
      <c r="D138" s="156">
        <v>0</v>
      </c>
      <c r="E138" s="156">
        <v>0</v>
      </c>
      <c r="F138" s="156">
        <v>0</v>
      </c>
      <c r="G138" s="156">
        <v>0</v>
      </c>
      <c r="H138" s="156">
        <v>0</v>
      </c>
      <c r="I138" s="156">
        <v>0</v>
      </c>
      <c r="J138" s="156">
        <v>0</v>
      </c>
      <c r="K138" s="156">
        <v>0</v>
      </c>
      <c r="L138" s="156">
        <v>0</v>
      </c>
      <c r="M138" s="156">
        <v>0</v>
      </c>
      <c r="N138" s="156">
        <v>0</v>
      </c>
      <c r="O138" s="156">
        <v>0</v>
      </c>
      <c r="P138" s="156">
        <v>0</v>
      </c>
      <c r="Q138" s="156">
        <v>0</v>
      </c>
    </row>
    <row r="139" spans="1:17" ht="12" customHeight="1" x14ac:dyDescent="0.25">
      <c r="A139" s="158" t="s">
        <v>62</v>
      </c>
      <c r="B139" s="157"/>
      <c r="C139" s="157">
        <f t="shared" ref="C139" si="539">SUM(C140:C141)</f>
        <v>0</v>
      </c>
      <c r="D139" s="157">
        <f t="shared" ref="D139" si="540">SUM(D140:D141)</f>
        <v>0</v>
      </c>
      <c r="E139" s="157">
        <f t="shared" ref="E139" si="541">SUM(E140:E141)</f>
        <v>0</v>
      </c>
      <c r="F139" s="157">
        <f t="shared" ref="F139" si="542">SUM(F140:F141)</f>
        <v>0</v>
      </c>
      <c r="G139" s="157">
        <f t="shared" ref="G139" si="543">SUM(G140:G141)</f>
        <v>0</v>
      </c>
      <c r="H139" s="157">
        <f t="shared" ref="H139" si="544">SUM(H140:H141)</f>
        <v>0</v>
      </c>
      <c r="I139" s="157">
        <f t="shared" ref="I139" si="545">SUM(I140:I141)</f>
        <v>0</v>
      </c>
      <c r="J139" s="157">
        <f t="shared" ref="J139" si="546">SUM(J140:J141)</f>
        <v>0</v>
      </c>
      <c r="K139" s="157">
        <f t="shared" ref="K139" si="547">SUM(K140:K141)</f>
        <v>0</v>
      </c>
      <c r="L139" s="157">
        <f t="shared" ref="L139" si="548">SUM(L140:L141)</f>
        <v>0</v>
      </c>
      <c r="M139" s="157">
        <f t="shared" ref="M139" si="549">SUM(M140:M141)</f>
        <v>0</v>
      </c>
      <c r="N139" s="157">
        <f t="shared" ref="N139" si="550">SUM(N140:N141)</f>
        <v>0</v>
      </c>
      <c r="O139" s="157">
        <f t="shared" ref="O139" si="551">SUM(O140:O141)</f>
        <v>0.21171702692088448</v>
      </c>
      <c r="P139" s="157">
        <f t="shared" ref="P139" si="552">SUM(P140:P141)</f>
        <v>0.17125086409816437</v>
      </c>
      <c r="Q139" s="157">
        <f t="shared" ref="Q139" si="553">SUM(Q140:Q141)</f>
        <v>0.32377577901394472</v>
      </c>
    </row>
    <row r="140" spans="1:17" ht="12" customHeight="1" x14ac:dyDescent="0.25">
      <c r="A140" s="23" t="s">
        <v>57</v>
      </c>
      <c r="B140" s="156"/>
      <c r="C140" s="156">
        <v>0</v>
      </c>
      <c r="D140" s="156">
        <v>0</v>
      </c>
      <c r="E140" s="156">
        <v>0</v>
      </c>
      <c r="F140" s="156">
        <v>0</v>
      </c>
      <c r="G140" s="156">
        <v>0</v>
      </c>
      <c r="H140" s="156">
        <v>0</v>
      </c>
      <c r="I140" s="156">
        <v>0</v>
      </c>
      <c r="J140" s="156">
        <v>0</v>
      </c>
      <c r="K140" s="156">
        <v>0</v>
      </c>
      <c r="L140" s="156">
        <v>0</v>
      </c>
      <c r="M140" s="156">
        <v>0</v>
      </c>
      <c r="N140" s="156">
        <v>0</v>
      </c>
      <c r="O140" s="156">
        <v>0.21171702692088448</v>
      </c>
      <c r="P140" s="156">
        <v>0.17125086409816437</v>
      </c>
      <c r="Q140" s="156">
        <v>0.32377577901394472</v>
      </c>
    </row>
    <row r="141" spans="1:17" ht="12" customHeight="1" x14ac:dyDescent="0.25">
      <c r="A141" s="29" t="s">
        <v>140</v>
      </c>
      <c r="B141" s="57"/>
      <c r="C141" s="57">
        <v>0</v>
      </c>
      <c r="D141" s="57">
        <v>0</v>
      </c>
      <c r="E141" s="57">
        <v>0</v>
      </c>
      <c r="F141" s="57">
        <v>0</v>
      </c>
      <c r="G141" s="57">
        <v>0</v>
      </c>
      <c r="H141" s="57">
        <v>0</v>
      </c>
      <c r="I141" s="57">
        <v>0</v>
      </c>
      <c r="J141" s="57">
        <v>0</v>
      </c>
      <c r="K141" s="57">
        <v>0</v>
      </c>
      <c r="L141" s="57">
        <v>0</v>
      </c>
      <c r="M141" s="57">
        <v>0</v>
      </c>
      <c r="N141" s="57">
        <v>0</v>
      </c>
      <c r="O141" s="57">
        <v>0</v>
      </c>
      <c r="P141" s="57">
        <v>0</v>
      </c>
      <c r="Q141" s="57"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554">SUM(C144,C146,C148,C157)</f>
        <v>0</v>
      </c>
      <c r="D143" s="168">
        <f t="shared" ref="D143" si="555">SUM(D144,D146,D148,D157)</f>
        <v>0</v>
      </c>
      <c r="E143" s="168">
        <f t="shared" ref="E143" si="556">SUM(E144,E146,E148,E157)</f>
        <v>0</v>
      </c>
      <c r="F143" s="168">
        <f t="shared" ref="F143" si="557">SUM(F144,F146,F148,F157)</f>
        <v>0</v>
      </c>
      <c r="G143" s="168">
        <f t="shared" ref="G143" si="558">SUM(G144,G146,G148,G157)</f>
        <v>0</v>
      </c>
      <c r="H143" s="168">
        <f t="shared" ref="H143" si="559">SUM(H144,H146,H148,H157)</f>
        <v>0</v>
      </c>
      <c r="I143" s="168">
        <f t="shared" ref="I143" si="560">SUM(I144,I146,I148,I157)</f>
        <v>0</v>
      </c>
      <c r="J143" s="168">
        <f t="shared" ref="J143" si="561">SUM(J144,J146,J148,J157)</f>
        <v>0</v>
      </c>
      <c r="K143" s="168">
        <f t="shared" ref="K143" si="562">SUM(K144,K146,K148,K157)</f>
        <v>0</v>
      </c>
      <c r="L143" s="168">
        <f t="shared" ref="L143" si="563">SUM(L144,L146,L148,L157)</f>
        <v>0</v>
      </c>
      <c r="M143" s="168">
        <f t="shared" ref="M143" si="564">SUM(M144,M146,M148,M157)</f>
        <v>0</v>
      </c>
      <c r="N143" s="168">
        <f t="shared" ref="N143" si="565">SUM(N144,N146,N148,N157)</f>
        <v>0</v>
      </c>
      <c r="O143" s="168">
        <f t="shared" ref="O143" si="566">SUM(O144,O146,O148,O157)</f>
        <v>0</v>
      </c>
      <c r="P143" s="168">
        <f t="shared" ref="P143" si="567">SUM(P144,P146,P148,P157)</f>
        <v>0</v>
      </c>
      <c r="Q143" s="168">
        <f t="shared" ref="Q143" si="568">SUM(Q144,Q146,Q148,Q157)</f>
        <v>0</v>
      </c>
    </row>
    <row r="144" spans="1:17" ht="12.95" customHeight="1" x14ac:dyDescent="0.25">
      <c r="A144" s="158" t="s">
        <v>65</v>
      </c>
      <c r="B144" s="157"/>
      <c r="C144" s="157">
        <f t="shared" ref="C144:Q144" si="569">C145</f>
        <v>0</v>
      </c>
      <c r="D144" s="157">
        <f t="shared" si="569"/>
        <v>0</v>
      </c>
      <c r="E144" s="157">
        <f t="shared" si="569"/>
        <v>0</v>
      </c>
      <c r="F144" s="157">
        <f t="shared" si="569"/>
        <v>0</v>
      </c>
      <c r="G144" s="157">
        <f t="shared" si="569"/>
        <v>0</v>
      </c>
      <c r="H144" s="157">
        <f t="shared" si="569"/>
        <v>0</v>
      </c>
      <c r="I144" s="157">
        <f t="shared" si="569"/>
        <v>0</v>
      </c>
      <c r="J144" s="157">
        <f t="shared" si="569"/>
        <v>0</v>
      </c>
      <c r="K144" s="157">
        <f t="shared" si="569"/>
        <v>0</v>
      </c>
      <c r="L144" s="157">
        <f t="shared" si="569"/>
        <v>0</v>
      </c>
      <c r="M144" s="157">
        <f t="shared" si="569"/>
        <v>0</v>
      </c>
      <c r="N144" s="157">
        <f t="shared" si="569"/>
        <v>0</v>
      </c>
      <c r="O144" s="157">
        <f t="shared" si="569"/>
        <v>0</v>
      </c>
      <c r="P144" s="157">
        <f t="shared" si="569"/>
        <v>0</v>
      </c>
      <c r="Q144" s="157">
        <f t="shared" si="569"/>
        <v>0</v>
      </c>
    </row>
    <row r="145" spans="1:17" ht="12" customHeight="1" x14ac:dyDescent="0.25">
      <c r="A145" s="23" t="s">
        <v>60</v>
      </c>
      <c r="B145" s="156"/>
      <c r="C145" s="156">
        <v>0</v>
      </c>
      <c r="D145" s="156">
        <v>0</v>
      </c>
      <c r="E145" s="156">
        <v>0</v>
      </c>
      <c r="F145" s="156">
        <v>0</v>
      </c>
      <c r="G145" s="156">
        <v>0</v>
      </c>
      <c r="H145" s="156">
        <v>0</v>
      </c>
      <c r="I145" s="156">
        <v>0</v>
      </c>
      <c r="J145" s="156">
        <v>0</v>
      </c>
      <c r="K145" s="156">
        <v>0</v>
      </c>
      <c r="L145" s="156">
        <v>0</v>
      </c>
      <c r="M145" s="156">
        <v>0</v>
      </c>
      <c r="N145" s="156">
        <v>0</v>
      </c>
      <c r="O145" s="156">
        <v>0</v>
      </c>
      <c r="P145" s="156">
        <v>0</v>
      </c>
      <c r="Q145" s="156">
        <v>0</v>
      </c>
    </row>
    <row r="146" spans="1:17" ht="12.95" customHeight="1" x14ac:dyDescent="0.25">
      <c r="A146" s="158" t="s">
        <v>112</v>
      </c>
      <c r="B146" s="157"/>
      <c r="C146" s="157">
        <f t="shared" ref="C146:Q146" si="570">C147</f>
        <v>0</v>
      </c>
      <c r="D146" s="157">
        <f t="shared" si="570"/>
        <v>0</v>
      </c>
      <c r="E146" s="157">
        <f t="shared" si="570"/>
        <v>0</v>
      </c>
      <c r="F146" s="157">
        <f t="shared" si="570"/>
        <v>0</v>
      </c>
      <c r="G146" s="157">
        <f t="shared" si="570"/>
        <v>0</v>
      </c>
      <c r="H146" s="157">
        <f t="shared" si="570"/>
        <v>0</v>
      </c>
      <c r="I146" s="157">
        <f t="shared" si="570"/>
        <v>0</v>
      </c>
      <c r="J146" s="157">
        <f t="shared" si="570"/>
        <v>0</v>
      </c>
      <c r="K146" s="157">
        <f t="shared" si="570"/>
        <v>0</v>
      </c>
      <c r="L146" s="157">
        <f t="shared" si="570"/>
        <v>0</v>
      </c>
      <c r="M146" s="157">
        <f t="shared" si="570"/>
        <v>0</v>
      </c>
      <c r="N146" s="157">
        <f t="shared" si="570"/>
        <v>0</v>
      </c>
      <c r="O146" s="157">
        <f t="shared" si="570"/>
        <v>0</v>
      </c>
      <c r="P146" s="157">
        <f t="shared" si="570"/>
        <v>0</v>
      </c>
      <c r="Q146" s="157">
        <f t="shared" si="570"/>
        <v>0</v>
      </c>
    </row>
    <row r="147" spans="1:17" ht="12" customHeight="1" x14ac:dyDescent="0.25">
      <c r="A147" s="23" t="s">
        <v>60</v>
      </c>
      <c r="B147" s="156"/>
      <c r="C147" s="156">
        <v>0</v>
      </c>
      <c r="D147" s="156">
        <v>0</v>
      </c>
      <c r="E147" s="156">
        <v>0</v>
      </c>
      <c r="F147" s="156">
        <v>0</v>
      </c>
      <c r="G147" s="156">
        <v>0</v>
      </c>
      <c r="H147" s="156">
        <v>0</v>
      </c>
      <c r="I147" s="156">
        <v>0</v>
      </c>
      <c r="J147" s="156">
        <v>0</v>
      </c>
      <c r="K147" s="156">
        <v>0</v>
      </c>
      <c r="L147" s="156">
        <v>0</v>
      </c>
      <c r="M147" s="156">
        <v>0</v>
      </c>
      <c r="N147" s="156">
        <v>0</v>
      </c>
      <c r="O147" s="156">
        <v>0</v>
      </c>
      <c r="P147" s="156">
        <v>0</v>
      </c>
      <c r="Q147" s="156">
        <v>0</v>
      </c>
    </row>
    <row r="148" spans="1:17" ht="12" customHeight="1" x14ac:dyDescent="0.25">
      <c r="A148" s="158" t="s">
        <v>63</v>
      </c>
      <c r="B148" s="157"/>
      <c r="C148" s="157">
        <f t="shared" ref="C148" si="571">SUM(C149:C150,C153:C154)</f>
        <v>0</v>
      </c>
      <c r="D148" s="157">
        <f t="shared" ref="D148" si="572">SUM(D149:D150,D153:D154)</f>
        <v>0</v>
      </c>
      <c r="E148" s="157">
        <f t="shared" ref="E148" si="573">SUM(E149:E150,E153:E154)</f>
        <v>0</v>
      </c>
      <c r="F148" s="157">
        <f t="shared" ref="F148" si="574">SUM(F149:F150,F153:F154)</f>
        <v>0</v>
      </c>
      <c r="G148" s="157">
        <f t="shared" ref="G148" si="575">SUM(G149:G150,G153:G154)</f>
        <v>0</v>
      </c>
      <c r="H148" s="157">
        <f t="shared" ref="H148" si="576">SUM(H149:H150,H153:H154)</f>
        <v>0</v>
      </c>
      <c r="I148" s="157">
        <f t="shared" ref="I148" si="577">SUM(I149:I150,I153:I154)</f>
        <v>0</v>
      </c>
      <c r="J148" s="157">
        <f t="shared" ref="J148" si="578">SUM(J149:J150,J153:J154)</f>
        <v>0</v>
      </c>
      <c r="K148" s="157">
        <f t="shared" ref="K148" si="579">SUM(K149:K150,K153:K154)</f>
        <v>0</v>
      </c>
      <c r="L148" s="157">
        <f t="shared" ref="L148" si="580">SUM(L149:L150,L153:L154)</f>
        <v>0</v>
      </c>
      <c r="M148" s="157">
        <f t="shared" ref="M148" si="581">SUM(M149:M150,M153:M154)</f>
        <v>0</v>
      </c>
      <c r="N148" s="157">
        <f t="shared" ref="N148" si="582">SUM(N149:N150,N153:N154)</f>
        <v>0</v>
      </c>
      <c r="O148" s="157">
        <f t="shared" ref="O148" si="583">SUM(O149:O150,O153:O154)</f>
        <v>0</v>
      </c>
      <c r="P148" s="157">
        <f t="shared" ref="P148" si="584">SUM(P149:P150,P153:P154)</f>
        <v>0</v>
      </c>
      <c r="Q148" s="157">
        <f t="shared" ref="Q148" si="585">SUM(Q149:Q150,Q153:Q154)</f>
        <v>0</v>
      </c>
    </row>
    <row r="149" spans="1:17" ht="12" customHeight="1" x14ac:dyDescent="0.25">
      <c r="A149" s="167" t="s">
        <v>144</v>
      </c>
      <c r="B149" s="132"/>
      <c r="C149" s="132">
        <v>0</v>
      </c>
      <c r="D149" s="132">
        <v>0</v>
      </c>
      <c r="E149" s="132">
        <v>0</v>
      </c>
      <c r="F149" s="132">
        <v>0</v>
      </c>
      <c r="G149" s="132">
        <v>0</v>
      </c>
      <c r="H149" s="132">
        <v>0</v>
      </c>
      <c r="I149" s="132">
        <v>0</v>
      </c>
      <c r="J149" s="132">
        <v>0</v>
      </c>
      <c r="K149" s="132">
        <v>0</v>
      </c>
      <c r="L149" s="132">
        <v>0</v>
      </c>
      <c r="M149" s="132">
        <v>0</v>
      </c>
      <c r="N149" s="132">
        <v>0</v>
      </c>
      <c r="O149" s="132">
        <v>0</v>
      </c>
      <c r="P149" s="132">
        <v>0</v>
      </c>
      <c r="Q149" s="132">
        <v>0</v>
      </c>
    </row>
    <row r="150" spans="1:17" ht="12" customHeight="1" x14ac:dyDescent="0.25">
      <c r="A150" s="167" t="s">
        <v>143</v>
      </c>
      <c r="B150" s="132"/>
      <c r="C150" s="132">
        <f t="shared" ref="C150" si="586">SUM(C151:C152)</f>
        <v>0</v>
      </c>
      <c r="D150" s="132">
        <f t="shared" ref="D150" si="587">SUM(D151:D152)</f>
        <v>0</v>
      </c>
      <c r="E150" s="132">
        <f t="shared" ref="E150" si="588">SUM(E151:E152)</f>
        <v>0</v>
      </c>
      <c r="F150" s="132">
        <f t="shared" ref="F150" si="589">SUM(F151:F152)</f>
        <v>0</v>
      </c>
      <c r="G150" s="132">
        <f t="shared" ref="G150" si="590">SUM(G151:G152)</f>
        <v>0</v>
      </c>
      <c r="H150" s="132">
        <f t="shared" ref="H150" si="591">SUM(H151:H152)</f>
        <v>0</v>
      </c>
      <c r="I150" s="132">
        <f t="shared" ref="I150" si="592">SUM(I151:I152)</f>
        <v>0</v>
      </c>
      <c r="J150" s="132">
        <f t="shared" ref="J150" si="593">SUM(J151:J152)</f>
        <v>0</v>
      </c>
      <c r="K150" s="132">
        <f t="shared" ref="K150" si="594">SUM(K151:K152)</f>
        <v>0</v>
      </c>
      <c r="L150" s="132">
        <f t="shared" ref="L150" si="595">SUM(L151:L152)</f>
        <v>0</v>
      </c>
      <c r="M150" s="132">
        <f t="shared" ref="M150" si="596">SUM(M151:M152)</f>
        <v>0</v>
      </c>
      <c r="N150" s="132">
        <f t="shared" ref="N150" si="597">SUM(N151:N152)</f>
        <v>0</v>
      </c>
      <c r="O150" s="132">
        <f t="shared" ref="O150" si="598">SUM(O151:O152)</f>
        <v>0</v>
      </c>
      <c r="P150" s="132">
        <f t="shared" ref="P150" si="599">SUM(P151:P152)</f>
        <v>0</v>
      </c>
      <c r="Q150" s="132">
        <f t="shared" ref="Q150" si="600">SUM(Q151:Q152)</f>
        <v>0</v>
      </c>
    </row>
    <row r="151" spans="1:17" ht="12" customHeight="1" x14ac:dyDescent="0.25">
      <c r="A151" s="166" t="s">
        <v>57</v>
      </c>
      <c r="B151" s="165"/>
      <c r="C151" s="165">
        <v>0</v>
      </c>
      <c r="D151" s="165">
        <v>0</v>
      </c>
      <c r="E151" s="165">
        <v>0</v>
      </c>
      <c r="F151" s="165">
        <v>0</v>
      </c>
      <c r="G151" s="165">
        <v>0</v>
      </c>
      <c r="H151" s="165">
        <v>0</v>
      </c>
      <c r="I151" s="165">
        <v>0</v>
      </c>
      <c r="J151" s="165">
        <v>0</v>
      </c>
      <c r="K151" s="165">
        <v>0</v>
      </c>
      <c r="L151" s="165">
        <v>0</v>
      </c>
      <c r="M151" s="165">
        <v>0</v>
      </c>
      <c r="N151" s="165">
        <v>0</v>
      </c>
      <c r="O151" s="165">
        <v>0</v>
      </c>
      <c r="P151" s="165">
        <v>0</v>
      </c>
      <c r="Q151" s="165">
        <v>0</v>
      </c>
    </row>
    <row r="152" spans="1:17" ht="12" customHeight="1" x14ac:dyDescent="0.25">
      <c r="A152" s="147" t="s">
        <v>59</v>
      </c>
      <c r="B152" s="164"/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/>
      <c r="C153" s="162">
        <v>0</v>
      </c>
      <c r="D153" s="162">
        <v>0</v>
      </c>
      <c r="E153" s="162">
        <v>0</v>
      </c>
      <c r="F153" s="162">
        <v>0</v>
      </c>
      <c r="G153" s="162">
        <v>0</v>
      </c>
      <c r="H153" s="162">
        <v>0</v>
      </c>
      <c r="I153" s="162">
        <v>0</v>
      </c>
      <c r="J153" s="162">
        <v>0</v>
      </c>
      <c r="K153" s="162">
        <v>0</v>
      </c>
      <c r="L153" s="162">
        <v>0</v>
      </c>
      <c r="M153" s="162">
        <v>0</v>
      </c>
      <c r="N153" s="162">
        <v>0</v>
      </c>
      <c r="O153" s="162">
        <v>0</v>
      </c>
      <c r="P153" s="162">
        <v>0</v>
      </c>
      <c r="Q153" s="162">
        <v>0</v>
      </c>
    </row>
    <row r="154" spans="1:17" ht="12" customHeight="1" x14ac:dyDescent="0.25">
      <c r="A154" s="161" t="s">
        <v>141</v>
      </c>
      <c r="B154" s="160"/>
      <c r="C154" s="160">
        <f t="shared" ref="C154" si="601">SUM(C155:C156)</f>
        <v>0</v>
      </c>
      <c r="D154" s="160">
        <f t="shared" ref="D154" si="602">SUM(D155:D156)</f>
        <v>0</v>
      </c>
      <c r="E154" s="160">
        <f t="shared" ref="E154" si="603">SUM(E155:E156)</f>
        <v>0</v>
      </c>
      <c r="F154" s="160">
        <f t="shared" ref="F154" si="604">SUM(F155:F156)</f>
        <v>0</v>
      </c>
      <c r="G154" s="160">
        <f t="shared" ref="G154" si="605">SUM(G155:G156)</f>
        <v>0</v>
      </c>
      <c r="H154" s="160">
        <f t="shared" ref="H154" si="606">SUM(H155:H156)</f>
        <v>0</v>
      </c>
      <c r="I154" s="160">
        <f t="shared" ref="I154" si="607">SUM(I155:I156)</f>
        <v>0</v>
      </c>
      <c r="J154" s="160">
        <f t="shared" ref="J154" si="608">SUM(J155:J156)</f>
        <v>0</v>
      </c>
      <c r="K154" s="160">
        <f t="shared" ref="K154" si="609">SUM(K155:K156)</f>
        <v>0</v>
      </c>
      <c r="L154" s="160">
        <f t="shared" ref="L154" si="610">SUM(L155:L156)</f>
        <v>0</v>
      </c>
      <c r="M154" s="160">
        <f t="shared" ref="M154" si="611">SUM(M155:M156)</f>
        <v>0</v>
      </c>
      <c r="N154" s="160">
        <f t="shared" ref="N154" si="612">SUM(N155:N156)</f>
        <v>0</v>
      </c>
      <c r="O154" s="160">
        <f t="shared" ref="O154" si="613">SUM(O155:O156)</f>
        <v>0</v>
      </c>
      <c r="P154" s="160">
        <f t="shared" ref="P154" si="614">SUM(P155:P156)</f>
        <v>0</v>
      </c>
      <c r="Q154" s="160">
        <f t="shared" ref="Q154" si="615">SUM(Q155:Q156)</f>
        <v>0</v>
      </c>
    </row>
    <row r="155" spans="1:17" ht="12" customHeight="1" x14ac:dyDescent="0.25">
      <c r="A155" s="148" t="s">
        <v>60</v>
      </c>
      <c r="B155" s="156"/>
      <c r="C155" s="156">
        <v>0</v>
      </c>
      <c r="D155" s="156">
        <v>0</v>
      </c>
      <c r="E155" s="156">
        <v>0</v>
      </c>
      <c r="F155" s="156">
        <v>0</v>
      </c>
      <c r="G155" s="156">
        <v>0</v>
      </c>
      <c r="H155" s="156">
        <v>0</v>
      </c>
      <c r="I155" s="156">
        <v>0</v>
      </c>
      <c r="J155" s="156">
        <v>0</v>
      </c>
      <c r="K155" s="156">
        <v>0</v>
      </c>
      <c r="L155" s="156">
        <v>0</v>
      </c>
      <c r="M155" s="156">
        <v>0</v>
      </c>
      <c r="N155" s="156">
        <v>0</v>
      </c>
      <c r="O155" s="156">
        <v>0</v>
      </c>
      <c r="P155" s="156">
        <v>0</v>
      </c>
      <c r="Q155" s="156">
        <v>0</v>
      </c>
    </row>
    <row r="156" spans="1:17" ht="12" customHeight="1" x14ac:dyDescent="0.25">
      <c r="A156" s="148" t="s">
        <v>59</v>
      </c>
      <c r="B156" s="156"/>
      <c r="C156" s="156">
        <v>0</v>
      </c>
      <c r="D156" s="156">
        <v>0</v>
      </c>
      <c r="E156" s="156">
        <v>0</v>
      </c>
      <c r="F156" s="156">
        <v>0</v>
      </c>
      <c r="G156" s="156">
        <v>0</v>
      </c>
      <c r="H156" s="156">
        <v>0</v>
      </c>
      <c r="I156" s="156">
        <v>0</v>
      </c>
      <c r="J156" s="156">
        <v>0</v>
      </c>
      <c r="K156" s="156">
        <v>0</v>
      </c>
      <c r="L156" s="156">
        <v>0</v>
      </c>
      <c r="M156" s="156">
        <v>0</v>
      </c>
      <c r="N156" s="156">
        <v>0</v>
      </c>
      <c r="O156" s="156">
        <v>0</v>
      </c>
      <c r="P156" s="156">
        <v>0</v>
      </c>
      <c r="Q156" s="156">
        <v>0</v>
      </c>
    </row>
    <row r="157" spans="1:17" ht="12" customHeight="1" x14ac:dyDescent="0.25">
      <c r="A157" s="158" t="s">
        <v>62</v>
      </c>
      <c r="B157" s="157"/>
      <c r="C157" s="157">
        <f t="shared" ref="C157" si="616">SUM(C158:C159)</f>
        <v>0</v>
      </c>
      <c r="D157" s="157">
        <f t="shared" ref="D157" si="617">SUM(D158:D159)</f>
        <v>0</v>
      </c>
      <c r="E157" s="157">
        <f t="shared" ref="E157" si="618">SUM(E158:E159)</f>
        <v>0</v>
      </c>
      <c r="F157" s="157">
        <f t="shared" ref="F157" si="619">SUM(F158:F159)</f>
        <v>0</v>
      </c>
      <c r="G157" s="157">
        <f t="shared" ref="G157" si="620">SUM(G158:G159)</f>
        <v>0</v>
      </c>
      <c r="H157" s="157">
        <f t="shared" ref="H157" si="621">SUM(H158:H159)</f>
        <v>0</v>
      </c>
      <c r="I157" s="157">
        <f t="shared" ref="I157" si="622">SUM(I158:I159)</f>
        <v>0</v>
      </c>
      <c r="J157" s="157">
        <f t="shared" ref="J157" si="623">SUM(J158:J159)</f>
        <v>0</v>
      </c>
      <c r="K157" s="157">
        <f t="shared" ref="K157" si="624">SUM(K158:K159)</f>
        <v>0</v>
      </c>
      <c r="L157" s="157">
        <f t="shared" ref="L157" si="625">SUM(L158:L159)</f>
        <v>0</v>
      </c>
      <c r="M157" s="157">
        <f t="shared" ref="M157" si="626">SUM(M158:M159)</f>
        <v>0</v>
      </c>
      <c r="N157" s="157">
        <f t="shared" ref="N157" si="627">SUM(N158:N159)</f>
        <v>0</v>
      </c>
      <c r="O157" s="157">
        <f t="shared" ref="O157" si="628">SUM(O158:O159)</f>
        <v>0</v>
      </c>
      <c r="P157" s="157">
        <f t="shared" ref="P157" si="629">SUM(P158:P159)</f>
        <v>0</v>
      </c>
      <c r="Q157" s="157">
        <f t="shared" ref="Q157" si="630">SUM(Q158:Q159)</f>
        <v>0</v>
      </c>
    </row>
    <row r="158" spans="1:17" ht="12" customHeight="1" x14ac:dyDescent="0.25">
      <c r="A158" s="23" t="s">
        <v>57</v>
      </c>
      <c r="B158" s="156"/>
      <c r="C158" s="156">
        <v>0</v>
      </c>
      <c r="D158" s="156">
        <v>0</v>
      </c>
      <c r="E158" s="156">
        <v>0</v>
      </c>
      <c r="F158" s="156">
        <v>0</v>
      </c>
      <c r="G158" s="156">
        <v>0</v>
      </c>
      <c r="H158" s="156">
        <v>0</v>
      </c>
      <c r="I158" s="156">
        <v>0</v>
      </c>
      <c r="J158" s="156">
        <v>0</v>
      </c>
      <c r="K158" s="156">
        <v>0</v>
      </c>
      <c r="L158" s="156">
        <v>0</v>
      </c>
      <c r="M158" s="156">
        <v>0</v>
      </c>
      <c r="N158" s="156">
        <v>0</v>
      </c>
      <c r="O158" s="156">
        <v>0</v>
      </c>
      <c r="P158" s="156">
        <v>0</v>
      </c>
      <c r="Q158" s="156">
        <v>0</v>
      </c>
    </row>
    <row r="159" spans="1:17" ht="12" customHeight="1" x14ac:dyDescent="0.25">
      <c r="A159" s="29" t="s">
        <v>140</v>
      </c>
      <c r="B159" s="57"/>
      <c r="C159" s="57">
        <v>0</v>
      </c>
      <c r="D159" s="57">
        <v>0</v>
      </c>
      <c r="E159" s="57">
        <v>0</v>
      </c>
      <c r="F159" s="57">
        <v>0</v>
      </c>
      <c r="G159" s="57">
        <v>0</v>
      </c>
      <c r="H159" s="57">
        <v>0</v>
      </c>
      <c r="I159" s="57">
        <v>0</v>
      </c>
      <c r="J159" s="57">
        <v>0</v>
      </c>
      <c r="K159" s="57">
        <v>0</v>
      </c>
      <c r="L159" s="57">
        <v>0</v>
      </c>
      <c r="M159" s="57">
        <v>0</v>
      </c>
      <c r="N159" s="57">
        <v>0</v>
      </c>
      <c r="O159" s="57">
        <v>0</v>
      </c>
      <c r="P159" s="57">
        <v>0</v>
      </c>
      <c r="Q159" s="57"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631">SUM(C162,C164,C166,C175)</f>
        <v>0</v>
      </c>
      <c r="D161" s="168">
        <f t="shared" ref="D161" si="632">SUM(D162,D164,D166,D175)</f>
        <v>0</v>
      </c>
      <c r="E161" s="168">
        <f t="shared" ref="E161" si="633">SUM(E162,E164,E166,E175)</f>
        <v>0</v>
      </c>
      <c r="F161" s="168">
        <f t="shared" ref="F161" si="634">SUM(F162,F164,F166,F175)</f>
        <v>0</v>
      </c>
      <c r="G161" s="168">
        <f t="shared" ref="G161" si="635">SUM(G162,G164,G166,G175)</f>
        <v>0</v>
      </c>
      <c r="H161" s="168">
        <f t="shared" ref="H161" si="636">SUM(H162,H164,H166,H175)</f>
        <v>0</v>
      </c>
      <c r="I161" s="168">
        <f t="shared" ref="I161" si="637">SUM(I162,I164,I166,I175)</f>
        <v>0</v>
      </c>
      <c r="J161" s="168">
        <f t="shared" ref="J161" si="638">SUM(J162,J164,J166,J175)</f>
        <v>0</v>
      </c>
      <c r="K161" s="168">
        <f t="shared" ref="K161" si="639">SUM(K162,K164,K166,K175)</f>
        <v>0</v>
      </c>
      <c r="L161" s="168">
        <f t="shared" ref="L161" si="640">SUM(L162,L164,L166,L175)</f>
        <v>0</v>
      </c>
      <c r="M161" s="168">
        <f t="shared" ref="M161" si="641">SUM(M162,M164,M166,M175)</f>
        <v>0</v>
      </c>
      <c r="N161" s="168">
        <f t="shared" ref="N161" si="642">SUM(N162,N164,N166,N175)</f>
        <v>0</v>
      </c>
      <c r="O161" s="168">
        <f t="shared" ref="O161" si="643">SUM(O162,O164,O166,O175)</f>
        <v>0</v>
      </c>
      <c r="P161" s="168">
        <f t="shared" ref="P161" si="644">SUM(P162,P164,P166,P175)</f>
        <v>0</v>
      </c>
      <c r="Q161" s="168">
        <f t="shared" ref="Q161" si="645">SUM(Q162,Q164,Q166,Q175)</f>
        <v>0</v>
      </c>
    </row>
    <row r="162" spans="1:17" ht="12.95" customHeight="1" x14ac:dyDescent="0.25">
      <c r="A162" s="158" t="s">
        <v>65</v>
      </c>
      <c r="B162" s="157"/>
      <c r="C162" s="157">
        <f t="shared" ref="C162:Q162" si="646">C163</f>
        <v>0</v>
      </c>
      <c r="D162" s="157">
        <f t="shared" si="646"/>
        <v>0</v>
      </c>
      <c r="E162" s="157">
        <f t="shared" si="646"/>
        <v>0</v>
      </c>
      <c r="F162" s="157">
        <f t="shared" si="646"/>
        <v>0</v>
      </c>
      <c r="G162" s="157">
        <f t="shared" si="646"/>
        <v>0</v>
      </c>
      <c r="H162" s="157">
        <f t="shared" si="646"/>
        <v>0</v>
      </c>
      <c r="I162" s="157">
        <f t="shared" si="646"/>
        <v>0</v>
      </c>
      <c r="J162" s="157">
        <f t="shared" si="646"/>
        <v>0</v>
      </c>
      <c r="K162" s="157">
        <f t="shared" si="646"/>
        <v>0</v>
      </c>
      <c r="L162" s="157">
        <f t="shared" si="646"/>
        <v>0</v>
      </c>
      <c r="M162" s="157">
        <f t="shared" si="646"/>
        <v>0</v>
      </c>
      <c r="N162" s="157">
        <f t="shared" si="646"/>
        <v>0</v>
      </c>
      <c r="O162" s="157">
        <f t="shared" si="646"/>
        <v>0</v>
      </c>
      <c r="P162" s="157">
        <f t="shared" si="646"/>
        <v>0</v>
      </c>
      <c r="Q162" s="157">
        <f t="shared" si="646"/>
        <v>0</v>
      </c>
    </row>
    <row r="163" spans="1:17" ht="12" customHeight="1" x14ac:dyDescent="0.25">
      <c r="A163" s="23" t="s">
        <v>60</v>
      </c>
      <c r="B163" s="57"/>
      <c r="C163" s="57">
        <v>0</v>
      </c>
      <c r="D163" s="57">
        <v>0</v>
      </c>
      <c r="E163" s="57">
        <v>0</v>
      </c>
      <c r="F163" s="57">
        <v>0</v>
      </c>
      <c r="G163" s="57">
        <v>0</v>
      </c>
      <c r="H163" s="57">
        <v>0</v>
      </c>
      <c r="I163" s="57">
        <v>0</v>
      </c>
      <c r="J163" s="57">
        <v>0</v>
      </c>
      <c r="K163" s="57">
        <v>0</v>
      </c>
      <c r="L163" s="57">
        <v>0</v>
      </c>
      <c r="M163" s="57">
        <v>0</v>
      </c>
      <c r="N163" s="57">
        <v>0</v>
      </c>
      <c r="O163" s="57">
        <v>0</v>
      </c>
      <c r="P163" s="57">
        <v>0</v>
      </c>
      <c r="Q163" s="57">
        <v>0</v>
      </c>
    </row>
    <row r="164" spans="1:17" ht="12.95" customHeight="1" x14ac:dyDescent="0.25">
      <c r="A164" s="158" t="s">
        <v>112</v>
      </c>
      <c r="B164" s="157"/>
      <c r="C164" s="157">
        <f t="shared" ref="C164:Q164" si="647">C165</f>
        <v>0</v>
      </c>
      <c r="D164" s="157">
        <f t="shared" si="647"/>
        <v>0</v>
      </c>
      <c r="E164" s="157">
        <f t="shared" si="647"/>
        <v>0</v>
      </c>
      <c r="F164" s="157">
        <f t="shared" si="647"/>
        <v>0</v>
      </c>
      <c r="G164" s="157">
        <f t="shared" si="647"/>
        <v>0</v>
      </c>
      <c r="H164" s="157">
        <f t="shared" si="647"/>
        <v>0</v>
      </c>
      <c r="I164" s="157">
        <f t="shared" si="647"/>
        <v>0</v>
      </c>
      <c r="J164" s="157">
        <f t="shared" si="647"/>
        <v>0</v>
      </c>
      <c r="K164" s="157">
        <f t="shared" si="647"/>
        <v>0</v>
      </c>
      <c r="L164" s="157">
        <f t="shared" si="647"/>
        <v>0</v>
      </c>
      <c r="M164" s="157">
        <f t="shared" si="647"/>
        <v>0</v>
      </c>
      <c r="N164" s="157">
        <f t="shared" si="647"/>
        <v>0</v>
      </c>
      <c r="O164" s="157">
        <f t="shared" si="647"/>
        <v>0</v>
      </c>
      <c r="P164" s="157">
        <f t="shared" si="647"/>
        <v>0</v>
      </c>
      <c r="Q164" s="157">
        <f t="shared" si="647"/>
        <v>0</v>
      </c>
    </row>
    <row r="165" spans="1:17" ht="12" customHeight="1" x14ac:dyDescent="0.25">
      <c r="A165" s="23" t="s">
        <v>60</v>
      </c>
      <c r="B165" s="156"/>
      <c r="C165" s="156">
        <v>0</v>
      </c>
      <c r="D165" s="156">
        <v>0</v>
      </c>
      <c r="E165" s="156">
        <v>0</v>
      </c>
      <c r="F165" s="156">
        <v>0</v>
      </c>
      <c r="G165" s="156">
        <v>0</v>
      </c>
      <c r="H165" s="156">
        <v>0</v>
      </c>
      <c r="I165" s="156">
        <v>0</v>
      </c>
      <c r="J165" s="156">
        <v>0</v>
      </c>
      <c r="K165" s="156">
        <v>0</v>
      </c>
      <c r="L165" s="156">
        <v>0</v>
      </c>
      <c r="M165" s="156">
        <v>0</v>
      </c>
      <c r="N165" s="156">
        <v>0</v>
      </c>
      <c r="O165" s="156">
        <v>0</v>
      </c>
      <c r="P165" s="156">
        <v>0</v>
      </c>
      <c r="Q165" s="156">
        <v>0</v>
      </c>
    </row>
    <row r="166" spans="1:17" ht="12" customHeight="1" x14ac:dyDescent="0.25">
      <c r="A166" s="158" t="s">
        <v>63</v>
      </c>
      <c r="B166" s="157"/>
      <c r="C166" s="157">
        <f t="shared" ref="C166" si="648">SUM(C167:C168,C171:C172)</f>
        <v>0</v>
      </c>
      <c r="D166" s="157">
        <f t="shared" ref="D166" si="649">SUM(D167:D168,D171:D172)</f>
        <v>0</v>
      </c>
      <c r="E166" s="157">
        <f t="shared" ref="E166" si="650">SUM(E167:E168,E171:E172)</f>
        <v>0</v>
      </c>
      <c r="F166" s="157">
        <f t="shared" ref="F166" si="651">SUM(F167:F168,F171:F172)</f>
        <v>0</v>
      </c>
      <c r="G166" s="157">
        <f t="shared" ref="G166" si="652">SUM(G167:G168,G171:G172)</f>
        <v>0</v>
      </c>
      <c r="H166" s="157">
        <f t="shared" ref="H166" si="653">SUM(H167:H168,H171:H172)</f>
        <v>0</v>
      </c>
      <c r="I166" s="157">
        <f t="shared" ref="I166" si="654">SUM(I167:I168,I171:I172)</f>
        <v>0</v>
      </c>
      <c r="J166" s="157">
        <f t="shared" ref="J166" si="655">SUM(J167:J168,J171:J172)</f>
        <v>0</v>
      </c>
      <c r="K166" s="157">
        <f t="shared" ref="K166" si="656">SUM(K167:K168,K171:K172)</f>
        <v>0</v>
      </c>
      <c r="L166" s="157">
        <f t="shared" ref="L166" si="657">SUM(L167:L168,L171:L172)</f>
        <v>0</v>
      </c>
      <c r="M166" s="157">
        <f t="shared" ref="M166" si="658">SUM(M167:M168,M171:M172)</f>
        <v>0</v>
      </c>
      <c r="N166" s="157">
        <f t="shared" ref="N166" si="659">SUM(N167:N168,N171:N172)</f>
        <v>0</v>
      </c>
      <c r="O166" s="157">
        <f t="shared" ref="O166" si="660">SUM(O167:O168,O171:O172)</f>
        <v>0</v>
      </c>
      <c r="P166" s="157">
        <f t="shared" ref="P166" si="661">SUM(P167:P168,P171:P172)</f>
        <v>0</v>
      </c>
      <c r="Q166" s="157">
        <f t="shared" ref="Q166" si="662">SUM(Q167:Q168,Q171:Q172)</f>
        <v>0</v>
      </c>
    </row>
    <row r="167" spans="1:17" ht="12" customHeight="1" x14ac:dyDescent="0.25">
      <c r="A167" s="167" t="s">
        <v>144</v>
      </c>
      <c r="B167" s="132"/>
      <c r="C167" s="132">
        <v>0</v>
      </c>
      <c r="D167" s="132">
        <v>0</v>
      </c>
      <c r="E167" s="132">
        <v>0</v>
      </c>
      <c r="F167" s="132">
        <v>0</v>
      </c>
      <c r="G167" s="132">
        <v>0</v>
      </c>
      <c r="H167" s="132">
        <v>0</v>
      </c>
      <c r="I167" s="132">
        <v>0</v>
      </c>
      <c r="J167" s="132">
        <v>0</v>
      </c>
      <c r="K167" s="132">
        <v>0</v>
      </c>
      <c r="L167" s="132">
        <v>0</v>
      </c>
      <c r="M167" s="132">
        <v>0</v>
      </c>
      <c r="N167" s="132">
        <v>0</v>
      </c>
      <c r="O167" s="132">
        <v>0</v>
      </c>
      <c r="P167" s="132">
        <v>0</v>
      </c>
      <c r="Q167" s="132">
        <v>0</v>
      </c>
    </row>
    <row r="168" spans="1:17" ht="12" customHeight="1" x14ac:dyDescent="0.25">
      <c r="A168" s="167" t="s">
        <v>143</v>
      </c>
      <c r="B168" s="132"/>
      <c r="C168" s="132">
        <f t="shared" ref="C168" si="663">SUM(C169:C170)</f>
        <v>0</v>
      </c>
      <c r="D168" s="132">
        <f t="shared" ref="D168" si="664">SUM(D169:D170)</f>
        <v>0</v>
      </c>
      <c r="E168" s="132">
        <f t="shared" ref="E168" si="665">SUM(E169:E170)</f>
        <v>0</v>
      </c>
      <c r="F168" s="132">
        <f t="shared" ref="F168" si="666">SUM(F169:F170)</f>
        <v>0</v>
      </c>
      <c r="G168" s="132">
        <f t="shared" ref="G168" si="667">SUM(G169:G170)</f>
        <v>0</v>
      </c>
      <c r="H168" s="132">
        <f t="shared" ref="H168" si="668">SUM(H169:H170)</f>
        <v>0</v>
      </c>
      <c r="I168" s="132">
        <f t="shared" ref="I168" si="669">SUM(I169:I170)</f>
        <v>0</v>
      </c>
      <c r="J168" s="132">
        <f t="shared" ref="J168" si="670">SUM(J169:J170)</f>
        <v>0</v>
      </c>
      <c r="K168" s="132">
        <f t="shared" ref="K168" si="671">SUM(K169:K170)</f>
        <v>0</v>
      </c>
      <c r="L168" s="132">
        <f t="shared" ref="L168" si="672">SUM(L169:L170)</f>
        <v>0</v>
      </c>
      <c r="M168" s="132">
        <f t="shared" ref="M168" si="673">SUM(M169:M170)</f>
        <v>0</v>
      </c>
      <c r="N168" s="132">
        <f t="shared" ref="N168" si="674">SUM(N169:N170)</f>
        <v>0</v>
      </c>
      <c r="O168" s="132">
        <f t="shared" ref="O168" si="675">SUM(O169:O170)</f>
        <v>0</v>
      </c>
      <c r="P168" s="132">
        <f t="shared" ref="P168" si="676">SUM(P169:P170)</f>
        <v>0</v>
      </c>
      <c r="Q168" s="132">
        <f t="shared" ref="Q168" si="677">SUM(Q169:Q170)</f>
        <v>0</v>
      </c>
    </row>
    <row r="169" spans="1:17" ht="12" customHeight="1" x14ac:dyDescent="0.25">
      <c r="A169" s="166" t="s">
        <v>57</v>
      </c>
      <c r="B169" s="165"/>
      <c r="C169" s="165">
        <v>0</v>
      </c>
      <c r="D169" s="165">
        <v>0</v>
      </c>
      <c r="E169" s="165">
        <v>0</v>
      </c>
      <c r="F169" s="165">
        <v>0</v>
      </c>
      <c r="G169" s="165">
        <v>0</v>
      </c>
      <c r="H169" s="165">
        <v>0</v>
      </c>
      <c r="I169" s="165">
        <v>0</v>
      </c>
      <c r="J169" s="165">
        <v>0</v>
      </c>
      <c r="K169" s="165">
        <v>0</v>
      </c>
      <c r="L169" s="165">
        <v>0</v>
      </c>
      <c r="M169" s="165">
        <v>0</v>
      </c>
      <c r="N169" s="165">
        <v>0</v>
      </c>
      <c r="O169" s="165">
        <v>0</v>
      </c>
      <c r="P169" s="165">
        <v>0</v>
      </c>
      <c r="Q169" s="165">
        <v>0</v>
      </c>
    </row>
    <row r="170" spans="1:17" ht="12" customHeight="1" x14ac:dyDescent="0.25">
      <c r="A170" s="147" t="s">
        <v>59</v>
      </c>
      <c r="B170" s="164"/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0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/>
      <c r="C171" s="162">
        <v>0</v>
      </c>
      <c r="D171" s="162">
        <v>0</v>
      </c>
      <c r="E171" s="162">
        <v>0</v>
      </c>
      <c r="F171" s="162">
        <v>0</v>
      </c>
      <c r="G171" s="162">
        <v>0</v>
      </c>
      <c r="H171" s="162">
        <v>0</v>
      </c>
      <c r="I171" s="162">
        <v>0</v>
      </c>
      <c r="J171" s="162">
        <v>0</v>
      </c>
      <c r="K171" s="162">
        <v>0</v>
      </c>
      <c r="L171" s="162">
        <v>0</v>
      </c>
      <c r="M171" s="162">
        <v>0</v>
      </c>
      <c r="N171" s="162">
        <v>0</v>
      </c>
      <c r="O171" s="162">
        <v>0</v>
      </c>
      <c r="P171" s="162">
        <v>0</v>
      </c>
      <c r="Q171" s="162">
        <v>0</v>
      </c>
    </row>
    <row r="172" spans="1:17" ht="12" customHeight="1" x14ac:dyDescent="0.25">
      <c r="A172" s="161" t="s">
        <v>141</v>
      </c>
      <c r="B172" s="160"/>
      <c r="C172" s="160">
        <f t="shared" ref="C172" si="678">SUM(C173:C174)</f>
        <v>0</v>
      </c>
      <c r="D172" s="160">
        <f t="shared" ref="D172" si="679">SUM(D173:D174)</f>
        <v>0</v>
      </c>
      <c r="E172" s="160">
        <f t="shared" ref="E172" si="680">SUM(E173:E174)</f>
        <v>0</v>
      </c>
      <c r="F172" s="160">
        <f t="shared" ref="F172" si="681">SUM(F173:F174)</f>
        <v>0</v>
      </c>
      <c r="G172" s="160">
        <f t="shared" ref="G172" si="682">SUM(G173:G174)</f>
        <v>0</v>
      </c>
      <c r="H172" s="160">
        <f t="shared" ref="H172" si="683">SUM(H173:H174)</f>
        <v>0</v>
      </c>
      <c r="I172" s="160">
        <f t="shared" ref="I172" si="684">SUM(I173:I174)</f>
        <v>0</v>
      </c>
      <c r="J172" s="160">
        <f t="shared" ref="J172" si="685">SUM(J173:J174)</f>
        <v>0</v>
      </c>
      <c r="K172" s="160">
        <f t="shared" ref="K172" si="686">SUM(K173:K174)</f>
        <v>0</v>
      </c>
      <c r="L172" s="160">
        <f t="shared" ref="L172" si="687">SUM(L173:L174)</f>
        <v>0</v>
      </c>
      <c r="M172" s="160">
        <f t="shared" ref="M172" si="688">SUM(M173:M174)</f>
        <v>0</v>
      </c>
      <c r="N172" s="160">
        <f t="shared" ref="N172" si="689">SUM(N173:N174)</f>
        <v>0</v>
      </c>
      <c r="O172" s="160">
        <f t="shared" ref="O172" si="690">SUM(O173:O174)</f>
        <v>0</v>
      </c>
      <c r="P172" s="160">
        <f t="shared" ref="P172" si="691">SUM(P173:P174)</f>
        <v>0</v>
      </c>
      <c r="Q172" s="160">
        <f t="shared" ref="Q172" si="692">SUM(Q173:Q174)</f>
        <v>0</v>
      </c>
    </row>
    <row r="173" spans="1:17" ht="12" customHeight="1" x14ac:dyDescent="0.25">
      <c r="A173" s="148" t="s">
        <v>60</v>
      </c>
      <c r="B173" s="156"/>
      <c r="C173" s="156">
        <v>0</v>
      </c>
      <c r="D173" s="156">
        <v>0</v>
      </c>
      <c r="E173" s="156">
        <v>0</v>
      </c>
      <c r="F173" s="156">
        <v>0</v>
      </c>
      <c r="G173" s="156">
        <v>0</v>
      </c>
      <c r="H173" s="156">
        <v>0</v>
      </c>
      <c r="I173" s="156">
        <v>0</v>
      </c>
      <c r="J173" s="156">
        <v>0</v>
      </c>
      <c r="K173" s="156">
        <v>0</v>
      </c>
      <c r="L173" s="156">
        <v>0</v>
      </c>
      <c r="M173" s="156">
        <v>0</v>
      </c>
      <c r="N173" s="156">
        <v>0</v>
      </c>
      <c r="O173" s="156">
        <v>0</v>
      </c>
      <c r="P173" s="156">
        <v>0</v>
      </c>
      <c r="Q173" s="156">
        <v>0</v>
      </c>
    </row>
    <row r="174" spans="1:17" ht="12" customHeight="1" x14ac:dyDescent="0.25">
      <c r="A174" s="159" t="s">
        <v>59</v>
      </c>
      <c r="B174" s="57"/>
      <c r="C174" s="57">
        <v>0</v>
      </c>
      <c r="D174" s="57"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0</v>
      </c>
      <c r="M174" s="57">
        <v>0</v>
      </c>
      <c r="N174" s="57">
        <v>0</v>
      </c>
      <c r="O174" s="57">
        <v>0</v>
      </c>
      <c r="P174" s="57">
        <v>0</v>
      </c>
      <c r="Q174" s="57">
        <v>0</v>
      </c>
    </row>
    <row r="175" spans="1:17" ht="12" customHeight="1" x14ac:dyDescent="0.25">
      <c r="A175" s="158" t="s">
        <v>62</v>
      </c>
      <c r="B175" s="157"/>
      <c r="C175" s="157">
        <f t="shared" ref="C175" si="693">SUM(C176:C177)</f>
        <v>0</v>
      </c>
      <c r="D175" s="157">
        <f t="shared" ref="D175" si="694">SUM(D176:D177)</f>
        <v>0</v>
      </c>
      <c r="E175" s="157">
        <f t="shared" ref="E175" si="695">SUM(E176:E177)</f>
        <v>0</v>
      </c>
      <c r="F175" s="157">
        <f t="shared" ref="F175" si="696">SUM(F176:F177)</f>
        <v>0</v>
      </c>
      <c r="G175" s="157">
        <f t="shared" ref="G175" si="697">SUM(G176:G177)</f>
        <v>0</v>
      </c>
      <c r="H175" s="157">
        <f t="shared" ref="H175" si="698">SUM(H176:H177)</f>
        <v>0</v>
      </c>
      <c r="I175" s="157">
        <f t="shared" ref="I175" si="699">SUM(I176:I177)</f>
        <v>0</v>
      </c>
      <c r="J175" s="157">
        <f t="shared" ref="J175" si="700">SUM(J176:J177)</f>
        <v>0</v>
      </c>
      <c r="K175" s="157">
        <f t="shared" ref="K175" si="701">SUM(K176:K177)</f>
        <v>0</v>
      </c>
      <c r="L175" s="157">
        <f t="shared" ref="L175" si="702">SUM(L176:L177)</f>
        <v>0</v>
      </c>
      <c r="M175" s="157">
        <f t="shared" ref="M175" si="703">SUM(M176:M177)</f>
        <v>0</v>
      </c>
      <c r="N175" s="157">
        <f t="shared" ref="N175" si="704">SUM(N176:N177)</f>
        <v>0</v>
      </c>
      <c r="O175" s="157">
        <f t="shared" ref="O175" si="705">SUM(O176:O177)</f>
        <v>0</v>
      </c>
      <c r="P175" s="157">
        <f t="shared" ref="P175" si="706">SUM(P176:P177)</f>
        <v>0</v>
      </c>
      <c r="Q175" s="157">
        <f t="shared" ref="Q175" si="707">SUM(Q176:Q177)</f>
        <v>0</v>
      </c>
    </row>
    <row r="176" spans="1:17" ht="12" customHeight="1" x14ac:dyDescent="0.25">
      <c r="A176" s="23" t="s">
        <v>57</v>
      </c>
      <c r="B176" s="156"/>
      <c r="C176" s="156">
        <v>0</v>
      </c>
      <c r="D176" s="156">
        <v>0</v>
      </c>
      <c r="E176" s="156">
        <v>0</v>
      </c>
      <c r="F176" s="156">
        <v>0</v>
      </c>
      <c r="G176" s="156">
        <v>0</v>
      </c>
      <c r="H176" s="156">
        <v>0</v>
      </c>
      <c r="I176" s="156">
        <v>0</v>
      </c>
      <c r="J176" s="156">
        <v>0</v>
      </c>
      <c r="K176" s="156">
        <v>0</v>
      </c>
      <c r="L176" s="156">
        <v>0</v>
      </c>
      <c r="M176" s="156">
        <v>0</v>
      </c>
      <c r="N176" s="156">
        <v>0</v>
      </c>
      <c r="O176" s="156">
        <v>0</v>
      </c>
      <c r="P176" s="156">
        <v>0</v>
      </c>
      <c r="Q176" s="156">
        <v>0</v>
      </c>
    </row>
    <row r="177" spans="1:17" ht="12" customHeight="1" x14ac:dyDescent="0.25">
      <c r="A177" s="29" t="s">
        <v>140</v>
      </c>
      <c r="B177" s="57"/>
      <c r="C177" s="57">
        <v>0</v>
      </c>
      <c r="D177" s="57">
        <v>0</v>
      </c>
      <c r="E177" s="57">
        <v>0</v>
      </c>
      <c r="F177" s="57">
        <v>0</v>
      </c>
      <c r="G177" s="57">
        <v>0</v>
      </c>
      <c r="H177" s="57">
        <v>0</v>
      </c>
      <c r="I177" s="57">
        <v>0</v>
      </c>
      <c r="J177" s="57">
        <v>0</v>
      </c>
      <c r="K177" s="57">
        <v>0</v>
      </c>
      <c r="L177" s="57">
        <v>0</v>
      </c>
      <c r="M177" s="57">
        <v>0</v>
      </c>
      <c r="N177" s="57">
        <v>0</v>
      </c>
      <c r="O177" s="57">
        <v>0</v>
      </c>
      <c r="P177" s="57">
        <v>0</v>
      </c>
      <c r="Q177" s="57"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178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7396.4842266264823</v>
      </c>
      <c r="D3" s="168">
        <f t="shared" ref="D3" si="1">SUM(D4,D7,D9,D19)</f>
        <v>10997.783564376445</v>
      </c>
      <c r="E3" s="168">
        <f t="shared" ref="E3" si="2">SUM(E4,E7,E9,E19)</f>
        <v>10806.397200924273</v>
      </c>
      <c r="F3" s="168">
        <f t="shared" ref="F3" si="3">SUM(F4,F7,F9,F19)</f>
        <v>0</v>
      </c>
      <c r="G3" s="168">
        <f t="shared" ref="G3" si="4">SUM(G4,G7,G9,G19)</f>
        <v>0</v>
      </c>
      <c r="H3" s="168">
        <f t="shared" ref="H3" si="5">SUM(H4,H7,H9,H19)</f>
        <v>10264.105044947051</v>
      </c>
      <c r="I3" s="168">
        <f t="shared" ref="I3" si="6">SUM(I4,I7,I9,I19)</f>
        <v>0</v>
      </c>
      <c r="J3" s="168">
        <f t="shared" ref="J3" si="7">SUM(J4,J7,J9,J19)</f>
        <v>0</v>
      </c>
      <c r="K3" s="168">
        <f t="shared" ref="K3" si="8">SUM(K4,K7,K9,K19)</f>
        <v>0</v>
      </c>
      <c r="L3" s="168">
        <f t="shared" ref="L3" si="9">SUM(L4,L7,L9,L19)</f>
        <v>10771.454292893295</v>
      </c>
      <c r="M3" s="168">
        <f t="shared" ref="M3" si="10">SUM(M4,M7,M9,M19)</f>
        <v>12381.704753010894</v>
      </c>
      <c r="N3" s="168">
        <f t="shared" ref="N3" si="11">SUM(N4,N7,N9,N19)</f>
        <v>12051.164284757093</v>
      </c>
      <c r="O3" s="168">
        <f t="shared" ref="O3" si="12">SUM(O4,O7,O9,O19)</f>
        <v>0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3786.3688783116791</v>
      </c>
      <c r="D4" s="157">
        <f t="shared" si="15"/>
        <v>6513.9090126726469</v>
      </c>
      <c r="E4" s="157">
        <f t="shared" si="15"/>
        <v>7174.3997004561279</v>
      </c>
      <c r="F4" s="157">
        <f t="shared" si="15"/>
        <v>0</v>
      </c>
      <c r="G4" s="157">
        <f t="shared" si="15"/>
        <v>0</v>
      </c>
      <c r="H4" s="157">
        <f t="shared" si="15"/>
        <v>6106.5909889548639</v>
      </c>
      <c r="I4" s="157">
        <f t="shared" si="15"/>
        <v>0</v>
      </c>
      <c r="J4" s="157">
        <f t="shared" si="15"/>
        <v>0</v>
      </c>
      <c r="K4" s="157">
        <f t="shared" si="15"/>
        <v>0</v>
      </c>
      <c r="L4" s="157">
        <f t="shared" si="15"/>
        <v>6480.9898180969039</v>
      </c>
      <c r="M4" s="157">
        <f t="shared" si="15"/>
        <v>8021.359189874207</v>
      </c>
      <c r="N4" s="157">
        <f t="shared" si="15"/>
        <v>8053.1798686105885</v>
      </c>
      <c r="O4" s="157">
        <f t="shared" si="15"/>
        <v>0</v>
      </c>
      <c r="P4" s="157">
        <f t="shared" si="15"/>
        <v>0</v>
      </c>
      <c r="Q4" s="157">
        <f t="shared" si="15"/>
        <v>0</v>
      </c>
    </row>
    <row r="5" spans="1:17" ht="12" customHeight="1" x14ac:dyDescent="0.25">
      <c r="A5" s="23" t="s">
        <v>58</v>
      </c>
      <c r="B5" s="156"/>
      <c r="C5" s="156">
        <f>IF(RES_hhdet_in_fec!C5=0,0,RES_hhdet_in_fec!C5/0.086*1000000/RES_hhdet_in_new!C5)</f>
        <v>3752.7350794473728</v>
      </c>
      <c r="D5" s="156">
        <f>IF(RES_hhdet_in_fec!D5=0,0,RES_hhdet_in_fec!D5/0.086*1000000/RES_hhdet_in_new!D5)</f>
        <v>6496.1659249949307</v>
      </c>
      <c r="E5" s="156">
        <f>IF(RES_hhdet_in_fec!E5=0,0,RES_hhdet_in_fec!E5/0.086*1000000/RES_hhdet_in_new!E5)</f>
        <v>7155.2764077256288</v>
      </c>
      <c r="F5" s="156">
        <f>IF(RES_hhdet_in_fec!F5=0,0,RES_hhdet_in_fec!F5/0.086*1000000/RES_hhdet_in_new!F5)</f>
        <v>0</v>
      </c>
      <c r="G5" s="156">
        <f>IF(RES_hhdet_in_fec!G5=0,0,RES_hhdet_in_fec!G5/0.086*1000000/RES_hhdet_in_new!G5)</f>
        <v>0</v>
      </c>
      <c r="H5" s="156">
        <f>IF(RES_hhdet_in_fec!H5=0,0,RES_hhdet_in_fec!H5/0.086*1000000/RES_hhdet_in_new!H5)</f>
        <v>6081.2696892528766</v>
      </c>
      <c r="I5" s="156">
        <f>IF(RES_hhdet_in_fec!I5=0,0,RES_hhdet_in_fec!I5/0.086*1000000/RES_hhdet_in_new!I5)</f>
        <v>0</v>
      </c>
      <c r="J5" s="156">
        <f>IF(RES_hhdet_in_fec!J5=0,0,RES_hhdet_in_fec!J5/0.086*1000000/RES_hhdet_in_new!J5)</f>
        <v>0</v>
      </c>
      <c r="K5" s="156">
        <f>IF(RES_hhdet_in_fec!K5=0,0,RES_hhdet_in_fec!K5/0.086*1000000/RES_hhdet_in_new!K5)</f>
        <v>0</v>
      </c>
      <c r="L5" s="156">
        <f>IF(RES_hhdet_in_fec!L5=0,0,RES_hhdet_in_fec!L5/0.086*1000000/RES_hhdet_in_new!L5)</f>
        <v>6413.7199486142663</v>
      </c>
      <c r="M5" s="156">
        <f>IF(RES_hhdet_in_fec!M5=0,0,RES_hhdet_in_fec!M5/0.086*1000000/RES_hhdet_in_new!M5)</f>
        <v>7931.3371444628438</v>
      </c>
      <c r="N5" s="156">
        <f>IF(RES_hhdet_in_fec!N5=0,0,RES_hhdet_in_fec!N5/0.086*1000000/RES_hhdet_in_new!N5)</f>
        <v>7993.4127091579148</v>
      </c>
      <c r="O5" s="156">
        <f>IF(RES_hhdet_in_fec!O5=0,0,RES_hhdet_in_fec!O5/0.086*1000000/RES_hhdet_in_new!O5)</f>
        <v>0</v>
      </c>
      <c r="P5" s="156">
        <f>IF(RES_hhdet_in_fec!P5=0,0,RES_hhdet_in_fec!P5/0.086*1000000/RES_hhdet_in_new!P5)</f>
        <v>0</v>
      </c>
      <c r="Q5" s="156">
        <f>IF(RES_hhdet_in_fec!Q5=0,0,RES_hhdet_in_fec!Q5/0.086*1000000/RES_hhdet_in_new!Q5)</f>
        <v>0</v>
      </c>
    </row>
    <row r="6" spans="1:17" ht="12" customHeight="1" x14ac:dyDescent="0.25">
      <c r="A6" s="23" t="s">
        <v>60</v>
      </c>
      <c r="B6" s="156"/>
      <c r="C6" s="156">
        <f>IF(RES_hhdet_in_fec!C6=0,0,RES_hhdet_in_fec!C6/0.086*1000000/RES_hhdet_in_new!C5)</f>
        <v>33.633798864306392</v>
      </c>
      <c r="D6" s="156">
        <f>IF(RES_hhdet_in_fec!D6=0,0,RES_hhdet_in_fec!D6/0.086*1000000/RES_hhdet_in_new!D5)</f>
        <v>17.743087677716382</v>
      </c>
      <c r="E6" s="156">
        <f>IF(RES_hhdet_in_fec!E6=0,0,RES_hhdet_in_fec!E6/0.086*1000000/RES_hhdet_in_new!E5)</f>
        <v>19.12329273049868</v>
      </c>
      <c r="F6" s="156">
        <f>IF(RES_hhdet_in_fec!F6=0,0,RES_hhdet_in_fec!F6/0.086*1000000/RES_hhdet_in_new!F5)</f>
        <v>0</v>
      </c>
      <c r="G6" s="156">
        <f>IF(RES_hhdet_in_fec!G6=0,0,RES_hhdet_in_fec!G6/0.086*1000000/RES_hhdet_in_new!G5)</f>
        <v>0</v>
      </c>
      <c r="H6" s="156">
        <f>IF(RES_hhdet_in_fec!H6=0,0,RES_hhdet_in_fec!H6/0.086*1000000/RES_hhdet_in_new!H5)</f>
        <v>25.321299701987112</v>
      </c>
      <c r="I6" s="156">
        <f>IF(RES_hhdet_in_fec!I6=0,0,RES_hhdet_in_fec!I6/0.086*1000000/RES_hhdet_in_new!I5)</f>
        <v>0</v>
      </c>
      <c r="J6" s="156">
        <f>IF(RES_hhdet_in_fec!J6=0,0,RES_hhdet_in_fec!J6/0.086*1000000/RES_hhdet_in_new!J5)</f>
        <v>0</v>
      </c>
      <c r="K6" s="156">
        <f>IF(RES_hhdet_in_fec!K6=0,0,RES_hhdet_in_fec!K6/0.086*1000000/RES_hhdet_in_new!K5)</f>
        <v>0</v>
      </c>
      <c r="L6" s="156">
        <f>IF(RES_hhdet_in_fec!L6=0,0,RES_hhdet_in_fec!L6/0.086*1000000/RES_hhdet_in_new!L5)</f>
        <v>67.269869482637517</v>
      </c>
      <c r="M6" s="156">
        <f>IF(RES_hhdet_in_fec!M6=0,0,RES_hhdet_in_fec!M6/0.086*1000000/RES_hhdet_in_new!M5)</f>
        <v>90.022045411363635</v>
      </c>
      <c r="N6" s="156">
        <f>IF(RES_hhdet_in_fec!N6=0,0,RES_hhdet_in_fec!N6/0.086*1000000/RES_hhdet_in_new!N5)</f>
        <v>59.76715945267398</v>
      </c>
      <c r="O6" s="156">
        <f>IF(RES_hhdet_in_fec!O6=0,0,RES_hhdet_in_fec!O6/0.086*1000000/RES_hhdet_in_new!O5)</f>
        <v>0</v>
      </c>
      <c r="P6" s="156">
        <f>IF(RES_hhdet_in_fec!P6=0,0,RES_hhdet_in_fec!P6/0.086*1000000/RES_hhdet_in_new!P5)</f>
        <v>0</v>
      </c>
      <c r="Q6" s="156">
        <f>IF(RES_hhdet_in_fec!Q6=0,0,RES_hhdet_in_fec!Q6/0.086*1000000/RES_hhdet_in_new!Q5)</f>
        <v>0</v>
      </c>
    </row>
    <row r="7" spans="1:17" ht="12.95" customHeight="1" x14ac:dyDescent="0.25">
      <c r="A7" s="158" t="s">
        <v>112</v>
      </c>
      <c r="B7" s="157"/>
      <c r="C7" s="157">
        <f t="shared" ref="C7:Q7" si="16">C8</f>
        <v>866.38541153398171</v>
      </c>
      <c r="D7" s="157">
        <f t="shared" si="16"/>
        <v>877.38526238510428</v>
      </c>
      <c r="E7" s="157">
        <f t="shared" si="16"/>
        <v>828.28850412082295</v>
      </c>
      <c r="F7" s="157">
        <f t="shared" si="16"/>
        <v>0</v>
      </c>
      <c r="G7" s="157">
        <f t="shared" si="16"/>
        <v>0</v>
      </c>
      <c r="H7" s="157">
        <f t="shared" si="16"/>
        <v>1278.9225409390381</v>
      </c>
      <c r="I7" s="157">
        <f t="shared" si="16"/>
        <v>0</v>
      </c>
      <c r="J7" s="157">
        <f t="shared" si="16"/>
        <v>0</v>
      </c>
      <c r="K7" s="157">
        <f t="shared" si="16"/>
        <v>0</v>
      </c>
      <c r="L7" s="157">
        <f t="shared" si="16"/>
        <v>1188.9901036229298</v>
      </c>
      <c r="M7" s="157">
        <f t="shared" si="16"/>
        <v>980.2476160842632</v>
      </c>
      <c r="N7" s="157">
        <f t="shared" si="16"/>
        <v>843.90972590808553</v>
      </c>
      <c r="O7" s="157">
        <f t="shared" si="16"/>
        <v>0</v>
      </c>
      <c r="P7" s="157">
        <f t="shared" si="16"/>
        <v>0</v>
      </c>
      <c r="Q7" s="157">
        <f t="shared" si="16"/>
        <v>0</v>
      </c>
    </row>
    <row r="8" spans="1:17" ht="12" customHeight="1" x14ac:dyDescent="0.25">
      <c r="A8" s="23" t="s">
        <v>60</v>
      </c>
      <c r="B8" s="156"/>
      <c r="C8" s="156">
        <f>IF(RES_hhdet_in_fec!C8=0,0,RES_hhdet_in_fec!C8/0.086*1000000/RES_hhdet_in_new!C8)</f>
        <v>866.38541153398171</v>
      </c>
      <c r="D8" s="156">
        <f>IF(RES_hhdet_in_fec!D8=0,0,RES_hhdet_in_fec!D8/0.086*1000000/RES_hhdet_in_new!D8)</f>
        <v>877.38526238510428</v>
      </c>
      <c r="E8" s="156">
        <f>IF(RES_hhdet_in_fec!E8=0,0,RES_hhdet_in_fec!E8/0.086*1000000/RES_hhdet_in_new!E8)</f>
        <v>828.28850412082295</v>
      </c>
      <c r="F8" s="156">
        <f>IF(RES_hhdet_in_fec!F8=0,0,RES_hhdet_in_fec!F8/0.086*1000000/RES_hhdet_in_new!F8)</f>
        <v>0</v>
      </c>
      <c r="G8" s="156">
        <f>IF(RES_hhdet_in_fec!G8=0,0,RES_hhdet_in_fec!G8/0.086*1000000/RES_hhdet_in_new!G8)</f>
        <v>0</v>
      </c>
      <c r="H8" s="156">
        <f>IF(RES_hhdet_in_fec!H8=0,0,RES_hhdet_in_fec!H8/0.086*1000000/RES_hhdet_in_new!H8)</f>
        <v>1278.9225409390381</v>
      </c>
      <c r="I8" s="156">
        <f>IF(RES_hhdet_in_fec!I8=0,0,RES_hhdet_in_fec!I8/0.086*1000000/RES_hhdet_in_new!I8)</f>
        <v>0</v>
      </c>
      <c r="J8" s="156">
        <f>IF(RES_hhdet_in_fec!J8=0,0,RES_hhdet_in_fec!J8/0.086*1000000/RES_hhdet_in_new!J8)</f>
        <v>0</v>
      </c>
      <c r="K8" s="156">
        <f>IF(RES_hhdet_in_fec!K8=0,0,RES_hhdet_in_fec!K8/0.086*1000000/RES_hhdet_in_new!K8)</f>
        <v>0</v>
      </c>
      <c r="L8" s="156">
        <f>IF(RES_hhdet_in_fec!L8=0,0,RES_hhdet_in_fec!L8/0.086*1000000/RES_hhdet_in_new!L8)</f>
        <v>1188.9901036229298</v>
      </c>
      <c r="M8" s="156">
        <f>IF(RES_hhdet_in_fec!M8=0,0,RES_hhdet_in_fec!M8/0.086*1000000/RES_hhdet_in_new!M8)</f>
        <v>980.2476160842632</v>
      </c>
      <c r="N8" s="156">
        <f>IF(RES_hhdet_in_fec!N8=0,0,RES_hhdet_in_fec!N8/0.086*1000000/RES_hhdet_in_new!N8)</f>
        <v>843.90972590808553</v>
      </c>
      <c r="O8" s="156">
        <f>IF(RES_hhdet_in_fec!O8=0,0,RES_hhdet_in_fec!O8/0.086*1000000/RES_hhdet_in_new!O8)</f>
        <v>0</v>
      </c>
      <c r="P8" s="156">
        <f>IF(RES_hhdet_in_fec!P8=0,0,RES_hhdet_in_fec!P8/0.086*1000000/RES_hhdet_in_new!P8)</f>
        <v>0</v>
      </c>
      <c r="Q8" s="156">
        <f>IF(RES_hhdet_in_fec!Q8=0,0,RES_hhdet_in_fec!Q8/0.086*1000000/RES_hhdet_in_new!Q8)</f>
        <v>0</v>
      </c>
    </row>
    <row r="9" spans="1:17" ht="12" customHeight="1" x14ac:dyDescent="0.25">
      <c r="A9" s="158" t="s">
        <v>63</v>
      </c>
      <c r="B9" s="157"/>
      <c r="C9" s="157">
        <f>IF(SUM(RES_hhdet_in_fec!C10:C12,RES_hhdet_in_fec!C15:C16)=0,0,SUM(RES_hhdet_in_fec!C10:C12,RES_hhdet_in_fec!C15:C16)/0.086*1000000/SUM(RES_hhdet_in_new!C10:C12,RES_hhdet_in_new!C15:C16))</f>
        <v>1639.8395925280931</v>
      </c>
      <c r="D9" s="157">
        <f>IF(SUM(RES_hhdet_in_fec!D10:D12,RES_hhdet_in_fec!D15:D16)=0,0,SUM(RES_hhdet_in_fec!D10:D12,RES_hhdet_in_fec!D15:D16)/0.086*1000000/SUM(RES_hhdet_in_new!D10:D12,RES_hhdet_in_new!D15:D16))</f>
        <v>2051.3372163264894</v>
      </c>
      <c r="E9" s="157">
        <f>IF(SUM(RES_hhdet_in_fec!E10:E12,RES_hhdet_in_fec!E15:E16)=0,0,SUM(RES_hhdet_in_fec!E10:E12,RES_hhdet_in_fec!E15:E16)/0.086*1000000/SUM(RES_hhdet_in_new!E10:E12,RES_hhdet_in_new!E15:E16))</f>
        <v>1694.2175289897796</v>
      </c>
      <c r="F9" s="157">
        <f>IF(SUM(RES_hhdet_in_fec!F10:F12,RES_hhdet_in_fec!F15:F16)=0,0,SUM(RES_hhdet_in_fec!F10:F12,RES_hhdet_in_fec!F15:F16)/0.086*1000000/SUM(RES_hhdet_in_new!F10:F12,RES_hhdet_in_new!F15:F16))</f>
        <v>0</v>
      </c>
      <c r="G9" s="157">
        <f>IF(SUM(RES_hhdet_in_fec!G10:G12,RES_hhdet_in_fec!G15:G16)=0,0,SUM(RES_hhdet_in_fec!G10:G12,RES_hhdet_in_fec!G15:G16)/0.086*1000000/SUM(RES_hhdet_in_new!G10:G12,RES_hhdet_in_new!G15:G16))</f>
        <v>0</v>
      </c>
      <c r="H9" s="157">
        <f>IF(SUM(RES_hhdet_in_fec!H10:H12,RES_hhdet_in_fec!H15:H16)=0,0,SUM(RES_hhdet_in_fec!H10:H12,RES_hhdet_in_fec!H15:H16)/0.086*1000000/SUM(RES_hhdet_in_new!H10:H12,RES_hhdet_in_new!H15:H16))</f>
        <v>1719.4135342397551</v>
      </c>
      <c r="I9" s="157">
        <f>IF(SUM(RES_hhdet_in_fec!I10:I12,RES_hhdet_in_fec!I15:I16)=0,0,SUM(RES_hhdet_in_fec!I10:I12,RES_hhdet_in_fec!I15:I16)/0.086*1000000/SUM(RES_hhdet_in_new!I10:I12,RES_hhdet_in_new!I15:I16))</f>
        <v>0</v>
      </c>
      <c r="J9" s="157">
        <f>IF(SUM(RES_hhdet_in_fec!J10:J12,RES_hhdet_in_fec!J15:J16)=0,0,SUM(RES_hhdet_in_fec!J10:J12,RES_hhdet_in_fec!J15:J16)/0.086*1000000/SUM(RES_hhdet_in_new!J10:J12,RES_hhdet_in_new!J15:J16))</f>
        <v>0</v>
      </c>
      <c r="K9" s="157">
        <f>IF(SUM(RES_hhdet_in_fec!K10:K12,RES_hhdet_in_fec!K15:K16)=0,0,SUM(RES_hhdet_in_fec!K10:K12,RES_hhdet_in_fec!K15:K16)/0.086*1000000/SUM(RES_hhdet_in_new!K10:K12,RES_hhdet_in_new!K15:K16))</f>
        <v>0</v>
      </c>
      <c r="L9" s="157">
        <f>IF(SUM(RES_hhdet_in_fec!L10:L12,RES_hhdet_in_fec!L15:L16)=0,0,SUM(RES_hhdet_in_fec!L10:L12,RES_hhdet_in_fec!L15:L16)/0.086*1000000/SUM(RES_hhdet_in_new!L10:L12,RES_hhdet_in_new!L15:L16))</f>
        <v>1798.3990782171581</v>
      </c>
      <c r="M9" s="157">
        <f>IF(SUM(RES_hhdet_in_fec!M10:M12,RES_hhdet_in_fec!M15:M16)=0,0,SUM(RES_hhdet_in_fec!M10:M12,RES_hhdet_in_fec!M15:M16)/0.086*1000000/SUM(RES_hhdet_in_new!M10:M12,RES_hhdet_in_new!M15:M16))</f>
        <v>1990.4084687516645</v>
      </c>
      <c r="N9" s="157">
        <f>IF(SUM(RES_hhdet_in_fec!N10:N12,RES_hhdet_in_fec!N15:N16)=0,0,SUM(RES_hhdet_in_fec!N10:N12,RES_hhdet_in_fec!N15:N16)/0.086*1000000/SUM(RES_hhdet_in_new!N10:N12,RES_hhdet_in_new!N15:N16))</f>
        <v>1972.7126669243019</v>
      </c>
      <c r="O9" s="157">
        <f>IF(SUM(RES_hhdet_in_fec!O10:O12,RES_hhdet_in_fec!O15:O16)=0,0,SUM(RES_hhdet_in_fec!O10:O12,RES_hhdet_in_fec!O15:O16)/0.086*1000000/SUM(RES_hhdet_in_new!O10:O12,RES_hhdet_in_new!O15:O16))</f>
        <v>0</v>
      </c>
      <c r="P9" s="157">
        <f>IF(SUM(RES_hhdet_in_fec!P10:P12,RES_hhdet_in_fec!P15:P16)=0,0,SUM(RES_hhdet_in_fec!P10:P12,RES_hhdet_in_fec!P15:P16)/0.086*1000000/SUM(RES_hhdet_in_new!P10:P12,RES_hhdet_in_new!P15:P16))</f>
        <v>0</v>
      </c>
      <c r="Q9" s="157">
        <f>IF(SUM(RES_hhdet_in_fec!Q10:Q12,RES_hhdet_in_fec!Q15:Q16)=0,0,SUM(RES_hhdet_in_fec!Q10:Q12,RES_hhdet_in_fec!Q15:Q16)/0.086*1000000/SUM(RES_hhdet_in_new!Q10:Q12,RES_hhdet_in_new!Q15:Q16))</f>
        <v>0</v>
      </c>
    </row>
    <row r="10" spans="1:17" ht="12" customHeight="1" x14ac:dyDescent="0.25">
      <c r="A10" s="167" t="s">
        <v>171</v>
      </c>
      <c r="B10" s="132"/>
      <c r="C10" s="132">
        <f>IF(RES_hhdet_in_fec!C10=0,0,RES_hhdet_in_fec!C10/0.086*1000000/RES_hhdet_in_new!C10)</f>
        <v>2077.1239808484565</v>
      </c>
      <c r="D10" s="132">
        <f>IF(RES_hhdet_in_fec!D10=0,0,RES_hhdet_in_fec!D10/0.086*1000000/RES_hhdet_in_new!D10)</f>
        <v>2456.919549244883</v>
      </c>
      <c r="E10" s="132">
        <f>IF(RES_hhdet_in_fec!E10=0,0,RES_hhdet_in_fec!E10/0.086*1000000/RES_hhdet_in_new!E10)</f>
        <v>2619.7790586700544</v>
      </c>
      <c r="F10" s="132">
        <f>IF(RES_hhdet_in_fec!F10=0,0,RES_hhdet_in_fec!F10/0.086*1000000/RES_hhdet_in_new!F10)</f>
        <v>0</v>
      </c>
      <c r="G10" s="132">
        <f>IF(RES_hhdet_in_fec!G10=0,0,RES_hhdet_in_fec!G10/0.086*1000000/RES_hhdet_in_new!G10)</f>
        <v>0</v>
      </c>
      <c r="H10" s="132">
        <f>IF(RES_hhdet_in_fec!H10=0,0,RES_hhdet_in_fec!H10/0.086*1000000/RES_hhdet_in_new!H10)</f>
        <v>2390.7722930698042</v>
      </c>
      <c r="I10" s="132">
        <f>IF(RES_hhdet_in_fec!I10=0,0,RES_hhdet_in_fec!I10/0.086*1000000/RES_hhdet_in_new!I10)</f>
        <v>0</v>
      </c>
      <c r="J10" s="132">
        <f>IF(RES_hhdet_in_fec!J10=0,0,RES_hhdet_in_fec!J10/0.086*1000000/RES_hhdet_in_new!J10)</f>
        <v>0</v>
      </c>
      <c r="K10" s="132">
        <f>IF(RES_hhdet_in_fec!K10=0,0,RES_hhdet_in_fec!K10/0.086*1000000/RES_hhdet_in_new!K10)</f>
        <v>0</v>
      </c>
      <c r="L10" s="132">
        <f>IF(RES_hhdet_in_fec!L10=0,0,RES_hhdet_in_fec!L10/0.086*1000000/RES_hhdet_in_new!L10)</f>
        <v>2451.4568339446332</v>
      </c>
      <c r="M10" s="132">
        <f>IF(RES_hhdet_in_fec!M10=0,0,RES_hhdet_in_fec!M10/0.086*1000000/RES_hhdet_in_new!M10)</f>
        <v>2559.1785296163962</v>
      </c>
      <c r="N10" s="132">
        <f>IF(RES_hhdet_in_fec!N10=0,0,RES_hhdet_in_fec!N10/0.086*1000000/RES_hhdet_in_new!N10)</f>
        <v>2531.7094265089077</v>
      </c>
      <c r="O10" s="132">
        <f>IF(RES_hhdet_in_fec!O10=0,0,RES_hhdet_in_fec!O10/0.086*1000000/RES_hhdet_in_new!O10)</f>
        <v>0</v>
      </c>
      <c r="P10" s="132">
        <f>IF(RES_hhdet_in_fec!P10=0,0,RES_hhdet_in_fec!P10/0.086*1000000/RES_hhdet_in_new!P10)</f>
        <v>0</v>
      </c>
      <c r="Q10" s="132">
        <f>IF(RES_hhdet_in_fec!Q10=0,0,RES_hhdet_in_fec!Q10/0.086*1000000/RES_hhdet_in_new!Q10)</f>
        <v>0</v>
      </c>
    </row>
    <row r="11" spans="1:17" ht="12" customHeight="1" x14ac:dyDescent="0.25">
      <c r="A11" s="167" t="s">
        <v>144</v>
      </c>
      <c r="B11" s="132"/>
      <c r="C11" s="132">
        <f>IF(RES_hhdet_in_fec!C11=0,0,RES_hhdet_in_fec!C11/0.086*1000000/RES_hhdet_in_new!C11)</f>
        <v>1912.8933193609719</v>
      </c>
      <c r="D11" s="132">
        <f>IF(RES_hhdet_in_fec!D11=0,0,RES_hhdet_in_fec!D11/0.086*1000000/RES_hhdet_in_new!D11)</f>
        <v>1916.4252431147279</v>
      </c>
      <c r="E11" s="132">
        <f>IF(RES_hhdet_in_fec!E11=0,0,RES_hhdet_in_fec!E11/0.086*1000000/RES_hhdet_in_new!E11)</f>
        <v>1961.105223389751</v>
      </c>
      <c r="F11" s="132">
        <f>IF(RES_hhdet_in_fec!F11=0,0,RES_hhdet_in_fec!F11/0.086*1000000/RES_hhdet_in_new!F11)</f>
        <v>0</v>
      </c>
      <c r="G11" s="132">
        <f>IF(RES_hhdet_in_fec!G11=0,0,RES_hhdet_in_fec!G11/0.086*1000000/RES_hhdet_in_new!G11)</f>
        <v>0</v>
      </c>
      <c r="H11" s="132">
        <f>IF(RES_hhdet_in_fec!H11=0,0,RES_hhdet_in_fec!H11/0.086*1000000/RES_hhdet_in_new!H11)</f>
        <v>1979.6290030362379</v>
      </c>
      <c r="I11" s="132">
        <f>IF(RES_hhdet_in_fec!I11=0,0,RES_hhdet_in_fec!I11/0.086*1000000/RES_hhdet_in_new!I11)</f>
        <v>0</v>
      </c>
      <c r="J11" s="132">
        <f>IF(RES_hhdet_in_fec!J11=0,0,RES_hhdet_in_fec!J11/0.086*1000000/RES_hhdet_in_new!J11)</f>
        <v>0</v>
      </c>
      <c r="K11" s="132">
        <f>IF(RES_hhdet_in_fec!K11=0,0,RES_hhdet_in_fec!K11/0.086*1000000/RES_hhdet_in_new!K11)</f>
        <v>0</v>
      </c>
      <c r="L11" s="132">
        <f>IF(RES_hhdet_in_fec!L11=0,0,RES_hhdet_in_fec!L11/0.086*1000000/RES_hhdet_in_new!L11)</f>
        <v>0</v>
      </c>
      <c r="M11" s="132">
        <f>IF(RES_hhdet_in_fec!M11=0,0,RES_hhdet_in_fec!M11/0.086*1000000/RES_hhdet_in_new!M11)</f>
        <v>0</v>
      </c>
      <c r="N11" s="132">
        <f>IF(RES_hhdet_in_fec!N11=0,0,RES_hhdet_in_fec!N11/0.086*1000000/RES_hhdet_in_new!N11)</f>
        <v>0</v>
      </c>
      <c r="O11" s="132">
        <f>IF(RES_hhdet_in_fec!O11=0,0,RES_hhdet_in_fec!O11/0.086*1000000/RES_hhdet_in_new!O11)</f>
        <v>0</v>
      </c>
      <c r="P11" s="132">
        <f>IF(RES_hhdet_in_fec!P11=0,0,RES_hhdet_in_fec!P11/0.086*1000000/RES_hhdet_in_new!P11)</f>
        <v>0</v>
      </c>
      <c r="Q11" s="132">
        <f>IF(RES_hhdet_in_fec!Q11=0,0,RES_hhdet_in_fec!Q11/0.086*1000000/RES_hhdet_in_new!Q11)</f>
        <v>0</v>
      </c>
    </row>
    <row r="12" spans="1:17" ht="12" customHeight="1" x14ac:dyDescent="0.25">
      <c r="A12" s="167" t="s">
        <v>143</v>
      </c>
      <c r="B12" s="132"/>
      <c r="C12" s="132">
        <f>IF(RES_hhdet_in_fec!C12=0,0,RES_hhdet_in_fec!C12/0.086*1000000/RES_hhdet_in_new!C12)</f>
        <v>0</v>
      </c>
      <c r="D12" s="132">
        <f>IF(RES_hhdet_in_fec!D12=0,0,RES_hhdet_in_fec!D12/0.086*1000000/RES_hhdet_in_new!D12)</f>
        <v>0</v>
      </c>
      <c r="E12" s="132">
        <f>IF(RES_hhdet_in_fec!E12=0,0,RES_hhdet_in_fec!E12/0.086*1000000/RES_hhdet_in_new!E12)</f>
        <v>0</v>
      </c>
      <c r="F12" s="132">
        <f>IF(RES_hhdet_in_fec!F12=0,0,RES_hhdet_in_fec!F12/0.086*1000000/RES_hhdet_in_new!F12)</f>
        <v>0</v>
      </c>
      <c r="G12" s="132">
        <f>IF(RES_hhdet_in_fec!G12=0,0,RES_hhdet_in_fec!G12/0.086*1000000/RES_hhdet_in_new!G12)</f>
        <v>0</v>
      </c>
      <c r="H12" s="132">
        <f>IF(RES_hhdet_in_fec!H12=0,0,RES_hhdet_in_fec!H12/0.086*1000000/RES_hhdet_in_new!H12)</f>
        <v>0</v>
      </c>
      <c r="I12" s="132">
        <f>IF(RES_hhdet_in_fec!I12=0,0,RES_hhdet_in_fec!I12/0.086*1000000/RES_hhdet_in_new!I12)</f>
        <v>0</v>
      </c>
      <c r="J12" s="132">
        <f>IF(RES_hhdet_in_fec!J12=0,0,RES_hhdet_in_fec!J12/0.086*1000000/RES_hhdet_in_new!J12)</f>
        <v>0</v>
      </c>
      <c r="K12" s="132">
        <f>IF(RES_hhdet_in_fec!K12=0,0,RES_hhdet_in_fec!K12/0.086*1000000/RES_hhdet_in_new!K12)</f>
        <v>0</v>
      </c>
      <c r="L12" s="132">
        <f>IF(RES_hhdet_in_fec!L12=0,0,RES_hhdet_in_fec!L12/0.086*1000000/RES_hhdet_in_new!L12)</f>
        <v>1726.7833373709141</v>
      </c>
      <c r="M12" s="132">
        <f>IF(RES_hhdet_in_fec!M12=0,0,RES_hhdet_in_fec!M12/0.086*1000000/RES_hhdet_in_new!M12)</f>
        <v>0</v>
      </c>
      <c r="N12" s="132">
        <f>IF(RES_hhdet_in_fec!N12=0,0,RES_hhdet_in_fec!N12/0.086*1000000/RES_hhdet_in_new!N12)</f>
        <v>0</v>
      </c>
      <c r="O12" s="132">
        <f>IF(RES_hhdet_in_fec!O12=0,0,RES_hhdet_in_fec!O12/0.086*1000000/RES_hhdet_in_new!O12)</f>
        <v>0</v>
      </c>
      <c r="P12" s="132">
        <f>IF(RES_hhdet_in_fec!P12=0,0,RES_hhdet_in_fec!P12/0.086*1000000/RES_hhdet_in_new!P12)</f>
        <v>0</v>
      </c>
      <c r="Q12" s="132">
        <f>IF(RES_hhdet_in_fec!Q12=0,0,RES_hhdet_in_fec!Q12/0.086*1000000/RES_hhdet_in_new!Q12)</f>
        <v>0</v>
      </c>
    </row>
    <row r="13" spans="1:17" ht="12" customHeight="1" x14ac:dyDescent="0.25">
      <c r="A13" s="166" t="s">
        <v>57</v>
      </c>
      <c r="B13" s="165"/>
      <c r="C13" s="165">
        <f>IF(RES_hhdet_in_fec!C13=0,0,RES_hhdet_in_fec!C13/0.086*1000000/RES_hhdet_in_new!C12)</f>
        <v>0</v>
      </c>
      <c r="D13" s="165">
        <f>IF(RES_hhdet_in_fec!D13=0,0,RES_hhdet_in_fec!D13/0.086*1000000/RES_hhdet_in_new!D12)</f>
        <v>0</v>
      </c>
      <c r="E13" s="165">
        <f>IF(RES_hhdet_in_fec!E13=0,0,RES_hhdet_in_fec!E13/0.086*1000000/RES_hhdet_in_new!E12)</f>
        <v>0</v>
      </c>
      <c r="F13" s="165">
        <f>IF(RES_hhdet_in_fec!F13=0,0,RES_hhdet_in_fec!F13/0.086*1000000/RES_hhdet_in_new!F12)</f>
        <v>0</v>
      </c>
      <c r="G13" s="165">
        <f>IF(RES_hhdet_in_fec!G13=0,0,RES_hhdet_in_fec!G13/0.086*1000000/RES_hhdet_in_new!G12)</f>
        <v>0</v>
      </c>
      <c r="H13" s="165">
        <f>IF(RES_hhdet_in_fec!H13=0,0,RES_hhdet_in_fec!H13/0.086*1000000/RES_hhdet_in_new!H12)</f>
        <v>0</v>
      </c>
      <c r="I13" s="165">
        <f>IF(RES_hhdet_in_fec!I13=0,0,RES_hhdet_in_fec!I13/0.086*1000000/RES_hhdet_in_new!I12)</f>
        <v>0</v>
      </c>
      <c r="J13" s="165">
        <f>IF(RES_hhdet_in_fec!J13=0,0,RES_hhdet_in_fec!J13/0.086*1000000/RES_hhdet_in_new!J12)</f>
        <v>0</v>
      </c>
      <c r="K13" s="165">
        <f>IF(RES_hhdet_in_fec!K13=0,0,RES_hhdet_in_fec!K13/0.086*1000000/RES_hhdet_in_new!K12)</f>
        <v>0</v>
      </c>
      <c r="L13" s="165">
        <f>IF(RES_hhdet_in_fec!L13=0,0,RES_hhdet_in_fec!L13/0.086*1000000/RES_hhdet_in_new!L12)</f>
        <v>1307.7684841914117</v>
      </c>
      <c r="M13" s="165">
        <f>IF(RES_hhdet_in_fec!M13=0,0,RES_hhdet_in_fec!M13/0.086*1000000/RES_hhdet_in_new!M12)</f>
        <v>0</v>
      </c>
      <c r="N13" s="165">
        <f>IF(RES_hhdet_in_fec!N13=0,0,RES_hhdet_in_fec!N13/0.086*1000000/RES_hhdet_in_new!N12)</f>
        <v>0</v>
      </c>
      <c r="O13" s="165">
        <f>IF(RES_hhdet_in_fec!O13=0,0,RES_hhdet_in_fec!O13/0.086*1000000/RES_hhdet_in_new!O12)</f>
        <v>0</v>
      </c>
      <c r="P13" s="165">
        <f>IF(RES_hhdet_in_fec!P13=0,0,RES_hhdet_in_fec!P13/0.086*1000000/RES_hhdet_in_new!P12)</f>
        <v>0</v>
      </c>
      <c r="Q13" s="165">
        <f>IF(RES_hhdet_in_fec!Q13=0,0,RES_hhdet_in_fec!Q13/0.086*1000000/RES_hhdet_in_new!Q12)</f>
        <v>0</v>
      </c>
    </row>
    <row r="14" spans="1:17" ht="12" customHeight="1" x14ac:dyDescent="0.25">
      <c r="A14" s="147" t="s">
        <v>59</v>
      </c>
      <c r="B14" s="164"/>
      <c r="C14" s="164">
        <f>IF(RES_hhdet_in_fec!C14=0,0,RES_hhdet_in_fec!C14/0.086*1000000/RES_hhdet_in_new!C12)</f>
        <v>0</v>
      </c>
      <c r="D14" s="164">
        <f>IF(RES_hhdet_in_fec!D14=0,0,RES_hhdet_in_fec!D14/0.086*1000000/RES_hhdet_in_new!D12)</f>
        <v>0</v>
      </c>
      <c r="E14" s="164">
        <f>IF(RES_hhdet_in_fec!E14=0,0,RES_hhdet_in_fec!E14/0.086*1000000/RES_hhdet_in_new!E12)</f>
        <v>0</v>
      </c>
      <c r="F14" s="164">
        <f>IF(RES_hhdet_in_fec!F14=0,0,RES_hhdet_in_fec!F14/0.086*1000000/RES_hhdet_in_new!F12)</f>
        <v>0</v>
      </c>
      <c r="G14" s="164">
        <f>IF(RES_hhdet_in_fec!G14=0,0,RES_hhdet_in_fec!G14/0.086*1000000/RES_hhdet_in_new!G12)</f>
        <v>0</v>
      </c>
      <c r="H14" s="164">
        <f>IF(RES_hhdet_in_fec!H14=0,0,RES_hhdet_in_fec!H14/0.086*1000000/RES_hhdet_in_new!H12)</f>
        <v>0</v>
      </c>
      <c r="I14" s="164">
        <f>IF(RES_hhdet_in_fec!I14=0,0,RES_hhdet_in_fec!I14/0.086*1000000/RES_hhdet_in_new!I12)</f>
        <v>0</v>
      </c>
      <c r="J14" s="164">
        <f>IF(RES_hhdet_in_fec!J14=0,0,RES_hhdet_in_fec!J14/0.086*1000000/RES_hhdet_in_new!J12)</f>
        <v>0</v>
      </c>
      <c r="K14" s="164">
        <f>IF(RES_hhdet_in_fec!K14=0,0,RES_hhdet_in_fec!K14/0.086*1000000/RES_hhdet_in_new!K12)</f>
        <v>0</v>
      </c>
      <c r="L14" s="164">
        <f>IF(RES_hhdet_in_fec!L14=0,0,RES_hhdet_in_fec!L14/0.086*1000000/RES_hhdet_in_new!L12)</f>
        <v>419.01485317950221</v>
      </c>
      <c r="M14" s="164">
        <f>IF(RES_hhdet_in_fec!M14=0,0,RES_hhdet_in_fec!M14/0.086*1000000/RES_hhdet_in_new!M12)</f>
        <v>0</v>
      </c>
      <c r="N14" s="164">
        <f>IF(RES_hhdet_in_fec!N14=0,0,RES_hhdet_in_fec!N14/0.086*1000000/RES_hhdet_in_new!N12)</f>
        <v>0</v>
      </c>
      <c r="O14" s="164">
        <f>IF(RES_hhdet_in_fec!O14=0,0,RES_hhdet_in_fec!O14/0.086*1000000/RES_hhdet_in_new!O12)</f>
        <v>0</v>
      </c>
      <c r="P14" s="164">
        <f>IF(RES_hhdet_in_fec!P14=0,0,RES_hhdet_in_fec!P14/0.086*1000000/RES_hhdet_in_new!P12)</f>
        <v>0</v>
      </c>
      <c r="Q14" s="164">
        <f>IF(RES_hhdet_in_fec!Q14=0,0,RES_hhdet_in_fec!Q14/0.086*1000000/RES_hhdet_in_new!Q12)</f>
        <v>0</v>
      </c>
    </row>
    <row r="15" spans="1:17" ht="12" customHeight="1" x14ac:dyDescent="0.25">
      <c r="A15" s="163" t="s">
        <v>142</v>
      </c>
      <c r="B15" s="162"/>
      <c r="C15" s="162">
        <f>IF(RES_hhdet_in_fec!C15=0,0,RES_hhdet_in_fec!C15/0.086*1000000/RES_hhdet_in_new!C15)</f>
        <v>1571.4001710924683</v>
      </c>
      <c r="D15" s="162">
        <f>IF(RES_hhdet_in_fec!D15=0,0,RES_hhdet_in_fec!D15/0.086*1000000/RES_hhdet_in_new!D15)</f>
        <v>1568.7836110561852</v>
      </c>
      <c r="E15" s="162">
        <f>IF(RES_hhdet_in_fec!E15=0,0,RES_hhdet_in_fec!E15/0.086*1000000/RES_hhdet_in_new!E15)</f>
        <v>1591.4043465174441</v>
      </c>
      <c r="F15" s="162">
        <f>IF(RES_hhdet_in_fec!F15=0,0,RES_hhdet_in_fec!F15/0.086*1000000/RES_hhdet_in_new!F15)</f>
        <v>0</v>
      </c>
      <c r="G15" s="162">
        <f>IF(RES_hhdet_in_fec!G15=0,0,RES_hhdet_in_fec!G15/0.086*1000000/RES_hhdet_in_new!G15)</f>
        <v>0</v>
      </c>
      <c r="H15" s="162">
        <f>IF(RES_hhdet_in_fec!H15=0,0,RES_hhdet_in_fec!H15/0.086*1000000/RES_hhdet_in_new!H15)</f>
        <v>1641.6487890714457</v>
      </c>
      <c r="I15" s="162">
        <f>IF(RES_hhdet_in_fec!I15=0,0,RES_hhdet_in_fec!I15/0.086*1000000/RES_hhdet_in_new!I15)</f>
        <v>0</v>
      </c>
      <c r="J15" s="162">
        <f>IF(RES_hhdet_in_fec!J15=0,0,RES_hhdet_in_fec!J15/0.086*1000000/RES_hhdet_in_new!J15)</f>
        <v>0</v>
      </c>
      <c r="K15" s="162">
        <f>IF(RES_hhdet_in_fec!K15=0,0,RES_hhdet_in_fec!K15/0.086*1000000/RES_hhdet_in_new!K15)</f>
        <v>0</v>
      </c>
      <c r="L15" s="162">
        <f>IF(RES_hhdet_in_fec!L15=0,0,RES_hhdet_in_fec!L15/0.086*1000000/RES_hhdet_in_new!L15)</f>
        <v>1850.4454439812073</v>
      </c>
      <c r="M15" s="162">
        <f>IF(RES_hhdet_in_fec!M15=0,0,RES_hhdet_in_fec!M15/0.086*1000000/RES_hhdet_in_new!M15)</f>
        <v>2018.1833812843377</v>
      </c>
      <c r="N15" s="162">
        <f>IF(RES_hhdet_in_fec!N15=0,0,RES_hhdet_in_fec!N15/0.086*1000000/RES_hhdet_in_new!N15)</f>
        <v>1888.5468001033314</v>
      </c>
      <c r="O15" s="162">
        <f>IF(RES_hhdet_in_fec!O15=0,0,RES_hhdet_in_fec!O15/0.086*1000000/RES_hhdet_in_new!O15)</f>
        <v>0</v>
      </c>
      <c r="P15" s="162">
        <f>IF(RES_hhdet_in_fec!P15=0,0,RES_hhdet_in_fec!P15/0.086*1000000/RES_hhdet_in_new!P15)</f>
        <v>0</v>
      </c>
      <c r="Q15" s="162">
        <f>IF(RES_hhdet_in_fec!Q15=0,0,RES_hhdet_in_fec!Q15/0.086*1000000/RES_hhdet_in_new!Q15)</f>
        <v>0</v>
      </c>
    </row>
    <row r="16" spans="1:17" ht="12" customHeight="1" x14ac:dyDescent="0.25">
      <c r="A16" s="161" t="s">
        <v>141</v>
      </c>
      <c r="B16" s="160"/>
      <c r="C16" s="160">
        <f>IF(RES_hhdet_in_fec!C16=0,0,RES_hhdet_in_fec!C16/0.086*1000000/RES_hhdet_in_new!C16)</f>
        <v>0</v>
      </c>
      <c r="D16" s="160">
        <f>IF(RES_hhdet_in_fec!D16=0,0,RES_hhdet_in_fec!D16/0.086*1000000/RES_hhdet_in_new!D16)</f>
        <v>0</v>
      </c>
      <c r="E16" s="160">
        <f>IF(RES_hhdet_in_fec!E16=0,0,RES_hhdet_in_fec!E16/0.086*1000000/RES_hhdet_in_new!E16)</f>
        <v>0</v>
      </c>
      <c r="F16" s="160">
        <f>IF(RES_hhdet_in_fec!F16=0,0,RES_hhdet_in_fec!F16/0.086*1000000/RES_hhdet_in_new!F16)</f>
        <v>0</v>
      </c>
      <c r="G16" s="160">
        <f>IF(RES_hhdet_in_fec!G16=0,0,RES_hhdet_in_fec!G16/0.086*1000000/RES_hhdet_in_new!G16)</f>
        <v>0</v>
      </c>
      <c r="H16" s="160">
        <f>IF(RES_hhdet_in_fec!H16=0,0,RES_hhdet_in_fec!H16/0.086*1000000/RES_hhdet_in_new!H16)</f>
        <v>0</v>
      </c>
      <c r="I16" s="160">
        <f>IF(RES_hhdet_in_fec!I16=0,0,RES_hhdet_in_fec!I16/0.086*1000000/RES_hhdet_in_new!I16)</f>
        <v>0</v>
      </c>
      <c r="J16" s="160">
        <f>IF(RES_hhdet_in_fec!J16=0,0,RES_hhdet_in_fec!J16/0.086*1000000/RES_hhdet_in_new!J16)</f>
        <v>0</v>
      </c>
      <c r="K16" s="160">
        <f>IF(RES_hhdet_in_fec!K16=0,0,RES_hhdet_in_fec!K16/0.086*1000000/RES_hhdet_in_new!K16)</f>
        <v>0</v>
      </c>
      <c r="L16" s="160">
        <f>IF(RES_hhdet_in_fec!L16=0,0,RES_hhdet_in_fec!L16/0.086*1000000/RES_hhdet_in_new!L16)</f>
        <v>1575.2412992301508</v>
      </c>
      <c r="M16" s="160">
        <f>IF(RES_hhdet_in_fec!M16=0,0,RES_hhdet_in_fec!M16/0.086*1000000/RES_hhdet_in_new!M16)</f>
        <v>1666.8453885583094</v>
      </c>
      <c r="N16" s="160">
        <f>IF(RES_hhdet_in_fec!N16=0,0,RES_hhdet_in_fec!N16/0.086*1000000/RES_hhdet_in_new!N16)</f>
        <v>1562.5063340247807</v>
      </c>
      <c r="O16" s="160">
        <f>IF(RES_hhdet_in_fec!O16=0,0,RES_hhdet_in_fec!O16/0.086*1000000/RES_hhdet_in_new!O16)</f>
        <v>0</v>
      </c>
      <c r="P16" s="160">
        <f>IF(RES_hhdet_in_fec!P16=0,0,RES_hhdet_in_fec!P16/0.086*1000000/RES_hhdet_in_new!P16)</f>
        <v>0</v>
      </c>
      <c r="Q16" s="160">
        <f>IF(RES_hhdet_in_fec!Q16=0,0,RES_hhdet_in_fec!Q16/0.086*1000000/RES_hhdet_in_new!Q16)</f>
        <v>0</v>
      </c>
    </row>
    <row r="17" spans="1:17" ht="12" customHeight="1" x14ac:dyDescent="0.25">
      <c r="A17" s="148" t="s">
        <v>60</v>
      </c>
      <c r="B17" s="156"/>
      <c r="C17" s="156">
        <f>IF(RES_hhdet_in_fec!C17=0,0,RES_hhdet_in_fec!C17/0.086*1000000/RES_hhdet_in_new!C16)</f>
        <v>0</v>
      </c>
      <c r="D17" s="156">
        <f>IF(RES_hhdet_in_fec!D17=0,0,RES_hhdet_in_fec!D17/0.086*1000000/RES_hhdet_in_new!D16)</f>
        <v>0</v>
      </c>
      <c r="E17" s="156">
        <f>IF(RES_hhdet_in_fec!E17=0,0,RES_hhdet_in_fec!E17/0.086*1000000/RES_hhdet_in_new!E16)</f>
        <v>0</v>
      </c>
      <c r="F17" s="156">
        <f>IF(RES_hhdet_in_fec!F17=0,0,RES_hhdet_in_fec!F17/0.086*1000000/RES_hhdet_in_new!F16)</f>
        <v>0</v>
      </c>
      <c r="G17" s="156">
        <f>IF(RES_hhdet_in_fec!G17=0,0,RES_hhdet_in_fec!G17/0.086*1000000/RES_hhdet_in_new!G16)</f>
        <v>0</v>
      </c>
      <c r="H17" s="156">
        <f>IF(RES_hhdet_in_fec!H17=0,0,RES_hhdet_in_fec!H17/0.086*1000000/RES_hhdet_in_new!H16)</f>
        <v>0</v>
      </c>
      <c r="I17" s="156">
        <f>IF(RES_hhdet_in_fec!I17=0,0,RES_hhdet_in_fec!I17/0.086*1000000/RES_hhdet_in_new!I16)</f>
        <v>0</v>
      </c>
      <c r="J17" s="156">
        <f>IF(RES_hhdet_in_fec!J17=0,0,RES_hhdet_in_fec!J17/0.086*1000000/RES_hhdet_in_new!J16)</f>
        <v>0</v>
      </c>
      <c r="K17" s="156">
        <f>IF(RES_hhdet_in_fec!K17=0,0,RES_hhdet_in_fec!K17/0.086*1000000/RES_hhdet_in_new!K16)</f>
        <v>0</v>
      </c>
      <c r="L17" s="156">
        <f>IF(RES_hhdet_in_fec!L17=0,0,RES_hhdet_in_fec!L17/0.086*1000000/RES_hhdet_in_new!L16)</f>
        <v>1156.048293580857</v>
      </c>
      <c r="M17" s="156">
        <f>IF(RES_hhdet_in_fec!M17=0,0,RES_hhdet_in_fec!M17/0.086*1000000/RES_hhdet_in_new!M16)</f>
        <v>1231.196764463914</v>
      </c>
      <c r="N17" s="156">
        <f>IF(RES_hhdet_in_fec!N17=0,0,RES_hhdet_in_fec!N17/0.086*1000000/RES_hhdet_in_new!N16)</f>
        <v>1134.0013007901914</v>
      </c>
      <c r="O17" s="156">
        <f>IF(RES_hhdet_in_fec!O17=0,0,RES_hhdet_in_fec!O17/0.086*1000000/RES_hhdet_in_new!O16)</f>
        <v>0</v>
      </c>
      <c r="P17" s="156">
        <f>IF(RES_hhdet_in_fec!P17=0,0,RES_hhdet_in_fec!P17/0.086*1000000/RES_hhdet_in_new!P16)</f>
        <v>0</v>
      </c>
      <c r="Q17" s="156">
        <f>IF(RES_hhdet_in_fec!Q17=0,0,RES_hhdet_in_fec!Q17/0.086*1000000/RES_hhdet_in_new!Q16)</f>
        <v>0</v>
      </c>
    </row>
    <row r="18" spans="1:17" ht="12" customHeight="1" x14ac:dyDescent="0.25">
      <c r="A18" s="148" t="s">
        <v>59</v>
      </c>
      <c r="B18" s="156"/>
      <c r="C18" s="156">
        <f>IF(RES_hhdet_in_fec!C18=0,0,RES_hhdet_in_fec!C18/0.086*1000000/RES_hhdet_in_new!C16)</f>
        <v>0</v>
      </c>
      <c r="D18" s="156">
        <f>IF(RES_hhdet_in_fec!D18=0,0,RES_hhdet_in_fec!D18/0.086*1000000/RES_hhdet_in_new!D16)</f>
        <v>0</v>
      </c>
      <c r="E18" s="156">
        <f>IF(RES_hhdet_in_fec!E18=0,0,RES_hhdet_in_fec!E18/0.086*1000000/RES_hhdet_in_new!E16)</f>
        <v>0</v>
      </c>
      <c r="F18" s="156">
        <f>IF(RES_hhdet_in_fec!F18=0,0,RES_hhdet_in_fec!F18/0.086*1000000/RES_hhdet_in_new!F16)</f>
        <v>0</v>
      </c>
      <c r="G18" s="156">
        <f>IF(RES_hhdet_in_fec!G18=0,0,RES_hhdet_in_fec!G18/0.086*1000000/RES_hhdet_in_new!G16)</f>
        <v>0</v>
      </c>
      <c r="H18" s="156">
        <f>IF(RES_hhdet_in_fec!H18=0,0,RES_hhdet_in_fec!H18/0.086*1000000/RES_hhdet_in_new!H16)</f>
        <v>0</v>
      </c>
      <c r="I18" s="156">
        <f>IF(RES_hhdet_in_fec!I18=0,0,RES_hhdet_in_fec!I18/0.086*1000000/RES_hhdet_in_new!I16)</f>
        <v>0</v>
      </c>
      <c r="J18" s="156">
        <f>IF(RES_hhdet_in_fec!J18=0,0,RES_hhdet_in_fec!J18/0.086*1000000/RES_hhdet_in_new!J16)</f>
        <v>0</v>
      </c>
      <c r="K18" s="156">
        <f>IF(RES_hhdet_in_fec!K18=0,0,RES_hhdet_in_fec!K18/0.086*1000000/RES_hhdet_in_new!K16)</f>
        <v>0</v>
      </c>
      <c r="L18" s="156">
        <f>IF(RES_hhdet_in_fec!L18=0,0,RES_hhdet_in_fec!L18/0.086*1000000/RES_hhdet_in_new!L16)</f>
        <v>419.19300564929387</v>
      </c>
      <c r="M18" s="156">
        <f>IF(RES_hhdet_in_fec!M18=0,0,RES_hhdet_in_fec!M18/0.086*1000000/RES_hhdet_in_new!M16)</f>
        <v>435.64862409439587</v>
      </c>
      <c r="N18" s="156">
        <f>IF(RES_hhdet_in_fec!N18=0,0,RES_hhdet_in_fec!N18/0.086*1000000/RES_hhdet_in_new!N16)</f>
        <v>428.50503323458963</v>
      </c>
      <c r="O18" s="156">
        <f>IF(RES_hhdet_in_fec!O18=0,0,RES_hhdet_in_fec!O18/0.086*1000000/RES_hhdet_in_new!O16)</f>
        <v>0</v>
      </c>
      <c r="P18" s="156">
        <f>IF(RES_hhdet_in_fec!P18=0,0,RES_hhdet_in_fec!P18/0.086*1000000/RES_hhdet_in_new!P16)</f>
        <v>0</v>
      </c>
      <c r="Q18" s="156">
        <f>IF(RES_hhdet_in_fec!Q18=0,0,RES_hhdet_in_fec!Q18/0.086*1000000/RES_hhdet_in_new!Q16)</f>
        <v>0</v>
      </c>
    </row>
    <row r="19" spans="1:17" ht="12" customHeight="1" x14ac:dyDescent="0.25">
      <c r="A19" s="158" t="s">
        <v>62</v>
      </c>
      <c r="B19" s="157"/>
      <c r="C19" s="157">
        <f>IF(SUM(RES_hhdet_in_fec!C20:C22)=0,0,SUM(RES_hhdet_in_fec!C20:C22)/0.086*1000000/SUM(RES_hhdet_in_new!C20:C22))</f>
        <v>1103.8903442527294</v>
      </c>
      <c r="D19" s="157">
        <f>IF(SUM(RES_hhdet_in_fec!D20:D22)=0,0,SUM(RES_hhdet_in_fec!D20:D22)/0.086*1000000/SUM(RES_hhdet_in_new!D20:D22))</f>
        <v>1555.1520729922051</v>
      </c>
      <c r="E19" s="157">
        <f>IF(SUM(RES_hhdet_in_fec!E20:E22)=0,0,SUM(RES_hhdet_in_fec!E20:E22)/0.086*1000000/SUM(RES_hhdet_in_new!E20:E22))</f>
        <v>1109.4914673575427</v>
      </c>
      <c r="F19" s="157">
        <f>IF(SUM(RES_hhdet_in_fec!F20:F22)=0,0,SUM(RES_hhdet_in_fec!F20:F22)/0.086*1000000/SUM(RES_hhdet_in_new!F20:F22))</f>
        <v>0</v>
      </c>
      <c r="G19" s="157">
        <f>IF(SUM(RES_hhdet_in_fec!G20:G22)=0,0,SUM(RES_hhdet_in_fec!G20:G22)/0.086*1000000/SUM(RES_hhdet_in_new!G20:G22))</f>
        <v>0</v>
      </c>
      <c r="H19" s="157">
        <f>IF(SUM(RES_hhdet_in_fec!H20:H22)=0,0,SUM(RES_hhdet_in_fec!H20:H22)/0.086*1000000/SUM(RES_hhdet_in_new!H20:H22))</f>
        <v>1159.177980813394</v>
      </c>
      <c r="I19" s="157">
        <f>IF(SUM(RES_hhdet_in_fec!I20:I22)=0,0,SUM(RES_hhdet_in_fec!I20:I22)/0.086*1000000/SUM(RES_hhdet_in_new!I20:I22))</f>
        <v>0</v>
      </c>
      <c r="J19" s="157">
        <f>IF(SUM(RES_hhdet_in_fec!J20:J22)=0,0,SUM(RES_hhdet_in_fec!J20:J22)/0.086*1000000/SUM(RES_hhdet_in_new!J20:J22))</f>
        <v>0</v>
      </c>
      <c r="K19" s="157">
        <f>IF(SUM(RES_hhdet_in_fec!K20:K22)=0,0,SUM(RES_hhdet_in_fec!K20:K22)/0.086*1000000/SUM(RES_hhdet_in_new!K20:K22))</f>
        <v>0</v>
      </c>
      <c r="L19" s="157">
        <f>IF(SUM(RES_hhdet_in_fec!L20:L22)=0,0,SUM(RES_hhdet_in_fec!L20:L22)/0.086*1000000/SUM(RES_hhdet_in_new!L20:L22))</f>
        <v>1303.0752929563016</v>
      </c>
      <c r="M19" s="157">
        <f>IF(SUM(RES_hhdet_in_fec!M20:M22)=0,0,SUM(RES_hhdet_in_fec!M20:M22)/0.086*1000000/SUM(RES_hhdet_in_new!M20:M22))</f>
        <v>1389.6894783007588</v>
      </c>
      <c r="N19" s="157">
        <f>IF(SUM(RES_hhdet_in_fec!N20:N22)=0,0,SUM(RES_hhdet_in_fec!N20:N22)/0.086*1000000/SUM(RES_hhdet_in_new!N20:N22))</f>
        <v>1181.3620233141157</v>
      </c>
      <c r="O19" s="157">
        <f>IF(SUM(RES_hhdet_in_fec!O20:O22)=0,0,SUM(RES_hhdet_in_fec!O20:O22)/0.086*1000000/SUM(RES_hhdet_in_new!O20:O22))</f>
        <v>0</v>
      </c>
      <c r="P19" s="157">
        <f>IF(SUM(RES_hhdet_in_fec!P20:P22)=0,0,SUM(RES_hhdet_in_fec!P20:P22)/0.086*1000000/SUM(RES_hhdet_in_new!P20:P22))</f>
        <v>0</v>
      </c>
      <c r="Q19" s="157">
        <f>IF(SUM(RES_hhdet_in_fec!Q20:Q22)=0,0,SUM(RES_hhdet_in_fec!Q20:Q22)/0.086*1000000/SUM(RES_hhdet_in_new!Q20:Q22))</f>
        <v>0</v>
      </c>
    </row>
    <row r="20" spans="1:17" ht="12" customHeight="1" x14ac:dyDescent="0.25">
      <c r="A20" s="23" t="s">
        <v>58</v>
      </c>
      <c r="B20" s="156"/>
      <c r="C20" s="156">
        <f>IF(RES_hhdet_in_fec!C20=0,0,RES_hhdet_in_fec!C20/0.086*1000000/RES_hhdet_in_new!C20)</f>
        <v>1782.4112262511615</v>
      </c>
      <c r="D20" s="156">
        <f>IF(RES_hhdet_in_fec!D20=0,0,RES_hhdet_in_fec!D20/0.086*1000000/RES_hhdet_in_new!D20)</f>
        <v>2224.3424281465986</v>
      </c>
      <c r="E20" s="156">
        <f>IF(RES_hhdet_in_fec!E20=0,0,RES_hhdet_in_fec!E20/0.086*1000000/RES_hhdet_in_new!E20)</f>
        <v>2244.6442273040693</v>
      </c>
      <c r="F20" s="156">
        <f>IF(RES_hhdet_in_fec!F20=0,0,RES_hhdet_in_fec!F20/0.086*1000000/RES_hhdet_in_new!F20)</f>
        <v>0</v>
      </c>
      <c r="G20" s="156">
        <f>IF(RES_hhdet_in_fec!G20=0,0,RES_hhdet_in_fec!G20/0.086*1000000/RES_hhdet_in_new!G20)</f>
        <v>0</v>
      </c>
      <c r="H20" s="156">
        <f>IF(RES_hhdet_in_fec!H20=0,0,RES_hhdet_in_fec!H20/0.086*1000000/RES_hhdet_in_new!H20)</f>
        <v>2232.7042441679073</v>
      </c>
      <c r="I20" s="156">
        <f>IF(RES_hhdet_in_fec!I20=0,0,RES_hhdet_in_fec!I20/0.086*1000000/RES_hhdet_in_new!I20)</f>
        <v>0</v>
      </c>
      <c r="J20" s="156">
        <f>IF(RES_hhdet_in_fec!J20=0,0,RES_hhdet_in_fec!J20/0.086*1000000/RES_hhdet_in_new!J20)</f>
        <v>0</v>
      </c>
      <c r="K20" s="156">
        <f>IF(RES_hhdet_in_fec!K20=0,0,RES_hhdet_in_fec!K20/0.086*1000000/RES_hhdet_in_new!K20)</f>
        <v>0</v>
      </c>
      <c r="L20" s="156">
        <f>IF(RES_hhdet_in_fec!L20=0,0,RES_hhdet_in_fec!L20/0.086*1000000/RES_hhdet_in_new!L20)</f>
        <v>2329.7842947299005</v>
      </c>
      <c r="M20" s="156">
        <f>IF(RES_hhdet_in_fec!M20=0,0,RES_hhdet_in_fec!M20/0.086*1000000/RES_hhdet_in_new!M20)</f>
        <v>2287.2904850662812</v>
      </c>
      <c r="N20" s="156">
        <f>IF(RES_hhdet_in_fec!N20=0,0,RES_hhdet_in_fec!N20/0.086*1000000/RES_hhdet_in_new!N20)</f>
        <v>2289.9706344203196</v>
      </c>
      <c r="O20" s="156">
        <f>IF(RES_hhdet_in_fec!O20=0,0,RES_hhdet_in_fec!O20/0.086*1000000/RES_hhdet_in_new!O20)</f>
        <v>0</v>
      </c>
      <c r="P20" s="156">
        <f>IF(RES_hhdet_in_fec!P20=0,0,RES_hhdet_in_fec!P20/0.086*1000000/RES_hhdet_in_new!P20)</f>
        <v>0</v>
      </c>
      <c r="Q20" s="156">
        <f>IF(RES_hhdet_in_fec!Q20=0,0,RES_hhdet_in_fec!Q20/0.086*1000000/RES_hhdet_in_new!Q20)</f>
        <v>0</v>
      </c>
    </row>
    <row r="21" spans="1:17" ht="12" customHeight="1" x14ac:dyDescent="0.25">
      <c r="A21" s="23" t="s">
        <v>57</v>
      </c>
      <c r="B21" s="156"/>
      <c r="C21" s="156">
        <f>IF(RES_hhdet_in_fec!C21=0,0,RES_hhdet_in_fec!C21/0.086*1000000/RES_hhdet_in_new!C21)</f>
        <v>1716.1515485478271</v>
      </c>
      <c r="D21" s="156">
        <f>IF(RES_hhdet_in_fec!D21=0,0,RES_hhdet_in_fec!D21/0.086*1000000/RES_hhdet_in_new!D21)</f>
        <v>1748.7408723026263</v>
      </c>
      <c r="E21" s="156">
        <f>IF(RES_hhdet_in_fec!E21=0,0,RES_hhdet_in_fec!E21/0.086*1000000/RES_hhdet_in_new!E21)</f>
        <v>1788.0586891260928</v>
      </c>
      <c r="F21" s="156">
        <f>IF(RES_hhdet_in_fec!F21=0,0,RES_hhdet_in_fec!F21/0.086*1000000/RES_hhdet_in_new!F21)</f>
        <v>0</v>
      </c>
      <c r="G21" s="156">
        <f>IF(RES_hhdet_in_fec!G21=0,0,RES_hhdet_in_fec!G21/0.086*1000000/RES_hhdet_in_new!G21)</f>
        <v>0</v>
      </c>
      <c r="H21" s="156">
        <f>IF(RES_hhdet_in_fec!H21=0,0,RES_hhdet_in_fec!H21/0.086*1000000/RES_hhdet_in_new!H21)</f>
        <v>1873.3009483364456</v>
      </c>
      <c r="I21" s="156">
        <f>IF(RES_hhdet_in_fec!I21=0,0,RES_hhdet_in_fec!I21/0.086*1000000/RES_hhdet_in_new!I21)</f>
        <v>0</v>
      </c>
      <c r="J21" s="156">
        <f>IF(RES_hhdet_in_fec!J21=0,0,RES_hhdet_in_fec!J21/0.086*1000000/RES_hhdet_in_new!J21)</f>
        <v>0</v>
      </c>
      <c r="K21" s="156">
        <f>IF(RES_hhdet_in_fec!K21=0,0,RES_hhdet_in_fec!K21/0.086*1000000/RES_hhdet_in_new!K21)</f>
        <v>0</v>
      </c>
      <c r="L21" s="156">
        <f>IF(RES_hhdet_in_fec!L21=0,0,RES_hhdet_in_fec!L21/0.086*1000000/RES_hhdet_in_new!L21)</f>
        <v>1517.9763739199773</v>
      </c>
      <c r="M21" s="156">
        <f>IF(RES_hhdet_in_fec!M21=0,0,RES_hhdet_in_fec!M21/0.086*1000000/RES_hhdet_in_new!M21)</f>
        <v>1937.9768498086391</v>
      </c>
      <c r="N21" s="156">
        <f>IF(RES_hhdet_in_fec!N21=0,0,RES_hhdet_in_fec!N21/0.086*1000000/RES_hhdet_in_new!N21)</f>
        <v>1731.934946906453</v>
      </c>
      <c r="O21" s="156">
        <f>IF(RES_hhdet_in_fec!O21=0,0,RES_hhdet_in_fec!O21/0.086*1000000/RES_hhdet_in_new!O21)</f>
        <v>0</v>
      </c>
      <c r="P21" s="156">
        <f>IF(RES_hhdet_in_fec!P21=0,0,RES_hhdet_in_fec!P21/0.086*1000000/RES_hhdet_in_new!P21)</f>
        <v>0</v>
      </c>
      <c r="Q21" s="156">
        <f>IF(RES_hhdet_in_fec!Q21=0,0,RES_hhdet_in_fec!Q21/0.086*1000000/RES_hhdet_in_new!Q21)</f>
        <v>0</v>
      </c>
    </row>
    <row r="22" spans="1:17" ht="12" customHeight="1" x14ac:dyDescent="0.25">
      <c r="A22" s="29" t="s">
        <v>140</v>
      </c>
      <c r="B22" s="57"/>
      <c r="C22" s="57">
        <f>IF(RES_hhdet_in_fec!C22=0,0,RES_hhdet_in_fec!C22/0.086*1000000/RES_hhdet_in_new!C22)</f>
        <v>947.93333982655076</v>
      </c>
      <c r="D22" s="57">
        <f>IF(RES_hhdet_in_fec!D22=0,0,RES_hhdet_in_fec!D22/0.086*1000000/RES_hhdet_in_new!D22)</f>
        <v>910.484053353082</v>
      </c>
      <c r="E22" s="57">
        <f>IF(RES_hhdet_in_fec!E22=0,0,RES_hhdet_in_fec!E22/0.086*1000000/RES_hhdet_in_new!E22)</f>
        <v>917.18458189738942</v>
      </c>
      <c r="F22" s="57">
        <f>IF(RES_hhdet_in_fec!F22=0,0,RES_hhdet_in_fec!F22/0.086*1000000/RES_hhdet_in_new!F22)</f>
        <v>0</v>
      </c>
      <c r="G22" s="57">
        <f>IF(RES_hhdet_in_fec!G22=0,0,RES_hhdet_in_fec!G22/0.086*1000000/RES_hhdet_in_new!G22)</f>
        <v>0</v>
      </c>
      <c r="H22" s="57">
        <f>IF(RES_hhdet_in_fec!H22=0,0,RES_hhdet_in_fec!H22/0.086*1000000/RES_hhdet_in_new!H22)</f>
        <v>946.430112253532</v>
      </c>
      <c r="I22" s="57">
        <f>IF(RES_hhdet_in_fec!I22=0,0,RES_hhdet_in_fec!I22/0.086*1000000/RES_hhdet_in_new!I22)</f>
        <v>0</v>
      </c>
      <c r="J22" s="57">
        <f>IF(RES_hhdet_in_fec!J22=0,0,RES_hhdet_in_fec!J22/0.086*1000000/RES_hhdet_in_new!J22)</f>
        <v>0</v>
      </c>
      <c r="K22" s="57">
        <f>IF(RES_hhdet_in_fec!K22=0,0,RES_hhdet_in_fec!K22/0.086*1000000/RES_hhdet_in_new!K22)</f>
        <v>0</v>
      </c>
      <c r="L22" s="57">
        <f>IF(RES_hhdet_in_fec!L22=0,0,RES_hhdet_in_fec!L22/0.086*1000000/RES_hhdet_in_new!L22)</f>
        <v>1032.3378504575471</v>
      </c>
      <c r="M22" s="57">
        <f>IF(RES_hhdet_in_fec!M22=0,0,RES_hhdet_in_fec!M22/0.086*1000000/RES_hhdet_in_new!M22)</f>
        <v>1053.4544038468848</v>
      </c>
      <c r="N22" s="57">
        <f>IF(RES_hhdet_in_fec!N22=0,0,RES_hhdet_in_fec!N22/0.086*1000000/RES_hhdet_in_new!N22)</f>
        <v>1006.2391086563049</v>
      </c>
      <c r="O22" s="57">
        <f>IF(RES_hhdet_in_fec!O22=0,0,RES_hhdet_in_fec!O22/0.086*1000000/RES_hhdet_in_new!O22)</f>
        <v>0</v>
      </c>
      <c r="P22" s="57">
        <f>IF(RES_hhdet_in_fec!P22=0,0,RES_hhdet_in_fec!P22/0.086*1000000/RES_hhdet_in_new!P22)</f>
        <v>0</v>
      </c>
      <c r="Q22" s="57">
        <f>IF(RES_hhdet_in_fec!Q22=0,0,RES_hhdet_in_fec!Q22/0.086*1000000/RES_hhdet_in_new!Q22)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17">SUM(C25,C28,C30,C39)</f>
        <v>8332.3732463700326</v>
      </c>
      <c r="D24" s="168">
        <f t="shared" ref="D24" si="18">SUM(D25,D28,D30,D39)</f>
        <v>9689.8339928658934</v>
      </c>
      <c r="E24" s="168">
        <f t="shared" ref="E24" si="19">SUM(E25,E28,E30,E39)</f>
        <v>9591.0460336757733</v>
      </c>
      <c r="F24" s="168">
        <f t="shared" ref="F24" si="20">SUM(F25,F28,F30,F39)</f>
        <v>9309.1400085096084</v>
      </c>
      <c r="G24" s="168">
        <f t="shared" ref="G24" si="21">SUM(G25,G28,G30,G39)</f>
        <v>9573.8638092699093</v>
      </c>
      <c r="H24" s="168">
        <f t="shared" ref="H24" si="22">SUM(H25,H28,H30,H39)</f>
        <v>9421.6248789939</v>
      </c>
      <c r="I24" s="168">
        <f t="shared" ref="I24" si="23">SUM(I25,I28,I30,I39)</f>
        <v>8129.4788885394873</v>
      </c>
      <c r="J24" s="168">
        <f t="shared" ref="J24" si="24">SUM(J25,J28,J30,J39)</f>
        <v>8783.5532994496825</v>
      </c>
      <c r="K24" s="168">
        <f t="shared" ref="K24" si="25">SUM(K25,K28,K30,K39)</f>
        <v>9989.305282705418</v>
      </c>
      <c r="L24" s="168">
        <f t="shared" ref="L24" si="26">SUM(L25,L28,L30,L39)</f>
        <v>9987.9265330785402</v>
      </c>
      <c r="M24" s="168">
        <f t="shared" ref="M24" si="27">SUM(M25,M28,M30,M39)</f>
        <v>11537.703479233596</v>
      </c>
      <c r="N24" s="168">
        <f t="shared" ref="N24" si="28">SUM(N25,N28,N30,N39)</f>
        <v>10775.427248668519</v>
      </c>
      <c r="O24" s="168">
        <f t="shared" ref="O24" si="29">SUM(O25,O28,O30,O39)</f>
        <v>9748.1251742129589</v>
      </c>
      <c r="P24" s="168">
        <f t="shared" ref="P24" si="30">SUM(P25,P28,P30,P39)</f>
        <v>9047.8384853505449</v>
      </c>
      <c r="Q24" s="168">
        <f t="shared" ref="Q24" si="31">SUM(Q25,Q28,Q30,Q39)</f>
        <v>8896.6623930116912</v>
      </c>
    </row>
    <row r="25" spans="1:17" ht="12.95" customHeight="1" x14ac:dyDescent="0.25">
      <c r="A25" s="158" t="s">
        <v>65</v>
      </c>
      <c r="B25" s="157"/>
      <c r="C25" s="157">
        <f t="shared" ref="C25:Q25" si="32">SUM(C26:C27)</f>
        <v>4611.3300329355279</v>
      </c>
      <c r="D25" s="157">
        <f t="shared" si="32"/>
        <v>5296.6146591254028</v>
      </c>
      <c r="E25" s="157">
        <f t="shared" si="32"/>
        <v>5249.658204084858</v>
      </c>
      <c r="F25" s="157">
        <f t="shared" si="32"/>
        <v>4952.1353985576015</v>
      </c>
      <c r="G25" s="157">
        <f t="shared" si="32"/>
        <v>5044.4268352483014</v>
      </c>
      <c r="H25" s="157">
        <f t="shared" si="32"/>
        <v>4974.3056867512332</v>
      </c>
      <c r="I25" s="157">
        <f t="shared" si="32"/>
        <v>4612.540761534885</v>
      </c>
      <c r="J25" s="157">
        <f t="shared" si="32"/>
        <v>4965.7583582659172</v>
      </c>
      <c r="K25" s="157">
        <f t="shared" si="32"/>
        <v>5029.1268838583383</v>
      </c>
      <c r="L25" s="157">
        <f t="shared" si="32"/>
        <v>5613.696960519911</v>
      </c>
      <c r="M25" s="157">
        <f t="shared" si="32"/>
        <v>7053.9785104150378</v>
      </c>
      <c r="N25" s="157">
        <f t="shared" si="32"/>
        <v>6812.9660415675253</v>
      </c>
      <c r="O25" s="157">
        <f t="shared" si="32"/>
        <v>6105.0130987037974</v>
      </c>
      <c r="P25" s="157">
        <f t="shared" si="32"/>
        <v>5387.5748311326797</v>
      </c>
      <c r="Q25" s="157">
        <f t="shared" si="32"/>
        <v>5199.5093036258495</v>
      </c>
    </row>
    <row r="26" spans="1:17" ht="12" customHeight="1" x14ac:dyDescent="0.25">
      <c r="A26" s="23" t="s">
        <v>84</v>
      </c>
      <c r="B26" s="156"/>
      <c r="C26" s="156">
        <f>IF(RES_hhdet_in_fec!C26=0,0,RES_hhdet_in_fec!C26/0.086*1000000/RES_hhdet_in_new!C26)</f>
        <v>4490.7065249958669</v>
      </c>
      <c r="D26" s="156">
        <f>IF(RES_hhdet_in_fec!D26=0,0,RES_hhdet_in_fec!D26/0.086*1000000/RES_hhdet_in_new!D26)</f>
        <v>5253.4522832198809</v>
      </c>
      <c r="E26" s="156">
        <f>IF(RES_hhdet_in_fec!E26=0,0,RES_hhdet_in_fec!E26/0.086*1000000/RES_hhdet_in_new!E26)</f>
        <v>5207.6331111788577</v>
      </c>
      <c r="F26" s="156">
        <f>IF(RES_hhdet_in_fec!F26=0,0,RES_hhdet_in_fec!F26/0.086*1000000/RES_hhdet_in_new!F26)</f>
        <v>4928.6515904316921</v>
      </c>
      <c r="G26" s="156">
        <f>IF(RES_hhdet_in_fec!G26=0,0,RES_hhdet_in_fec!G26/0.086*1000000/RES_hhdet_in_new!G26)</f>
        <v>4982.177857360336</v>
      </c>
      <c r="H26" s="156">
        <f>IF(RES_hhdet_in_fec!H26=0,0,RES_hhdet_in_fec!H26/0.086*1000000/RES_hhdet_in_new!H26)</f>
        <v>4910.9632120188644</v>
      </c>
      <c r="I26" s="156">
        <f>IF(RES_hhdet_in_fec!I26=0,0,RES_hhdet_in_fec!I26/0.086*1000000/RES_hhdet_in_new!I26)</f>
        <v>4563.2525956985319</v>
      </c>
      <c r="J26" s="156">
        <f>IF(RES_hhdet_in_fec!J26=0,0,RES_hhdet_in_fec!J26/0.086*1000000/RES_hhdet_in_new!J26)</f>
        <v>4819.4384263703778</v>
      </c>
      <c r="K26" s="156">
        <f>IF(RES_hhdet_in_fec!K26=0,0,RES_hhdet_in_fec!K26/0.086*1000000/RES_hhdet_in_new!K26)</f>
        <v>4843.0421445754064</v>
      </c>
      <c r="L26" s="156">
        <f>IF(RES_hhdet_in_fec!L26=0,0,RES_hhdet_in_fec!L26/0.086*1000000/RES_hhdet_in_new!L26)</f>
        <v>5435.0269367812334</v>
      </c>
      <c r="M26" s="156">
        <f>IF(RES_hhdet_in_fec!M26=0,0,RES_hhdet_in_fec!M26/0.086*1000000/RES_hhdet_in_new!M26)</f>
        <v>6812.4621546755498</v>
      </c>
      <c r="N26" s="156">
        <f>IF(RES_hhdet_in_fec!N26=0,0,RES_hhdet_in_fec!N26/0.086*1000000/RES_hhdet_in_new!N26)</f>
        <v>6656.854232626928</v>
      </c>
      <c r="O26" s="156">
        <f>IF(RES_hhdet_in_fec!O26=0,0,RES_hhdet_in_fec!O26/0.086*1000000/RES_hhdet_in_new!O26)</f>
        <v>6016.8246620371965</v>
      </c>
      <c r="P26" s="156">
        <f>IF(RES_hhdet_in_fec!P26=0,0,RES_hhdet_in_fec!P26/0.086*1000000/RES_hhdet_in_new!P26)</f>
        <v>5277.257909227631</v>
      </c>
      <c r="Q26" s="156">
        <f>IF(RES_hhdet_in_fec!Q26=0,0,RES_hhdet_in_fec!Q26/0.086*1000000/RES_hhdet_in_new!Q26)</f>
        <v>5093.8038488896555</v>
      </c>
    </row>
    <row r="27" spans="1:17" ht="12" customHeight="1" x14ac:dyDescent="0.25">
      <c r="A27" s="23" t="s">
        <v>60</v>
      </c>
      <c r="B27" s="156"/>
      <c r="C27" s="156">
        <f>IF(RES_hhdet_in_fec!C27=0,0,RES_hhdet_in_fec!C27/0.086*1000000/RES_hhdet_in_new!C26)</f>
        <v>120.62350793966111</v>
      </c>
      <c r="D27" s="156">
        <f>IF(RES_hhdet_in_fec!D27=0,0,RES_hhdet_in_fec!D27/0.086*1000000/RES_hhdet_in_new!D26)</f>
        <v>43.162375905522012</v>
      </c>
      <c r="E27" s="156">
        <f>IF(RES_hhdet_in_fec!E27=0,0,RES_hhdet_in_fec!E27/0.086*1000000/RES_hhdet_in_new!E26)</f>
        <v>42.025092906000658</v>
      </c>
      <c r="F27" s="156">
        <f>IF(RES_hhdet_in_fec!F27=0,0,RES_hhdet_in_fec!F27/0.086*1000000/RES_hhdet_in_new!F26)</f>
        <v>23.483808125909224</v>
      </c>
      <c r="G27" s="156">
        <f>IF(RES_hhdet_in_fec!G27=0,0,RES_hhdet_in_fec!G27/0.086*1000000/RES_hhdet_in_new!G26)</f>
        <v>62.248977887965097</v>
      </c>
      <c r="H27" s="156">
        <f>IF(RES_hhdet_in_fec!H27=0,0,RES_hhdet_in_fec!H27/0.086*1000000/RES_hhdet_in_new!H26)</f>
        <v>63.342474732369247</v>
      </c>
      <c r="I27" s="156">
        <f>IF(RES_hhdet_in_fec!I27=0,0,RES_hhdet_in_fec!I27/0.086*1000000/RES_hhdet_in_new!I26)</f>
        <v>49.288165836353208</v>
      </c>
      <c r="J27" s="156">
        <f>IF(RES_hhdet_in_fec!J27=0,0,RES_hhdet_in_fec!J27/0.086*1000000/RES_hhdet_in_new!J26)</f>
        <v>146.31993189553964</v>
      </c>
      <c r="K27" s="156">
        <f>IF(RES_hhdet_in_fec!K27=0,0,RES_hhdet_in_fec!K27/0.086*1000000/RES_hhdet_in_new!K26)</f>
        <v>186.08473928293154</v>
      </c>
      <c r="L27" s="156">
        <f>IF(RES_hhdet_in_fec!L27=0,0,RES_hhdet_in_fec!L27/0.086*1000000/RES_hhdet_in_new!L26)</f>
        <v>178.67002373867743</v>
      </c>
      <c r="M27" s="156">
        <f>IF(RES_hhdet_in_fec!M27=0,0,RES_hhdet_in_fec!M27/0.086*1000000/RES_hhdet_in_new!M26)</f>
        <v>241.51635573948829</v>
      </c>
      <c r="N27" s="156">
        <f>IF(RES_hhdet_in_fec!N27=0,0,RES_hhdet_in_fec!N27/0.086*1000000/RES_hhdet_in_new!N26)</f>
        <v>156.11180894059692</v>
      </c>
      <c r="O27" s="156">
        <f>IF(RES_hhdet_in_fec!O27=0,0,RES_hhdet_in_fec!O27/0.086*1000000/RES_hhdet_in_new!O26)</f>
        <v>88.188436666600694</v>
      </c>
      <c r="P27" s="156">
        <f>IF(RES_hhdet_in_fec!P27=0,0,RES_hhdet_in_fec!P27/0.086*1000000/RES_hhdet_in_new!P26)</f>
        <v>110.31692190504899</v>
      </c>
      <c r="Q27" s="156">
        <f>IF(RES_hhdet_in_fec!Q27=0,0,RES_hhdet_in_fec!Q27/0.086*1000000/RES_hhdet_in_new!Q26)</f>
        <v>105.70545473619437</v>
      </c>
    </row>
    <row r="28" spans="1:17" ht="12.95" customHeight="1" x14ac:dyDescent="0.25">
      <c r="A28" s="158" t="s">
        <v>112</v>
      </c>
      <c r="B28" s="157"/>
      <c r="C28" s="157">
        <f t="shared" ref="C28:Q28" si="33">C29</f>
        <v>859.51165811129943</v>
      </c>
      <c r="D28" s="157">
        <f t="shared" si="33"/>
        <v>875.89043243896901</v>
      </c>
      <c r="E28" s="157">
        <f t="shared" si="33"/>
        <v>827.64762749653494</v>
      </c>
      <c r="F28" s="157">
        <f t="shared" si="33"/>
        <v>824.54476095378357</v>
      </c>
      <c r="G28" s="157">
        <f t="shared" si="33"/>
        <v>817.277450315171</v>
      </c>
      <c r="H28" s="157">
        <f t="shared" si="33"/>
        <v>796.52794129770632</v>
      </c>
      <c r="I28" s="157">
        <f t="shared" si="33"/>
        <v>752.66334248444332</v>
      </c>
      <c r="J28" s="157">
        <f t="shared" si="33"/>
        <v>847.41454772776319</v>
      </c>
      <c r="K28" s="157">
        <f t="shared" si="33"/>
        <v>947.22190184153681</v>
      </c>
      <c r="L28" s="157">
        <f t="shared" si="33"/>
        <v>945.67201076965807</v>
      </c>
      <c r="M28" s="157">
        <f t="shared" si="33"/>
        <v>907.42473505002886</v>
      </c>
      <c r="N28" s="157">
        <f t="shared" si="33"/>
        <v>882.61052019082661</v>
      </c>
      <c r="O28" s="157">
        <f t="shared" si="33"/>
        <v>738.80254907019957</v>
      </c>
      <c r="P28" s="157">
        <f t="shared" si="33"/>
        <v>674.50061197741843</v>
      </c>
      <c r="Q28" s="157">
        <f t="shared" si="33"/>
        <v>706.49574789628252</v>
      </c>
    </row>
    <row r="29" spans="1:17" ht="12" customHeight="1" x14ac:dyDescent="0.25">
      <c r="A29" s="23" t="s">
        <v>60</v>
      </c>
      <c r="B29" s="156"/>
      <c r="C29" s="156">
        <f>IF(RES_hhdet_in_fec!C29=0,0,RES_hhdet_in_fec!C29/0.086*1000000/RES_hhdet_in_new!C29)</f>
        <v>859.51165811129943</v>
      </c>
      <c r="D29" s="156">
        <f>IF(RES_hhdet_in_fec!D29=0,0,RES_hhdet_in_fec!D29/0.086*1000000/RES_hhdet_in_new!D29)</f>
        <v>875.89043243896901</v>
      </c>
      <c r="E29" s="156">
        <f>IF(RES_hhdet_in_fec!E29=0,0,RES_hhdet_in_fec!E29/0.086*1000000/RES_hhdet_in_new!E29)</f>
        <v>827.64762749653494</v>
      </c>
      <c r="F29" s="156">
        <f>IF(RES_hhdet_in_fec!F29=0,0,RES_hhdet_in_fec!F29/0.086*1000000/RES_hhdet_in_new!F29)</f>
        <v>824.54476095378357</v>
      </c>
      <c r="G29" s="156">
        <f>IF(RES_hhdet_in_fec!G29=0,0,RES_hhdet_in_fec!G29/0.086*1000000/RES_hhdet_in_new!G29)</f>
        <v>817.277450315171</v>
      </c>
      <c r="H29" s="156">
        <f>IF(RES_hhdet_in_fec!H29=0,0,RES_hhdet_in_fec!H29/0.086*1000000/RES_hhdet_in_new!H29)</f>
        <v>796.52794129770632</v>
      </c>
      <c r="I29" s="156">
        <f>IF(RES_hhdet_in_fec!I29=0,0,RES_hhdet_in_fec!I29/0.086*1000000/RES_hhdet_in_new!I29)</f>
        <v>752.66334248444332</v>
      </c>
      <c r="J29" s="156">
        <f>IF(RES_hhdet_in_fec!J29=0,0,RES_hhdet_in_fec!J29/0.086*1000000/RES_hhdet_in_new!J29)</f>
        <v>847.41454772776319</v>
      </c>
      <c r="K29" s="156">
        <f>IF(RES_hhdet_in_fec!K29=0,0,RES_hhdet_in_fec!K29/0.086*1000000/RES_hhdet_in_new!K29)</f>
        <v>947.22190184153681</v>
      </c>
      <c r="L29" s="156">
        <f>IF(RES_hhdet_in_fec!L29=0,0,RES_hhdet_in_fec!L29/0.086*1000000/RES_hhdet_in_new!L29)</f>
        <v>945.67201076965807</v>
      </c>
      <c r="M29" s="156">
        <f>IF(RES_hhdet_in_fec!M29=0,0,RES_hhdet_in_fec!M29/0.086*1000000/RES_hhdet_in_new!M29)</f>
        <v>907.42473505002886</v>
      </c>
      <c r="N29" s="156">
        <f>IF(RES_hhdet_in_fec!N29=0,0,RES_hhdet_in_fec!N29/0.086*1000000/RES_hhdet_in_new!N29)</f>
        <v>882.61052019082661</v>
      </c>
      <c r="O29" s="156">
        <f>IF(RES_hhdet_in_fec!O29=0,0,RES_hhdet_in_fec!O29/0.086*1000000/RES_hhdet_in_new!O29)</f>
        <v>738.80254907019957</v>
      </c>
      <c r="P29" s="156">
        <f>IF(RES_hhdet_in_fec!P29=0,0,RES_hhdet_in_fec!P29/0.086*1000000/RES_hhdet_in_new!P29)</f>
        <v>674.50061197741843</v>
      </c>
      <c r="Q29" s="156">
        <f>IF(RES_hhdet_in_fec!Q29=0,0,RES_hhdet_in_fec!Q29/0.086*1000000/RES_hhdet_in_new!Q29)</f>
        <v>706.49574789628252</v>
      </c>
    </row>
    <row r="30" spans="1:17" ht="12" customHeight="1" x14ac:dyDescent="0.25">
      <c r="A30" s="158" t="s">
        <v>63</v>
      </c>
      <c r="B30" s="157"/>
      <c r="C30" s="157">
        <f>IF(SUM(RES_hhdet_in_fec!C31:C32,RES_hhdet_in_fec!C35:C36)=0,0,SUM(RES_hhdet_in_fec!C31:C32,RES_hhdet_in_fec!C35:C36)/0.086*1000000/SUM(RES_hhdet_in_new!C31:C32,RES_hhdet_in_new!C35:C36))</f>
        <v>1712.2248186258817</v>
      </c>
      <c r="D30" s="157">
        <f>IF(SUM(RES_hhdet_in_fec!D31:D32,RES_hhdet_in_fec!D35:D36)=0,0,SUM(RES_hhdet_in_fec!D31:D32,RES_hhdet_in_fec!D35:D36)/0.086*1000000/SUM(RES_hhdet_in_new!D31:D32,RES_hhdet_in_new!D35:D36))</f>
        <v>1947.0566665495414</v>
      </c>
      <c r="E30" s="157">
        <f>IF(SUM(RES_hhdet_in_fec!E31:E32,RES_hhdet_in_fec!E35:E36)=0,0,SUM(RES_hhdet_in_fec!E31:E32,RES_hhdet_in_fec!E35:E36)/0.086*1000000/SUM(RES_hhdet_in_new!E31:E32,RES_hhdet_in_new!E35:E36))</f>
        <v>1830.279208016045</v>
      </c>
      <c r="F30" s="157">
        <f>IF(SUM(RES_hhdet_in_fec!F31:F32,RES_hhdet_in_fec!F35:F36)=0,0,SUM(RES_hhdet_in_fec!F31:F32,RES_hhdet_in_fec!F35:F36)/0.086*1000000/SUM(RES_hhdet_in_new!F31:F32,RES_hhdet_in_new!F35:F36))</f>
        <v>1808.2591552414201</v>
      </c>
      <c r="G30" s="157">
        <f>IF(SUM(RES_hhdet_in_fec!G31:G32,RES_hhdet_in_fec!G35:G36)=0,0,SUM(RES_hhdet_in_fec!G31:G32,RES_hhdet_in_fec!G35:G36)/0.086*1000000/SUM(RES_hhdet_in_new!G31:G32,RES_hhdet_in_new!G35:G36))</f>
        <v>1904.7890803349478</v>
      </c>
      <c r="H30" s="157">
        <f>IF(SUM(RES_hhdet_in_fec!H31:H32,RES_hhdet_in_fec!H35:H36)=0,0,SUM(RES_hhdet_in_fec!H31:H32,RES_hhdet_in_fec!H35:H36)/0.086*1000000/SUM(RES_hhdet_in_new!H31:H32,RES_hhdet_in_new!H35:H36))</f>
        <v>1896.0337493485115</v>
      </c>
      <c r="I30" s="157">
        <f>IF(SUM(RES_hhdet_in_fec!I31:I32,RES_hhdet_in_fec!I35:I36)=0,0,SUM(RES_hhdet_in_fec!I31:I32,RES_hhdet_in_fec!I35:I36)/0.086*1000000/SUM(RES_hhdet_in_new!I31:I32,RES_hhdet_in_new!I35:I36))</f>
        <v>1825.2643709274071</v>
      </c>
      <c r="J30" s="157">
        <f>IF(SUM(RES_hhdet_in_fec!J31:J32,RES_hhdet_in_fec!J35:J36)=0,0,SUM(RES_hhdet_in_fec!J31:J32,RES_hhdet_in_fec!J35:J36)/0.086*1000000/SUM(RES_hhdet_in_new!J31:J32,RES_hhdet_in_new!J35:J36))</f>
        <v>1964.3822011174077</v>
      </c>
      <c r="K30" s="157">
        <f>IF(SUM(RES_hhdet_in_fec!K31:K32,RES_hhdet_in_fec!K35:K36)=0,0,SUM(RES_hhdet_in_fec!K31:K32,RES_hhdet_in_fec!K35:K36)/0.086*1000000/SUM(RES_hhdet_in_new!K31:K32,RES_hhdet_in_new!K35:K36))</f>
        <v>2051.9886074329652</v>
      </c>
      <c r="L30" s="157">
        <f>IF(SUM(RES_hhdet_in_fec!L31:L32,RES_hhdet_in_fec!L35:L36)=0,0,SUM(RES_hhdet_in_fec!L31:L32,RES_hhdet_in_fec!L35:L36)/0.086*1000000/SUM(RES_hhdet_in_new!L31:L32,RES_hhdet_in_new!L35:L36))</f>
        <v>1927.7345159039269</v>
      </c>
      <c r="M30" s="157">
        <f>IF(SUM(RES_hhdet_in_fec!M31:M32,RES_hhdet_in_fec!M35:M36)=0,0,SUM(RES_hhdet_in_fec!M31:M32,RES_hhdet_in_fec!M35:M36)/0.086*1000000/SUM(RES_hhdet_in_new!M31:M32,RES_hhdet_in_new!M35:M36))</f>
        <v>1806.0428157597305</v>
      </c>
      <c r="N30" s="157">
        <f>IF(SUM(RES_hhdet_in_fec!N31:N32,RES_hhdet_in_fec!N35:N36)=0,0,SUM(RES_hhdet_in_fec!N31:N32,RES_hhdet_in_fec!N35:N36)/0.086*1000000/SUM(RES_hhdet_in_new!N31:N32,RES_hhdet_in_new!N35:N36))</f>
        <v>1803.1116072931209</v>
      </c>
      <c r="O30" s="157">
        <f>IF(SUM(RES_hhdet_in_fec!O31:O32,RES_hhdet_in_fec!O35:O36)=0,0,SUM(RES_hhdet_in_fec!O31:O32,RES_hhdet_in_fec!O35:O36)/0.086*1000000/SUM(RES_hhdet_in_new!O31:O32,RES_hhdet_in_new!O35:O36))</f>
        <v>1717.2414608965814</v>
      </c>
      <c r="P30" s="157">
        <f>IF(SUM(RES_hhdet_in_fec!P31:P32,RES_hhdet_in_fec!P35:P36)=0,0,SUM(RES_hhdet_in_fec!P31:P32,RES_hhdet_in_fec!P35:P36)/0.086*1000000/SUM(RES_hhdet_in_new!P31:P32,RES_hhdet_in_new!P35:P36))</f>
        <v>1816.7748469098406</v>
      </c>
      <c r="Q30" s="157">
        <f>IF(SUM(RES_hhdet_in_fec!Q31:Q32,RES_hhdet_in_fec!Q35:Q36)=0,0,SUM(RES_hhdet_in_fec!Q31:Q32,RES_hhdet_in_fec!Q35:Q36)/0.086*1000000/SUM(RES_hhdet_in_new!Q31:Q32,RES_hhdet_in_new!Q35:Q36))</f>
        <v>1787.9505494144194</v>
      </c>
    </row>
    <row r="31" spans="1:17" ht="12" customHeight="1" x14ac:dyDescent="0.25">
      <c r="A31" s="167" t="s">
        <v>169</v>
      </c>
      <c r="B31" s="132"/>
      <c r="C31" s="132">
        <f>IF(RES_hhdet_in_fec!C31=0,0,RES_hhdet_in_fec!C31/0.086*1000000/RES_hhdet_in_new!C31)</f>
        <v>2051.1999313669558</v>
      </c>
      <c r="D31" s="132">
        <f>IF(RES_hhdet_in_fec!D31=0,0,RES_hhdet_in_fec!D31/0.086*1000000/RES_hhdet_in_new!D31)</f>
        <v>2160.3179478687775</v>
      </c>
      <c r="E31" s="132">
        <f>IF(RES_hhdet_in_fec!E31=0,0,RES_hhdet_in_fec!E31/0.086*1000000/RES_hhdet_in_new!E31)</f>
        <v>2189.6434402126774</v>
      </c>
      <c r="F31" s="132">
        <f>IF(RES_hhdet_in_fec!F31=0,0,RES_hhdet_in_fec!F31/0.086*1000000/RES_hhdet_in_new!F31)</f>
        <v>2148.6070276117543</v>
      </c>
      <c r="G31" s="132">
        <f>IF(RES_hhdet_in_fec!G31=0,0,RES_hhdet_in_fec!G31/0.086*1000000/RES_hhdet_in_new!G31)</f>
        <v>2169.3646206587955</v>
      </c>
      <c r="H31" s="132">
        <f>IF(RES_hhdet_in_fec!H31=0,0,RES_hhdet_in_fec!H31/0.086*1000000/RES_hhdet_in_new!H31)</f>
        <v>2182.9151033989328</v>
      </c>
      <c r="I31" s="132">
        <f>IF(RES_hhdet_in_fec!I31=0,0,RES_hhdet_in_fec!I31/0.086*1000000/RES_hhdet_in_new!I31)</f>
        <v>2165.6465791382425</v>
      </c>
      <c r="J31" s="132">
        <f>IF(RES_hhdet_in_fec!J31=0,0,RES_hhdet_in_fec!J31/0.086*1000000/RES_hhdet_in_new!J31)</f>
        <v>2165.7038638508016</v>
      </c>
      <c r="K31" s="132">
        <f>IF(RES_hhdet_in_fec!K31=0,0,RES_hhdet_in_fec!K31/0.086*1000000/RES_hhdet_in_new!K31)</f>
        <v>2143.7016424866888</v>
      </c>
      <c r="L31" s="132">
        <f>IF(RES_hhdet_in_fec!L31=0,0,RES_hhdet_in_fec!L31/0.086*1000000/RES_hhdet_in_new!L31)</f>
        <v>2175.5167837544777</v>
      </c>
      <c r="M31" s="132">
        <f>IF(RES_hhdet_in_fec!M31=0,0,RES_hhdet_in_fec!M31/0.086*1000000/RES_hhdet_in_new!M31)</f>
        <v>0</v>
      </c>
      <c r="N31" s="132">
        <f>IF(RES_hhdet_in_fec!N31=0,0,RES_hhdet_in_fec!N31/0.086*1000000/RES_hhdet_in_new!N31)</f>
        <v>0</v>
      </c>
      <c r="O31" s="132">
        <f>IF(RES_hhdet_in_fec!O31=0,0,RES_hhdet_in_fec!O31/0.086*1000000/RES_hhdet_in_new!O31)</f>
        <v>0</v>
      </c>
      <c r="P31" s="132">
        <f>IF(RES_hhdet_in_fec!P31=0,0,RES_hhdet_in_fec!P31/0.086*1000000/RES_hhdet_in_new!P31)</f>
        <v>2126.4684955755415</v>
      </c>
      <c r="Q31" s="132">
        <f>IF(RES_hhdet_in_fec!Q31=0,0,RES_hhdet_in_fec!Q31/0.086*1000000/RES_hhdet_in_new!Q31)</f>
        <v>2109.9022804897918</v>
      </c>
    </row>
    <row r="32" spans="1:17" ht="12" customHeight="1" x14ac:dyDescent="0.25">
      <c r="A32" s="167" t="s">
        <v>168</v>
      </c>
      <c r="B32" s="132"/>
      <c r="C32" s="132">
        <f>IF(RES_hhdet_in_fec!C32=0,0,RES_hhdet_in_fec!C32/0.086*1000000/RES_hhdet_in_new!C32)</f>
        <v>0</v>
      </c>
      <c r="D32" s="132">
        <f>IF(RES_hhdet_in_fec!D32=0,0,RES_hhdet_in_fec!D32/0.086*1000000/RES_hhdet_in_new!D32)</f>
        <v>0</v>
      </c>
      <c r="E32" s="132">
        <f>IF(RES_hhdet_in_fec!E32=0,0,RES_hhdet_in_fec!E32/0.086*1000000/RES_hhdet_in_new!E32)</f>
        <v>0</v>
      </c>
      <c r="F32" s="132">
        <f>IF(RES_hhdet_in_fec!F32=0,0,RES_hhdet_in_fec!F32/0.086*1000000/RES_hhdet_in_new!F32)</f>
        <v>0</v>
      </c>
      <c r="G32" s="132">
        <f>IF(RES_hhdet_in_fec!G32=0,0,RES_hhdet_in_fec!G32/0.086*1000000/RES_hhdet_in_new!G32)</f>
        <v>0</v>
      </c>
      <c r="H32" s="132">
        <f>IF(RES_hhdet_in_fec!H32=0,0,RES_hhdet_in_fec!H32/0.086*1000000/RES_hhdet_in_new!H32)</f>
        <v>0</v>
      </c>
      <c r="I32" s="132">
        <f>IF(RES_hhdet_in_fec!I32=0,0,RES_hhdet_in_fec!I32/0.086*1000000/RES_hhdet_in_new!I32)</f>
        <v>0</v>
      </c>
      <c r="J32" s="132">
        <f>IF(RES_hhdet_in_fec!J32=0,0,RES_hhdet_in_fec!J32/0.086*1000000/RES_hhdet_in_new!J32)</f>
        <v>0</v>
      </c>
      <c r="K32" s="132">
        <f>IF(RES_hhdet_in_fec!K32=0,0,RES_hhdet_in_fec!K32/0.086*1000000/RES_hhdet_in_new!K32)</f>
        <v>0</v>
      </c>
      <c r="L32" s="132">
        <f>IF(RES_hhdet_in_fec!L32=0,0,RES_hhdet_in_fec!L32/0.086*1000000/RES_hhdet_in_new!L32)</f>
        <v>1727.5175135320064</v>
      </c>
      <c r="M32" s="132">
        <f>IF(RES_hhdet_in_fec!M32=0,0,RES_hhdet_in_fec!M32/0.086*1000000/RES_hhdet_in_new!M32)</f>
        <v>0</v>
      </c>
      <c r="N32" s="132">
        <f>IF(RES_hhdet_in_fec!N32=0,0,RES_hhdet_in_fec!N32/0.086*1000000/RES_hhdet_in_new!N32)</f>
        <v>0</v>
      </c>
      <c r="O32" s="132">
        <f>IF(RES_hhdet_in_fec!O32=0,0,RES_hhdet_in_fec!O32/0.086*1000000/RES_hhdet_in_new!O32)</f>
        <v>0</v>
      </c>
      <c r="P32" s="132">
        <f>IF(RES_hhdet_in_fec!P32=0,0,RES_hhdet_in_fec!P32/0.086*1000000/RES_hhdet_in_new!P32)</f>
        <v>1711.6993251529395</v>
      </c>
      <c r="Q32" s="132">
        <f>IF(RES_hhdet_in_fec!Q32=0,0,RES_hhdet_in_fec!Q32/0.086*1000000/RES_hhdet_in_new!Q32)</f>
        <v>1701.8621505108786</v>
      </c>
    </row>
    <row r="33" spans="1:17" ht="12" customHeight="1" x14ac:dyDescent="0.25">
      <c r="A33" s="166" t="s">
        <v>57</v>
      </c>
      <c r="B33" s="165"/>
      <c r="C33" s="165">
        <f>IF(RES_hhdet_in_fec!C33=0,0,RES_hhdet_in_fec!C33/0.086*1000000/RES_hhdet_in_new!C32)</f>
        <v>0</v>
      </c>
      <c r="D33" s="165">
        <f>IF(RES_hhdet_in_fec!D33=0,0,RES_hhdet_in_fec!D33/0.086*1000000/RES_hhdet_in_new!D32)</f>
        <v>0</v>
      </c>
      <c r="E33" s="165">
        <f>IF(RES_hhdet_in_fec!E33=0,0,RES_hhdet_in_fec!E33/0.086*1000000/RES_hhdet_in_new!E32)</f>
        <v>0</v>
      </c>
      <c r="F33" s="165">
        <f>IF(RES_hhdet_in_fec!F33=0,0,RES_hhdet_in_fec!F33/0.086*1000000/RES_hhdet_in_new!F32)</f>
        <v>0</v>
      </c>
      <c r="G33" s="165">
        <f>IF(RES_hhdet_in_fec!G33=0,0,RES_hhdet_in_fec!G33/0.086*1000000/RES_hhdet_in_new!G32)</f>
        <v>0</v>
      </c>
      <c r="H33" s="165">
        <f>IF(RES_hhdet_in_fec!H33=0,0,RES_hhdet_in_fec!H33/0.086*1000000/RES_hhdet_in_new!H32)</f>
        <v>0</v>
      </c>
      <c r="I33" s="165">
        <f>IF(RES_hhdet_in_fec!I33=0,0,RES_hhdet_in_fec!I33/0.086*1000000/RES_hhdet_in_new!I32)</f>
        <v>0</v>
      </c>
      <c r="J33" s="165">
        <f>IF(RES_hhdet_in_fec!J33=0,0,RES_hhdet_in_fec!J33/0.086*1000000/RES_hhdet_in_new!J32)</f>
        <v>0</v>
      </c>
      <c r="K33" s="165">
        <f>IF(RES_hhdet_in_fec!K33=0,0,RES_hhdet_in_fec!K33/0.086*1000000/RES_hhdet_in_new!K32)</f>
        <v>0</v>
      </c>
      <c r="L33" s="165">
        <f>IF(RES_hhdet_in_fec!L33=0,0,RES_hhdet_in_fec!L33/0.086*1000000/RES_hhdet_in_new!L32)</f>
        <v>1308.3245078827124</v>
      </c>
      <c r="M33" s="165">
        <f>IF(RES_hhdet_in_fec!M33=0,0,RES_hhdet_in_fec!M33/0.086*1000000/RES_hhdet_in_new!M32)</f>
        <v>0</v>
      </c>
      <c r="N33" s="165">
        <f>IF(RES_hhdet_in_fec!N33=0,0,RES_hhdet_in_fec!N33/0.086*1000000/RES_hhdet_in_new!N32)</f>
        <v>0</v>
      </c>
      <c r="O33" s="165">
        <f>IF(RES_hhdet_in_fec!O33=0,0,RES_hhdet_in_fec!O33/0.086*1000000/RES_hhdet_in_new!O32)</f>
        <v>0</v>
      </c>
      <c r="P33" s="165">
        <f>IF(RES_hhdet_in_fec!P33=0,0,RES_hhdet_in_fec!P33/0.086*1000000/RES_hhdet_in_new!P32)</f>
        <v>1278.604226239107</v>
      </c>
      <c r="Q33" s="165">
        <f>IF(RES_hhdet_in_fec!Q33=0,0,RES_hhdet_in_fec!Q33/0.086*1000000/RES_hhdet_in_new!Q32)</f>
        <v>1266.0668257622187</v>
      </c>
    </row>
    <row r="34" spans="1:17" ht="12" customHeight="1" x14ac:dyDescent="0.25">
      <c r="A34" s="147" t="s">
        <v>59</v>
      </c>
      <c r="B34" s="164"/>
      <c r="C34" s="164">
        <f>IF(RES_hhdet_in_fec!C34=0,0,RES_hhdet_in_fec!C34/0.086*1000000/RES_hhdet_in_new!C32)</f>
        <v>0</v>
      </c>
      <c r="D34" s="164">
        <f>IF(RES_hhdet_in_fec!D34=0,0,RES_hhdet_in_fec!D34/0.086*1000000/RES_hhdet_in_new!D32)</f>
        <v>0</v>
      </c>
      <c r="E34" s="164">
        <f>IF(RES_hhdet_in_fec!E34=0,0,RES_hhdet_in_fec!E34/0.086*1000000/RES_hhdet_in_new!E32)</f>
        <v>0</v>
      </c>
      <c r="F34" s="164">
        <f>IF(RES_hhdet_in_fec!F34=0,0,RES_hhdet_in_fec!F34/0.086*1000000/RES_hhdet_in_new!F32)</f>
        <v>0</v>
      </c>
      <c r="G34" s="164">
        <f>IF(RES_hhdet_in_fec!G34=0,0,RES_hhdet_in_fec!G34/0.086*1000000/RES_hhdet_in_new!G32)</f>
        <v>0</v>
      </c>
      <c r="H34" s="164">
        <f>IF(RES_hhdet_in_fec!H34=0,0,RES_hhdet_in_fec!H34/0.086*1000000/RES_hhdet_in_new!H32)</f>
        <v>0</v>
      </c>
      <c r="I34" s="164">
        <f>IF(RES_hhdet_in_fec!I34=0,0,RES_hhdet_in_fec!I34/0.086*1000000/RES_hhdet_in_new!I32)</f>
        <v>0</v>
      </c>
      <c r="J34" s="164">
        <f>IF(RES_hhdet_in_fec!J34=0,0,RES_hhdet_in_fec!J34/0.086*1000000/RES_hhdet_in_new!J32)</f>
        <v>0</v>
      </c>
      <c r="K34" s="164">
        <f>IF(RES_hhdet_in_fec!K34=0,0,RES_hhdet_in_fec!K34/0.086*1000000/RES_hhdet_in_new!K32)</f>
        <v>0</v>
      </c>
      <c r="L34" s="164">
        <f>IF(RES_hhdet_in_fec!L34=0,0,RES_hhdet_in_fec!L34/0.086*1000000/RES_hhdet_in_new!L32)</f>
        <v>419.19300564929409</v>
      </c>
      <c r="M34" s="164">
        <f>IF(RES_hhdet_in_fec!M34=0,0,RES_hhdet_in_fec!M34/0.086*1000000/RES_hhdet_in_new!M32)</f>
        <v>0</v>
      </c>
      <c r="N34" s="164">
        <f>IF(RES_hhdet_in_fec!N34=0,0,RES_hhdet_in_fec!N34/0.086*1000000/RES_hhdet_in_new!N32)</f>
        <v>0</v>
      </c>
      <c r="O34" s="164">
        <f>IF(RES_hhdet_in_fec!O34=0,0,RES_hhdet_in_fec!O34/0.086*1000000/RES_hhdet_in_new!O32)</f>
        <v>0</v>
      </c>
      <c r="P34" s="164">
        <f>IF(RES_hhdet_in_fec!P34=0,0,RES_hhdet_in_fec!P34/0.086*1000000/RES_hhdet_in_new!P32)</f>
        <v>433.0950989138326</v>
      </c>
      <c r="Q34" s="164">
        <f>IF(RES_hhdet_in_fec!Q34=0,0,RES_hhdet_in_fec!Q34/0.086*1000000/RES_hhdet_in_new!Q32)</f>
        <v>435.79532474866028</v>
      </c>
    </row>
    <row r="35" spans="1:17" ht="12" customHeight="1" x14ac:dyDescent="0.25">
      <c r="A35" s="163" t="s">
        <v>142</v>
      </c>
      <c r="B35" s="162"/>
      <c r="C35" s="162">
        <f>IF(RES_hhdet_in_fec!C35=0,0,RES_hhdet_in_fec!C35/0.086*1000000/RES_hhdet_in_new!C35)</f>
        <v>1579.6681565729864</v>
      </c>
      <c r="D35" s="162">
        <f>IF(RES_hhdet_in_fec!D35=0,0,RES_hhdet_in_fec!D35/0.086*1000000/RES_hhdet_in_new!D35)</f>
        <v>1575.395594255358</v>
      </c>
      <c r="E35" s="162">
        <f>IF(RES_hhdet_in_fec!E35=0,0,RES_hhdet_in_fec!E35/0.086*1000000/RES_hhdet_in_new!E35)</f>
        <v>1589.522344674722</v>
      </c>
      <c r="F35" s="162">
        <f>IF(RES_hhdet_in_fec!F35=0,0,RES_hhdet_in_fec!F35/0.086*1000000/RES_hhdet_in_new!F35)</f>
        <v>1571.3506602086425</v>
      </c>
      <c r="G35" s="162">
        <f>IF(RES_hhdet_in_fec!G35=0,0,RES_hhdet_in_fec!G35/0.086*1000000/RES_hhdet_in_new!G35)</f>
        <v>1587.8262989046011</v>
      </c>
      <c r="H35" s="162">
        <f>IF(RES_hhdet_in_fec!H35=0,0,RES_hhdet_in_fec!H35/0.086*1000000/RES_hhdet_in_new!H35)</f>
        <v>1656.0349650412361</v>
      </c>
      <c r="I35" s="162">
        <f>IF(RES_hhdet_in_fec!I35=0,0,RES_hhdet_in_fec!I35/0.086*1000000/RES_hhdet_in_new!I35)</f>
        <v>1638.2869973678917</v>
      </c>
      <c r="J35" s="162">
        <f>IF(RES_hhdet_in_fec!J35=0,0,RES_hhdet_in_fec!J35/0.086*1000000/RES_hhdet_in_new!J35)</f>
        <v>1796.2946771975307</v>
      </c>
      <c r="K35" s="162">
        <f>IF(RES_hhdet_in_fec!K35=0,0,RES_hhdet_in_fec!K35/0.086*1000000/RES_hhdet_in_new!K35)</f>
        <v>1771.0276802015053</v>
      </c>
      <c r="L35" s="162">
        <f>IF(RES_hhdet_in_fec!L35=0,0,RES_hhdet_in_fec!L35/0.086*1000000/RES_hhdet_in_new!L35)</f>
        <v>0</v>
      </c>
      <c r="M35" s="162">
        <f>IF(RES_hhdet_in_fec!M35=0,0,RES_hhdet_in_fec!M35/0.086*1000000/RES_hhdet_in_new!M35)</f>
        <v>1962.8935333839329</v>
      </c>
      <c r="N35" s="162">
        <f>IF(RES_hhdet_in_fec!N35=0,0,RES_hhdet_in_fec!N35/0.086*1000000/RES_hhdet_in_new!N35)</f>
        <v>1841.8786252884672</v>
      </c>
      <c r="O35" s="162">
        <f>IF(RES_hhdet_in_fec!O35=0,0,RES_hhdet_in_fec!O35/0.086*1000000/RES_hhdet_in_new!O35)</f>
        <v>1781.9576487625002</v>
      </c>
      <c r="P35" s="162">
        <f>IF(RES_hhdet_in_fec!P35=0,0,RES_hhdet_in_fec!P35/0.086*1000000/RES_hhdet_in_new!P35)</f>
        <v>1801.37840187544</v>
      </c>
      <c r="Q35" s="162">
        <f>IF(RES_hhdet_in_fec!Q35=0,0,RES_hhdet_in_fec!Q35/0.086*1000000/RES_hhdet_in_new!Q35)</f>
        <v>1779.8694046221183</v>
      </c>
    </row>
    <row r="36" spans="1:17" ht="12" customHeight="1" x14ac:dyDescent="0.25">
      <c r="A36" s="161" t="s">
        <v>141</v>
      </c>
      <c r="B36" s="160"/>
      <c r="C36" s="160">
        <f>IF(RES_hhdet_in_fec!C36=0,0,RES_hhdet_in_fec!C36/0.086*1000000/RES_hhdet_in_new!C36)</f>
        <v>0</v>
      </c>
      <c r="D36" s="160">
        <f>IF(RES_hhdet_in_fec!D36=0,0,RES_hhdet_in_fec!D36/0.086*1000000/RES_hhdet_in_new!D36)</f>
        <v>0</v>
      </c>
      <c r="E36" s="160">
        <f>IF(RES_hhdet_in_fec!E36=0,0,RES_hhdet_in_fec!E36/0.086*1000000/RES_hhdet_in_new!E36)</f>
        <v>0</v>
      </c>
      <c r="F36" s="160">
        <f>IF(RES_hhdet_in_fec!F36=0,0,RES_hhdet_in_fec!F36/0.086*1000000/RES_hhdet_in_new!F36)</f>
        <v>0</v>
      </c>
      <c r="G36" s="160">
        <f>IF(RES_hhdet_in_fec!G36=0,0,RES_hhdet_in_fec!G36/0.086*1000000/RES_hhdet_in_new!G36)</f>
        <v>0</v>
      </c>
      <c r="H36" s="160">
        <f>IF(RES_hhdet_in_fec!H36=0,0,RES_hhdet_in_fec!H36/0.086*1000000/RES_hhdet_in_new!H36)</f>
        <v>0</v>
      </c>
      <c r="I36" s="160">
        <f>IF(RES_hhdet_in_fec!I36=0,0,RES_hhdet_in_fec!I36/0.086*1000000/RES_hhdet_in_new!I36)</f>
        <v>0</v>
      </c>
      <c r="J36" s="160">
        <f>IF(RES_hhdet_in_fec!J36=0,0,RES_hhdet_in_fec!J36/0.086*1000000/RES_hhdet_in_new!J36)</f>
        <v>0</v>
      </c>
      <c r="K36" s="160">
        <f>IF(RES_hhdet_in_fec!K36=0,0,RES_hhdet_in_fec!K36/0.086*1000000/RES_hhdet_in_new!K36)</f>
        <v>0</v>
      </c>
      <c r="L36" s="160">
        <f>IF(RES_hhdet_in_fec!L36=0,0,RES_hhdet_in_fec!L36/0.086*1000000/RES_hhdet_in_new!L36)</f>
        <v>1574.2640982066132</v>
      </c>
      <c r="M36" s="160">
        <f>IF(RES_hhdet_in_fec!M36=0,0,RES_hhdet_in_fec!M36/0.086*1000000/RES_hhdet_in_new!M36)</f>
        <v>1665.8553364792169</v>
      </c>
      <c r="N36" s="160">
        <f>IF(RES_hhdet_in_fec!N36=0,0,RES_hhdet_in_fec!N36/0.086*1000000/RES_hhdet_in_new!N36)</f>
        <v>1562.4262502034023</v>
      </c>
      <c r="O36" s="160">
        <f>IF(RES_hhdet_in_fec!O36=0,0,RES_hhdet_in_fec!O36/0.086*1000000/RES_hhdet_in_new!O36)</f>
        <v>1511.5218271990809</v>
      </c>
      <c r="P36" s="160">
        <f>IF(RES_hhdet_in_fec!P36=0,0,RES_hhdet_in_fec!P36/0.086*1000000/RES_hhdet_in_new!P36)</f>
        <v>1517.6950510477038</v>
      </c>
      <c r="Q36" s="160">
        <f>IF(RES_hhdet_in_fec!Q36=0,0,RES_hhdet_in_fec!Q36/0.086*1000000/RES_hhdet_in_new!Q36)</f>
        <v>1499.7030136274623</v>
      </c>
    </row>
    <row r="37" spans="1:17" ht="12" customHeight="1" x14ac:dyDescent="0.25">
      <c r="A37" s="148" t="s">
        <v>60</v>
      </c>
      <c r="B37" s="156"/>
      <c r="C37" s="156">
        <f>IF(RES_hhdet_in_fec!C37=0,0,RES_hhdet_in_fec!C37/0.086*1000000/RES_hhdet_in_new!C36)</f>
        <v>0</v>
      </c>
      <c r="D37" s="156">
        <f>IF(RES_hhdet_in_fec!D37=0,0,RES_hhdet_in_fec!D37/0.086*1000000/RES_hhdet_in_new!D36)</f>
        <v>0</v>
      </c>
      <c r="E37" s="156">
        <f>IF(RES_hhdet_in_fec!E37=0,0,RES_hhdet_in_fec!E37/0.086*1000000/RES_hhdet_in_new!E36)</f>
        <v>0</v>
      </c>
      <c r="F37" s="156">
        <f>IF(RES_hhdet_in_fec!F37=0,0,RES_hhdet_in_fec!F37/0.086*1000000/RES_hhdet_in_new!F36)</f>
        <v>0</v>
      </c>
      <c r="G37" s="156">
        <f>IF(RES_hhdet_in_fec!G37=0,0,RES_hhdet_in_fec!G37/0.086*1000000/RES_hhdet_in_new!G36)</f>
        <v>0</v>
      </c>
      <c r="H37" s="156">
        <f>IF(RES_hhdet_in_fec!H37=0,0,RES_hhdet_in_fec!H37/0.086*1000000/RES_hhdet_in_new!H36)</f>
        <v>0</v>
      </c>
      <c r="I37" s="156">
        <f>IF(RES_hhdet_in_fec!I37=0,0,RES_hhdet_in_fec!I37/0.086*1000000/RES_hhdet_in_new!I36)</f>
        <v>0</v>
      </c>
      <c r="J37" s="156">
        <f>IF(RES_hhdet_in_fec!J37=0,0,RES_hhdet_in_fec!J37/0.086*1000000/RES_hhdet_in_new!J36)</f>
        <v>0</v>
      </c>
      <c r="K37" s="156">
        <f>IF(RES_hhdet_in_fec!K37=0,0,RES_hhdet_in_fec!K37/0.086*1000000/RES_hhdet_in_new!K36)</f>
        <v>0</v>
      </c>
      <c r="L37" s="156">
        <f>IF(RES_hhdet_in_fec!L37=0,0,RES_hhdet_in_fec!L37/0.086*1000000/RES_hhdet_in_new!L36)</f>
        <v>1155.3311389606104</v>
      </c>
      <c r="M37" s="156">
        <f>IF(RES_hhdet_in_fec!M37=0,0,RES_hhdet_in_fec!M37/0.086*1000000/RES_hhdet_in_new!M36)</f>
        <v>1230.4654735326747</v>
      </c>
      <c r="N37" s="156">
        <f>IF(RES_hhdet_in_fec!N37=0,0,RES_hhdet_in_fec!N37/0.086*1000000/RES_hhdet_in_new!N36)</f>
        <v>1133.9431793249287</v>
      </c>
      <c r="O37" s="156">
        <f>IF(RES_hhdet_in_fec!O37=0,0,RES_hhdet_in_fec!O37/0.086*1000000/RES_hhdet_in_new!O36)</f>
        <v>1083.3994457052413</v>
      </c>
      <c r="P37" s="156">
        <f>IF(RES_hhdet_in_fec!P37=0,0,RES_hhdet_in_fec!P37/0.086*1000000/RES_hhdet_in_new!P36)</f>
        <v>1087.5916079329877</v>
      </c>
      <c r="Q37" s="156">
        <f>IF(RES_hhdet_in_fec!Q37=0,0,RES_hhdet_in_fec!Q37/0.086*1000000/RES_hhdet_in_new!Q36)</f>
        <v>1068.7346604307318</v>
      </c>
    </row>
    <row r="38" spans="1:17" ht="12" customHeight="1" x14ac:dyDescent="0.25">
      <c r="A38" s="148" t="s">
        <v>59</v>
      </c>
      <c r="B38" s="156"/>
      <c r="C38" s="156">
        <f>IF(RES_hhdet_in_fec!C38=0,0,RES_hhdet_in_fec!C38/0.086*1000000/RES_hhdet_in_new!C36)</f>
        <v>0</v>
      </c>
      <c r="D38" s="156">
        <f>IF(RES_hhdet_in_fec!D38=0,0,RES_hhdet_in_fec!D38/0.086*1000000/RES_hhdet_in_new!D36)</f>
        <v>0</v>
      </c>
      <c r="E38" s="156">
        <f>IF(RES_hhdet_in_fec!E38=0,0,RES_hhdet_in_fec!E38/0.086*1000000/RES_hhdet_in_new!E36)</f>
        <v>0</v>
      </c>
      <c r="F38" s="156">
        <f>IF(RES_hhdet_in_fec!F38=0,0,RES_hhdet_in_fec!F38/0.086*1000000/RES_hhdet_in_new!F36)</f>
        <v>0</v>
      </c>
      <c r="G38" s="156">
        <f>IF(RES_hhdet_in_fec!G38=0,0,RES_hhdet_in_fec!G38/0.086*1000000/RES_hhdet_in_new!G36)</f>
        <v>0</v>
      </c>
      <c r="H38" s="156">
        <f>IF(RES_hhdet_in_fec!H38=0,0,RES_hhdet_in_fec!H38/0.086*1000000/RES_hhdet_in_new!H36)</f>
        <v>0</v>
      </c>
      <c r="I38" s="156">
        <f>IF(RES_hhdet_in_fec!I38=0,0,RES_hhdet_in_fec!I38/0.086*1000000/RES_hhdet_in_new!I36)</f>
        <v>0</v>
      </c>
      <c r="J38" s="156">
        <f>IF(RES_hhdet_in_fec!J38=0,0,RES_hhdet_in_fec!J38/0.086*1000000/RES_hhdet_in_new!J36)</f>
        <v>0</v>
      </c>
      <c r="K38" s="156">
        <f>IF(RES_hhdet_in_fec!K38=0,0,RES_hhdet_in_fec!K38/0.086*1000000/RES_hhdet_in_new!K36)</f>
        <v>0</v>
      </c>
      <c r="L38" s="156">
        <f>IF(RES_hhdet_in_fec!L38=0,0,RES_hhdet_in_fec!L38/0.086*1000000/RES_hhdet_in_new!L36)</f>
        <v>418.93295924600284</v>
      </c>
      <c r="M38" s="156">
        <f>IF(RES_hhdet_in_fec!M38=0,0,RES_hhdet_in_fec!M38/0.086*1000000/RES_hhdet_in_new!M36)</f>
        <v>435.38986294654177</v>
      </c>
      <c r="N38" s="156">
        <f>IF(RES_hhdet_in_fec!N38=0,0,RES_hhdet_in_fec!N38/0.086*1000000/RES_hhdet_in_new!N36)</f>
        <v>428.48307087847365</v>
      </c>
      <c r="O38" s="156">
        <f>IF(RES_hhdet_in_fec!O38=0,0,RES_hhdet_in_fec!O38/0.086*1000000/RES_hhdet_in_new!O36)</f>
        <v>428.1223814938395</v>
      </c>
      <c r="P38" s="156">
        <f>IF(RES_hhdet_in_fec!P38=0,0,RES_hhdet_in_fec!P38/0.086*1000000/RES_hhdet_in_new!P36)</f>
        <v>430.10344311471653</v>
      </c>
      <c r="Q38" s="156">
        <f>IF(RES_hhdet_in_fec!Q38=0,0,RES_hhdet_in_fec!Q38/0.086*1000000/RES_hhdet_in_new!Q36)</f>
        <v>430.9683531967305</v>
      </c>
    </row>
    <row r="39" spans="1:17" ht="12" customHeight="1" x14ac:dyDescent="0.25">
      <c r="A39" s="158" t="s">
        <v>62</v>
      </c>
      <c r="B39" s="157"/>
      <c r="C39" s="157">
        <f>IF(SUM(RES_hhdet_in_fec!C40:C41)=0,0,SUM(RES_hhdet_in_fec!C40:C41)/0.086*1000000/SUM(RES_hhdet_in_new!C40:C41))</f>
        <v>1149.3067366973228</v>
      </c>
      <c r="D39" s="157">
        <f>IF(SUM(RES_hhdet_in_fec!D40:D41)=0,0,SUM(RES_hhdet_in_fec!D40:D41)/0.086*1000000/SUM(RES_hhdet_in_new!D40:D41))</f>
        <v>1570.2722347519809</v>
      </c>
      <c r="E39" s="157">
        <f>IF(SUM(RES_hhdet_in_fec!E40:E41)=0,0,SUM(RES_hhdet_in_fec!E40:E41)/0.086*1000000/SUM(RES_hhdet_in_new!E40:E41))</f>
        <v>1683.4609940783355</v>
      </c>
      <c r="F39" s="157">
        <f>IF(SUM(RES_hhdet_in_fec!F40:F41)=0,0,SUM(RES_hhdet_in_fec!F40:F41)/0.086*1000000/SUM(RES_hhdet_in_new!F40:F41))</f>
        <v>1724.2006937568033</v>
      </c>
      <c r="G39" s="157">
        <f>IF(SUM(RES_hhdet_in_fec!G40:G41)=0,0,SUM(RES_hhdet_in_fec!G40:G41)/0.086*1000000/SUM(RES_hhdet_in_new!G40:G41))</f>
        <v>1807.3704433714888</v>
      </c>
      <c r="H39" s="157">
        <f>IF(SUM(RES_hhdet_in_fec!H40:H41)=0,0,SUM(RES_hhdet_in_fec!H40:H41)/0.086*1000000/SUM(RES_hhdet_in_new!H40:H41))</f>
        <v>1754.7575015964501</v>
      </c>
      <c r="I39" s="157">
        <f>IF(SUM(RES_hhdet_in_fec!I40:I41)=0,0,SUM(RES_hhdet_in_fec!I40:I41)/0.086*1000000/SUM(RES_hhdet_in_new!I40:I41))</f>
        <v>939.01041359275189</v>
      </c>
      <c r="J39" s="157">
        <f>IF(SUM(RES_hhdet_in_fec!J40:J41)=0,0,SUM(RES_hhdet_in_fec!J40:J41)/0.086*1000000/SUM(RES_hhdet_in_new!J40:J41))</f>
        <v>1005.9981923385944</v>
      </c>
      <c r="K39" s="157">
        <f>IF(SUM(RES_hhdet_in_fec!K40:K41)=0,0,SUM(RES_hhdet_in_fec!K40:K41)/0.086*1000000/SUM(RES_hhdet_in_new!K40:K41))</f>
        <v>1960.9678895725767</v>
      </c>
      <c r="L39" s="157">
        <f>IF(SUM(RES_hhdet_in_fec!L40:L41)=0,0,SUM(RES_hhdet_in_fec!L40:L41)/0.086*1000000/SUM(RES_hhdet_in_new!L40:L41))</f>
        <v>1500.823045885043</v>
      </c>
      <c r="M39" s="157">
        <f>IF(SUM(RES_hhdet_in_fec!M40:M41)=0,0,SUM(RES_hhdet_in_fec!M40:M41)/0.086*1000000/SUM(RES_hhdet_in_new!M40:M41))</f>
        <v>1770.2574180087993</v>
      </c>
      <c r="N39" s="157">
        <f>IF(SUM(RES_hhdet_in_fec!N40:N41)=0,0,SUM(RES_hhdet_in_fec!N40:N41)/0.086*1000000/SUM(RES_hhdet_in_new!N40:N41))</f>
        <v>1276.7390796170455</v>
      </c>
      <c r="O39" s="157">
        <f>IF(SUM(RES_hhdet_in_fec!O40:O41)=0,0,SUM(RES_hhdet_in_fec!O40:O41)/0.086*1000000/SUM(RES_hhdet_in_new!O40:O41))</f>
        <v>1187.0680655423807</v>
      </c>
      <c r="P39" s="157">
        <f>IF(SUM(RES_hhdet_in_fec!P40:P41)=0,0,SUM(RES_hhdet_in_fec!P40:P41)/0.086*1000000/SUM(RES_hhdet_in_new!P40:P41))</f>
        <v>1168.9881953306071</v>
      </c>
      <c r="Q39" s="157">
        <f>IF(SUM(RES_hhdet_in_fec!Q40:Q41)=0,0,SUM(RES_hhdet_in_fec!Q40:Q41)/0.086*1000000/SUM(RES_hhdet_in_new!Q40:Q41))</f>
        <v>1202.7067920751406</v>
      </c>
    </row>
    <row r="40" spans="1:17" ht="12" customHeight="1" x14ac:dyDescent="0.25">
      <c r="A40" s="23" t="s">
        <v>57</v>
      </c>
      <c r="B40" s="156"/>
      <c r="C40" s="156">
        <f>IF(RES_hhdet_in_fec!C40=0,0,RES_hhdet_in_fec!C40/0.086*1000000/RES_hhdet_in_new!C40)</f>
        <v>1727.2634698259396</v>
      </c>
      <c r="D40" s="156">
        <f>IF(RES_hhdet_in_fec!D40=0,0,RES_hhdet_in_fec!D40/0.086*1000000/RES_hhdet_in_new!D40)</f>
        <v>1767.1443729101334</v>
      </c>
      <c r="E40" s="156">
        <f>IF(RES_hhdet_in_fec!E40=0,0,RES_hhdet_in_fec!E40/0.086*1000000/RES_hhdet_in_new!E40)</f>
        <v>1804.781998475082</v>
      </c>
      <c r="F40" s="156">
        <f>IF(RES_hhdet_in_fec!F40=0,0,RES_hhdet_in_fec!F40/0.086*1000000/RES_hhdet_in_new!F40)</f>
        <v>1811.6249026338303</v>
      </c>
      <c r="G40" s="156">
        <f>IF(RES_hhdet_in_fec!G40=0,0,RES_hhdet_in_fec!G40/0.086*1000000/RES_hhdet_in_new!G40)</f>
        <v>1807.3704433714888</v>
      </c>
      <c r="H40" s="156">
        <f>IF(RES_hhdet_in_fec!H40=0,0,RES_hhdet_in_fec!H40/0.086*1000000/RES_hhdet_in_new!H40)</f>
        <v>1916.0068866748497</v>
      </c>
      <c r="I40" s="156">
        <f>IF(RES_hhdet_in_fec!I40=0,0,RES_hhdet_in_fec!I40/0.086*1000000/RES_hhdet_in_new!I40)</f>
        <v>0</v>
      </c>
      <c r="J40" s="156">
        <f>IF(RES_hhdet_in_fec!J40=0,0,RES_hhdet_in_fec!J40/0.086*1000000/RES_hhdet_in_new!J40)</f>
        <v>0</v>
      </c>
      <c r="K40" s="156">
        <f>IF(RES_hhdet_in_fec!K40=0,0,RES_hhdet_in_fec!K40/0.086*1000000/RES_hhdet_in_new!K40)</f>
        <v>1960.9678895725767</v>
      </c>
      <c r="L40" s="156">
        <f>IF(RES_hhdet_in_fec!L40=0,0,RES_hhdet_in_fec!L40/0.086*1000000/RES_hhdet_in_new!L40)</f>
        <v>1533.5931592094385</v>
      </c>
      <c r="M40" s="156">
        <f>IF(RES_hhdet_in_fec!M40=0,0,RES_hhdet_in_fec!M40/0.086*1000000/RES_hhdet_in_new!M40)</f>
        <v>1955.0469415485245</v>
      </c>
      <c r="N40" s="156">
        <f>IF(RES_hhdet_in_fec!N40=0,0,RES_hhdet_in_fec!N40/0.086*1000000/RES_hhdet_in_new!N40)</f>
        <v>1752.8148389664084</v>
      </c>
      <c r="O40" s="156">
        <f>IF(RES_hhdet_in_fec!O40=0,0,RES_hhdet_in_fec!O40/0.086*1000000/RES_hhdet_in_new!O40)</f>
        <v>1760.5181983454079</v>
      </c>
      <c r="P40" s="156">
        <f>IF(RES_hhdet_in_fec!P40=0,0,RES_hhdet_in_fec!P40/0.086*1000000/RES_hhdet_in_new!P40)</f>
        <v>1638.0923375144512</v>
      </c>
      <c r="Q40" s="156">
        <f>IF(RES_hhdet_in_fec!Q40=0,0,RES_hhdet_in_fec!Q40/0.086*1000000/RES_hhdet_in_new!Q40)</f>
        <v>1652.196691987911</v>
      </c>
    </row>
    <row r="41" spans="1:17" ht="12" customHeight="1" x14ac:dyDescent="0.25">
      <c r="A41" s="29" t="s">
        <v>140</v>
      </c>
      <c r="B41" s="57"/>
      <c r="C41" s="57">
        <f>IF(RES_hhdet_in_fec!C41=0,0,RES_hhdet_in_fec!C41/0.086*1000000/RES_hhdet_in_new!C41)</f>
        <v>947.90469757088965</v>
      </c>
      <c r="D41" s="57">
        <f>IF(RES_hhdet_in_fec!D41=0,0,RES_hhdet_in_fec!D41/0.086*1000000/RES_hhdet_in_new!D41)</f>
        <v>910.49048438348234</v>
      </c>
      <c r="E41" s="57">
        <f>IF(RES_hhdet_in_fec!E41=0,0,RES_hhdet_in_fec!E41/0.086*1000000/RES_hhdet_in_new!E41)</f>
        <v>916.89966911523834</v>
      </c>
      <c r="F41" s="57">
        <f>IF(RES_hhdet_in_fec!F41=0,0,RES_hhdet_in_fec!F41/0.086*1000000/RES_hhdet_in_new!F41)</f>
        <v>911.37033016549208</v>
      </c>
      <c r="G41" s="57">
        <f>IF(RES_hhdet_in_fec!G41=0,0,RES_hhdet_in_fec!G41/0.086*1000000/RES_hhdet_in_new!G41)</f>
        <v>0</v>
      </c>
      <c r="H41" s="57">
        <f>IF(RES_hhdet_in_fec!H41=0,0,RES_hhdet_in_fec!H41/0.086*1000000/RES_hhdet_in_new!H41)</f>
        <v>944.81688437634989</v>
      </c>
      <c r="I41" s="57">
        <f>IF(RES_hhdet_in_fec!I41=0,0,RES_hhdet_in_fec!I41/0.086*1000000/RES_hhdet_in_new!I41)</f>
        <v>939.01041359275189</v>
      </c>
      <c r="J41" s="57">
        <f>IF(RES_hhdet_in_fec!J41=0,0,RES_hhdet_in_fec!J41/0.086*1000000/RES_hhdet_in_new!J41)</f>
        <v>1005.9981923385944</v>
      </c>
      <c r="K41" s="57">
        <f>IF(RES_hhdet_in_fec!K41=0,0,RES_hhdet_in_fec!K41/0.086*1000000/RES_hhdet_in_new!K41)</f>
        <v>0</v>
      </c>
      <c r="L41" s="57">
        <f>IF(RES_hhdet_in_fec!L41=0,0,RES_hhdet_in_fec!L41/0.086*1000000/RES_hhdet_in_new!L41)</f>
        <v>1024.8085259316285</v>
      </c>
      <c r="M41" s="57">
        <f>IF(RES_hhdet_in_fec!M41=0,0,RES_hhdet_in_fec!M41/0.086*1000000/RES_hhdet_in_new!M41)</f>
        <v>1043.3954560060617</v>
      </c>
      <c r="N41" s="57">
        <f>IF(RES_hhdet_in_fec!N41=0,0,RES_hhdet_in_fec!N41/0.086*1000000/RES_hhdet_in_new!N41)</f>
        <v>997.42623260700543</v>
      </c>
      <c r="O41" s="57">
        <f>IF(RES_hhdet_in_fec!O41=0,0,RES_hhdet_in_fec!O41/0.086*1000000/RES_hhdet_in_new!O41)</f>
        <v>959.18799504110166</v>
      </c>
      <c r="P41" s="57">
        <f>IF(RES_hhdet_in_fec!P41=0,0,RES_hhdet_in_fec!P41/0.086*1000000/RES_hhdet_in_new!P41)</f>
        <v>965.77991032388036</v>
      </c>
      <c r="Q41" s="57">
        <f>IF(RES_hhdet_in_fec!Q41=0,0,RES_hhdet_in_fec!Q41/0.086*1000000/RES_hhdet_in_new!Q41)</f>
        <v>950.13114476535259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34">SUM(C44,C47,C49,C58)</f>
        <v>0</v>
      </c>
      <c r="D43" s="168">
        <f t="shared" ref="D43" si="35">SUM(D44,D47,D49,D58)</f>
        <v>0</v>
      </c>
      <c r="E43" s="168">
        <f t="shared" ref="E43" si="36">SUM(E44,E47,E49,E58)</f>
        <v>8807.0863979829774</v>
      </c>
      <c r="F43" s="168">
        <f t="shared" ref="F43" si="37">SUM(F44,F47,F49,F58)</f>
        <v>9137.9849090602183</v>
      </c>
      <c r="G43" s="168">
        <f t="shared" ref="G43" si="38">SUM(G44,G47,G49,G58)</f>
        <v>0</v>
      </c>
      <c r="H43" s="168">
        <f t="shared" ref="H43" si="39">SUM(H44,H47,H49,H58)</f>
        <v>10220.839707419271</v>
      </c>
      <c r="I43" s="168">
        <f t="shared" ref="I43" si="40">SUM(I44,I47,I49,I58)</f>
        <v>0</v>
      </c>
      <c r="J43" s="168">
        <f t="shared" ref="J43" si="41">SUM(J44,J47,J49,J58)</f>
        <v>7974.2591456458231</v>
      </c>
      <c r="K43" s="168">
        <f t="shared" ref="K43" si="42">SUM(K44,K47,K49,K58)</f>
        <v>10825.192932709617</v>
      </c>
      <c r="L43" s="168">
        <f t="shared" ref="L43" si="43">SUM(L44,L47,L49,L58)</f>
        <v>11872.879845604493</v>
      </c>
      <c r="M43" s="168">
        <f t="shared" ref="M43" si="44">SUM(M44,M47,M49,M58)</f>
        <v>0</v>
      </c>
      <c r="N43" s="168">
        <f t="shared" ref="N43" si="45">SUM(N44,N47,N49,N58)</f>
        <v>0</v>
      </c>
      <c r="O43" s="168">
        <f t="shared" ref="O43" si="46">SUM(O44,O47,O49,O58)</f>
        <v>10344.471562961442</v>
      </c>
      <c r="P43" s="168">
        <f t="shared" ref="P43" si="47">SUM(P44,P47,P49,P58)</f>
        <v>10003.588574441494</v>
      </c>
      <c r="Q43" s="168">
        <f t="shared" ref="Q43" si="48">SUM(Q44,Q47,Q49,Q58)</f>
        <v>9905.646755460044</v>
      </c>
    </row>
    <row r="44" spans="1:17" ht="12.95" customHeight="1" x14ac:dyDescent="0.25">
      <c r="A44" s="158" t="s">
        <v>65</v>
      </c>
      <c r="B44" s="157"/>
      <c r="C44" s="157">
        <f t="shared" ref="C44:Q44" si="49">SUM(C45:C46)</f>
        <v>0</v>
      </c>
      <c r="D44" s="157">
        <f t="shared" si="49"/>
        <v>0</v>
      </c>
      <c r="E44" s="157">
        <f t="shared" si="49"/>
        <v>5399.3801287611823</v>
      </c>
      <c r="F44" s="157">
        <f t="shared" si="49"/>
        <v>5593.4822563244261</v>
      </c>
      <c r="G44" s="157">
        <f t="shared" si="49"/>
        <v>0</v>
      </c>
      <c r="H44" s="157">
        <f t="shared" si="49"/>
        <v>6701.3509883999168</v>
      </c>
      <c r="I44" s="157">
        <f t="shared" si="49"/>
        <v>0</v>
      </c>
      <c r="J44" s="157">
        <f t="shared" si="49"/>
        <v>4206.0522219579152</v>
      </c>
      <c r="K44" s="157">
        <f t="shared" si="49"/>
        <v>6973.6437610456687</v>
      </c>
      <c r="L44" s="157">
        <f t="shared" si="49"/>
        <v>8189.8987113602452</v>
      </c>
      <c r="M44" s="157">
        <f t="shared" si="49"/>
        <v>0</v>
      </c>
      <c r="N44" s="157">
        <f t="shared" si="49"/>
        <v>0</v>
      </c>
      <c r="O44" s="157">
        <f t="shared" si="49"/>
        <v>6175.7715239623449</v>
      </c>
      <c r="P44" s="157">
        <f t="shared" si="49"/>
        <v>5947.8720645548856</v>
      </c>
      <c r="Q44" s="157">
        <f t="shared" si="49"/>
        <v>5769.5219928974839</v>
      </c>
    </row>
    <row r="45" spans="1:17" ht="12" customHeight="1" x14ac:dyDescent="0.25">
      <c r="A45" s="23" t="s">
        <v>166</v>
      </c>
      <c r="B45" s="156"/>
      <c r="C45" s="156">
        <f>IF(RES_hhdet_in_fec!C45=0,0,RES_hhdet_in_fec!C45/0.086*1000000/RES_hhdet_in_new!C45)</f>
        <v>0</v>
      </c>
      <c r="D45" s="156">
        <f>IF(RES_hhdet_in_fec!D45=0,0,RES_hhdet_in_fec!D45/0.086*1000000/RES_hhdet_in_new!D45)</f>
        <v>0</v>
      </c>
      <c r="E45" s="156">
        <f>IF(RES_hhdet_in_fec!E45=0,0,RES_hhdet_in_fec!E45/0.086*1000000/RES_hhdet_in_new!E45)</f>
        <v>5358.7361857655096</v>
      </c>
      <c r="F45" s="156">
        <f>IF(RES_hhdet_in_fec!F45=0,0,RES_hhdet_in_fec!F45/0.086*1000000/RES_hhdet_in_new!F45)</f>
        <v>5568.6198907580592</v>
      </c>
      <c r="G45" s="156">
        <f>IF(RES_hhdet_in_fec!G45=0,0,RES_hhdet_in_fec!G45/0.086*1000000/RES_hhdet_in_new!G45)</f>
        <v>0</v>
      </c>
      <c r="H45" s="156">
        <f>IF(RES_hhdet_in_fec!H45=0,0,RES_hhdet_in_fec!H45/0.086*1000000/RES_hhdet_in_new!H45)</f>
        <v>6620.0644861705214</v>
      </c>
      <c r="I45" s="156">
        <f>IF(RES_hhdet_in_fec!I45=0,0,RES_hhdet_in_fec!I45/0.086*1000000/RES_hhdet_in_new!I45)</f>
        <v>0</v>
      </c>
      <c r="J45" s="156">
        <f>IF(RES_hhdet_in_fec!J45=0,0,RES_hhdet_in_fec!J45/0.086*1000000/RES_hhdet_in_new!J45)</f>
        <v>4082.7218007663332</v>
      </c>
      <c r="K45" s="156">
        <f>IF(RES_hhdet_in_fec!K45=0,0,RES_hhdet_in_fec!K45/0.086*1000000/RES_hhdet_in_new!K45)</f>
        <v>6709.0075052647853</v>
      </c>
      <c r="L45" s="156">
        <f>IF(RES_hhdet_in_fec!L45=0,0,RES_hhdet_in_fec!L45/0.086*1000000/RES_hhdet_in_new!L45)</f>
        <v>7920.140503397286</v>
      </c>
      <c r="M45" s="156">
        <f>IF(RES_hhdet_in_fec!M45=0,0,RES_hhdet_in_fec!M45/0.086*1000000/RES_hhdet_in_new!M45)</f>
        <v>0</v>
      </c>
      <c r="N45" s="156">
        <f>IF(RES_hhdet_in_fec!N45=0,0,RES_hhdet_in_fec!N45/0.086*1000000/RES_hhdet_in_new!N45)</f>
        <v>0</v>
      </c>
      <c r="O45" s="156">
        <f>IF(RES_hhdet_in_fec!O45=0,0,RES_hhdet_in_fec!O45/0.086*1000000/RES_hhdet_in_new!O45)</f>
        <v>6086.3580578334077</v>
      </c>
      <c r="P45" s="156">
        <f>IF(RES_hhdet_in_fec!P45=0,0,RES_hhdet_in_fec!P45/0.086*1000000/RES_hhdet_in_new!P45)</f>
        <v>5827.104798788373</v>
      </c>
      <c r="Q45" s="156">
        <f>IF(RES_hhdet_in_fec!Q45=0,0,RES_hhdet_in_fec!Q45/0.086*1000000/RES_hhdet_in_new!Q45)</f>
        <v>5654.3343639517698</v>
      </c>
    </row>
    <row r="46" spans="1:17" ht="12" customHeight="1" x14ac:dyDescent="0.25">
      <c r="A46" s="23" t="s">
        <v>60</v>
      </c>
      <c r="B46" s="156"/>
      <c r="C46" s="156">
        <f>IF(RES_hhdet_in_fec!C46=0,0,RES_hhdet_in_fec!C46/0.086*1000000/RES_hhdet_in_new!C45)</f>
        <v>0</v>
      </c>
      <c r="D46" s="156">
        <f>IF(RES_hhdet_in_fec!D46=0,0,RES_hhdet_in_fec!D46/0.086*1000000/RES_hhdet_in_new!D45)</f>
        <v>0</v>
      </c>
      <c r="E46" s="156">
        <f>IF(RES_hhdet_in_fec!E46=0,0,RES_hhdet_in_fec!E46/0.086*1000000/RES_hhdet_in_new!E45)</f>
        <v>40.643942995672312</v>
      </c>
      <c r="F46" s="156">
        <f>IF(RES_hhdet_in_fec!F46=0,0,RES_hhdet_in_fec!F46/0.086*1000000/RES_hhdet_in_new!F45)</f>
        <v>24.862365566366986</v>
      </c>
      <c r="G46" s="156">
        <f>IF(RES_hhdet_in_fec!G46=0,0,RES_hhdet_in_fec!G46/0.086*1000000/RES_hhdet_in_new!G45)</f>
        <v>0</v>
      </c>
      <c r="H46" s="156">
        <f>IF(RES_hhdet_in_fec!H46=0,0,RES_hhdet_in_fec!H46/0.086*1000000/RES_hhdet_in_new!H45)</f>
        <v>81.286502229395126</v>
      </c>
      <c r="I46" s="156">
        <f>IF(RES_hhdet_in_fec!I46=0,0,RES_hhdet_in_fec!I46/0.086*1000000/RES_hhdet_in_new!I45)</f>
        <v>0</v>
      </c>
      <c r="J46" s="156">
        <f>IF(RES_hhdet_in_fec!J46=0,0,RES_hhdet_in_fec!J46/0.086*1000000/RES_hhdet_in_new!J45)</f>
        <v>123.33042119158209</v>
      </c>
      <c r="K46" s="156">
        <f>IF(RES_hhdet_in_fec!K46=0,0,RES_hhdet_in_fec!K46/0.086*1000000/RES_hhdet_in_new!K45)</f>
        <v>264.63625578088329</v>
      </c>
      <c r="L46" s="156">
        <f>IF(RES_hhdet_in_fec!L46=0,0,RES_hhdet_in_fec!L46/0.086*1000000/RES_hhdet_in_new!L45)</f>
        <v>269.75820796295881</v>
      </c>
      <c r="M46" s="156">
        <f>IF(RES_hhdet_in_fec!M46=0,0,RES_hhdet_in_fec!M46/0.086*1000000/RES_hhdet_in_new!M45)</f>
        <v>0</v>
      </c>
      <c r="N46" s="156">
        <f>IF(RES_hhdet_in_fec!N46=0,0,RES_hhdet_in_fec!N46/0.086*1000000/RES_hhdet_in_new!N45)</f>
        <v>0</v>
      </c>
      <c r="O46" s="156">
        <f>IF(RES_hhdet_in_fec!O46=0,0,RES_hhdet_in_fec!O46/0.086*1000000/RES_hhdet_in_new!O45)</f>
        <v>89.413466128937444</v>
      </c>
      <c r="P46" s="156">
        <f>IF(RES_hhdet_in_fec!P46=0,0,RES_hhdet_in_fec!P46/0.086*1000000/RES_hhdet_in_new!P45)</f>
        <v>120.76726576651234</v>
      </c>
      <c r="Q46" s="156">
        <f>IF(RES_hhdet_in_fec!Q46=0,0,RES_hhdet_in_fec!Q46/0.086*1000000/RES_hhdet_in_new!Q45)</f>
        <v>115.1876289457139</v>
      </c>
    </row>
    <row r="47" spans="1:17" ht="12.95" customHeight="1" x14ac:dyDescent="0.25">
      <c r="A47" s="158" t="s">
        <v>112</v>
      </c>
      <c r="B47" s="157"/>
      <c r="C47" s="157">
        <f t="shared" ref="C47:Q47" si="50">C48</f>
        <v>0</v>
      </c>
      <c r="D47" s="157">
        <f t="shared" si="50"/>
        <v>0</v>
      </c>
      <c r="E47" s="157">
        <f t="shared" si="50"/>
        <v>943.46066521292141</v>
      </c>
      <c r="F47" s="157">
        <f t="shared" si="50"/>
        <v>932.44648176560861</v>
      </c>
      <c r="G47" s="157">
        <f t="shared" si="50"/>
        <v>0</v>
      </c>
      <c r="H47" s="157">
        <f t="shared" si="50"/>
        <v>938.75538525964544</v>
      </c>
      <c r="I47" s="157">
        <f t="shared" si="50"/>
        <v>0</v>
      </c>
      <c r="J47" s="157">
        <f t="shared" si="50"/>
        <v>906.37531849802133</v>
      </c>
      <c r="K47" s="157">
        <f t="shared" si="50"/>
        <v>949.0901340485533</v>
      </c>
      <c r="L47" s="157">
        <f t="shared" si="50"/>
        <v>1065.5978040798725</v>
      </c>
      <c r="M47" s="157">
        <f t="shared" si="50"/>
        <v>0</v>
      </c>
      <c r="N47" s="157">
        <f t="shared" si="50"/>
        <v>0</v>
      </c>
      <c r="O47" s="157">
        <f t="shared" si="50"/>
        <v>896.56053374753162</v>
      </c>
      <c r="P47" s="157">
        <f t="shared" si="50"/>
        <v>701.73110316932025</v>
      </c>
      <c r="Q47" s="157">
        <f t="shared" si="50"/>
        <v>750.2724492870725</v>
      </c>
    </row>
    <row r="48" spans="1:17" ht="12" customHeight="1" x14ac:dyDescent="0.25">
      <c r="A48" s="23" t="s">
        <v>60</v>
      </c>
      <c r="B48" s="156"/>
      <c r="C48" s="156">
        <f>IF(RES_hhdet_in_fec!C48=0,0,RES_hhdet_in_fec!C48/0.086*1000000/RES_hhdet_in_new!C48)</f>
        <v>0</v>
      </c>
      <c r="D48" s="156">
        <f>IF(RES_hhdet_in_fec!D48=0,0,RES_hhdet_in_fec!D48/0.086*1000000/RES_hhdet_in_new!D48)</f>
        <v>0</v>
      </c>
      <c r="E48" s="156">
        <f>IF(RES_hhdet_in_fec!E48=0,0,RES_hhdet_in_fec!E48/0.086*1000000/RES_hhdet_in_new!E48)</f>
        <v>943.46066521292141</v>
      </c>
      <c r="F48" s="156">
        <f>IF(RES_hhdet_in_fec!F48=0,0,RES_hhdet_in_fec!F48/0.086*1000000/RES_hhdet_in_new!F48)</f>
        <v>932.44648176560861</v>
      </c>
      <c r="G48" s="156">
        <f>IF(RES_hhdet_in_fec!G48=0,0,RES_hhdet_in_fec!G48/0.086*1000000/RES_hhdet_in_new!G48)</f>
        <v>0</v>
      </c>
      <c r="H48" s="156">
        <f>IF(RES_hhdet_in_fec!H48=0,0,RES_hhdet_in_fec!H48/0.086*1000000/RES_hhdet_in_new!H48)</f>
        <v>938.75538525964544</v>
      </c>
      <c r="I48" s="156">
        <f>IF(RES_hhdet_in_fec!I48=0,0,RES_hhdet_in_fec!I48/0.086*1000000/RES_hhdet_in_new!I48)</f>
        <v>0</v>
      </c>
      <c r="J48" s="156">
        <f>IF(RES_hhdet_in_fec!J48=0,0,RES_hhdet_in_fec!J48/0.086*1000000/RES_hhdet_in_new!J48)</f>
        <v>906.37531849802133</v>
      </c>
      <c r="K48" s="156">
        <f>IF(RES_hhdet_in_fec!K48=0,0,RES_hhdet_in_fec!K48/0.086*1000000/RES_hhdet_in_new!K48)</f>
        <v>949.0901340485533</v>
      </c>
      <c r="L48" s="156">
        <f>IF(RES_hhdet_in_fec!L48=0,0,RES_hhdet_in_fec!L48/0.086*1000000/RES_hhdet_in_new!L48)</f>
        <v>1065.5978040798725</v>
      </c>
      <c r="M48" s="156">
        <f>IF(RES_hhdet_in_fec!M48=0,0,RES_hhdet_in_fec!M48/0.086*1000000/RES_hhdet_in_new!M48)</f>
        <v>0</v>
      </c>
      <c r="N48" s="156">
        <f>IF(RES_hhdet_in_fec!N48=0,0,RES_hhdet_in_fec!N48/0.086*1000000/RES_hhdet_in_new!N48)</f>
        <v>0</v>
      </c>
      <c r="O48" s="156">
        <f>IF(RES_hhdet_in_fec!O48=0,0,RES_hhdet_in_fec!O48/0.086*1000000/RES_hhdet_in_new!O48)</f>
        <v>896.56053374753162</v>
      </c>
      <c r="P48" s="156">
        <f>IF(RES_hhdet_in_fec!P48=0,0,RES_hhdet_in_fec!P48/0.086*1000000/RES_hhdet_in_new!P48)</f>
        <v>701.73110316932025</v>
      </c>
      <c r="Q48" s="156">
        <f>IF(RES_hhdet_in_fec!Q48=0,0,RES_hhdet_in_fec!Q48/0.086*1000000/RES_hhdet_in_new!Q48)</f>
        <v>750.2724492870725</v>
      </c>
    </row>
    <row r="49" spans="1:17" ht="12" customHeight="1" x14ac:dyDescent="0.25">
      <c r="A49" s="158" t="s">
        <v>63</v>
      </c>
      <c r="B49" s="157"/>
      <c r="C49" s="157">
        <f>IF(SUM(RES_hhdet_in_fec!C50:C51,RES_hhdet_in_fec!C54:C55)=0,0,SUM(RES_hhdet_in_fec!C50:C51,RES_hhdet_in_fec!C54:C55)/0.086*1000000/SUM(RES_hhdet_in_new!C50:C51,RES_hhdet_in_new!C54:C55))</f>
        <v>0</v>
      </c>
      <c r="D49" s="157">
        <f>IF(SUM(RES_hhdet_in_fec!D50:D51,RES_hhdet_in_fec!D54:D55)=0,0,SUM(RES_hhdet_in_fec!D50:D51,RES_hhdet_in_fec!D54:D55)/0.086*1000000/SUM(RES_hhdet_in_new!D50:D51,RES_hhdet_in_new!D54:D55))</f>
        <v>0</v>
      </c>
      <c r="E49" s="157">
        <f>IF(SUM(RES_hhdet_in_fec!E50:E51,RES_hhdet_in_fec!E54:E55)=0,0,SUM(RES_hhdet_in_fec!E50:E51,RES_hhdet_in_fec!E54:E55)/0.086*1000000/SUM(RES_hhdet_in_new!E50:E51,RES_hhdet_in_new!E54:E55))</f>
        <v>1541.1320716063328</v>
      </c>
      <c r="F49" s="157">
        <f>IF(SUM(RES_hhdet_in_fec!F50:F51,RES_hhdet_in_fec!F54:F55)=0,0,SUM(RES_hhdet_in_fec!F50:F51,RES_hhdet_in_fec!F54:F55)/0.086*1000000/SUM(RES_hhdet_in_new!F50:F51,RES_hhdet_in_new!F54:F55))</f>
        <v>1523.0794867953166</v>
      </c>
      <c r="G49" s="157">
        <f>IF(SUM(RES_hhdet_in_fec!G50:G51,RES_hhdet_in_fec!G54:G55)=0,0,SUM(RES_hhdet_in_fec!G50:G51,RES_hhdet_in_fec!G54:G55)/0.086*1000000/SUM(RES_hhdet_in_new!G50:G51,RES_hhdet_in_new!G54:G55))</f>
        <v>0</v>
      </c>
      <c r="H49" s="157">
        <f>IF(SUM(RES_hhdet_in_fec!H50:H51,RES_hhdet_in_fec!H54:H55)=0,0,SUM(RES_hhdet_in_fec!H50:H51,RES_hhdet_in_fec!H54:H55)/0.086*1000000/SUM(RES_hhdet_in_new!H50:H51,RES_hhdet_in_new!H54:H55))</f>
        <v>1632.2139321209702</v>
      </c>
      <c r="I49" s="157">
        <f>IF(SUM(RES_hhdet_in_fec!I50:I51,RES_hhdet_in_fec!I54:I55)=0,0,SUM(RES_hhdet_in_fec!I50:I51,RES_hhdet_in_fec!I54:I55)/0.086*1000000/SUM(RES_hhdet_in_new!I50:I51,RES_hhdet_in_new!I54:I55))</f>
        <v>0</v>
      </c>
      <c r="J49" s="157">
        <f>IF(SUM(RES_hhdet_in_fec!J50:J51,RES_hhdet_in_fec!J54:J55)=0,0,SUM(RES_hhdet_in_fec!J50:J51,RES_hhdet_in_fec!J54:J55)/0.086*1000000/SUM(RES_hhdet_in_new!J50:J51,RES_hhdet_in_new!J54:J55))</f>
        <v>1844.8851978732037</v>
      </c>
      <c r="K49" s="157">
        <f>IF(SUM(RES_hhdet_in_fec!K50:K51,RES_hhdet_in_fec!K54:K55)=0,0,SUM(RES_hhdet_in_fec!K50:K51,RES_hhdet_in_fec!K54:K55)/0.086*1000000/SUM(RES_hhdet_in_new!K50:K51,RES_hhdet_in_new!K54:K55))</f>
        <v>1857.9318534298229</v>
      </c>
      <c r="L49" s="157">
        <f>IF(SUM(RES_hhdet_in_fec!L50:L51,RES_hhdet_in_fec!L54:L55)=0,0,SUM(RES_hhdet_in_fec!L50:L51,RES_hhdet_in_fec!L54:L55)/0.086*1000000/SUM(RES_hhdet_in_new!L50:L51,RES_hhdet_in_new!L54:L55))</f>
        <v>1574.9085425986602</v>
      </c>
      <c r="M49" s="157">
        <f>IF(SUM(RES_hhdet_in_fec!M50:M51,RES_hhdet_in_fec!M54:M55)=0,0,SUM(RES_hhdet_in_fec!M50:M51,RES_hhdet_in_fec!M54:M55)/0.086*1000000/SUM(RES_hhdet_in_new!M50:M51,RES_hhdet_in_new!M54:M55))</f>
        <v>0</v>
      </c>
      <c r="N49" s="157">
        <f>IF(SUM(RES_hhdet_in_fec!N50:N51,RES_hhdet_in_fec!N54:N55)=0,0,SUM(RES_hhdet_in_fec!N50:N51,RES_hhdet_in_fec!N54:N55)/0.086*1000000/SUM(RES_hhdet_in_new!N50:N51,RES_hhdet_in_new!N54:N55))</f>
        <v>0</v>
      </c>
      <c r="O49" s="157">
        <f>IF(SUM(RES_hhdet_in_fec!O50:O51,RES_hhdet_in_fec!O54:O55)=0,0,SUM(RES_hhdet_in_fec!O50:O51,RES_hhdet_in_fec!O54:O55)/0.086*1000000/SUM(RES_hhdet_in_new!O50:O51,RES_hhdet_in_new!O54:O55))</f>
        <v>1518.8749502773007</v>
      </c>
      <c r="P49" s="157">
        <f>IF(SUM(RES_hhdet_in_fec!P50:P51,RES_hhdet_in_fec!P54:P55)=0,0,SUM(RES_hhdet_in_fec!P50:P51,RES_hhdet_in_fec!P54:P55)/0.086*1000000/SUM(RES_hhdet_in_new!P50:P51,RES_hhdet_in_new!P54:P55))</f>
        <v>1717.55854351062</v>
      </c>
      <c r="Q49" s="157">
        <f>IF(SUM(RES_hhdet_in_fec!Q50:Q51,RES_hhdet_in_fec!Q54:Q55)=0,0,SUM(RES_hhdet_in_fec!Q50:Q51,RES_hhdet_in_fec!Q54:Q55)/0.086*1000000/SUM(RES_hhdet_in_new!Q50:Q51,RES_hhdet_in_new!Q54:Q55))</f>
        <v>1733.6739065413331</v>
      </c>
    </row>
    <row r="50" spans="1:17" ht="12" customHeight="1" x14ac:dyDescent="0.25">
      <c r="A50" s="167" t="s">
        <v>165</v>
      </c>
      <c r="B50" s="132"/>
      <c r="C50" s="132">
        <f>IF(RES_hhdet_in_fec!C50=0,0,RES_hhdet_in_fec!C50/0.086*1000000/RES_hhdet_in_new!C50)</f>
        <v>0</v>
      </c>
      <c r="D50" s="132">
        <f>IF(RES_hhdet_in_fec!D50=0,0,RES_hhdet_in_fec!D50/0.086*1000000/RES_hhdet_in_new!D50)</f>
        <v>0</v>
      </c>
      <c r="E50" s="132">
        <f>IF(RES_hhdet_in_fec!E50=0,0,RES_hhdet_in_fec!E50/0.086*1000000/RES_hhdet_in_new!E50)</f>
        <v>0</v>
      </c>
      <c r="F50" s="132">
        <f>IF(RES_hhdet_in_fec!F50=0,0,RES_hhdet_in_fec!F50/0.086*1000000/RES_hhdet_in_new!F50)</f>
        <v>0</v>
      </c>
      <c r="G50" s="132">
        <f>IF(RES_hhdet_in_fec!G50=0,0,RES_hhdet_in_fec!G50/0.086*1000000/RES_hhdet_in_new!G50)</f>
        <v>0</v>
      </c>
      <c r="H50" s="132">
        <f>IF(RES_hhdet_in_fec!H50=0,0,RES_hhdet_in_fec!H50/0.086*1000000/RES_hhdet_in_new!H50)</f>
        <v>0</v>
      </c>
      <c r="I50" s="132">
        <f>IF(RES_hhdet_in_fec!I50=0,0,RES_hhdet_in_fec!I50/0.086*1000000/RES_hhdet_in_new!I50)</f>
        <v>0</v>
      </c>
      <c r="J50" s="132">
        <f>IF(RES_hhdet_in_fec!J50=0,0,RES_hhdet_in_fec!J50/0.086*1000000/RES_hhdet_in_new!J50)</f>
        <v>0</v>
      </c>
      <c r="K50" s="132">
        <f>IF(RES_hhdet_in_fec!K50=0,0,RES_hhdet_in_fec!K50/0.086*1000000/RES_hhdet_in_new!K50)</f>
        <v>0</v>
      </c>
      <c r="L50" s="132">
        <f>IF(RES_hhdet_in_fec!L50=0,0,RES_hhdet_in_fec!L50/0.086*1000000/RES_hhdet_in_new!L50)</f>
        <v>0</v>
      </c>
      <c r="M50" s="132">
        <f>IF(RES_hhdet_in_fec!M50=0,0,RES_hhdet_in_fec!M50/0.086*1000000/RES_hhdet_in_new!M50)</f>
        <v>0</v>
      </c>
      <c r="N50" s="132">
        <f>IF(RES_hhdet_in_fec!N50=0,0,RES_hhdet_in_fec!N50/0.086*1000000/RES_hhdet_in_new!N50)</f>
        <v>0</v>
      </c>
      <c r="O50" s="132">
        <f>IF(RES_hhdet_in_fec!O50=0,0,RES_hhdet_in_fec!O50/0.086*1000000/RES_hhdet_in_new!O50)</f>
        <v>0</v>
      </c>
      <c r="P50" s="132">
        <f>IF(RES_hhdet_in_fec!P50=0,0,RES_hhdet_in_fec!P50/0.086*1000000/RES_hhdet_in_new!P50)</f>
        <v>0</v>
      </c>
      <c r="Q50" s="132">
        <f>IF(RES_hhdet_in_fec!Q50=0,0,RES_hhdet_in_fec!Q50/0.086*1000000/RES_hhdet_in_new!Q50)</f>
        <v>0</v>
      </c>
    </row>
    <row r="51" spans="1:17" ht="12" customHeight="1" x14ac:dyDescent="0.25">
      <c r="A51" s="167" t="s">
        <v>164</v>
      </c>
      <c r="B51" s="132"/>
      <c r="C51" s="132">
        <f>IF(RES_hhdet_in_fec!C51=0,0,RES_hhdet_in_fec!C51/0.086*1000000/RES_hhdet_in_new!C51)</f>
        <v>0</v>
      </c>
      <c r="D51" s="132">
        <f>IF(RES_hhdet_in_fec!D51=0,0,RES_hhdet_in_fec!D51/0.086*1000000/RES_hhdet_in_new!D51)</f>
        <v>0</v>
      </c>
      <c r="E51" s="132">
        <f>IF(RES_hhdet_in_fec!E51=0,0,RES_hhdet_in_fec!E51/0.086*1000000/RES_hhdet_in_new!E51)</f>
        <v>0</v>
      </c>
      <c r="F51" s="132">
        <f>IF(RES_hhdet_in_fec!F51=0,0,RES_hhdet_in_fec!F51/0.086*1000000/RES_hhdet_in_new!F51)</f>
        <v>0</v>
      </c>
      <c r="G51" s="132">
        <f>IF(RES_hhdet_in_fec!G51=0,0,RES_hhdet_in_fec!G51/0.086*1000000/RES_hhdet_in_new!G51)</f>
        <v>0</v>
      </c>
      <c r="H51" s="132">
        <f>IF(RES_hhdet_in_fec!H51=0,0,RES_hhdet_in_fec!H51/0.086*1000000/RES_hhdet_in_new!H51)</f>
        <v>0</v>
      </c>
      <c r="I51" s="132">
        <f>IF(RES_hhdet_in_fec!I51=0,0,RES_hhdet_in_fec!I51/0.086*1000000/RES_hhdet_in_new!I51)</f>
        <v>0</v>
      </c>
      <c r="J51" s="132">
        <f>IF(RES_hhdet_in_fec!J51=0,0,RES_hhdet_in_fec!J51/0.086*1000000/RES_hhdet_in_new!J51)</f>
        <v>0</v>
      </c>
      <c r="K51" s="132">
        <f>IF(RES_hhdet_in_fec!K51=0,0,RES_hhdet_in_fec!K51/0.086*1000000/RES_hhdet_in_new!K51)</f>
        <v>0</v>
      </c>
      <c r="L51" s="132">
        <f>IF(RES_hhdet_in_fec!L51=0,0,RES_hhdet_in_fec!L51/0.086*1000000/RES_hhdet_in_new!L51)</f>
        <v>0</v>
      </c>
      <c r="M51" s="132">
        <f>IF(RES_hhdet_in_fec!M51=0,0,RES_hhdet_in_fec!M51/0.086*1000000/RES_hhdet_in_new!M51)</f>
        <v>0</v>
      </c>
      <c r="N51" s="132">
        <f>IF(RES_hhdet_in_fec!N51=0,0,RES_hhdet_in_fec!N51/0.086*1000000/RES_hhdet_in_new!N51)</f>
        <v>0</v>
      </c>
      <c r="O51" s="132">
        <f>IF(RES_hhdet_in_fec!O51=0,0,RES_hhdet_in_fec!O51/0.086*1000000/RES_hhdet_in_new!O51)</f>
        <v>0</v>
      </c>
      <c r="P51" s="132">
        <f>IF(RES_hhdet_in_fec!P51=0,0,RES_hhdet_in_fec!P51/0.086*1000000/RES_hhdet_in_new!P51)</f>
        <v>0</v>
      </c>
      <c r="Q51" s="132">
        <f>IF(RES_hhdet_in_fec!Q51=0,0,RES_hhdet_in_fec!Q51/0.086*1000000/RES_hhdet_in_new!Q51)</f>
        <v>0</v>
      </c>
    </row>
    <row r="52" spans="1:17" ht="12" customHeight="1" x14ac:dyDescent="0.25">
      <c r="A52" s="166" t="s">
        <v>163</v>
      </c>
      <c r="B52" s="165"/>
      <c r="C52" s="165">
        <f>IF(RES_hhdet_in_fec!C52=0,0,RES_hhdet_in_fec!C52/0.086*1000000/RES_hhdet_in_new!C51)</f>
        <v>0</v>
      </c>
      <c r="D52" s="165">
        <f>IF(RES_hhdet_in_fec!D52=0,0,RES_hhdet_in_fec!D52/0.086*1000000/RES_hhdet_in_new!D51)</f>
        <v>0</v>
      </c>
      <c r="E52" s="165">
        <f>IF(RES_hhdet_in_fec!E52=0,0,RES_hhdet_in_fec!E52/0.086*1000000/RES_hhdet_in_new!E51)</f>
        <v>0</v>
      </c>
      <c r="F52" s="165">
        <f>IF(RES_hhdet_in_fec!F52=0,0,RES_hhdet_in_fec!F52/0.086*1000000/RES_hhdet_in_new!F51)</f>
        <v>0</v>
      </c>
      <c r="G52" s="165">
        <f>IF(RES_hhdet_in_fec!G52=0,0,RES_hhdet_in_fec!G52/0.086*1000000/RES_hhdet_in_new!G51)</f>
        <v>0</v>
      </c>
      <c r="H52" s="165">
        <f>IF(RES_hhdet_in_fec!H52=0,0,RES_hhdet_in_fec!H52/0.086*1000000/RES_hhdet_in_new!H51)</f>
        <v>0</v>
      </c>
      <c r="I52" s="165">
        <f>IF(RES_hhdet_in_fec!I52=0,0,RES_hhdet_in_fec!I52/0.086*1000000/RES_hhdet_in_new!I51)</f>
        <v>0</v>
      </c>
      <c r="J52" s="165">
        <f>IF(RES_hhdet_in_fec!J52=0,0,RES_hhdet_in_fec!J52/0.086*1000000/RES_hhdet_in_new!J51)</f>
        <v>0</v>
      </c>
      <c r="K52" s="165">
        <f>IF(RES_hhdet_in_fec!K52=0,0,RES_hhdet_in_fec!K52/0.086*1000000/RES_hhdet_in_new!K51)</f>
        <v>0</v>
      </c>
      <c r="L52" s="165">
        <f>IF(RES_hhdet_in_fec!L52=0,0,RES_hhdet_in_fec!L52/0.086*1000000/RES_hhdet_in_new!L51)</f>
        <v>0</v>
      </c>
      <c r="M52" s="165">
        <f>IF(RES_hhdet_in_fec!M52=0,0,RES_hhdet_in_fec!M52/0.086*1000000/RES_hhdet_in_new!M51)</f>
        <v>0</v>
      </c>
      <c r="N52" s="165">
        <f>IF(RES_hhdet_in_fec!N52=0,0,RES_hhdet_in_fec!N52/0.086*1000000/RES_hhdet_in_new!N51)</f>
        <v>0</v>
      </c>
      <c r="O52" s="165">
        <f>IF(RES_hhdet_in_fec!O52=0,0,RES_hhdet_in_fec!O52/0.086*1000000/RES_hhdet_in_new!O51)</f>
        <v>0</v>
      </c>
      <c r="P52" s="165">
        <f>IF(RES_hhdet_in_fec!P52=0,0,RES_hhdet_in_fec!P52/0.086*1000000/RES_hhdet_in_new!P51)</f>
        <v>0</v>
      </c>
      <c r="Q52" s="165">
        <f>IF(RES_hhdet_in_fec!Q52=0,0,RES_hhdet_in_fec!Q52/0.086*1000000/RES_hhdet_in_new!Q51)</f>
        <v>0</v>
      </c>
    </row>
    <row r="53" spans="1:17" ht="12" customHeight="1" x14ac:dyDescent="0.25">
      <c r="A53" s="147" t="s">
        <v>59</v>
      </c>
      <c r="B53" s="164"/>
      <c r="C53" s="164">
        <f>IF(RES_hhdet_in_fec!C53=0,0,RES_hhdet_in_fec!C53/0.086*1000000/RES_hhdet_in_new!C51)</f>
        <v>0</v>
      </c>
      <c r="D53" s="164">
        <f>IF(RES_hhdet_in_fec!D53=0,0,RES_hhdet_in_fec!D53/0.086*1000000/RES_hhdet_in_new!D51)</f>
        <v>0</v>
      </c>
      <c r="E53" s="164">
        <f>IF(RES_hhdet_in_fec!E53=0,0,RES_hhdet_in_fec!E53/0.086*1000000/RES_hhdet_in_new!E51)</f>
        <v>0</v>
      </c>
      <c r="F53" s="164">
        <f>IF(RES_hhdet_in_fec!F53=0,0,RES_hhdet_in_fec!F53/0.086*1000000/RES_hhdet_in_new!F51)</f>
        <v>0</v>
      </c>
      <c r="G53" s="164">
        <f>IF(RES_hhdet_in_fec!G53=0,0,RES_hhdet_in_fec!G53/0.086*1000000/RES_hhdet_in_new!G51)</f>
        <v>0</v>
      </c>
      <c r="H53" s="164">
        <f>IF(RES_hhdet_in_fec!H53=0,0,RES_hhdet_in_fec!H53/0.086*1000000/RES_hhdet_in_new!H51)</f>
        <v>0</v>
      </c>
      <c r="I53" s="164">
        <f>IF(RES_hhdet_in_fec!I53=0,0,RES_hhdet_in_fec!I53/0.086*1000000/RES_hhdet_in_new!I51)</f>
        <v>0</v>
      </c>
      <c r="J53" s="164">
        <f>IF(RES_hhdet_in_fec!J53=0,0,RES_hhdet_in_fec!J53/0.086*1000000/RES_hhdet_in_new!J51)</f>
        <v>0</v>
      </c>
      <c r="K53" s="164">
        <f>IF(RES_hhdet_in_fec!K53=0,0,RES_hhdet_in_fec!K53/0.086*1000000/RES_hhdet_in_new!K51)</f>
        <v>0</v>
      </c>
      <c r="L53" s="164">
        <f>IF(RES_hhdet_in_fec!L53=0,0,RES_hhdet_in_fec!L53/0.086*1000000/RES_hhdet_in_new!L51)</f>
        <v>0</v>
      </c>
      <c r="M53" s="164">
        <f>IF(RES_hhdet_in_fec!M53=0,0,RES_hhdet_in_fec!M53/0.086*1000000/RES_hhdet_in_new!M51)</f>
        <v>0</v>
      </c>
      <c r="N53" s="164">
        <f>IF(RES_hhdet_in_fec!N53=0,0,RES_hhdet_in_fec!N53/0.086*1000000/RES_hhdet_in_new!N51)</f>
        <v>0</v>
      </c>
      <c r="O53" s="164">
        <f>IF(RES_hhdet_in_fec!O53=0,0,RES_hhdet_in_fec!O53/0.086*1000000/RES_hhdet_in_new!O51)</f>
        <v>0</v>
      </c>
      <c r="P53" s="164">
        <f>IF(RES_hhdet_in_fec!P53=0,0,RES_hhdet_in_fec!P53/0.086*1000000/RES_hhdet_in_new!P51)</f>
        <v>0</v>
      </c>
      <c r="Q53" s="164">
        <f>IF(RES_hhdet_in_fec!Q53=0,0,RES_hhdet_in_fec!Q53/0.086*1000000/RES_hhdet_in_new!Q51)</f>
        <v>0</v>
      </c>
    </row>
    <row r="54" spans="1:17" ht="12" customHeight="1" x14ac:dyDescent="0.25">
      <c r="A54" s="163" t="s">
        <v>142</v>
      </c>
      <c r="B54" s="162"/>
      <c r="C54" s="162">
        <f>IF(RES_hhdet_in_fec!C54=0,0,RES_hhdet_in_fec!C54/0.086*1000000/RES_hhdet_in_new!C54)</f>
        <v>0</v>
      </c>
      <c r="D54" s="162">
        <f>IF(RES_hhdet_in_fec!D54=0,0,RES_hhdet_in_fec!D54/0.086*1000000/RES_hhdet_in_new!D54)</f>
        <v>0</v>
      </c>
      <c r="E54" s="162">
        <f>IF(RES_hhdet_in_fec!E54=0,0,RES_hhdet_in_fec!E54/0.086*1000000/RES_hhdet_in_new!E54)</f>
        <v>1541.1320716063328</v>
      </c>
      <c r="F54" s="162">
        <f>IF(RES_hhdet_in_fec!F54=0,0,RES_hhdet_in_fec!F54/0.086*1000000/RES_hhdet_in_new!F54)</f>
        <v>1523.0794867953166</v>
      </c>
      <c r="G54" s="162">
        <f>IF(RES_hhdet_in_fec!G54=0,0,RES_hhdet_in_fec!G54/0.086*1000000/RES_hhdet_in_new!G54)</f>
        <v>0</v>
      </c>
      <c r="H54" s="162">
        <f>IF(RES_hhdet_in_fec!H54=0,0,RES_hhdet_in_fec!H54/0.086*1000000/RES_hhdet_in_new!H54)</f>
        <v>1632.2139321209702</v>
      </c>
      <c r="I54" s="162">
        <f>IF(RES_hhdet_in_fec!I54=0,0,RES_hhdet_in_fec!I54/0.086*1000000/RES_hhdet_in_new!I54)</f>
        <v>0</v>
      </c>
      <c r="J54" s="162">
        <f>IF(RES_hhdet_in_fec!J54=0,0,RES_hhdet_in_fec!J54/0.086*1000000/RES_hhdet_in_new!J54)</f>
        <v>1844.8851978732037</v>
      </c>
      <c r="K54" s="162">
        <f>IF(RES_hhdet_in_fec!K54=0,0,RES_hhdet_in_fec!K54/0.086*1000000/RES_hhdet_in_new!K54)</f>
        <v>1857.9318534298229</v>
      </c>
      <c r="L54" s="162">
        <f>IF(RES_hhdet_in_fec!L54=0,0,RES_hhdet_in_fec!L54/0.086*1000000/RES_hhdet_in_new!L54)</f>
        <v>0</v>
      </c>
      <c r="M54" s="162">
        <f>IF(RES_hhdet_in_fec!M54=0,0,RES_hhdet_in_fec!M54/0.086*1000000/RES_hhdet_in_new!M54)</f>
        <v>0</v>
      </c>
      <c r="N54" s="162">
        <f>IF(RES_hhdet_in_fec!N54=0,0,RES_hhdet_in_fec!N54/0.086*1000000/RES_hhdet_in_new!N54)</f>
        <v>0</v>
      </c>
      <c r="O54" s="162">
        <f>IF(RES_hhdet_in_fec!O54=0,0,RES_hhdet_in_fec!O54/0.086*1000000/RES_hhdet_in_new!O54)</f>
        <v>1793.3246779676413</v>
      </c>
      <c r="P54" s="162">
        <f>IF(RES_hhdet_in_fec!P54=0,0,RES_hhdet_in_fec!P54/0.086*1000000/RES_hhdet_in_new!P54)</f>
        <v>1801.0715310794112</v>
      </c>
      <c r="Q54" s="162">
        <f>IF(RES_hhdet_in_fec!Q54=0,0,RES_hhdet_in_fec!Q54/0.086*1000000/RES_hhdet_in_new!Q54)</f>
        <v>1766.1533920496252</v>
      </c>
    </row>
    <row r="55" spans="1:17" ht="12" customHeight="1" x14ac:dyDescent="0.25">
      <c r="A55" s="161" t="s">
        <v>141</v>
      </c>
      <c r="B55" s="160"/>
      <c r="C55" s="160">
        <f>IF(RES_hhdet_in_fec!C55=0,0,RES_hhdet_in_fec!C55/0.086*1000000/RES_hhdet_in_new!C55)</f>
        <v>0</v>
      </c>
      <c r="D55" s="160">
        <f>IF(RES_hhdet_in_fec!D55=0,0,RES_hhdet_in_fec!D55/0.086*1000000/RES_hhdet_in_new!D55)</f>
        <v>0</v>
      </c>
      <c r="E55" s="160">
        <f>IF(RES_hhdet_in_fec!E55=0,0,RES_hhdet_in_fec!E55/0.086*1000000/RES_hhdet_in_new!E55)</f>
        <v>0</v>
      </c>
      <c r="F55" s="160">
        <f>IF(RES_hhdet_in_fec!F55=0,0,RES_hhdet_in_fec!F55/0.086*1000000/RES_hhdet_in_new!F55)</f>
        <v>0</v>
      </c>
      <c r="G55" s="160">
        <f>IF(RES_hhdet_in_fec!G55=0,0,RES_hhdet_in_fec!G55/0.086*1000000/RES_hhdet_in_new!G55)</f>
        <v>0</v>
      </c>
      <c r="H55" s="160">
        <f>IF(RES_hhdet_in_fec!H55=0,0,RES_hhdet_in_fec!H55/0.086*1000000/RES_hhdet_in_new!H55)</f>
        <v>0</v>
      </c>
      <c r="I55" s="160">
        <f>IF(RES_hhdet_in_fec!I55=0,0,RES_hhdet_in_fec!I55/0.086*1000000/RES_hhdet_in_new!I55)</f>
        <v>0</v>
      </c>
      <c r="J55" s="160">
        <f>IF(RES_hhdet_in_fec!J55=0,0,RES_hhdet_in_fec!J55/0.086*1000000/RES_hhdet_in_new!J55)</f>
        <v>0</v>
      </c>
      <c r="K55" s="160">
        <f>IF(RES_hhdet_in_fec!K55=0,0,RES_hhdet_in_fec!K55/0.086*1000000/RES_hhdet_in_new!K55)</f>
        <v>0</v>
      </c>
      <c r="L55" s="160">
        <f>IF(RES_hhdet_in_fec!L55=0,0,RES_hhdet_in_fec!L55/0.086*1000000/RES_hhdet_in_new!L55)</f>
        <v>1574.9085425986602</v>
      </c>
      <c r="M55" s="160">
        <f>IF(RES_hhdet_in_fec!M55=0,0,RES_hhdet_in_fec!M55/0.086*1000000/RES_hhdet_in_new!M55)</f>
        <v>0</v>
      </c>
      <c r="N55" s="160">
        <f>IF(RES_hhdet_in_fec!N55=0,0,RES_hhdet_in_fec!N55/0.086*1000000/RES_hhdet_in_new!N55)</f>
        <v>0</v>
      </c>
      <c r="O55" s="160">
        <f>IF(RES_hhdet_in_fec!O55=0,0,RES_hhdet_in_fec!O55/0.086*1000000/RES_hhdet_in_new!O55)</f>
        <v>1508.8472482790662</v>
      </c>
      <c r="P55" s="160">
        <f>IF(RES_hhdet_in_fec!P55=0,0,RES_hhdet_in_fec!P55/0.086*1000000/RES_hhdet_in_new!P55)</f>
        <v>1516.1433206241809</v>
      </c>
      <c r="Q55" s="160">
        <f>IF(RES_hhdet_in_fec!Q55=0,0,RES_hhdet_in_fec!Q55/0.086*1000000/RES_hhdet_in_new!Q55)</f>
        <v>1493.8207920894524</v>
      </c>
    </row>
    <row r="56" spans="1:17" ht="12" customHeight="1" x14ac:dyDescent="0.25">
      <c r="A56" s="148" t="s">
        <v>60</v>
      </c>
      <c r="B56" s="156"/>
      <c r="C56" s="156">
        <f>IF(RES_hhdet_in_fec!C56=0,0,RES_hhdet_in_fec!C56/0.086*1000000/RES_hhdet_in_new!C55)</f>
        <v>0</v>
      </c>
      <c r="D56" s="156">
        <f>IF(RES_hhdet_in_fec!D56=0,0,RES_hhdet_in_fec!D56/0.086*1000000/RES_hhdet_in_new!D55)</f>
        <v>0</v>
      </c>
      <c r="E56" s="156">
        <f>IF(RES_hhdet_in_fec!E56=0,0,RES_hhdet_in_fec!E56/0.086*1000000/RES_hhdet_in_new!E55)</f>
        <v>0</v>
      </c>
      <c r="F56" s="156">
        <f>IF(RES_hhdet_in_fec!F56=0,0,RES_hhdet_in_fec!F56/0.086*1000000/RES_hhdet_in_new!F55)</f>
        <v>0</v>
      </c>
      <c r="G56" s="156">
        <f>IF(RES_hhdet_in_fec!G56=0,0,RES_hhdet_in_fec!G56/0.086*1000000/RES_hhdet_in_new!G55)</f>
        <v>0</v>
      </c>
      <c r="H56" s="156">
        <f>IF(RES_hhdet_in_fec!H56=0,0,RES_hhdet_in_fec!H56/0.086*1000000/RES_hhdet_in_new!H55)</f>
        <v>0</v>
      </c>
      <c r="I56" s="156">
        <f>IF(RES_hhdet_in_fec!I56=0,0,RES_hhdet_in_fec!I56/0.086*1000000/RES_hhdet_in_new!I55)</f>
        <v>0</v>
      </c>
      <c r="J56" s="156">
        <f>IF(RES_hhdet_in_fec!J56=0,0,RES_hhdet_in_fec!J56/0.086*1000000/RES_hhdet_in_new!J55)</f>
        <v>0</v>
      </c>
      <c r="K56" s="156">
        <f>IF(RES_hhdet_in_fec!K56=0,0,RES_hhdet_in_fec!K56/0.086*1000000/RES_hhdet_in_new!K55)</f>
        <v>0</v>
      </c>
      <c r="L56" s="156">
        <f>IF(RES_hhdet_in_fec!L56=0,0,RES_hhdet_in_fec!L56/0.086*1000000/RES_hhdet_in_new!L55)</f>
        <v>1155.8040879875928</v>
      </c>
      <c r="M56" s="156">
        <f>IF(RES_hhdet_in_fec!M56=0,0,RES_hhdet_in_fec!M56/0.086*1000000/RES_hhdet_in_new!M55)</f>
        <v>0</v>
      </c>
      <c r="N56" s="156">
        <f>IF(RES_hhdet_in_fec!N56=0,0,RES_hhdet_in_fec!N56/0.086*1000000/RES_hhdet_in_new!N55)</f>
        <v>0</v>
      </c>
      <c r="O56" s="156">
        <f>IF(RES_hhdet_in_fec!O56=0,0,RES_hhdet_in_fec!O56/0.086*1000000/RES_hhdet_in_new!O55)</f>
        <v>1081.4824126414132</v>
      </c>
      <c r="P56" s="156">
        <f>IF(RES_hhdet_in_fec!P56=0,0,RES_hhdet_in_fec!P56/0.086*1000000/RES_hhdet_in_new!P55)</f>
        <v>1086.479626322958</v>
      </c>
      <c r="Q56" s="156">
        <f>IF(RES_hhdet_in_fec!Q56=0,0,RES_hhdet_in_fec!Q56/0.086*1000000/RES_hhdet_in_new!Q55)</f>
        <v>1064.5428077899894</v>
      </c>
    </row>
    <row r="57" spans="1:17" ht="12" customHeight="1" x14ac:dyDescent="0.25">
      <c r="A57" s="148" t="s">
        <v>59</v>
      </c>
      <c r="B57" s="156"/>
      <c r="C57" s="156">
        <f>IF(RES_hhdet_in_fec!C57=0,0,RES_hhdet_in_fec!C57/0.086*1000000/RES_hhdet_in_new!C55)</f>
        <v>0</v>
      </c>
      <c r="D57" s="156">
        <f>IF(RES_hhdet_in_fec!D57=0,0,RES_hhdet_in_fec!D57/0.086*1000000/RES_hhdet_in_new!D55)</f>
        <v>0</v>
      </c>
      <c r="E57" s="156">
        <f>IF(RES_hhdet_in_fec!E57=0,0,RES_hhdet_in_fec!E57/0.086*1000000/RES_hhdet_in_new!E55)</f>
        <v>0</v>
      </c>
      <c r="F57" s="156">
        <f>IF(RES_hhdet_in_fec!F57=0,0,RES_hhdet_in_fec!F57/0.086*1000000/RES_hhdet_in_new!F55)</f>
        <v>0</v>
      </c>
      <c r="G57" s="156">
        <f>IF(RES_hhdet_in_fec!G57=0,0,RES_hhdet_in_fec!G57/0.086*1000000/RES_hhdet_in_new!G55)</f>
        <v>0</v>
      </c>
      <c r="H57" s="156">
        <f>IF(RES_hhdet_in_fec!H57=0,0,RES_hhdet_in_fec!H57/0.086*1000000/RES_hhdet_in_new!H55)</f>
        <v>0</v>
      </c>
      <c r="I57" s="156">
        <f>IF(RES_hhdet_in_fec!I57=0,0,RES_hhdet_in_fec!I57/0.086*1000000/RES_hhdet_in_new!I55)</f>
        <v>0</v>
      </c>
      <c r="J57" s="156">
        <f>IF(RES_hhdet_in_fec!J57=0,0,RES_hhdet_in_fec!J57/0.086*1000000/RES_hhdet_in_new!J55)</f>
        <v>0</v>
      </c>
      <c r="K57" s="156">
        <f>IF(RES_hhdet_in_fec!K57=0,0,RES_hhdet_in_fec!K57/0.086*1000000/RES_hhdet_in_new!K55)</f>
        <v>0</v>
      </c>
      <c r="L57" s="156">
        <f>IF(RES_hhdet_in_fec!L57=0,0,RES_hhdet_in_fec!L57/0.086*1000000/RES_hhdet_in_new!L55)</f>
        <v>419.10445461106741</v>
      </c>
      <c r="M57" s="156">
        <f>IF(RES_hhdet_in_fec!M57=0,0,RES_hhdet_in_fec!M57/0.086*1000000/RES_hhdet_in_new!M55)</f>
        <v>0</v>
      </c>
      <c r="N57" s="156">
        <f>IF(RES_hhdet_in_fec!N57=0,0,RES_hhdet_in_fec!N57/0.086*1000000/RES_hhdet_in_new!N55)</f>
        <v>0</v>
      </c>
      <c r="O57" s="156">
        <f>IF(RES_hhdet_in_fec!O57=0,0,RES_hhdet_in_fec!O57/0.086*1000000/RES_hhdet_in_new!O55)</f>
        <v>427.36483563765319</v>
      </c>
      <c r="P57" s="156">
        <f>IF(RES_hhdet_in_fec!P57=0,0,RES_hhdet_in_fec!P57/0.086*1000000/RES_hhdet_in_new!P55)</f>
        <v>429.66369430122307</v>
      </c>
      <c r="Q57" s="156">
        <f>IF(RES_hhdet_in_fec!Q57=0,0,RES_hhdet_in_fec!Q57/0.086*1000000/RES_hhdet_in_new!Q55)</f>
        <v>429.27798429946296</v>
      </c>
    </row>
    <row r="58" spans="1:17" ht="12" customHeight="1" x14ac:dyDescent="0.25">
      <c r="A58" s="158" t="s">
        <v>62</v>
      </c>
      <c r="B58" s="157"/>
      <c r="C58" s="157">
        <f>IF(SUM(RES_hhdet_in_fec!C59:C60)=0,0,SUM(RES_hhdet_in_fec!C59:C60)/0.086*1000000/SUM(RES_hhdet_in_new!C59:C60))</f>
        <v>0</v>
      </c>
      <c r="D58" s="157">
        <f>IF(SUM(RES_hhdet_in_fec!D59:D60)=0,0,SUM(RES_hhdet_in_fec!D59:D60)/0.086*1000000/SUM(RES_hhdet_in_new!D59:D60))</f>
        <v>0</v>
      </c>
      <c r="E58" s="157">
        <f>IF(SUM(RES_hhdet_in_fec!E59:E60)=0,0,SUM(RES_hhdet_in_fec!E59:E60)/0.086*1000000/SUM(RES_hhdet_in_new!E59:E60))</f>
        <v>923.11353240254005</v>
      </c>
      <c r="F58" s="157">
        <f>IF(SUM(RES_hhdet_in_fec!F59:F60)=0,0,SUM(RES_hhdet_in_fec!F59:F60)/0.086*1000000/SUM(RES_hhdet_in_new!F59:F60))</f>
        <v>1088.9766841748674</v>
      </c>
      <c r="G58" s="157">
        <f>IF(SUM(RES_hhdet_in_fec!G59:G60)=0,0,SUM(RES_hhdet_in_fec!G59:G60)/0.086*1000000/SUM(RES_hhdet_in_new!G59:G60))</f>
        <v>0</v>
      </c>
      <c r="H58" s="157">
        <f>IF(SUM(RES_hhdet_in_fec!H59:H60)=0,0,SUM(RES_hhdet_in_fec!H59:H60)/0.086*1000000/SUM(RES_hhdet_in_new!H59:H60))</f>
        <v>948.51940163873826</v>
      </c>
      <c r="I58" s="157">
        <f>IF(SUM(RES_hhdet_in_fec!I59:I60)=0,0,SUM(RES_hhdet_in_fec!I59:I60)/0.086*1000000/SUM(RES_hhdet_in_new!I59:I60))</f>
        <v>0</v>
      </c>
      <c r="J58" s="157">
        <f>IF(SUM(RES_hhdet_in_fec!J59:J60)=0,0,SUM(RES_hhdet_in_fec!J59:J60)/0.086*1000000/SUM(RES_hhdet_in_new!J59:J60))</f>
        <v>1016.9464073166823</v>
      </c>
      <c r="K58" s="157">
        <f>IF(SUM(RES_hhdet_in_fec!K59:K60)=0,0,SUM(RES_hhdet_in_fec!K59:K60)/0.086*1000000/SUM(RES_hhdet_in_new!K59:K60))</f>
        <v>1044.527184185572</v>
      </c>
      <c r="L58" s="157">
        <f>IF(SUM(RES_hhdet_in_fec!L59:L60)=0,0,SUM(RES_hhdet_in_fec!L59:L60)/0.086*1000000/SUM(RES_hhdet_in_new!L59:L60))</f>
        <v>1042.4747875657167</v>
      </c>
      <c r="M58" s="157">
        <f>IF(SUM(RES_hhdet_in_fec!M59:M60)=0,0,SUM(RES_hhdet_in_fec!M59:M60)/0.086*1000000/SUM(RES_hhdet_in_new!M59:M60))</f>
        <v>0</v>
      </c>
      <c r="N58" s="157">
        <f>IF(SUM(RES_hhdet_in_fec!N59:N60)=0,0,SUM(RES_hhdet_in_fec!N59:N60)/0.086*1000000/SUM(RES_hhdet_in_new!N59:N60))</f>
        <v>0</v>
      </c>
      <c r="O58" s="157">
        <f>IF(SUM(RES_hhdet_in_fec!O59:O60)=0,0,SUM(RES_hhdet_in_fec!O59:O60)/0.086*1000000/SUM(RES_hhdet_in_new!O59:O60))</f>
        <v>1753.2645549742642</v>
      </c>
      <c r="P58" s="157">
        <f>IF(SUM(RES_hhdet_in_fec!P59:P60)=0,0,SUM(RES_hhdet_in_fec!P59:P60)/0.086*1000000/SUM(RES_hhdet_in_new!P59:P60))</f>
        <v>1636.4268632066673</v>
      </c>
      <c r="Q58" s="157">
        <f>IF(SUM(RES_hhdet_in_fec!Q59:Q60)=0,0,SUM(RES_hhdet_in_fec!Q59:Q60)/0.086*1000000/SUM(RES_hhdet_in_new!Q59:Q60))</f>
        <v>1652.1784067341537</v>
      </c>
    </row>
    <row r="59" spans="1:17" ht="12" customHeight="1" x14ac:dyDescent="0.25">
      <c r="A59" s="23" t="s">
        <v>57</v>
      </c>
      <c r="B59" s="156"/>
      <c r="C59" s="156">
        <f>IF(RES_hhdet_in_fec!C59=0,0,RES_hhdet_in_fec!C59/0.086*1000000/RES_hhdet_in_new!C59)</f>
        <v>0</v>
      </c>
      <c r="D59" s="156">
        <f>IF(RES_hhdet_in_fec!D59=0,0,RES_hhdet_in_fec!D59/0.086*1000000/RES_hhdet_in_new!D59)</f>
        <v>0</v>
      </c>
      <c r="E59" s="156">
        <f>IF(RES_hhdet_in_fec!E59=0,0,RES_hhdet_in_fec!E59/0.086*1000000/RES_hhdet_in_new!E59)</f>
        <v>0</v>
      </c>
      <c r="F59" s="156">
        <f>IF(RES_hhdet_in_fec!F59=0,0,RES_hhdet_in_fec!F59/0.086*1000000/RES_hhdet_in_new!F59)</f>
        <v>1788.1626037368242</v>
      </c>
      <c r="G59" s="156">
        <f>IF(RES_hhdet_in_fec!G59=0,0,RES_hhdet_in_fec!G59/0.086*1000000/RES_hhdet_in_new!G59)</f>
        <v>0</v>
      </c>
      <c r="H59" s="156">
        <f>IF(RES_hhdet_in_fec!H59=0,0,RES_hhdet_in_fec!H59/0.086*1000000/RES_hhdet_in_new!H59)</f>
        <v>0</v>
      </c>
      <c r="I59" s="156">
        <f>IF(RES_hhdet_in_fec!I59=0,0,RES_hhdet_in_fec!I59/0.086*1000000/RES_hhdet_in_new!I59)</f>
        <v>0</v>
      </c>
      <c r="J59" s="156">
        <f>IF(RES_hhdet_in_fec!J59=0,0,RES_hhdet_in_fec!J59/0.086*1000000/RES_hhdet_in_new!J59)</f>
        <v>0</v>
      </c>
      <c r="K59" s="156">
        <f>IF(RES_hhdet_in_fec!K59=0,0,RES_hhdet_in_fec!K59/0.086*1000000/RES_hhdet_in_new!K59)</f>
        <v>0</v>
      </c>
      <c r="L59" s="156">
        <f>IF(RES_hhdet_in_fec!L59=0,0,RES_hhdet_in_fec!L59/0.086*1000000/RES_hhdet_in_new!L59)</f>
        <v>0</v>
      </c>
      <c r="M59" s="156">
        <f>IF(RES_hhdet_in_fec!M59=0,0,RES_hhdet_in_fec!M59/0.086*1000000/RES_hhdet_in_new!M59)</f>
        <v>0</v>
      </c>
      <c r="N59" s="156">
        <f>IF(RES_hhdet_in_fec!N59=0,0,RES_hhdet_in_fec!N59/0.086*1000000/RES_hhdet_in_new!N59)</f>
        <v>0</v>
      </c>
      <c r="O59" s="156">
        <f>IF(RES_hhdet_in_fec!O59=0,0,RES_hhdet_in_fec!O59/0.086*1000000/RES_hhdet_in_new!O59)</f>
        <v>1753.2645549742642</v>
      </c>
      <c r="P59" s="156">
        <f>IF(RES_hhdet_in_fec!P59=0,0,RES_hhdet_in_fec!P59/0.086*1000000/RES_hhdet_in_new!P59)</f>
        <v>1636.4268632066673</v>
      </c>
      <c r="Q59" s="156">
        <f>IF(RES_hhdet_in_fec!Q59=0,0,RES_hhdet_in_fec!Q59/0.086*1000000/RES_hhdet_in_new!Q59)</f>
        <v>1652.1784067341537</v>
      </c>
    </row>
    <row r="60" spans="1:17" ht="12" customHeight="1" x14ac:dyDescent="0.25">
      <c r="A60" s="29" t="s">
        <v>140</v>
      </c>
      <c r="B60" s="57"/>
      <c r="C60" s="57">
        <f>IF(RES_hhdet_in_fec!C60=0,0,RES_hhdet_in_fec!C60/0.086*1000000/RES_hhdet_in_new!C60)</f>
        <v>0</v>
      </c>
      <c r="D60" s="57">
        <f>IF(RES_hhdet_in_fec!D60=0,0,RES_hhdet_in_fec!D60/0.086*1000000/RES_hhdet_in_new!D60)</f>
        <v>0</v>
      </c>
      <c r="E60" s="57">
        <f>IF(RES_hhdet_in_fec!E60=0,0,RES_hhdet_in_fec!E60/0.086*1000000/RES_hhdet_in_new!E60)</f>
        <v>923.11353240254005</v>
      </c>
      <c r="F60" s="57">
        <f>IF(RES_hhdet_in_fec!F60=0,0,RES_hhdet_in_fec!F60/0.086*1000000/RES_hhdet_in_new!F60)</f>
        <v>916.0674673808287</v>
      </c>
      <c r="G60" s="57">
        <f>IF(RES_hhdet_in_fec!G60=0,0,RES_hhdet_in_fec!G60/0.086*1000000/RES_hhdet_in_new!G60)</f>
        <v>0</v>
      </c>
      <c r="H60" s="57">
        <f>IF(RES_hhdet_in_fec!H60=0,0,RES_hhdet_in_fec!H60/0.086*1000000/RES_hhdet_in_new!H60)</f>
        <v>948.51940163873826</v>
      </c>
      <c r="I60" s="57">
        <f>IF(RES_hhdet_in_fec!I60=0,0,RES_hhdet_in_fec!I60/0.086*1000000/RES_hhdet_in_new!I60)</f>
        <v>0</v>
      </c>
      <c r="J60" s="57">
        <f>IF(RES_hhdet_in_fec!J60=0,0,RES_hhdet_in_fec!J60/0.086*1000000/RES_hhdet_in_new!J60)</f>
        <v>1016.9464073166823</v>
      </c>
      <c r="K60" s="57">
        <f>IF(RES_hhdet_in_fec!K60=0,0,RES_hhdet_in_fec!K60/0.086*1000000/RES_hhdet_in_new!K60)</f>
        <v>1044.527184185572</v>
      </c>
      <c r="L60" s="57">
        <f>IF(RES_hhdet_in_fec!L60=0,0,RES_hhdet_in_fec!L60/0.086*1000000/RES_hhdet_in_new!L60)</f>
        <v>1042.4747875657167</v>
      </c>
      <c r="M60" s="57">
        <f>IF(RES_hhdet_in_fec!M60=0,0,RES_hhdet_in_fec!M60/0.086*1000000/RES_hhdet_in_new!M60)</f>
        <v>0</v>
      </c>
      <c r="N60" s="57">
        <f>IF(RES_hhdet_in_fec!N60=0,0,RES_hhdet_in_fec!N60/0.086*1000000/RES_hhdet_in_new!N60)</f>
        <v>0</v>
      </c>
      <c r="O60" s="57">
        <f>IF(RES_hhdet_in_fec!O60=0,0,RES_hhdet_in_fec!O60/0.086*1000000/RES_hhdet_in_new!O60)</f>
        <v>0</v>
      </c>
      <c r="P60" s="57">
        <f>IF(RES_hhdet_in_fec!P60=0,0,RES_hhdet_in_fec!P60/0.086*1000000/RES_hhdet_in_new!P60)</f>
        <v>0</v>
      </c>
      <c r="Q60" s="57">
        <f>IF(RES_hhdet_in_fec!Q60=0,0,RES_hhdet_in_fec!Q60/0.086*1000000/RES_hhdet_in_new!Q60)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51">SUM(C63,C66,C68,C77)</f>
        <v>8606.2254941262181</v>
      </c>
      <c r="D62" s="168">
        <f t="shared" ref="D62" si="52">SUM(D63,D66,D68,D77)</f>
        <v>9782.1076923840137</v>
      </c>
      <c r="E62" s="168">
        <f t="shared" ref="E62" si="53">SUM(E63,E66,E68,E77)</f>
        <v>9770.0985113861097</v>
      </c>
      <c r="F62" s="168">
        <f t="shared" ref="F62" si="54">SUM(F63,F66,F68,F77)</f>
        <v>9210.022489470748</v>
      </c>
      <c r="G62" s="168">
        <f t="shared" ref="G62" si="55">SUM(G63,G66,G68,G77)</f>
        <v>9224.7967065708381</v>
      </c>
      <c r="H62" s="168">
        <f t="shared" ref="H62" si="56">SUM(H63,H66,H68,H77)</f>
        <v>9255.1193564468158</v>
      </c>
      <c r="I62" s="168">
        <f t="shared" ref="I62" si="57">SUM(I63,I66,I68,I77)</f>
        <v>8739.0738337990933</v>
      </c>
      <c r="J62" s="168">
        <f t="shared" ref="J62" si="58">SUM(J63,J66,J68,J77)</f>
        <v>9113.8779796205727</v>
      </c>
      <c r="K62" s="168">
        <f t="shared" ref="K62" si="59">SUM(K63,K66,K68,K77)</f>
        <v>10506.98575480822</v>
      </c>
      <c r="L62" s="168">
        <f t="shared" ref="L62" si="60">SUM(L63,L66,L68,L77)</f>
        <v>10623.391540976663</v>
      </c>
      <c r="M62" s="168">
        <f t="shared" ref="M62" si="61">SUM(M63,M66,M68,M77)</f>
        <v>12216.689485727349</v>
      </c>
      <c r="N62" s="168">
        <f t="shared" ref="N62" si="62">SUM(N63,N66,N68,N77)</f>
        <v>11619.854476432261</v>
      </c>
      <c r="O62" s="168">
        <f t="shared" ref="O62" si="63">SUM(O63,O66,O68,O77)</f>
        <v>9585.0398304912651</v>
      </c>
      <c r="P62" s="168">
        <f t="shared" ref="P62" si="64">SUM(P63,P66,P68,P77)</f>
        <v>9661.0762551150383</v>
      </c>
      <c r="Q62" s="168">
        <f t="shared" ref="Q62" si="65">SUM(Q63,Q66,Q68,Q77)</f>
        <v>8923.3543624067515</v>
      </c>
    </row>
    <row r="63" spans="1:17" ht="12.95" customHeight="1" x14ac:dyDescent="0.25">
      <c r="A63" s="158" t="s">
        <v>65</v>
      </c>
      <c r="B63" s="157"/>
      <c r="C63" s="157">
        <f t="shared" ref="C63:Q63" si="66">SUM(C64:C65)</f>
        <v>4506.7190455417194</v>
      </c>
      <c r="D63" s="157">
        <f t="shared" si="66"/>
        <v>5247.1196871937755</v>
      </c>
      <c r="E63" s="157">
        <f t="shared" si="66"/>
        <v>5729.0728657005166</v>
      </c>
      <c r="F63" s="157">
        <f t="shared" si="66"/>
        <v>5056.3522759944826</v>
      </c>
      <c r="G63" s="157">
        <f t="shared" si="66"/>
        <v>5043.0831185595589</v>
      </c>
      <c r="H63" s="157">
        <f t="shared" si="66"/>
        <v>5161.915899633238</v>
      </c>
      <c r="I63" s="157">
        <f t="shared" si="66"/>
        <v>4616.1205651797427</v>
      </c>
      <c r="J63" s="157">
        <f t="shared" si="66"/>
        <v>4967.9094080293116</v>
      </c>
      <c r="K63" s="157">
        <f t="shared" si="66"/>
        <v>5846.9535580866777</v>
      </c>
      <c r="L63" s="157">
        <f t="shared" si="66"/>
        <v>6253.0516506139202</v>
      </c>
      <c r="M63" s="157">
        <f t="shared" si="66"/>
        <v>7677.3220421637116</v>
      </c>
      <c r="N63" s="157">
        <f t="shared" si="66"/>
        <v>7018.8098966159769</v>
      </c>
      <c r="O63" s="157">
        <f t="shared" si="66"/>
        <v>5540.2300960335133</v>
      </c>
      <c r="P63" s="157">
        <f t="shared" si="66"/>
        <v>5641.3520663351082</v>
      </c>
      <c r="Q63" s="157">
        <f t="shared" si="66"/>
        <v>4849.4751047451309</v>
      </c>
    </row>
    <row r="64" spans="1:17" ht="12" customHeight="1" x14ac:dyDescent="0.25">
      <c r="A64" s="23" t="s">
        <v>161</v>
      </c>
      <c r="B64" s="156"/>
      <c r="C64" s="156">
        <f>IF(RES_hhdet_in_fec!C64=0,0,RES_hhdet_in_fec!C64/0.086*1000000/RES_hhdet_in_new!C64)</f>
        <v>4372.0424843278252</v>
      </c>
      <c r="D64" s="156">
        <f>IF(RES_hhdet_in_fec!D64=0,0,RES_hhdet_in_fec!D64/0.086*1000000/RES_hhdet_in_new!D64)</f>
        <v>5198.1038109318715</v>
      </c>
      <c r="E64" s="156">
        <f>IF(RES_hhdet_in_fec!E64=0,0,RES_hhdet_in_fec!E64/0.086*1000000/RES_hhdet_in_new!E64)</f>
        <v>5676.2688038296446</v>
      </c>
      <c r="F64" s="156">
        <f>IF(RES_hhdet_in_fec!F64=0,0,RES_hhdet_in_fec!F64/0.086*1000000/RES_hhdet_in_new!F64)</f>
        <v>5028.8863445611196</v>
      </c>
      <c r="G64" s="156">
        <f>IF(RES_hhdet_in_fec!G64=0,0,RES_hhdet_in_fec!G64/0.086*1000000/RES_hhdet_in_new!G64)</f>
        <v>4972.1020222633979</v>
      </c>
      <c r="H64" s="156">
        <f>IF(RES_hhdet_in_fec!H64=0,0,RES_hhdet_in_fec!H64/0.086*1000000/RES_hhdet_in_new!H64)</f>
        <v>5087.398668983622</v>
      </c>
      <c r="I64" s="156">
        <f>IF(RES_hhdet_in_fec!I64=0,0,RES_hhdet_in_fec!I64/0.086*1000000/RES_hhdet_in_new!I64)</f>
        <v>4560.6887072810532</v>
      </c>
      <c r="J64" s="156">
        <f>IF(RES_hhdet_in_fec!J64=0,0,RES_hhdet_in_fec!J64/0.086*1000000/RES_hhdet_in_new!J64)</f>
        <v>4805.0375600930565</v>
      </c>
      <c r="K64" s="156">
        <f>IF(RES_hhdet_in_fec!K64=0,0,RES_hhdet_in_fec!K64/0.086*1000000/RES_hhdet_in_new!K64)</f>
        <v>5608.0545139951519</v>
      </c>
      <c r="L64" s="156">
        <f>IF(RES_hhdet_in_fec!L64=0,0,RES_hhdet_in_fec!L64/0.086*1000000/RES_hhdet_in_new!L64)</f>
        <v>6035.2387711253696</v>
      </c>
      <c r="M64" s="156">
        <f>IF(RES_hhdet_in_fec!M64=0,0,RES_hhdet_in_fec!M64/0.086*1000000/RES_hhdet_in_new!M64)</f>
        <v>7392.5466233711513</v>
      </c>
      <c r="N64" s="156">
        <f>IF(RES_hhdet_in_fec!N64=0,0,RES_hhdet_in_fec!N64/0.086*1000000/RES_hhdet_in_new!N64)</f>
        <v>6846.4577313735754</v>
      </c>
      <c r="O64" s="156">
        <f>IF(RES_hhdet_in_fec!O64=0,0,RES_hhdet_in_fec!O64/0.086*1000000/RES_hhdet_in_new!O64)</f>
        <v>5455.5978986153204</v>
      </c>
      <c r="P64" s="156">
        <f>IF(RES_hhdet_in_fec!P64=0,0,RES_hhdet_in_fec!P64/0.086*1000000/RES_hhdet_in_new!P64)</f>
        <v>5520.5934522302141</v>
      </c>
      <c r="Q64" s="156">
        <f>IF(RES_hhdet_in_fec!Q64=0,0,RES_hhdet_in_fec!Q64/0.086*1000000/RES_hhdet_in_new!Q64)</f>
        <v>4747.0252784523218</v>
      </c>
    </row>
    <row r="65" spans="1:17" ht="12" customHeight="1" x14ac:dyDescent="0.25">
      <c r="A65" s="23" t="s">
        <v>60</v>
      </c>
      <c r="B65" s="156"/>
      <c r="C65" s="156">
        <f>IF(RES_hhdet_in_fec!C65=0,0,RES_hhdet_in_fec!C65/0.086*1000000/RES_hhdet_in_new!C64)</f>
        <v>134.67656121389436</v>
      </c>
      <c r="D65" s="156">
        <f>IF(RES_hhdet_in_fec!D65=0,0,RES_hhdet_in_fec!D65/0.086*1000000/RES_hhdet_in_new!D64)</f>
        <v>49.01587626190436</v>
      </c>
      <c r="E65" s="156">
        <f>IF(RES_hhdet_in_fec!E65=0,0,RES_hhdet_in_fec!E65/0.086*1000000/RES_hhdet_in_new!E64)</f>
        <v>52.804061870872097</v>
      </c>
      <c r="F65" s="156">
        <f>IF(RES_hhdet_in_fec!F65=0,0,RES_hhdet_in_fec!F65/0.086*1000000/RES_hhdet_in_new!F64)</f>
        <v>27.465931433362943</v>
      </c>
      <c r="G65" s="156">
        <f>IF(RES_hhdet_in_fec!G65=0,0,RES_hhdet_in_fec!G65/0.086*1000000/RES_hhdet_in_new!G64)</f>
        <v>70.9810962961608</v>
      </c>
      <c r="H65" s="156">
        <f>IF(RES_hhdet_in_fec!H65=0,0,RES_hhdet_in_fec!H65/0.086*1000000/RES_hhdet_in_new!H64)</f>
        <v>74.517230649615897</v>
      </c>
      <c r="I65" s="156">
        <f>IF(RES_hhdet_in_fec!I65=0,0,RES_hhdet_in_fec!I65/0.086*1000000/RES_hhdet_in_new!I64)</f>
        <v>55.431857898689167</v>
      </c>
      <c r="J65" s="156">
        <f>IF(RES_hhdet_in_fec!J65=0,0,RES_hhdet_in_fec!J65/0.086*1000000/RES_hhdet_in_new!J64)</f>
        <v>162.87184793625528</v>
      </c>
      <c r="K65" s="156">
        <f>IF(RES_hhdet_in_fec!K65=0,0,RES_hhdet_in_fec!K65/0.086*1000000/RES_hhdet_in_new!K64)</f>
        <v>238.89904409152564</v>
      </c>
      <c r="L65" s="156">
        <f>IF(RES_hhdet_in_fec!L65=0,0,RES_hhdet_in_fec!L65/0.086*1000000/RES_hhdet_in_new!L64)</f>
        <v>217.81287948855032</v>
      </c>
      <c r="M65" s="156">
        <f>IF(RES_hhdet_in_fec!M65=0,0,RES_hhdet_in_fec!M65/0.086*1000000/RES_hhdet_in_new!M64)</f>
        <v>284.77541879255983</v>
      </c>
      <c r="N65" s="156">
        <f>IF(RES_hhdet_in_fec!N65=0,0,RES_hhdet_in_fec!N65/0.086*1000000/RES_hhdet_in_new!N64)</f>
        <v>172.3521652424011</v>
      </c>
      <c r="O65" s="156">
        <f>IF(RES_hhdet_in_fec!O65=0,0,RES_hhdet_in_fec!O65/0.086*1000000/RES_hhdet_in_new!O64)</f>
        <v>84.632197418192774</v>
      </c>
      <c r="P65" s="156">
        <f>IF(RES_hhdet_in_fec!P65=0,0,RES_hhdet_in_fec!P65/0.086*1000000/RES_hhdet_in_new!P64)</f>
        <v>120.75861410489451</v>
      </c>
      <c r="Q65" s="156">
        <f>IF(RES_hhdet_in_fec!Q65=0,0,RES_hhdet_in_fec!Q65/0.086*1000000/RES_hhdet_in_new!Q64)</f>
        <v>102.44982629280905</v>
      </c>
    </row>
    <row r="66" spans="1:17" ht="12.95" customHeight="1" x14ac:dyDescent="0.25">
      <c r="A66" s="158" t="s">
        <v>112</v>
      </c>
      <c r="B66" s="157"/>
      <c r="C66" s="157">
        <f t="shared" ref="C66:Q66" si="67">C67</f>
        <v>896.42875916119704</v>
      </c>
      <c r="D66" s="157">
        <f t="shared" si="67"/>
        <v>842.33664345951502</v>
      </c>
      <c r="E66" s="157">
        <f t="shared" si="67"/>
        <v>860.74693624824533</v>
      </c>
      <c r="F66" s="157">
        <f t="shared" si="67"/>
        <v>863.01597187675088</v>
      </c>
      <c r="G66" s="157">
        <f t="shared" si="67"/>
        <v>888.47953028172776</v>
      </c>
      <c r="H66" s="157">
        <f t="shared" si="67"/>
        <v>879.14962723367603</v>
      </c>
      <c r="I66" s="157">
        <f t="shared" si="67"/>
        <v>823.73466764367049</v>
      </c>
      <c r="J66" s="157">
        <f t="shared" si="67"/>
        <v>822.72957957030587</v>
      </c>
      <c r="K66" s="157">
        <f t="shared" si="67"/>
        <v>918.10598917741891</v>
      </c>
      <c r="L66" s="157">
        <f t="shared" si="67"/>
        <v>1102.0104197255732</v>
      </c>
      <c r="M66" s="157">
        <f t="shared" si="67"/>
        <v>1068.4439970719206</v>
      </c>
      <c r="N66" s="157">
        <f t="shared" si="67"/>
        <v>1045.35663147572</v>
      </c>
      <c r="O66" s="157">
        <f t="shared" si="67"/>
        <v>851.36721565970322</v>
      </c>
      <c r="P66" s="157">
        <f t="shared" si="67"/>
        <v>686.84104490154061</v>
      </c>
      <c r="Q66" s="157">
        <f t="shared" si="67"/>
        <v>678.43276133338225</v>
      </c>
    </row>
    <row r="67" spans="1:17" ht="12" customHeight="1" x14ac:dyDescent="0.25">
      <c r="A67" s="23" t="s">
        <v>60</v>
      </c>
      <c r="B67" s="156"/>
      <c r="C67" s="156">
        <f>IF(RES_hhdet_in_fec!C67=0,0,RES_hhdet_in_fec!C67/0.086*1000000/RES_hhdet_in_new!C67)</f>
        <v>896.42875916119704</v>
      </c>
      <c r="D67" s="156">
        <f>IF(RES_hhdet_in_fec!D67=0,0,RES_hhdet_in_fec!D67/0.086*1000000/RES_hhdet_in_new!D67)</f>
        <v>842.33664345951502</v>
      </c>
      <c r="E67" s="156">
        <f>IF(RES_hhdet_in_fec!E67=0,0,RES_hhdet_in_fec!E67/0.086*1000000/RES_hhdet_in_new!E67)</f>
        <v>860.74693624824533</v>
      </c>
      <c r="F67" s="156">
        <f>IF(RES_hhdet_in_fec!F67=0,0,RES_hhdet_in_fec!F67/0.086*1000000/RES_hhdet_in_new!F67)</f>
        <v>863.01597187675088</v>
      </c>
      <c r="G67" s="156">
        <f>IF(RES_hhdet_in_fec!G67=0,0,RES_hhdet_in_fec!G67/0.086*1000000/RES_hhdet_in_new!G67)</f>
        <v>888.47953028172776</v>
      </c>
      <c r="H67" s="156">
        <f>IF(RES_hhdet_in_fec!H67=0,0,RES_hhdet_in_fec!H67/0.086*1000000/RES_hhdet_in_new!H67)</f>
        <v>879.14962723367603</v>
      </c>
      <c r="I67" s="156">
        <f>IF(RES_hhdet_in_fec!I67=0,0,RES_hhdet_in_fec!I67/0.086*1000000/RES_hhdet_in_new!I67)</f>
        <v>823.73466764367049</v>
      </c>
      <c r="J67" s="156">
        <f>IF(RES_hhdet_in_fec!J67=0,0,RES_hhdet_in_fec!J67/0.086*1000000/RES_hhdet_in_new!J67)</f>
        <v>822.72957957030587</v>
      </c>
      <c r="K67" s="156">
        <f>IF(RES_hhdet_in_fec!K67=0,0,RES_hhdet_in_fec!K67/0.086*1000000/RES_hhdet_in_new!K67)</f>
        <v>918.10598917741891</v>
      </c>
      <c r="L67" s="156">
        <f>IF(RES_hhdet_in_fec!L67=0,0,RES_hhdet_in_fec!L67/0.086*1000000/RES_hhdet_in_new!L67)</f>
        <v>1102.0104197255732</v>
      </c>
      <c r="M67" s="156">
        <f>IF(RES_hhdet_in_fec!M67=0,0,RES_hhdet_in_fec!M67/0.086*1000000/RES_hhdet_in_new!M67)</f>
        <v>1068.4439970719206</v>
      </c>
      <c r="N67" s="156">
        <f>IF(RES_hhdet_in_fec!N67=0,0,RES_hhdet_in_fec!N67/0.086*1000000/RES_hhdet_in_new!N67)</f>
        <v>1045.35663147572</v>
      </c>
      <c r="O67" s="156">
        <f>IF(RES_hhdet_in_fec!O67=0,0,RES_hhdet_in_fec!O67/0.086*1000000/RES_hhdet_in_new!O67)</f>
        <v>851.36721565970322</v>
      </c>
      <c r="P67" s="156">
        <f>IF(RES_hhdet_in_fec!P67=0,0,RES_hhdet_in_fec!P67/0.086*1000000/RES_hhdet_in_new!P67)</f>
        <v>686.84104490154061</v>
      </c>
      <c r="Q67" s="156">
        <f>IF(RES_hhdet_in_fec!Q67=0,0,RES_hhdet_in_fec!Q67/0.086*1000000/RES_hhdet_in_new!Q67)</f>
        <v>678.43276133338225</v>
      </c>
    </row>
    <row r="68" spans="1:17" ht="12" customHeight="1" x14ac:dyDescent="0.25">
      <c r="A68" s="158" t="s">
        <v>63</v>
      </c>
      <c r="B68" s="157"/>
      <c r="C68" s="157">
        <f>IF(SUM(RES_hhdet_in_fec!C69:C70,RES_hhdet_in_fec!C73:C74)=0,0,SUM(RES_hhdet_in_fec!C69:C70,RES_hhdet_in_fec!C73:C74)/0.086*1000000/SUM(RES_hhdet_in_new!C69:C70,RES_hhdet_in_new!C73:C74))</f>
        <v>1924.0423089515743</v>
      </c>
      <c r="D68" s="157">
        <f>IF(SUM(RES_hhdet_in_fec!D69:D70,RES_hhdet_in_fec!D73:D74)=0,0,SUM(RES_hhdet_in_fec!D69:D70,RES_hhdet_in_fec!D73:D74)/0.086*1000000/SUM(RES_hhdet_in_new!D69:D70,RES_hhdet_in_new!D73:D74))</f>
        <v>2011.7481815923336</v>
      </c>
      <c r="E68" s="157">
        <f>IF(SUM(RES_hhdet_in_fec!E69:E70,RES_hhdet_in_fec!E73:E74)=0,0,SUM(RES_hhdet_in_fec!E69:E70,RES_hhdet_in_fec!E73:E74)/0.086*1000000/SUM(RES_hhdet_in_new!E69:E70,RES_hhdet_in_new!E73:E74))</f>
        <v>1938.6607537488292</v>
      </c>
      <c r="F68" s="157">
        <f>IF(SUM(RES_hhdet_in_fec!F69:F70,RES_hhdet_in_fec!F73:F74)=0,0,SUM(RES_hhdet_in_fec!F69:F70,RES_hhdet_in_fec!F73:F74)/0.086*1000000/SUM(RES_hhdet_in_new!F69:F70,RES_hhdet_in_new!F73:F74))</f>
        <v>1956.4748098774087</v>
      </c>
      <c r="G68" s="157">
        <f>IF(SUM(RES_hhdet_in_fec!G69:G70,RES_hhdet_in_fec!G73:G74)=0,0,SUM(RES_hhdet_in_fec!G69:G70,RES_hhdet_in_fec!G73:G74)/0.086*1000000/SUM(RES_hhdet_in_new!G69:G70,RES_hhdet_in_new!G73:G74))</f>
        <v>1962.8250744051154</v>
      </c>
      <c r="H68" s="157">
        <f>IF(SUM(RES_hhdet_in_fec!H69:H70,RES_hhdet_in_fec!H73:H74)=0,0,SUM(RES_hhdet_in_fec!H69:H70,RES_hhdet_in_fec!H73:H74)/0.086*1000000/SUM(RES_hhdet_in_new!H69:H70,RES_hhdet_in_new!H73:H74))</f>
        <v>1954.748693016003</v>
      </c>
      <c r="I68" s="157">
        <f>IF(SUM(RES_hhdet_in_fec!I69:I70,RES_hhdet_in_fec!I73:I74)=0,0,SUM(RES_hhdet_in_fec!I69:I70,RES_hhdet_in_fec!I73:I74)/0.086*1000000/SUM(RES_hhdet_in_new!I69:I70,RES_hhdet_in_new!I73:I74))</f>
        <v>1967.489420087496</v>
      </c>
      <c r="J68" s="157">
        <f>IF(SUM(RES_hhdet_in_fec!J69:J70,RES_hhdet_in_fec!J73:J74)=0,0,SUM(RES_hhdet_in_fec!J69:J70,RES_hhdet_in_fec!J73:J74)/0.086*1000000/SUM(RES_hhdet_in_new!J69:J70,RES_hhdet_in_new!J73:J74))</f>
        <v>1999.9311802773516</v>
      </c>
      <c r="K68" s="157">
        <f>IF(SUM(RES_hhdet_in_fec!K69:K70,RES_hhdet_in_fec!K73:K74)=0,0,SUM(RES_hhdet_in_fec!K69:K70,RES_hhdet_in_fec!K73:K74)/0.086*1000000/SUM(RES_hhdet_in_new!K69:K70,RES_hhdet_in_new!K73:K74))</f>
        <v>2197.6966561128315</v>
      </c>
      <c r="L68" s="157">
        <f>IF(SUM(RES_hhdet_in_fec!L69:L70,RES_hhdet_in_fec!L73:L74)=0,0,SUM(RES_hhdet_in_fec!L69:L70,RES_hhdet_in_fec!L73:L74)/0.086*1000000/SUM(RES_hhdet_in_new!L69:L70,RES_hhdet_in_new!L73:L74))</f>
        <v>1654.9323808498648</v>
      </c>
      <c r="M68" s="157">
        <f>IF(SUM(RES_hhdet_in_fec!M69:M70,RES_hhdet_in_fec!M73:M74)=0,0,SUM(RES_hhdet_in_fec!M69:M70,RES_hhdet_in_fec!M73:M74)/0.086*1000000/SUM(RES_hhdet_in_new!M69:M70,RES_hhdet_in_new!M73:M74))</f>
        <v>1767.7588164196738</v>
      </c>
      <c r="N68" s="157">
        <f>IF(SUM(RES_hhdet_in_fec!N69:N70,RES_hhdet_in_fec!N73:N74)=0,0,SUM(RES_hhdet_in_fec!N69:N70,RES_hhdet_in_fec!N73:N74)/0.086*1000000/SUM(RES_hhdet_in_new!N69:N70,RES_hhdet_in_new!N73:N74))</f>
        <v>1872.6658313823368</v>
      </c>
      <c r="O68" s="157">
        <f>IF(SUM(RES_hhdet_in_fec!O69:O70,RES_hhdet_in_fec!O73:O74)=0,0,SUM(RES_hhdet_in_fec!O69:O70,RES_hhdet_in_fec!O73:O74)/0.086*1000000/SUM(RES_hhdet_in_new!O69:O70,RES_hhdet_in_new!O73:O74))</f>
        <v>1680.4898917371975</v>
      </c>
      <c r="P68" s="157">
        <f>IF(SUM(RES_hhdet_in_fec!P69:P70,RES_hhdet_in_fec!P73:P74)=0,0,SUM(RES_hhdet_in_fec!P69:P70,RES_hhdet_in_fec!P73:P74)/0.086*1000000/SUM(RES_hhdet_in_new!P69:P70,RES_hhdet_in_new!P73:P74))</f>
        <v>1765.7697920080038</v>
      </c>
      <c r="Q68" s="157">
        <f>IF(SUM(RES_hhdet_in_fec!Q69:Q70,RES_hhdet_in_fec!Q73:Q74)=0,0,SUM(RES_hhdet_in_fec!Q69:Q70,RES_hhdet_in_fec!Q73:Q74)/0.086*1000000/SUM(RES_hhdet_in_new!Q69:Q70,RES_hhdet_in_new!Q73:Q74))</f>
        <v>1852.3965035431781</v>
      </c>
    </row>
    <row r="69" spans="1:17" ht="12" customHeight="1" x14ac:dyDescent="0.25">
      <c r="A69" s="167" t="s">
        <v>160</v>
      </c>
      <c r="B69" s="132"/>
      <c r="C69" s="132">
        <f>IF(RES_hhdet_in_fec!C69=0,0,RES_hhdet_in_fec!C69/0.086*1000000/RES_hhdet_in_new!C69)</f>
        <v>2033.7843343388574</v>
      </c>
      <c r="D69" s="132">
        <f>IF(RES_hhdet_in_fec!D69=0,0,RES_hhdet_in_fec!D69/0.086*1000000/RES_hhdet_in_new!D69)</f>
        <v>2033.7650527371625</v>
      </c>
      <c r="E69" s="132">
        <f>IF(RES_hhdet_in_fec!E69=0,0,RES_hhdet_in_fec!E69/0.086*1000000/RES_hhdet_in_new!E69)</f>
        <v>2083.6100705169451</v>
      </c>
      <c r="F69" s="132">
        <f>IF(RES_hhdet_in_fec!F69=0,0,RES_hhdet_in_fec!F69/0.086*1000000/RES_hhdet_in_new!F69)</f>
        <v>2052.8465509944581</v>
      </c>
      <c r="G69" s="132">
        <f>IF(RES_hhdet_in_fec!G69=0,0,RES_hhdet_in_fec!G69/0.086*1000000/RES_hhdet_in_new!G69)</f>
        <v>2077.6976592619885</v>
      </c>
      <c r="H69" s="132">
        <f>IF(RES_hhdet_in_fec!H69=0,0,RES_hhdet_in_fec!H69/0.086*1000000/RES_hhdet_in_new!H69)</f>
        <v>2089.3298030490973</v>
      </c>
      <c r="I69" s="132">
        <f>IF(RES_hhdet_in_fec!I69=0,0,RES_hhdet_in_fec!I69/0.086*1000000/RES_hhdet_in_new!I69)</f>
        <v>2069.7224884075849</v>
      </c>
      <c r="J69" s="132">
        <f>IF(RES_hhdet_in_fec!J69=0,0,RES_hhdet_in_fec!J69/0.086*1000000/RES_hhdet_in_new!J69)</f>
        <v>2064.0786239275089</v>
      </c>
      <c r="K69" s="132">
        <f>IF(RES_hhdet_in_fec!K69=0,0,RES_hhdet_in_fec!K69/0.086*1000000/RES_hhdet_in_new!K69)</f>
        <v>2197.6966561128315</v>
      </c>
      <c r="L69" s="132">
        <f>IF(RES_hhdet_in_fec!L69=0,0,RES_hhdet_in_fec!L69/0.086*1000000/RES_hhdet_in_new!L69)</f>
        <v>0</v>
      </c>
      <c r="M69" s="132">
        <f>IF(RES_hhdet_in_fec!M69=0,0,RES_hhdet_in_fec!M69/0.086*1000000/RES_hhdet_in_new!M69)</f>
        <v>0</v>
      </c>
      <c r="N69" s="132">
        <f>IF(RES_hhdet_in_fec!N69=0,0,RES_hhdet_in_fec!N69/0.086*1000000/RES_hhdet_in_new!N69)</f>
        <v>2099.4533474243149</v>
      </c>
      <c r="O69" s="132">
        <f>IF(RES_hhdet_in_fec!O69=0,0,RES_hhdet_in_fec!O69/0.086*1000000/RES_hhdet_in_new!O69)</f>
        <v>0</v>
      </c>
      <c r="P69" s="132">
        <f>IF(RES_hhdet_in_fec!P69=0,0,RES_hhdet_in_fec!P69/0.086*1000000/RES_hhdet_in_new!P69)</f>
        <v>1930.9424095884835</v>
      </c>
      <c r="Q69" s="132">
        <f>IF(RES_hhdet_in_fec!Q69=0,0,RES_hhdet_in_fec!Q69/0.086*1000000/RES_hhdet_in_new!Q69)</f>
        <v>1999.6864098873032</v>
      </c>
    </row>
    <row r="70" spans="1:17" ht="12" customHeight="1" x14ac:dyDescent="0.25">
      <c r="A70" s="167" t="s">
        <v>159</v>
      </c>
      <c r="B70" s="132"/>
      <c r="C70" s="132">
        <f>IF(RES_hhdet_in_fec!C70=0,0,RES_hhdet_in_fec!C70/0.086*1000000/RES_hhdet_in_new!C70)</f>
        <v>0</v>
      </c>
      <c r="D70" s="132">
        <f>IF(RES_hhdet_in_fec!D70=0,0,RES_hhdet_in_fec!D70/0.086*1000000/RES_hhdet_in_new!D70)</f>
        <v>0</v>
      </c>
      <c r="E70" s="132">
        <f>IF(RES_hhdet_in_fec!E70=0,0,RES_hhdet_in_fec!E70/0.086*1000000/RES_hhdet_in_new!E70)</f>
        <v>0</v>
      </c>
      <c r="F70" s="132">
        <f>IF(RES_hhdet_in_fec!F70=0,0,RES_hhdet_in_fec!F70/0.086*1000000/RES_hhdet_in_new!F70)</f>
        <v>0</v>
      </c>
      <c r="G70" s="132">
        <f>IF(RES_hhdet_in_fec!G70=0,0,RES_hhdet_in_fec!G70/0.086*1000000/RES_hhdet_in_new!G70)</f>
        <v>0</v>
      </c>
      <c r="H70" s="132">
        <f>IF(RES_hhdet_in_fec!H70=0,0,RES_hhdet_in_fec!H70/0.086*1000000/RES_hhdet_in_new!H70)</f>
        <v>0</v>
      </c>
      <c r="I70" s="132">
        <f>IF(RES_hhdet_in_fec!I70=0,0,RES_hhdet_in_fec!I70/0.086*1000000/RES_hhdet_in_new!I70)</f>
        <v>0</v>
      </c>
      <c r="J70" s="132">
        <f>IF(RES_hhdet_in_fec!J70=0,0,RES_hhdet_in_fec!J70/0.086*1000000/RES_hhdet_in_new!J70)</f>
        <v>0</v>
      </c>
      <c r="K70" s="132">
        <f>IF(RES_hhdet_in_fec!K70=0,0,RES_hhdet_in_fec!K70/0.086*1000000/RES_hhdet_in_new!K70)</f>
        <v>0</v>
      </c>
      <c r="L70" s="132">
        <f>IF(RES_hhdet_in_fec!L70=0,0,RES_hhdet_in_fec!L70/0.086*1000000/RES_hhdet_in_new!L70)</f>
        <v>1654.9323808498648</v>
      </c>
      <c r="M70" s="132">
        <f>IF(RES_hhdet_in_fec!M70=0,0,RES_hhdet_in_fec!M70/0.086*1000000/RES_hhdet_in_new!M70)</f>
        <v>1767.7588164196738</v>
      </c>
      <c r="N70" s="132">
        <f>IF(RES_hhdet_in_fec!N70=0,0,RES_hhdet_in_fec!N70/0.086*1000000/RES_hhdet_in_new!N70)</f>
        <v>1711.8817276798088</v>
      </c>
      <c r="O70" s="132">
        <f>IF(RES_hhdet_in_fec!O70=0,0,RES_hhdet_in_fec!O70/0.086*1000000/RES_hhdet_in_new!O70)</f>
        <v>1545.8232762591188</v>
      </c>
      <c r="P70" s="132">
        <f>IF(RES_hhdet_in_fec!P70=0,0,RES_hhdet_in_fec!P70/0.086*1000000/RES_hhdet_in_new!P70)</f>
        <v>1599.6456671919836</v>
      </c>
      <c r="Q70" s="132">
        <f>IF(RES_hhdet_in_fec!Q70=0,0,RES_hhdet_in_fec!Q70/0.086*1000000/RES_hhdet_in_new!Q70)</f>
        <v>1649.4894578969333</v>
      </c>
    </row>
    <row r="71" spans="1:17" ht="12" customHeight="1" x14ac:dyDescent="0.25">
      <c r="A71" s="166" t="s">
        <v>109</v>
      </c>
      <c r="B71" s="165"/>
      <c r="C71" s="165">
        <f>IF(RES_hhdet_in_fec!C71=0,0,RES_hhdet_in_fec!C71/0.086*1000000/RES_hhdet_in_new!C70)</f>
        <v>0</v>
      </c>
      <c r="D71" s="165">
        <f>IF(RES_hhdet_in_fec!D71=0,0,RES_hhdet_in_fec!D71/0.086*1000000/RES_hhdet_in_new!D70)</f>
        <v>0</v>
      </c>
      <c r="E71" s="165">
        <f>IF(RES_hhdet_in_fec!E71=0,0,RES_hhdet_in_fec!E71/0.086*1000000/RES_hhdet_in_new!E70)</f>
        <v>0</v>
      </c>
      <c r="F71" s="165">
        <f>IF(RES_hhdet_in_fec!F71=0,0,RES_hhdet_in_fec!F71/0.086*1000000/RES_hhdet_in_new!F70)</f>
        <v>0</v>
      </c>
      <c r="G71" s="165">
        <f>IF(RES_hhdet_in_fec!G71=0,0,RES_hhdet_in_fec!G71/0.086*1000000/RES_hhdet_in_new!G70)</f>
        <v>0</v>
      </c>
      <c r="H71" s="165">
        <f>IF(RES_hhdet_in_fec!H71=0,0,RES_hhdet_in_fec!H71/0.086*1000000/RES_hhdet_in_new!H70)</f>
        <v>0</v>
      </c>
      <c r="I71" s="165">
        <f>IF(RES_hhdet_in_fec!I71=0,0,RES_hhdet_in_fec!I71/0.086*1000000/RES_hhdet_in_new!I70)</f>
        <v>0</v>
      </c>
      <c r="J71" s="165">
        <f>IF(RES_hhdet_in_fec!J71=0,0,RES_hhdet_in_fec!J71/0.086*1000000/RES_hhdet_in_new!J70)</f>
        <v>0</v>
      </c>
      <c r="K71" s="165">
        <f>IF(RES_hhdet_in_fec!K71=0,0,RES_hhdet_in_fec!K71/0.086*1000000/RES_hhdet_in_new!K70)</f>
        <v>0</v>
      </c>
      <c r="L71" s="165">
        <f>IF(RES_hhdet_in_fec!L71=0,0,RES_hhdet_in_fec!L71/0.086*1000000/RES_hhdet_in_new!L70)</f>
        <v>1236.005780583351</v>
      </c>
      <c r="M71" s="165">
        <f>IF(RES_hhdet_in_fec!M71=0,0,RES_hhdet_in_fec!M71/0.086*1000000/RES_hhdet_in_new!M70)</f>
        <v>1331.7690534097417</v>
      </c>
      <c r="N71" s="165">
        <f>IF(RES_hhdet_in_fec!N71=0,0,RES_hhdet_in_fec!N71/0.086*1000000/RES_hhdet_in_new!N70)</f>
        <v>1282.5717632772062</v>
      </c>
      <c r="O71" s="165">
        <f>IF(RES_hhdet_in_fec!O71=0,0,RES_hhdet_in_fec!O71/0.086*1000000/RES_hhdet_in_new!O70)</f>
        <v>1122.9045366716732</v>
      </c>
      <c r="P71" s="165">
        <f>IF(RES_hhdet_in_fec!P71=0,0,RES_hhdet_in_fec!P71/0.086*1000000/RES_hhdet_in_new!P70)</f>
        <v>1173.876621483922</v>
      </c>
      <c r="Q71" s="165">
        <f>IF(RES_hhdet_in_fec!Q71=0,0,RES_hhdet_in_fec!Q71/0.086*1000000/RES_hhdet_in_new!Q70)</f>
        <v>1221.2639255784381</v>
      </c>
    </row>
    <row r="72" spans="1:17" ht="12" customHeight="1" x14ac:dyDescent="0.25">
      <c r="A72" s="147" t="s">
        <v>59</v>
      </c>
      <c r="B72" s="164"/>
      <c r="C72" s="164">
        <f>IF(RES_hhdet_in_fec!C72=0,0,RES_hhdet_in_fec!C72/0.086*1000000/RES_hhdet_in_new!C70)</f>
        <v>0</v>
      </c>
      <c r="D72" s="164">
        <f>IF(RES_hhdet_in_fec!D72=0,0,RES_hhdet_in_fec!D72/0.086*1000000/RES_hhdet_in_new!D70)</f>
        <v>0</v>
      </c>
      <c r="E72" s="164">
        <f>IF(RES_hhdet_in_fec!E72=0,0,RES_hhdet_in_fec!E72/0.086*1000000/RES_hhdet_in_new!E70)</f>
        <v>0</v>
      </c>
      <c r="F72" s="164">
        <f>IF(RES_hhdet_in_fec!F72=0,0,RES_hhdet_in_fec!F72/0.086*1000000/RES_hhdet_in_new!F70)</f>
        <v>0</v>
      </c>
      <c r="G72" s="164">
        <f>IF(RES_hhdet_in_fec!G72=0,0,RES_hhdet_in_fec!G72/0.086*1000000/RES_hhdet_in_new!G70)</f>
        <v>0</v>
      </c>
      <c r="H72" s="164">
        <f>IF(RES_hhdet_in_fec!H72=0,0,RES_hhdet_in_fec!H72/0.086*1000000/RES_hhdet_in_new!H70)</f>
        <v>0</v>
      </c>
      <c r="I72" s="164">
        <f>IF(RES_hhdet_in_fec!I72=0,0,RES_hhdet_in_fec!I72/0.086*1000000/RES_hhdet_in_new!I70)</f>
        <v>0</v>
      </c>
      <c r="J72" s="164">
        <f>IF(RES_hhdet_in_fec!J72=0,0,RES_hhdet_in_fec!J72/0.086*1000000/RES_hhdet_in_new!J70)</f>
        <v>0</v>
      </c>
      <c r="K72" s="164">
        <f>IF(RES_hhdet_in_fec!K72=0,0,RES_hhdet_in_fec!K72/0.086*1000000/RES_hhdet_in_new!K70)</f>
        <v>0</v>
      </c>
      <c r="L72" s="164">
        <f>IF(RES_hhdet_in_fec!L72=0,0,RES_hhdet_in_fec!L72/0.086*1000000/RES_hhdet_in_new!L70)</f>
        <v>418.92660026651407</v>
      </c>
      <c r="M72" s="164">
        <f>IF(RES_hhdet_in_fec!M72=0,0,RES_hhdet_in_fec!M72/0.086*1000000/RES_hhdet_in_new!M70)</f>
        <v>435.98976300993229</v>
      </c>
      <c r="N72" s="164">
        <f>IF(RES_hhdet_in_fec!N72=0,0,RES_hhdet_in_fec!N72/0.086*1000000/RES_hhdet_in_new!N70)</f>
        <v>429.30996440260253</v>
      </c>
      <c r="O72" s="164">
        <f>IF(RES_hhdet_in_fec!O72=0,0,RES_hhdet_in_fec!O72/0.086*1000000/RES_hhdet_in_new!O70)</f>
        <v>422.91873958744566</v>
      </c>
      <c r="P72" s="164">
        <f>IF(RES_hhdet_in_fec!P72=0,0,RES_hhdet_in_fec!P72/0.086*1000000/RES_hhdet_in_new!P70)</f>
        <v>425.7690457080617</v>
      </c>
      <c r="Q72" s="164">
        <f>IF(RES_hhdet_in_fec!Q72=0,0,RES_hhdet_in_fec!Q72/0.086*1000000/RES_hhdet_in_new!Q70)</f>
        <v>428.22553231849548</v>
      </c>
    </row>
    <row r="73" spans="1:17" ht="12" customHeight="1" x14ac:dyDescent="0.25">
      <c r="A73" s="163" t="s">
        <v>142</v>
      </c>
      <c r="B73" s="162"/>
      <c r="C73" s="162">
        <f>IF(RES_hhdet_in_fec!C73=0,0,RES_hhdet_in_fec!C73/0.086*1000000/RES_hhdet_in_new!C73)</f>
        <v>1759.24788891193</v>
      </c>
      <c r="D73" s="162">
        <f>IF(RES_hhdet_in_fec!D73=0,0,RES_hhdet_in_fec!D73/0.086*1000000/RES_hhdet_in_new!D73)</f>
        <v>1746.3618822687149</v>
      </c>
      <c r="E73" s="162">
        <f>IF(RES_hhdet_in_fec!E73=0,0,RES_hhdet_in_fec!E73/0.086*1000000/RES_hhdet_in_new!E73)</f>
        <v>1766.6995373317541</v>
      </c>
      <c r="F73" s="162">
        <f>IF(RES_hhdet_in_fec!F73=0,0,RES_hhdet_in_fec!F73/0.086*1000000/RES_hhdet_in_new!F73)</f>
        <v>1725.7946391071021</v>
      </c>
      <c r="G73" s="162">
        <f>IF(RES_hhdet_in_fec!G73=0,0,RES_hhdet_in_fec!G73/0.086*1000000/RES_hhdet_in_new!G73)</f>
        <v>1730.2953809793139</v>
      </c>
      <c r="H73" s="162">
        <f>IF(RES_hhdet_in_fec!H73=0,0,RES_hhdet_in_fec!H73/0.086*1000000/RES_hhdet_in_new!H73)</f>
        <v>1795.2855992154448</v>
      </c>
      <c r="I73" s="162">
        <f>IF(RES_hhdet_in_fec!I73=0,0,RES_hhdet_in_fec!I73/0.086*1000000/RES_hhdet_in_new!I73)</f>
        <v>1759.3343307050079</v>
      </c>
      <c r="J73" s="162">
        <f>IF(RES_hhdet_in_fec!J73=0,0,RES_hhdet_in_fec!J73/0.086*1000000/RES_hhdet_in_new!J73)</f>
        <v>1914.9350309740203</v>
      </c>
      <c r="K73" s="162">
        <f>IF(RES_hhdet_in_fec!K73=0,0,RES_hhdet_in_fec!K73/0.086*1000000/RES_hhdet_in_new!K73)</f>
        <v>0</v>
      </c>
      <c r="L73" s="162">
        <f>IF(RES_hhdet_in_fec!L73=0,0,RES_hhdet_in_fec!L73/0.086*1000000/RES_hhdet_in_new!L73)</f>
        <v>0</v>
      </c>
      <c r="M73" s="162">
        <f>IF(RES_hhdet_in_fec!M73=0,0,RES_hhdet_in_fec!M73/0.086*1000000/RES_hhdet_in_new!M73)</f>
        <v>0</v>
      </c>
      <c r="N73" s="162">
        <f>IF(RES_hhdet_in_fec!N73=0,0,RES_hhdet_in_fec!N73/0.086*1000000/RES_hhdet_in_new!N73)</f>
        <v>1872.5267540469526</v>
      </c>
      <c r="O73" s="162">
        <f>IF(RES_hhdet_in_fec!O73=0,0,RES_hhdet_in_fec!O73/0.086*1000000/RES_hhdet_in_new!O73)</f>
        <v>1790.7292766896517</v>
      </c>
      <c r="P73" s="162">
        <f>IF(RES_hhdet_in_fec!P73=0,0,RES_hhdet_in_fec!P73/0.086*1000000/RES_hhdet_in_new!P73)</f>
        <v>1790.8616810701767</v>
      </c>
      <c r="Q73" s="162">
        <f>IF(RES_hhdet_in_fec!Q73=0,0,RES_hhdet_in_fec!Q73/0.086*1000000/RES_hhdet_in_new!Q73)</f>
        <v>1803.8668294843183</v>
      </c>
    </row>
    <row r="74" spans="1:17" ht="12" customHeight="1" x14ac:dyDescent="0.25">
      <c r="A74" s="161" t="s">
        <v>141</v>
      </c>
      <c r="B74" s="160"/>
      <c r="C74" s="160">
        <f>IF(RES_hhdet_in_fec!C74=0,0,RES_hhdet_in_fec!C74/0.086*1000000/RES_hhdet_in_new!C74)</f>
        <v>0</v>
      </c>
      <c r="D74" s="160">
        <f>IF(RES_hhdet_in_fec!D74=0,0,RES_hhdet_in_fec!D74/0.086*1000000/RES_hhdet_in_new!D74)</f>
        <v>0</v>
      </c>
      <c r="E74" s="160">
        <f>IF(RES_hhdet_in_fec!E74=0,0,RES_hhdet_in_fec!E74/0.086*1000000/RES_hhdet_in_new!E74)</f>
        <v>0</v>
      </c>
      <c r="F74" s="160">
        <f>IF(RES_hhdet_in_fec!F74=0,0,RES_hhdet_in_fec!F74/0.086*1000000/RES_hhdet_in_new!F74)</f>
        <v>0</v>
      </c>
      <c r="G74" s="160">
        <f>IF(RES_hhdet_in_fec!G74=0,0,RES_hhdet_in_fec!G74/0.086*1000000/RES_hhdet_in_new!G74)</f>
        <v>0</v>
      </c>
      <c r="H74" s="160">
        <f>IF(RES_hhdet_in_fec!H74=0,0,RES_hhdet_in_fec!H74/0.086*1000000/RES_hhdet_in_new!H74)</f>
        <v>0</v>
      </c>
      <c r="I74" s="160">
        <f>IF(RES_hhdet_in_fec!I74=0,0,RES_hhdet_in_fec!I74/0.086*1000000/RES_hhdet_in_new!I74)</f>
        <v>0</v>
      </c>
      <c r="J74" s="160">
        <f>IF(RES_hhdet_in_fec!J74=0,0,RES_hhdet_in_fec!J74/0.086*1000000/RES_hhdet_in_new!J74)</f>
        <v>0</v>
      </c>
      <c r="K74" s="160">
        <f>IF(RES_hhdet_in_fec!K74=0,0,RES_hhdet_in_fec!K74/0.086*1000000/RES_hhdet_in_new!K74)</f>
        <v>0</v>
      </c>
      <c r="L74" s="160">
        <f>IF(RES_hhdet_in_fec!L74=0,0,RES_hhdet_in_fec!L74/0.086*1000000/RES_hhdet_in_new!L74)</f>
        <v>0</v>
      </c>
      <c r="M74" s="160">
        <f>IF(RES_hhdet_in_fec!M74=0,0,RES_hhdet_in_fec!M74/0.086*1000000/RES_hhdet_in_new!M74)</f>
        <v>0</v>
      </c>
      <c r="N74" s="160">
        <f>IF(RES_hhdet_in_fec!N74=0,0,RES_hhdet_in_fec!N74/0.086*1000000/RES_hhdet_in_new!N74)</f>
        <v>1562.5883820121749</v>
      </c>
      <c r="O74" s="160">
        <f>IF(RES_hhdet_in_fec!O74=0,0,RES_hhdet_in_fec!O74/0.086*1000000/RES_hhdet_in_new!O74)</f>
        <v>1510.9926315412376</v>
      </c>
      <c r="P74" s="160">
        <f>IF(RES_hhdet_in_fec!P74=0,0,RES_hhdet_in_fec!P74/0.086*1000000/RES_hhdet_in_new!P74)</f>
        <v>1513.8103576947722</v>
      </c>
      <c r="Q74" s="160">
        <f>IF(RES_hhdet_in_fec!Q74=0,0,RES_hhdet_in_fec!Q74/0.086*1000000/RES_hhdet_in_new!Q74)</f>
        <v>1519.0073305570436</v>
      </c>
    </row>
    <row r="75" spans="1:17" ht="12" customHeight="1" x14ac:dyDescent="0.25">
      <c r="A75" s="148" t="s">
        <v>60</v>
      </c>
      <c r="B75" s="156"/>
      <c r="C75" s="156">
        <f>IF(RES_hhdet_in_fec!C75=0,0,RES_hhdet_in_fec!C75/0.086*1000000/RES_hhdet_in_new!C74)</f>
        <v>0</v>
      </c>
      <c r="D75" s="156">
        <f>IF(RES_hhdet_in_fec!D75=0,0,RES_hhdet_in_fec!D75/0.086*1000000/RES_hhdet_in_new!D74)</f>
        <v>0</v>
      </c>
      <c r="E75" s="156">
        <f>IF(RES_hhdet_in_fec!E75=0,0,RES_hhdet_in_fec!E75/0.086*1000000/RES_hhdet_in_new!E74)</f>
        <v>0</v>
      </c>
      <c r="F75" s="156">
        <f>IF(RES_hhdet_in_fec!F75=0,0,RES_hhdet_in_fec!F75/0.086*1000000/RES_hhdet_in_new!F74)</f>
        <v>0</v>
      </c>
      <c r="G75" s="156">
        <f>IF(RES_hhdet_in_fec!G75=0,0,RES_hhdet_in_fec!G75/0.086*1000000/RES_hhdet_in_new!G74)</f>
        <v>0</v>
      </c>
      <c r="H75" s="156">
        <f>IF(RES_hhdet_in_fec!H75=0,0,RES_hhdet_in_fec!H75/0.086*1000000/RES_hhdet_in_new!H74)</f>
        <v>0</v>
      </c>
      <c r="I75" s="156">
        <f>IF(RES_hhdet_in_fec!I75=0,0,RES_hhdet_in_fec!I75/0.086*1000000/RES_hhdet_in_new!I74)</f>
        <v>0</v>
      </c>
      <c r="J75" s="156">
        <f>IF(RES_hhdet_in_fec!J75=0,0,RES_hhdet_in_fec!J75/0.086*1000000/RES_hhdet_in_new!J74)</f>
        <v>0</v>
      </c>
      <c r="K75" s="156">
        <f>IF(RES_hhdet_in_fec!K75=0,0,RES_hhdet_in_fec!K75/0.086*1000000/RES_hhdet_in_new!K74)</f>
        <v>0</v>
      </c>
      <c r="L75" s="156">
        <f>IF(RES_hhdet_in_fec!L75=0,0,RES_hhdet_in_fec!L75/0.086*1000000/RES_hhdet_in_new!L74)</f>
        <v>0</v>
      </c>
      <c r="M75" s="156">
        <f>IF(RES_hhdet_in_fec!M75=0,0,RES_hhdet_in_fec!M75/0.086*1000000/RES_hhdet_in_new!M74)</f>
        <v>0</v>
      </c>
      <c r="N75" s="156">
        <f>IF(RES_hhdet_in_fec!N75=0,0,RES_hhdet_in_fec!N75/0.086*1000000/RES_hhdet_in_new!N74)</f>
        <v>1134.0608477644375</v>
      </c>
      <c r="O75" s="156">
        <f>IF(RES_hhdet_in_fec!O75=0,0,RES_hhdet_in_fec!O75/0.086*1000000/RES_hhdet_in_new!O74)</f>
        <v>1083.0201390541165</v>
      </c>
      <c r="P75" s="156">
        <f>IF(RES_hhdet_in_fec!P75=0,0,RES_hhdet_in_fec!P75/0.086*1000000/RES_hhdet_in_new!P74)</f>
        <v>1084.8078076648605</v>
      </c>
      <c r="Q75" s="156">
        <f>IF(RES_hhdet_in_fec!Q75=0,0,RES_hhdet_in_fec!Q75/0.086*1000000/RES_hhdet_in_new!Q74)</f>
        <v>1082.4915125615285</v>
      </c>
    </row>
    <row r="76" spans="1:17" ht="12" customHeight="1" x14ac:dyDescent="0.25">
      <c r="A76" s="148" t="s">
        <v>59</v>
      </c>
      <c r="B76" s="156"/>
      <c r="C76" s="156">
        <f>IF(RES_hhdet_in_fec!C76=0,0,RES_hhdet_in_fec!C76/0.086*1000000/RES_hhdet_in_new!C74)</f>
        <v>0</v>
      </c>
      <c r="D76" s="156">
        <f>IF(RES_hhdet_in_fec!D76=0,0,RES_hhdet_in_fec!D76/0.086*1000000/RES_hhdet_in_new!D74)</f>
        <v>0</v>
      </c>
      <c r="E76" s="156">
        <f>IF(RES_hhdet_in_fec!E76=0,0,RES_hhdet_in_fec!E76/0.086*1000000/RES_hhdet_in_new!E74)</f>
        <v>0</v>
      </c>
      <c r="F76" s="156">
        <f>IF(RES_hhdet_in_fec!F76=0,0,RES_hhdet_in_fec!F76/0.086*1000000/RES_hhdet_in_new!F74)</f>
        <v>0</v>
      </c>
      <c r="G76" s="156">
        <f>IF(RES_hhdet_in_fec!G76=0,0,RES_hhdet_in_fec!G76/0.086*1000000/RES_hhdet_in_new!G74)</f>
        <v>0</v>
      </c>
      <c r="H76" s="156">
        <f>IF(RES_hhdet_in_fec!H76=0,0,RES_hhdet_in_fec!H76/0.086*1000000/RES_hhdet_in_new!H74)</f>
        <v>0</v>
      </c>
      <c r="I76" s="156">
        <f>IF(RES_hhdet_in_fec!I76=0,0,RES_hhdet_in_fec!I76/0.086*1000000/RES_hhdet_in_new!I74)</f>
        <v>0</v>
      </c>
      <c r="J76" s="156">
        <f>IF(RES_hhdet_in_fec!J76=0,0,RES_hhdet_in_fec!J76/0.086*1000000/RES_hhdet_in_new!J74)</f>
        <v>0</v>
      </c>
      <c r="K76" s="156">
        <f>IF(RES_hhdet_in_fec!K76=0,0,RES_hhdet_in_fec!K76/0.086*1000000/RES_hhdet_in_new!K74)</f>
        <v>0</v>
      </c>
      <c r="L76" s="156">
        <f>IF(RES_hhdet_in_fec!L76=0,0,RES_hhdet_in_fec!L76/0.086*1000000/RES_hhdet_in_new!L74)</f>
        <v>0</v>
      </c>
      <c r="M76" s="156">
        <f>IF(RES_hhdet_in_fec!M76=0,0,RES_hhdet_in_fec!M76/0.086*1000000/RES_hhdet_in_new!M74)</f>
        <v>0</v>
      </c>
      <c r="N76" s="156">
        <f>IF(RES_hhdet_in_fec!N76=0,0,RES_hhdet_in_fec!N76/0.086*1000000/RES_hhdet_in_new!N74)</f>
        <v>428.52753424773726</v>
      </c>
      <c r="O76" s="156">
        <f>IF(RES_hhdet_in_fec!O76=0,0,RES_hhdet_in_fec!O76/0.086*1000000/RES_hhdet_in_new!O74)</f>
        <v>427.97249248712092</v>
      </c>
      <c r="P76" s="156">
        <f>IF(RES_hhdet_in_fec!P76=0,0,RES_hhdet_in_fec!P76/0.086*1000000/RES_hhdet_in_new!P74)</f>
        <v>429.00255002991156</v>
      </c>
      <c r="Q76" s="156">
        <f>IF(RES_hhdet_in_fec!Q76=0,0,RES_hhdet_in_fec!Q76/0.086*1000000/RES_hhdet_in_new!Q74)</f>
        <v>436.51581799551525</v>
      </c>
    </row>
    <row r="77" spans="1:17" ht="12" customHeight="1" x14ac:dyDescent="0.25">
      <c r="A77" s="158" t="s">
        <v>62</v>
      </c>
      <c r="B77" s="157"/>
      <c r="C77" s="157">
        <f>IF(SUM(RES_hhdet_in_fec!C78:C79)=0,0,SUM(RES_hhdet_in_fec!C78:C79)/0.086*1000000/SUM(RES_hhdet_in_new!C78:C79))</f>
        <v>1279.035380471727</v>
      </c>
      <c r="D77" s="157">
        <f>IF(SUM(RES_hhdet_in_fec!D78:D79)=0,0,SUM(RES_hhdet_in_fec!D78:D79)/0.086*1000000/SUM(RES_hhdet_in_new!D78:D79))</f>
        <v>1680.9031801383883</v>
      </c>
      <c r="E77" s="157">
        <f>IF(SUM(RES_hhdet_in_fec!E78:E79)=0,0,SUM(RES_hhdet_in_fec!E78:E79)/0.086*1000000/SUM(RES_hhdet_in_new!E78:E79))</f>
        <v>1241.6179556885174</v>
      </c>
      <c r="F77" s="157">
        <f>IF(SUM(RES_hhdet_in_fec!F78:F79)=0,0,SUM(RES_hhdet_in_fec!F78:F79)/0.086*1000000/SUM(RES_hhdet_in_new!F78:F79))</f>
        <v>1334.1794317221049</v>
      </c>
      <c r="G77" s="157">
        <f>IF(SUM(RES_hhdet_in_fec!G78:G79)=0,0,SUM(RES_hhdet_in_fec!G78:G79)/0.086*1000000/SUM(RES_hhdet_in_new!G78:G79))</f>
        <v>1330.4089833244366</v>
      </c>
      <c r="H77" s="157">
        <f>IF(SUM(RES_hhdet_in_fec!H78:H79)=0,0,SUM(RES_hhdet_in_fec!H78:H79)/0.086*1000000/SUM(RES_hhdet_in_new!H78:H79))</f>
        <v>1259.3051365638992</v>
      </c>
      <c r="I77" s="157">
        <f>IF(SUM(RES_hhdet_in_fec!I78:I79)=0,0,SUM(RES_hhdet_in_fec!I78:I79)/0.086*1000000/SUM(RES_hhdet_in_new!I78:I79))</f>
        <v>1331.7291808881848</v>
      </c>
      <c r="J77" s="157">
        <f>IF(SUM(RES_hhdet_in_fec!J78:J79)=0,0,SUM(RES_hhdet_in_fec!J78:J79)/0.086*1000000/SUM(RES_hhdet_in_new!J78:J79))</f>
        <v>1323.3078117436039</v>
      </c>
      <c r="K77" s="157">
        <f>IF(SUM(RES_hhdet_in_fec!K78:K79)=0,0,SUM(RES_hhdet_in_fec!K78:K79)/0.086*1000000/SUM(RES_hhdet_in_new!K78:K79))</f>
        <v>1544.2295514312923</v>
      </c>
      <c r="L77" s="157">
        <f>IF(SUM(RES_hhdet_in_fec!L78:L79)=0,0,SUM(RES_hhdet_in_fec!L78:L79)/0.086*1000000/SUM(RES_hhdet_in_new!L78:L79))</f>
        <v>1613.3970897873041</v>
      </c>
      <c r="M77" s="157">
        <f>IF(SUM(RES_hhdet_in_fec!M78:M79)=0,0,SUM(RES_hhdet_in_fec!M78:M79)/0.086*1000000/SUM(RES_hhdet_in_new!M78:M79))</f>
        <v>1703.1646300720438</v>
      </c>
      <c r="N77" s="157">
        <f>IF(SUM(RES_hhdet_in_fec!N78:N79)=0,0,SUM(RES_hhdet_in_fec!N78:N79)/0.086*1000000/SUM(RES_hhdet_in_new!N78:N79))</f>
        <v>1683.0221169582267</v>
      </c>
      <c r="O77" s="157">
        <f>IF(SUM(RES_hhdet_in_fec!O78:O79)=0,0,SUM(RES_hhdet_in_fec!O78:O79)/0.086*1000000/SUM(RES_hhdet_in_new!O78:O79))</f>
        <v>1512.9526270608505</v>
      </c>
      <c r="P77" s="157">
        <f>IF(SUM(RES_hhdet_in_fec!P78:P79)=0,0,SUM(RES_hhdet_in_fec!P78:P79)/0.086*1000000/SUM(RES_hhdet_in_new!P78:P79))</f>
        <v>1567.1133518703855</v>
      </c>
      <c r="Q77" s="157">
        <f>IF(SUM(RES_hhdet_in_fec!Q78:Q79)=0,0,SUM(RES_hhdet_in_fec!Q78:Q79)/0.086*1000000/SUM(RES_hhdet_in_new!Q78:Q79))</f>
        <v>1543.0499927850601</v>
      </c>
    </row>
    <row r="78" spans="1:17" ht="12" customHeight="1" x14ac:dyDescent="0.25">
      <c r="A78" s="23" t="s">
        <v>109</v>
      </c>
      <c r="B78" s="156"/>
      <c r="C78" s="156">
        <f>IF(RES_hhdet_in_fec!C78=0,0,RES_hhdet_in_fec!C78/0.086*1000000/RES_hhdet_in_new!C78)</f>
        <v>1676.3516430328896</v>
      </c>
      <c r="D78" s="156">
        <f>IF(RES_hhdet_in_fec!D78=0,0,RES_hhdet_in_fec!D78/0.086*1000000/RES_hhdet_in_new!D78)</f>
        <v>1686.5891332219464</v>
      </c>
      <c r="E78" s="156">
        <f>IF(RES_hhdet_in_fec!E78=0,0,RES_hhdet_in_fec!E78/0.086*1000000/RES_hhdet_in_new!E78)</f>
        <v>1702.1813788124068</v>
      </c>
      <c r="F78" s="156">
        <f>IF(RES_hhdet_in_fec!F78=0,0,RES_hhdet_in_fec!F78/0.086*1000000/RES_hhdet_in_new!F78)</f>
        <v>1703.9936716099185</v>
      </c>
      <c r="G78" s="156">
        <f>IF(RES_hhdet_in_fec!G78=0,0,RES_hhdet_in_fec!G78/0.086*1000000/RES_hhdet_in_new!G78)</f>
        <v>1701.3820715121158</v>
      </c>
      <c r="H78" s="156">
        <f>IF(RES_hhdet_in_fec!H78=0,0,RES_hhdet_in_fec!H78/0.086*1000000/RES_hhdet_in_new!H78)</f>
        <v>1697.4995344195504</v>
      </c>
      <c r="I78" s="156">
        <f>IF(RES_hhdet_in_fec!I78=0,0,RES_hhdet_in_fec!I78/0.086*1000000/RES_hhdet_in_new!I78)</f>
        <v>1683.5910040032727</v>
      </c>
      <c r="J78" s="156">
        <f>IF(RES_hhdet_in_fec!J78=0,0,RES_hhdet_in_fec!J78/0.086*1000000/RES_hhdet_in_new!J78)</f>
        <v>1667.4516790282348</v>
      </c>
      <c r="K78" s="156">
        <f>IF(RES_hhdet_in_fec!K78=0,0,RES_hhdet_in_fec!K78/0.086*1000000/RES_hhdet_in_new!K78)</f>
        <v>1771.830109442722</v>
      </c>
      <c r="L78" s="156">
        <f>IF(RES_hhdet_in_fec!L78=0,0,RES_hhdet_in_fec!L78/0.086*1000000/RES_hhdet_in_new!L78)</f>
        <v>1613.3970897873041</v>
      </c>
      <c r="M78" s="156">
        <f>IF(RES_hhdet_in_fec!M78=0,0,RES_hhdet_in_fec!M78/0.086*1000000/RES_hhdet_in_new!M78)</f>
        <v>1703.1646300720438</v>
      </c>
      <c r="N78" s="156">
        <f>IF(RES_hhdet_in_fec!N78=0,0,RES_hhdet_in_fec!N78/0.086*1000000/RES_hhdet_in_new!N78)</f>
        <v>1683.0221169582267</v>
      </c>
      <c r="O78" s="156">
        <f>IF(RES_hhdet_in_fec!O78=0,0,RES_hhdet_in_fec!O78/0.086*1000000/RES_hhdet_in_new!O78)</f>
        <v>1512.9526270608505</v>
      </c>
      <c r="P78" s="156">
        <f>IF(RES_hhdet_in_fec!P78=0,0,RES_hhdet_in_fec!P78/0.086*1000000/RES_hhdet_in_new!P78)</f>
        <v>1567.1133518703855</v>
      </c>
      <c r="Q78" s="156">
        <f>IF(RES_hhdet_in_fec!Q78=0,0,RES_hhdet_in_fec!Q78/0.086*1000000/RES_hhdet_in_new!Q78)</f>
        <v>1543.0499927850601</v>
      </c>
    </row>
    <row r="79" spans="1:17" ht="12" customHeight="1" x14ac:dyDescent="0.25">
      <c r="A79" s="29" t="s">
        <v>140</v>
      </c>
      <c r="B79" s="57"/>
      <c r="C79" s="57">
        <f>IF(RES_hhdet_in_fec!C79=0,0,RES_hhdet_in_fec!C79/0.086*1000000/RES_hhdet_in_new!C79)</f>
        <v>956.24254914092387</v>
      </c>
      <c r="D79" s="57">
        <f>IF(RES_hhdet_in_fec!D79=0,0,RES_hhdet_in_fec!D79/0.086*1000000/RES_hhdet_in_new!D79)</f>
        <v>918.99034605532904</v>
      </c>
      <c r="E79" s="57">
        <f>IF(RES_hhdet_in_fec!E79=0,0,RES_hhdet_in_fec!E79/0.086*1000000/RES_hhdet_in_new!E79)</f>
        <v>923.783875089101</v>
      </c>
      <c r="F79" s="57">
        <f>IF(RES_hhdet_in_fec!F79=0,0,RES_hhdet_in_fec!F79/0.086*1000000/RES_hhdet_in_new!F79)</f>
        <v>920.66269723996425</v>
      </c>
      <c r="G79" s="57">
        <f>IF(RES_hhdet_in_fec!G79=0,0,RES_hhdet_in_fec!G79/0.086*1000000/RES_hhdet_in_new!G79)</f>
        <v>951.81810830364316</v>
      </c>
      <c r="H79" s="57">
        <f>IF(RES_hhdet_in_fec!H79=0,0,RES_hhdet_in_fec!H79/0.086*1000000/RES_hhdet_in_new!H79)</f>
        <v>960.24482681950963</v>
      </c>
      <c r="I79" s="57">
        <f>IF(RES_hhdet_in_fec!I79=0,0,RES_hhdet_in_fec!I79/0.086*1000000/RES_hhdet_in_new!I79)</f>
        <v>957.11587926260984</v>
      </c>
      <c r="J79" s="57">
        <f>IF(RES_hhdet_in_fec!J79=0,0,RES_hhdet_in_fec!J79/0.086*1000000/RES_hhdet_in_new!J79)</f>
        <v>1028.9493536247853</v>
      </c>
      <c r="K79" s="57">
        <f>IF(RES_hhdet_in_fec!K79=0,0,RES_hhdet_in_fec!K79/0.086*1000000/RES_hhdet_in_new!K79)</f>
        <v>1042.9872419954415</v>
      </c>
      <c r="L79" s="57">
        <f>IF(RES_hhdet_in_fec!L79=0,0,RES_hhdet_in_fec!L79/0.086*1000000/RES_hhdet_in_new!L79)</f>
        <v>0</v>
      </c>
      <c r="M79" s="57">
        <f>IF(RES_hhdet_in_fec!M79=0,0,RES_hhdet_in_fec!M79/0.086*1000000/RES_hhdet_in_new!M79)</f>
        <v>0</v>
      </c>
      <c r="N79" s="57">
        <f>IF(RES_hhdet_in_fec!N79=0,0,RES_hhdet_in_fec!N79/0.086*1000000/RES_hhdet_in_new!N79)</f>
        <v>0</v>
      </c>
      <c r="O79" s="57">
        <f>IF(RES_hhdet_in_fec!O79=0,0,RES_hhdet_in_fec!O79/0.086*1000000/RES_hhdet_in_new!O79)</f>
        <v>0</v>
      </c>
      <c r="P79" s="57">
        <f>IF(RES_hhdet_in_fec!P79=0,0,RES_hhdet_in_fec!P79/0.086*1000000/RES_hhdet_in_new!P79)</f>
        <v>0</v>
      </c>
      <c r="Q79" s="57">
        <f>IF(RES_hhdet_in_fec!Q79=0,0,RES_hhdet_in_fec!Q79/0.086*1000000/RES_hhdet_in_new!Q79)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68">SUM(C82,C85,C87,C100)</f>
        <v>0</v>
      </c>
      <c r="D81" s="168">
        <f t="shared" ref="D81" si="69">SUM(D82,D85,D87,D100)</f>
        <v>9620.5107849768083</v>
      </c>
      <c r="E81" s="168">
        <f t="shared" ref="E81" si="70">SUM(E82,E85,E87,E100)</f>
        <v>9976.556535237507</v>
      </c>
      <c r="F81" s="168">
        <f t="shared" ref="F81" si="71">SUM(F82,F85,F87,F100)</f>
        <v>9698.473201669196</v>
      </c>
      <c r="G81" s="168">
        <f t="shared" ref="G81" si="72">SUM(G82,G85,G87,G100)</f>
        <v>9349.5345240045281</v>
      </c>
      <c r="H81" s="168">
        <f t="shared" ref="H81" si="73">SUM(H82,H85,H87,H100)</f>
        <v>9849.9812427425986</v>
      </c>
      <c r="I81" s="168">
        <f t="shared" ref="I81" si="74">SUM(I82,I85,I87,I100)</f>
        <v>9118.3250461491571</v>
      </c>
      <c r="J81" s="168">
        <f t="shared" ref="J81" si="75">SUM(J82,J85,J87,J100)</f>
        <v>9959.9992010226088</v>
      </c>
      <c r="K81" s="168">
        <f t="shared" ref="K81" si="76">SUM(K82,K85,K87,K100)</f>
        <v>10400.224918851671</v>
      </c>
      <c r="L81" s="168">
        <f t="shared" ref="L81" si="77">SUM(L82,L85,L87,L100)</f>
        <v>11222.265733598377</v>
      </c>
      <c r="M81" s="168">
        <f t="shared" ref="M81" si="78">SUM(M82,M85,M87,M100)</f>
        <v>12797.360117972597</v>
      </c>
      <c r="N81" s="168">
        <f t="shared" ref="N81" si="79">SUM(N82,N85,N87,N100)</f>
        <v>12195.085499861187</v>
      </c>
      <c r="O81" s="168">
        <f t="shared" ref="O81" si="80">SUM(O82,O85,O87,O100)</f>
        <v>11278.721057567831</v>
      </c>
      <c r="P81" s="168">
        <f t="shared" ref="P81" si="81">SUM(P82,P85,P87,P100)</f>
        <v>10504.019093429972</v>
      </c>
      <c r="Q81" s="168">
        <f t="shared" ref="Q81" si="82">SUM(Q82,Q85,Q87,Q100)</f>
        <v>10010.502092913557</v>
      </c>
    </row>
    <row r="82" spans="1:17" ht="12.95" customHeight="1" x14ac:dyDescent="0.25">
      <c r="A82" s="158" t="s">
        <v>65</v>
      </c>
      <c r="B82" s="157"/>
      <c r="C82" s="157">
        <f t="shared" ref="C82:Q82" si="83">SUM(C83:C84)</f>
        <v>0</v>
      </c>
      <c r="D82" s="157">
        <f t="shared" si="83"/>
        <v>6089.4517103107155</v>
      </c>
      <c r="E82" s="157">
        <f t="shared" si="83"/>
        <v>6446.6119646585494</v>
      </c>
      <c r="F82" s="157">
        <f t="shared" si="83"/>
        <v>6109.8586909394207</v>
      </c>
      <c r="G82" s="157">
        <f t="shared" si="83"/>
        <v>5763.7638305024739</v>
      </c>
      <c r="H82" s="157">
        <f t="shared" si="83"/>
        <v>6197.2284560041862</v>
      </c>
      <c r="I82" s="157">
        <f t="shared" si="83"/>
        <v>5606.9684843313134</v>
      </c>
      <c r="J82" s="157">
        <f t="shared" si="83"/>
        <v>6164.872138864207</v>
      </c>
      <c r="K82" s="157">
        <f t="shared" si="83"/>
        <v>6429.6760667449589</v>
      </c>
      <c r="L82" s="157">
        <f t="shared" si="83"/>
        <v>7566.1045445912869</v>
      </c>
      <c r="M82" s="157">
        <f t="shared" si="83"/>
        <v>8835.1025399440805</v>
      </c>
      <c r="N82" s="157">
        <f t="shared" si="83"/>
        <v>8329.6388435100034</v>
      </c>
      <c r="O82" s="157">
        <f t="shared" si="83"/>
        <v>7540.2282304208893</v>
      </c>
      <c r="P82" s="157">
        <f t="shared" si="83"/>
        <v>6937.210144817489</v>
      </c>
      <c r="Q82" s="157">
        <f t="shared" si="83"/>
        <v>6470.9695322800289</v>
      </c>
    </row>
    <row r="83" spans="1:17" ht="12" customHeight="1" x14ac:dyDescent="0.25">
      <c r="A83" s="23" t="s">
        <v>157</v>
      </c>
      <c r="B83" s="156"/>
      <c r="C83" s="156">
        <f>IF(RES_hhdet_in_fec!C83=0,0,RES_hhdet_in_fec!C83/0.086*1000000/RES_hhdet_in_new!C83)</f>
        <v>0</v>
      </c>
      <c r="D83" s="156">
        <f>IF(RES_hhdet_in_fec!D83=0,0,RES_hhdet_in_fec!D83/0.086*1000000/RES_hhdet_in_new!D83)</f>
        <v>6073.1610509454194</v>
      </c>
      <c r="E83" s="156">
        <f>IF(RES_hhdet_in_fec!E83=0,0,RES_hhdet_in_fec!E83/0.086*1000000/RES_hhdet_in_new!E83)</f>
        <v>6429.7337622831128</v>
      </c>
      <c r="F83" s="156">
        <f>IF(RES_hhdet_in_fec!F83=0,0,RES_hhdet_in_fec!F83/0.086*1000000/RES_hhdet_in_new!F83)</f>
        <v>6100.3515266797431</v>
      </c>
      <c r="G83" s="156">
        <f>IF(RES_hhdet_in_fec!G83=0,0,RES_hhdet_in_fec!G83/0.086*1000000/RES_hhdet_in_new!G83)</f>
        <v>5740.2660622754311</v>
      </c>
      <c r="H83" s="156">
        <f>IF(RES_hhdet_in_fec!H83=0,0,RES_hhdet_in_fec!H83/0.086*1000000/RES_hhdet_in_new!H83)</f>
        <v>6171.2075583658198</v>
      </c>
      <c r="I83" s="156">
        <f>IF(RES_hhdet_in_fec!I83=0,0,RES_hhdet_in_fec!I83/0.086*1000000/RES_hhdet_in_new!I83)</f>
        <v>5587.2319875772127</v>
      </c>
      <c r="J83" s="156">
        <f>IF(RES_hhdet_in_fec!J83=0,0,RES_hhdet_in_fec!J83/0.086*1000000/RES_hhdet_in_new!J83)</f>
        <v>6104.3097259477681</v>
      </c>
      <c r="K83" s="156">
        <f>IF(RES_hhdet_in_fec!K83=0,0,RES_hhdet_in_fec!K83/0.086*1000000/RES_hhdet_in_new!K83)</f>
        <v>6349.7621976043583</v>
      </c>
      <c r="L83" s="156">
        <f>IF(RES_hhdet_in_fec!L83=0,0,RES_hhdet_in_fec!L83/0.086*1000000/RES_hhdet_in_new!L83)</f>
        <v>7485.714691417912</v>
      </c>
      <c r="M83" s="156">
        <f>IF(RES_hhdet_in_fec!M83=0,0,RES_hhdet_in_fec!M83/0.086*1000000/RES_hhdet_in_new!M83)</f>
        <v>8734.4469829332538</v>
      </c>
      <c r="N83" s="156">
        <f>IF(RES_hhdet_in_fec!N83=0,0,RES_hhdet_in_fec!N83/0.086*1000000/RES_hhdet_in_new!N83)</f>
        <v>8266.6664379162903</v>
      </c>
      <c r="O83" s="156">
        <f>IF(RES_hhdet_in_fec!O83=0,0,RES_hhdet_in_fec!O83/0.086*1000000/RES_hhdet_in_new!O83)</f>
        <v>7504.6423859233819</v>
      </c>
      <c r="P83" s="156">
        <f>IF(RES_hhdet_in_fec!P83=0,0,RES_hhdet_in_fec!P83/0.086*1000000/RES_hhdet_in_new!P83)</f>
        <v>6890.7451052485558</v>
      </c>
      <c r="Q83" s="156">
        <f>IF(RES_hhdet_in_fec!Q83=0,0,RES_hhdet_in_fec!Q83/0.086*1000000/RES_hhdet_in_new!Q83)</f>
        <v>6428.0715240019526</v>
      </c>
    </row>
    <row r="84" spans="1:17" ht="12" customHeight="1" x14ac:dyDescent="0.25">
      <c r="A84" s="23" t="s">
        <v>60</v>
      </c>
      <c r="B84" s="156"/>
      <c r="C84" s="156">
        <f>IF(RES_hhdet_in_fec!C84=0,0,RES_hhdet_in_fec!C84/0.086*1000000/RES_hhdet_in_new!C83)</f>
        <v>0</v>
      </c>
      <c r="D84" s="156">
        <f>IF(RES_hhdet_in_fec!D84=0,0,RES_hhdet_in_fec!D84/0.086*1000000/RES_hhdet_in_new!D83)</f>
        <v>16.290659365295642</v>
      </c>
      <c r="E84" s="156">
        <f>IF(RES_hhdet_in_fec!E84=0,0,RES_hhdet_in_fec!E84/0.086*1000000/RES_hhdet_in_new!E83)</f>
        <v>16.878202375436299</v>
      </c>
      <c r="F84" s="156">
        <f>IF(RES_hhdet_in_fec!F84=0,0,RES_hhdet_in_fec!F84/0.086*1000000/RES_hhdet_in_new!F83)</f>
        <v>9.5071642596774559</v>
      </c>
      <c r="G84" s="156">
        <f>IF(RES_hhdet_in_fec!G84=0,0,RES_hhdet_in_fec!G84/0.086*1000000/RES_hhdet_in_new!G83)</f>
        <v>23.497768227043252</v>
      </c>
      <c r="H84" s="156">
        <f>IF(RES_hhdet_in_fec!H84=0,0,RES_hhdet_in_fec!H84/0.086*1000000/RES_hhdet_in_new!H83)</f>
        <v>26.020897638366527</v>
      </c>
      <c r="I84" s="156">
        <f>IF(RES_hhdet_in_fec!I84=0,0,RES_hhdet_in_fec!I84/0.086*1000000/RES_hhdet_in_new!I83)</f>
        <v>19.736496754101093</v>
      </c>
      <c r="J84" s="156">
        <f>IF(RES_hhdet_in_fec!J84=0,0,RES_hhdet_in_fec!J84/0.086*1000000/RES_hhdet_in_new!J83)</f>
        <v>60.562412916439207</v>
      </c>
      <c r="K84" s="156">
        <f>IF(RES_hhdet_in_fec!K84=0,0,RES_hhdet_in_fec!K84/0.086*1000000/RES_hhdet_in_new!K83)</f>
        <v>79.913869140600283</v>
      </c>
      <c r="L84" s="156">
        <f>IF(RES_hhdet_in_fec!L84=0,0,RES_hhdet_in_fec!L84/0.086*1000000/RES_hhdet_in_new!L83)</f>
        <v>80.389853173375258</v>
      </c>
      <c r="M84" s="156">
        <f>IF(RES_hhdet_in_fec!M84=0,0,RES_hhdet_in_fec!M84/0.086*1000000/RES_hhdet_in_new!M83)</f>
        <v>100.65555701082653</v>
      </c>
      <c r="N84" s="156">
        <f>IF(RES_hhdet_in_fec!N84=0,0,RES_hhdet_in_fec!N84/0.086*1000000/RES_hhdet_in_new!N83)</f>
        <v>62.972405593713539</v>
      </c>
      <c r="O84" s="156">
        <f>IF(RES_hhdet_in_fec!O84=0,0,RES_hhdet_in_fec!O84/0.086*1000000/RES_hhdet_in_new!O83)</f>
        <v>35.585844497507466</v>
      </c>
      <c r="P84" s="156">
        <f>IF(RES_hhdet_in_fec!P84=0,0,RES_hhdet_in_fec!P84/0.086*1000000/RES_hhdet_in_new!P83)</f>
        <v>46.465039568933037</v>
      </c>
      <c r="Q84" s="156">
        <f>IF(RES_hhdet_in_fec!Q84=0,0,RES_hhdet_in_fec!Q84/0.086*1000000/RES_hhdet_in_new!Q83)</f>
        <v>42.898008278075878</v>
      </c>
    </row>
    <row r="85" spans="1:17" ht="12.95" customHeight="1" x14ac:dyDescent="0.25">
      <c r="A85" s="158" t="s">
        <v>112</v>
      </c>
      <c r="B85" s="157"/>
      <c r="C85" s="157">
        <f t="shared" ref="C85:Q85" si="84">C86</f>
        <v>0</v>
      </c>
      <c r="D85" s="157">
        <f t="shared" si="84"/>
        <v>912.72809034894431</v>
      </c>
      <c r="E85" s="157">
        <f t="shared" si="84"/>
        <v>853.69344870059035</v>
      </c>
      <c r="F85" s="157">
        <f t="shared" si="84"/>
        <v>841.96676007507483</v>
      </c>
      <c r="G85" s="157">
        <f t="shared" si="84"/>
        <v>828.87477881134544</v>
      </c>
      <c r="H85" s="157">
        <f t="shared" si="84"/>
        <v>801.65198731647729</v>
      </c>
      <c r="I85" s="157">
        <f t="shared" si="84"/>
        <v>757.67223377055757</v>
      </c>
      <c r="J85" s="157">
        <f t="shared" si="84"/>
        <v>773.97005192854647</v>
      </c>
      <c r="K85" s="157">
        <f t="shared" si="84"/>
        <v>945.98443028805764</v>
      </c>
      <c r="L85" s="157">
        <f t="shared" si="84"/>
        <v>941.10606885216771</v>
      </c>
      <c r="M85" s="157">
        <f t="shared" si="84"/>
        <v>904.05324180651007</v>
      </c>
      <c r="N85" s="157">
        <f t="shared" si="84"/>
        <v>867.50023061442243</v>
      </c>
      <c r="O85" s="157">
        <f t="shared" si="84"/>
        <v>755.83334384329032</v>
      </c>
      <c r="P85" s="157">
        <f t="shared" si="84"/>
        <v>690.17289695654074</v>
      </c>
      <c r="Q85" s="157">
        <f t="shared" si="84"/>
        <v>718.04823088422108</v>
      </c>
    </row>
    <row r="86" spans="1:17" ht="12" customHeight="1" x14ac:dyDescent="0.25">
      <c r="A86" s="23" t="s">
        <v>60</v>
      </c>
      <c r="B86" s="156"/>
      <c r="C86" s="156">
        <f>IF(RES_hhdet_in_fec!C86=0,0,RES_hhdet_in_fec!C86/0.086*1000000/RES_hhdet_in_new!C86)</f>
        <v>0</v>
      </c>
      <c r="D86" s="156">
        <f>IF(RES_hhdet_in_fec!D86=0,0,RES_hhdet_in_fec!D86/0.086*1000000/RES_hhdet_in_new!D86)</f>
        <v>912.72809034894431</v>
      </c>
      <c r="E86" s="156">
        <f>IF(RES_hhdet_in_fec!E86=0,0,RES_hhdet_in_fec!E86/0.086*1000000/RES_hhdet_in_new!E86)</f>
        <v>853.69344870059035</v>
      </c>
      <c r="F86" s="156">
        <f>IF(RES_hhdet_in_fec!F86=0,0,RES_hhdet_in_fec!F86/0.086*1000000/RES_hhdet_in_new!F86)</f>
        <v>841.96676007507483</v>
      </c>
      <c r="G86" s="156">
        <f>IF(RES_hhdet_in_fec!G86=0,0,RES_hhdet_in_fec!G86/0.086*1000000/RES_hhdet_in_new!G86)</f>
        <v>828.87477881134544</v>
      </c>
      <c r="H86" s="156">
        <f>IF(RES_hhdet_in_fec!H86=0,0,RES_hhdet_in_fec!H86/0.086*1000000/RES_hhdet_in_new!H86)</f>
        <v>801.65198731647729</v>
      </c>
      <c r="I86" s="156">
        <f>IF(RES_hhdet_in_fec!I86=0,0,RES_hhdet_in_fec!I86/0.086*1000000/RES_hhdet_in_new!I86)</f>
        <v>757.67223377055757</v>
      </c>
      <c r="J86" s="156">
        <f>IF(RES_hhdet_in_fec!J86=0,0,RES_hhdet_in_fec!J86/0.086*1000000/RES_hhdet_in_new!J86)</f>
        <v>773.97005192854647</v>
      </c>
      <c r="K86" s="156">
        <f>IF(RES_hhdet_in_fec!K86=0,0,RES_hhdet_in_fec!K86/0.086*1000000/RES_hhdet_in_new!K86)</f>
        <v>945.98443028805764</v>
      </c>
      <c r="L86" s="156">
        <f>IF(RES_hhdet_in_fec!L86=0,0,RES_hhdet_in_fec!L86/0.086*1000000/RES_hhdet_in_new!L86)</f>
        <v>941.10606885216771</v>
      </c>
      <c r="M86" s="156">
        <f>IF(RES_hhdet_in_fec!M86=0,0,RES_hhdet_in_fec!M86/0.086*1000000/RES_hhdet_in_new!M86)</f>
        <v>904.05324180651007</v>
      </c>
      <c r="N86" s="156">
        <f>IF(RES_hhdet_in_fec!N86=0,0,RES_hhdet_in_fec!N86/0.086*1000000/RES_hhdet_in_new!N86)</f>
        <v>867.50023061442243</v>
      </c>
      <c r="O86" s="156">
        <f>IF(RES_hhdet_in_fec!O86=0,0,RES_hhdet_in_fec!O86/0.086*1000000/RES_hhdet_in_new!O86)</f>
        <v>755.83334384329032</v>
      </c>
      <c r="P86" s="156">
        <f>IF(RES_hhdet_in_fec!P86=0,0,RES_hhdet_in_fec!P86/0.086*1000000/RES_hhdet_in_new!P86)</f>
        <v>690.17289695654074</v>
      </c>
      <c r="Q86" s="156">
        <f>IF(RES_hhdet_in_fec!Q86=0,0,RES_hhdet_in_fec!Q86/0.086*1000000/RES_hhdet_in_new!Q86)</f>
        <v>718.04823088422108</v>
      </c>
    </row>
    <row r="87" spans="1:17" ht="12" customHeight="1" x14ac:dyDescent="0.25">
      <c r="A87" s="158" t="s">
        <v>63</v>
      </c>
      <c r="B87" s="157"/>
      <c r="C87" s="157">
        <f>IF(SUM(RES_hhdet_in_fec!C88:C89,RES_hhdet_in_fec!C92:C93,RES_hhdet_in_fec!C96:C97)=0,0,SUM(RES_hhdet_in_fec!C88:C89,RES_hhdet_in_fec!C92:C93,RES_hhdet_in_fec!C96:C97)/0.086*1000000/SUM(RES_hhdet_in_new!C88:C89,RES_hhdet_in_new!C92:C93,RES_hhdet_in_new!C96:C97))</f>
        <v>0</v>
      </c>
      <c r="D87" s="157">
        <f>IF(SUM(RES_hhdet_in_fec!D88:D89,RES_hhdet_in_fec!D92:D93,RES_hhdet_in_fec!D96:D97)=0,0,SUM(RES_hhdet_in_fec!D88:D89,RES_hhdet_in_fec!D92:D93,RES_hhdet_in_fec!D96:D97)/0.086*1000000/SUM(RES_hhdet_in_new!D88:D89,RES_hhdet_in_new!D92:D93,RES_hhdet_in_new!D96:D97))</f>
        <v>1706.069059687047</v>
      </c>
      <c r="E87" s="157">
        <f>IF(SUM(RES_hhdet_in_fec!E88:E89,RES_hhdet_in_fec!E92:E93,RES_hhdet_in_fec!E96:E97)=0,0,SUM(RES_hhdet_in_fec!E88:E89,RES_hhdet_in_fec!E92:E93,RES_hhdet_in_fec!E96:E97)/0.086*1000000/SUM(RES_hhdet_in_new!E88:E89,RES_hhdet_in_new!E92:E93,RES_hhdet_in_new!E96:E97))</f>
        <v>1757.336853279063</v>
      </c>
      <c r="F87" s="157">
        <f>IF(SUM(RES_hhdet_in_fec!F88:F89,RES_hhdet_in_fec!F92:F93,RES_hhdet_in_fec!F96:F97)=0,0,SUM(RES_hhdet_in_fec!F88:F89,RES_hhdet_in_fec!F92:F93,RES_hhdet_in_fec!F96:F97)/0.086*1000000/SUM(RES_hhdet_in_new!F88:F89,RES_hhdet_in_new!F92:F93,RES_hhdet_in_new!F96:F97))</f>
        <v>1832.6287568070964</v>
      </c>
      <c r="G87" s="157">
        <f>IF(SUM(RES_hhdet_in_fec!G88:G89,RES_hhdet_in_fec!G92:G93,RES_hhdet_in_fec!G96:G97)=0,0,SUM(RES_hhdet_in_fec!G88:G89,RES_hhdet_in_fec!G92:G93,RES_hhdet_in_fec!G96:G97)/0.086*1000000/SUM(RES_hhdet_in_new!G88:G89,RES_hhdet_in_new!G92:G93,RES_hhdet_in_new!G96:G97))</f>
        <v>1813.9185159646117</v>
      </c>
      <c r="H87" s="157">
        <f>IF(SUM(RES_hhdet_in_fec!H88:H89,RES_hhdet_in_fec!H92:H93,RES_hhdet_in_fec!H96:H97)=0,0,SUM(RES_hhdet_in_fec!H88:H89,RES_hhdet_in_fec!H92:H93,RES_hhdet_in_fec!H96:H97)/0.086*1000000/SUM(RES_hhdet_in_new!H88:H89,RES_hhdet_in_new!H92:H93,RES_hhdet_in_new!H96:H97))</f>
        <v>1902.1831331228273</v>
      </c>
      <c r="I87" s="157">
        <f>IF(SUM(RES_hhdet_in_fec!I88:I89,RES_hhdet_in_fec!I92:I93,RES_hhdet_in_fec!I96:I97)=0,0,SUM(RES_hhdet_in_fec!I88:I89,RES_hhdet_in_fec!I92:I93,RES_hhdet_in_fec!I96:I97)/0.086*1000000/SUM(RES_hhdet_in_new!I88:I89,RES_hhdet_in_new!I92:I93,RES_hhdet_in_new!I96:I97))</f>
        <v>1809.7258675333867</v>
      </c>
      <c r="J87" s="157">
        <f>IF(SUM(RES_hhdet_in_fec!J88:J89,RES_hhdet_in_fec!J92:J93,RES_hhdet_in_fec!J96:J97)=0,0,SUM(RES_hhdet_in_fec!J88:J89,RES_hhdet_in_fec!J92:J93,RES_hhdet_in_fec!J96:J97)/0.086*1000000/SUM(RES_hhdet_in_new!J88:J89,RES_hhdet_in_new!J92:J93,RES_hhdet_in_new!J96:J97))</f>
        <v>2009.0073252862389</v>
      </c>
      <c r="K87" s="157">
        <f>IF(SUM(RES_hhdet_in_fec!K88:K89,RES_hhdet_in_fec!K92:K93,RES_hhdet_in_fec!K96:K97)=0,0,SUM(RES_hhdet_in_fec!K88:K89,RES_hhdet_in_fec!K92:K93,RES_hhdet_in_fec!K96:K97)/0.086*1000000/SUM(RES_hhdet_in_new!K88:K89,RES_hhdet_in_new!K92:K93,RES_hhdet_in_new!K96:K97))</f>
        <v>1993.7762084959702</v>
      </c>
      <c r="L87" s="157">
        <f>IF(SUM(RES_hhdet_in_fec!L88:L89,RES_hhdet_in_fec!L92:L93,RES_hhdet_in_fec!L96:L97)=0,0,SUM(RES_hhdet_in_fec!L88:L89,RES_hhdet_in_fec!L92:L93,RES_hhdet_in_fec!L96:L97)/0.086*1000000/SUM(RES_hhdet_in_new!L88:L89,RES_hhdet_in_new!L92:L93,RES_hhdet_in_new!L96:L97))</f>
        <v>1683.9164988671807</v>
      </c>
      <c r="M87" s="157">
        <f>IF(SUM(RES_hhdet_in_fec!M88:M89,RES_hhdet_in_fec!M92:M93,RES_hhdet_in_fec!M96:M97)=0,0,SUM(RES_hhdet_in_fec!M88:M89,RES_hhdet_in_fec!M92:M93,RES_hhdet_in_fec!M96:M97)/0.086*1000000/SUM(RES_hhdet_in_new!M88:M89,RES_hhdet_in_new!M92:M93,RES_hhdet_in_new!M96:M97))</f>
        <v>2009.2913493669894</v>
      </c>
      <c r="N87" s="157">
        <f>IF(SUM(RES_hhdet_in_fec!N88:N89,RES_hhdet_in_fec!N92:N93,RES_hhdet_in_fec!N96:N97)=0,0,SUM(RES_hhdet_in_fec!N88:N89,RES_hhdet_in_fec!N92:N93,RES_hhdet_in_fec!N96:N97)/0.086*1000000/SUM(RES_hhdet_in_new!N88:N89,RES_hhdet_in_new!N92:N93,RES_hhdet_in_new!N96:N97))</f>
        <v>1995.9017646951336</v>
      </c>
      <c r="O87" s="157">
        <f>IF(SUM(RES_hhdet_in_fec!O88:O89,RES_hhdet_in_fec!O92:O93,RES_hhdet_in_fec!O96:O97)=0,0,SUM(RES_hhdet_in_fec!O88:O89,RES_hhdet_in_fec!O92:O93,RES_hhdet_in_fec!O96:O97)/0.086*1000000/SUM(RES_hhdet_in_new!O88:O89,RES_hhdet_in_new!O92:O93,RES_hhdet_in_new!O96:O97))</f>
        <v>2020.2088276712248</v>
      </c>
      <c r="P87" s="157">
        <f>IF(SUM(RES_hhdet_in_fec!P88:P89,RES_hhdet_in_fec!P92:P93,RES_hhdet_in_fec!P96:P97)=0,0,SUM(RES_hhdet_in_fec!P88:P89,RES_hhdet_in_fec!P92:P93,RES_hhdet_in_fec!P96:P97)/0.086*1000000/SUM(RES_hhdet_in_new!P88:P89,RES_hhdet_in_new!P92:P93,RES_hhdet_in_new!P96:P97))</f>
        <v>1908.6456927289596</v>
      </c>
      <c r="Q87" s="157">
        <f>IF(SUM(RES_hhdet_in_fec!Q88:Q89,RES_hhdet_in_fec!Q92:Q93,RES_hhdet_in_fec!Q96:Q97)=0,0,SUM(RES_hhdet_in_fec!Q88:Q89,RES_hhdet_in_fec!Q92:Q93,RES_hhdet_in_fec!Q96:Q97)/0.086*1000000/SUM(RES_hhdet_in_new!Q88:Q89,RES_hhdet_in_new!Q92:Q93,RES_hhdet_in_new!Q96:Q97))</f>
        <v>1871.0394403018786</v>
      </c>
    </row>
    <row r="88" spans="1:17" ht="12" customHeight="1" x14ac:dyDescent="0.25">
      <c r="A88" s="167" t="s">
        <v>156</v>
      </c>
      <c r="B88" s="132"/>
      <c r="C88" s="132">
        <f>IF(RES_hhdet_in_fec!C88=0,0,RES_hhdet_in_fec!C88/0.086*1000000/RES_hhdet_in_new!C88)</f>
        <v>0</v>
      </c>
      <c r="D88" s="132">
        <f>IF(RES_hhdet_in_fec!D88=0,0,RES_hhdet_in_fec!D88/0.086*1000000/RES_hhdet_in_new!D88)</f>
        <v>2400.4405310099505</v>
      </c>
      <c r="E88" s="132">
        <f>IF(RES_hhdet_in_fec!E88=0,0,RES_hhdet_in_fec!E88/0.086*1000000/RES_hhdet_in_new!E88)</f>
        <v>2418.9727127370229</v>
      </c>
      <c r="F88" s="132">
        <f>IF(RES_hhdet_in_fec!F88=0,0,RES_hhdet_in_fec!F88/0.086*1000000/RES_hhdet_in_new!F88)</f>
        <v>2413.6876397093738</v>
      </c>
      <c r="G88" s="132">
        <f>IF(RES_hhdet_in_fec!G88=0,0,RES_hhdet_in_fec!G88/0.086*1000000/RES_hhdet_in_new!G88)</f>
        <v>2444.9730333447051</v>
      </c>
      <c r="H88" s="132">
        <f>IF(RES_hhdet_in_fec!H88=0,0,RES_hhdet_in_fec!H88/0.086*1000000/RES_hhdet_in_new!H88)</f>
        <v>2463.0390925637439</v>
      </c>
      <c r="I88" s="132">
        <f>IF(RES_hhdet_in_fec!I88=0,0,RES_hhdet_in_fec!I88/0.086*1000000/RES_hhdet_in_new!I88)</f>
        <v>2450.3770034363847</v>
      </c>
      <c r="J88" s="132">
        <f>IF(RES_hhdet_in_fec!J88=0,0,RES_hhdet_in_fec!J88/0.086*1000000/RES_hhdet_in_new!J88)</f>
        <v>2456.0800105826661</v>
      </c>
      <c r="K88" s="132">
        <f>IF(RES_hhdet_in_fec!K88=0,0,RES_hhdet_in_fec!K88/0.086*1000000/RES_hhdet_in_new!K88)</f>
        <v>2472.5715612614231</v>
      </c>
      <c r="L88" s="132">
        <f>IF(RES_hhdet_in_fec!L88=0,0,RES_hhdet_in_fec!L88/0.086*1000000/RES_hhdet_in_new!L88)</f>
        <v>0</v>
      </c>
      <c r="M88" s="132">
        <f>IF(RES_hhdet_in_fec!M88=0,0,RES_hhdet_in_fec!M88/0.086*1000000/RES_hhdet_in_new!M88)</f>
        <v>0</v>
      </c>
      <c r="N88" s="132">
        <f>IF(RES_hhdet_in_fec!N88=0,0,RES_hhdet_in_fec!N88/0.086*1000000/RES_hhdet_in_new!N88)</f>
        <v>2510.8652351843325</v>
      </c>
      <c r="O88" s="132">
        <f>IF(RES_hhdet_in_fec!O88=0,0,RES_hhdet_in_fec!O88/0.086*1000000/RES_hhdet_in_new!O88)</f>
        <v>2489.3228125084493</v>
      </c>
      <c r="P88" s="132">
        <f>IF(RES_hhdet_in_fec!P88=0,0,RES_hhdet_in_fec!P88/0.086*1000000/RES_hhdet_in_new!P88)</f>
        <v>2467.5484676059441</v>
      </c>
      <c r="Q88" s="132">
        <f>IF(RES_hhdet_in_fec!Q88=0,0,RES_hhdet_in_fec!Q88/0.086*1000000/RES_hhdet_in_new!Q88)</f>
        <v>2460.751631398969</v>
      </c>
    </row>
    <row r="89" spans="1:17" ht="12" customHeight="1" x14ac:dyDescent="0.25">
      <c r="A89" s="167" t="s">
        <v>155</v>
      </c>
      <c r="B89" s="132"/>
      <c r="C89" s="132">
        <f>IF(RES_hhdet_in_fec!C89=0,0,RES_hhdet_in_fec!C89/0.086*1000000/RES_hhdet_in_new!C89)</f>
        <v>0</v>
      </c>
      <c r="D89" s="132">
        <f>IF(RES_hhdet_in_fec!D89=0,0,RES_hhdet_in_fec!D89/0.086*1000000/RES_hhdet_in_new!D89)</f>
        <v>0</v>
      </c>
      <c r="E89" s="132">
        <f>IF(RES_hhdet_in_fec!E89=0,0,RES_hhdet_in_fec!E89/0.086*1000000/RES_hhdet_in_new!E89)</f>
        <v>0</v>
      </c>
      <c r="F89" s="132">
        <f>IF(RES_hhdet_in_fec!F89=0,0,RES_hhdet_in_fec!F89/0.086*1000000/RES_hhdet_in_new!F89)</f>
        <v>0</v>
      </c>
      <c r="G89" s="132">
        <f>IF(RES_hhdet_in_fec!G89=0,0,RES_hhdet_in_fec!G89/0.086*1000000/RES_hhdet_in_new!G89)</f>
        <v>0</v>
      </c>
      <c r="H89" s="132">
        <f>IF(RES_hhdet_in_fec!H89=0,0,RES_hhdet_in_fec!H89/0.086*1000000/RES_hhdet_in_new!H89)</f>
        <v>0</v>
      </c>
      <c r="I89" s="132">
        <f>IF(RES_hhdet_in_fec!I89=0,0,RES_hhdet_in_fec!I89/0.086*1000000/RES_hhdet_in_new!I89)</f>
        <v>0</v>
      </c>
      <c r="J89" s="132">
        <f>IF(RES_hhdet_in_fec!J89=0,0,RES_hhdet_in_fec!J89/0.086*1000000/RES_hhdet_in_new!J89)</f>
        <v>0</v>
      </c>
      <c r="K89" s="132">
        <f>IF(RES_hhdet_in_fec!K89=0,0,RES_hhdet_in_fec!K89/0.086*1000000/RES_hhdet_in_new!K89)</f>
        <v>0</v>
      </c>
      <c r="L89" s="132">
        <f>IF(RES_hhdet_in_fec!L89=0,0,RES_hhdet_in_fec!L89/0.086*1000000/RES_hhdet_in_new!L89)</f>
        <v>2014.2673632699421</v>
      </c>
      <c r="M89" s="132">
        <f>IF(RES_hhdet_in_fec!M89=0,0,RES_hhdet_in_fec!M89/0.086*1000000/RES_hhdet_in_new!M89)</f>
        <v>2009.2913493669894</v>
      </c>
      <c r="N89" s="132">
        <f>IF(RES_hhdet_in_fec!N89=0,0,RES_hhdet_in_fec!N89/0.086*1000000/RES_hhdet_in_new!N89)</f>
        <v>1995.2822226655005</v>
      </c>
      <c r="O89" s="132">
        <f>IF(RES_hhdet_in_fec!O89=0,0,RES_hhdet_in_fec!O89/0.086*1000000/RES_hhdet_in_new!O89)</f>
        <v>1971.9621087963199</v>
      </c>
      <c r="P89" s="132">
        <f>IF(RES_hhdet_in_fec!P89=0,0,RES_hhdet_in_fec!P89/0.086*1000000/RES_hhdet_in_new!P89)</f>
        <v>1949.7379256669585</v>
      </c>
      <c r="Q89" s="132">
        <f>IF(RES_hhdet_in_fec!Q89=0,0,RES_hhdet_in_fec!Q89/0.086*1000000/RES_hhdet_in_new!Q89)</f>
        <v>1922.0074935361438</v>
      </c>
    </row>
    <row r="90" spans="1:17" ht="12" customHeight="1" x14ac:dyDescent="0.25">
      <c r="A90" s="166" t="s">
        <v>55</v>
      </c>
      <c r="B90" s="165"/>
      <c r="C90" s="165">
        <f>IF(RES_hhdet_in_fec!C90=0,0,RES_hhdet_in_fec!C90/0.086*1000000/RES_hhdet_in_new!C89)</f>
        <v>0</v>
      </c>
      <c r="D90" s="165">
        <f>IF(RES_hhdet_in_fec!D90=0,0,RES_hhdet_in_fec!D90/0.086*1000000/RES_hhdet_in_new!D89)</f>
        <v>0</v>
      </c>
      <c r="E90" s="165">
        <f>IF(RES_hhdet_in_fec!E90=0,0,RES_hhdet_in_fec!E90/0.086*1000000/RES_hhdet_in_new!E89)</f>
        <v>0</v>
      </c>
      <c r="F90" s="165">
        <f>IF(RES_hhdet_in_fec!F90=0,0,RES_hhdet_in_fec!F90/0.086*1000000/RES_hhdet_in_new!F89)</f>
        <v>0</v>
      </c>
      <c r="G90" s="165">
        <f>IF(RES_hhdet_in_fec!G90=0,0,RES_hhdet_in_fec!G90/0.086*1000000/RES_hhdet_in_new!G89)</f>
        <v>0</v>
      </c>
      <c r="H90" s="165">
        <f>IF(RES_hhdet_in_fec!H90=0,0,RES_hhdet_in_fec!H90/0.086*1000000/RES_hhdet_in_new!H89)</f>
        <v>0</v>
      </c>
      <c r="I90" s="165">
        <f>IF(RES_hhdet_in_fec!I90=0,0,RES_hhdet_in_fec!I90/0.086*1000000/RES_hhdet_in_new!I89)</f>
        <v>0</v>
      </c>
      <c r="J90" s="165">
        <f>IF(RES_hhdet_in_fec!J90=0,0,RES_hhdet_in_fec!J90/0.086*1000000/RES_hhdet_in_new!J89)</f>
        <v>0</v>
      </c>
      <c r="K90" s="165">
        <f>IF(RES_hhdet_in_fec!K90=0,0,RES_hhdet_in_fec!K90/0.086*1000000/RES_hhdet_in_new!K89)</f>
        <v>0</v>
      </c>
      <c r="L90" s="165">
        <f>IF(RES_hhdet_in_fec!L90=0,0,RES_hhdet_in_fec!L90/0.086*1000000/RES_hhdet_in_new!L89)</f>
        <v>1595.3236691715676</v>
      </c>
      <c r="M90" s="165">
        <f>IF(RES_hhdet_in_fec!M90=0,0,RES_hhdet_in_fec!M90/0.086*1000000/RES_hhdet_in_new!M89)</f>
        <v>1577.0697799563582</v>
      </c>
      <c r="N90" s="165">
        <f>IF(RES_hhdet_in_fec!N90=0,0,RES_hhdet_in_fec!N90/0.086*1000000/RES_hhdet_in_new!N89)</f>
        <v>1567.0157632895728</v>
      </c>
      <c r="O90" s="165">
        <f>IF(RES_hhdet_in_fec!O90=0,0,RES_hhdet_in_fec!O90/0.086*1000000/RES_hhdet_in_new!O89)</f>
        <v>1543.303145103675</v>
      </c>
      <c r="P90" s="165">
        <f>IF(RES_hhdet_in_fec!P90=0,0,RES_hhdet_in_fec!P90/0.086*1000000/RES_hhdet_in_new!P89)</f>
        <v>1520.1154167928867</v>
      </c>
      <c r="Q90" s="165">
        <f>IF(RES_hhdet_in_fec!Q90=0,0,RES_hhdet_in_fec!Q90/0.086*1000000/RES_hhdet_in_new!Q89)</f>
        <v>1492.7752331936988</v>
      </c>
    </row>
    <row r="91" spans="1:17" ht="12" customHeight="1" x14ac:dyDescent="0.25">
      <c r="A91" s="147" t="s">
        <v>59</v>
      </c>
      <c r="B91" s="164"/>
      <c r="C91" s="164">
        <f>IF(RES_hhdet_in_fec!C91=0,0,RES_hhdet_in_fec!C91/0.086*1000000/RES_hhdet_in_new!C89)</f>
        <v>0</v>
      </c>
      <c r="D91" s="164">
        <f>IF(RES_hhdet_in_fec!D91=0,0,RES_hhdet_in_fec!D91/0.086*1000000/RES_hhdet_in_new!D89)</f>
        <v>0</v>
      </c>
      <c r="E91" s="164">
        <f>IF(RES_hhdet_in_fec!E91=0,0,RES_hhdet_in_fec!E91/0.086*1000000/RES_hhdet_in_new!E89)</f>
        <v>0</v>
      </c>
      <c r="F91" s="164">
        <f>IF(RES_hhdet_in_fec!F91=0,0,RES_hhdet_in_fec!F91/0.086*1000000/RES_hhdet_in_new!F89)</f>
        <v>0</v>
      </c>
      <c r="G91" s="164">
        <f>IF(RES_hhdet_in_fec!G91=0,0,RES_hhdet_in_fec!G91/0.086*1000000/RES_hhdet_in_new!G89)</f>
        <v>0</v>
      </c>
      <c r="H91" s="164">
        <f>IF(RES_hhdet_in_fec!H91=0,0,RES_hhdet_in_fec!H91/0.086*1000000/RES_hhdet_in_new!H89)</f>
        <v>0</v>
      </c>
      <c r="I91" s="164">
        <f>IF(RES_hhdet_in_fec!I91=0,0,RES_hhdet_in_fec!I91/0.086*1000000/RES_hhdet_in_new!I89)</f>
        <v>0</v>
      </c>
      <c r="J91" s="164">
        <f>IF(RES_hhdet_in_fec!J91=0,0,RES_hhdet_in_fec!J91/0.086*1000000/RES_hhdet_in_new!J89)</f>
        <v>0</v>
      </c>
      <c r="K91" s="164">
        <f>IF(RES_hhdet_in_fec!K91=0,0,RES_hhdet_in_fec!K91/0.086*1000000/RES_hhdet_in_new!K89)</f>
        <v>0</v>
      </c>
      <c r="L91" s="164">
        <f>IF(RES_hhdet_in_fec!L91=0,0,RES_hhdet_in_fec!L91/0.086*1000000/RES_hhdet_in_new!L89)</f>
        <v>418.94369409837429</v>
      </c>
      <c r="M91" s="164">
        <f>IF(RES_hhdet_in_fec!M91=0,0,RES_hhdet_in_fec!M91/0.086*1000000/RES_hhdet_in_new!M89)</f>
        <v>432.2215694106315</v>
      </c>
      <c r="N91" s="164">
        <f>IF(RES_hhdet_in_fec!N91=0,0,RES_hhdet_in_fec!N91/0.086*1000000/RES_hhdet_in_new!N89)</f>
        <v>428.2664593759277</v>
      </c>
      <c r="O91" s="164">
        <f>IF(RES_hhdet_in_fec!O91=0,0,RES_hhdet_in_fec!O91/0.086*1000000/RES_hhdet_in_new!O89)</f>
        <v>428.65896369264476</v>
      </c>
      <c r="P91" s="164">
        <f>IF(RES_hhdet_in_fec!P91=0,0,RES_hhdet_in_fec!P91/0.086*1000000/RES_hhdet_in_new!P89)</f>
        <v>429.62250887407163</v>
      </c>
      <c r="Q91" s="164">
        <f>IF(RES_hhdet_in_fec!Q91=0,0,RES_hhdet_in_fec!Q91/0.086*1000000/RES_hhdet_in_new!Q89)</f>
        <v>429.23226034244493</v>
      </c>
    </row>
    <row r="92" spans="1:17" ht="12" customHeight="1" x14ac:dyDescent="0.25">
      <c r="A92" s="163" t="s">
        <v>144</v>
      </c>
      <c r="B92" s="162"/>
      <c r="C92" s="162">
        <f>IF(RES_hhdet_in_fec!C92=0,0,RES_hhdet_in_fec!C92/0.086*1000000/RES_hhdet_in_new!C92)</f>
        <v>0</v>
      </c>
      <c r="D92" s="162">
        <f>IF(RES_hhdet_in_fec!D92=0,0,RES_hhdet_in_fec!D92/0.086*1000000/RES_hhdet_in_new!D92)</f>
        <v>0</v>
      </c>
      <c r="E92" s="162">
        <f>IF(RES_hhdet_in_fec!E92=0,0,RES_hhdet_in_fec!E92/0.086*1000000/RES_hhdet_in_new!E92)</f>
        <v>0</v>
      </c>
      <c r="F92" s="162">
        <f>IF(RES_hhdet_in_fec!F92=0,0,RES_hhdet_in_fec!F92/0.086*1000000/RES_hhdet_in_new!F92)</f>
        <v>1972.7536386422648</v>
      </c>
      <c r="G92" s="162">
        <f>IF(RES_hhdet_in_fec!G92=0,0,RES_hhdet_in_fec!G92/0.086*1000000/RES_hhdet_in_new!G92)</f>
        <v>2016.6115981607334</v>
      </c>
      <c r="H92" s="162">
        <f>IF(RES_hhdet_in_fec!H92=0,0,RES_hhdet_in_fec!H92/0.086*1000000/RES_hhdet_in_new!H92)</f>
        <v>0</v>
      </c>
      <c r="I92" s="162">
        <f>IF(RES_hhdet_in_fec!I92=0,0,RES_hhdet_in_fec!I92/0.086*1000000/RES_hhdet_in_new!I92)</f>
        <v>2058.2987844217291</v>
      </c>
      <c r="J92" s="162">
        <f>IF(RES_hhdet_in_fec!J92=0,0,RES_hhdet_in_fec!J92/0.086*1000000/RES_hhdet_in_new!J92)</f>
        <v>2075.9085373124335</v>
      </c>
      <c r="K92" s="162">
        <f>IF(RES_hhdet_in_fec!K92=0,0,RES_hhdet_in_fec!K92/0.086*1000000/RES_hhdet_in_new!K92)</f>
        <v>2070.1541635869544</v>
      </c>
      <c r="L92" s="162">
        <f>IF(RES_hhdet_in_fec!L92=0,0,RES_hhdet_in_fec!L92/0.086*1000000/RES_hhdet_in_new!L92)</f>
        <v>0</v>
      </c>
      <c r="M92" s="162">
        <f>IF(RES_hhdet_in_fec!M92=0,0,RES_hhdet_in_fec!M92/0.086*1000000/RES_hhdet_in_new!M92)</f>
        <v>0</v>
      </c>
      <c r="N92" s="162">
        <f>IF(RES_hhdet_in_fec!N92=0,0,RES_hhdet_in_fec!N92/0.086*1000000/RES_hhdet_in_new!N92)</f>
        <v>0</v>
      </c>
      <c r="O92" s="162">
        <f>IF(RES_hhdet_in_fec!O92=0,0,RES_hhdet_in_fec!O92/0.086*1000000/RES_hhdet_in_new!O92)</f>
        <v>0</v>
      </c>
      <c r="P92" s="162">
        <f>IF(RES_hhdet_in_fec!P92=0,0,RES_hhdet_in_fec!P92/0.086*1000000/RES_hhdet_in_new!P92)</f>
        <v>2111.3962538834821</v>
      </c>
      <c r="Q92" s="162">
        <f>IF(RES_hhdet_in_fec!Q92=0,0,RES_hhdet_in_fec!Q92/0.086*1000000/RES_hhdet_in_new!Q92)</f>
        <v>2082.7899889685032</v>
      </c>
    </row>
    <row r="93" spans="1:17" ht="12" customHeight="1" x14ac:dyDescent="0.25">
      <c r="A93" s="161" t="s">
        <v>143</v>
      </c>
      <c r="B93" s="160"/>
      <c r="C93" s="160">
        <f>IF(RES_hhdet_in_fec!C93=0,0,RES_hhdet_in_fec!C93/0.086*1000000/RES_hhdet_in_new!C93)</f>
        <v>0</v>
      </c>
      <c r="D93" s="160">
        <f>IF(RES_hhdet_in_fec!D93=0,0,RES_hhdet_in_fec!D93/0.086*1000000/RES_hhdet_in_new!D93)</f>
        <v>0</v>
      </c>
      <c r="E93" s="160">
        <f>IF(RES_hhdet_in_fec!E93=0,0,RES_hhdet_in_fec!E93/0.086*1000000/RES_hhdet_in_new!E93)</f>
        <v>0</v>
      </c>
      <c r="F93" s="160">
        <f>IF(RES_hhdet_in_fec!F93=0,0,RES_hhdet_in_fec!F93/0.086*1000000/RES_hhdet_in_new!F93)</f>
        <v>0</v>
      </c>
      <c r="G93" s="160">
        <f>IF(RES_hhdet_in_fec!G93=0,0,RES_hhdet_in_fec!G93/0.086*1000000/RES_hhdet_in_new!G93)</f>
        <v>0</v>
      </c>
      <c r="H93" s="160">
        <f>IF(RES_hhdet_in_fec!H93=0,0,RES_hhdet_in_fec!H93/0.086*1000000/RES_hhdet_in_new!H93)</f>
        <v>0</v>
      </c>
      <c r="I93" s="160">
        <f>IF(RES_hhdet_in_fec!I93=0,0,RES_hhdet_in_fec!I93/0.086*1000000/RES_hhdet_in_new!I93)</f>
        <v>0</v>
      </c>
      <c r="J93" s="160">
        <f>IF(RES_hhdet_in_fec!J93=0,0,RES_hhdet_in_fec!J93/0.086*1000000/RES_hhdet_in_new!J93)</f>
        <v>0</v>
      </c>
      <c r="K93" s="160">
        <f>IF(RES_hhdet_in_fec!K93=0,0,RES_hhdet_in_fec!K93/0.086*1000000/RES_hhdet_in_new!K93)</f>
        <v>0</v>
      </c>
      <c r="L93" s="160">
        <f>IF(RES_hhdet_in_fec!L93=0,0,RES_hhdet_in_fec!L93/0.086*1000000/RES_hhdet_in_new!L93)</f>
        <v>0</v>
      </c>
      <c r="M93" s="160">
        <f>IF(RES_hhdet_in_fec!M93=0,0,RES_hhdet_in_fec!M93/0.086*1000000/RES_hhdet_in_new!M93)</f>
        <v>0</v>
      </c>
      <c r="N93" s="160">
        <f>IF(RES_hhdet_in_fec!N93=0,0,RES_hhdet_in_fec!N93/0.086*1000000/RES_hhdet_in_new!N93)</f>
        <v>0</v>
      </c>
      <c r="O93" s="160">
        <f>IF(RES_hhdet_in_fec!O93=0,0,RES_hhdet_in_fec!O93/0.086*1000000/RES_hhdet_in_new!O93)</f>
        <v>0</v>
      </c>
      <c r="P93" s="160">
        <f>IF(RES_hhdet_in_fec!P93=0,0,RES_hhdet_in_fec!P93/0.086*1000000/RES_hhdet_in_new!P93)</f>
        <v>1694.3651414004701</v>
      </c>
      <c r="Q93" s="160">
        <f>IF(RES_hhdet_in_fec!Q93=0,0,RES_hhdet_in_fec!Q93/0.086*1000000/RES_hhdet_in_new!Q93)</f>
        <v>1674.6724730757771</v>
      </c>
    </row>
    <row r="94" spans="1:17" ht="12" customHeight="1" x14ac:dyDescent="0.25">
      <c r="A94" s="148" t="s">
        <v>57</v>
      </c>
      <c r="B94" s="156"/>
      <c r="C94" s="156">
        <f>IF(RES_hhdet_in_fec!C94=0,0,RES_hhdet_in_fec!C94/0.086*1000000/RES_hhdet_in_new!C93)</f>
        <v>0</v>
      </c>
      <c r="D94" s="156">
        <f>IF(RES_hhdet_in_fec!D94=0,0,RES_hhdet_in_fec!D94/0.086*1000000/RES_hhdet_in_new!D93)</f>
        <v>0</v>
      </c>
      <c r="E94" s="156">
        <f>IF(RES_hhdet_in_fec!E94=0,0,RES_hhdet_in_fec!E94/0.086*1000000/RES_hhdet_in_new!E93)</f>
        <v>0</v>
      </c>
      <c r="F94" s="156">
        <f>IF(RES_hhdet_in_fec!F94=0,0,RES_hhdet_in_fec!F94/0.086*1000000/RES_hhdet_in_new!F93)</f>
        <v>0</v>
      </c>
      <c r="G94" s="156">
        <f>IF(RES_hhdet_in_fec!G94=0,0,RES_hhdet_in_fec!G94/0.086*1000000/RES_hhdet_in_new!G93)</f>
        <v>0</v>
      </c>
      <c r="H94" s="156">
        <f>IF(RES_hhdet_in_fec!H94=0,0,RES_hhdet_in_fec!H94/0.086*1000000/RES_hhdet_in_new!H93)</f>
        <v>0</v>
      </c>
      <c r="I94" s="156">
        <f>IF(RES_hhdet_in_fec!I94=0,0,RES_hhdet_in_fec!I94/0.086*1000000/RES_hhdet_in_new!I93)</f>
        <v>0</v>
      </c>
      <c r="J94" s="156">
        <f>IF(RES_hhdet_in_fec!J94=0,0,RES_hhdet_in_fec!J94/0.086*1000000/RES_hhdet_in_new!J93)</f>
        <v>0</v>
      </c>
      <c r="K94" s="156">
        <f>IF(RES_hhdet_in_fec!K94=0,0,RES_hhdet_in_fec!K94/0.086*1000000/RES_hhdet_in_new!K93)</f>
        <v>0</v>
      </c>
      <c r="L94" s="156">
        <f>IF(RES_hhdet_in_fec!L94=0,0,RES_hhdet_in_fec!L94/0.086*1000000/RES_hhdet_in_new!L93)</f>
        <v>0</v>
      </c>
      <c r="M94" s="156">
        <f>IF(RES_hhdet_in_fec!M94=0,0,RES_hhdet_in_fec!M94/0.086*1000000/RES_hhdet_in_new!M93)</f>
        <v>0</v>
      </c>
      <c r="N94" s="156">
        <f>IF(RES_hhdet_in_fec!N94=0,0,RES_hhdet_in_fec!N94/0.086*1000000/RES_hhdet_in_new!N93)</f>
        <v>0</v>
      </c>
      <c r="O94" s="156">
        <f>IF(RES_hhdet_in_fec!O94=0,0,RES_hhdet_in_fec!O94/0.086*1000000/RES_hhdet_in_new!O93)</f>
        <v>0</v>
      </c>
      <c r="P94" s="156">
        <f>IF(RES_hhdet_in_fec!P94=0,0,RES_hhdet_in_fec!P94/0.086*1000000/RES_hhdet_in_new!P93)</f>
        <v>1265.6559471350461</v>
      </c>
      <c r="Q94" s="156">
        <f>IF(RES_hhdet_in_fec!Q94=0,0,RES_hhdet_in_fec!Q94/0.086*1000000/RES_hhdet_in_new!Q93)</f>
        <v>1245.8396007819674</v>
      </c>
    </row>
    <row r="95" spans="1:17" ht="12" customHeight="1" x14ac:dyDescent="0.25">
      <c r="A95" s="148" t="s">
        <v>59</v>
      </c>
      <c r="B95" s="156"/>
      <c r="C95" s="156">
        <f>IF(RES_hhdet_in_fec!C95=0,0,RES_hhdet_in_fec!C95/0.086*1000000/RES_hhdet_in_new!C93)</f>
        <v>0</v>
      </c>
      <c r="D95" s="156">
        <f>IF(RES_hhdet_in_fec!D95=0,0,RES_hhdet_in_fec!D95/0.086*1000000/RES_hhdet_in_new!D93)</f>
        <v>0</v>
      </c>
      <c r="E95" s="156">
        <f>IF(RES_hhdet_in_fec!E95=0,0,RES_hhdet_in_fec!E95/0.086*1000000/RES_hhdet_in_new!E93)</f>
        <v>0</v>
      </c>
      <c r="F95" s="156">
        <f>IF(RES_hhdet_in_fec!F95=0,0,RES_hhdet_in_fec!F95/0.086*1000000/RES_hhdet_in_new!F93)</f>
        <v>0</v>
      </c>
      <c r="G95" s="156">
        <f>IF(RES_hhdet_in_fec!G95=0,0,RES_hhdet_in_fec!G95/0.086*1000000/RES_hhdet_in_new!G93)</f>
        <v>0</v>
      </c>
      <c r="H95" s="156">
        <f>IF(RES_hhdet_in_fec!H95=0,0,RES_hhdet_in_fec!H95/0.086*1000000/RES_hhdet_in_new!H93)</f>
        <v>0</v>
      </c>
      <c r="I95" s="156">
        <f>IF(RES_hhdet_in_fec!I95=0,0,RES_hhdet_in_fec!I95/0.086*1000000/RES_hhdet_in_new!I93)</f>
        <v>0</v>
      </c>
      <c r="J95" s="156">
        <f>IF(RES_hhdet_in_fec!J95=0,0,RES_hhdet_in_fec!J95/0.086*1000000/RES_hhdet_in_new!J93)</f>
        <v>0</v>
      </c>
      <c r="K95" s="156">
        <f>IF(RES_hhdet_in_fec!K95=0,0,RES_hhdet_in_fec!K95/0.086*1000000/RES_hhdet_in_new!K93)</f>
        <v>0</v>
      </c>
      <c r="L95" s="156">
        <f>IF(RES_hhdet_in_fec!L95=0,0,RES_hhdet_in_fec!L95/0.086*1000000/RES_hhdet_in_new!L93)</f>
        <v>0</v>
      </c>
      <c r="M95" s="156">
        <f>IF(RES_hhdet_in_fec!M95=0,0,RES_hhdet_in_fec!M95/0.086*1000000/RES_hhdet_in_new!M93)</f>
        <v>0</v>
      </c>
      <c r="N95" s="156">
        <f>IF(RES_hhdet_in_fec!N95=0,0,RES_hhdet_in_fec!N95/0.086*1000000/RES_hhdet_in_new!N93)</f>
        <v>0</v>
      </c>
      <c r="O95" s="156">
        <f>IF(RES_hhdet_in_fec!O95=0,0,RES_hhdet_in_fec!O95/0.086*1000000/RES_hhdet_in_new!O93)</f>
        <v>0</v>
      </c>
      <c r="P95" s="156">
        <f>IF(RES_hhdet_in_fec!P95=0,0,RES_hhdet_in_fec!P95/0.086*1000000/RES_hhdet_in_new!P93)</f>
        <v>428.70919426542378</v>
      </c>
      <c r="Q95" s="156">
        <f>IF(RES_hhdet_in_fec!Q95=0,0,RES_hhdet_in_fec!Q95/0.086*1000000/RES_hhdet_in_new!Q93)</f>
        <v>428.83287229381</v>
      </c>
    </row>
    <row r="96" spans="1:17" ht="12" customHeight="1" x14ac:dyDescent="0.25">
      <c r="A96" s="163" t="s">
        <v>142</v>
      </c>
      <c r="B96" s="162"/>
      <c r="C96" s="162">
        <f>IF(RES_hhdet_in_fec!C96=0,0,RES_hhdet_in_fec!C96/0.086*1000000/RES_hhdet_in_new!C96)</f>
        <v>0</v>
      </c>
      <c r="D96" s="162">
        <f>IF(RES_hhdet_in_fec!D96=0,0,RES_hhdet_in_fec!D96/0.086*1000000/RES_hhdet_in_new!D96)</f>
        <v>1599.4616269303144</v>
      </c>
      <c r="E96" s="162">
        <f>IF(RES_hhdet_in_fec!E96=0,0,RES_hhdet_in_fec!E96/0.086*1000000/RES_hhdet_in_new!E96)</f>
        <v>1609.2826969273053</v>
      </c>
      <c r="F96" s="162">
        <f>IF(RES_hhdet_in_fec!F96=0,0,RES_hhdet_in_fec!F96/0.086*1000000/RES_hhdet_in_new!F96)</f>
        <v>1596.1665340949544</v>
      </c>
      <c r="G96" s="162">
        <f>IF(RES_hhdet_in_fec!G96=0,0,RES_hhdet_in_fec!G96/0.086*1000000/RES_hhdet_in_new!G96)</f>
        <v>1615.3939350441979</v>
      </c>
      <c r="H96" s="162">
        <f>IF(RES_hhdet_in_fec!H96=0,0,RES_hhdet_in_fec!H96/0.086*1000000/RES_hhdet_in_new!H96)</f>
        <v>1681.5273586242176</v>
      </c>
      <c r="I96" s="162">
        <f>IF(RES_hhdet_in_fec!I96=0,0,RES_hhdet_in_fec!I96/0.086*1000000/RES_hhdet_in_new!I96)</f>
        <v>1665.5862558252386</v>
      </c>
      <c r="J96" s="162">
        <f>IF(RES_hhdet_in_fec!J96=0,0,RES_hhdet_in_fec!J96/0.086*1000000/RES_hhdet_in_new!J96)</f>
        <v>1824.5856104426073</v>
      </c>
      <c r="K96" s="162">
        <f>IF(RES_hhdet_in_fec!K96=0,0,RES_hhdet_in_fec!K96/0.086*1000000/RES_hhdet_in_new!K96)</f>
        <v>1798.5115792936458</v>
      </c>
      <c r="L96" s="162">
        <f>IF(RES_hhdet_in_fec!L96=0,0,RES_hhdet_in_fec!L96/0.086*1000000/RES_hhdet_in_new!L96)</f>
        <v>0</v>
      </c>
      <c r="M96" s="162">
        <f>IF(RES_hhdet_in_fec!M96=0,0,RES_hhdet_in_fec!M96/0.086*1000000/RES_hhdet_in_new!M96)</f>
        <v>0</v>
      </c>
      <c r="N96" s="162">
        <f>IF(RES_hhdet_in_fec!N96=0,0,RES_hhdet_in_fec!N96/0.086*1000000/RES_hhdet_in_new!N96)</f>
        <v>1870.9104467239131</v>
      </c>
      <c r="O96" s="162">
        <f>IF(RES_hhdet_in_fec!O96=0,0,RES_hhdet_in_fec!O96/0.086*1000000/RES_hhdet_in_new!O96)</f>
        <v>1802.0507047836211</v>
      </c>
      <c r="P96" s="162">
        <f>IF(RES_hhdet_in_fec!P96=0,0,RES_hhdet_in_fec!P96/0.086*1000000/RES_hhdet_in_new!P96)</f>
        <v>1810.9242200822969</v>
      </c>
      <c r="Q96" s="162">
        <f>IF(RES_hhdet_in_fec!Q96=0,0,RES_hhdet_in_fec!Q96/0.086*1000000/RES_hhdet_in_new!Q96)</f>
        <v>1780.7696423642622</v>
      </c>
    </row>
    <row r="97" spans="1:17" ht="12" customHeight="1" x14ac:dyDescent="0.25">
      <c r="A97" s="161" t="s">
        <v>141</v>
      </c>
      <c r="B97" s="160"/>
      <c r="C97" s="160">
        <f>IF(RES_hhdet_in_fec!C97=0,0,RES_hhdet_in_fec!C97/0.086*1000000/RES_hhdet_in_new!C97)</f>
        <v>0</v>
      </c>
      <c r="D97" s="160">
        <f>IF(RES_hhdet_in_fec!D97=0,0,RES_hhdet_in_fec!D97/0.086*1000000/RES_hhdet_in_new!D97)</f>
        <v>0</v>
      </c>
      <c r="E97" s="160">
        <f>IF(RES_hhdet_in_fec!E97=0,0,RES_hhdet_in_fec!E97/0.086*1000000/RES_hhdet_in_new!E97)</f>
        <v>0</v>
      </c>
      <c r="F97" s="160">
        <f>IF(RES_hhdet_in_fec!F97=0,0,RES_hhdet_in_fec!F97/0.086*1000000/RES_hhdet_in_new!F97)</f>
        <v>0</v>
      </c>
      <c r="G97" s="160">
        <f>IF(RES_hhdet_in_fec!G97=0,0,RES_hhdet_in_fec!G97/0.086*1000000/RES_hhdet_in_new!G97)</f>
        <v>0</v>
      </c>
      <c r="H97" s="160">
        <f>IF(RES_hhdet_in_fec!H97=0,0,RES_hhdet_in_fec!H97/0.086*1000000/RES_hhdet_in_new!H97)</f>
        <v>0</v>
      </c>
      <c r="I97" s="160">
        <f>IF(RES_hhdet_in_fec!I97=0,0,RES_hhdet_in_fec!I97/0.086*1000000/RES_hhdet_in_new!I97)</f>
        <v>0</v>
      </c>
      <c r="J97" s="160">
        <f>IF(RES_hhdet_in_fec!J97=0,0,RES_hhdet_in_fec!J97/0.086*1000000/RES_hhdet_in_new!J97)</f>
        <v>0</v>
      </c>
      <c r="K97" s="160">
        <f>IF(RES_hhdet_in_fec!K97=0,0,RES_hhdet_in_fec!K97/0.086*1000000/RES_hhdet_in_new!K97)</f>
        <v>0</v>
      </c>
      <c r="L97" s="160">
        <f>IF(RES_hhdet_in_fec!L97=0,0,RES_hhdet_in_fec!L97/0.086*1000000/RES_hhdet_in_new!L97)</f>
        <v>1574.3718248966659</v>
      </c>
      <c r="M97" s="160">
        <f>IF(RES_hhdet_in_fec!M97=0,0,RES_hhdet_in_fec!M97/0.086*1000000/RES_hhdet_in_new!M97)</f>
        <v>0</v>
      </c>
      <c r="N97" s="160">
        <f>IF(RES_hhdet_in_fec!N97=0,0,RES_hhdet_in_fec!N97/0.086*1000000/RES_hhdet_in_new!N97)</f>
        <v>1562.9505652253615</v>
      </c>
      <c r="O97" s="160">
        <f>IF(RES_hhdet_in_fec!O97=0,0,RES_hhdet_in_fec!O97/0.086*1000000/RES_hhdet_in_new!O97)</f>
        <v>1509.8743327911261</v>
      </c>
      <c r="P97" s="160">
        <f>IF(RES_hhdet_in_fec!P97=0,0,RES_hhdet_in_fec!P97/0.086*1000000/RES_hhdet_in_new!P97)</f>
        <v>1515.584425344673</v>
      </c>
      <c r="Q97" s="160">
        <f>IF(RES_hhdet_in_fec!Q97=0,0,RES_hhdet_in_fec!Q97/0.086*1000000/RES_hhdet_in_new!Q97)</f>
        <v>1495.7177418916569</v>
      </c>
    </row>
    <row r="98" spans="1:17" ht="12" customHeight="1" x14ac:dyDescent="0.25">
      <c r="A98" s="148" t="s">
        <v>60</v>
      </c>
      <c r="B98" s="156"/>
      <c r="C98" s="156">
        <f>IF(RES_hhdet_in_fec!C98=0,0,RES_hhdet_in_fec!C98/0.086*1000000/RES_hhdet_in_new!C97)</f>
        <v>0</v>
      </c>
      <c r="D98" s="156">
        <f>IF(RES_hhdet_in_fec!D98=0,0,RES_hhdet_in_fec!D98/0.086*1000000/RES_hhdet_in_new!D97)</f>
        <v>0</v>
      </c>
      <c r="E98" s="156">
        <f>IF(RES_hhdet_in_fec!E98=0,0,RES_hhdet_in_fec!E98/0.086*1000000/RES_hhdet_in_new!E97)</f>
        <v>0</v>
      </c>
      <c r="F98" s="156">
        <f>IF(RES_hhdet_in_fec!F98=0,0,RES_hhdet_in_fec!F98/0.086*1000000/RES_hhdet_in_new!F97)</f>
        <v>0</v>
      </c>
      <c r="G98" s="156">
        <f>IF(RES_hhdet_in_fec!G98=0,0,RES_hhdet_in_fec!G98/0.086*1000000/RES_hhdet_in_new!G97)</f>
        <v>0</v>
      </c>
      <c r="H98" s="156">
        <f>IF(RES_hhdet_in_fec!H98=0,0,RES_hhdet_in_fec!H98/0.086*1000000/RES_hhdet_in_new!H97)</f>
        <v>0</v>
      </c>
      <c r="I98" s="156">
        <f>IF(RES_hhdet_in_fec!I98=0,0,RES_hhdet_in_fec!I98/0.086*1000000/RES_hhdet_in_new!I97)</f>
        <v>0</v>
      </c>
      <c r="J98" s="156">
        <f>IF(RES_hhdet_in_fec!J98=0,0,RES_hhdet_in_fec!J98/0.086*1000000/RES_hhdet_in_new!J97)</f>
        <v>0</v>
      </c>
      <c r="K98" s="156">
        <f>IF(RES_hhdet_in_fec!K98=0,0,RES_hhdet_in_fec!K98/0.086*1000000/RES_hhdet_in_new!K97)</f>
        <v>0</v>
      </c>
      <c r="L98" s="156">
        <f>IF(RES_hhdet_in_fec!L98=0,0,RES_hhdet_in_fec!L98/0.086*1000000/RES_hhdet_in_new!L97)</f>
        <v>1155.4101981220667</v>
      </c>
      <c r="M98" s="156">
        <f>IF(RES_hhdet_in_fec!M98=0,0,RES_hhdet_in_fec!M98/0.086*1000000/RES_hhdet_in_new!M97)</f>
        <v>0</v>
      </c>
      <c r="N98" s="156">
        <f>IF(RES_hhdet_in_fec!N98=0,0,RES_hhdet_in_fec!N98/0.086*1000000/RES_hhdet_in_new!N97)</f>
        <v>1134.3237050891948</v>
      </c>
      <c r="O98" s="156">
        <f>IF(RES_hhdet_in_fec!O98=0,0,RES_hhdet_in_fec!O98/0.086*1000000/RES_hhdet_in_new!O97)</f>
        <v>1082.2185864571231</v>
      </c>
      <c r="P98" s="156">
        <f>IF(RES_hhdet_in_fec!P98=0,0,RES_hhdet_in_fec!P98/0.086*1000000/RES_hhdet_in_new!P97)</f>
        <v>1086.079117791757</v>
      </c>
      <c r="Q98" s="156">
        <f>IF(RES_hhdet_in_fec!Q98=0,0,RES_hhdet_in_fec!Q98/0.086*1000000/RES_hhdet_in_new!Q97)</f>
        <v>1065.8946327741969</v>
      </c>
    </row>
    <row r="99" spans="1:17" ht="12" customHeight="1" x14ac:dyDescent="0.25">
      <c r="A99" s="148" t="s">
        <v>59</v>
      </c>
      <c r="B99" s="156"/>
      <c r="C99" s="156">
        <f>IF(RES_hhdet_in_fec!C99=0,0,RES_hhdet_in_fec!C99/0.086*1000000/RES_hhdet_in_new!C97)</f>
        <v>0</v>
      </c>
      <c r="D99" s="156">
        <f>IF(RES_hhdet_in_fec!D99=0,0,RES_hhdet_in_fec!D99/0.086*1000000/RES_hhdet_in_new!D97)</f>
        <v>0</v>
      </c>
      <c r="E99" s="156">
        <f>IF(RES_hhdet_in_fec!E99=0,0,RES_hhdet_in_fec!E99/0.086*1000000/RES_hhdet_in_new!E97)</f>
        <v>0</v>
      </c>
      <c r="F99" s="156">
        <f>IF(RES_hhdet_in_fec!F99=0,0,RES_hhdet_in_fec!F99/0.086*1000000/RES_hhdet_in_new!F97)</f>
        <v>0</v>
      </c>
      <c r="G99" s="156">
        <f>IF(RES_hhdet_in_fec!G99=0,0,RES_hhdet_in_fec!G99/0.086*1000000/RES_hhdet_in_new!G97)</f>
        <v>0</v>
      </c>
      <c r="H99" s="156">
        <f>IF(RES_hhdet_in_fec!H99=0,0,RES_hhdet_in_fec!H99/0.086*1000000/RES_hhdet_in_new!H97)</f>
        <v>0</v>
      </c>
      <c r="I99" s="156">
        <f>IF(RES_hhdet_in_fec!I99=0,0,RES_hhdet_in_fec!I99/0.086*1000000/RES_hhdet_in_new!I97)</f>
        <v>0</v>
      </c>
      <c r="J99" s="156">
        <f>IF(RES_hhdet_in_fec!J99=0,0,RES_hhdet_in_fec!J99/0.086*1000000/RES_hhdet_in_new!J97)</f>
        <v>0</v>
      </c>
      <c r="K99" s="156">
        <f>IF(RES_hhdet_in_fec!K99=0,0,RES_hhdet_in_fec!K99/0.086*1000000/RES_hhdet_in_new!K97)</f>
        <v>0</v>
      </c>
      <c r="L99" s="156">
        <f>IF(RES_hhdet_in_fec!L99=0,0,RES_hhdet_in_fec!L99/0.086*1000000/RES_hhdet_in_new!L97)</f>
        <v>418.9616267745991</v>
      </c>
      <c r="M99" s="156">
        <f>IF(RES_hhdet_in_fec!M99=0,0,RES_hhdet_in_fec!M99/0.086*1000000/RES_hhdet_in_new!M97)</f>
        <v>0</v>
      </c>
      <c r="N99" s="156">
        <f>IF(RES_hhdet_in_fec!N99=0,0,RES_hhdet_in_fec!N99/0.086*1000000/RES_hhdet_in_new!N97)</f>
        <v>428.62686013616656</v>
      </c>
      <c r="O99" s="156">
        <f>IF(RES_hhdet_in_fec!O99=0,0,RES_hhdet_in_fec!O99/0.086*1000000/RES_hhdet_in_new!O97)</f>
        <v>427.65574633400291</v>
      </c>
      <c r="P99" s="156">
        <f>IF(RES_hhdet_in_fec!P99=0,0,RES_hhdet_in_fec!P99/0.086*1000000/RES_hhdet_in_new!P97)</f>
        <v>429.50530755291607</v>
      </c>
      <c r="Q99" s="156">
        <f>IF(RES_hhdet_in_fec!Q99=0,0,RES_hhdet_in_fec!Q99/0.086*1000000/RES_hhdet_in_new!Q97)</f>
        <v>429.82310911745981</v>
      </c>
    </row>
    <row r="100" spans="1:17" ht="12" customHeight="1" x14ac:dyDescent="0.25">
      <c r="A100" s="158" t="s">
        <v>62</v>
      </c>
      <c r="B100" s="157"/>
      <c r="C100" s="157">
        <f>IF(SUM(RES_hhdet_in_fec!C101:C103)=0,0,SUM(RES_hhdet_in_fec!C101:C103)/0.086*1000000/SUM(RES_hhdet_in_new!C101:C103))</f>
        <v>0</v>
      </c>
      <c r="D100" s="157">
        <f>IF(SUM(RES_hhdet_in_fec!D101:D103)=0,0,SUM(RES_hhdet_in_fec!D101:D103)/0.086*1000000/SUM(RES_hhdet_in_new!D101:D103))</f>
        <v>912.26192463010204</v>
      </c>
      <c r="E100" s="157">
        <f>IF(SUM(RES_hhdet_in_fec!E101:E103)=0,0,SUM(RES_hhdet_in_fec!E101:E103)/0.086*1000000/SUM(RES_hhdet_in_new!E101:E103))</f>
        <v>918.91426859930414</v>
      </c>
      <c r="F100" s="157">
        <f>IF(SUM(RES_hhdet_in_fec!F101:F103)=0,0,SUM(RES_hhdet_in_fec!F101:F103)/0.086*1000000/SUM(RES_hhdet_in_new!F101:F103))</f>
        <v>914.01899384760463</v>
      </c>
      <c r="G100" s="157">
        <f>IF(SUM(RES_hhdet_in_fec!G101:G103)=0,0,SUM(RES_hhdet_in_fec!G101:G103)/0.086*1000000/SUM(RES_hhdet_in_new!G101:G103))</f>
        <v>942.97739872609804</v>
      </c>
      <c r="H100" s="157">
        <f>IF(SUM(RES_hhdet_in_fec!H101:H103)=0,0,SUM(RES_hhdet_in_fec!H101:H103)/0.086*1000000/SUM(RES_hhdet_in_new!H101:H103))</f>
        <v>948.91766629910774</v>
      </c>
      <c r="I100" s="157">
        <f>IF(SUM(RES_hhdet_in_fec!I101:I103)=0,0,SUM(RES_hhdet_in_fec!I101:I103)/0.086*1000000/SUM(RES_hhdet_in_new!I101:I103))</f>
        <v>943.95846051389901</v>
      </c>
      <c r="J100" s="157">
        <f>IF(SUM(RES_hhdet_in_fec!J101:J103)=0,0,SUM(RES_hhdet_in_fec!J101:J103)/0.086*1000000/SUM(RES_hhdet_in_new!J101:J103))</f>
        <v>1012.1496849436172</v>
      </c>
      <c r="K100" s="157">
        <f>IF(SUM(RES_hhdet_in_fec!K101:K103)=0,0,SUM(RES_hhdet_in_fec!K101:K103)/0.086*1000000/SUM(RES_hhdet_in_new!K101:K103))</f>
        <v>1030.7882133226847</v>
      </c>
      <c r="L100" s="157">
        <f>IF(SUM(RES_hhdet_in_fec!L101:L103)=0,0,SUM(RES_hhdet_in_fec!L101:L103)/0.086*1000000/SUM(RES_hhdet_in_new!L101:L103))</f>
        <v>1031.1386212877424</v>
      </c>
      <c r="M100" s="157">
        <f>IF(SUM(RES_hhdet_in_fec!M101:M103)=0,0,SUM(RES_hhdet_in_fec!M101:M103)/0.086*1000000/SUM(RES_hhdet_in_new!M101:M103))</f>
        <v>1048.9129868550176</v>
      </c>
      <c r="N100" s="157">
        <f>IF(SUM(RES_hhdet_in_fec!N101:N103)=0,0,SUM(RES_hhdet_in_fec!N101:N103)/0.086*1000000/SUM(RES_hhdet_in_new!N101:N103))</f>
        <v>1002.0446610416273</v>
      </c>
      <c r="O100" s="157">
        <f>IF(SUM(RES_hhdet_in_fec!O101:O103)=0,0,SUM(RES_hhdet_in_fec!O101:O103)/0.086*1000000/SUM(RES_hhdet_in_new!O101:O103))</f>
        <v>962.45065563242508</v>
      </c>
      <c r="P100" s="157">
        <f>IF(SUM(RES_hhdet_in_fec!P101:P103)=0,0,SUM(RES_hhdet_in_fec!P101:P103)/0.086*1000000/SUM(RES_hhdet_in_new!P101:P103))</f>
        <v>967.99035892698225</v>
      </c>
      <c r="Q100" s="157">
        <f>IF(SUM(RES_hhdet_in_fec!Q101:Q103)=0,0,SUM(RES_hhdet_in_fec!Q101:Q103)/0.086*1000000/SUM(RES_hhdet_in_new!Q101:Q103))</f>
        <v>950.44488944742784</v>
      </c>
    </row>
    <row r="101" spans="1:17" ht="12" customHeight="1" x14ac:dyDescent="0.25">
      <c r="A101" s="23" t="s">
        <v>55</v>
      </c>
      <c r="B101" s="156"/>
      <c r="C101" s="156">
        <f>IF(RES_hhdet_in_fec!C101=0,0,RES_hhdet_in_fec!C101/0.086*1000000/RES_hhdet_in_new!C101)</f>
        <v>0</v>
      </c>
      <c r="D101" s="156">
        <f>IF(RES_hhdet_in_fec!D101=0,0,RES_hhdet_in_fec!D101/0.086*1000000/RES_hhdet_in_new!D101)</f>
        <v>0</v>
      </c>
      <c r="E101" s="156">
        <f>IF(RES_hhdet_in_fec!E101=0,0,RES_hhdet_in_fec!E101/0.086*1000000/RES_hhdet_in_new!E101)</f>
        <v>0</v>
      </c>
      <c r="F101" s="156">
        <f>IF(RES_hhdet_in_fec!F101=0,0,RES_hhdet_in_fec!F101/0.086*1000000/RES_hhdet_in_new!F101)</f>
        <v>0</v>
      </c>
      <c r="G101" s="156">
        <f>IF(RES_hhdet_in_fec!G101=0,0,RES_hhdet_in_fec!G101/0.086*1000000/RES_hhdet_in_new!G101)</f>
        <v>0</v>
      </c>
      <c r="H101" s="156">
        <f>IF(RES_hhdet_in_fec!H101=0,0,RES_hhdet_in_fec!H101/0.086*1000000/RES_hhdet_in_new!H101)</f>
        <v>0</v>
      </c>
      <c r="I101" s="156">
        <f>IF(RES_hhdet_in_fec!I101=0,0,RES_hhdet_in_fec!I101/0.086*1000000/RES_hhdet_in_new!I101)</f>
        <v>0</v>
      </c>
      <c r="J101" s="156">
        <f>IF(RES_hhdet_in_fec!J101=0,0,RES_hhdet_in_fec!J101/0.086*1000000/RES_hhdet_in_new!J101)</f>
        <v>0</v>
      </c>
      <c r="K101" s="156">
        <f>IF(RES_hhdet_in_fec!K101=0,0,RES_hhdet_in_fec!K101/0.086*1000000/RES_hhdet_in_new!K101)</f>
        <v>0</v>
      </c>
      <c r="L101" s="156">
        <f>IF(RES_hhdet_in_fec!L101=0,0,RES_hhdet_in_fec!L101/0.086*1000000/RES_hhdet_in_new!L101)</f>
        <v>0</v>
      </c>
      <c r="M101" s="156">
        <f>IF(RES_hhdet_in_fec!M101=0,0,RES_hhdet_in_fec!M101/0.086*1000000/RES_hhdet_in_new!M101)</f>
        <v>0</v>
      </c>
      <c r="N101" s="156">
        <f>IF(RES_hhdet_in_fec!N101=0,0,RES_hhdet_in_fec!N101/0.086*1000000/RES_hhdet_in_new!N101)</f>
        <v>0</v>
      </c>
      <c r="O101" s="156">
        <f>IF(RES_hhdet_in_fec!O101=0,0,RES_hhdet_in_fec!O101/0.086*1000000/RES_hhdet_in_new!O101)</f>
        <v>0</v>
      </c>
      <c r="P101" s="156">
        <f>IF(RES_hhdet_in_fec!P101=0,0,RES_hhdet_in_fec!P101/0.086*1000000/RES_hhdet_in_new!P101)</f>
        <v>0</v>
      </c>
      <c r="Q101" s="156">
        <f>IF(RES_hhdet_in_fec!Q101=0,0,RES_hhdet_in_fec!Q101/0.086*1000000/RES_hhdet_in_new!Q101)</f>
        <v>0</v>
      </c>
    </row>
    <row r="102" spans="1:17" ht="12" customHeight="1" x14ac:dyDescent="0.25">
      <c r="A102" s="23" t="s">
        <v>57</v>
      </c>
      <c r="B102" s="156"/>
      <c r="C102" s="156">
        <f>IF(RES_hhdet_in_fec!C102=0,0,RES_hhdet_in_fec!C102/0.086*1000000/RES_hhdet_in_new!C102)</f>
        <v>0</v>
      </c>
      <c r="D102" s="156">
        <f>IF(RES_hhdet_in_fec!D102=0,0,RES_hhdet_in_fec!D102/0.086*1000000/RES_hhdet_in_new!D102)</f>
        <v>0</v>
      </c>
      <c r="E102" s="156">
        <f>IF(RES_hhdet_in_fec!E102=0,0,RES_hhdet_in_fec!E102/0.086*1000000/RES_hhdet_in_new!E102)</f>
        <v>0</v>
      </c>
      <c r="F102" s="156">
        <f>IF(RES_hhdet_in_fec!F102=0,0,RES_hhdet_in_fec!F102/0.086*1000000/RES_hhdet_in_new!F102)</f>
        <v>0</v>
      </c>
      <c r="G102" s="156">
        <f>IF(RES_hhdet_in_fec!G102=0,0,RES_hhdet_in_fec!G102/0.086*1000000/RES_hhdet_in_new!G102)</f>
        <v>0</v>
      </c>
      <c r="H102" s="156">
        <f>IF(RES_hhdet_in_fec!H102=0,0,RES_hhdet_in_fec!H102/0.086*1000000/RES_hhdet_in_new!H102)</f>
        <v>0</v>
      </c>
      <c r="I102" s="156">
        <f>IF(RES_hhdet_in_fec!I102=0,0,RES_hhdet_in_fec!I102/0.086*1000000/RES_hhdet_in_new!I102)</f>
        <v>0</v>
      </c>
      <c r="J102" s="156">
        <f>IF(RES_hhdet_in_fec!J102=0,0,RES_hhdet_in_fec!J102/0.086*1000000/RES_hhdet_in_new!J102)</f>
        <v>0</v>
      </c>
      <c r="K102" s="156">
        <f>IF(RES_hhdet_in_fec!K102=0,0,RES_hhdet_in_fec!K102/0.086*1000000/RES_hhdet_in_new!K102)</f>
        <v>0</v>
      </c>
      <c r="L102" s="156">
        <f>IF(RES_hhdet_in_fec!L102=0,0,RES_hhdet_in_fec!L102/0.086*1000000/RES_hhdet_in_new!L102)</f>
        <v>0</v>
      </c>
      <c r="M102" s="156">
        <f>IF(RES_hhdet_in_fec!M102=0,0,RES_hhdet_in_fec!M102/0.086*1000000/RES_hhdet_in_new!M102)</f>
        <v>0</v>
      </c>
      <c r="N102" s="156">
        <f>IF(RES_hhdet_in_fec!N102=0,0,RES_hhdet_in_fec!N102/0.086*1000000/RES_hhdet_in_new!N102)</f>
        <v>0</v>
      </c>
      <c r="O102" s="156">
        <f>IF(RES_hhdet_in_fec!O102=0,0,RES_hhdet_in_fec!O102/0.086*1000000/RES_hhdet_in_new!O102)</f>
        <v>0</v>
      </c>
      <c r="P102" s="156">
        <f>IF(RES_hhdet_in_fec!P102=0,0,RES_hhdet_in_fec!P102/0.086*1000000/RES_hhdet_in_new!P102)</f>
        <v>0</v>
      </c>
      <c r="Q102" s="156">
        <f>IF(RES_hhdet_in_fec!Q102=0,0,RES_hhdet_in_fec!Q102/0.086*1000000/RES_hhdet_in_new!Q102)</f>
        <v>0</v>
      </c>
    </row>
    <row r="103" spans="1:17" ht="12" customHeight="1" x14ac:dyDescent="0.25">
      <c r="A103" s="29" t="s">
        <v>140</v>
      </c>
      <c r="B103" s="57"/>
      <c r="C103" s="57">
        <f>IF(RES_hhdet_in_fec!C103=0,0,RES_hhdet_in_fec!C103/0.086*1000000/RES_hhdet_in_new!C103)</f>
        <v>0</v>
      </c>
      <c r="D103" s="57">
        <f>IF(RES_hhdet_in_fec!D103=0,0,RES_hhdet_in_fec!D103/0.086*1000000/RES_hhdet_in_new!D103)</f>
        <v>912.26192463010204</v>
      </c>
      <c r="E103" s="57">
        <f>IF(RES_hhdet_in_fec!E103=0,0,RES_hhdet_in_fec!E103/0.086*1000000/RES_hhdet_in_new!E103)</f>
        <v>918.91426859930414</v>
      </c>
      <c r="F103" s="57">
        <f>IF(RES_hhdet_in_fec!F103=0,0,RES_hhdet_in_fec!F103/0.086*1000000/RES_hhdet_in_new!F103)</f>
        <v>914.01899384760463</v>
      </c>
      <c r="G103" s="57">
        <f>IF(RES_hhdet_in_fec!G103=0,0,RES_hhdet_in_fec!G103/0.086*1000000/RES_hhdet_in_new!G103)</f>
        <v>942.97739872609804</v>
      </c>
      <c r="H103" s="57">
        <f>IF(RES_hhdet_in_fec!H103=0,0,RES_hhdet_in_fec!H103/0.086*1000000/RES_hhdet_in_new!H103)</f>
        <v>948.91766629910774</v>
      </c>
      <c r="I103" s="57">
        <f>IF(RES_hhdet_in_fec!I103=0,0,RES_hhdet_in_fec!I103/0.086*1000000/RES_hhdet_in_new!I103)</f>
        <v>943.95846051389901</v>
      </c>
      <c r="J103" s="57">
        <f>IF(RES_hhdet_in_fec!J103=0,0,RES_hhdet_in_fec!J103/0.086*1000000/RES_hhdet_in_new!J103)</f>
        <v>1012.1496849436172</v>
      </c>
      <c r="K103" s="57">
        <f>IF(RES_hhdet_in_fec!K103=0,0,RES_hhdet_in_fec!K103/0.086*1000000/RES_hhdet_in_new!K103)</f>
        <v>1030.7882133226847</v>
      </c>
      <c r="L103" s="57">
        <f>IF(RES_hhdet_in_fec!L103=0,0,RES_hhdet_in_fec!L103/0.086*1000000/RES_hhdet_in_new!L103)</f>
        <v>1031.1386212877424</v>
      </c>
      <c r="M103" s="57">
        <f>IF(RES_hhdet_in_fec!M103=0,0,RES_hhdet_in_fec!M103/0.086*1000000/RES_hhdet_in_new!M103)</f>
        <v>1048.9129868550176</v>
      </c>
      <c r="N103" s="57">
        <f>IF(RES_hhdet_in_fec!N103=0,0,RES_hhdet_in_fec!N103/0.086*1000000/RES_hhdet_in_new!N103)</f>
        <v>1002.0446610416273</v>
      </c>
      <c r="O103" s="57">
        <f>IF(RES_hhdet_in_fec!O103=0,0,RES_hhdet_in_fec!O103/0.086*1000000/RES_hhdet_in_new!O103)</f>
        <v>962.45065563242508</v>
      </c>
      <c r="P103" s="57">
        <f>IF(RES_hhdet_in_fec!P103=0,0,RES_hhdet_in_fec!P103/0.086*1000000/RES_hhdet_in_new!P103)</f>
        <v>967.99035892698225</v>
      </c>
      <c r="Q103" s="57">
        <f>IF(RES_hhdet_in_fec!Q103=0,0,RES_hhdet_in_fec!Q103/0.086*1000000/RES_hhdet_in_new!Q103)</f>
        <v>950.44488944742784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85">SUM(C106,C109,C111,C120)</f>
        <v>0</v>
      </c>
      <c r="D105" s="168">
        <f t="shared" ref="D105" si="86">SUM(D106,D109,D111,D120)</f>
        <v>0</v>
      </c>
      <c r="E105" s="168">
        <f t="shared" ref="E105" si="87">SUM(E106,E109,E111,E120)</f>
        <v>0</v>
      </c>
      <c r="F105" s="168">
        <f t="shared" ref="F105" si="88">SUM(F106,F109,F111,F120)</f>
        <v>0</v>
      </c>
      <c r="G105" s="168">
        <f t="shared" ref="G105" si="89">SUM(G106,G109,G111,G120)</f>
        <v>0</v>
      </c>
      <c r="H105" s="168">
        <f t="shared" ref="H105" si="90">SUM(H106,H109,H111,H120)</f>
        <v>0</v>
      </c>
      <c r="I105" s="168">
        <f t="shared" ref="I105" si="91">SUM(I106,I109,I111,I120)</f>
        <v>0</v>
      </c>
      <c r="J105" s="168">
        <f t="shared" ref="J105" si="92">SUM(J106,J109,J111,J120)</f>
        <v>0</v>
      </c>
      <c r="K105" s="168">
        <f t="shared" ref="K105" si="93">SUM(K106,K109,K111,K120)</f>
        <v>0</v>
      </c>
      <c r="L105" s="168">
        <f t="shared" ref="L105" si="94">SUM(L106,L109,L111,L120)</f>
        <v>0</v>
      </c>
      <c r="M105" s="168">
        <f t="shared" ref="M105" si="95">SUM(M106,M109,M111,M120)</f>
        <v>0</v>
      </c>
      <c r="N105" s="168">
        <f t="shared" ref="N105" si="96">SUM(N106,N109,N111,N120)</f>
        <v>0</v>
      </c>
      <c r="O105" s="168">
        <f t="shared" ref="O105" si="97">SUM(O106,O109,O111,O120)</f>
        <v>0</v>
      </c>
      <c r="P105" s="168">
        <f t="shared" ref="P105" si="98">SUM(P106,P109,P111,P120)</f>
        <v>0</v>
      </c>
      <c r="Q105" s="168">
        <f t="shared" ref="Q105" si="99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100">SUM(C107:C108)</f>
        <v>0</v>
      </c>
      <c r="D106" s="157">
        <f t="shared" si="100"/>
        <v>0</v>
      </c>
      <c r="E106" s="157">
        <f t="shared" si="100"/>
        <v>0</v>
      </c>
      <c r="F106" s="157">
        <f t="shared" si="100"/>
        <v>0</v>
      </c>
      <c r="G106" s="157">
        <f t="shared" si="100"/>
        <v>0</v>
      </c>
      <c r="H106" s="157">
        <f t="shared" si="100"/>
        <v>0</v>
      </c>
      <c r="I106" s="157">
        <f t="shared" si="100"/>
        <v>0</v>
      </c>
      <c r="J106" s="157">
        <f t="shared" si="100"/>
        <v>0</v>
      </c>
      <c r="K106" s="157">
        <f t="shared" si="100"/>
        <v>0</v>
      </c>
      <c r="L106" s="157">
        <f t="shared" si="100"/>
        <v>0</v>
      </c>
      <c r="M106" s="157">
        <f t="shared" si="100"/>
        <v>0</v>
      </c>
      <c r="N106" s="157">
        <f t="shared" si="100"/>
        <v>0</v>
      </c>
      <c r="O106" s="157">
        <f t="shared" si="100"/>
        <v>0</v>
      </c>
      <c r="P106" s="157">
        <f t="shared" si="100"/>
        <v>0</v>
      </c>
      <c r="Q106" s="157">
        <f t="shared" si="100"/>
        <v>0</v>
      </c>
    </row>
    <row r="107" spans="1:17" ht="12" customHeight="1" x14ac:dyDescent="0.25">
      <c r="A107" s="23" t="s">
        <v>153</v>
      </c>
      <c r="B107" s="156"/>
      <c r="C107" s="156">
        <f>IF(RES_hhdet_in_fec!C107=0,0,RES_hhdet_in_fec!C107/0.086*1000000/RES_hhdet_in_new!C107)</f>
        <v>0</v>
      </c>
      <c r="D107" s="156">
        <f>IF(RES_hhdet_in_fec!D107=0,0,RES_hhdet_in_fec!D107/0.086*1000000/RES_hhdet_in_new!D107)</f>
        <v>0</v>
      </c>
      <c r="E107" s="156">
        <f>IF(RES_hhdet_in_fec!E107=0,0,RES_hhdet_in_fec!E107/0.086*1000000/RES_hhdet_in_new!E107)</f>
        <v>0</v>
      </c>
      <c r="F107" s="156">
        <f>IF(RES_hhdet_in_fec!F107=0,0,RES_hhdet_in_fec!F107/0.086*1000000/RES_hhdet_in_new!F107)</f>
        <v>0</v>
      </c>
      <c r="G107" s="156">
        <f>IF(RES_hhdet_in_fec!G107=0,0,RES_hhdet_in_fec!G107/0.086*1000000/RES_hhdet_in_new!G107)</f>
        <v>0</v>
      </c>
      <c r="H107" s="156">
        <f>IF(RES_hhdet_in_fec!H107=0,0,RES_hhdet_in_fec!H107/0.086*1000000/RES_hhdet_in_new!H107)</f>
        <v>0</v>
      </c>
      <c r="I107" s="156">
        <f>IF(RES_hhdet_in_fec!I107=0,0,RES_hhdet_in_fec!I107/0.086*1000000/RES_hhdet_in_new!I107)</f>
        <v>0</v>
      </c>
      <c r="J107" s="156">
        <f>IF(RES_hhdet_in_fec!J107=0,0,RES_hhdet_in_fec!J107/0.086*1000000/RES_hhdet_in_new!J107)</f>
        <v>0</v>
      </c>
      <c r="K107" s="156">
        <f>IF(RES_hhdet_in_fec!K107=0,0,RES_hhdet_in_fec!K107/0.086*1000000/RES_hhdet_in_new!K107)</f>
        <v>0</v>
      </c>
      <c r="L107" s="156">
        <f>IF(RES_hhdet_in_fec!L107=0,0,RES_hhdet_in_fec!L107/0.086*1000000/RES_hhdet_in_new!L107)</f>
        <v>0</v>
      </c>
      <c r="M107" s="156">
        <f>IF(RES_hhdet_in_fec!M107=0,0,RES_hhdet_in_fec!M107/0.086*1000000/RES_hhdet_in_new!M107)</f>
        <v>0</v>
      </c>
      <c r="N107" s="156">
        <f>IF(RES_hhdet_in_fec!N107=0,0,RES_hhdet_in_fec!N107/0.086*1000000/RES_hhdet_in_new!N107)</f>
        <v>0</v>
      </c>
      <c r="O107" s="156">
        <f>IF(RES_hhdet_in_fec!O107=0,0,RES_hhdet_in_fec!O107/0.086*1000000/RES_hhdet_in_new!O107)</f>
        <v>0</v>
      </c>
      <c r="P107" s="156">
        <f>IF(RES_hhdet_in_fec!P107=0,0,RES_hhdet_in_fec!P107/0.086*1000000/RES_hhdet_in_new!P107)</f>
        <v>0</v>
      </c>
      <c r="Q107" s="156">
        <f>IF(RES_hhdet_in_fec!Q107=0,0,RES_hhdet_in_fec!Q107/0.086*1000000/RES_hhdet_in_new!Q107)</f>
        <v>0</v>
      </c>
    </row>
    <row r="108" spans="1:17" ht="12" customHeight="1" x14ac:dyDescent="0.25">
      <c r="A108" s="23" t="s">
        <v>60</v>
      </c>
      <c r="B108" s="156"/>
      <c r="C108" s="156">
        <f>IF(RES_hhdet_in_fec!C108=0,0,RES_hhdet_in_fec!C108/0.086*1000000/RES_hhdet_in_new!C107)</f>
        <v>0</v>
      </c>
      <c r="D108" s="156">
        <f>IF(RES_hhdet_in_fec!D108=0,0,RES_hhdet_in_fec!D108/0.086*1000000/RES_hhdet_in_new!D107)</f>
        <v>0</v>
      </c>
      <c r="E108" s="156">
        <f>IF(RES_hhdet_in_fec!E108=0,0,RES_hhdet_in_fec!E108/0.086*1000000/RES_hhdet_in_new!E107)</f>
        <v>0</v>
      </c>
      <c r="F108" s="156">
        <f>IF(RES_hhdet_in_fec!F108=0,0,RES_hhdet_in_fec!F108/0.086*1000000/RES_hhdet_in_new!F107)</f>
        <v>0</v>
      </c>
      <c r="G108" s="156">
        <f>IF(RES_hhdet_in_fec!G108=0,0,RES_hhdet_in_fec!G108/0.086*1000000/RES_hhdet_in_new!G107)</f>
        <v>0</v>
      </c>
      <c r="H108" s="156">
        <f>IF(RES_hhdet_in_fec!H108=0,0,RES_hhdet_in_fec!H108/0.086*1000000/RES_hhdet_in_new!H107)</f>
        <v>0</v>
      </c>
      <c r="I108" s="156">
        <f>IF(RES_hhdet_in_fec!I108=0,0,RES_hhdet_in_fec!I108/0.086*1000000/RES_hhdet_in_new!I107)</f>
        <v>0</v>
      </c>
      <c r="J108" s="156">
        <f>IF(RES_hhdet_in_fec!J108=0,0,RES_hhdet_in_fec!J108/0.086*1000000/RES_hhdet_in_new!J107)</f>
        <v>0</v>
      </c>
      <c r="K108" s="156">
        <f>IF(RES_hhdet_in_fec!K108=0,0,RES_hhdet_in_fec!K108/0.086*1000000/RES_hhdet_in_new!K107)</f>
        <v>0</v>
      </c>
      <c r="L108" s="156">
        <f>IF(RES_hhdet_in_fec!L108=0,0,RES_hhdet_in_fec!L108/0.086*1000000/RES_hhdet_in_new!L107)</f>
        <v>0</v>
      </c>
      <c r="M108" s="156">
        <f>IF(RES_hhdet_in_fec!M108=0,0,RES_hhdet_in_fec!M108/0.086*1000000/RES_hhdet_in_new!M107)</f>
        <v>0</v>
      </c>
      <c r="N108" s="156">
        <f>IF(RES_hhdet_in_fec!N108=0,0,RES_hhdet_in_fec!N108/0.086*1000000/RES_hhdet_in_new!N107)</f>
        <v>0</v>
      </c>
      <c r="O108" s="156">
        <f>IF(RES_hhdet_in_fec!O108=0,0,RES_hhdet_in_fec!O108/0.086*1000000/RES_hhdet_in_new!O107)</f>
        <v>0</v>
      </c>
      <c r="P108" s="156">
        <f>IF(RES_hhdet_in_fec!P108=0,0,RES_hhdet_in_fec!P108/0.086*1000000/RES_hhdet_in_new!P107)</f>
        <v>0</v>
      </c>
      <c r="Q108" s="156">
        <f>IF(RES_hhdet_in_fec!Q108=0,0,RES_hhdet_in_fec!Q108/0.086*1000000/RES_hhdet_in_new!Q107)</f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101">C110</f>
        <v>0</v>
      </c>
      <c r="D109" s="157">
        <f t="shared" si="101"/>
        <v>0</v>
      </c>
      <c r="E109" s="157">
        <f t="shared" si="101"/>
        <v>0</v>
      </c>
      <c r="F109" s="157">
        <f t="shared" si="101"/>
        <v>0</v>
      </c>
      <c r="G109" s="157">
        <f t="shared" si="101"/>
        <v>0</v>
      </c>
      <c r="H109" s="157">
        <f t="shared" si="101"/>
        <v>0</v>
      </c>
      <c r="I109" s="157">
        <f t="shared" si="101"/>
        <v>0</v>
      </c>
      <c r="J109" s="157">
        <f t="shared" si="101"/>
        <v>0</v>
      </c>
      <c r="K109" s="157">
        <f t="shared" si="101"/>
        <v>0</v>
      </c>
      <c r="L109" s="157">
        <f t="shared" si="101"/>
        <v>0</v>
      </c>
      <c r="M109" s="157">
        <f t="shared" si="101"/>
        <v>0</v>
      </c>
      <c r="N109" s="157">
        <f t="shared" si="101"/>
        <v>0</v>
      </c>
      <c r="O109" s="157">
        <f t="shared" si="101"/>
        <v>0</v>
      </c>
      <c r="P109" s="157">
        <f t="shared" si="101"/>
        <v>0</v>
      </c>
      <c r="Q109" s="157">
        <f t="shared" si="101"/>
        <v>0</v>
      </c>
    </row>
    <row r="110" spans="1:17" ht="12" customHeight="1" x14ac:dyDescent="0.25">
      <c r="A110" s="23" t="s">
        <v>60</v>
      </c>
      <c r="B110" s="156"/>
      <c r="C110" s="156">
        <f>IF(RES_hhdet_in_fec!C110=0,0,RES_hhdet_in_fec!C110/0.086*1000000/RES_hhdet_in_new!C110)</f>
        <v>0</v>
      </c>
      <c r="D110" s="156">
        <f>IF(RES_hhdet_in_fec!D110=0,0,RES_hhdet_in_fec!D110/0.086*1000000/RES_hhdet_in_new!D110)</f>
        <v>0</v>
      </c>
      <c r="E110" s="156">
        <f>IF(RES_hhdet_in_fec!E110=0,0,RES_hhdet_in_fec!E110/0.086*1000000/RES_hhdet_in_new!E110)</f>
        <v>0</v>
      </c>
      <c r="F110" s="156">
        <f>IF(RES_hhdet_in_fec!F110=0,0,RES_hhdet_in_fec!F110/0.086*1000000/RES_hhdet_in_new!F110)</f>
        <v>0</v>
      </c>
      <c r="G110" s="156">
        <f>IF(RES_hhdet_in_fec!G110=0,0,RES_hhdet_in_fec!G110/0.086*1000000/RES_hhdet_in_new!G110)</f>
        <v>0</v>
      </c>
      <c r="H110" s="156">
        <f>IF(RES_hhdet_in_fec!H110=0,0,RES_hhdet_in_fec!H110/0.086*1000000/RES_hhdet_in_new!H110)</f>
        <v>0</v>
      </c>
      <c r="I110" s="156">
        <f>IF(RES_hhdet_in_fec!I110=0,0,RES_hhdet_in_fec!I110/0.086*1000000/RES_hhdet_in_new!I110)</f>
        <v>0</v>
      </c>
      <c r="J110" s="156">
        <f>IF(RES_hhdet_in_fec!J110=0,0,RES_hhdet_in_fec!J110/0.086*1000000/RES_hhdet_in_new!J110)</f>
        <v>0</v>
      </c>
      <c r="K110" s="156">
        <f>IF(RES_hhdet_in_fec!K110=0,0,RES_hhdet_in_fec!K110/0.086*1000000/RES_hhdet_in_new!K110)</f>
        <v>0</v>
      </c>
      <c r="L110" s="156">
        <f>IF(RES_hhdet_in_fec!L110=0,0,RES_hhdet_in_fec!L110/0.086*1000000/RES_hhdet_in_new!L110)</f>
        <v>0</v>
      </c>
      <c r="M110" s="156">
        <f>IF(RES_hhdet_in_fec!M110=0,0,RES_hhdet_in_fec!M110/0.086*1000000/RES_hhdet_in_new!M110)</f>
        <v>0</v>
      </c>
      <c r="N110" s="156">
        <f>IF(RES_hhdet_in_fec!N110=0,0,RES_hhdet_in_fec!N110/0.086*1000000/RES_hhdet_in_new!N110)</f>
        <v>0</v>
      </c>
      <c r="O110" s="156">
        <f>IF(RES_hhdet_in_fec!O110=0,0,RES_hhdet_in_fec!O110/0.086*1000000/RES_hhdet_in_new!O110)</f>
        <v>0</v>
      </c>
      <c r="P110" s="156">
        <f>IF(RES_hhdet_in_fec!P110=0,0,RES_hhdet_in_fec!P110/0.086*1000000/RES_hhdet_in_new!P110)</f>
        <v>0</v>
      </c>
      <c r="Q110" s="156">
        <f>IF(RES_hhdet_in_fec!Q110=0,0,RES_hhdet_in_fec!Q110/0.086*1000000/RES_hhdet_in_new!Q110)</f>
        <v>0</v>
      </c>
    </row>
    <row r="111" spans="1:17" ht="12" customHeight="1" x14ac:dyDescent="0.25">
      <c r="A111" s="158" t="s">
        <v>63</v>
      </c>
      <c r="B111" s="157"/>
      <c r="C111" s="157">
        <f>IF(SUM(RES_hhdet_in_fec!C112:C113,RES_hhdet_in_fec!C116:C117)=0,0,SUM(RES_hhdet_in_fec!C112:C113,RES_hhdet_in_fec!C116:C117)/0.086*1000000/SUM(RES_hhdet_in_new!C112:C113,RES_hhdet_in_new!C116:C117))</f>
        <v>0</v>
      </c>
      <c r="D111" s="157">
        <f>IF(SUM(RES_hhdet_in_fec!D112:D113,RES_hhdet_in_fec!D116:D117)=0,0,SUM(RES_hhdet_in_fec!D112:D113,RES_hhdet_in_fec!D116:D117)/0.086*1000000/SUM(RES_hhdet_in_new!D112:D113,RES_hhdet_in_new!D116:D117))</f>
        <v>0</v>
      </c>
      <c r="E111" s="157">
        <f>IF(SUM(RES_hhdet_in_fec!E112:E113,RES_hhdet_in_fec!E116:E117)=0,0,SUM(RES_hhdet_in_fec!E112:E113,RES_hhdet_in_fec!E116:E117)/0.086*1000000/SUM(RES_hhdet_in_new!E112:E113,RES_hhdet_in_new!E116:E117))</f>
        <v>0</v>
      </c>
      <c r="F111" s="157">
        <f>IF(SUM(RES_hhdet_in_fec!F112:F113,RES_hhdet_in_fec!F116:F117)=0,0,SUM(RES_hhdet_in_fec!F112:F113,RES_hhdet_in_fec!F116:F117)/0.086*1000000/SUM(RES_hhdet_in_new!F112:F113,RES_hhdet_in_new!F116:F117))</f>
        <v>0</v>
      </c>
      <c r="G111" s="157">
        <f>IF(SUM(RES_hhdet_in_fec!G112:G113,RES_hhdet_in_fec!G116:G117)=0,0,SUM(RES_hhdet_in_fec!G112:G113,RES_hhdet_in_fec!G116:G117)/0.086*1000000/SUM(RES_hhdet_in_new!G112:G113,RES_hhdet_in_new!G116:G117))</f>
        <v>0</v>
      </c>
      <c r="H111" s="157">
        <f>IF(SUM(RES_hhdet_in_fec!H112:H113,RES_hhdet_in_fec!H116:H117)=0,0,SUM(RES_hhdet_in_fec!H112:H113,RES_hhdet_in_fec!H116:H117)/0.086*1000000/SUM(RES_hhdet_in_new!H112:H113,RES_hhdet_in_new!H116:H117))</f>
        <v>0</v>
      </c>
      <c r="I111" s="157">
        <f>IF(SUM(RES_hhdet_in_fec!I112:I113,RES_hhdet_in_fec!I116:I117)=0,0,SUM(RES_hhdet_in_fec!I112:I113,RES_hhdet_in_fec!I116:I117)/0.086*1000000/SUM(RES_hhdet_in_new!I112:I113,RES_hhdet_in_new!I116:I117))</f>
        <v>0</v>
      </c>
      <c r="J111" s="157">
        <f>IF(SUM(RES_hhdet_in_fec!J112:J113,RES_hhdet_in_fec!J116:J117)=0,0,SUM(RES_hhdet_in_fec!J112:J113,RES_hhdet_in_fec!J116:J117)/0.086*1000000/SUM(RES_hhdet_in_new!J112:J113,RES_hhdet_in_new!J116:J117))</f>
        <v>0</v>
      </c>
      <c r="K111" s="157">
        <f>IF(SUM(RES_hhdet_in_fec!K112:K113,RES_hhdet_in_fec!K116:K117)=0,0,SUM(RES_hhdet_in_fec!K112:K113,RES_hhdet_in_fec!K116:K117)/0.086*1000000/SUM(RES_hhdet_in_new!K112:K113,RES_hhdet_in_new!K116:K117))</f>
        <v>0</v>
      </c>
      <c r="L111" s="157">
        <f>IF(SUM(RES_hhdet_in_fec!L112:L113,RES_hhdet_in_fec!L116:L117)=0,0,SUM(RES_hhdet_in_fec!L112:L113,RES_hhdet_in_fec!L116:L117)/0.086*1000000/SUM(RES_hhdet_in_new!L112:L113,RES_hhdet_in_new!L116:L117))</f>
        <v>0</v>
      </c>
      <c r="M111" s="157">
        <f>IF(SUM(RES_hhdet_in_fec!M112:M113,RES_hhdet_in_fec!M116:M117)=0,0,SUM(RES_hhdet_in_fec!M112:M113,RES_hhdet_in_fec!M116:M117)/0.086*1000000/SUM(RES_hhdet_in_new!M112:M113,RES_hhdet_in_new!M116:M117))</f>
        <v>0</v>
      </c>
      <c r="N111" s="157">
        <f>IF(SUM(RES_hhdet_in_fec!N112:N113,RES_hhdet_in_fec!N116:N117)=0,0,SUM(RES_hhdet_in_fec!N112:N113,RES_hhdet_in_fec!N116:N117)/0.086*1000000/SUM(RES_hhdet_in_new!N112:N113,RES_hhdet_in_new!N116:N117))</f>
        <v>0</v>
      </c>
      <c r="O111" s="157">
        <f>IF(SUM(RES_hhdet_in_fec!O112:O113,RES_hhdet_in_fec!O116:O117)=0,0,SUM(RES_hhdet_in_fec!O112:O113,RES_hhdet_in_fec!O116:O117)/0.086*1000000/SUM(RES_hhdet_in_new!O112:O113,RES_hhdet_in_new!O116:O117))</f>
        <v>0</v>
      </c>
      <c r="P111" s="157">
        <f>IF(SUM(RES_hhdet_in_fec!P112:P113,RES_hhdet_in_fec!P116:P117)=0,0,SUM(RES_hhdet_in_fec!P112:P113,RES_hhdet_in_fec!P116:P117)/0.086*1000000/SUM(RES_hhdet_in_new!P112:P113,RES_hhdet_in_new!P116:P117))</f>
        <v>0</v>
      </c>
      <c r="Q111" s="157">
        <f>IF(SUM(RES_hhdet_in_fec!Q112:Q113,RES_hhdet_in_fec!Q116:Q117)=0,0,SUM(RES_hhdet_in_fec!Q112:Q113,RES_hhdet_in_fec!Q116:Q117)/0.086*1000000/SUM(RES_hhdet_in_new!Q112:Q113,RES_hhdet_in_new!Q116:Q117))</f>
        <v>0</v>
      </c>
    </row>
    <row r="112" spans="1:17" ht="12" customHeight="1" x14ac:dyDescent="0.25">
      <c r="A112" s="167" t="s">
        <v>152</v>
      </c>
      <c r="B112" s="132"/>
      <c r="C112" s="132">
        <f>IF(RES_hhdet_in_fec!C112=0,0,RES_hhdet_in_fec!C112/0.086*1000000/RES_hhdet_in_new!C112)</f>
        <v>0</v>
      </c>
      <c r="D112" s="132">
        <f>IF(RES_hhdet_in_fec!D112=0,0,RES_hhdet_in_fec!D112/0.086*1000000/RES_hhdet_in_new!D112)</f>
        <v>0</v>
      </c>
      <c r="E112" s="132">
        <f>IF(RES_hhdet_in_fec!E112=0,0,RES_hhdet_in_fec!E112/0.086*1000000/RES_hhdet_in_new!E112)</f>
        <v>0</v>
      </c>
      <c r="F112" s="132">
        <f>IF(RES_hhdet_in_fec!F112=0,0,RES_hhdet_in_fec!F112/0.086*1000000/RES_hhdet_in_new!F112)</f>
        <v>0</v>
      </c>
      <c r="G112" s="132">
        <f>IF(RES_hhdet_in_fec!G112=0,0,RES_hhdet_in_fec!G112/0.086*1000000/RES_hhdet_in_new!G112)</f>
        <v>0</v>
      </c>
      <c r="H112" s="132">
        <f>IF(RES_hhdet_in_fec!H112=0,0,RES_hhdet_in_fec!H112/0.086*1000000/RES_hhdet_in_new!H112)</f>
        <v>0</v>
      </c>
      <c r="I112" s="132">
        <f>IF(RES_hhdet_in_fec!I112=0,0,RES_hhdet_in_fec!I112/0.086*1000000/RES_hhdet_in_new!I112)</f>
        <v>0</v>
      </c>
      <c r="J112" s="132">
        <f>IF(RES_hhdet_in_fec!J112=0,0,RES_hhdet_in_fec!J112/0.086*1000000/RES_hhdet_in_new!J112)</f>
        <v>0</v>
      </c>
      <c r="K112" s="132">
        <f>IF(RES_hhdet_in_fec!K112=0,0,RES_hhdet_in_fec!K112/0.086*1000000/RES_hhdet_in_new!K112)</f>
        <v>0</v>
      </c>
      <c r="L112" s="132">
        <f>IF(RES_hhdet_in_fec!L112=0,0,RES_hhdet_in_fec!L112/0.086*1000000/RES_hhdet_in_new!L112)</f>
        <v>0</v>
      </c>
      <c r="M112" s="132">
        <f>IF(RES_hhdet_in_fec!M112=0,0,RES_hhdet_in_fec!M112/0.086*1000000/RES_hhdet_in_new!M112)</f>
        <v>0</v>
      </c>
      <c r="N112" s="132">
        <f>IF(RES_hhdet_in_fec!N112=0,0,RES_hhdet_in_fec!N112/0.086*1000000/RES_hhdet_in_new!N112)</f>
        <v>0</v>
      </c>
      <c r="O112" s="132">
        <f>IF(RES_hhdet_in_fec!O112=0,0,RES_hhdet_in_fec!O112/0.086*1000000/RES_hhdet_in_new!O112)</f>
        <v>0</v>
      </c>
      <c r="P112" s="132">
        <f>IF(RES_hhdet_in_fec!P112=0,0,RES_hhdet_in_fec!P112/0.086*1000000/RES_hhdet_in_new!P112)</f>
        <v>0</v>
      </c>
      <c r="Q112" s="132">
        <f>IF(RES_hhdet_in_fec!Q112=0,0,RES_hhdet_in_fec!Q112/0.086*1000000/RES_hhdet_in_new!Q112)</f>
        <v>0</v>
      </c>
    </row>
    <row r="113" spans="1:17" ht="12" customHeight="1" x14ac:dyDescent="0.25">
      <c r="A113" s="167" t="s">
        <v>151</v>
      </c>
      <c r="B113" s="132"/>
      <c r="C113" s="132">
        <f>IF(RES_hhdet_in_fec!C113=0,0,RES_hhdet_in_fec!C113/0.086*1000000/RES_hhdet_in_new!C113)</f>
        <v>0</v>
      </c>
      <c r="D113" s="132">
        <f>IF(RES_hhdet_in_fec!D113=0,0,RES_hhdet_in_fec!D113/0.086*1000000/RES_hhdet_in_new!D113)</f>
        <v>0</v>
      </c>
      <c r="E113" s="132">
        <f>IF(RES_hhdet_in_fec!E113=0,0,RES_hhdet_in_fec!E113/0.086*1000000/RES_hhdet_in_new!E113)</f>
        <v>0</v>
      </c>
      <c r="F113" s="132">
        <f>IF(RES_hhdet_in_fec!F113=0,0,RES_hhdet_in_fec!F113/0.086*1000000/RES_hhdet_in_new!F113)</f>
        <v>0</v>
      </c>
      <c r="G113" s="132">
        <f>IF(RES_hhdet_in_fec!G113=0,0,RES_hhdet_in_fec!G113/0.086*1000000/RES_hhdet_in_new!G113)</f>
        <v>0</v>
      </c>
      <c r="H113" s="132">
        <f>IF(RES_hhdet_in_fec!H113=0,0,RES_hhdet_in_fec!H113/0.086*1000000/RES_hhdet_in_new!H113)</f>
        <v>0</v>
      </c>
      <c r="I113" s="132">
        <f>IF(RES_hhdet_in_fec!I113=0,0,RES_hhdet_in_fec!I113/0.086*1000000/RES_hhdet_in_new!I113)</f>
        <v>0</v>
      </c>
      <c r="J113" s="132">
        <f>IF(RES_hhdet_in_fec!J113=0,0,RES_hhdet_in_fec!J113/0.086*1000000/RES_hhdet_in_new!J113)</f>
        <v>0</v>
      </c>
      <c r="K113" s="132">
        <f>IF(RES_hhdet_in_fec!K113=0,0,RES_hhdet_in_fec!K113/0.086*1000000/RES_hhdet_in_new!K113)</f>
        <v>0</v>
      </c>
      <c r="L113" s="132">
        <f>IF(RES_hhdet_in_fec!L113=0,0,RES_hhdet_in_fec!L113/0.086*1000000/RES_hhdet_in_new!L113)</f>
        <v>0</v>
      </c>
      <c r="M113" s="132">
        <f>IF(RES_hhdet_in_fec!M113=0,0,RES_hhdet_in_fec!M113/0.086*1000000/RES_hhdet_in_new!M113)</f>
        <v>0</v>
      </c>
      <c r="N113" s="132">
        <f>IF(RES_hhdet_in_fec!N113=0,0,RES_hhdet_in_fec!N113/0.086*1000000/RES_hhdet_in_new!N113)</f>
        <v>0</v>
      </c>
      <c r="O113" s="132">
        <f>IF(RES_hhdet_in_fec!O113=0,0,RES_hhdet_in_fec!O113/0.086*1000000/RES_hhdet_in_new!O113)</f>
        <v>0</v>
      </c>
      <c r="P113" s="132">
        <f>IF(RES_hhdet_in_fec!P113=0,0,RES_hhdet_in_fec!P113/0.086*1000000/RES_hhdet_in_new!P113)</f>
        <v>0</v>
      </c>
      <c r="Q113" s="132">
        <f>IF(RES_hhdet_in_fec!Q113=0,0,RES_hhdet_in_fec!Q113/0.086*1000000/RES_hhdet_in_new!Q113)</f>
        <v>0</v>
      </c>
    </row>
    <row r="114" spans="1:17" ht="12" customHeight="1" x14ac:dyDescent="0.25">
      <c r="A114" s="166" t="s">
        <v>79</v>
      </c>
      <c r="B114" s="165"/>
      <c r="C114" s="165">
        <f>IF(RES_hhdet_in_fec!C114=0,0,RES_hhdet_in_fec!C114/0.086*1000000/RES_hhdet_in_new!C113)</f>
        <v>0</v>
      </c>
      <c r="D114" s="165">
        <f>IF(RES_hhdet_in_fec!D114=0,0,RES_hhdet_in_fec!D114/0.086*1000000/RES_hhdet_in_new!D113)</f>
        <v>0</v>
      </c>
      <c r="E114" s="165">
        <f>IF(RES_hhdet_in_fec!E114=0,0,RES_hhdet_in_fec!E114/0.086*1000000/RES_hhdet_in_new!E113)</f>
        <v>0</v>
      </c>
      <c r="F114" s="165">
        <f>IF(RES_hhdet_in_fec!F114=0,0,RES_hhdet_in_fec!F114/0.086*1000000/RES_hhdet_in_new!F113)</f>
        <v>0</v>
      </c>
      <c r="G114" s="165">
        <f>IF(RES_hhdet_in_fec!G114=0,0,RES_hhdet_in_fec!G114/0.086*1000000/RES_hhdet_in_new!G113)</f>
        <v>0</v>
      </c>
      <c r="H114" s="165">
        <f>IF(RES_hhdet_in_fec!H114=0,0,RES_hhdet_in_fec!H114/0.086*1000000/RES_hhdet_in_new!H113)</f>
        <v>0</v>
      </c>
      <c r="I114" s="165">
        <f>IF(RES_hhdet_in_fec!I114=0,0,RES_hhdet_in_fec!I114/0.086*1000000/RES_hhdet_in_new!I113)</f>
        <v>0</v>
      </c>
      <c r="J114" s="165">
        <f>IF(RES_hhdet_in_fec!J114=0,0,RES_hhdet_in_fec!J114/0.086*1000000/RES_hhdet_in_new!J113)</f>
        <v>0</v>
      </c>
      <c r="K114" s="165">
        <f>IF(RES_hhdet_in_fec!K114=0,0,RES_hhdet_in_fec!K114/0.086*1000000/RES_hhdet_in_new!K113)</f>
        <v>0</v>
      </c>
      <c r="L114" s="165">
        <f>IF(RES_hhdet_in_fec!L114=0,0,RES_hhdet_in_fec!L114/0.086*1000000/RES_hhdet_in_new!L113)</f>
        <v>0</v>
      </c>
      <c r="M114" s="165">
        <f>IF(RES_hhdet_in_fec!M114=0,0,RES_hhdet_in_fec!M114/0.086*1000000/RES_hhdet_in_new!M113)</f>
        <v>0</v>
      </c>
      <c r="N114" s="165">
        <f>IF(RES_hhdet_in_fec!N114=0,0,RES_hhdet_in_fec!N114/0.086*1000000/RES_hhdet_in_new!N113)</f>
        <v>0</v>
      </c>
      <c r="O114" s="165">
        <f>IF(RES_hhdet_in_fec!O114=0,0,RES_hhdet_in_fec!O114/0.086*1000000/RES_hhdet_in_new!O113)</f>
        <v>0</v>
      </c>
      <c r="P114" s="165">
        <f>IF(RES_hhdet_in_fec!P114=0,0,RES_hhdet_in_fec!P114/0.086*1000000/RES_hhdet_in_new!P113)</f>
        <v>0</v>
      </c>
      <c r="Q114" s="165">
        <f>IF(RES_hhdet_in_fec!Q114=0,0,RES_hhdet_in_fec!Q114/0.086*1000000/RES_hhdet_in_new!Q113)</f>
        <v>0</v>
      </c>
    </row>
    <row r="115" spans="1:17" ht="12" customHeight="1" x14ac:dyDescent="0.25">
      <c r="A115" s="147" t="s">
        <v>59</v>
      </c>
      <c r="B115" s="164"/>
      <c r="C115" s="164">
        <f>IF(RES_hhdet_in_fec!C115=0,0,RES_hhdet_in_fec!C115/0.086*1000000/RES_hhdet_in_new!C113)</f>
        <v>0</v>
      </c>
      <c r="D115" s="164">
        <f>IF(RES_hhdet_in_fec!D115=0,0,RES_hhdet_in_fec!D115/0.086*1000000/RES_hhdet_in_new!D113)</f>
        <v>0</v>
      </c>
      <c r="E115" s="164">
        <f>IF(RES_hhdet_in_fec!E115=0,0,RES_hhdet_in_fec!E115/0.086*1000000/RES_hhdet_in_new!E113)</f>
        <v>0</v>
      </c>
      <c r="F115" s="164">
        <f>IF(RES_hhdet_in_fec!F115=0,0,RES_hhdet_in_fec!F115/0.086*1000000/RES_hhdet_in_new!F113)</f>
        <v>0</v>
      </c>
      <c r="G115" s="164">
        <f>IF(RES_hhdet_in_fec!G115=0,0,RES_hhdet_in_fec!G115/0.086*1000000/RES_hhdet_in_new!G113)</f>
        <v>0</v>
      </c>
      <c r="H115" s="164">
        <f>IF(RES_hhdet_in_fec!H115=0,0,RES_hhdet_in_fec!H115/0.086*1000000/RES_hhdet_in_new!H113)</f>
        <v>0</v>
      </c>
      <c r="I115" s="164">
        <f>IF(RES_hhdet_in_fec!I115=0,0,RES_hhdet_in_fec!I115/0.086*1000000/RES_hhdet_in_new!I113)</f>
        <v>0</v>
      </c>
      <c r="J115" s="164">
        <f>IF(RES_hhdet_in_fec!J115=0,0,RES_hhdet_in_fec!J115/0.086*1000000/RES_hhdet_in_new!J113)</f>
        <v>0</v>
      </c>
      <c r="K115" s="164">
        <f>IF(RES_hhdet_in_fec!K115=0,0,RES_hhdet_in_fec!K115/0.086*1000000/RES_hhdet_in_new!K113)</f>
        <v>0</v>
      </c>
      <c r="L115" s="164">
        <f>IF(RES_hhdet_in_fec!L115=0,0,RES_hhdet_in_fec!L115/0.086*1000000/RES_hhdet_in_new!L113)</f>
        <v>0</v>
      </c>
      <c r="M115" s="164">
        <f>IF(RES_hhdet_in_fec!M115=0,0,RES_hhdet_in_fec!M115/0.086*1000000/RES_hhdet_in_new!M113)</f>
        <v>0</v>
      </c>
      <c r="N115" s="164">
        <f>IF(RES_hhdet_in_fec!N115=0,0,RES_hhdet_in_fec!N115/0.086*1000000/RES_hhdet_in_new!N113)</f>
        <v>0</v>
      </c>
      <c r="O115" s="164">
        <f>IF(RES_hhdet_in_fec!O115=0,0,RES_hhdet_in_fec!O115/0.086*1000000/RES_hhdet_in_new!O113)</f>
        <v>0</v>
      </c>
      <c r="P115" s="164">
        <f>IF(RES_hhdet_in_fec!P115=0,0,RES_hhdet_in_fec!P115/0.086*1000000/RES_hhdet_in_new!P113)</f>
        <v>0</v>
      </c>
      <c r="Q115" s="164">
        <f>IF(RES_hhdet_in_fec!Q115=0,0,RES_hhdet_in_fec!Q115/0.086*1000000/RES_hhdet_in_new!Q113)</f>
        <v>0</v>
      </c>
    </row>
    <row r="116" spans="1:17" ht="12" customHeight="1" x14ac:dyDescent="0.25">
      <c r="A116" s="163" t="s">
        <v>142</v>
      </c>
      <c r="B116" s="162"/>
      <c r="C116" s="162">
        <f>IF(RES_hhdet_in_fec!C116=0,0,RES_hhdet_in_fec!C116/0.086*1000000/RES_hhdet_in_new!C116)</f>
        <v>0</v>
      </c>
      <c r="D116" s="162">
        <f>IF(RES_hhdet_in_fec!D116=0,0,RES_hhdet_in_fec!D116/0.086*1000000/RES_hhdet_in_new!D116)</f>
        <v>0</v>
      </c>
      <c r="E116" s="162">
        <f>IF(RES_hhdet_in_fec!E116=0,0,RES_hhdet_in_fec!E116/0.086*1000000/RES_hhdet_in_new!E116)</f>
        <v>0</v>
      </c>
      <c r="F116" s="162">
        <f>IF(RES_hhdet_in_fec!F116=0,0,RES_hhdet_in_fec!F116/0.086*1000000/RES_hhdet_in_new!F116)</f>
        <v>0</v>
      </c>
      <c r="G116" s="162">
        <f>IF(RES_hhdet_in_fec!G116=0,0,RES_hhdet_in_fec!G116/0.086*1000000/RES_hhdet_in_new!G116)</f>
        <v>0</v>
      </c>
      <c r="H116" s="162">
        <f>IF(RES_hhdet_in_fec!H116=0,0,RES_hhdet_in_fec!H116/0.086*1000000/RES_hhdet_in_new!H116)</f>
        <v>0</v>
      </c>
      <c r="I116" s="162">
        <f>IF(RES_hhdet_in_fec!I116=0,0,RES_hhdet_in_fec!I116/0.086*1000000/RES_hhdet_in_new!I116)</f>
        <v>0</v>
      </c>
      <c r="J116" s="162">
        <f>IF(RES_hhdet_in_fec!J116=0,0,RES_hhdet_in_fec!J116/0.086*1000000/RES_hhdet_in_new!J116)</f>
        <v>0</v>
      </c>
      <c r="K116" s="162">
        <f>IF(RES_hhdet_in_fec!K116=0,0,RES_hhdet_in_fec!K116/0.086*1000000/RES_hhdet_in_new!K116)</f>
        <v>0</v>
      </c>
      <c r="L116" s="162">
        <f>IF(RES_hhdet_in_fec!L116=0,0,RES_hhdet_in_fec!L116/0.086*1000000/RES_hhdet_in_new!L116)</f>
        <v>0</v>
      </c>
      <c r="M116" s="162">
        <f>IF(RES_hhdet_in_fec!M116=0,0,RES_hhdet_in_fec!M116/0.086*1000000/RES_hhdet_in_new!M116)</f>
        <v>0</v>
      </c>
      <c r="N116" s="162">
        <f>IF(RES_hhdet_in_fec!N116=0,0,RES_hhdet_in_fec!N116/0.086*1000000/RES_hhdet_in_new!N116)</f>
        <v>0</v>
      </c>
      <c r="O116" s="162">
        <f>IF(RES_hhdet_in_fec!O116=0,0,RES_hhdet_in_fec!O116/0.086*1000000/RES_hhdet_in_new!O116)</f>
        <v>0</v>
      </c>
      <c r="P116" s="162">
        <f>IF(RES_hhdet_in_fec!P116=0,0,RES_hhdet_in_fec!P116/0.086*1000000/RES_hhdet_in_new!P116)</f>
        <v>0</v>
      </c>
      <c r="Q116" s="162">
        <f>IF(RES_hhdet_in_fec!Q116=0,0,RES_hhdet_in_fec!Q116/0.086*1000000/RES_hhdet_in_new!Q116)</f>
        <v>0</v>
      </c>
    </row>
    <row r="117" spans="1:17" ht="12" customHeight="1" x14ac:dyDescent="0.25">
      <c r="A117" s="161" t="s">
        <v>141</v>
      </c>
      <c r="B117" s="160"/>
      <c r="C117" s="160">
        <f>IF(RES_hhdet_in_fec!C117=0,0,RES_hhdet_in_fec!C117/0.086*1000000/RES_hhdet_in_new!C117)</f>
        <v>0</v>
      </c>
      <c r="D117" s="160">
        <f>IF(RES_hhdet_in_fec!D117=0,0,RES_hhdet_in_fec!D117/0.086*1000000/RES_hhdet_in_new!D117)</f>
        <v>0</v>
      </c>
      <c r="E117" s="160">
        <f>IF(RES_hhdet_in_fec!E117=0,0,RES_hhdet_in_fec!E117/0.086*1000000/RES_hhdet_in_new!E117)</f>
        <v>0</v>
      </c>
      <c r="F117" s="160">
        <f>IF(RES_hhdet_in_fec!F117=0,0,RES_hhdet_in_fec!F117/0.086*1000000/RES_hhdet_in_new!F117)</f>
        <v>0</v>
      </c>
      <c r="G117" s="160">
        <f>IF(RES_hhdet_in_fec!G117=0,0,RES_hhdet_in_fec!G117/0.086*1000000/RES_hhdet_in_new!G117)</f>
        <v>0</v>
      </c>
      <c r="H117" s="160">
        <f>IF(RES_hhdet_in_fec!H117=0,0,RES_hhdet_in_fec!H117/0.086*1000000/RES_hhdet_in_new!H117)</f>
        <v>0</v>
      </c>
      <c r="I117" s="160">
        <f>IF(RES_hhdet_in_fec!I117=0,0,RES_hhdet_in_fec!I117/0.086*1000000/RES_hhdet_in_new!I117)</f>
        <v>0</v>
      </c>
      <c r="J117" s="160">
        <f>IF(RES_hhdet_in_fec!J117=0,0,RES_hhdet_in_fec!J117/0.086*1000000/RES_hhdet_in_new!J117)</f>
        <v>0</v>
      </c>
      <c r="K117" s="160">
        <f>IF(RES_hhdet_in_fec!K117=0,0,RES_hhdet_in_fec!K117/0.086*1000000/RES_hhdet_in_new!K117)</f>
        <v>0</v>
      </c>
      <c r="L117" s="160">
        <f>IF(RES_hhdet_in_fec!L117=0,0,RES_hhdet_in_fec!L117/0.086*1000000/RES_hhdet_in_new!L117)</f>
        <v>0</v>
      </c>
      <c r="M117" s="160">
        <f>IF(RES_hhdet_in_fec!M117=0,0,RES_hhdet_in_fec!M117/0.086*1000000/RES_hhdet_in_new!M117)</f>
        <v>0</v>
      </c>
      <c r="N117" s="160">
        <f>IF(RES_hhdet_in_fec!N117=0,0,RES_hhdet_in_fec!N117/0.086*1000000/RES_hhdet_in_new!N117)</f>
        <v>0</v>
      </c>
      <c r="O117" s="160">
        <f>IF(RES_hhdet_in_fec!O117=0,0,RES_hhdet_in_fec!O117/0.086*1000000/RES_hhdet_in_new!O117)</f>
        <v>0</v>
      </c>
      <c r="P117" s="160">
        <f>IF(RES_hhdet_in_fec!P117=0,0,RES_hhdet_in_fec!P117/0.086*1000000/RES_hhdet_in_new!P117)</f>
        <v>0</v>
      </c>
      <c r="Q117" s="160">
        <f>IF(RES_hhdet_in_fec!Q117=0,0,RES_hhdet_in_fec!Q117/0.086*1000000/RES_hhdet_in_new!Q117)</f>
        <v>0</v>
      </c>
    </row>
    <row r="118" spans="1:17" ht="12" customHeight="1" x14ac:dyDescent="0.25">
      <c r="A118" s="148" t="s">
        <v>60</v>
      </c>
      <c r="B118" s="156"/>
      <c r="C118" s="156">
        <f>IF(RES_hhdet_in_fec!C118=0,0,RES_hhdet_in_fec!C118/0.086*1000000/RES_hhdet_in_new!C117)</f>
        <v>0</v>
      </c>
      <c r="D118" s="156">
        <f>IF(RES_hhdet_in_fec!D118=0,0,RES_hhdet_in_fec!D118/0.086*1000000/RES_hhdet_in_new!D117)</f>
        <v>0</v>
      </c>
      <c r="E118" s="156">
        <f>IF(RES_hhdet_in_fec!E118=0,0,RES_hhdet_in_fec!E118/0.086*1000000/RES_hhdet_in_new!E117)</f>
        <v>0</v>
      </c>
      <c r="F118" s="156">
        <f>IF(RES_hhdet_in_fec!F118=0,0,RES_hhdet_in_fec!F118/0.086*1000000/RES_hhdet_in_new!F117)</f>
        <v>0</v>
      </c>
      <c r="G118" s="156">
        <f>IF(RES_hhdet_in_fec!G118=0,0,RES_hhdet_in_fec!G118/0.086*1000000/RES_hhdet_in_new!G117)</f>
        <v>0</v>
      </c>
      <c r="H118" s="156">
        <f>IF(RES_hhdet_in_fec!H118=0,0,RES_hhdet_in_fec!H118/0.086*1000000/RES_hhdet_in_new!H117)</f>
        <v>0</v>
      </c>
      <c r="I118" s="156">
        <f>IF(RES_hhdet_in_fec!I118=0,0,RES_hhdet_in_fec!I118/0.086*1000000/RES_hhdet_in_new!I117)</f>
        <v>0</v>
      </c>
      <c r="J118" s="156">
        <f>IF(RES_hhdet_in_fec!J118=0,0,RES_hhdet_in_fec!J118/0.086*1000000/RES_hhdet_in_new!J117)</f>
        <v>0</v>
      </c>
      <c r="K118" s="156">
        <f>IF(RES_hhdet_in_fec!K118=0,0,RES_hhdet_in_fec!K118/0.086*1000000/RES_hhdet_in_new!K117)</f>
        <v>0</v>
      </c>
      <c r="L118" s="156">
        <f>IF(RES_hhdet_in_fec!L118=0,0,RES_hhdet_in_fec!L118/0.086*1000000/RES_hhdet_in_new!L117)</f>
        <v>0</v>
      </c>
      <c r="M118" s="156">
        <f>IF(RES_hhdet_in_fec!M118=0,0,RES_hhdet_in_fec!M118/0.086*1000000/RES_hhdet_in_new!M117)</f>
        <v>0</v>
      </c>
      <c r="N118" s="156">
        <f>IF(RES_hhdet_in_fec!N118=0,0,RES_hhdet_in_fec!N118/0.086*1000000/RES_hhdet_in_new!N117)</f>
        <v>0</v>
      </c>
      <c r="O118" s="156">
        <f>IF(RES_hhdet_in_fec!O118=0,0,RES_hhdet_in_fec!O118/0.086*1000000/RES_hhdet_in_new!O117)</f>
        <v>0</v>
      </c>
      <c r="P118" s="156">
        <f>IF(RES_hhdet_in_fec!P118=0,0,RES_hhdet_in_fec!P118/0.086*1000000/RES_hhdet_in_new!P117)</f>
        <v>0</v>
      </c>
      <c r="Q118" s="156">
        <f>IF(RES_hhdet_in_fec!Q118=0,0,RES_hhdet_in_fec!Q118/0.086*1000000/RES_hhdet_in_new!Q117)</f>
        <v>0</v>
      </c>
    </row>
    <row r="119" spans="1:17" ht="12" customHeight="1" x14ac:dyDescent="0.25">
      <c r="A119" s="148" t="s">
        <v>59</v>
      </c>
      <c r="B119" s="156"/>
      <c r="C119" s="156">
        <f>IF(RES_hhdet_in_fec!C119=0,0,RES_hhdet_in_fec!C119/0.086*1000000/RES_hhdet_in_new!C117)</f>
        <v>0</v>
      </c>
      <c r="D119" s="156">
        <f>IF(RES_hhdet_in_fec!D119=0,0,RES_hhdet_in_fec!D119/0.086*1000000/RES_hhdet_in_new!D117)</f>
        <v>0</v>
      </c>
      <c r="E119" s="156">
        <f>IF(RES_hhdet_in_fec!E119=0,0,RES_hhdet_in_fec!E119/0.086*1000000/RES_hhdet_in_new!E117)</f>
        <v>0</v>
      </c>
      <c r="F119" s="156">
        <f>IF(RES_hhdet_in_fec!F119=0,0,RES_hhdet_in_fec!F119/0.086*1000000/RES_hhdet_in_new!F117)</f>
        <v>0</v>
      </c>
      <c r="G119" s="156">
        <f>IF(RES_hhdet_in_fec!G119=0,0,RES_hhdet_in_fec!G119/0.086*1000000/RES_hhdet_in_new!G117)</f>
        <v>0</v>
      </c>
      <c r="H119" s="156">
        <f>IF(RES_hhdet_in_fec!H119=0,0,RES_hhdet_in_fec!H119/0.086*1000000/RES_hhdet_in_new!H117)</f>
        <v>0</v>
      </c>
      <c r="I119" s="156">
        <f>IF(RES_hhdet_in_fec!I119=0,0,RES_hhdet_in_fec!I119/0.086*1000000/RES_hhdet_in_new!I117)</f>
        <v>0</v>
      </c>
      <c r="J119" s="156">
        <f>IF(RES_hhdet_in_fec!J119=0,0,RES_hhdet_in_fec!J119/0.086*1000000/RES_hhdet_in_new!J117)</f>
        <v>0</v>
      </c>
      <c r="K119" s="156">
        <f>IF(RES_hhdet_in_fec!K119=0,0,RES_hhdet_in_fec!K119/0.086*1000000/RES_hhdet_in_new!K117)</f>
        <v>0</v>
      </c>
      <c r="L119" s="156">
        <f>IF(RES_hhdet_in_fec!L119=0,0,RES_hhdet_in_fec!L119/0.086*1000000/RES_hhdet_in_new!L117)</f>
        <v>0</v>
      </c>
      <c r="M119" s="156">
        <f>IF(RES_hhdet_in_fec!M119=0,0,RES_hhdet_in_fec!M119/0.086*1000000/RES_hhdet_in_new!M117)</f>
        <v>0</v>
      </c>
      <c r="N119" s="156">
        <f>IF(RES_hhdet_in_fec!N119=0,0,RES_hhdet_in_fec!N119/0.086*1000000/RES_hhdet_in_new!N117)</f>
        <v>0</v>
      </c>
      <c r="O119" s="156">
        <f>IF(RES_hhdet_in_fec!O119=0,0,RES_hhdet_in_fec!O119/0.086*1000000/RES_hhdet_in_new!O117)</f>
        <v>0</v>
      </c>
      <c r="P119" s="156">
        <f>IF(RES_hhdet_in_fec!P119=0,0,RES_hhdet_in_fec!P119/0.086*1000000/RES_hhdet_in_new!P117)</f>
        <v>0</v>
      </c>
      <c r="Q119" s="156">
        <f>IF(RES_hhdet_in_fec!Q119=0,0,RES_hhdet_in_fec!Q119/0.086*1000000/RES_hhdet_in_new!Q117)</f>
        <v>0</v>
      </c>
    </row>
    <row r="120" spans="1:17" ht="12" customHeight="1" x14ac:dyDescent="0.25">
      <c r="A120" s="158" t="s">
        <v>62</v>
      </c>
      <c r="B120" s="157"/>
      <c r="C120" s="157">
        <f>IF(SUM(RES_hhdet_in_fec!C121:C122)=0,0,SUM(RES_hhdet_in_fec!C121:C122)/0.086*1000000/SUM(RES_hhdet_in_new!C121:C122))</f>
        <v>0</v>
      </c>
      <c r="D120" s="157">
        <f>IF(SUM(RES_hhdet_in_fec!D121:D122)=0,0,SUM(RES_hhdet_in_fec!D121:D122)/0.086*1000000/SUM(RES_hhdet_in_new!D121:D122))</f>
        <v>0</v>
      </c>
      <c r="E120" s="157">
        <f>IF(SUM(RES_hhdet_in_fec!E121:E122)=0,0,SUM(RES_hhdet_in_fec!E121:E122)/0.086*1000000/SUM(RES_hhdet_in_new!E121:E122))</f>
        <v>0</v>
      </c>
      <c r="F120" s="157">
        <f>IF(SUM(RES_hhdet_in_fec!F121:F122)=0,0,SUM(RES_hhdet_in_fec!F121:F122)/0.086*1000000/SUM(RES_hhdet_in_new!F121:F122))</f>
        <v>0</v>
      </c>
      <c r="G120" s="157">
        <f>IF(SUM(RES_hhdet_in_fec!G121:G122)=0,0,SUM(RES_hhdet_in_fec!G121:G122)/0.086*1000000/SUM(RES_hhdet_in_new!G121:G122))</f>
        <v>0</v>
      </c>
      <c r="H120" s="157">
        <f>IF(SUM(RES_hhdet_in_fec!H121:H122)=0,0,SUM(RES_hhdet_in_fec!H121:H122)/0.086*1000000/SUM(RES_hhdet_in_new!H121:H122))</f>
        <v>0</v>
      </c>
      <c r="I120" s="157">
        <f>IF(SUM(RES_hhdet_in_fec!I121:I122)=0,0,SUM(RES_hhdet_in_fec!I121:I122)/0.086*1000000/SUM(RES_hhdet_in_new!I121:I122))</f>
        <v>0</v>
      </c>
      <c r="J120" s="157">
        <f>IF(SUM(RES_hhdet_in_fec!J121:J122)=0,0,SUM(RES_hhdet_in_fec!J121:J122)/0.086*1000000/SUM(RES_hhdet_in_new!J121:J122))</f>
        <v>0</v>
      </c>
      <c r="K120" s="157">
        <f>IF(SUM(RES_hhdet_in_fec!K121:K122)=0,0,SUM(RES_hhdet_in_fec!K121:K122)/0.086*1000000/SUM(RES_hhdet_in_new!K121:K122))</f>
        <v>0</v>
      </c>
      <c r="L120" s="157">
        <f>IF(SUM(RES_hhdet_in_fec!L121:L122)=0,0,SUM(RES_hhdet_in_fec!L121:L122)/0.086*1000000/SUM(RES_hhdet_in_new!L121:L122))</f>
        <v>0</v>
      </c>
      <c r="M120" s="157">
        <f>IF(SUM(RES_hhdet_in_fec!M121:M122)=0,0,SUM(RES_hhdet_in_fec!M121:M122)/0.086*1000000/SUM(RES_hhdet_in_new!M121:M122))</f>
        <v>0</v>
      </c>
      <c r="N120" s="157">
        <f>IF(SUM(RES_hhdet_in_fec!N121:N122)=0,0,SUM(RES_hhdet_in_fec!N121:N122)/0.086*1000000/SUM(RES_hhdet_in_new!N121:N122))</f>
        <v>0</v>
      </c>
      <c r="O120" s="157">
        <f>IF(SUM(RES_hhdet_in_fec!O121:O122)=0,0,SUM(RES_hhdet_in_fec!O121:O122)/0.086*1000000/SUM(RES_hhdet_in_new!O121:O122))</f>
        <v>0</v>
      </c>
      <c r="P120" s="157">
        <f>IF(SUM(RES_hhdet_in_fec!P121:P122)=0,0,SUM(RES_hhdet_in_fec!P121:P122)/0.086*1000000/SUM(RES_hhdet_in_new!P121:P122))</f>
        <v>0</v>
      </c>
      <c r="Q120" s="157">
        <f>IF(SUM(RES_hhdet_in_fec!Q121:Q122)=0,0,SUM(RES_hhdet_in_fec!Q121:Q122)/0.086*1000000/SUM(RES_hhdet_in_new!Q121:Q122))</f>
        <v>0</v>
      </c>
    </row>
    <row r="121" spans="1:17" ht="12" customHeight="1" x14ac:dyDescent="0.25">
      <c r="A121" s="23" t="s">
        <v>57</v>
      </c>
      <c r="B121" s="156"/>
      <c r="C121" s="156">
        <f>IF(RES_hhdet_in_fec!C121=0,0,RES_hhdet_in_fec!C121/0.086*1000000/RES_hhdet_in_new!C121)</f>
        <v>0</v>
      </c>
      <c r="D121" s="156">
        <f>IF(RES_hhdet_in_fec!D121=0,0,RES_hhdet_in_fec!D121/0.086*1000000/RES_hhdet_in_new!D121)</f>
        <v>0</v>
      </c>
      <c r="E121" s="156">
        <f>IF(RES_hhdet_in_fec!E121=0,0,RES_hhdet_in_fec!E121/0.086*1000000/RES_hhdet_in_new!E121)</f>
        <v>0</v>
      </c>
      <c r="F121" s="156">
        <f>IF(RES_hhdet_in_fec!F121=0,0,RES_hhdet_in_fec!F121/0.086*1000000/RES_hhdet_in_new!F121)</f>
        <v>0</v>
      </c>
      <c r="G121" s="156">
        <f>IF(RES_hhdet_in_fec!G121=0,0,RES_hhdet_in_fec!G121/0.086*1000000/RES_hhdet_in_new!G121)</f>
        <v>0</v>
      </c>
      <c r="H121" s="156">
        <f>IF(RES_hhdet_in_fec!H121=0,0,RES_hhdet_in_fec!H121/0.086*1000000/RES_hhdet_in_new!H121)</f>
        <v>0</v>
      </c>
      <c r="I121" s="156">
        <f>IF(RES_hhdet_in_fec!I121=0,0,RES_hhdet_in_fec!I121/0.086*1000000/RES_hhdet_in_new!I121)</f>
        <v>0</v>
      </c>
      <c r="J121" s="156">
        <f>IF(RES_hhdet_in_fec!J121=0,0,RES_hhdet_in_fec!J121/0.086*1000000/RES_hhdet_in_new!J121)</f>
        <v>0</v>
      </c>
      <c r="K121" s="156">
        <f>IF(RES_hhdet_in_fec!K121=0,0,RES_hhdet_in_fec!K121/0.086*1000000/RES_hhdet_in_new!K121)</f>
        <v>0</v>
      </c>
      <c r="L121" s="156">
        <f>IF(RES_hhdet_in_fec!L121=0,0,RES_hhdet_in_fec!L121/0.086*1000000/RES_hhdet_in_new!L121)</f>
        <v>0</v>
      </c>
      <c r="M121" s="156">
        <f>IF(RES_hhdet_in_fec!M121=0,0,RES_hhdet_in_fec!M121/0.086*1000000/RES_hhdet_in_new!M121)</f>
        <v>0</v>
      </c>
      <c r="N121" s="156">
        <f>IF(RES_hhdet_in_fec!N121=0,0,RES_hhdet_in_fec!N121/0.086*1000000/RES_hhdet_in_new!N121)</f>
        <v>0</v>
      </c>
      <c r="O121" s="156">
        <f>IF(RES_hhdet_in_fec!O121=0,0,RES_hhdet_in_fec!O121/0.086*1000000/RES_hhdet_in_new!O121)</f>
        <v>0</v>
      </c>
      <c r="P121" s="156">
        <f>IF(RES_hhdet_in_fec!P121=0,0,RES_hhdet_in_fec!P121/0.086*1000000/RES_hhdet_in_new!P121)</f>
        <v>0</v>
      </c>
      <c r="Q121" s="156">
        <f>IF(RES_hhdet_in_fec!Q121=0,0,RES_hhdet_in_fec!Q121/0.086*1000000/RES_hhdet_in_new!Q121)</f>
        <v>0</v>
      </c>
    </row>
    <row r="122" spans="1:17" ht="12" customHeight="1" x14ac:dyDescent="0.25">
      <c r="A122" s="29" t="s">
        <v>140</v>
      </c>
      <c r="B122" s="57"/>
      <c r="C122" s="57">
        <f>IF(RES_hhdet_in_fec!C122=0,0,RES_hhdet_in_fec!C122/0.086*1000000/RES_hhdet_in_new!C122)</f>
        <v>0</v>
      </c>
      <c r="D122" s="57">
        <f>IF(RES_hhdet_in_fec!D122=0,0,RES_hhdet_in_fec!D122/0.086*1000000/RES_hhdet_in_new!D122)</f>
        <v>0</v>
      </c>
      <c r="E122" s="57">
        <f>IF(RES_hhdet_in_fec!E122=0,0,RES_hhdet_in_fec!E122/0.086*1000000/RES_hhdet_in_new!E122)</f>
        <v>0</v>
      </c>
      <c r="F122" s="57">
        <f>IF(RES_hhdet_in_fec!F122=0,0,RES_hhdet_in_fec!F122/0.086*1000000/RES_hhdet_in_new!F122)</f>
        <v>0</v>
      </c>
      <c r="G122" s="57">
        <f>IF(RES_hhdet_in_fec!G122=0,0,RES_hhdet_in_fec!G122/0.086*1000000/RES_hhdet_in_new!G122)</f>
        <v>0</v>
      </c>
      <c r="H122" s="57">
        <f>IF(RES_hhdet_in_fec!H122=0,0,RES_hhdet_in_fec!H122/0.086*1000000/RES_hhdet_in_new!H122)</f>
        <v>0</v>
      </c>
      <c r="I122" s="57">
        <f>IF(RES_hhdet_in_fec!I122=0,0,RES_hhdet_in_fec!I122/0.086*1000000/RES_hhdet_in_new!I122)</f>
        <v>0</v>
      </c>
      <c r="J122" s="57">
        <f>IF(RES_hhdet_in_fec!J122=0,0,RES_hhdet_in_fec!J122/0.086*1000000/RES_hhdet_in_new!J122)</f>
        <v>0</v>
      </c>
      <c r="K122" s="57">
        <f>IF(RES_hhdet_in_fec!K122=0,0,RES_hhdet_in_fec!K122/0.086*1000000/RES_hhdet_in_new!K122)</f>
        <v>0</v>
      </c>
      <c r="L122" s="57">
        <f>IF(RES_hhdet_in_fec!L122=0,0,RES_hhdet_in_fec!L122/0.086*1000000/RES_hhdet_in_new!L122)</f>
        <v>0</v>
      </c>
      <c r="M122" s="57">
        <f>IF(RES_hhdet_in_fec!M122=0,0,RES_hhdet_in_fec!M122/0.086*1000000/RES_hhdet_in_new!M122)</f>
        <v>0</v>
      </c>
      <c r="N122" s="57">
        <f>IF(RES_hhdet_in_fec!N122=0,0,RES_hhdet_in_fec!N122/0.086*1000000/RES_hhdet_in_new!N122)</f>
        <v>0</v>
      </c>
      <c r="O122" s="57">
        <f>IF(RES_hhdet_in_fec!O122=0,0,RES_hhdet_in_fec!O122/0.086*1000000/RES_hhdet_in_new!O122)</f>
        <v>0</v>
      </c>
      <c r="P122" s="57">
        <f>IF(RES_hhdet_in_fec!P122=0,0,RES_hhdet_in_fec!P122/0.086*1000000/RES_hhdet_in_new!P122)</f>
        <v>0</v>
      </c>
      <c r="Q122" s="57">
        <f>IF(RES_hhdet_in_fec!Q122=0,0,RES_hhdet_in_fec!Q122/0.086*1000000/RES_hhdet_in_new!Q122)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102">SUM(C125,C128,C130,C139)</f>
        <v>6857.7846329987824</v>
      </c>
      <c r="D124" s="168">
        <f t="shared" ref="D124" si="103">SUM(D125,D128,D130,D139)</f>
        <v>0</v>
      </c>
      <c r="E124" s="168">
        <f t="shared" ref="E124" si="104">SUM(E125,E128,E130,E139)</f>
        <v>7822.0988039337908</v>
      </c>
      <c r="F124" s="168">
        <f t="shared" ref="F124" si="105">SUM(F125,F128,F130,F139)</f>
        <v>7096.6782101884546</v>
      </c>
      <c r="G124" s="168">
        <f t="shared" ref="G124" si="106">SUM(G125,G128,G130,G139)</f>
        <v>7346.2743599432406</v>
      </c>
      <c r="H124" s="168">
        <f t="shared" ref="H124" si="107">SUM(H125,H128,H130,H139)</f>
        <v>7364.3601416410174</v>
      </c>
      <c r="I124" s="168">
        <f t="shared" ref="I124" si="108">SUM(I125,I128,I130,I139)</f>
        <v>6785.0542708588928</v>
      </c>
      <c r="J124" s="168">
        <f t="shared" ref="J124" si="109">SUM(J125,J128,J130,J139)</f>
        <v>6884.2740638108316</v>
      </c>
      <c r="K124" s="168">
        <f t="shared" ref="K124" si="110">SUM(K125,K128,K130,K139)</f>
        <v>7559.4982947007074</v>
      </c>
      <c r="L124" s="168">
        <f t="shared" ref="L124" si="111">SUM(L125,L128,L130,L139)</f>
        <v>7980.7216333298884</v>
      </c>
      <c r="M124" s="168">
        <f t="shared" ref="M124" si="112">SUM(M125,M128,M130,M139)</f>
        <v>8785.6324572537633</v>
      </c>
      <c r="N124" s="168">
        <f t="shared" ref="N124" si="113">SUM(N125,N128,N130,N139)</f>
        <v>8677.5059720960035</v>
      </c>
      <c r="O124" s="168">
        <f t="shared" ref="O124" si="114">SUM(O125,O128,O130,O139)</f>
        <v>8041.2811157865026</v>
      </c>
      <c r="P124" s="168">
        <f t="shared" ref="P124" si="115">SUM(P125,P128,P130,P139)</f>
        <v>7573.0669588349374</v>
      </c>
      <c r="Q124" s="168">
        <f t="shared" ref="Q124" si="116">SUM(Q125,Q128,Q130,Q139)</f>
        <v>7412.544636056019</v>
      </c>
    </row>
    <row r="125" spans="1:17" ht="12.95" customHeight="1" x14ac:dyDescent="0.25">
      <c r="A125" s="158" t="s">
        <v>65</v>
      </c>
      <c r="B125" s="157"/>
      <c r="C125" s="157">
        <f t="shared" ref="C125:Q125" si="117">SUM(C126:C127)</f>
        <v>3555.3352279271276</v>
      </c>
      <c r="D125" s="157">
        <f t="shared" si="117"/>
        <v>0</v>
      </c>
      <c r="E125" s="157">
        <f t="shared" si="117"/>
        <v>4551.0656620894451</v>
      </c>
      <c r="F125" s="157">
        <f t="shared" si="117"/>
        <v>3968.5617124424507</v>
      </c>
      <c r="G125" s="157">
        <f t="shared" si="117"/>
        <v>4095.1528533538603</v>
      </c>
      <c r="H125" s="157">
        <f t="shared" si="117"/>
        <v>4045.8269102152731</v>
      </c>
      <c r="I125" s="157">
        <f t="shared" si="117"/>
        <v>3617.9199217915734</v>
      </c>
      <c r="J125" s="157">
        <f t="shared" si="117"/>
        <v>3793.8774235803776</v>
      </c>
      <c r="K125" s="157">
        <f t="shared" si="117"/>
        <v>4272.6012617460692</v>
      </c>
      <c r="L125" s="157">
        <f t="shared" si="117"/>
        <v>4469.3030594153624</v>
      </c>
      <c r="M125" s="157">
        <f t="shared" si="117"/>
        <v>5548.3181144346827</v>
      </c>
      <c r="N125" s="157">
        <f t="shared" si="117"/>
        <v>5345.7494120387755</v>
      </c>
      <c r="O125" s="157">
        <f t="shared" si="117"/>
        <v>4928.8405594584756</v>
      </c>
      <c r="P125" s="157">
        <f t="shared" si="117"/>
        <v>4579.5295575419414</v>
      </c>
      <c r="Q125" s="157">
        <f t="shared" si="117"/>
        <v>4408.2141637619379</v>
      </c>
    </row>
    <row r="126" spans="1:17" ht="12" customHeight="1" x14ac:dyDescent="0.25">
      <c r="A126" s="23" t="s">
        <v>149</v>
      </c>
      <c r="B126" s="156"/>
      <c r="C126" s="156">
        <f>IF(RES_hhdet_in_fec!C126=0,0,RES_hhdet_in_fec!C126/0.086*1000000/RES_hhdet_in_new!C126)</f>
        <v>3531.0111602847978</v>
      </c>
      <c r="D126" s="156">
        <f>IF(RES_hhdet_in_fec!D126=0,0,RES_hhdet_in_fec!D126/0.086*1000000/RES_hhdet_in_new!D126)</f>
        <v>0</v>
      </c>
      <c r="E126" s="156">
        <f>IF(RES_hhdet_in_fec!E126=0,0,RES_hhdet_in_fec!E126/0.086*1000000/RES_hhdet_in_new!E126)</f>
        <v>4541.8317322900211</v>
      </c>
      <c r="F126" s="156">
        <f>IF(RES_hhdet_in_fec!F126=0,0,RES_hhdet_in_fec!F126/0.086*1000000/RES_hhdet_in_new!F126)</f>
        <v>3963.8551492900124</v>
      </c>
      <c r="G126" s="156">
        <f>IF(RES_hhdet_in_fec!G126=0,0,RES_hhdet_in_fec!G126/0.086*1000000/RES_hhdet_in_new!G126)</f>
        <v>4082.5306888664509</v>
      </c>
      <c r="H126" s="156">
        <f>IF(RES_hhdet_in_fec!H126=0,0,RES_hhdet_in_fec!H126/0.086*1000000/RES_hhdet_in_new!H126)</f>
        <v>4033.046781293011</v>
      </c>
      <c r="I126" s="156">
        <f>IF(RES_hhdet_in_fec!I126=0,0,RES_hhdet_in_fec!I126/0.086*1000000/RES_hhdet_in_new!I126)</f>
        <v>3608.4291305614247</v>
      </c>
      <c r="J126" s="156">
        <f>IF(RES_hhdet_in_fec!J126=0,0,RES_hhdet_in_fec!J126/0.086*1000000/RES_hhdet_in_new!J126)</f>
        <v>3766.2402651028051</v>
      </c>
      <c r="K126" s="156">
        <f>IF(RES_hhdet_in_fec!K126=0,0,RES_hhdet_in_fec!K126/0.086*1000000/RES_hhdet_in_new!K126)</f>
        <v>4233.4898948561276</v>
      </c>
      <c r="L126" s="156">
        <f>IF(RES_hhdet_in_fec!L126=0,0,RES_hhdet_in_fec!L126/0.086*1000000/RES_hhdet_in_new!L126)</f>
        <v>4434.4784790917938</v>
      </c>
      <c r="M126" s="156">
        <f>IF(RES_hhdet_in_fec!M126=0,0,RES_hhdet_in_fec!M126/0.086*1000000/RES_hhdet_in_new!M126)</f>
        <v>5502.0616034691475</v>
      </c>
      <c r="N126" s="156">
        <f>IF(RES_hhdet_in_fec!N126=0,0,RES_hhdet_in_fec!N126/0.086*1000000/RES_hhdet_in_new!N126)</f>
        <v>5316.3596763572614</v>
      </c>
      <c r="O126" s="156">
        <f>IF(RES_hhdet_in_fec!O126=0,0,RES_hhdet_in_fec!O126/0.086*1000000/RES_hhdet_in_new!O126)</f>
        <v>4912.0020166152262</v>
      </c>
      <c r="P126" s="156">
        <f>IF(RES_hhdet_in_fec!P126=0,0,RES_hhdet_in_fec!P126/0.086*1000000/RES_hhdet_in_new!P126)</f>
        <v>4557.4093190695203</v>
      </c>
      <c r="Q126" s="156">
        <f>IF(RES_hhdet_in_fec!Q126=0,0,RES_hhdet_in_fec!Q126/0.086*1000000/RES_hhdet_in_new!Q126)</f>
        <v>4387.2519288050662</v>
      </c>
    </row>
    <row r="127" spans="1:17" ht="12" customHeight="1" x14ac:dyDescent="0.25">
      <c r="A127" s="23" t="s">
        <v>60</v>
      </c>
      <c r="B127" s="156"/>
      <c r="C127" s="156">
        <f>IF(RES_hhdet_in_fec!C127=0,0,RES_hhdet_in_fec!C127/0.086*1000000/RES_hhdet_in_new!C126)</f>
        <v>24.324067642329556</v>
      </c>
      <c r="D127" s="156">
        <f>IF(RES_hhdet_in_fec!D127=0,0,RES_hhdet_in_fec!D127/0.086*1000000/RES_hhdet_in_new!D126)</f>
        <v>0</v>
      </c>
      <c r="E127" s="156">
        <f>IF(RES_hhdet_in_fec!E127=0,0,RES_hhdet_in_fec!E127/0.086*1000000/RES_hhdet_in_new!E126)</f>
        <v>9.2339297994241178</v>
      </c>
      <c r="F127" s="156">
        <f>IF(RES_hhdet_in_fec!F127=0,0,RES_hhdet_in_fec!F127/0.086*1000000/RES_hhdet_in_new!F126)</f>
        <v>4.7065631524385001</v>
      </c>
      <c r="G127" s="156">
        <f>IF(RES_hhdet_in_fec!G127=0,0,RES_hhdet_in_fec!G127/0.086*1000000/RES_hhdet_in_new!G126)</f>
        <v>12.622164487409297</v>
      </c>
      <c r="H127" s="156">
        <f>IF(RES_hhdet_in_fec!H127=0,0,RES_hhdet_in_fec!H127/0.086*1000000/RES_hhdet_in_new!H126)</f>
        <v>12.780128922261934</v>
      </c>
      <c r="I127" s="156">
        <f>IF(RES_hhdet_in_fec!I127=0,0,RES_hhdet_in_fec!I127/0.086*1000000/RES_hhdet_in_new!I126)</f>
        <v>9.4907912301485098</v>
      </c>
      <c r="J127" s="156">
        <f>IF(RES_hhdet_in_fec!J127=0,0,RES_hhdet_in_fec!J127/0.086*1000000/RES_hhdet_in_new!J126)</f>
        <v>27.637158477572616</v>
      </c>
      <c r="K127" s="156">
        <f>IF(RES_hhdet_in_fec!K127=0,0,RES_hhdet_in_fec!K127/0.086*1000000/RES_hhdet_in_new!K126)</f>
        <v>39.111366889941465</v>
      </c>
      <c r="L127" s="156">
        <f>IF(RES_hhdet_in_fec!L127=0,0,RES_hhdet_in_fec!L127/0.086*1000000/RES_hhdet_in_new!L126)</f>
        <v>34.824580323568213</v>
      </c>
      <c r="M127" s="156">
        <f>IF(RES_hhdet_in_fec!M127=0,0,RES_hhdet_in_fec!M127/0.086*1000000/RES_hhdet_in_new!M126)</f>
        <v>46.256510965535377</v>
      </c>
      <c r="N127" s="156">
        <f>IF(RES_hhdet_in_fec!N127=0,0,RES_hhdet_in_fec!N127/0.086*1000000/RES_hhdet_in_new!N126)</f>
        <v>29.38973568151404</v>
      </c>
      <c r="O127" s="156">
        <f>IF(RES_hhdet_in_fec!O127=0,0,RES_hhdet_in_fec!O127/0.086*1000000/RES_hhdet_in_new!O126)</f>
        <v>16.83854284324925</v>
      </c>
      <c r="P127" s="156">
        <f>IF(RES_hhdet_in_fec!P127=0,0,RES_hhdet_in_fec!P127/0.086*1000000/RES_hhdet_in_new!P126)</f>
        <v>22.120238472421313</v>
      </c>
      <c r="Q127" s="156">
        <f>IF(RES_hhdet_in_fec!Q127=0,0,RES_hhdet_in_fec!Q127/0.086*1000000/RES_hhdet_in_new!Q126)</f>
        <v>20.962234956871608</v>
      </c>
    </row>
    <row r="128" spans="1:17" ht="12.95" customHeight="1" x14ac:dyDescent="0.25">
      <c r="A128" s="158" t="s">
        <v>112</v>
      </c>
      <c r="B128" s="157"/>
      <c r="C128" s="157">
        <f t="shared" ref="C128:Q128" si="118">C129</f>
        <v>866.58718563889317</v>
      </c>
      <c r="D128" s="157">
        <f t="shared" si="118"/>
        <v>0</v>
      </c>
      <c r="E128" s="157">
        <f t="shared" si="118"/>
        <v>887.61480363235239</v>
      </c>
      <c r="F128" s="157">
        <f t="shared" si="118"/>
        <v>870.56196287593548</v>
      </c>
      <c r="G128" s="157">
        <f t="shared" si="118"/>
        <v>858.69009422227623</v>
      </c>
      <c r="H128" s="157">
        <f t="shared" si="118"/>
        <v>832.75121326267617</v>
      </c>
      <c r="I128" s="157">
        <f t="shared" si="118"/>
        <v>786.61972227809486</v>
      </c>
      <c r="J128" s="157">
        <f t="shared" si="118"/>
        <v>733.43239272578296</v>
      </c>
      <c r="K128" s="157">
        <f t="shared" si="118"/>
        <v>942.63991389598755</v>
      </c>
      <c r="L128" s="157">
        <f t="shared" si="118"/>
        <v>950.19977444488006</v>
      </c>
      <c r="M128" s="157">
        <f t="shared" si="118"/>
        <v>919.67124169214787</v>
      </c>
      <c r="N128" s="157">
        <f t="shared" si="118"/>
        <v>893.10879750167294</v>
      </c>
      <c r="O128" s="157">
        <f t="shared" si="118"/>
        <v>747.19867739061885</v>
      </c>
      <c r="P128" s="157">
        <f t="shared" si="118"/>
        <v>675.81419821884037</v>
      </c>
      <c r="Q128" s="157">
        <f t="shared" si="118"/>
        <v>698.14386730493152</v>
      </c>
    </row>
    <row r="129" spans="1:17" ht="12" customHeight="1" x14ac:dyDescent="0.25">
      <c r="A129" s="23" t="s">
        <v>60</v>
      </c>
      <c r="B129" s="156"/>
      <c r="C129" s="156">
        <f>IF(RES_hhdet_in_fec!C129=0,0,RES_hhdet_in_fec!C129/0.086*1000000/RES_hhdet_in_new!C129)</f>
        <v>866.58718563889317</v>
      </c>
      <c r="D129" s="156">
        <f>IF(RES_hhdet_in_fec!D129=0,0,RES_hhdet_in_fec!D129/0.086*1000000/RES_hhdet_in_new!D129)</f>
        <v>0</v>
      </c>
      <c r="E129" s="156">
        <f>IF(RES_hhdet_in_fec!E129=0,0,RES_hhdet_in_fec!E129/0.086*1000000/RES_hhdet_in_new!E129)</f>
        <v>887.61480363235239</v>
      </c>
      <c r="F129" s="156">
        <f>IF(RES_hhdet_in_fec!F129=0,0,RES_hhdet_in_fec!F129/0.086*1000000/RES_hhdet_in_new!F129)</f>
        <v>870.56196287593548</v>
      </c>
      <c r="G129" s="156">
        <f>IF(RES_hhdet_in_fec!G129=0,0,RES_hhdet_in_fec!G129/0.086*1000000/RES_hhdet_in_new!G129)</f>
        <v>858.69009422227623</v>
      </c>
      <c r="H129" s="156">
        <f>IF(RES_hhdet_in_fec!H129=0,0,RES_hhdet_in_fec!H129/0.086*1000000/RES_hhdet_in_new!H129)</f>
        <v>832.75121326267617</v>
      </c>
      <c r="I129" s="156">
        <f>IF(RES_hhdet_in_fec!I129=0,0,RES_hhdet_in_fec!I129/0.086*1000000/RES_hhdet_in_new!I129)</f>
        <v>786.61972227809486</v>
      </c>
      <c r="J129" s="156">
        <f>IF(RES_hhdet_in_fec!J129=0,0,RES_hhdet_in_fec!J129/0.086*1000000/RES_hhdet_in_new!J129)</f>
        <v>733.43239272578296</v>
      </c>
      <c r="K129" s="156">
        <f>IF(RES_hhdet_in_fec!K129=0,0,RES_hhdet_in_fec!K129/0.086*1000000/RES_hhdet_in_new!K129)</f>
        <v>942.63991389598755</v>
      </c>
      <c r="L129" s="156">
        <f>IF(RES_hhdet_in_fec!L129=0,0,RES_hhdet_in_fec!L129/0.086*1000000/RES_hhdet_in_new!L129)</f>
        <v>950.19977444488006</v>
      </c>
      <c r="M129" s="156">
        <f>IF(RES_hhdet_in_fec!M129=0,0,RES_hhdet_in_fec!M129/0.086*1000000/RES_hhdet_in_new!M129)</f>
        <v>919.67124169214787</v>
      </c>
      <c r="N129" s="156">
        <f>IF(RES_hhdet_in_fec!N129=0,0,RES_hhdet_in_fec!N129/0.086*1000000/RES_hhdet_in_new!N129)</f>
        <v>893.10879750167294</v>
      </c>
      <c r="O129" s="156">
        <f>IF(RES_hhdet_in_fec!O129=0,0,RES_hhdet_in_fec!O129/0.086*1000000/RES_hhdet_in_new!O129)</f>
        <v>747.19867739061885</v>
      </c>
      <c r="P129" s="156">
        <f>IF(RES_hhdet_in_fec!P129=0,0,RES_hhdet_in_fec!P129/0.086*1000000/RES_hhdet_in_new!P129)</f>
        <v>675.81419821884037</v>
      </c>
      <c r="Q129" s="156">
        <f>IF(RES_hhdet_in_fec!Q129=0,0,RES_hhdet_in_fec!Q129/0.086*1000000/RES_hhdet_in_new!Q129)</f>
        <v>698.14386730493152</v>
      </c>
    </row>
    <row r="130" spans="1:17" ht="12" customHeight="1" x14ac:dyDescent="0.25">
      <c r="A130" s="158" t="s">
        <v>63</v>
      </c>
      <c r="B130" s="157"/>
      <c r="C130" s="157">
        <f>IF(SUM(RES_hhdet_in_fec!C131:C132,RES_hhdet_in_fec!C135:C136)=0,0,SUM(RES_hhdet_in_fec!C131:C132,RES_hhdet_in_fec!C135:C136)/0.086*1000000/SUM(RES_hhdet_in_new!C131:C132,RES_hhdet_in_new!C135:C136))</f>
        <v>1487.9668573301701</v>
      </c>
      <c r="D130" s="157">
        <f>IF(SUM(RES_hhdet_in_fec!D131:D132,RES_hhdet_in_fec!D135:D136)=0,0,SUM(RES_hhdet_in_fec!D131:D132,RES_hhdet_in_fec!D135:D136)/0.086*1000000/SUM(RES_hhdet_in_new!D131:D132,RES_hhdet_in_new!D135:D136))</f>
        <v>0</v>
      </c>
      <c r="E130" s="157">
        <f>IF(SUM(RES_hhdet_in_fec!E131:E132,RES_hhdet_in_fec!E135:E136)=0,0,SUM(RES_hhdet_in_fec!E131:E132,RES_hhdet_in_fec!E135:E136)/0.086*1000000/SUM(RES_hhdet_in_new!E131:E132,RES_hhdet_in_new!E135:E136))</f>
        <v>1464.3621617906283</v>
      </c>
      <c r="F130" s="157">
        <f>IF(SUM(RES_hhdet_in_fec!F131:F132,RES_hhdet_in_fec!F135:F136)=0,0,SUM(RES_hhdet_in_fec!F131:F132,RES_hhdet_in_fec!F135:F136)/0.086*1000000/SUM(RES_hhdet_in_new!F131:F132,RES_hhdet_in_new!F135:F136))</f>
        <v>1343.4153467014739</v>
      </c>
      <c r="G130" s="157">
        <f>IF(SUM(RES_hhdet_in_fec!G131:G132,RES_hhdet_in_fec!G135:G136)=0,0,SUM(RES_hhdet_in_fec!G131:G132,RES_hhdet_in_fec!G135:G136)/0.086*1000000/SUM(RES_hhdet_in_new!G131:G132,RES_hhdet_in_new!G135:G136))</f>
        <v>1449.4529025569668</v>
      </c>
      <c r="H130" s="157">
        <f>IF(SUM(RES_hhdet_in_fec!H131:H132,RES_hhdet_in_fec!H135:H136)=0,0,SUM(RES_hhdet_in_fec!H131:H132,RES_hhdet_in_fec!H135:H136)/0.086*1000000/SUM(RES_hhdet_in_new!H131:H132,RES_hhdet_in_new!H135:H136))</f>
        <v>1537.118446733534</v>
      </c>
      <c r="I130" s="157">
        <f>IF(SUM(RES_hhdet_in_fec!I131:I132,RES_hhdet_in_fec!I135:I136)=0,0,SUM(RES_hhdet_in_fec!I131:I132,RES_hhdet_in_fec!I135:I136)/0.086*1000000/SUM(RES_hhdet_in_new!I131:I132,RES_hhdet_in_new!I135:I136))</f>
        <v>1438.1352603946852</v>
      </c>
      <c r="J130" s="157">
        <f>IF(SUM(RES_hhdet_in_fec!J131:J132,RES_hhdet_in_fec!J135:J136)=0,0,SUM(RES_hhdet_in_fec!J131:J132,RES_hhdet_in_fec!J135:J136)/0.086*1000000/SUM(RES_hhdet_in_new!J131:J132,RES_hhdet_in_new!J135:J136))</f>
        <v>1348.5457153966663</v>
      </c>
      <c r="K130" s="157">
        <f>IF(SUM(RES_hhdet_in_fec!K131:K132,RES_hhdet_in_fec!K135:K136)=0,0,SUM(RES_hhdet_in_fec!K131:K132,RES_hhdet_in_fec!K135:K136)/0.086*1000000/SUM(RES_hhdet_in_new!K131:K132,RES_hhdet_in_new!K135:K136))</f>
        <v>1316.6881963666749</v>
      </c>
      <c r="L130" s="157">
        <f>IF(SUM(RES_hhdet_in_fec!L131:L132,RES_hhdet_in_fec!L135:L136)=0,0,SUM(RES_hhdet_in_fec!L131:L132,RES_hhdet_in_fec!L135:L136)/0.086*1000000/SUM(RES_hhdet_in_new!L131:L132,RES_hhdet_in_new!L135:L136))</f>
        <v>1531.3115822028585</v>
      </c>
      <c r="M130" s="157">
        <f>IF(SUM(RES_hhdet_in_fec!M131:M132,RES_hhdet_in_fec!M135:M136)=0,0,SUM(RES_hhdet_in_fec!M131:M132,RES_hhdet_in_fec!M135:M136)/0.086*1000000/SUM(RES_hhdet_in_new!M131:M132,RES_hhdet_in_new!M135:M136))</f>
        <v>1266.8024677950746</v>
      </c>
      <c r="N130" s="157">
        <f>IF(SUM(RES_hhdet_in_fec!N131:N132,RES_hhdet_in_fec!N135:N136)=0,0,SUM(RES_hhdet_in_fec!N131:N132,RES_hhdet_in_fec!N135:N136)/0.086*1000000/SUM(RES_hhdet_in_new!N131:N132,RES_hhdet_in_new!N135:N136))</f>
        <v>1433.1569288421108</v>
      </c>
      <c r="O130" s="157">
        <f>IF(SUM(RES_hhdet_in_fec!O131:O132,RES_hhdet_in_fec!O135:O136)=0,0,SUM(RES_hhdet_in_fec!O131:O132,RES_hhdet_in_fec!O135:O136)/0.086*1000000/SUM(RES_hhdet_in_new!O131:O132,RES_hhdet_in_new!O135:O136))</f>
        <v>1387.8402319253407</v>
      </c>
      <c r="P130" s="157">
        <f>IF(SUM(RES_hhdet_in_fec!P131:P132,RES_hhdet_in_fec!P135:P136)=0,0,SUM(RES_hhdet_in_fec!P131:P132,RES_hhdet_in_fec!P135:P136)/0.086*1000000/SUM(RES_hhdet_in_new!P131:P132,RES_hhdet_in_new!P135:P136))</f>
        <v>1340.695244338307</v>
      </c>
      <c r="Q130" s="157">
        <f>IF(SUM(RES_hhdet_in_fec!Q131:Q132,RES_hhdet_in_fec!Q135:Q136)=0,0,SUM(RES_hhdet_in_fec!Q131:Q132,RES_hhdet_in_fec!Q135:Q136)/0.086*1000000/SUM(RES_hhdet_in_new!Q131:Q132,RES_hhdet_in_new!Q135:Q136))</f>
        <v>1347.3809491926756</v>
      </c>
    </row>
    <row r="131" spans="1:17" ht="12" customHeight="1" x14ac:dyDescent="0.25">
      <c r="A131" s="167" t="s">
        <v>148</v>
      </c>
      <c r="B131" s="132"/>
      <c r="C131" s="132">
        <f>IF(RES_hhdet_in_fec!C131=0,0,RES_hhdet_in_fec!C131/0.086*1000000/RES_hhdet_in_new!C131)</f>
        <v>1341.4888629381846</v>
      </c>
      <c r="D131" s="132">
        <f>IF(RES_hhdet_in_fec!D131=0,0,RES_hhdet_in_fec!D131/0.086*1000000/RES_hhdet_in_new!D131)</f>
        <v>0</v>
      </c>
      <c r="E131" s="132">
        <f>IF(RES_hhdet_in_fec!E131=0,0,RES_hhdet_in_fec!E131/0.086*1000000/RES_hhdet_in_new!E131)</f>
        <v>1287.3787235708257</v>
      </c>
      <c r="F131" s="132">
        <f>IF(RES_hhdet_in_fec!F131=0,0,RES_hhdet_in_fec!F131/0.086*1000000/RES_hhdet_in_new!F131)</f>
        <v>1254.0554398295433</v>
      </c>
      <c r="G131" s="132">
        <f>IF(RES_hhdet_in_fec!G131=0,0,RES_hhdet_in_fec!G131/0.086*1000000/RES_hhdet_in_new!G131)</f>
        <v>1339.4403147669275</v>
      </c>
      <c r="H131" s="132">
        <f>IF(RES_hhdet_in_fec!H131=0,0,RES_hhdet_in_fec!H131/0.086*1000000/RES_hhdet_in_new!H131)</f>
        <v>1299.9868939394314</v>
      </c>
      <c r="I131" s="132">
        <f>IF(RES_hhdet_in_fec!I131=0,0,RES_hhdet_in_fec!I131/0.086*1000000/RES_hhdet_in_new!I131)</f>
        <v>1291.9956454690057</v>
      </c>
      <c r="J131" s="132">
        <f>IF(RES_hhdet_in_fec!J131=0,0,RES_hhdet_in_fec!J131/0.086*1000000/RES_hhdet_in_new!J131)</f>
        <v>1254.0562465065525</v>
      </c>
      <c r="K131" s="132">
        <f>IF(RES_hhdet_in_fec!K131=0,0,RES_hhdet_in_fec!K131/0.086*1000000/RES_hhdet_in_new!K131)</f>
        <v>1316.6881963666749</v>
      </c>
      <c r="L131" s="132">
        <f>IF(RES_hhdet_in_fec!L131=0,0,RES_hhdet_in_fec!L131/0.086*1000000/RES_hhdet_in_new!L131)</f>
        <v>0</v>
      </c>
      <c r="M131" s="132">
        <f>IF(RES_hhdet_in_fec!M131=0,0,RES_hhdet_in_fec!M131/0.086*1000000/RES_hhdet_in_new!M131)</f>
        <v>0</v>
      </c>
      <c r="N131" s="132">
        <f>IF(RES_hhdet_in_fec!N131=0,0,RES_hhdet_in_fec!N131/0.086*1000000/RES_hhdet_in_new!N131)</f>
        <v>1348.3847167736485</v>
      </c>
      <c r="O131" s="132">
        <f>IF(RES_hhdet_in_fec!O131=0,0,RES_hhdet_in_fec!O131/0.086*1000000/RES_hhdet_in_new!O131)</f>
        <v>1352.6674725757737</v>
      </c>
      <c r="P131" s="132">
        <f>IF(RES_hhdet_in_fec!P131=0,0,RES_hhdet_in_fec!P131/0.086*1000000/RES_hhdet_in_new!P131)</f>
        <v>1359.2415476103747</v>
      </c>
      <c r="Q131" s="132">
        <f>IF(RES_hhdet_in_fec!Q131=0,0,RES_hhdet_in_fec!Q131/0.086*1000000/RES_hhdet_in_new!Q131)</f>
        <v>1361.4445931294597</v>
      </c>
    </row>
    <row r="132" spans="1:17" ht="12" customHeight="1" x14ac:dyDescent="0.25">
      <c r="A132" s="167" t="s">
        <v>147</v>
      </c>
      <c r="B132" s="132"/>
      <c r="C132" s="132">
        <f>IF(RES_hhdet_in_fec!C132=0,0,RES_hhdet_in_fec!C132/0.086*1000000/RES_hhdet_in_new!C132)</f>
        <v>0</v>
      </c>
      <c r="D132" s="132">
        <f>IF(RES_hhdet_in_fec!D132=0,0,RES_hhdet_in_fec!D132/0.086*1000000/RES_hhdet_in_new!D132)</f>
        <v>0</v>
      </c>
      <c r="E132" s="132">
        <f>IF(RES_hhdet_in_fec!E132=0,0,RES_hhdet_in_fec!E132/0.086*1000000/RES_hhdet_in_new!E132)</f>
        <v>0</v>
      </c>
      <c r="F132" s="132">
        <f>IF(RES_hhdet_in_fec!F132=0,0,RES_hhdet_in_fec!F132/0.086*1000000/RES_hhdet_in_new!F132)</f>
        <v>0</v>
      </c>
      <c r="G132" s="132">
        <f>IF(RES_hhdet_in_fec!G132=0,0,RES_hhdet_in_fec!G132/0.086*1000000/RES_hhdet_in_new!G132)</f>
        <v>0</v>
      </c>
      <c r="H132" s="132">
        <f>IF(RES_hhdet_in_fec!H132=0,0,RES_hhdet_in_fec!H132/0.086*1000000/RES_hhdet_in_new!H132)</f>
        <v>0</v>
      </c>
      <c r="I132" s="132">
        <f>IF(RES_hhdet_in_fec!I132=0,0,RES_hhdet_in_fec!I132/0.086*1000000/RES_hhdet_in_new!I132)</f>
        <v>0</v>
      </c>
      <c r="J132" s="132">
        <f>IF(RES_hhdet_in_fec!J132=0,0,RES_hhdet_in_fec!J132/0.086*1000000/RES_hhdet_in_new!J132)</f>
        <v>0</v>
      </c>
      <c r="K132" s="132">
        <f>IF(RES_hhdet_in_fec!K132=0,0,RES_hhdet_in_fec!K132/0.086*1000000/RES_hhdet_in_new!K132)</f>
        <v>0</v>
      </c>
      <c r="L132" s="132">
        <f>IF(RES_hhdet_in_fec!L132=0,0,RES_hhdet_in_fec!L132/0.086*1000000/RES_hhdet_in_new!L132)</f>
        <v>1219.5246335514087</v>
      </c>
      <c r="M132" s="132">
        <f>IF(RES_hhdet_in_fec!M132=0,0,RES_hhdet_in_fec!M132/0.086*1000000/RES_hhdet_in_new!M132)</f>
        <v>1266.8024677950746</v>
      </c>
      <c r="N132" s="132">
        <f>IF(RES_hhdet_in_fec!N132=0,0,RES_hhdet_in_fec!N132/0.086*1000000/RES_hhdet_in_new!N132)</f>
        <v>1254.1000690180726</v>
      </c>
      <c r="O132" s="132">
        <f>IF(RES_hhdet_in_fec!O132=0,0,RES_hhdet_in_fec!O132/0.086*1000000/RES_hhdet_in_new!O132)</f>
        <v>1256.5658874788737</v>
      </c>
      <c r="P132" s="132">
        <f>IF(RES_hhdet_in_fec!P132=0,0,RES_hhdet_in_fec!P132/0.086*1000000/RES_hhdet_in_new!P132)</f>
        <v>1262.8704203312511</v>
      </c>
      <c r="Q132" s="132">
        <f>IF(RES_hhdet_in_fec!Q132=0,0,RES_hhdet_in_fec!Q132/0.086*1000000/RES_hhdet_in_new!Q132)</f>
        <v>1264.4780931895903</v>
      </c>
    </row>
    <row r="133" spans="1:17" ht="12" customHeight="1" x14ac:dyDescent="0.25">
      <c r="A133" s="166" t="s">
        <v>61</v>
      </c>
      <c r="B133" s="165"/>
      <c r="C133" s="165">
        <f>IF(RES_hhdet_in_fec!C133=0,0,RES_hhdet_in_fec!C133/0.086*1000000/RES_hhdet_in_new!C132)</f>
        <v>0</v>
      </c>
      <c r="D133" s="165">
        <f>IF(RES_hhdet_in_fec!D133=0,0,RES_hhdet_in_fec!D133/0.086*1000000/RES_hhdet_in_new!D132)</f>
        <v>0</v>
      </c>
      <c r="E133" s="165">
        <f>IF(RES_hhdet_in_fec!E133=0,0,RES_hhdet_in_fec!E133/0.086*1000000/RES_hhdet_in_new!E132)</f>
        <v>0</v>
      </c>
      <c r="F133" s="165">
        <f>IF(RES_hhdet_in_fec!F133=0,0,RES_hhdet_in_fec!F133/0.086*1000000/RES_hhdet_in_new!F132)</f>
        <v>0</v>
      </c>
      <c r="G133" s="165">
        <f>IF(RES_hhdet_in_fec!G133=0,0,RES_hhdet_in_fec!G133/0.086*1000000/RES_hhdet_in_new!G132)</f>
        <v>0</v>
      </c>
      <c r="H133" s="165">
        <f>IF(RES_hhdet_in_fec!H133=0,0,RES_hhdet_in_fec!H133/0.086*1000000/RES_hhdet_in_new!H132)</f>
        <v>0</v>
      </c>
      <c r="I133" s="165">
        <f>IF(RES_hhdet_in_fec!I133=0,0,RES_hhdet_in_fec!I133/0.086*1000000/RES_hhdet_in_new!I132)</f>
        <v>0</v>
      </c>
      <c r="J133" s="165">
        <f>IF(RES_hhdet_in_fec!J133=0,0,RES_hhdet_in_fec!J133/0.086*1000000/RES_hhdet_in_new!J132)</f>
        <v>0</v>
      </c>
      <c r="K133" s="165">
        <f>IF(RES_hhdet_in_fec!K133=0,0,RES_hhdet_in_fec!K133/0.086*1000000/RES_hhdet_in_new!K132)</f>
        <v>0</v>
      </c>
      <c r="L133" s="165">
        <f>IF(RES_hhdet_in_fec!L133=0,0,RES_hhdet_in_fec!L133/0.086*1000000/RES_hhdet_in_new!L132)</f>
        <v>800.68923151850208</v>
      </c>
      <c r="M133" s="165">
        <f>IF(RES_hhdet_in_fec!M133=0,0,RES_hhdet_in_fec!M133/0.086*1000000/RES_hhdet_in_new!M132)</f>
        <v>831.72695785281712</v>
      </c>
      <c r="N133" s="165">
        <f>IF(RES_hhdet_in_fec!N133=0,0,RES_hhdet_in_fec!N133/0.086*1000000/RES_hhdet_in_new!N132)</f>
        <v>823.25115907337965</v>
      </c>
      <c r="O133" s="165">
        <f>IF(RES_hhdet_in_fec!O133=0,0,RES_hhdet_in_fec!O133/0.086*1000000/RES_hhdet_in_new!O132)</f>
        <v>824.72938960081785</v>
      </c>
      <c r="P133" s="165">
        <f>IF(RES_hhdet_in_fec!P133=0,0,RES_hhdet_in_fec!P133/0.086*1000000/RES_hhdet_in_new!P132)</f>
        <v>828.70087605047831</v>
      </c>
      <c r="Q133" s="165">
        <f>IF(RES_hhdet_in_fec!Q133=0,0,RES_hhdet_in_fec!Q133/0.086*1000000/RES_hhdet_in_new!Q132)</f>
        <v>829.51034121946452</v>
      </c>
    </row>
    <row r="134" spans="1:17" ht="12" customHeight="1" x14ac:dyDescent="0.25">
      <c r="A134" s="147" t="s">
        <v>59</v>
      </c>
      <c r="B134" s="164"/>
      <c r="C134" s="164">
        <f>IF(RES_hhdet_in_fec!C134=0,0,RES_hhdet_in_fec!C134/0.086*1000000/RES_hhdet_in_new!C132)</f>
        <v>0</v>
      </c>
      <c r="D134" s="164">
        <f>IF(RES_hhdet_in_fec!D134=0,0,RES_hhdet_in_fec!D134/0.086*1000000/RES_hhdet_in_new!D132)</f>
        <v>0</v>
      </c>
      <c r="E134" s="164">
        <f>IF(RES_hhdet_in_fec!E134=0,0,RES_hhdet_in_fec!E134/0.086*1000000/RES_hhdet_in_new!E132)</f>
        <v>0</v>
      </c>
      <c r="F134" s="164">
        <f>IF(RES_hhdet_in_fec!F134=0,0,RES_hhdet_in_fec!F134/0.086*1000000/RES_hhdet_in_new!F132)</f>
        <v>0</v>
      </c>
      <c r="G134" s="164">
        <f>IF(RES_hhdet_in_fec!G134=0,0,RES_hhdet_in_fec!G134/0.086*1000000/RES_hhdet_in_new!G132)</f>
        <v>0</v>
      </c>
      <c r="H134" s="164">
        <f>IF(RES_hhdet_in_fec!H134=0,0,RES_hhdet_in_fec!H134/0.086*1000000/RES_hhdet_in_new!H132)</f>
        <v>0</v>
      </c>
      <c r="I134" s="164">
        <f>IF(RES_hhdet_in_fec!I134=0,0,RES_hhdet_in_fec!I134/0.086*1000000/RES_hhdet_in_new!I132)</f>
        <v>0</v>
      </c>
      <c r="J134" s="164">
        <f>IF(RES_hhdet_in_fec!J134=0,0,RES_hhdet_in_fec!J134/0.086*1000000/RES_hhdet_in_new!J132)</f>
        <v>0</v>
      </c>
      <c r="K134" s="164">
        <f>IF(RES_hhdet_in_fec!K134=0,0,RES_hhdet_in_fec!K134/0.086*1000000/RES_hhdet_in_new!K132)</f>
        <v>0</v>
      </c>
      <c r="L134" s="164">
        <f>IF(RES_hhdet_in_fec!L134=0,0,RES_hhdet_in_fec!L134/0.086*1000000/RES_hhdet_in_new!L132)</f>
        <v>418.83540203290676</v>
      </c>
      <c r="M134" s="164">
        <f>IF(RES_hhdet_in_fec!M134=0,0,RES_hhdet_in_fec!M134/0.086*1000000/RES_hhdet_in_new!M132)</f>
        <v>435.07550994225772</v>
      </c>
      <c r="N134" s="164">
        <f>IF(RES_hhdet_in_fec!N134=0,0,RES_hhdet_in_fec!N134/0.086*1000000/RES_hhdet_in_new!N132)</f>
        <v>430.8489099446931</v>
      </c>
      <c r="O134" s="164">
        <f>IF(RES_hhdet_in_fec!O134=0,0,RES_hhdet_in_fec!O134/0.086*1000000/RES_hhdet_in_new!O132)</f>
        <v>431.83649787805575</v>
      </c>
      <c r="P134" s="164">
        <f>IF(RES_hhdet_in_fec!P134=0,0,RES_hhdet_in_fec!P134/0.086*1000000/RES_hhdet_in_new!P132)</f>
        <v>434.16954428077258</v>
      </c>
      <c r="Q134" s="164">
        <f>IF(RES_hhdet_in_fec!Q134=0,0,RES_hhdet_in_fec!Q134/0.086*1000000/RES_hhdet_in_new!Q132)</f>
        <v>434.96775197012562</v>
      </c>
    </row>
    <row r="135" spans="1:17" ht="12" customHeight="1" x14ac:dyDescent="0.25">
      <c r="A135" s="163" t="s">
        <v>142</v>
      </c>
      <c r="B135" s="162"/>
      <c r="C135" s="162">
        <f>IF(RES_hhdet_in_fec!C135=0,0,RES_hhdet_in_fec!C135/0.086*1000000/RES_hhdet_in_new!C135)</f>
        <v>1648.8641429488969</v>
      </c>
      <c r="D135" s="162">
        <f>IF(RES_hhdet_in_fec!D135=0,0,RES_hhdet_in_fec!D135/0.086*1000000/RES_hhdet_in_new!D135)</f>
        <v>0</v>
      </c>
      <c r="E135" s="162">
        <f>IF(RES_hhdet_in_fec!E135=0,0,RES_hhdet_in_fec!E135/0.086*1000000/RES_hhdet_in_new!E135)</f>
        <v>1706.3131780390306</v>
      </c>
      <c r="F135" s="162">
        <f>IF(RES_hhdet_in_fec!F135=0,0,RES_hhdet_in_fec!F135/0.086*1000000/RES_hhdet_in_new!F135)</f>
        <v>1686.2546489874371</v>
      </c>
      <c r="G135" s="162">
        <f>IF(RES_hhdet_in_fec!G135=0,0,RES_hhdet_in_fec!G135/0.086*1000000/RES_hhdet_in_new!G135)</f>
        <v>1711.9433608298716</v>
      </c>
      <c r="H135" s="162">
        <f>IF(RES_hhdet_in_fec!H135=0,0,RES_hhdet_in_fec!H135/0.086*1000000/RES_hhdet_in_new!H135)</f>
        <v>1772.5736381374793</v>
      </c>
      <c r="I135" s="162">
        <f>IF(RES_hhdet_in_fec!I135=0,0,RES_hhdet_in_fec!I135/0.086*1000000/RES_hhdet_in_new!I135)</f>
        <v>1737.7287366717876</v>
      </c>
      <c r="J135" s="162">
        <f>IF(RES_hhdet_in_fec!J135=0,0,RES_hhdet_in_fec!J135/0.086*1000000/RES_hhdet_in_new!J135)</f>
        <v>1892.3347880295973</v>
      </c>
      <c r="K135" s="162">
        <f>IF(RES_hhdet_in_fec!K135=0,0,RES_hhdet_in_fec!K135/0.086*1000000/RES_hhdet_in_new!K135)</f>
        <v>0</v>
      </c>
      <c r="L135" s="162">
        <f>IF(RES_hhdet_in_fec!L135=0,0,RES_hhdet_in_fec!L135/0.086*1000000/RES_hhdet_in_new!L135)</f>
        <v>1887.4943371523214</v>
      </c>
      <c r="M135" s="162">
        <f>IF(RES_hhdet_in_fec!M135=0,0,RES_hhdet_in_fec!M135/0.086*1000000/RES_hhdet_in_new!M135)</f>
        <v>0</v>
      </c>
      <c r="N135" s="162">
        <f>IF(RES_hhdet_in_fec!N135=0,0,RES_hhdet_in_fec!N135/0.086*1000000/RES_hhdet_in_new!N135)</f>
        <v>1869.9576333887373</v>
      </c>
      <c r="O135" s="162">
        <f>IF(RES_hhdet_in_fec!O135=0,0,RES_hhdet_in_fec!O135/0.086*1000000/RES_hhdet_in_new!O135)</f>
        <v>1794.3372479922316</v>
      </c>
      <c r="P135" s="162">
        <f>IF(RES_hhdet_in_fec!P135=0,0,RES_hhdet_in_fec!P135/0.086*1000000/RES_hhdet_in_new!P135)</f>
        <v>0</v>
      </c>
      <c r="Q135" s="162">
        <f>IF(RES_hhdet_in_fec!Q135=0,0,RES_hhdet_in_fec!Q135/0.086*1000000/RES_hhdet_in_new!Q135)</f>
        <v>0</v>
      </c>
    </row>
    <row r="136" spans="1:17" ht="12" customHeight="1" x14ac:dyDescent="0.25">
      <c r="A136" s="161" t="s">
        <v>141</v>
      </c>
      <c r="B136" s="160"/>
      <c r="C136" s="160">
        <f>IF(RES_hhdet_in_fec!C136=0,0,RES_hhdet_in_fec!C136/0.086*1000000/RES_hhdet_in_new!C136)</f>
        <v>0</v>
      </c>
      <c r="D136" s="160">
        <f>IF(RES_hhdet_in_fec!D136=0,0,RES_hhdet_in_fec!D136/0.086*1000000/RES_hhdet_in_new!D136)</f>
        <v>0</v>
      </c>
      <c r="E136" s="160">
        <f>IF(RES_hhdet_in_fec!E136=0,0,RES_hhdet_in_fec!E136/0.086*1000000/RES_hhdet_in_new!E136)</f>
        <v>0</v>
      </c>
      <c r="F136" s="160">
        <f>IF(RES_hhdet_in_fec!F136=0,0,RES_hhdet_in_fec!F136/0.086*1000000/RES_hhdet_in_new!F136)</f>
        <v>0</v>
      </c>
      <c r="G136" s="160">
        <f>IF(RES_hhdet_in_fec!G136=0,0,RES_hhdet_in_fec!G136/0.086*1000000/RES_hhdet_in_new!G136)</f>
        <v>0</v>
      </c>
      <c r="H136" s="160">
        <f>IF(RES_hhdet_in_fec!H136=0,0,RES_hhdet_in_fec!H136/0.086*1000000/RES_hhdet_in_new!H136)</f>
        <v>0</v>
      </c>
      <c r="I136" s="160">
        <f>IF(RES_hhdet_in_fec!I136=0,0,RES_hhdet_in_fec!I136/0.086*1000000/RES_hhdet_in_new!I136)</f>
        <v>0</v>
      </c>
      <c r="J136" s="160">
        <f>IF(RES_hhdet_in_fec!J136=0,0,RES_hhdet_in_fec!J136/0.086*1000000/RES_hhdet_in_new!J136)</f>
        <v>0</v>
      </c>
      <c r="K136" s="160">
        <f>IF(RES_hhdet_in_fec!K136=0,0,RES_hhdet_in_fec!K136/0.086*1000000/RES_hhdet_in_new!K136)</f>
        <v>0</v>
      </c>
      <c r="L136" s="160">
        <f>IF(RES_hhdet_in_fec!L136=0,0,RES_hhdet_in_fec!L136/0.086*1000000/RES_hhdet_in_new!L136)</f>
        <v>1575.2412992301511</v>
      </c>
      <c r="M136" s="160">
        <f>IF(RES_hhdet_in_fec!M136=0,0,RES_hhdet_in_fec!M136/0.086*1000000/RES_hhdet_in_new!M136)</f>
        <v>0</v>
      </c>
      <c r="N136" s="160">
        <f>IF(RES_hhdet_in_fec!N136=0,0,RES_hhdet_in_fec!N136/0.086*1000000/RES_hhdet_in_new!N136)</f>
        <v>1564.0671250815549</v>
      </c>
      <c r="O136" s="160">
        <f>IF(RES_hhdet_in_fec!O136=0,0,RES_hhdet_in_fec!O136/0.086*1000000/RES_hhdet_in_new!O136)</f>
        <v>1510.9855286400934</v>
      </c>
      <c r="P136" s="160">
        <f>IF(RES_hhdet_in_fec!P136=0,0,RES_hhdet_in_fec!P136/0.086*1000000/RES_hhdet_in_new!P136)</f>
        <v>0</v>
      </c>
      <c r="Q136" s="160">
        <f>IF(RES_hhdet_in_fec!Q136=0,0,RES_hhdet_in_fec!Q136/0.086*1000000/RES_hhdet_in_new!Q136)</f>
        <v>0</v>
      </c>
    </row>
    <row r="137" spans="1:17" ht="12" customHeight="1" x14ac:dyDescent="0.25">
      <c r="A137" s="148" t="s">
        <v>60</v>
      </c>
      <c r="B137" s="156"/>
      <c r="C137" s="156">
        <f>IF(RES_hhdet_in_fec!C137=0,0,RES_hhdet_in_fec!C137/0.086*1000000/RES_hhdet_in_new!C136)</f>
        <v>0</v>
      </c>
      <c r="D137" s="156">
        <f>IF(RES_hhdet_in_fec!D137=0,0,RES_hhdet_in_fec!D137/0.086*1000000/RES_hhdet_in_new!D136)</f>
        <v>0</v>
      </c>
      <c r="E137" s="156">
        <f>IF(RES_hhdet_in_fec!E137=0,0,RES_hhdet_in_fec!E137/0.086*1000000/RES_hhdet_in_new!E136)</f>
        <v>0</v>
      </c>
      <c r="F137" s="156">
        <f>IF(RES_hhdet_in_fec!F137=0,0,RES_hhdet_in_fec!F137/0.086*1000000/RES_hhdet_in_new!F136)</f>
        <v>0</v>
      </c>
      <c r="G137" s="156">
        <f>IF(RES_hhdet_in_fec!G137=0,0,RES_hhdet_in_fec!G137/0.086*1000000/RES_hhdet_in_new!G136)</f>
        <v>0</v>
      </c>
      <c r="H137" s="156">
        <f>IF(RES_hhdet_in_fec!H137=0,0,RES_hhdet_in_fec!H137/0.086*1000000/RES_hhdet_in_new!H136)</f>
        <v>0</v>
      </c>
      <c r="I137" s="156">
        <f>IF(RES_hhdet_in_fec!I137=0,0,RES_hhdet_in_fec!I137/0.086*1000000/RES_hhdet_in_new!I136)</f>
        <v>0</v>
      </c>
      <c r="J137" s="156">
        <f>IF(RES_hhdet_in_fec!J137=0,0,RES_hhdet_in_fec!J137/0.086*1000000/RES_hhdet_in_new!J136)</f>
        <v>0</v>
      </c>
      <c r="K137" s="156">
        <f>IF(RES_hhdet_in_fec!K137=0,0,RES_hhdet_in_fec!K137/0.086*1000000/RES_hhdet_in_new!K136)</f>
        <v>0</v>
      </c>
      <c r="L137" s="156">
        <f>IF(RES_hhdet_in_fec!L137=0,0,RES_hhdet_in_fec!L137/0.086*1000000/RES_hhdet_in_new!L136)</f>
        <v>1156.048293580857</v>
      </c>
      <c r="M137" s="156">
        <f>IF(RES_hhdet_in_fec!M137=0,0,RES_hhdet_in_fec!M137/0.086*1000000/RES_hhdet_in_new!M136)</f>
        <v>0</v>
      </c>
      <c r="N137" s="156">
        <f>IF(RES_hhdet_in_fec!N137=0,0,RES_hhdet_in_fec!N137/0.086*1000000/RES_hhdet_in_new!N136)</f>
        <v>1135.1340572149822</v>
      </c>
      <c r="O137" s="156">
        <f>IF(RES_hhdet_in_fec!O137=0,0,RES_hhdet_in_fec!O137/0.086*1000000/RES_hhdet_in_new!O136)</f>
        <v>1083.0150479737072</v>
      </c>
      <c r="P137" s="156">
        <f>IF(RES_hhdet_in_fec!P137=0,0,RES_hhdet_in_fec!P137/0.086*1000000/RES_hhdet_in_new!P136)</f>
        <v>0</v>
      </c>
      <c r="Q137" s="156">
        <f>IF(RES_hhdet_in_fec!Q137=0,0,RES_hhdet_in_fec!Q137/0.086*1000000/RES_hhdet_in_new!Q136)</f>
        <v>0</v>
      </c>
    </row>
    <row r="138" spans="1:17" ht="12" customHeight="1" x14ac:dyDescent="0.25">
      <c r="A138" s="148" t="s">
        <v>59</v>
      </c>
      <c r="B138" s="156"/>
      <c r="C138" s="156">
        <f>IF(RES_hhdet_in_fec!C138=0,0,RES_hhdet_in_fec!C138/0.086*1000000/RES_hhdet_in_new!C136)</f>
        <v>0</v>
      </c>
      <c r="D138" s="156">
        <f>IF(RES_hhdet_in_fec!D138=0,0,RES_hhdet_in_fec!D138/0.086*1000000/RES_hhdet_in_new!D136)</f>
        <v>0</v>
      </c>
      <c r="E138" s="156">
        <f>IF(RES_hhdet_in_fec!E138=0,0,RES_hhdet_in_fec!E138/0.086*1000000/RES_hhdet_in_new!E136)</f>
        <v>0</v>
      </c>
      <c r="F138" s="156">
        <f>IF(RES_hhdet_in_fec!F138=0,0,RES_hhdet_in_fec!F138/0.086*1000000/RES_hhdet_in_new!F136)</f>
        <v>0</v>
      </c>
      <c r="G138" s="156">
        <f>IF(RES_hhdet_in_fec!G138=0,0,RES_hhdet_in_fec!G138/0.086*1000000/RES_hhdet_in_new!G136)</f>
        <v>0</v>
      </c>
      <c r="H138" s="156">
        <f>IF(RES_hhdet_in_fec!H138=0,0,RES_hhdet_in_fec!H138/0.086*1000000/RES_hhdet_in_new!H136)</f>
        <v>0</v>
      </c>
      <c r="I138" s="156">
        <f>IF(RES_hhdet_in_fec!I138=0,0,RES_hhdet_in_fec!I138/0.086*1000000/RES_hhdet_in_new!I136)</f>
        <v>0</v>
      </c>
      <c r="J138" s="156">
        <f>IF(RES_hhdet_in_fec!J138=0,0,RES_hhdet_in_fec!J138/0.086*1000000/RES_hhdet_in_new!J136)</f>
        <v>0</v>
      </c>
      <c r="K138" s="156">
        <f>IF(RES_hhdet_in_fec!K138=0,0,RES_hhdet_in_fec!K138/0.086*1000000/RES_hhdet_in_new!K136)</f>
        <v>0</v>
      </c>
      <c r="L138" s="156">
        <f>IF(RES_hhdet_in_fec!L138=0,0,RES_hhdet_in_fec!L138/0.086*1000000/RES_hhdet_in_new!L136)</f>
        <v>419.19300564929392</v>
      </c>
      <c r="M138" s="156">
        <f>IF(RES_hhdet_in_fec!M138=0,0,RES_hhdet_in_fec!M138/0.086*1000000/RES_hhdet_in_new!M136)</f>
        <v>0</v>
      </c>
      <c r="N138" s="156">
        <f>IF(RES_hhdet_in_fec!N138=0,0,RES_hhdet_in_fec!N138/0.086*1000000/RES_hhdet_in_new!N136)</f>
        <v>428.93306786657251</v>
      </c>
      <c r="O138" s="156">
        <f>IF(RES_hhdet_in_fec!O138=0,0,RES_hhdet_in_fec!O138/0.086*1000000/RES_hhdet_in_new!O136)</f>
        <v>427.97048066638604</v>
      </c>
      <c r="P138" s="156">
        <f>IF(RES_hhdet_in_fec!P138=0,0,RES_hhdet_in_fec!P138/0.086*1000000/RES_hhdet_in_new!P136)</f>
        <v>0</v>
      </c>
      <c r="Q138" s="156">
        <f>IF(RES_hhdet_in_fec!Q138=0,0,RES_hhdet_in_fec!Q138/0.086*1000000/RES_hhdet_in_new!Q136)</f>
        <v>0</v>
      </c>
    </row>
    <row r="139" spans="1:17" ht="12" customHeight="1" x14ac:dyDescent="0.25">
      <c r="A139" s="158" t="s">
        <v>62</v>
      </c>
      <c r="B139" s="157"/>
      <c r="C139" s="157">
        <f>IF(SUM(RES_hhdet_in_fec!C140:C141)=0,0,SUM(RES_hhdet_in_fec!C140:C141)/0.086*1000000/SUM(RES_hhdet_in_new!C140:C141))</f>
        <v>947.89536210259257</v>
      </c>
      <c r="D139" s="157">
        <f>IF(SUM(RES_hhdet_in_fec!D140:D141)=0,0,SUM(RES_hhdet_in_fec!D140:D141)/0.086*1000000/SUM(RES_hhdet_in_new!D140:D141))</f>
        <v>0</v>
      </c>
      <c r="E139" s="157">
        <f>IF(SUM(RES_hhdet_in_fec!E140:E141)=0,0,SUM(RES_hhdet_in_fec!E140:E141)/0.086*1000000/SUM(RES_hhdet_in_new!E140:E141))</f>
        <v>919.05617642136565</v>
      </c>
      <c r="F139" s="157">
        <f>IF(SUM(RES_hhdet_in_fec!F140:F141)=0,0,SUM(RES_hhdet_in_fec!F140:F141)/0.086*1000000/SUM(RES_hhdet_in_new!F140:F141))</f>
        <v>914.13918816859507</v>
      </c>
      <c r="G139" s="157">
        <f>IF(SUM(RES_hhdet_in_fec!G140:G141)=0,0,SUM(RES_hhdet_in_fec!G140:G141)/0.086*1000000/SUM(RES_hhdet_in_new!G140:G141))</f>
        <v>942.9785098101371</v>
      </c>
      <c r="H139" s="157">
        <f>IF(SUM(RES_hhdet_in_fec!H140:H141)=0,0,SUM(RES_hhdet_in_fec!H140:H141)/0.086*1000000/SUM(RES_hhdet_in_new!H140:H141))</f>
        <v>948.66357142953325</v>
      </c>
      <c r="I139" s="157">
        <f>IF(SUM(RES_hhdet_in_fec!I140:I141)=0,0,SUM(RES_hhdet_in_fec!I140:I141)/0.086*1000000/SUM(RES_hhdet_in_new!I140:I141))</f>
        <v>942.37936639453847</v>
      </c>
      <c r="J139" s="157">
        <f>IF(SUM(RES_hhdet_in_fec!J140:J141)=0,0,SUM(RES_hhdet_in_fec!J140:J141)/0.086*1000000/SUM(RES_hhdet_in_new!J140:J141))</f>
        <v>1008.4185321080053</v>
      </c>
      <c r="K139" s="157">
        <f>IF(SUM(RES_hhdet_in_fec!K140:K141)=0,0,SUM(RES_hhdet_in_fec!K140:K141)/0.086*1000000/SUM(RES_hhdet_in_new!K140:K141))</f>
        <v>1027.5689226919756</v>
      </c>
      <c r="L139" s="157">
        <f>IF(SUM(RES_hhdet_in_fec!L140:L141)=0,0,SUM(RES_hhdet_in_fec!L140:L141)/0.086*1000000/SUM(RES_hhdet_in_new!L140:L141))</f>
        <v>1029.9072172667877</v>
      </c>
      <c r="M139" s="157">
        <f>IF(SUM(RES_hhdet_in_fec!M140:M141)=0,0,SUM(RES_hhdet_in_fec!M140:M141)/0.086*1000000/SUM(RES_hhdet_in_new!M140:M141))</f>
        <v>1050.8406333318576</v>
      </c>
      <c r="N139" s="157">
        <f>IF(SUM(RES_hhdet_in_fec!N140:N141)=0,0,SUM(RES_hhdet_in_fec!N140:N141)/0.086*1000000/SUM(RES_hhdet_in_new!N140:N141))</f>
        <v>1005.4908337134447</v>
      </c>
      <c r="O139" s="157">
        <f>IF(SUM(RES_hhdet_in_fec!O140:O141)=0,0,SUM(RES_hhdet_in_fec!O140:O141)/0.086*1000000/SUM(RES_hhdet_in_new!O140:O141))</f>
        <v>977.4016470120672</v>
      </c>
      <c r="P139" s="157">
        <f>IF(SUM(RES_hhdet_in_fec!P140:P141)=0,0,SUM(RES_hhdet_in_fec!P140:P141)/0.086*1000000/SUM(RES_hhdet_in_new!P140:P141))</f>
        <v>977.02795873584932</v>
      </c>
      <c r="Q139" s="157">
        <f>IF(SUM(RES_hhdet_in_fec!Q140:Q141)=0,0,SUM(RES_hhdet_in_fec!Q140:Q141)/0.086*1000000/SUM(RES_hhdet_in_new!Q140:Q141))</f>
        <v>958.80565579647384</v>
      </c>
    </row>
    <row r="140" spans="1:17" ht="12" customHeight="1" x14ac:dyDescent="0.25">
      <c r="A140" s="23" t="s">
        <v>57</v>
      </c>
      <c r="B140" s="156"/>
      <c r="C140" s="156">
        <f>IF(RES_hhdet_in_fec!C140=0,0,RES_hhdet_in_fec!C140/0.086*1000000/RES_hhdet_in_new!C140)</f>
        <v>0</v>
      </c>
      <c r="D140" s="156">
        <f>IF(RES_hhdet_in_fec!D140=0,0,RES_hhdet_in_fec!D140/0.086*1000000/RES_hhdet_in_new!D140)</f>
        <v>0</v>
      </c>
      <c r="E140" s="156">
        <f>IF(RES_hhdet_in_fec!E140=0,0,RES_hhdet_in_fec!E140/0.086*1000000/RES_hhdet_in_new!E140)</f>
        <v>0</v>
      </c>
      <c r="F140" s="156">
        <f>IF(RES_hhdet_in_fec!F140=0,0,RES_hhdet_in_fec!F140/0.086*1000000/RES_hhdet_in_new!F140)</f>
        <v>0</v>
      </c>
      <c r="G140" s="156">
        <f>IF(RES_hhdet_in_fec!G140=0,0,RES_hhdet_in_fec!G140/0.086*1000000/RES_hhdet_in_new!G140)</f>
        <v>0</v>
      </c>
      <c r="H140" s="156">
        <f>IF(RES_hhdet_in_fec!H140=0,0,RES_hhdet_in_fec!H140/0.086*1000000/RES_hhdet_in_new!H140)</f>
        <v>0</v>
      </c>
      <c r="I140" s="156">
        <f>IF(RES_hhdet_in_fec!I140=0,0,RES_hhdet_in_fec!I140/0.086*1000000/RES_hhdet_in_new!I140)</f>
        <v>0</v>
      </c>
      <c r="J140" s="156">
        <f>IF(RES_hhdet_in_fec!J140=0,0,RES_hhdet_in_fec!J140/0.086*1000000/RES_hhdet_in_new!J140)</f>
        <v>0</v>
      </c>
      <c r="K140" s="156">
        <f>IF(RES_hhdet_in_fec!K140=0,0,RES_hhdet_in_fec!K140/0.086*1000000/RES_hhdet_in_new!K140)</f>
        <v>0</v>
      </c>
      <c r="L140" s="156">
        <f>IF(RES_hhdet_in_fec!L140=0,0,RES_hhdet_in_fec!L140/0.086*1000000/RES_hhdet_in_new!L140)</f>
        <v>0</v>
      </c>
      <c r="M140" s="156">
        <f>IF(RES_hhdet_in_fec!M140=0,0,RES_hhdet_in_fec!M140/0.086*1000000/RES_hhdet_in_new!M140)</f>
        <v>0</v>
      </c>
      <c r="N140" s="156">
        <f>IF(RES_hhdet_in_fec!N140=0,0,RES_hhdet_in_fec!N140/0.086*1000000/RES_hhdet_in_new!N140)</f>
        <v>0</v>
      </c>
      <c r="O140" s="156">
        <f>IF(RES_hhdet_in_fec!O140=0,0,RES_hhdet_in_fec!O140/0.086*1000000/RES_hhdet_in_new!O140)</f>
        <v>1740.1515547370918</v>
      </c>
      <c r="P140" s="156">
        <f>IF(RES_hhdet_in_fec!P140=0,0,RES_hhdet_in_fec!P140/0.086*1000000/RES_hhdet_in_new!P140)</f>
        <v>1643.0597846528833</v>
      </c>
      <c r="Q140" s="156">
        <f>IF(RES_hhdet_in_fec!Q140=0,0,RES_hhdet_in_fec!Q140/0.086*1000000/RES_hhdet_in_new!Q140)</f>
        <v>1656.0709898075345</v>
      </c>
    </row>
    <row r="141" spans="1:17" ht="12" customHeight="1" x14ac:dyDescent="0.25">
      <c r="A141" s="29" t="s">
        <v>140</v>
      </c>
      <c r="B141" s="57"/>
      <c r="C141" s="57">
        <f>IF(RES_hhdet_in_fec!C141=0,0,RES_hhdet_in_fec!C141/0.086*1000000/RES_hhdet_in_new!C141)</f>
        <v>947.89536210259257</v>
      </c>
      <c r="D141" s="57">
        <f>IF(RES_hhdet_in_fec!D141=0,0,RES_hhdet_in_fec!D141/0.086*1000000/RES_hhdet_in_new!D141)</f>
        <v>0</v>
      </c>
      <c r="E141" s="57">
        <f>IF(RES_hhdet_in_fec!E141=0,0,RES_hhdet_in_fec!E141/0.086*1000000/RES_hhdet_in_new!E141)</f>
        <v>919.05617642136565</v>
      </c>
      <c r="F141" s="57">
        <f>IF(RES_hhdet_in_fec!F141=0,0,RES_hhdet_in_fec!F141/0.086*1000000/RES_hhdet_in_new!F141)</f>
        <v>914.13918816859507</v>
      </c>
      <c r="G141" s="57">
        <f>IF(RES_hhdet_in_fec!G141=0,0,RES_hhdet_in_fec!G141/0.086*1000000/RES_hhdet_in_new!G141)</f>
        <v>942.9785098101371</v>
      </c>
      <c r="H141" s="57">
        <f>IF(RES_hhdet_in_fec!H141=0,0,RES_hhdet_in_fec!H141/0.086*1000000/RES_hhdet_in_new!H141)</f>
        <v>948.66357142953325</v>
      </c>
      <c r="I141" s="57">
        <f>IF(RES_hhdet_in_fec!I141=0,0,RES_hhdet_in_fec!I141/0.086*1000000/RES_hhdet_in_new!I141)</f>
        <v>942.37936639453847</v>
      </c>
      <c r="J141" s="57">
        <f>IF(RES_hhdet_in_fec!J141=0,0,RES_hhdet_in_fec!J141/0.086*1000000/RES_hhdet_in_new!J141)</f>
        <v>1008.4185321080053</v>
      </c>
      <c r="K141" s="57">
        <f>IF(RES_hhdet_in_fec!K141=0,0,RES_hhdet_in_fec!K141/0.086*1000000/RES_hhdet_in_new!K141)</f>
        <v>1027.5689226919756</v>
      </c>
      <c r="L141" s="57">
        <f>IF(RES_hhdet_in_fec!L141=0,0,RES_hhdet_in_fec!L141/0.086*1000000/RES_hhdet_in_new!L141)</f>
        <v>1029.9072172667877</v>
      </c>
      <c r="M141" s="57">
        <f>IF(RES_hhdet_in_fec!M141=0,0,RES_hhdet_in_fec!M141/0.086*1000000/RES_hhdet_in_new!M141)</f>
        <v>1050.8406333318576</v>
      </c>
      <c r="N141" s="57">
        <f>IF(RES_hhdet_in_fec!N141=0,0,RES_hhdet_in_fec!N141/0.086*1000000/RES_hhdet_in_new!N141)</f>
        <v>1005.4908337134447</v>
      </c>
      <c r="O141" s="57">
        <f>IF(RES_hhdet_in_fec!O141=0,0,RES_hhdet_in_fec!O141/0.086*1000000/RES_hhdet_in_new!O141)</f>
        <v>965.46972477563008</v>
      </c>
      <c r="P141" s="57">
        <f>IF(RES_hhdet_in_fec!P141=0,0,RES_hhdet_in_fec!P141/0.086*1000000/RES_hhdet_in_new!P141)</f>
        <v>968.6773802562351</v>
      </c>
      <c r="Q141" s="57">
        <f>IF(RES_hhdet_in_fec!Q141=0,0,RES_hhdet_in_fec!Q141/0.086*1000000/RES_hhdet_in_new!Q141)</f>
        <v>950.43328827322625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119">SUM(C144,C146,C148,C157)</f>
        <v>5860.6853151077366</v>
      </c>
      <c r="D143" s="168">
        <f t="shared" ref="D143" si="120">SUM(D144,D146,D148,D157)</f>
        <v>6093.5518538660635</v>
      </c>
      <c r="E143" s="168">
        <f t="shared" ref="E143" si="121">SUM(E144,E146,E148,E157)</f>
        <v>6275.3246821682378</v>
      </c>
      <c r="F143" s="168">
        <f t="shared" ref="F143" si="122">SUM(F144,F146,F148,F157)</f>
        <v>5774.7751774815133</v>
      </c>
      <c r="G143" s="168">
        <f t="shared" ref="G143" si="123">SUM(G144,G146,G148,G157)</f>
        <v>5840.928127868825</v>
      </c>
      <c r="H143" s="168">
        <f t="shared" ref="H143" si="124">SUM(H144,H146,H148,H157)</f>
        <v>5782.9919938269468</v>
      </c>
      <c r="I143" s="168">
        <f t="shared" ref="I143" si="125">SUM(I144,I146,I148,I157)</f>
        <v>5322.1248491995148</v>
      </c>
      <c r="J143" s="168">
        <f t="shared" ref="J143" si="126">SUM(J144,J146,J148,J157)</f>
        <v>5587.4595871043475</v>
      </c>
      <c r="K143" s="168">
        <f t="shared" ref="K143" si="127">SUM(K144,K146,K148,K157)</f>
        <v>5622.3326871481931</v>
      </c>
      <c r="L143" s="168">
        <f t="shared" ref="L143" si="128">SUM(L144,L146,L148,L157)</f>
        <v>5825.6787732200546</v>
      </c>
      <c r="M143" s="168">
        <f t="shared" ref="M143" si="129">SUM(M144,M146,M148,M157)</f>
        <v>5857.4370083760405</v>
      </c>
      <c r="N143" s="168">
        <f t="shared" ref="N143" si="130">SUM(N144,N146,N148,N157)</f>
        <v>5441.1297507603631</v>
      </c>
      <c r="O143" s="168">
        <f t="shared" ref="O143" si="131">SUM(O144,O146,O148,O157)</f>
        <v>4972.9448506043627</v>
      </c>
      <c r="P143" s="168">
        <f t="shared" ref="P143" si="132">SUM(P144,P146,P148,P157)</f>
        <v>4757.8766184812084</v>
      </c>
      <c r="Q143" s="168">
        <f t="shared" ref="Q143" si="133">SUM(Q144,Q146,Q148,Q157)</f>
        <v>4690.4098085059604</v>
      </c>
    </row>
    <row r="144" spans="1:17" ht="12.95" customHeight="1" x14ac:dyDescent="0.25">
      <c r="A144" s="158" t="s">
        <v>65</v>
      </c>
      <c r="B144" s="157"/>
      <c r="C144" s="157">
        <f t="shared" ref="C144:Q144" si="134">C145</f>
        <v>2469.8015422207109</v>
      </c>
      <c r="D144" s="157">
        <f t="shared" si="134"/>
        <v>2758.658342608569</v>
      </c>
      <c r="E144" s="157">
        <f t="shared" si="134"/>
        <v>2932.4231708839006</v>
      </c>
      <c r="F144" s="157">
        <f t="shared" si="134"/>
        <v>2456.5469439732919</v>
      </c>
      <c r="G144" s="157">
        <f t="shared" si="134"/>
        <v>2324.5576042760135</v>
      </c>
      <c r="H144" s="157">
        <f t="shared" si="134"/>
        <v>2254.798559214415</v>
      </c>
      <c r="I144" s="157">
        <f t="shared" si="134"/>
        <v>1887.5800783783725</v>
      </c>
      <c r="J144" s="157">
        <f t="shared" si="134"/>
        <v>1856.6059577871627</v>
      </c>
      <c r="K144" s="157">
        <f t="shared" si="134"/>
        <v>1816.1871127363679</v>
      </c>
      <c r="L144" s="157">
        <f t="shared" si="134"/>
        <v>2268.7897053149927</v>
      </c>
      <c r="M144" s="157">
        <f t="shared" si="134"/>
        <v>2051.5908947871208</v>
      </c>
      <c r="N144" s="157">
        <f t="shared" si="134"/>
        <v>1777.2429139405717</v>
      </c>
      <c r="O144" s="157">
        <f t="shared" si="134"/>
        <v>1539.7325391677373</v>
      </c>
      <c r="P144" s="157">
        <f t="shared" si="134"/>
        <v>1365.7344350071724</v>
      </c>
      <c r="Q144" s="157">
        <f t="shared" si="134"/>
        <v>1244.2487898871598</v>
      </c>
    </row>
    <row r="145" spans="1:17" ht="12" customHeight="1" x14ac:dyDescent="0.25">
      <c r="A145" s="23" t="s">
        <v>60</v>
      </c>
      <c r="B145" s="156"/>
      <c r="C145" s="156">
        <f>IF(RES_hhdet_in_fec!C145=0,0,RES_hhdet_in_fec!C145/0.086*1000000/RES_hhdet_in_new!C145)</f>
        <v>2469.8015422207109</v>
      </c>
      <c r="D145" s="156">
        <f>IF(RES_hhdet_in_fec!D145=0,0,RES_hhdet_in_fec!D145/0.086*1000000/RES_hhdet_in_new!D145)</f>
        <v>2758.658342608569</v>
      </c>
      <c r="E145" s="156">
        <f>IF(RES_hhdet_in_fec!E145=0,0,RES_hhdet_in_fec!E145/0.086*1000000/RES_hhdet_in_new!E145)</f>
        <v>2932.4231708839006</v>
      </c>
      <c r="F145" s="156">
        <f>IF(RES_hhdet_in_fec!F145=0,0,RES_hhdet_in_fec!F145/0.086*1000000/RES_hhdet_in_new!F145)</f>
        <v>2456.5469439732919</v>
      </c>
      <c r="G145" s="156">
        <f>IF(RES_hhdet_in_fec!G145=0,0,RES_hhdet_in_fec!G145/0.086*1000000/RES_hhdet_in_new!G145)</f>
        <v>2324.5576042760135</v>
      </c>
      <c r="H145" s="156">
        <f>IF(RES_hhdet_in_fec!H145=0,0,RES_hhdet_in_fec!H145/0.086*1000000/RES_hhdet_in_new!H145)</f>
        <v>2254.798559214415</v>
      </c>
      <c r="I145" s="156">
        <f>IF(RES_hhdet_in_fec!I145=0,0,RES_hhdet_in_fec!I145/0.086*1000000/RES_hhdet_in_new!I145)</f>
        <v>1887.5800783783725</v>
      </c>
      <c r="J145" s="156">
        <f>IF(RES_hhdet_in_fec!J145=0,0,RES_hhdet_in_fec!J145/0.086*1000000/RES_hhdet_in_new!J145)</f>
        <v>1856.6059577871627</v>
      </c>
      <c r="K145" s="156">
        <f>IF(RES_hhdet_in_fec!K145=0,0,RES_hhdet_in_fec!K145/0.086*1000000/RES_hhdet_in_new!K145)</f>
        <v>1816.1871127363679</v>
      </c>
      <c r="L145" s="156">
        <f>IF(RES_hhdet_in_fec!L145=0,0,RES_hhdet_in_fec!L145/0.086*1000000/RES_hhdet_in_new!L145)</f>
        <v>2268.7897053149927</v>
      </c>
      <c r="M145" s="156">
        <f>IF(RES_hhdet_in_fec!M145=0,0,RES_hhdet_in_fec!M145/0.086*1000000/RES_hhdet_in_new!M145)</f>
        <v>2051.5908947871208</v>
      </c>
      <c r="N145" s="156">
        <f>IF(RES_hhdet_in_fec!N145=0,0,RES_hhdet_in_fec!N145/0.086*1000000/RES_hhdet_in_new!N145)</f>
        <v>1777.2429139405717</v>
      </c>
      <c r="O145" s="156">
        <f>IF(RES_hhdet_in_fec!O145=0,0,RES_hhdet_in_fec!O145/0.086*1000000/RES_hhdet_in_new!O145)</f>
        <v>1539.7325391677373</v>
      </c>
      <c r="P145" s="156">
        <f>IF(RES_hhdet_in_fec!P145=0,0,RES_hhdet_in_fec!P145/0.086*1000000/RES_hhdet_in_new!P145)</f>
        <v>1365.7344350071724</v>
      </c>
      <c r="Q145" s="156">
        <f>IF(RES_hhdet_in_fec!Q145=0,0,RES_hhdet_in_fec!Q145/0.086*1000000/RES_hhdet_in_new!Q145)</f>
        <v>1244.2487898871598</v>
      </c>
    </row>
    <row r="146" spans="1:17" ht="12.95" customHeight="1" x14ac:dyDescent="0.25">
      <c r="A146" s="158" t="s">
        <v>112</v>
      </c>
      <c r="B146" s="157"/>
      <c r="C146" s="157">
        <f t="shared" ref="C146:Q146" si="135">C147</f>
        <v>792.83169281494474</v>
      </c>
      <c r="D146" s="157">
        <f t="shared" si="135"/>
        <v>770.87757908279968</v>
      </c>
      <c r="E146" s="157">
        <f t="shared" si="135"/>
        <v>744.97043170133281</v>
      </c>
      <c r="F146" s="157">
        <f t="shared" si="135"/>
        <v>750.85924158854209</v>
      </c>
      <c r="G146" s="157">
        <f t="shared" si="135"/>
        <v>886.65046904638655</v>
      </c>
      <c r="H146" s="157">
        <f t="shared" si="135"/>
        <v>822.99348249596551</v>
      </c>
      <c r="I146" s="157">
        <f t="shared" si="135"/>
        <v>765.01311286185205</v>
      </c>
      <c r="J146" s="157">
        <f t="shared" si="135"/>
        <v>818.26532156019459</v>
      </c>
      <c r="K146" s="157">
        <f t="shared" si="135"/>
        <v>915.93245208957762</v>
      </c>
      <c r="L146" s="157">
        <f t="shared" si="135"/>
        <v>943.28987942978165</v>
      </c>
      <c r="M146" s="157">
        <f t="shared" si="135"/>
        <v>854.35120699668175</v>
      </c>
      <c r="N146" s="157">
        <f t="shared" si="135"/>
        <v>845.37845587252582</v>
      </c>
      <c r="O146" s="157">
        <f t="shared" si="135"/>
        <v>757.05157131437124</v>
      </c>
      <c r="P146" s="157">
        <f t="shared" si="135"/>
        <v>723.10093256806022</v>
      </c>
      <c r="Q146" s="157">
        <f t="shared" si="135"/>
        <v>758.86714874495442</v>
      </c>
    </row>
    <row r="147" spans="1:17" ht="12" customHeight="1" x14ac:dyDescent="0.25">
      <c r="A147" s="23" t="s">
        <v>60</v>
      </c>
      <c r="B147" s="156"/>
      <c r="C147" s="156">
        <f>IF(RES_hhdet_in_fec!C147=0,0,RES_hhdet_in_fec!C147/0.086*1000000/RES_hhdet_in_new!C147)</f>
        <v>792.83169281494474</v>
      </c>
      <c r="D147" s="156">
        <f>IF(RES_hhdet_in_fec!D147=0,0,RES_hhdet_in_fec!D147/0.086*1000000/RES_hhdet_in_new!D147)</f>
        <v>770.87757908279968</v>
      </c>
      <c r="E147" s="156">
        <f>IF(RES_hhdet_in_fec!E147=0,0,RES_hhdet_in_fec!E147/0.086*1000000/RES_hhdet_in_new!E147)</f>
        <v>744.97043170133281</v>
      </c>
      <c r="F147" s="156">
        <f>IF(RES_hhdet_in_fec!F147=0,0,RES_hhdet_in_fec!F147/0.086*1000000/RES_hhdet_in_new!F147)</f>
        <v>750.85924158854209</v>
      </c>
      <c r="G147" s="156">
        <f>IF(RES_hhdet_in_fec!G147=0,0,RES_hhdet_in_fec!G147/0.086*1000000/RES_hhdet_in_new!G147)</f>
        <v>886.65046904638655</v>
      </c>
      <c r="H147" s="156">
        <f>IF(RES_hhdet_in_fec!H147=0,0,RES_hhdet_in_fec!H147/0.086*1000000/RES_hhdet_in_new!H147)</f>
        <v>822.99348249596551</v>
      </c>
      <c r="I147" s="156">
        <f>IF(RES_hhdet_in_fec!I147=0,0,RES_hhdet_in_fec!I147/0.086*1000000/RES_hhdet_in_new!I147)</f>
        <v>765.01311286185205</v>
      </c>
      <c r="J147" s="156">
        <f>IF(RES_hhdet_in_fec!J147=0,0,RES_hhdet_in_fec!J147/0.086*1000000/RES_hhdet_in_new!J147)</f>
        <v>818.26532156019459</v>
      </c>
      <c r="K147" s="156">
        <f>IF(RES_hhdet_in_fec!K147=0,0,RES_hhdet_in_fec!K147/0.086*1000000/RES_hhdet_in_new!K147)</f>
        <v>915.93245208957762</v>
      </c>
      <c r="L147" s="156">
        <f>IF(RES_hhdet_in_fec!L147=0,0,RES_hhdet_in_fec!L147/0.086*1000000/RES_hhdet_in_new!L147)</f>
        <v>943.28987942978165</v>
      </c>
      <c r="M147" s="156">
        <f>IF(RES_hhdet_in_fec!M147=0,0,RES_hhdet_in_fec!M147/0.086*1000000/RES_hhdet_in_new!M147)</f>
        <v>854.35120699668175</v>
      </c>
      <c r="N147" s="156">
        <f>IF(RES_hhdet_in_fec!N147=0,0,RES_hhdet_in_fec!N147/0.086*1000000/RES_hhdet_in_new!N147)</f>
        <v>845.37845587252582</v>
      </c>
      <c r="O147" s="156">
        <f>IF(RES_hhdet_in_fec!O147=0,0,RES_hhdet_in_fec!O147/0.086*1000000/RES_hhdet_in_new!O147)</f>
        <v>757.05157131437124</v>
      </c>
      <c r="P147" s="156">
        <f>IF(RES_hhdet_in_fec!P147=0,0,RES_hhdet_in_fec!P147/0.086*1000000/RES_hhdet_in_new!P147)</f>
        <v>723.10093256806022</v>
      </c>
      <c r="Q147" s="156">
        <f>IF(RES_hhdet_in_fec!Q147=0,0,RES_hhdet_in_fec!Q147/0.086*1000000/RES_hhdet_in_new!Q147)</f>
        <v>758.86714874495442</v>
      </c>
    </row>
    <row r="148" spans="1:17" ht="12" customHeight="1" x14ac:dyDescent="0.25">
      <c r="A148" s="158" t="s">
        <v>63</v>
      </c>
      <c r="B148" s="157"/>
      <c r="C148" s="157">
        <f>IF(SUM(RES_hhdet_in_fec!C149:C150,RES_hhdet_in_fec!C153:C154)=0,0,SUM(RES_hhdet_in_fec!C149:C150,RES_hhdet_in_fec!C153:C154)/0.086*1000000/SUM(RES_hhdet_in_new!C149:C150,RES_hhdet_in_new!C153:C154))</f>
        <v>1649.9620469158433</v>
      </c>
      <c r="D148" s="157">
        <f>IF(SUM(RES_hhdet_in_fec!D149:D150,RES_hhdet_in_fec!D153:D154)=0,0,SUM(RES_hhdet_in_fec!D149:D150,RES_hhdet_in_fec!D153:D154)/0.086*1000000/SUM(RES_hhdet_in_new!D149:D150,RES_hhdet_in_new!D153:D154))</f>
        <v>1652.0951276808546</v>
      </c>
      <c r="E148" s="157">
        <f>IF(SUM(RES_hhdet_in_fec!E149:E150,RES_hhdet_in_fec!E153:E154)=0,0,SUM(RES_hhdet_in_fec!E149:E150,RES_hhdet_in_fec!E153:E154)/0.086*1000000/SUM(RES_hhdet_in_new!E149:E150,RES_hhdet_in_new!E153:E154))</f>
        <v>1677.6758457763101</v>
      </c>
      <c r="F148" s="157">
        <f>IF(SUM(RES_hhdet_in_fec!F149:F150,RES_hhdet_in_fec!F153:F154)=0,0,SUM(RES_hhdet_in_fec!F149:F150,RES_hhdet_in_fec!F153:F154)/0.086*1000000/SUM(RES_hhdet_in_new!F149:F150,RES_hhdet_in_new!F153:F154))</f>
        <v>1650.885800145724</v>
      </c>
      <c r="G148" s="157">
        <f>IF(SUM(RES_hhdet_in_fec!G149:G150,RES_hhdet_in_fec!G153:G154)=0,0,SUM(RES_hhdet_in_fec!G149:G150,RES_hhdet_in_fec!G153:G154)/0.086*1000000/SUM(RES_hhdet_in_new!G149:G150,RES_hhdet_in_new!G153:G154))</f>
        <v>1681.6152412563463</v>
      </c>
      <c r="H148" s="157">
        <f>IF(SUM(RES_hhdet_in_fec!H149:H150,RES_hhdet_in_fec!H153:H154)=0,0,SUM(RES_hhdet_in_fec!H149:H150,RES_hhdet_in_fec!H153:H154)/0.086*1000000/SUM(RES_hhdet_in_new!H149:H150,RES_hhdet_in_new!H153:H154))</f>
        <v>1748.7726829917756</v>
      </c>
      <c r="I148" s="157">
        <f>IF(SUM(RES_hhdet_in_fec!I149:I150,RES_hhdet_in_fec!I153:I154)=0,0,SUM(RES_hhdet_in_fec!I149:I150,RES_hhdet_in_fec!I153:I154)/0.086*1000000/SUM(RES_hhdet_in_new!I149:I150,RES_hhdet_in_new!I153:I154))</f>
        <v>1716.6078375344025</v>
      </c>
      <c r="J148" s="157">
        <f>IF(SUM(RES_hhdet_in_fec!J149:J150,RES_hhdet_in_fec!J153:J154)=0,0,SUM(RES_hhdet_in_fec!J149:J150,RES_hhdet_in_fec!J153:J154)/0.086*1000000/SUM(RES_hhdet_in_new!J149:J150,RES_hhdet_in_new!J153:J154))</f>
        <v>1886.9759202033006</v>
      </c>
      <c r="K148" s="157">
        <f>IF(SUM(RES_hhdet_in_fec!K149:K150,RES_hhdet_in_fec!K153:K154)=0,0,SUM(RES_hhdet_in_fec!K149:K150,RES_hhdet_in_fec!K153:K154)/0.086*1000000/SUM(RES_hhdet_in_new!K149:K150,RES_hhdet_in_new!K153:K154))</f>
        <v>1849.5061516326127</v>
      </c>
      <c r="L148" s="157">
        <f>IF(SUM(RES_hhdet_in_fec!L149:L150,RES_hhdet_in_fec!L153:L154)=0,0,SUM(RES_hhdet_in_fec!L149:L150,RES_hhdet_in_fec!L153:L154)/0.086*1000000/SUM(RES_hhdet_in_new!L149:L150,RES_hhdet_in_new!L153:L154))</f>
        <v>1574.9420706043909</v>
      </c>
      <c r="M148" s="157">
        <f>IF(SUM(RES_hhdet_in_fec!M149:M150,RES_hhdet_in_fec!M153:M154)=0,0,SUM(RES_hhdet_in_fec!M149:M150,RES_hhdet_in_fec!M153:M154)/0.086*1000000/SUM(RES_hhdet_in_new!M149:M150,RES_hhdet_in_new!M153:M154))</f>
        <v>1897.1319850708601</v>
      </c>
      <c r="N148" s="157">
        <f>IF(SUM(RES_hhdet_in_fec!N149:N150,RES_hhdet_in_fec!N153:N154)=0,0,SUM(RES_hhdet_in_fec!N149:N150,RES_hhdet_in_fec!N153:N154)/0.086*1000000/SUM(RES_hhdet_in_new!N149:N150,RES_hhdet_in_new!N153:N154))</f>
        <v>1813.8049285667023</v>
      </c>
      <c r="O148" s="157">
        <f>IF(SUM(RES_hhdet_in_fec!O149:O150,RES_hhdet_in_fec!O153:O154)=0,0,SUM(RES_hhdet_in_fec!O149:O150,RES_hhdet_in_fec!O153:O154)/0.086*1000000/SUM(RES_hhdet_in_new!O149:O150,RES_hhdet_in_new!O153:O154))</f>
        <v>1712.9411599806876</v>
      </c>
      <c r="P148" s="157">
        <f>IF(SUM(RES_hhdet_in_fec!P149:P150,RES_hhdet_in_fec!P153:P154)=0,0,SUM(RES_hhdet_in_fec!P149:P150,RES_hhdet_in_fec!P153:P154)/0.086*1000000/SUM(RES_hhdet_in_new!P149:P150,RES_hhdet_in_new!P153:P154))</f>
        <v>1701.3768228800768</v>
      </c>
      <c r="Q148" s="157">
        <f>IF(SUM(RES_hhdet_in_fec!Q149:Q150,RES_hhdet_in_fec!Q153:Q154)=0,0,SUM(RES_hhdet_in_fec!Q149:Q150,RES_hhdet_in_fec!Q153:Q154)/0.086*1000000/SUM(RES_hhdet_in_new!Q149:Q150,RES_hhdet_in_new!Q153:Q154))</f>
        <v>1736.7482165974054</v>
      </c>
    </row>
    <row r="149" spans="1:17" ht="12" customHeight="1" x14ac:dyDescent="0.25">
      <c r="A149" s="167" t="s">
        <v>144</v>
      </c>
      <c r="B149" s="132"/>
      <c r="C149" s="132">
        <f>IF(RES_hhdet_in_fec!C149=0,0,RES_hhdet_in_fec!C149/0.086*1000000/RES_hhdet_in_new!C149)</f>
        <v>0</v>
      </c>
      <c r="D149" s="132">
        <f>IF(RES_hhdet_in_fec!D149=0,0,RES_hhdet_in_fec!D149/0.086*1000000/RES_hhdet_in_new!D149)</f>
        <v>0</v>
      </c>
      <c r="E149" s="132">
        <f>IF(RES_hhdet_in_fec!E149=0,0,RES_hhdet_in_fec!E149/0.086*1000000/RES_hhdet_in_new!E149)</f>
        <v>0</v>
      </c>
      <c r="F149" s="132">
        <f>IF(RES_hhdet_in_fec!F149=0,0,RES_hhdet_in_fec!F149/0.086*1000000/RES_hhdet_in_new!F149)</f>
        <v>0</v>
      </c>
      <c r="G149" s="132">
        <f>IF(RES_hhdet_in_fec!G149=0,0,RES_hhdet_in_fec!G149/0.086*1000000/RES_hhdet_in_new!G149)</f>
        <v>0</v>
      </c>
      <c r="H149" s="132">
        <f>IF(RES_hhdet_in_fec!H149=0,0,RES_hhdet_in_fec!H149/0.086*1000000/RES_hhdet_in_new!H149)</f>
        <v>0</v>
      </c>
      <c r="I149" s="132">
        <f>IF(RES_hhdet_in_fec!I149=0,0,RES_hhdet_in_fec!I149/0.086*1000000/RES_hhdet_in_new!I149)</f>
        <v>0</v>
      </c>
      <c r="J149" s="132">
        <f>IF(RES_hhdet_in_fec!J149=0,0,RES_hhdet_in_fec!J149/0.086*1000000/RES_hhdet_in_new!J149)</f>
        <v>0</v>
      </c>
      <c r="K149" s="132">
        <f>IF(RES_hhdet_in_fec!K149=0,0,RES_hhdet_in_fec!K149/0.086*1000000/RES_hhdet_in_new!K149)</f>
        <v>0</v>
      </c>
      <c r="L149" s="132">
        <f>IF(RES_hhdet_in_fec!L149=0,0,RES_hhdet_in_fec!L149/0.086*1000000/RES_hhdet_in_new!L149)</f>
        <v>0</v>
      </c>
      <c r="M149" s="132">
        <f>IF(RES_hhdet_in_fec!M149=0,0,RES_hhdet_in_fec!M149/0.086*1000000/RES_hhdet_in_new!M149)</f>
        <v>0</v>
      </c>
      <c r="N149" s="132">
        <f>IF(RES_hhdet_in_fec!N149=0,0,RES_hhdet_in_fec!N149/0.086*1000000/RES_hhdet_in_new!N149)</f>
        <v>0</v>
      </c>
      <c r="O149" s="132">
        <f>IF(RES_hhdet_in_fec!O149=0,0,RES_hhdet_in_fec!O149/0.086*1000000/RES_hhdet_in_new!O149)</f>
        <v>0</v>
      </c>
      <c r="P149" s="132">
        <f>IF(RES_hhdet_in_fec!P149=0,0,RES_hhdet_in_fec!P149/0.086*1000000/RES_hhdet_in_new!P149)</f>
        <v>0</v>
      </c>
      <c r="Q149" s="132">
        <f>IF(RES_hhdet_in_fec!Q149=0,0,RES_hhdet_in_fec!Q149/0.086*1000000/RES_hhdet_in_new!Q149)</f>
        <v>0</v>
      </c>
    </row>
    <row r="150" spans="1:17" ht="12" customHeight="1" x14ac:dyDescent="0.25">
      <c r="A150" s="167" t="s">
        <v>143</v>
      </c>
      <c r="B150" s="132"/>
      <c r="C150" s="132">
        <f>IF(RES_hhdet_in_fec!C150=0,0,RES_hhdet_in_fec!C150/0.086*1000000/RES_hhdet_in_new!C150)</f>
        <v>0</v>
      </c>
      <c r="D150" s="132">
        <f>IF(RES_hhdet_in_fec!D150=0,0,RES_hhdet_in_fec!D150/0.086*1000000/RES_hhdet_in_new!D150)</f>
        <v>0</v>
      </c>
      <c r="E150" s="132">
        <f>IF(RES_hhdet_in_fec!E150=0,0,RES_hhdet_in_fec!E150/0.086*1000000/RES_hhdet_in_new!E150)</f>
        <v>0</v>
      </c>
      <c r="F150" s="132">
        <f>IF(RES_hhdet_in_fec!F150=0,0,RES_hhdet_in_fec!F150/0.086*1000000/RES_hhdet_in_new!F150)</f>
        <v>0</v>
      </c>
      <c r="G150" s="132">
        <f>IF(RES_hhdet_in_fec!G150=0,0,RES_hhdet_in_fec!G150/0.086*1000000/RES_hhdet_in_new!G150)</f>
        <v>0</v>
      </c>
      <c r="H150" s="132">
        <f>IF(RES_hhdet_in_fec!H150=0,0,RES_hhdet_in_fec!H150/0.086*1000000/RES_hhdet_in_new!H150)</f>
        <v>0</v>
      </c>
      <c r="I150" s="132">
        <f>IF(RES_hhdet_in_fec!I150=0,0,RES_hhdet_in_fec!I150/0.086*1000000/RES_hhdet_in_new!I150)</f>
        <v>0</v>
      </c>
      <c r="J150" s="132">
        <f>IF(RES_hhdet_in_fec!J150=0,0,RES_hhdet_in_fec!J150/0.086*1000000/RES_hhdet_in_new!J150)</f>
        <v>0</v>
      </c>
      <c r="K150" s="132">
        <f>IF(RES_hhdet_in_fec!K150=0,0,RES_hhdet_in_fec!K150/0.086*1000000/RES_hhdet_in_new!K150)</f>
        <v>0</v>
      </c>
      <c r="L150" s="132">
        <f>IF(RES_hhdet_in_fec!L150=0,0,RES_hhdet_in_fec!L150/0.086*1000000/RES_hhdet_in_new!L150)</f>
        <v>0</v>
      </c>
      <c r="M150" s="132">
        <f>IF(RES_hhdet_in_fec!M150=0,0,RES_hhdet_in_fec!M150/0.086*1000000/RES_hhdet_in_new!M150)</f>
        <v>0</v>
      </c>
      <c r="N150" s="132">
        <f>IF(RES_hhdet_in_fec!N150=0,0,RES_hhdet_in_fec!N150/0.086*1000000/RES_hhdet_in_new!N150)</f>
        <v>0</v>
      </c>
      <c r="O150" s="132">
        <f>IF(RES_hhdet_in_fec!O150=0,0,RES_hhdet_in_fec!O150/0.086*1000000/RES_hhdet_in_new!O150)</f>
        <v>0</v>
      </c>
      <c r="P150" s="132">
        <f>IF(RES_hhdet_in_fec!P150=0,0,RES_hhdet_in_fec!P150/0.086*1000000/RES_hhdet_in_new!P150)</f>
        <v>0</v>
      </c>
      <c r="Q150" s="132">
        <f>IF(RES_hhdet_in_fec!Q150=0,0,RES_hhdet_in_fec!Q150/0.086*1000000/RES_hhdet_in_new!Q150)</f>
        <v>0</v>
      </c>
    </row>
    <row r="151" spans="1:17" ht="12" customHeight="1" x14ac:dyDescent="0.25">
      <c r="A151" s="166" t="s">
        <v>57</v>
      </c>
      <c r="B151" s="165"/>
      <c r="C151" s="165">
        <f>IF(RES_hhdet_in_fec!C151=0,0,RES_hhdet_in_fec!C151/0.086*1000000/RES_hhdet_in_new!C150)</f>
        <v>0</v>
      </c>
      <c r="D151" s="165">
        <f>IF(RES_hhdet_in_fec!D151=0,0,RES_hhdet_in_fec!D151/0.086*1000000/RES_hhdet_in_new!D150)</f>
        <v>0</v>
      </c>
      <c r="E151" s="165">
        <f>IF(RES_hhdet_in_fec!E151=0,0,RES_hhdet_in_fec!E151/0.086*1000000/RES_hhdet_in_new!E150)</f>
        <v>0</v>
      </c>
      <c r="F151" s="165">
        <f>IF(RES_hhdet_in_fec!F151=0,0,RES_hhdet_in_fec!F151/0.086*1000000/RES_hhdet_in_new!F150)</f>
        <v>0</v>
      </c>
      <c r="G151" s="165">
        <f>IF(RES_hhdet_in_fec!G151=0,0,RES_hhdet_in_fec!G151/0.086*1000000/RES_hhdet_in_new!G150)</f>
        <v>0</v>
      </c>
      <c r="H151" s="165">
        <f>IF(RES_hhdet_in_fec!H151=0,0,RES_hhdet_in_fec!H151/0.086*1000000/RES_hhdet_in_new!H150)</f>
        <v>0</v>
      </c>
      <c r="I151" s="165">
        <f>IF(RES_hhdet_in_fec!I151=0,0,RES_hhdet_in_fec!I151/0.086*1000000/RES_hhdet_in_new!I150)</f>
        <v>0</v>
      </c>
      <c r="J151" s="165">
        <f>IF(RES_hhdet_in_fec!J151=0,0,RES_hhdet_in_fec!J151/0.086*1000000/RES_hhdet_in_new!J150)</f>
        <v>0</v>
      </c>
      <c r="K151" s="165">
        <f>IF(RES_hhdet_in_fec!K151=0,0,RES_hhdet_in_fec!K151/0.086*1000000/RES_hhdet_in_new!K150)</f>
        <v>0</v>
      </c>
      <c r="L151" s="165">
        <f>IF(RES_hhdet_in_fec!L151=0,0,RES_hhdet_in_fec!L151/0.086*1000000/RES_hhdet_in_new!L150)</f>
        <v>0</v>
      </c>
      <c r="M151" s="165">
        <f>IF(RES_hhdet_in_fec!M151=0,0,RES_hhdet_in_fec!M151/0.086*1000000/RES_hhdet_in_new!M150)</f>
        <v>0</v>
      </c>
      <c r="N151" s="165">
        <f>IF(RES_hhdet_in_fec!N151=0,0,RES_hhdet_in_fec!N151/0.086*1000000/RES_hhdet_in_new!N150)</f>
        <v>0</v>
      </c>
      <c r="O151" s="165">
        <f>IF(RES_hhdet_in_fec!O151=0,0,RES_hhdet_in_fec!O151/0.086*1000000/RES_hhdet_in_new!O150)</f>
        <v>0</v>
      </c>
      <c r="P151" s="165">
        <f>IF(RES_hhdet_in_fec!P151=0,0,RES_hhdet_in_fec!P151/0.086*1000000/RES_hhdet_in_new!P150)</f>
        <v>0</v>
      </c>
      <c r="Q151" s="165">
        <f>IF(RES_hhdet_in_fec!Q151=0,0,RES_hhdet_in_fec!Q151/0.086*1000000/RES_hhdet_in_new!Q150)</f>
        <v>0</v>
      </c>
    </row>
    <row r="152" spans="1:17" ht="12" customHeight="1" x14ac:dyDescent="0.25">
      <c r="A152" s="147" t="s">
        <v>59</v>
      </c>
      <c r="B152" s="164"/>
      <c r="C152" s="164">
        <f>IF(RES_hhdet_in_fec!C152=0,0,RES_hhdet_in_fec!C152/0.086*1000000/RES_hhdet_in_new!C150)</f>
        <v>0</v>
      </c>
      <c r="D152" s="164">
        <f>IF(RES_hhdet_in_fec!D152=0,0,RES_hhdet_in_fec!D152/0.086*1000000/RES_hhdet_in_new!D150)</f>
        <v>0</v>
      </c>
      <c r="E152" s="164">
        <f>IF(RES_hhdet_in_fec!E152=0,0,RES_hhdet_in_fec!E152/0.086*1000000/RES_hhdet_in_new!E150)</f>
        <v>0</v>
      </c>
      <c r="F152" s="164">
        <f>IF(RES_hhdet_in_fec!F152=0,0,RES_hhdet_in_fec!F152/0.086*1000000/RES_hhdet_in_new!F150)</f>
        <v>0</v>
      </c>
      <c r="G152" s="164">
        <f>IF(RES_hhdet_in_fec!G152=0,0,RES_hhdet_in_fec!G152/0.086*1000000/RES_hhdet_in_new!G150)</f>
        <v>0</v>
      </c>
      <c r="H152" s="164">
        <f>IF(RES_hhdet_in_fec!H152=0,0,RES_hhdet_in_fec!H152/0.086*1000000/RES_hhdet_in_new!H150)</f>
        <v>0</v>
      </c>
      <c r="I152" s="164">
        <f>IF(RES_hhdet_in_fec!I152=0,0,RES_hhdet_in_fec!I152/0.086*1000000/RES_hhdet_in_new!I150)</f>
        <v>0</v>
      </c>
      <c r="J152" s="164">
        <f>IF(RES_hhdet_in_fec!J152=0,0,RES_hhdet_in_fec!J152/0.086*1000000/RES_hhdet_in_new!J150)</f>
        <v>0</v>
      </c>
      <c r="K152" s="164">
        <f>IF(RES_hhdet_in_fec!K152=0,0,RES_hhdet_in_fec!K152/0.086*1000000/RES_hhdet_in_new!K150)</f>
        <v>0</v>
      </c>
      <c r="L152" s="164">
        <f>IF(RES_hhdet_in_fec!L152=0,0,RES_hhdet_in_fec!L152/0.086*1000000/RES_hhdet_in_new!L150)</f>
        <v>0</v>
      </c>
      <c r="M152" s="164">
        <f>IF(RES_hhdet_in_fec!M152=0,0,RES_hhdet_in_fec!M152/0.086*1000000/RES_hhdet_in_new!M150)</f>
        <v>0</v>
      </c>
      <c r="N152" s="164">
        <f>IF(RES_hhdet_in_fec!N152=0,0,RES_hhdet_in_fec!N152/0.086*1000000/RES_hhdet_in_new!N150)</f>
        <v>0</v>
      </c>
      <c r="O152" s="164">
        <f>IF(RES_hhdet_in_fec!O152=0,0,RES_hhdet_in_fec!O152/0.086*1000000/RES_hhdet_in_new!O150)</f>
        <v>0</v>
      </c>
      <c r="P152" s="164">
        <f>IF(RES_hhdet_in_fec!P152=0,0,RES_hhdet_in_fec!P152/0.086*1000000/RES_hhdet_in_new!P150)</f>
        <v>0</v>
      </c>
      <c r="Q152" s="164">
        <f>IF(RES_hhdet_in_fec!Q152=0,0,RES_hhdet_in_fec!Q152/0.086*1000000/RES_hhdet_in_new!Q150)</f>
        <v>0</v>
      </c>
    </row>
    <row r="153" spans="1:17" ht="12" customHeight="1" x14ac:dyDescent="0.25">
      <c r="A153" s="163" t="s">
        <v>142</v>
      </c>
      <c r="B153" s="162"/>
      <c r="C153" s="162">
        <f>IF(RES_hhdet_in_fec!C153=0,0,RES_hhdet_in_fec!C153/0.086*1000000/RES_hhdet_in_new!C153)</f>
        <v>1649.9620469158433</v>
      </c>
      <c r="D153" s="162">
        <f>IF(RES_hhdet_in_fec!D153=0,0,RES_hhdet_in_fec!D153/0.086*1000000/RES_hhdet_in_new!D153)</f>
        <v>1652.0951276808546</v>
      </c>
      <c r="E153" s="162">
        <f>IF(RES_hhdet_in_fec!E153=0,0,RES_hhdet_in_fec!E153/0.086*1000000/RES_hhdet_in_new!E153)</f>
        <v>1677.6758457763101</v>
      </c>
      <c r="F153" s="162">
        <f>IF(RES_hhdet_in_fec!F153=0,0,RES_hhdet_in_fec!F153/0.086*1000000/RES_hhdet_in_new!F153)</f>
        <v>1650.885800145724</v>
      </c>
      <c r="G153" s="162">
        <f>IF(RES_hhdet_in_fec!G153=0,0,RES_hhdet_in_fec!G153/0.086*1000000/RES_hhdet_in_new!G153)</f>
        <v>1681.6152412563463</v>
      </c>
      <c r="H153" s="162">
        <f>IF(RES_hhdet_in_fec!H153=0,0,RES_hhdet_in_fec!H153/0.086*1000000/RES_hhdet_in_new!H153)</f>
        <v>1748.7726829917756</v>
      </c>
      <c r="I153" s="162">
        <f>IF(RES_hhdet_in_fec!I153=0,0,RES_hhdet_in_fec!I153/0.086*1000000/RES_hhdet_in_new!I153)</f>
        <v>1716.6078375344025</v>
      </c>
      <c r="J153" s="162">
        <f>IF(RES_hhdet_in_fec!J153=0,0,RES_hhdet_in_fec!J153/0.086*1000000/RES_hhdet_in_new!J153)</f>
        <v>1886.9759202033006</v>
      </c>
      <c r="K153" s="162">
        <f>IF(RES_hhdet_in_fec!K153=0,0,RES_hhdet_in_fec!K153/0.086*1000000/RES_hhdet_in_new!K153)</f>
        <v>1849.5061516326127</v>
      </c>
      <c r="L153" s="162">
        <f>IF(RES_hhdet_in_fec!L153=0,0,RES_hhdet_in_fec!L153/0.086*1000000/RES_hhdet_in_new!L153)</f>
        <v>0</v>
      </c>
      <c r="M153" s="162">
        <f>IF(RES_hhdet_in_fec!M153=0,0,RES_hhdet_in_fec!M153/0.086*1000000/RES_hhdet_in_new!M153)</f>
        <v>2023.4772457749777</v>
      </c>
      <c r="N153" s="162">
        <f>IF(RES_hhdet_in_fec!N153=0,0,RES_hhdet_in_fec!N153/0.086*1000000/RES_hhdet_in_new!N153)</f>
        <v>1879.0321187264108</v>
      </c>
      <c r="O153" s="162">
        <f>IF(RES_hhdet_in_fec!O153=0,0,RES_hhdet_in_fec!O153/0.086*1000000/RES_hhdet_in_new!O153)</f>
        <v>1802.5175132862103</v>
      </c>
      <c r="P153" s="162">
        <f>IF(RES_hhdet_in_fec!P153=0,0,RES_hhdet_in_fec!P153/0.086*1000000/RES_hhdet_in_new!P153)</f>
        <v>1808.8037244477457</v>
      </c>
      <c r="Q153" s="162">
        <f>IF(RES_hhdet_in_fec!Q153=0,0,RES_hhdet_in_fec!Q153/0.086*1000000/RES_hhdet_in_new!Q153)</f>
        <v>1775.9975781379494</v>
      </c>
    </row>
    <row r="154" spans="1:17" ht="12" customHeight="1" x14ac:dyDescent="0.25">
      <c r="A154" s="161" t="s">
        <v>141</v>
      </c>
      <c r="B154" s="160"/>
      <c r="C154" s="160">
        <f>IF(RES_hhdet_in_fec!C154=0,0,RES_hhdet_in_fec!C154/0.086*1000000/RES_hhdet_in_new!C154)</f>
        <v>0</v>
      </c>
      <c r="D154" s="160">
        <f>IF(RES_hhdet_in_fec!D154=0,0,RES_hhdet_in_fec!D154/0.086*1000000/RES_hhdet_in_new!D154)</f>
        <v>0</v>
      </c>
      <c r="E154" s="160">
        <f>IF(RES_hhdet_in_fec!E154=0,0,RES_hhdet_in_fec!E154/0.086*1000000/RES_hhdet_in_new!E154)</f>
        <v>0</v>
      </c>
      <c r="F154" s="160">
        <f>IF(RES_hhdet_in_fec!F154=0,0,RES_hhdet_in_fec!F154/0.086*1000000/RES_hhdet_in_new!F154)</f>
        <v>0</v>
      </c>
      <c r="G154" s="160">
        <f>IF(RES_hhdet_in_fec!G154=0,0,RES_hhdet_in_fec!G154/0.086*1000000/RES_hhdet_in_new!G154)</f>
        <v>0</v>
      </c>
      <c r="H154" s="160">
        <f>IF(RES_hhdet_in_fec!H154=0,0,RES_hhdet_in_fec!H154/0.086*1000000/RES_hhdet_in_new!H154)</f>
        <v>0</v>
      </c>
      <c r="I154" s="160">
        <f>IF(RES_hhdet_in_fec!I154=0,0,RES_hhdet_in_fec!I154/0.086*1000000/RES_hhdet_in_new!I154)</f>
        <v>0</v>
      </c>
      <c r="J154" s="160">
        <f>IF(RES_hhdet_in_fec!J154=0,0,RES_hhdet_in_fec!J154/0.086*1000000/RES_hhdet_in_new!J154)</f>
        <v>0</v>
      </c>
      <c r="K154" s="160">
        <f>IF(RES_hhdet_in_fec!K154=0,0,RES_hhdet_in_fec!K154/0.086*1000000/RES_hhdet_in_new!K154)</f>
        <v>0</v>
      </c>
      <c r="L154" s="160">
        <f>IF(RES_hhdet_in_fec!L154=0,0,RES_hhdet_in_fec!L154/0.086*1000000/RES_hhdet_in_new!L154)</f>
        <v>1574.9420706043909</v>
      </c>
      <c r="M154" s="160">
        <f>IF(RES_hhdet_in_fec!M154=0,0,RES_hhdet_in_fec!M154/0.086*1000000/RES_hhdet_in_new!M154)</f>
        <v>1666.8550541507868</v>
      </c>
      <c r="N154" s="160">
        <f>IF(RES_hhdet_in_fec!N154=0,0,RES_hhdet_in_fec!N154/0.086*1000000/RES_hhdet_in_new!N154)</f>
        <v>1565.708262883893</v>
      </c>
      <c r="O154" s="160">
        <f>IF(RES_hhdet_in_fec!O154=0,0,RES_hhdet_in_fec!O154/0.086*1000000/RES_hhdet_in_new!O154)</f>
        <v>1513.5872866648172</v>
      </c>
      <c r="P154" s="160">
        <f>IF(RES_hhdet_in_fec!P154=0,0,RES_hhdet_in_fec!P154/0.086*1000000/RES_hhdet_in_new!P154)</f>
        <v>1516.9406559833378</v>
      </c>
      <c r="Q154" s="160">
        <f>IF(RES_hhdet_in_fec!Q154=0,0,RES_hhdet_in_fec!Q154/0.086*1000000/RES_hhdet_in_new!Q154)</f>
        <v>1497.4028067991974</v>
      </c>
    </row>
    <row r="155" spans="1:17" ht="12" customHeight="1" x14ac:dyDescent="0.25">
      <c r="A155" s="148" t="s">
        <v>60</v>
      </c>
      <c r="B155" s="156"/>
      <c r="C155" s="156">
        <f>IF(RES_hhdet_in_fec!C155=0,0,RES_hhdet_in_fec!C155/0.086*1000000/RES_hhdet_in_new!C154)</f>
        <v>0</v>
      </c>
      <c r="D155" s="156">
        <f>IF(RES_hhdet_in_fec!D155=0,0,RES_hhdet_in_fec!D155/0.086*1000000/RES_hhdet_in_new!D154)</f>
        <v>0</v>
      </c>
      <c r="E155" s="156">
        <f>IF(RES_hhdet_in_fec!E155=0,0,RES_hhdet_in_fec!E155/0.086*1000000/RES_hhdet_in_new!E154)</f>
        <v>0</v>
      </c>
      <c r="F155" s="156">
        <f>IF(RES_hhdet_in_fec!F155=0,0,RES_hhdet_in_fec!F155/0.086*1000000/RES_hhdet_in_new!F154)</f>
        <v>0</v>
      </c>
      <c r="G155" s="156">
        <f>IF(RES_hhdet_in_fec!G155=0,0,RES_hhdet_in_fec!G155/0.086*1000000/RES_hhdet_in_new!G154)</f>
        <v>0</v>
      </c>
      <c r="H155" s="156">
        <f>IF(RES_hhdet_in_fec!H155=0,0,RES_hhdet_in_fec!H155/0.086*1000000/RES_hhdet_in_new!H154)</f>
        <v>0</v>
      </c>
      <c r="I155" s="156">
        <f>IF(RES_hhdet_in_fec!I155=0,0,RES_hhdet_in_fec!I155/0.086*1000000/RES_hhdet_in_new!I154)</f>
        <v>0</v>
      </c>
      <c r="J155" s="156">
        <f>IF(RES_hhdet_in_fec!J155=0,0,RES_hhdet_in_fec!J155/0.086*1000000/RES_hhdet_in_new!J154)</f>
        <v>0</v>
      </c>
      <c r="K155" s="156">
        <f>IF(RES_hhdet_in_fec!K155=0,0,RES_hhdet_in_fec!K155/0.086*1000000/RES_hhdet_in_new!K154)</f>
        <v>0</v>
      </c>
      <c r="L155" s="156">
        <f>IF(RES_hhdet_in_fec!L155=0,0,RES_hhdet_in_fec!L155/0.086*1000000/RES_hhdet_in_new!L154)</f>
        <v>1155.8286937377284</v>
      </c>
      <c r="M155" s="156">
        <f>IF(RES_hhdet_in_fec!M155=0,0,RES_hhdet_in_fec!M155/0.086*1000000/RES_hhdet_in_new!M154)</f>
        <v>1231.2039038460459</v>
      </c>
      <c r="N155" s="156">
        <f>IF(RES_hhdet_in_fec!N155=0,0,RES_hhdet_in_fec!N155/0.086*1000000/RES_hhdet_in_new!N154)</f>
        <v>1136.3251259243384</v>
      </c>
      <c r="O155" s="156">
        <f>IF(RES_hhdet_in_fec!O155=0,0,RES_hhdet_in_fec!O155/0.086*1000000/RES_hhdet_in_new!O154)</f>
        <v>1084.8798858815185</v>
      </c>
      <c r="P155" s="156">
        <f>IF(RES_hhdet_in_fec!P155=0,0,RES_hhdet_in_fec!P155/0.086*1000000/RES_hhdet_in_new!P154)</f>
        <v>1087.0510027959381</v>
      </c>
      <c r="Q155" s="156">
        <f>IF(RES_hhdet_in_fec!Q155=0,0,RES_hhdet_in_fec!Q155/0.086*1000000/RES_hhdet_in_new!Q154)</f>
        <v>1067.0954620419921</v>
      </c>
    </row>
    <row r="156" spans="1:17" ht="12" customHeight="1" x14ac:dyDescent="0.25">
      <c r="A156" s="148" t="s">
        <v>59</v>
      </c>
      <c r="B156" s="156"/>
      <c r="C156" s="156">
        <f>IF(RES_hhdet_in_fec!C156=0,0,RES_hhdet_in_fec!C156/0.086*1000000/RES_hhdet_in_new!C154)</f>
        <v>0</v>
      </c>
      <c r="D156" s="156">
        <f>IF(RES_hhdet_in_fec!D156=0,0,RES_hhdet_in_fec!D156/0.086*1000000/RES_hhdet_in_new!D154)</f>
        <v>0</v>
      </c>
      <c r="E156" s="156">
        <f>IF(RES_hhdet_in_fec!E156=0,0,RES_hhdet_in_fec!E156/0.086*1000000/RES_hhdet_in_new!E154)</f>
        <v>0</v>
      </c>
      <c r="F156" s="156">
        <f>IF(RES_hhdet_in_fec!F156=0,0,RES_hhdet_in_fec!F156/0.086*1000000/RES_hhdet_in_new!F154)</f>
        <v>0</v>
      </c>
      <c r="G156" s="156">
        <f>IF(RES_hhdet_in_fec!G156=0,0,RES_hhdet_in_fec!G156/0.086*1000000/RES_hhdet_in_new!G154)</f>
        <v>0</v>
      </c>
      <c r="H156" s="156">
        <f>IF(RES_hhdet_in_fec!H156=0,0,RES_hhdet_in_fec!H156/0.086*1000000/RES_hhdet_in_new!H154)</f>
        <v>0</v>
      </c>
      <c r="I156" s="156">
        <f>IF(RES_hhdet_in_fec!I156=0,0,RES_hhdet_in_fec!I156/0.086*1000000/RES_hhdet_in_new!I154)</f>
        <v>0</v>
      </c>
      <c r="J156" s="156">
        <f>IF(RES_hhdet_in_fec!J156=0,0,RES_hhdet_in_fec!J156/0.086*1000000/RES_hhdet_in_new!J154)</f>
        <v>0</v>
      </c>
      <c r="K156" s="156">
        <f>IF(RES_hhdet_in_fec!K156=0,0,RES_hhdet_in_fec!K156/0.086*1000000/RES_hhdet_in_new!K154)</f>
        <v>0</v>
      </c>
      <c r="L156" s="156">
        <f>IF(RES_hhdet_in_fec!L156=0,0,RES_hhdet_in_fec!L156/0.086*1000000/RES_hhdet_in_new!L154)</f>
        <v>419.11337686666235</v>
      </c>
      <c r="M156" s="156">
        <f>IF(RES_hhdet_in_fec!M156=0,0,RES_hhdet_in_fec!M156/0.086*1000000/RES_hhdet_in_new!M154)</f>
        <v>435.6511503047405</v>
      </c>
      <c r="N156" s="156">
        <f>IF(RES_hhdet_in_fec!N156=0,0,RES_hhdet_in_fec!N156/0.086*1000000/RES_hhdet_in_new!N154)</f>
        <v>429.38313695955497</v>
      </c>
      <c r="O156" s="156">
        <f>IF(RES_hhdet_in_fec!O156=0,0,RES_hhdet_in_fec!O156/0.086*1000000/RES_hhdet_in_new!O154)</f>
        <v>428.70740078329857</v>
      </c>
      <c r="P156" s="156">
        <f>IF(RES_hhdet_in_fec!P156=0,0,RES_hhdet_in_fec!P156/0.086*1000000/RES_hhdet_in_new!P154)</f>
        <v>429.88965318739957</v>
      </c>
      <c r="Q156" s="156">
        <f>IF(RES_hhdet_in_fec!Q156=0,0,RES_hhdet_in_fec!Q156/0.086*1000000/RES_hhdet_in_new!Q154)</f>
        <v>430.30734475720539</v>
      </c>
    </row>
    <row r="157" spans="1:17" ht="12" customHeight="1" x14ac:dyDescent="0.25">
      <c r="A157" s="158" t="s">
        <v>62</v>
      </c>
      <c r="B157" s="157"/>
      <c r="C157" s="157">
        <f>IF(SUM(RES_hhdet_in_fec!C158:C159)=0,0,SUM(RES_hhdet_in_fec!C158:C159)/0.086*1000000/SUM(RES_hhdet_in_new!C158:C159))</f>
        <v>948.09003315623761</v>
      </c>
      <c r="D157" s="157">
        <f>IF(SUM(RES_hhdet_in_fec!D158:D159)=0,0,SUM(RES_hhdet_in_fec!D158:D159)/0.086*1000000/SUM(RES_hhdet_in_new!D158:D159))</f>
        <v>911.92080449384014</v>
      </c>
      <c r="E157" s="157">
        <f>IF(SUM(RES_hhdet_in_fec!E158:E159)=0,0,SUM(RES_hhdet_in_fec!E158:E159)/0.086*1000000/SUM(RES_hhdet_in_new!E158:E159))</f>
        <v>920.25523380669438</v>
      </c>
      <c r="F157" s="157">
        <f>IF(SUM(RES_hhdet_in_fec!F158:F159)=0,0,SUM(RES_hhdet_in_fec!F158:F159)/0.086*1000000/SUM(RES_hhdet_in_new!F158:F159))</f>
        <v>916.48319177395547</v>
      </c>
      <c r="G157" s="157">
        <f>IF(SUM(RES_hhdet_in_fec!G158:G159)=0,0,SUM(RES_hhdet_in_fec!G158:G159)/0.086*1000000/SUM(RES_hhdet_in_new!G158:G159))</f>
        <v>948.10481329007871</v>
      </c>
      <c r="H157" s="157">
        <f>IF(SUM(RES_hhdet_in_fec!H158:H159)=0,0,SUM(RES_hhdet_in_fec!H158:H159)/0.086*1000000/SUM(RES_hhdet_in_new!H158:H159))</f>
        <v>956.42726912479111</v>
      </c>
      <c r="I157" s="157">
        <f>IF(SUM(RES_hhdet_in_fec!I158:I159)=0,0,SUM(RES_hhdet_in_fec!I158:I159)/0.086*1000000/SUM(RES_hhdet_in_new!I158:I159))</f>
        <v>952.92382042488805</v>
      </c>
      <c r="J157" s="157">
        <f>IF(SUM(RES_hhdet_in_fec!J158:J159)=0,0,SUM(RES_hhdet_in_fec!J158:J159)/0.086*1000000/SUM(RES_hhdet_in_new!J158:J159))</f>
        <v>1025.6123875536891</v>
      </c>
      <c r="K157" s="157">
        <f>IF(SUM(RES_hhdet_in_fec!K158:K159)=0,0,SUM(RES_hhdet_in_fec!K158:K159)/0.086*1000000/SUM(RES_hhdet_in_new!K158:K159))</f>
        <v>1040.7069706896345</v>
      </c>
      <c r="L157" s="157">
        <f>IF(SUM(RES_hhdet_in_fec!L158:L159)=0,0,SUM(RES_hhdet_in_fec!L158:L159)/0.086*1000000/SUM(RES_hhdet_in_new!L158:L159))</f>
        <v>1038.6571178708891</v>
      </c>
      <c r="M157" s="157">
        <f>IF(SUM(RES_hhdet_in_fec!M158:M159)=0,0,SUM(RES_hhdet_in_fec!M158:M159)/0.086*1000000/SUM(RES_hhdet_in_new!M158:M159))</f>
        <v>1054.3629215213775</v>
      </c>
      <c r="N157" s="157">
        <f>IF(SUM(RES_hhdet_in_fec!N158:N159)=0,0,SUM(RES_hhdet_in_fec!N158:N159)/0.086*1000000/SUM(RES_hhdet_in_new!N158:N159))</f>
        <v>1004.7034523805636</v>
      </c>
      <c r="O157" s="157">
        <f>IF(SUM(RES_hhdet_in_fec!O158:O159)=0,0,SUM(RES_hhdet_in_fec!O158:O159)/0.086*1000000/SUM(RES_hhdet_in_new!O158:O159))</f>
        <v>963.2195801415661</v>
      </c>
      <c r="P157" s="157">
        <f>IF(SUM(RES_hhdet_in_fec!P158:P159)=0,0,SUM(RES_hhdet_in_fec!P158:P159)/0.086*1000000/SUM(RES_hhdet_in_new!P158:P159))</f>
        <v>967.66442802589881</v>
      </c>
      <c r="Q157" s="157">
        <f>IF(SUM(RES_hhdet_in_fec!Q158:Q159)=0,0,SUM(RES_hhdet_in_fec!Q158:Q159)/0.086*1000000/SUM(RES_hhdet_in_new!Q158:Q159))</f>
        <v>950.54565327644127</v>
      </c>
    </row>
    <row r="158" spans="1:17" ht="12" customHeight="1" x14ac:dyDescent="0.25">
      <c r="A158" s="23" t="s">
        <v>57</v>
      </c>
      <c r="B158" s="156"/>
      <c r="C158" s="156">
        <f>IF(RES_hhdet_in_fec!C158=0,0,RES_hhdet_in_fec!C158/0.086*1000000/RES_hhdet_in_new!C158)</f>
        <v>0</v>
      </c>
      <c r="D158" s="156">
        <f>IF(RES_hhdet_in_fec!D158=0,0,RES_hhdet_in_fec!D158/0.086*1000000/RES_hhdet_in_new!D158)</f>
        <v>0</v>
      </c>
      <c r="E158" s="156">
        <f>IF(RES_hhdet_in_fec!E158=0,0,RES_hhdet_in_fec!E158/0.086*1000000/RES_hhdet_in_new!E158)</f>
        <v>0</v>
      </c>
      <c r="F158" s="156">
        <f>IF(RES_hhdet_in_fec!F158=0,0,RES_hhdet_in_fec!F158/0.086*1000000/RES_hhdet_in_new!F158)</f>
        <v>0</v>
      </c>
      <c r="G158" s="156">
        <f>IF(RES_hhdet_in_fec!G158=0,0,RES_hhdet_in_fec!G158/0.086*1000000/RES_hhdet_in_new!G158)</f>
        <v>0</v>
      </c>
      <c r="H158" s="156">
        <f>IF(RES_hhdet_in_fec!H158=0,0,RES_hhdet_in_fec!H158/0.086*1000000/RES_hhdet_in_new!H158)</f>
        <v>0</v>
      </c>
      <c r="I158" s="156">
        <f>IF(RES_hhdet_in_fec!I158=0,0,RES_hhdet_in_fec!I158/0.086*1000000/RES_hhdet_in_new!I158)</f>
        <v>0</v>
      </c>
      <c r="J158" s="156">
        <f>IF(RES_hhdet_in_fec!J158=0,0,RES_hhdet_in_fec!J158/0.086*1000000/RES_hhdet_in_new!J158)</f>
        <v>0</v>
      </c>
      <c r="K158" s="156">
        <f>IF(RES_hhdet_in_fec!K158=0,0,RES_hhdet_in_fec!K158/0.086*1000000/RES_hhdet_in_new!K158)</f>
        <v>0</v>
      </c>
      <c r="L158" s="156">
        <f>IF(RES_hhdet_in_fec!L158=0,0,RES_hhdet_in_fec!L158/0.086*1000000/RES_hhdet_in_new!L158)</f>
        <v>0</v>
      </c>
      <c r="M158" s="156">
        <f>IF(RES_hhdet_in_fec!M158=0,0,RES_hhdet_in_fec!M158/0.086*1000000/RES_hhdet_in_new!M158)</f>
        <v>0</v>
      </c>
      <c r="N158" s="156">
        <f>IF(RES_hhdet_in_fec!N158=0,0,RES_hhdet_in_fec!N158/0.086*1000000/RES_hhdet_in_new!N158)</f>
        <v>0</v>
      </c>
      <c r="O158" s="156">
        <f>IF(RES_hhdet_in_fec!O158=0,0,RES_hhdet_in_fec!O158/0.086*1000000/RES_hhdet_in_new!O158)</f>
        <v>0</v>
      </c>
      <c r="P158" s="156">
        <f>IF(RES_hhdet_in_fec!P158=0,0,RES_hhdet_in_fec!P158/0.086*1000000/RES_hhdet_in_new!P158)</f>
        <v>0</v>
      </c>
      <c r="Q158" s="156">
        <f>IF(RES_hhdet_in_fec!Q158=0,0,RES_hhdet_in_fec!Q158/0.086*1000000/RES_hhdet_in_new!Q158)</f>
        <v>0</v>
      </c>
    </row>
    <row r="159" spans="1:17" ht="12" customHeight="1" x14ac:dyDescent="0.25">
      <c r="A159" s="29" t="s">
        <v>140</v>
      </c>
      <c r="B159" s="57"/>
      <c r="C159" s="57">
        <f>IF(RES_hhdet_in_fec!C159=0,0,RES_hhdet_in_fec!C159/0.086*1000000/RES_hhdet_in_new!C159)</f>
        <v>948.09003315623761</v>
      </c>
      <c r="D159" s="57">
        <f>IF(RES_hhdet_in_fec!D159=0,0,RES_hhdet_in_fec!D159/0.086*1000000/RES_hhdet_in_new!D159)</f>
        <v>911.92080449384014</v>
      </c>
      <c r="E159" s="57">
        <f>IF(RES_hhdet_in_fec!E159=0,0,RES_hhdet_in_fec!E159/0.086*1000000/RES_hhdet_in_new!E159)</f>
        <v>920.25523380669438</v>
      </c>
      <c r="F159" s="57">
        <f>IF(RES_hhdet_in_fec!F159=0,0,RES_hhdet_in_fec!F159/0.086*1000000/RES_hhdet_in_new!F159)</f>
        <v>916.48319177395547</v>
      </c>
      <c r="G159" s="57">
        <f>IF(RES_hhdet_in_fec!G159=0,0,RES_hhdet_in_fec!G159/0.086*1000000/RES_hhdet_in_new!G159)</f>
        <v>948.10481329007871</v>
      </c>
      <c r="H159" s="57">
        <f>IF(RES_hhdet_in_fec!H159=0,0,RES_hhdet_in_fec!H159/0.086*1000000/RES_hhdet_in_new!H159)</f>
        <v>956.42726912479111</v>
      </c>
      <c r="I159" s="57">
        <f>IF(RES_hhdet_in_fec!I159=0,0,RES_hhdet_in_fec!I159/0.086*1000000/RES_hhdet_in_new!I159)</f>
        <v>952.92382042488805</v>
      </c>
      <c r="J159" s="57">
        <f>IF(RES_hhdet_in_fec!J159=0,0,RES_hhdet_in_fec!J159/0.086*1000000/RES_hhdet_in_new!J159)</f>
        <v>1025.6123875536891</v>
      </c>
      <c r="K159" s="57">
        <f>IF(RES_hhdet_in_fec!K159=0,0,RES_hhdet_in_fec!K159/0.086*1000000/RES_hhdet_in_new!K159)</f>
        <v>1040.7069706896345</v>
      </c>
      <c r="L159" s="57">
        <f>IF(RES_hhdet_in_fec!L159=0,0,RES_hhdet_in_fec!L159/0.086*1000000/RES_hhdet_in_new!L159)</f>
        <v>1038.6571178708891</v>
      </c>
      <c r="M159" s="57">
        <f>IF(RES_hhdet_in_fec!M159=0,0,RES_hhdet_in_fec!M159/0.086*1000000/RES_hhdet_in_new!M159)</f>
        <v>1054.3629215213775</v>
      </c>
      <c r="N159" s="57">
        <f>IF(RES_hhdet_in_fec!N159=0,0,RES_hhdet_in_fec!N159/0.086*1000000/RES_hhdet_in_new!N159)</f>
        <v>1004.7034523805636</v>
      </c>
      <c r="O159" s="57">
        <f>IF(RES_hhdet_in_fec!O159=0,0,RES_hhdet_in_fec!O159/0.086*1000000/RES_hhdet_in_new!O159)</f>
        <v>963.2195801415661</v>
      </c>
      <c r="P159" s="57">
        <f>IF(RES_hhdet_in_fec!P159=0,0,RES_hhdet_in_fec!P159/0.086*1000000/RES_hhdet_in_new!P159)</f>
        <v>967.66442802589881</v>
      </c>
      <c r="Q159" s="57">
        <f>IF(RES_hhdet_in_fec!Q159=0,0,RES_hhdet_in_fec!Q159/0.086*1000000/RES_hhdet_in_new!Q159)</f>
        <v>950.54565327644127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136">SUM(C162,C164,C166,C175)</f>
        <v>7057.8550780886908</v>
      </c>
      <c r="D161" s="168">
        <f t="shared" ref="D161" si="137">SUM(D162,D164,D166,D175)</f>
        <v>0</v>
      </c>
      <c r="E161" s="168">
        <f t="shared" ref="E161" si="138">SUM(E162,E164,E166,E175)</f>
        <v>0</v>
      </c>
      <c r="F161" s="168">
        <f t="shared" ref="F161" si="139">SUM(F162,F164,F166,F175)</f>
        <v>0</v>
      </c>
      <c r="G161" s="168">
        <f t="shared" ref="G161" si="140">SUM(G162,G164,G166,G175)</f>
        <v>7698.3593691393498</v>
      </c>
      <c r="H161" s="168">
        <f t="shared" ref="H161" si="141">SUM(H162,H164,H166,H175)</f>
        <v>7911.0271383179715</v>
      </c>
      <c r="I161" s="168">
        <f t="shared" ref="I161" si="142">SUM(I162,I164,I166,I175)</f>
        <v>7402.7508762711241</v>
      </c>
      <c r="J161" s="168">
        <f t="shared" ref="J161" si="143">SUM(J162,J164,J166,J175)</f>
        <v>8164.5429926044999</v>
      </c>
      <c r="K161" s="168">
        <f t="shared" ref="K161" si="144">SUM(K162,K164,K166,K175)</f>
        <v>8817.2229903975622</v>
      </c>
      <c r="L161" s="168">
        <f t="shared" ref="L161" si="145">SUM(L162,L164,L166,L175)</f>
        <v>8828.3593604464149</v>
      </c>
      <c r="M161" s="168">
        <f t="shared" ref="M161" si="146">SUM(M162,M164,M166,M175)</f>
        <v>10540.631546735927</v>
      </c>
      <c r="N161" s="168">
        <f t="shared" ref="N161" si="147">SUM(N162,N164,N166,N175)</f>
        <v>9926.3214977333319</v>
      </c>
      <c r="O161" s="168">
        <f t="shared" ref="O161" si="148">SUM(O162,O164,O166,O175)</f>
        <v>8611.8256468783457</v>
      </c>
      <c r="P161" s="168">
        <f t="shared" ref="P161" si="149">SUM(P162,P164,P166,P175)</f>
        <v>8381.713784331947</v>
      </c>
      <c r="Q161" s="168">
        <f t="shared" ref="Q161" si="150">SUM(Q162,Q164,Q166,Q175)</f>
        <v>8373.1894230554608</v>
      </c>
    </row>
    <row r="162" spans="1:17" ht="12.95" customHeight="1" x14ac:dyDescent="0.25">
      <c r="A162" s="158" t="s">
        <v>65</v>
      </c>
      <c r="B162" s="157"/>
      <c r="C162" s="157">
        <f t="shared" ref="C162:Q162" si="151">C163</f>
        <v>3699.4326143192598</v>
      </c>
      <c r="D162" s="157">
        <f t="shared" si="151"/>
        <v>0</v>
      </c>
      <c r="E162" s="157">
        <f t="shared" si="151"/>
        <v>0</v>
      </c>
      <c r="F162" s="157">
        <f t="shared" si="151"/>
        <v>0</v>
      </c>
      <c r="G162" s="157">
        <f t="shared" si="151"/>
        <v>3950.8181620648311</v>
      </c>
      <c r="H162" s="157">
        <f t="shared" si="151"/>
        <v>4153.0115802595155</v>
      </c>
      <c r="I162" s="157">
        <f t="shared" si="151"/>
        <v>3726.618650991843</v>
      </c>
      <c r="J162" s="157">
        <f t="shared" si="151"/>
        <v>4496.4406635699197</v>
      </c>
      <c r="K162" s="157">
        <f t="shared" si="151"/>
        <v>5054.0909272174595</v>
      </c>
      <c r="L162" s="157">
        <f t="shared" si="151"/>
        <v>5280.20098378887</v>
      </c>
      <c r="M162" s="157">
        <f t="shared" si="151"/>
        <v>6666.5463572034596</v>
      </c>
      <c r="N162" s="157">
        <f t="shared" si="151"/>
        <v>6190.3193303168982</v>
      </c>
      <c r="O162" s="157">
        <f t="shared" si="151"/>
        <v>5206.8896297212677</v>
      </c>
      <c r="P162" s="157">
        <f t="shared" si="151"/>
        <v>5000.2926228718998</v>
      </c>
      <c r="Q162" s="157">
        <f t="shared" si="151"/>
        <v>4969.2208554389581</v>
      </c>
    </row>
    <row r="163" spans="1:17" ht="12" customHeight="1" x14ac:dyDescent="0.25">
      <c r="A163" s="23" t="s">
        <v>60</v>
      </c>
      <c r="B163" s="57"/>
      <c r="C163" s="57">
        <f>IF(RES_hhdet_in_fec!C163=0,0,RES_hhdet_in_fec!C163/0.086*1000000/RES_hhdet_in_new!C163)</f>
        <v>3699.4326143192598</v>
      </c>
      <c r="D163" s="57">
        <f>IF(RES_hhdet_in_fec!D163=0,0,RES_hhdet_in_fec!D163/0.086*1000000/RES_hhdet_in_new!D163)</f>
        <v>0</v>
      </c>
      <c r="E163" s="57">
        <f>IF(RES_hhdet_in_fec!E163=0,0,RES_hhdet_in_fec!E163/0.086*1000000/RES_hhdet_in_new!E163)</f>
        <v>0</v>
      </c>
      <c r="F163" s="57">
        <f>IF(RES_hhdet_in_fec!F163=0,0,RES_hhdet_in_fec!F163/0.086*1000000/RES_hhdet_in_new!F163)</f>
        <v>0</v>
      </c>
      <c r="G163" s="57">
        <f>IF(RES_hhdet_in_fec!G163=0,0,RES_hhdet_in_fec!G163/0.086*1000000/RES_hhdet_in_new!G163)</f>
        <v>3950.8181620648311</v>
      </c>
      <c r="H163" s="57">
        <f>IF(RES_hhdet_in_fec!H163=0,0,RES_hhdet_in_fec!H163/0.086*1000000/RES_hhdet_in_new!H163)</f>
        <v>4153.0115802595155</v>
      </c>
      <c r="I163" s="57">
        <f>IF(RES_hhdet_in_fec!I163=0,0,RES_hhdet_in_fec!I163/0.086*1000000/RES_hhdet_in_new!I163)</f>
        <v>3726.618650991843</v>
      </c>
      <c r="J163" s="57">
        <f>IF(RES_hhdet_in_fec!J163=0,0,RES_hhdet_in_fec!J163/0.086*1000000/RES_hhdet_in_new!J163)</f>
        <v>4496.4406635699197</v>
      </c>
      <c r="K163" s="57">
        <f>IF(RES_hhdet_in_fec!K163=0,0,RES_hhdet_in_fec!K163/0.086*1000000/RES_hhdet_in_new!K163)</f>
        <v>5054.0909272174595</v>
      </c>
      <c r="L163" s="57">
        <f>IF(RES_hhdet_in_fec!L163=0,0,RES_hhdet_in_fec!L163/0.086*1000000/RES_hhdet_in_new!L163)</f>
        <v>5280.20098378887</v>
      </c>
      <c r="M163" s="57">
        <f>IF(RES_hhdet_in_fec!M163=0,0,RES_hhdet_in_fec!M163/0.086*1000000/RES_hhdet_in_new!M163)</f>
        <v>6666.5463572034596</v>
      </c>
      <c r="N163" s="57">
        <f>IF(RES_hhdet_in_fec!N163=0,0,RES_hhdet_in_fec!N163/0.086*1000000/RES_hhdet_in_new!N163)</f>
        <v>6190.3193303168982</v>
      </c>
      <c r="O163" s="57">
        <f>IF(RES_hhdet_in_fec!O163=0,0,RES_hhdet_in_fec!O163/0.086*1000000/RES_hhdet_in_new!O163)</f>
        <v>5206.8896297212677</v>
      </c>
      <c r="P163" s="57">
        <f>IF(RES_hhdet_in_fec!P163=0,0,RES_hhdet_in_fec!P163/0.086*1000000/RES_hhdet_in_new!P163)</f>
        <v>5000.2926228718998</v>
      </c>
      <c r="Q163" s="57">
        <f>IF(RES_hhdet_in_fec!Q163=0,0,RES_hhdet_in_fec!Q163/0.086*1000000/RES_hhdet_in_new!Q163)</f>
        <v>4969.2208554389581</v>
      </c>
    </row>
    <row r="164" spans="1:17" ht="12.95" customHeight="1" x14ac:dyDescent="0.25">
      <c r="A164" s="158" t="s">
        <v>112</v>
      </c>
      <c r="B164" s="157"/>
      <c r="C164" s="157">
        <f t="shared" ref="C164:Q164" si="152">C165</f>
        <v>844.71448742577911</v>
      </c>
      <c r="D164" s="157">
        <f t="shared" si="152"/>
        <v>0</v>
      </c>
      <c r="E164" s="157">
        <f t="shared" si="152"/>
        <v>0</v>
      </c>
      <c r="F164" s="157">
        <f t="shared" si="152"/>
        <v>0</v>
      </c>
      <c r="G164" s="157">
        <f t="shared" si="152"/>
        <v>1257.6774891214848</v>
      </c>
      <c r="H164" s="157">
        <f t="shared" si="152"/>
        <v>1175.9879620149134</v>
      </c>
      <c r="I164" s="157">
        <f t="shared" si="152"/>
        <v>1101.9806297837836</v>
      </c>
      <c r="J164" s="157">
        <f t="shared" si="152"/>
        <v>844.03046642257664</v>
      </c>
      <c r="K164" s="157">
        <f t="shared" si="152"/>
        <v>925.03432723122069</v>
      </c>
      <c r="L164" s="157">
        <f t="shared" si="152"/>
        <v>937.29319902169914</v>
      </c>
      <c r="M164" s="157">
        <f t="shared" si="152"/>
        <v>897.71520310167455</v>
      </c>
      <c r="N164" s="157">
        <f t="shared" si="152"/>
        <v>892.64469693247077</v>
      </c>
      <c r="O164" s="157">
        <f t="shared" si="152"/>
        <v>750.49460933476371</v>
      </c>
      <c r="P164" s="157">
        <f t="shared" si="152"/>
        <v>684.00519373791587</v>
      </c>
      <c r="Q164" s="157">
        <f t="shared" si="152"/>
        <v>709.74925347731573</v>
      </c>
    </row>
    <row r="165" spans="1:17" ht="12" customHeight="1" x14ac:dyDescent="0.25">
      <c r="A165" s="23" t="s">
        <v>60</v>
      </c>
      <c r="B165" s="156"/>
      <c r="C165" s="156">
        <f>IF(RES_hhdet_in_fec!C165=0,0,RES_hhdet_in_fec!C165/0.086*1000000/RES_hhdet_in_new!C165)</f>
        <v>844.71448742577911</v>
      </c>
      <c r="D165" s="156">
        <f>IF(RES_hhdet_in_fec!D165=0,0,RES_hhdet_in_fec!D165/0.086*1000000/RES_hhdet_in_new!D165)</f>
        <v>0</v>
      </c>
      <c r="E165" s="156">
        <f>IF(RES_hhdet_in_fec!E165=0,0,RES_hhdet_in_fec!E165/0.086*1000000/RES_hhdet_in_new!E165)</f>
        <v>0</v>
      </c>
      <c r="F165" s="156">
        <f>IF(RES_hhdet_in_fec!F165=0,0,RES_hhdet_in_fec!F165/0.086*1000000/RES_hhdet_in_new!F165)</f>
        <v>0</v>
      </c>
      <c r="G165" s="156">
        <f>IF(RES_hhdet_in_fec!G165=0,0,RES_hhdet_in_fec!G165/0.086*1000000/RES_hhdet_in_new!G165)</f>
        <v>1257.6774891214848</v>
      </c>
      <c r="H165" s="156">
        <f>IF(RES_hhdet_in_fec!H165=0,0,RES_hhdet_in_fec!H165/0.086*1000000/RES_hhdet_in_new!H165)</f>
        <v>1175.9879620149134</v>
      </c>
      <c r="I165" s="156">
        <f>IF(RES_hhdet_in_fec!I165=0,0,RES_hhdet_in_fec!I165/0.086*1000000/RES_hhdet_in_new!I165)</f>
        <v>1101.9806297837836</v>
      </c>
      <c r="J165" s="156">
        <f>IF(RES_hhdet_in_fec!J165=0,0,RES_hhdet_in_fec!J165/0.086*1000000/RES_hhdet_in_new!J165)</f>
        <v>844.03046642257664</v>
      </c>
      <c r="K165" s="156">
        <f>IF(RES_hhdet_in_fec!K165=0,0,RES_hhdet_in_fec!K165/0.086*1000000/RES_hhdet_in_new!K165)</f>
        <v>925.03432723122069</v>
      </c>
      <c r="L165" s="156">
        <f>IF(RES_hhdet_in_fec!L165=0,0,RES_hhdet_in_fec!L165/0.086*1000000/RES_hhdet_in_new!L165)</f>
        <v>937.29319902169914</v>
      </c>
      <c r="M165" s="156">
        <f>IF(RES_hhdet_in_fec!M165=0,0,RES_hhdet_in_fec!M165/0.086*1000000/RES_hhdet_in_new!M165)</f>
        <v>897.71520310167455</v>
      </c>
      <c r="N165" s="156">
        <f>IF(RES_hhdet_in_fec!N165=0,0,RES_hhdet_in_fec!N165/0.086*1000000/RES_hhdet_in_new!N165)</f>
        <v>892.64469693247077</v>
      </c>
      <c r="O165" s="156">
        <f>IF(RES_hhdet_in_fec!O165=0,0,RES_hhdet_in_fec!O165/0.086*1000000/RES_hhdet_in_new!O165)</f>
        <v>750.49460933476371</v>
      </c>
      <c r="P165" s="156">
        <f>IF(RES_hhdet_in_fec!P165=0,0,RES_hhdet_in_fec!P165/0.086*1000000/RES_hhdet_in_new!P165)</f>
        <v>684.00519373791587</v>
      </c>
      <c r="Q165" s="156">
        <f>IF(RES_hhdet_in_fec!Q165=0,0,RES_hhdet_in_fec!Q165/0.086*1000000/RES_hhdet_in_new!Q165)</f>
        <v>709.74925347731573</v>
      </c>
    </row>
    <row r="166" spans="1:17" ht="12" customHeight="1" x14ac:dyDescent="0.25">
      <c r="A166" s="158" t="s">
        <v>63</v>
      </c>
      <c r="B166" s="157"/>
      <c r="C166" s="157">
        <f>IF(SUM(RES_hhdet_in_fec!C167:C168,RES_hhdet_in_fec!C171:C172)=0,0,SUM(RES_hhdet_in_fec!C167:C168,RES_hhdet_in_fec!C171:C172)/0.086*1000000/SUM(RES_hhdet_in_new!C167:C168,RES_hhdet_in_new!C171:C172))</f>
        <v>1565.1186997264231</v>
      </c>
      <c r="D166" s="157">
        <f>IF(SUM(RES_hhdet_in_fec!D167:D168,RES_hhdet_in_fec!D171:D172)=0,0,SUM(RES_hhdet_in_fec!D167:D168,RES_hhdet_in_fec!D171:D172)/0.086*1000000/SUM(RES_hhdet_in_new!D167:D168,RES_hhdet_in_new!D171:D172))</f>
        <v>0</v>
      </c>
      <c r="E166" s="157">
        <f>IF(SUM(RES_hhdet_in_fec!E167:E168,RES_hhdet_in_fec!E171:E172)=0,0,SUM(RES_hhdet_in_fec!E167:E168,RES_hhdet_in_fec!E171:E172)/0.086*1000000/SUM(RES_hhdet_in_new!E167:E168,RES_hhdet_in_new!E171:E172))</f>
        <v>0</v>
      </c>
      <c r="F166" s="157">
        <f>IF(SUM(RES_hhdet_in_fec!F167:F168,RES_hhdet_in_fec!F171:F172)=0,0,SUM(RES_hhdet_in_fec!F167:F168,RES_hhdet_in_fec!F171:F172)/0.086*1000000/SUM(RES_hhdet_in_new!F167:F168,RES_hhdet_in_new!F171:F172))</f>
        <v>0</v>
      </c>
      <c r="G166" s="157">
        <f>IF(SUM(RES_hhdet_in_fec!G167:G168,RES_hhdet_in_fec!G171:G172)=0,0,SUM(RES_hhdet_in_fec!G167:G168,RES_hhdet_in_fec!G171:G172)/0.086*1000000/SUM(RES_hhdet_in_new!G167:G168,RES_hhdet_in_new!G171:G172))</f>
        <v>1546.7562376535429</v>
      </c>
      <c r="H166" s="157">
        <f>IF(SUM(RES_hhdet_in_fec!H167:H168,RES_hhdet_in_fec!H171:H172)=0,0,SUM(RES_hhdet_in_fec!H167:H168,RES_hhdet_in_fec!H171:H172)/0.086*1000000/SUM(RES_hhdet_in_new!H167:H168,RES_hhdet_in_new!H171:H172))</f>
        <v>1633.0232004532418</v>
      </c>
      <c r="I166" s="157">
        <f>IF(SUM(RES_hhdet_in_fec!I167:I168,RES_hhdet_in_fec!I171:I172)=0,0,SUM(RES_hhdet_in_fec!I167:I168,RES_hhdet_in_fec!I171:I172)/0.086*1000000/SUM(RES_hhdet_in_new!I167:I168,RES_hhdet_in_new!I171:I172))</f>
        <v>1631.585041627802</v>
      </c>
      <c r="J166" s="157">
        <f>IF(SUM(RES_hhdet_in_fec!J167:J168,RES_hhdet_in_fec!J171:J172)=0,0,SUM(RES_hhdet_in_fec!J167:J168,RES_hhdet_in_fec!J171:J172)/0.086*1000000/SUM(RES_hhdet_in_new!J167:J168,RES_hhdet_in_new!J171:J172))</f>
        <v>1814.5647206184512</v>
      </c>
      <c r="K166" s="157">
        <f>IF(SUM(RES_hhdet_in_fec!K167:K168,RES_hhdet_in_fec!K171:K172)=0,0,SUM(RES_hhdet_in_fec!K167:K168,RES_hhdet_in_fec!K171:K172)/0.086*1000000/SUM(RES_hhdet_in_new!K167:K168,RES_hhdet_in_new!K171:K172))</f>
        <v>1806.8931759271641</v>
      </c>
      <c r="L166" s="157">
        <f>IF(SUM(RES_hhdet_in_fec!L167:L168,RES_hhdet_in_fec!L171:L172)=0,0,SUM(RES_hhdet_in_fec!L167:L168,RES_hhdet_in_fec!L171:L172)/0.086*1000000/SUM(RES_hhdet_in_new!L167:L168,RES_hhdet_in_new!L171:L172))</f>
        <v>1574.8928401326418</v>
      </c>
      <c r="M166" s="157">
        <f>IF(SUM(RES_hhdet_in_fec!M167:M168,RES_hhdet_in_fec!M171:M172)=0,0,SUM(RES_hhdet_in_fec!M167:M168,RES_hhdet_in_fec!M171:M172)/0.086*1000000/SUM(RES_hhdet_in_new!M167:M168,RES_hhdet_in_new!M171:M172))</f>
        <v>1919.9468419076809</v>
      </c>
      <c r="N166" s="157">
        <f>IF(SUM(RES_hhdet_in_fec!N167:N168,RES_hhdet_in_fec!N171:N172)=0,0,SUM(RES_hhdet_in_fec!N167:N168,RES_hhdet_in_fec!N171:N172)/0.086*1000000/SUM(RES_hhdet_in_new!N167:N168,RES_hhdet_in_new!N171:N172))</f>
        <v>1836.6871804650059</v>
      </c>
      <c r="O166" s="157">
        <f>IF(SUM(RES_hhdet_in_fec!O167:O168,RES_hhdet_in_fec!O171:O172)=0,0,SUM(RES_hhdet_in_fec!O167:O168,RES_hhdet_in_fec!O171:O172)/0.086*1000000/SUM(RES_hhdet_in_new!O167:O168,RES_hhdet_in_new!O171:O172))</f>
        <v>1689.6697938469706</v>
      </c>
      <c r="P166" s="157">
        <f>IF(SUM(RES_hhdet_in_fec!P167:P168,RES_hhdet_in_fec!P171:P172)=0,0,SUM(RES_hhdet_in_fec!P167:P168,RES_hhdet_in_fec!P171:P172)/0.086*1000000/SUM(RES_hhdet_in_new!P167:P168,RES_hhdet_in_new!P171:P172))</f>
        <v>1729.2139093000417</v>
      </c>
      <c r="Q166" s="157">
        <f>IF(SUM(RES_hhdet_in_fec!Q167:Q168,RES_hhdet_in_fec!Q171:Q172)=0,0,SUM(RES_hhdet_in_fec!Q167:Q168,RES_hhdet_in_fec!Q171:Q172)/0.086*1000000/SUM(RES_hhdet_in_new!Q167:Q168,RES_hhdet_in_new!Q171:Q172))</f>
        <v>1743.9701882622865</v>
      </c>
    </row>
    <row r="167" spans="1:17" ht="12" customHeight="1" x14ac:dyDescent="0.25">
      <c r="A167" s="167" t="s">
        <v>144</v>
      </c>
      <c r="B167" s="132"/>
      <c r="C167" s="132">
        <f>IF(RES_hhdet_in_fec!C167=0,0,RES_hhdet_in_fec!C167/0.086*1000000/RES_hhdet_in_new!C167)</f>
        <v>0</v>
      </c>
      <c r="D167" s="132">
        <f>IF(RES_hhdet_in_fec!D167=0,0,RES_hhdet_in_fec!D167/0.086*1000000/RES_hhdet_in_new!D167)</f>
        <v>0</v>
      </c>
      <c r="E167" s="132">
        <f>IF(RES_hhdet_in_fec!E167=0,0,RES_hhdet_in_fec!E167/0.086*1000000/RES_hhdet_in_new!E167)</f>
        <v>0</v>
      </c>
      <c r="F167" s="132">
        <f>IF(RES_hhdet_in_fec!F167=0,0,RES_hhdet_in_fec!F167/0.086*1000000/RES_hhdet_in_new!F167)</f>
        <v>0</v>
      </c>
      <c r="G167" s="132">
        <f>IF(RES_hhdet_in_fec!G167=0,0,RES_hhdet_in_fec!G167/0.086*1000000/RES_hhdet_in_new!G167)</f>
        <v>0</v>
      </c>
      <c r="H167" s="132">
        <f>IF(RES_hhdet_in_fec!H167=0,0,RES_hhdet_in_fec!H167/0.086*1000000/RES_hhdet_in_new!H167)</f>
        <v>0</v>
      </c>
      <c r="I167" s="132">
        <f>IF(RES_hhdet_in_fec!I167=0,0,RES_hhdet_in_fec!I167/0.086*1000000/RES_hhdet_in_new!I167)</f>
        <v>0</v>
      </c>
      <c r="J167" s="132">
        <f>IF(RES_hhdet_in_fec!J167=0,0,RES_hhdet_in_fec!J167/0.086*1000000/RES_hhdet_in_new!J167)</f>
        <v>0</v>
      </c>
      <c r="K167" s="132">
        <f>IF(RES_hhdet_in_fec!K167=0,0,RES_hhdet_in_fec!K167/0.086*1000000/RES_hhdet_in_new!K167)</f>
        <v>0</v>
      </c>
      <c r="L167" s="132">
        <f>IF(RES_hhdet_in_fec!L167=0,0,RES_hhdet_in_fec!L167/0.086*1000000/RES_hhdet_in_new!L167)</f>
        <v>0</v>
      </c>
      <c r="M167" s="132">
        <f>IF(RES_hhdet_in_fec!M167=0,0,RES_hhdet_in_fec!M167/0.086*1000000/RES_hhdet_in_new!M167)</f>
        <v>0</v>
      </c>
      <c r="N167" s="132">
        <f>IF(RES_hhdet_in_fec!N167=0,0,RES_hhdet_in_fec!N167/0.086*1000000/RES_hhdet_in_new!N167)</f>
        <v>0</v>
      </c>
      <c r="O167" s="132">
        <f>IF(RES_hhdet_in_fec!O167=0,0,RES_hhdet_in_fec!O167/0.086*1000000/RES_hhdet_in_new!O167)</f>
        <v>0</v>
      </c>
      <c r="P167" s="132">
        <f>IF(RES_hhdet_in_fec!P167=0,0,RES_hhdet_in_fec!P167/0.086*1000000/RES_hhdet_in_new!P167)</f>
        <v>0</v>
      </c>
      <c r="Q167" s="132">
        <f>IF(RES_hhdet_in_fec!Q167=0,0,RES_hhdet_in_fec!Q167/0.086*1000000/RES_hhdet_in_new!Q167)</f>
        <v>0</v>
      </c>
    </row>
    <row r="168" spans="1:17" ht="12" customHeight="1" x14ac:dyDescent="0.25">
      <c r="A168" s="167" t="s">
        <v>143</v>
      </c>
      <c r="B168" s="132"/>
      <c r="C168" s="132">
        <f>IF(RES_hhdet_in_fec!C168=0,0,RES_hhdet_in_fec!C168/0.086*1000000/RES_hhdet_in_new!C168)</f>
        <v>0</v>
      </c>
      <c r="D168" s="132">
        <f>IF(RES_hhdet_in_fec!D168=0,0,RES_hhdet_in_fec!D168/0.086*1000000/RES_hhdet_in_new!D168)</f>
        <v>0</v>
      </c>
      <c r="E168" s="132">
        <f>IF(RES_hhdet_in_fec!E168=0,0,RES_hhdet_in_fec!E168/0.086*1000000/RES_hhdet_in_new!E168)</f>
        <v>0</v>
      </c>
      <c r="F168" s="132">
        <f>IF(RES_hhdet_in_fec!F168=0,0,RES_hhdet_in_fec!F168/0.086*1000000/RES_hhdet_in_new!F168)</f>
        <v>0</v>
      </c>
      <c r="G168" s="132">
        <f>IF(RES_hhdet_in_fec!G168=0,0,RES_hhdet_in_fec!G168/0.086*1000000/RES_hhdet_in_new!G168)</f>
        <v>0</v>
      </c>
      <c r="H168" s="132">
        <f>IF(RES_hhdet_in_fec!H168=0,0,RES_hhdet_in_fec!H168/0.086*1000000/RES_hhdet_in_new!H168)</f>
        <v>0</v>
      </c>
      <c r="I168" s="132">
        <f>IF(RES_hhdet_in_fec!I168=0,0,RES_hhdet_in_fec!I168/0.086*1000000/RES_hhdet_in_new!I168)</f>
        <v>0</v>
      </c>
      <c r="J168" s="132">
        <f>IF(RES_hhdet_in_fec!J168=0,0,RES_hhdet_in_fec!J168/0.086*1000000/RES_hhdet_in_new!J168)</f>
        <v>0</v>
      </c>
      <c r="K168" s="132">
        <f>IF(RES_hhdet_in_fec!K168=0,0,RES_hhdet_in_fec!K168/0.086*1000000/RES_hhdet_in_new!K168)</f>
        <v>0</v>
      </c>
      <c r="L168" s="132">
        <f>IF(RES_hhdet_in_fec!L168=0,0,RES_hhdet_in_fec!L168/0.086*1000000/RES_hhdet_in_new!L168)</f>
        <v>0</v>
      </c>
      <c r="M168" s="132">
        <f>IF(RES_hhdet_in_fec!M168=0,0,RES_hhdet_in_fec!M168/0.086*1000000/RES_hhdet_in_new!M168)</f>
        <v>0</v>
      </c>
      <c r="N168" s="132">
        <f>IF(RES_hhdet_in_fec!N168=0,0,RES_hhdet_in_fec!N168/0.086*1000000/RES_hhdet_in_new!N168)</f>
        <v>0</v>
      </c>
      <c r="O168" s="132">
        <f>IF(RES_hhdet_in_fec!O168=0,0,RES_hhdet_in_fec!O168/0.086*1000000/RES_hhdet_in_new!O168)</f>
        <v>0</v>
      </c>
      <c r="P168" s="132">
        <f>IF(RES_hhdet_in_fec!P168=0,0,RES_hhdet_in_fec!P168/0.086*1000000/RES_hhdet_in_new!P168)</f>
        <v>0</v>
      </c>
      <c r="Q168" s="132">
        <f>IF(RES_hhdet_in_fec!Q168=0,0,RES_hhdet_in_fec!Q168/0.086*1000000/RES_hhdet_in_new!Q168)</f>
        <v>0</v>
      </c>
    </row>
    <row r="169" spans="1:17" ht="12" customHeight="1" x14ac:dyDescent="0.25">
      <c r="A169" s="166" t="s">
        <v>57</v>
      </c>
      <c r="B169" s="165"/>
      <c r="C169" s="165">
        <f>IF(RES_hhdet_in_fec!C169=0,0,RES_hhdet_in_fec!C169/0.086*1000000/RES_hhdet_in_new!C168)</f>
        <v>0</v>
      </c>
      <c r="D169" s="165">
        <f>IF(RES_hhdet_in_fec!D169=0,0,RES_hhdet_in_fec!D169/0.086*1000000/RES_hhdet_in_new!D168)</f>
        <v>0</v>
      </c>
      <c r="E169" s="165">
        <f>IF(RES_hhdet_in_fec!E169=0,0,RES_hhdet_in_fec!E169/0.086*1000000/RES_hhdet_in_new!E168)</f>
        <v>0</v>
      </c>
      <c r="F169" s="165">
        <f>IF(RES_hhdet_in_fec!F169=0,0,RES_hhdet_in_fec!F169/0.086*1000000/RES_hhdet_in_new!F168)</f>
        <v>0</v>
      </c>
      <c r="G169" s="165">
        <f>IF(RES_hhdet_in_fec!G169=0,0,RES_hhdet_in_fec!G169/0.086*1000000/RES_hhdet_in_new!G168)</f>
        <v>0</v>
      </c>
      <c r="H169" s="165">
        <f>IF(RES_hhdet_in_fec!H169=0,0,RES_hhdet_in_fec!H169/0.086*1000000/RES_hhdet_in_new!H168)</f>
        <v>0</v>
      </c>
      <c r="I169" s="165">
        <f>IF(RES_hhdet_in_fec!I169=0,0,RES_hhdet_in_fec!I169/0.086*1000000/RES_hhdet_in_new!I168)</f>
        <v>0</v>
      </c>
      <c r="J169" s="165">
        <f>IF(RES_hhdet_in_fec!J169=0,0,RES_hhdet_in_fec!J169/0.086*1000000/RES_hhdet_in_new!J168)</f>
        <v>0</v>
      </c>
      <c r="K169" s="165">
        <f>IF(RES_hhdet_in_fec!K169=0,0,RES_hhdet_in_fec!K169/0.086*1000000/RES_hhdet_in_new!K168)</f>
        <v>0</v>
      </c>
      <c r="L169" s="165">
        <f>IF(RES_hhdet_in_fec!L169=0,0,RES_hhdet_in_fec!L169/0.086*1000000/RES_hhdet_in_new!L168)</f>
        <v>0</v>
      </c>
      <c r="M169" s="165">
        <f>IF(RES_hhdet_in_fec!M169=0,0,RES_hhdet_in_fec!M169/0.086*1000000/RES_hhdet_in_new!M168)</f>
        <v>0</v>
      </c>
      <c r="N169" s="165">
        <f>IF(RES_hhdet_in_fec!N169=0,0,RES_hhdet_in_fec!N169/0.086*1000000/RES_hhdet_in_new!N168)</f>
        <v>0</v>
      </c>
      <c r="O169" s="165">
        <f>IF(RES_hhdet_in_fec!O169=0,0,RES_hhdet_in_fec!O169/0.086*1000000/RES_hhdet_in_new!O168)</f>
        <v>0</v>
      </c>
      <c r="P169" s="165">
        <f>IF(RES_hhdet_in_fec!P169=0,0,RES_hhdet_in_fec!P169/0.086*1000000/RES_hhdet_in_new!P168)</f>
        <v>0</v>
      </c>
      <c r="Q169" s="165">
        <f>IF(RES_hhdet_in_fec!Q169=0,0,RES_hhdet_in_fec!Q169/0.086*1000000/RES_hhdet_in_new!Q168)</f>
        <v>0</v>
      </c>
    </row>
    <row r="170" spans="1:17" ht="12" customHeight="1" x14ac:dyDescent="0.25">
      <c r="A170" s="147" t="s">
        <v>59</v>
      </c>
      <c r="B170" s="164"/>
      <c r="C170" s="164">
        <f>IF(RES_hhdet_in_fec!C170=0,0,RES_hhdet_in_fec!C170/0.086*1000000/RES_hhdet_in_new!C168)</f>
        <v>0</v>
      </c>
      <c r="D170" s="164">
        <f>IF(RES_hhdet_in_fec!D170=0,0,RES_hhdet_in_fec!D170/0.086*1000000/RES_hhdet_in_new!D168)</f>
        <v>0</v>
      </c>
      <c r="E170" s="164">
        <f>IF(RES_hhdet_in_fec!E170=0,0,RES_hhdet_in_fec!E170/0.086*1000000/RES_hhdet_in_new!E168)</f>
        <v>0</v>
      </c>
      <c r="F170" s="164">
        <f>IF(RES_hhdet_in_fec!F170=0,0,RES_hhdet_in_fec!F170/0.086*1000000/RES_hhdet_in_new!F168)</f>
        <v>0</v>
      </c>
      <c r="G170" s="164">
        <f>IF(RES_hhdet_in_fec!G170=0,0,RES_hhdet_in_fec!G170/0.086*1000000/RES_hhdet_in_new!G168)</f>
        <v>0</v>
      </c>
      <c r="H170" s="164">
        <f>IF(RES_hhdet_in_fec!H170=0,0,RES_hhdet_in_fec!H170/0.086*1000000/RES_hhdet_in_new!H168)</f>
        <v>0</v>
      </c>
      <c r="I170" s="164">
        <f>IF(RES_hhdet_in_fec!I170=0,0,RES_hhdet_in_fec!I170/0.086*1000000/RES_hhdet_in_new!I168)</f>
        <v>0</v>
      </c>
      <c r="J170" s="164">
        <f>IF(RES_hhdet_in_fec!J170=0,0,RES_hhdet_in_fec!J170/0.086*1000000/RES_hhdet_in_new!J168)</f>
        <v>0</v>
      </c>
      <c r="K170" s="164">
        <f>IF(RES_hhdet_in_fec!K170=0,0,RES_hhdet_in_fec!K170/0.086*1000000/RES_hhdet_in_new!K168)</f>
        <v>0</v>
      </c>
      <c r="L170" s="164">
        <f>IF(RES_hhdet_in_fec!L170=0,0,RES_hhdet_in_fec!L170/0.086*1000000/RES_hhdet_in_new!L168)</f>
        <v>0</v>
      </c>
      <c r="M170" s="164">
        <f>IF(RES_hhdet_in_fec!M170=0,0,RES_hhdet_in_fec!M170/0.086*1000000/RES_hhdet_in_new!M168)</f>
        <v>0</v>
      </c>
      <c r="N170" s="164">
        <f>IF(RES_hhdet_in_fec!N170=0,0,RES_hhdet_in_fec!N170/0.086*1000000/RES_hhdet_in_new!N168)</f>
        <v>0</v>
      </c>
      <c r="O170" s="164">
        <f>IF(RES_hhdet_in_fec!O170=0,0,RES_hhdet_in_fec!O170/0.086*1000000/RES_hhdet_in_new!O168)</f>
        <v>0</v>
      </c>
      <c r="P170" s="164">
        <f>IF(RES_hhdet_in_fec!P170=0,0,RES_hhdet_in_fec!P170/0.086*1000000/RES_hhdet_in_new!P168)</f>
        <v>0</v>
      </c>
      <c r="Q170" s="164">
        <f>IF(RES_hhdet_in_fec!Q170=0,0,RES_hhdet_in_fec!Q170/0.086*1000000/RES_hhdet_in_new!Q168)</f>
        <v>0</v>
      </c>
    </row>
    <row r="171" spans="1:17" ht="12" customHeight="1" x14ac:dyDescent="0.25">
      <c r="A171" s="163" t="s">
        <v>142</v>
      </c>
      <c r="B171" s="162"/>
      <c r="C171" s="162">
        <f>IF(RES_hhdet_in_fec!C171=0,0,RES_hhdet_in_fec!C171/0.086*1000000/RES_hhdet_in_new!C171)</f>
        <v>1565.1186997264231</v>
      </c>
      <c r="D171" s="162">
        <f>IF(RES_hhdet_in_fec!D171=0,0,RES_hhdet_in_fec!D171/0.086*1000000/RES_hhdet_in_new!D171)</f>
        <v>0</v>
      </c>
      <c r="E171" s="162">
        <f>IF(RES_hhdet_in_fec!E171=0,0,RES_hhdet_in_fec!E171/0.086*1000000/RES_hhdet_in_new!E171)</f>
        <v>0</v>
      </c>
      <c r="F171" s="162">
        <f>IF(RES_hhdet_in_fec!F171=0,0,RES_hhdet_in_fec!F171/0.086*1000000/RES_hhdet_in_new!F171)</f>
        <v>0</v>
      </c>
      <c r="G171" s="162">
        <f>IF(RES_hhdet_in_fec!G171=0,0,RES_hhdet_in_fec!G171/0.086*1000000/RES_hhdet_in_new!G171)</f>
        <v>1546.7562376535429</v>
      </c>
      <c r="H171" s="162">
        <f>IF(RES_hhdet_in_fec!H171=0,0,RES_hhdet_in_fec!H171/0.086*1000000/RES_hhdet_in_new!H171)</f>
        <v>1633.0232004532418</v>
      </c>
      <c r="I171" s="162">
        <f>IF(RES_hhdet_in_fec!I171=0,0,RES_hhdet_in_fec!I171/0.086*1000000/RES_hhdet_in_new!I171)</f>
        <v>1631.585041627802</v>
      </c>
      <c r="J171" s="162">
        <f>IF(RES_hhdet_in_fec!J171=0,0,RES_hhdet_in_fec!J171/0.086*1000000/RES_hhdet_in_new!J171)</f>
        <v>1814.5647206184512</v>
      </c>
      <c r="K171" s="162">
        <f>IF(RES_hhdet_in_fec!K171=0,0,RES_hhdet_in_fec!K171/0.086*1000000/RES_hhdet_in_new!K171)</f>
        <v>1806.8931759271641</v>
      </c>
      <c r="L171" s="162">
        <f>IF(RES_hhdet_in_fec!L171=0,0,RES_hhdet_in_fec!L171/0.086*1000000/RES_hhdet_in_new!L171)</f>
        <v>0</v>
      </c>
      <c r="M171" s="162">
        <f>IF(RES_hhdet_in_fec!M171=0,0,RES_hhdet_in_fec!M171/0.086*1000000/RES_hhdet_in_new!M171)</f>
        <v>2024.1990791481464</v>
      </c>
      <c r="N171" s="162">
        <f>IF(RES_hhdet_in_fec!N171=0,0,RES_hhdet_in_fec!N171/0.086*1000000/RES_hhdet_in_new!N171)</f>
        <v>1877.2879782999228</v>
      </c>
      <c r="O171" s="162">
        <f>IF(RES_hhdet_in_fec!O171=0,0,RES_hhdet_in_fec!O171/0.086*1000000/RES_hhdet_in_new!O171)</f>
        <v>1799.7948938485911</v>
      </c>
      <c r="P171" s="162">
        <f>IF(RES_hhdet_in_fec!P171=0,0,RES_hhdet_in_fec!P171/0.086*1000000/RES_hhdet_in_new!P171)</f>
        <v>1808.7408814663677</v>
      </c>
      <c r="Q171" s="162">
        <f>IF(RES_hhdet_in_fec!Q171=0,0,RES_hhdet_in_fec!Q171/0.086*1000000/RES_hhdet_in_new!Q171)</f>
        <v>1778.243741197756</v>
      </c>
    </row>
    <row r="172" spans="1:17" ht="12" customHeight="1" x14ac:dyDescent="0.25">
      <c r="A172" s="161" t="s">
        <v>141</v>
      </c>
      <c r="B172" s="160"/>
      <c r="C172" s="160">
        <f>IF(RES_hhdet_in_fec!C172=0,0,RES_hhdet_in_fec!C172/0.086*1000000/RES_hhdet_in_new!C172)</f>
        <v>0</v>
      </c>
      <c r="D172" s="160">
        <f>IF(RES_hhdet_in_fec!D172=0,0,RES_hhdet_in_fec!D172/0.086*1000000/RES_hhdet_in_new!D172)</f>
        <v>0</v>
      </c>
      <c r="E172" s="160">
        <f>IF(RES_hhdet_in_fec!E172=0,0,RES_hhdet_in_fec!E172/0.086*1000000/RES_hhdet_in_new!E172)</f>
        <v>0</v>
      </c>
      <c r="F172" s="160">
        <f>IF(RES_hhdet_in_fec!F172=0,0,RES_hhdet_in_fec!F172/0.086*1000000/RES_hhdet_in_new!F172)</f>
        <v>0</v>
      </c>
      <c r="G172" s="160">
        <f>IF(RES_hhdet_in_fec!G172=0,0,RES_hhdet_in_fec!G172/0.086*1000000/RES_hhdet_in_new!G172)</f>
        <v>0</v>
      </c>
      <c r="H172" s="160">
        <f>IF(RES_hhdet_in_fec!H172=0,0,RES_hhdet_in_fec!H172/0.086*1000000/RES_hhdet_in_new!H172)</f>
        <v>0</v>
      </c>
      <c r="I172" s="160">
        <f>IF(RES_hhdet_in_fec!I172=0,0,RES_hhdet_in_fec!I172/0.086*1000000/RES_hhdet_in_new!I172)</f>
        <v>0</v>
      </c>
      <c r="J172" s="160">
        <f>IF(RES_hhdet_in_fec!J172=0,0,RES_hhdet_in_fec!J172/0.086*1000000/RES_hhdet_in_new!J172)</f>
        <v>0</v>
      </c>
      <c r="K172" s="160">
        <f>IF(RES_hhdet_in_fec!K172=0,0,RES_hhdet_in_fec!K172/0.086*1000000/RES_hhdet_in_new!K172)</f>
        <v>0</v>
      </c>
      <c r="L172" s="160">
        <f>IF(RES_hhdet_in_fec!L172=0,0,RES_hhdet_in_fec!L172/0.086*1000000/RES_hhdet_in_new!L172)</f>
        <v>1574.8928401326418</v>
      </c>
      <c r="M172" s="160">
        <f>IF(RES_hhdet_in_fec!M172=0,0,RES_hhdet_in_fec!M172/0.086*1000000/RES_hhdet_in_new!M172)</f>
        <v>1666.5490655184699</v>
      </c>
      <c r="N172" s="160">
        <f>IF(RES_hhdet_in_fec!N172=0,0,RES_hhdet_in_fec!N172/0.086*1000000/RES_hhdet_in_new!N172)</f>
        <v>1563.529513466274</v>
      </c>
      <c r="O172" s="160">
        <f>IF(RES_hhdet_in_fec!O172=0,0,RES_hhdet_in_fec!O172/0.086*1000000/RES_hhdet_in_new!O172)</f>
        <v>1510.4251895626851</v>
      </c>
      <c r="P172" s="160">
        <f>IF(RES_hhdet_in_fec!P172=0,0,RES_hhdet_in_fec!P172/0.086*1000000/RES_hhdet_in_new!P172)</f>
        <v>1516.5150731647238</v>
      </c>
      <c r="Q172" s="160">
        <f>IF(RES_hhdet_in_fec!Q172=0,0,RES_hhdet_in_fec!Q172/0.086*1000000/RES_hhdet_in_new!Q172)</f>
        <v>1495.4095225798706</v>
      </c>
    </row>
    <row r="173" spans="1:17" ht="12" customHeight="1" x14ac:dyDescent="0.25">
      <c r="A173" s="148" t="s">
        <v>60</v>
      </c>
      <c r="B173" s="156"/>
      <c r="C173" s="156">
        <f>IF(RES_hhdet_in_fec!C173=0,0,RES_hhdet_in_fec!C173/0.086*1000000/RES_hhdet_in_new!C172)</f>
        <v>0</v>
      </c>
      <c r="D173" s="156">
        <f>IF(RES_hhdet_in_fec!D173=0,0,RES_hhdet_in_fec!D173/0.086*1000000/RES_hhdet_in_new!D172)</f>
        <v>0</v>
      </c>
      <c r="E173" s="156">
        <f>IF(RES_hhdet_in_fec!E173=0,0,RES_hhdet_in_fec!E173/0.086*1000000/RES_hhdet_in_new!E172)</f>
        <v>0</v>
      </c>
      <c r="F173" s="156">
        <f>IF(RES_hhdet_in_fec!F173=0,0,RES_hhdet_in_fec!F173/0.086*1000000/RES_hhdet_in_new!F172)</f>
        <v>0</v>
      </c>
      <c r="G173" s="156">
        <f>IF(RES_hhdet_in_fec!G173=0,0,RES_hhdet_in_fec!G173/0.086*1000000/RES_hhdet_in_new!G172)</f>
        <v>0</v>
      </c>
      <c r="H173" s="156">
        <f>IF(RES_hhdet_in_fec!H173=0,0,RES_hhdet_in_fec!H173/0.086*1000000/RES_hhdet_in_new!H172)</f>
        <v>0</v>
      </c>
      <c r="I173" s="156">
        <f>IF(RES_hhdet_in_fec!I173=0,0,RES_hhdet_in_fec!I173/0.086*1000000/RES_hhdet_in_new!I172)</f>
        <v>0</v>
      </c>
      <c r="J173" s="156">
        <f>IF(RES_hhdet_in_fec!J173=0,0,RES_hhdet_in_fec!J173/0.086*1000000/RES_hhdet_in_new!J172)</f>
        <v>0</v>
      </c>
      <c r="K173" s="156">
        <f>IF(RES_hhdet_in_fec!K173=0,0,RES_hhdet_in_fec!K173/0.086*1000000/RES_hhdet_in_new!K172)</f>
        <v>0</v>
      </c>
      <c r="L173" s="156">
        <f>IF(RES_hhdet_in_fec!L173=0,0,RES_hhdet_in_fec!L173/0.086*1000000/RES_hhdet_in_new!L172)</f>
        <v>1155.7925641600659</v>
      </c>
      <c r="M173" s="156">
        <f>IF(RES_hhdet_in_fec!M173=0,0,RES_hhdet_in_fec!M173/0.086*1000000/RES_hhdet_in_new!M172)</f>
        <v>1230.9778887539103</v>
      </c>
      <c r="N173" s="156">
        <f>IF(RES_hhdet_in_fec!N173=0,0,RES_hhdet_in_fec!N173/0.086*1000000/RES_hhdet_in_new!N172)</f>
        <v>1134.7438813431968</v>
      </c>
      <c r="O173" s="156">
        <f>IF(RES_hhdet_in_fec!O173=0,0,RES_hhdet_in_fec!O173/0.086*1000000/RES_hhdet_in_new!O172)</f>
        <v>1082.6134189433176</v>
      </c>
      <c r="P173" s="156">
        <f>IF(RES_hhdet_in_fec!P173=0,0,RES_hhdet_in_fec!P173/0.086*1000000/RES_hhdet_in_new!P172)</f>
        <v>1086.7460269698095</v>
      </c>
      <c r="Q173" s="156">
        <f>IF(RES_hhdet_in_fec!Q173=0,0,RES_hhdet_in_fec!Q173/0.086*1000000/RES_hhdet_in_new!Q172)</f>
        <v>1065.6749861784865</v>
      </c>
    </row>
    <row r="174" spans="1:17" ht="12" customHeight="1" x14ac:dyDescent="0.25">
      <c r="A174" s="159" t="s">
        <v>59</v>
      </c>
      <c r="B174" s="57"/>
      <c r="C174" s="57">
        <f>IF(RES_hhdet_in_fec!C174=0,0,RES_hhdet_in_fec!C174/0.086*1000000/RES_hhdet_in_new!C172)</f>
        <v>0</v>
      </c>
      <c r="D174" s="57">
        <f>IF(RES_hhdet_in_fec!D174=0,0,RES_hhdet_in_fec!D174/0.086*1000000/RES_hhdet_in_new!D172)</f>
        <v>0</v>
      </c>
      <c r="E174" s="57">
        <f>IF(RES_hhdet_in_fec!E174=0,0,RES_hhdet_in_fec!E174/0.086*1000000/RES_hhdet_in_new!E172)</f>
        <v>0</v>
      </c>
      <c r="F174" s="57">
        <f>IF(RES_hhdet_in_fec!F174=0,0,RES_hhdet_in_fec!F174/0.086*1000000/RES_hhdet_in_new!F172)</f>
        <v>0</v>
      </c>
      <c r="G174" s="57">
        <f>IF(RES_hhdet_in_fec!G174=0,0,RES_hhdet_in_fec!G174/0.086*1000000/RES_hhdet_in_new!G172)</f>
        <v>0</v>
      </c>
      <c r="H174" s="57">
        <f>IF(RES_hhdet_in_fec!H174=0,0,RES_hhdet_in_fec!H174/0.086*1000000/RES_hhdet_in_new!H172)</f>
        <v>0</v>
      </c>
      <c r="I174" s="57">
        <f>IF(RES_hhdet_in_fec!I174=0,0,RES_hhdet_in_fec!I174/0.086*1000000/RES_hhdet_in_new!I172)</f>
        <v>0</v>
      </c>
      <c r="J174" s="57">
        <f>IF(RES_hhdet_in_fec!J174=0,0,RES_hhdet_in_fec!J174/0.086*1000000/RES_hhdet_in_new!J172)</f>
        <v>0</v>
      </c>
      <c r="K174" s="57">
        <f>IF(RES_hhdet_in_fec!K174=0,0,RES_hhdet_in_fec!K174/0.086*1000000/RES_hhdet_in_new!K172)</f>
        <v>0</v>
      </c>
      <c r="L174" s="57">
        <f>IF(RES_hhdet_in_fec!L174=0,0,RES_hhdet_in_fec!L174/0.086*1000000/RES_hhdet_in_new!L172)</f>
        <v>419.10027597257573</v>
      </c>
      <c r="M174" s="57">
        <f>IF(RES_hhdet_in_fec!M174=0,0,RES_hhdet_in_fec!M174/0.086*1000000/RES_hhdet_in_new!M172)</f>
        <v>435.5711767645596</v>
      </c>
      <c r="N174" s="57">
        <f>IF(RES_hhdet_in_fec!N174=0,0,RES_hhdet_in_fec!N174/0.086*1000000/RES_hhdet_in_new!N172)</f>
        <v>428.78563212307705</v>
      </c>
      <c r="O174" s="57">
        <f>IF(RES_hhdet_in_fec!O174=0,0,RES_hhdet_in_fec!O174/0.086*1000000/RES_hhdet_in_new!O172)</f>
        <v>427.81177061936756</v>
      </c>
      <c r="P174" s="57">
        <f>IF(RES_hhdet_in_fec!P174=0,0,RES_hhdet_in_fec!P174/0.086*1000000/RES_hhdet_in_new!P172)</f>
        <v>429.76904619491461</v>
      </c>
      <c r="Q174" s="57">
        <f>IF(RES_hhdet_in_fec!Q174=0,0,RES_hhdet_in_fec!Q174/0.086*1000000/RES_hhdet_in_new!Q172)</f>
        <v>429.73453640138393</v>
      </c>
    </row>
    <row r="175" spans="1:17" ht="12" customHeight="1" x14ac:dyDescent="0.25">
      <c r="A175" s="158" t="s">
        <v>62</v>
      </c>
      <c r="B175" s="157"/>
      <c r="C175" s="157">
        <f>IF(SUM(RES_hhdet_in_fec!C176:C177)=0,0,SUM(RES_hhdet_in_fec!C176:C177)/0.086*1000000/SUM(RES_hhdet_in_new!C176:C177))</f>
        <v>948.58927661722907</v>
      </c>
      <c r="D175" s="157">
        <f>IF(SUM(RES_hhdet_in_fec!D176:D177)=0,0,SUM(RES_hhdet_in_fec!D176:D177)/0.086*1000000/SUM(RES_hhdet_in_new!D176:D177))</f>
        <v>0</v>
      </c>
      <c r="E175" s="157">
        <f>IF(SUM(RES_hhdet_in_fec!E176:E177)=0,0,SUM(RES_hhdet_in_fec!E176:E177)/0.086*1000000/SUM(RES_hhdet_in_new!E176:E177))</f>
        <v>0</v>
      </c>
      <c r="F175" s="157">
        <f>IF(SUM(RES_hhdet_in_fec!F176:F177)=0,0,SUM(RES_hhdet_in_fec!F176:F177)/0.086*1000000/SUM(RES_hhdet_in_new!F176:F177))</f>
        <v>0</v>
      </c>
      <c r="G175" s="157">
        <f>IF(SUM(RES_hhdet_in_fec!G176:G177)=0,0,SUM(RES_hhdet_in_fec!G176:G177)/0.086*1000000/SUM(RES_hhdet_in_new!G176:G177))</f>
        <v>943.10748029949048</v>
      </c>
      <c r="H175" s="157">
        <f>IF(SUM(RES_hhdet_in_fec!H176:H177)=0,0,SUM(RES_hhdet_in_fec!H176:H177)/0.086*1000000/SUM(RES_hhdet_in_new!H176:H177))</f>
        <v>949.00439559030099</v>
      </c>
      <c r="I175" s="157">
        <f>IF(SUM(RES_hhdet_in_fec!I176:I177)=0,0,SUM(RES_hhdet_in_fec!I176:I177)/0.086*1000000/SUM(RES_hhdet_in_new!I176:I177))</f>
        <v>942.56655386769546</v>
      </c>
      <c r="J175" s="157">
        <f>IF(SUM(RES_hhdet_in_fec!J176:J177)=0,0,SUM(RES_hhdet_in_fec!J176:J177)/0.086*1000000/SUM(RES_hhdet_in_new!J176:J177))</f>
        <v>1009.5071419935524</v>
      </c>
      <c r="K175" s="157">
        <f>IF(SUM(RES_hhdet_in_fec!K176:K177)=0,0,SUM(RES_hhdet_in_fec!K176:K177)/0.086*1000000/SUM(RES_hhdet_in_new!K176:K177))</f>
        <v>1031.2045600217186</v>
      </c>
      <c r="L175" s="157">
        <f>IF(SUM(RES_hhdet_in_fec!L176:L177)=0,0,SUM(RES_hhdet_in_fec!L176:L177)/0.086*1000000/SUM(RES_hhdet_in_new!L176:L177))</f>
        <v>1035.9723375032045</v>
      </c>
      <c r="M175" s="157">
        <f>IF(SUM(RES_hhdet_in_fec!M176:M177)=0,0,SUM(RES_hhdet_in_fec!M176:M177)/0.086*1000000/SUM(RES_hhdet_in_new!M176:M177))</f>
        <v>1056.423144523113</v>
      </c>
      <c r="N175" s="157">
        <f>IF(SUM(RES_hhdet_in_fec!N176:N177)=0,0,SUM(RES_hhdet_in_fec!N176:N177)/0.086*1000000/SUM(RES_hhdet_in_new!N176:N177))</f>
        <v>1006.670290018958</v>
      </c>
      <c r="O175" s="157">
        <f>IF(SUM(RES_hhdet_in_fec!O176:O177)=0,0,SUM(RES_hhdet_in_fec!O176:O177)/0.086*1000000/SUM(RES_hhdet_in_new!O176:O177))</f>
        <v>964.77161397534383</v>
      </c>
      <c r="P175" s="157">
        <f>IF(SUM(RES_hhdet_in_fec!P176:P177)=0,0,SUM(RES_hhdet_in_fec!P176:P177)/0.086*1000000/SUM(RES_hhdet_in_new!P176:P177))</f>
        <v>968.20205842208952</v>
      </c>
      <c r="Q175" s="157">
        <f>IF(SUM(RES_hhdet_in_fec!Q176:Q177)=0,0,SUM(RES_hhdet_in_fec!Q176:Q177)/0.086*1000000/SUM(RES_hhdet_in_new!Q176:Q177))</f>
        <v>950.24912587689971</v>
      </c>
    </row>
    <row r="176" spans="1:17" ht="12" customHeight="1" x14ac:dyDescent="0.25">
      <c r="A176" s="23" t="s">
        <v>57</v>
      </c>
      <c r="B176" s="156"/>
      <c r="C176" s="156">
        <f>IF(RES_hhdet_in_fec!C176=0,0,RES_hhdet_in_fec!C176/0.086*1000000/RES_hhdet_in_new!C176)</f>
        <v>0</v>
      </c>
      <c r="D176" s="156">
        <f>IF(RES_hhdet_in_fec!D176=0,0,RES_hhdet_in_fec!D176/0.086*1000000/RES_hhdet_in_new!D176)</f>
        <v>0</v>
      </c>
      <c r="E176" s="156">
        <f>IF(RES_hhdet_in_fec!E176=0,0,RES_hhdet_in_fec!E176/0.086*1000000/RES_hhdet_in_new!E176)</f>
        <v>0</v>
      </c>
      <c r="F176" s="156">
        <f>IF(RES_hhdet_in_fec!F176=0,0,RES_hhdet_in_fec!F176/0.086*1000000/RES_hhdet_in_new!F176)</f>
        <v>0</v>
      </c>
      <c r="G176" s="156">
        <f>IF(RES_hhdet_in_fec!G176=0,0,RES_hhdet_in_fec!G176/0.086*1000000/RES_hhdet_in_new!G176)</f>
        <v>0</v>
      </c>
      <c r="H176" s="156">
        <f>IF(RES_hhdet_in_fec!H176=0,0,RES_hhdet_in_fec!H176/0.086*1000000/RES_hhdet_in_new!H176)</f>
        <v>0</v>
      </c>
      <c r="I176" s="156">
        <f>IF(RES_hhdet_in_fec!I176=0,0,RES_hhdet_in_fec!I176/0.086*1000000/RES_hhdet_in_new!I176)</f>
        <v>0</v>
      </c>
      <c r="J176" s="156">
        <f>IF(RES_hhdet_in_fec!J176=0,0,RES_hhdet_in_fec!J176/0.086*1000000/RES_hhdet_in_new!J176)</f>
        <v>0</v>
      </c>
      <c r="K176" s="156">
        <f>IF(RES_hhdet_in_fec!K176=0,0,RES_hhdet_in_fec!K176/0.086*1000000/RES_hhdet_in_new!K176)</f>
        <v>0</v>
      </c>
      <c r="L176" s="156">
        <f>IF(RES_hhdet_in_fec!L176=0,0,RES_hhdet_in_fec!L176/0.086*1000000/RES_hhdet_in_new!L176)</f>
        <v>0</v>
      </c>
      <c r="M176" s="156">
        <f>IF(RES_hhdet_in_fec!M176=0,0,RES_hhdet_in_fec!M176/0.086*1000000/RES_hhdet_in_new!M176)</f>
        <v>0</v>
      </c>
      <c r="N176" s="156">
        <f>IF(RES_hhdet_in_fec!N176=0,0,RES_hhdet_in_fec!N176/0.086*1000000/RES_hhdet_in_new!N176)</f>
        <v>0</v>
      </c>
      <c r="O176" s="156">
        <f>IF(RES_hhdet_in_fec!O176=0,0,RES_hhdet_in_fec!O176/0.086*1000000/RES_hhdet_in_new!O176)</f>
        <v>0</v>
      </c>
      <c r="P176" s="156">
        <f>IF(RES_hhdet_in_fec!P176=0,0,RES_hhdet_in_fec!P176/0.086*1000000/RES_hhdet_in_new!P176)</f>
        <v>0</v>
      </c>
      <c r="Q176" s="156">
        <f>IF(RES_hhdet_in_fec!Q176=0,0,RES_hhdet_in_fec!Q176/0.086*1000000/RES_hhdet_in_new!Q176)</f>
        <v>0</v>
      </c>
    </row>
    <row r="177" spans="1:17" ht="12" customHeight="1" x14ac:dyDescent="0.25">
      <c r="A177" s="29" t="s">
        <v>140</v>
      </c>
      <c r="B177" s="57"/>
      <c r="C177" s="57">
        <f>IF(RES_hhdet_in_fec!C177=0,0,RES_hhdet_in_fec!C177/0.086*1000000/RES_hhdet_in_new!C177)</f>
        <v>948.58927661722907</v>
      </c>
      <c r="D177" s="57">
        <f>IF(RES_hhdet_in_fec!D177=0,0,RES_hhdet_in_fec!D177/0.086*1000000/RES_hhdet_in_new!D177)</f>
        <v>0</v>
      </c>
      <c r="E177" s="57">
        <f>IF(RES_hhdet_in_fec!E177=0,0,RES_hhdet_in_fec!E177/0.086*1000000/RES_hhdet_in_new!E177)</f>
        <v>0</v>
      </c>
      <c r="F177" s="57">
        <f>IF(RES_hhdet_in_fec!F177=0,0,RES_hhdet_in_fec!F177/0.086*1000000/RES_hhdet_in_new!F177)</f>
        <v>0</v>
      </c>
      <c r="G177" s="57">
        <f>IF(RES_hhdet_in_fec!G177=0,0,RES_hhdet_in_fec!G177/0.086*1000000/RES_hhdet_in_new!G177)</f>
        <v>943.10748029949048</v>
      </c>
      <c r="H177" s="57">
        <f>IF(RES_hhdet_in_fec!H177=0,0,RES_hhdet_in_fec!H177/0.086*1000000/RES_hhdet_in_new!H177)</f>
        <v>949.00439559030099</v>
      </c>
      <c r="I177" s="57">
        <f>IF(RES_hhdet_in_fec!I177=0,0,RES_hhdet_in_fec!I177/0.086*1000000/RES_hhdet_in_new!I177)</f>
        <v>942.56655386769546</v>
      </c>
      <c r="J177" s="57">
        <f>IF(RES_hhdet_in_fec!J177=0,0,RES_hhdet_in_fec!J177/0.086*1000000/RES_hhdet_in_new!J177)</f>
        <v>1009.5071419935524</v>
      </c>
      <c r="K177" s="57">
        <f>IF(RES_hhdet_in_fec!K177=0,0,RES_hhdet_in_fec!K177/0.086*1000000/RES_hhdet_in_new!K177)</f>
        <v>1031.2045600217186</v>
      </c>
      <c r="L177" s="57">
        <f>IF(RES_hhdet_in_fec!L177=0,0,RES_hhdet_in_fec!L177/0.086*1000000/RES_hhdet_in_new!L177)</f>
        <v>1035.9723375032045</v>
      </c>
      <c r="M177" s="57">
        <f>IF(RES_hhdet_in_fec!M177=0,0,RES_hhdet_in_fec!M177/0.086*1000000/RES_hhdet_in_new!M177)</f>
        <v>1056.423144523113</v>
      </c>
      <c r="N177" s="57">
        <f>IF(RES_hhdet_in_fec!N177=0,0,RES_hhdet_in_fec!N177/0.086*1000000/RES_hhdet_in_new!N177)</f>
        <v>1006.670290018958</v>
      </c>
      <c r="O177" s="57">
        <f>IF(RES_hhdet_in_fec!O177=0,0,RES_hhdet_in_fec!O177/0.086*1000000/RES_hhdet_in_new!O177)</f>
        <v>964.77161397534383</v>
      </c>
      <c r="P177" s="57">
        <f>IF(RES_hhdet_in_fec!P177=0,0,RES_hhdet_in_fec!P177/0.086*1000000/RES_hhdet_in_new!P177)</f>
        <v>968.20205842208952</v>
      </c>
      <c r="Q177" s="57">
        <f>IF(RES_hhdet_in_fec!Q177=0,0,RES_hhdet_in_fec!Q177/0.086*1000000/RES_hhdet_in_new!Q177)</f>
        <v>950.24912587689971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179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5033.44802747225</v>
      </c>
      <c r="D3" s="168">
        <f t="shared" ref="D3" si="1">SUM(D4,D7,D9,D19)</f>
        <v>6339.9974770481303</v>
      </c>
      <c r="E3" s="168">
        <f t="shared" ref="E3" si="2">SUM(E4,E7,E9,E19)</f>
        <v>6693.9825261169772</v>
      </c>
      <c r="F3" s="168">
        <f t="shared" ref="F3" si="3">SUM(F4,F7,F9,F19)</f>
        <v>0</v>
      </c>
      <c r="G3" s="168">
        <f t="shared" ref="G3" si="4">SUM(G4,G7,G9,G19)</f>
        <v>0</v>
      </c>
      <c r="H3" s="168">
        <f t="shared" ref="H3" si="5">SUM(H4,H7,H9,H19)</f>
        <v>7266.3995566231879</v>
      </c>
      <c r="I3" s="168">
        <f t="shared" ref="I3" si="6">SUM(I4,I7,I9,I19)</f>
        <v>0</v>
      </c>
      <c r="J3" s="168">
        <f t="shared" ref="J3" si="7">SUM(J4,J7,J9,J19)</f>
        <v>0</v>
      </c>
      <c r="K3" s="168">
        <f t="shared" ref="K3" si="8">SUM(K4,K7,K9,K19)</f>
        <v>0</v>
      </c>
      <c r="L3" s="168">
        <f t="shared" ref="L3" si="9">SUM(L4,L7,L9,L19)</f>
        <v>8000.2877967115883</v>
      </c>
      <c r="M3" s="168">
        <f t="shared" ref="M3" si="10">SUM(M4,M7,M9,M19)</f>
        <v>8626.1453087322043</v>
      </c>
      <c r="N3" s="168">
        <f t="shared" ref="N3" si="11">SUM(N4,N7,N9,N19)</f>
        <v>8345.7678346752382</v>
      </c>
      <c r="O3" s="168">
        <f t="shared" ref="O3" si="12">SUM(O4,O7,O9,O19)</f>
        <v>0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1760.7778638591556</v>
      </c>
      <c r="D4" s="157">
        <f t="shared" si="15"/>
        <v>3018.3278485621004</v>
      </c>
      <c r="E4" s="157">
        <f t="shared" si="15"/>
        <v>3344.7836294466169</v>
      </c>
      <c r="F4" s="157">
        <f t="shared" si="15"/>
        <v>0</v>
      </c>
      <c r="G4" s="157">
        <f t="shared" si="15"/>
        <v>0</v>
      </c>
      <c r="H4" s="157">
        <f t="shared" si="15"/>
        <v>2891.5521494047871</v>
      </c>
      <c r="I4" s="157">
        <f t="shared" si="15"/>
        <v>0</v>
      </c>
      <c r="J4" s="157">
        <f t="shared" si="15"/>
        <v>0</v>
      </c>
      <c r="K4" s="157">
        <f t="shared" si="15"/>
        <v>0</v>
      </c>
      <c r="L4" s="157">
        <f t="shared" si="15"/>
        <v>3077.0775448390268</v>
      </c>
      <c r="M4" s="157">
        <f t="shared" si="15"/>
        <v>3894.3910253078689</v>
      </c>
      <c r="N4" s="157">
        <f t="shared" si="15"/>
        <v>3912.6819869728592</v>
      </c>
      <c r="O4" s="157">
        <f t="shared" si="15"/>
        <v>0</v>
      </c>
      <c r="P4" s="157">
        <f t="shared" si="15"/>
        <v>0</v>
      </c>
      <c r="Q4" s="157">
        <f t="shared" si="15"/>
        <v>0</v>
      </c>
    </row>
    <row r="5" spans="1:17" ht="12" customHeight="1" x14ac:dyDescent="0.25">
      <c r="A5" s="23" t="s">
        <v>58</v>
      </c>
      <c r="B5" s="156"/>
      <c r="C5" s="156">
        <f>IF(RES_hhdet_in_tes!C5=0,0,RES_hhdet_in_tes!C5/0.086*1000000/RES_hhdet_in_new!C5)</f>
        <v>1725.4834892483584</v>
      </c>
      <c r="D5" s="156">
        <f>IF(RES_hhdet_in_tes!D5=0,0,RES_hhdet_in_tes!D5/0.086*1000000/RES_hhdet_in_new!D5)</f>
        <v>2999.7622553774859</v>
      </c>
      <c r="E5" s="156">
        <f>IF(RES_hhdet_in_tes!E5=0,0,RES_hhdet_in_tes!E5/0.086*1000000/RES_hhdet_in_new!E5)</f>
        <v>3324.775163019468</v>
      </c>
      <c r="F5" s="156">
        <f>IF(RES_hhdet_in_tes!F5=0,0,RES_hhdet_in_tes!F5/0.086*1000000/RES_hhdet_in_new!F5)</f>
        <v>0</v>
      </c>
      <c r="G5" s="156">
        <f>IF(RES_hhdet_in_tes!G5=0,0,RES_hhdet_in_tes!G5/0.086*1000000/RES_hhdet_in_new!G5)</f>
        <v>0</v>
      </c>
      <c r="H5" s="156">
        <f>IF(RES_hhdet_in_tes!H5=0,0,RES_hhdet_in_tes!H5/0.086*1000000/RES_hhdet_in_new!H5)</f>
        <v>2864.9032548656182</v>
      </c>
      <c r="I5" s="156">
        <f>IF(RES_hhdet_in_tes!I5=0,0,RES_hhdet_in_tes!I5/0.086*1000000/RES_hhdet_in_new!I5)</f>
        <v>0</v>
      </c>
      <c r="J5" s="156">
        <f>IF(RES_hhdet_in_tes!J5=0,0,RES_hhdet_in_tes!J5/0.086*1000000/RES_hhdet_in_new!J5)</f>
        <v>0</v>
      </c>
      <c r="K5" s="156">
        <f>IF(RES_hhdet_in_tes!K5=0,0,RES_hhdet_in_tes!K5/0.086*1000000/RES_hhdet_in_new!K5)</f>
        <v>0</v>
      </c>
      <c r="L5" s="156">
        <f>IF(RES_hhdet_in_tes!L5=0,0,RES_hhdet_in_tes!L5/0.086*1000000/RES_hhdet_in_new!L5)</f>
        <v>3008.6185407659482</v>
      </c>
      <c r="M5" s="156">
        <f>IF(RES_hhdet_in_tes!M5=0,0,RES_hhdet_in_tes!M5/0.086*1000000/RES_hhdet_in_new!M5)</f>
        <v>3802.0587972167959</v>
      </c>
      <c r="N5" s="156">
        <f>IF(RES_hhdet_in_tes!N5=0,0,RES_hhdet_in_tes!N5/0.086*1000000/RES_hhdet_in_new!N5)</f>
        <v>3851.572058346831</v>
      </c>
      <c r="O5" s="156">
        <f>IF(RES_hhdet_in_tes!O5=0,0,RES_hhdet_in_tes!O5/0.086*1000000/RES_hhdet_in_new!O5)</f>
        <v>0</v>
      </c>
      <c r="P5" s="156">
        <f>IF(RES_hhdet_in_tes!P5=0,0,RES_hhdet_in_tes!P5/0.086*1000000/RES_hhdet_in_new!P5)</f>
        <v>0</v>
      </c>
      <c r="Q5" s="156">
        <f>IF(RES_hhdet_in_tes!Q5=0,0,RES_hhdet_in_tes!Q5/0.086*1000000/RES_hhdet_in_new!Q5)</f>
        <v>0</v>
      </c>
    </row>
    <row r="6" spans="1:17" ht="12" customHeight="1" x14ac:dyDescent="0.25">
      <c r="A6" s="23" t="s">
        <v>60</v>
      </c>
      <c r="B6" s="156"/>
      <c r="C6" s="156">
        <f>IF(RES_hhdet_in_tes!C6=0,0,RES_hhdet_in_tes!C6/0.086*1000000/RES_hhdet_in_new!C5)</f>
        <v>35.294374610797064</v>
      </c>
      <c r="D6" s="156">
        <f>IF(RES_hhdet_in_tes!D6=0,0,RES_hhdet_in_tes!D6/0.086*1000000/RES_hhdet_in_new!D5)</f>
        <v>18.565593184614681</v>
      </c>
      <c r="E6" s="156">
        <f>IF(RES_hhdet_in_tes!E6=0,0,RES_hhdet_in_tes!E6/0.086*1000000/RES_hhdet_in_new!E5)</f>
        <v>20.008466427148925</v>
      </c>
      <c r="F6" s="156">
        <f>IF(RES_hhdet_in_tes!F6=0,0,RES_hhdet_in_tes!F6/0.086*1000000/RES_hhdet_in_new!F5)</f>
        <v>0</v>
      </c>
      <c r="G6" s="156">
        <f>IF(RES_hhdet_in_tes!G6=0,0,RES_hhdet_in_tes!G6/0.086*1000000/RES_hhdet_in_new!G5)</f>
        <v>0</v>
      </c>
      <c r="H6" s="156">
        <f>IF(RES_hhdet_in_tes!H6=0,0,RES_hhdet_in_tes!H6/0.086*1000000/RES_hhdet_in_new!H5)</f>
        <v>26.648894539168911</v>
      </c>
      <c r="I6" s="156">
        <f>IF(RES_hhdet_in_tes!I6=0,0,RES_hhdet_in_tes!I6/0.086*1000000/RES_hhdet_in_new!I5)</f>
        <v>0</v>
      </c>
      <c r="J6" s="156">
        <f>IF(RES_hhdet_in_tes!J6=0,0,RES_hhdet_in_tes!J6/0.086*1000000/RES_hhdet_in_new!J5)</f>
        <v>0</v>
      </c>
      <c r="K6" s="156">
        <f>IF(RES_hhdet_in_tes!K6=0,0,RES_hhdet_in_tes!K6/0.086*1000000/RES_hhdet_in_new!K5)</f>
        <v>0</v>
      </c>
      <c r="L6" s="156">
        <f>IF(RES_hhdet_in_tes!L6=0,0,RES_hhdet_in_tes!L6/0.086*1000000/RES_hhdet_in_new!L5)</f>
        <v>68.459004073078589</v>
      </c>
      <c r="M6" s="156">
        <f>IF(RES_hhdet_in_tes!M6=0,0,RES_hhdet_in_tes!M6/0.086*1000000/RES_hhdet_in_new!M5)</f>
        <v>92.332228091073006</v>
      </c>
      <c r="N6" s="156">
        <f>IF(RES_hhdet_in_tes!N6=0,0,RES_hhdet_in_tes!N6/0.086*1000000/RES_hhdet_in_new!N5)</f>
        <v>61.109928626028427</v>
      </c>
      <c r="O6" s="156">
        <f>IF(RES_hhdet_in_tes!O6=0,0,RES_hhdet_in_tes!O6/0.086*1000000/RES_hhdet_in_new!O5)</f>
        <v>0</v>
      </c>
      <c r="P6" s="156">
        <f>IF(RES_hhdet_in_tes!P6=0,0,RES_hhdet_in_tes!P6/0.086*1000000/RES_hhdet_in_new!P5)</f>
        <v>0</v>
      </c>
      <c r="Q6" s="156">
        <f>IF(RES_hhdet_in_tes!Q6=0,0,RES_hhdet_in_tes!Q6/0.086*1000000/RES_hhdet_in_new!Q5)</f>
        <v>0</v>
      </c>
    </row>
    <row r="7" spans="1:17" ht="12.95" customHeight="1" x14ac:dyDescent="0.25">
      <c r="A7" s="158" t="s">
        <v>112</v>
      </c>
      <c r="B7" s="157"/>
      <c r="C7" s="157">
        <f t="shared" ref="C7:Q7" si="16">C8</f>
        <v>1499.6174289439568</v>
      </c>
      <c r="D7" s="157">
        <f t="shared" si="16"/>
        <v>1544.1231883832231</v>
      </c>
      <c r="E7" s="157">
        <f t="shared" si="16"/>
        <v>1501.7653147919382</v>
      </c>
      <c r="F7" s="157">
        <f t="shared" si="16"/>
        <v>0</v>
      </c>
      <c r="G7" s="157">
        <f t="shared" si="16"/>
        <v>0</v>
      </c>
      <c r="H7" s="157">
        <f t="shared" si="16"/>
        <v>2440.9471933632772</v>
      </c>
      <c r="I7" s="157">
        <f t="shared" si="16"/>
        <v>0</v>
      </c>
      <c r="J7" s="157">
        <f t="shared" si="16"/>
        <v>0</v>
      </c>
      <c r="K7" s="157">
        <f t="shared" si="16"/>
        <v>0</v>
      </c>
      <c r="L7" s="157">
        <f t="shared" si="16"/>
        <v>2865.8991114118089</v>
      </c>
      <c r="M7" s="157">
        <f t="shared" si="16"/>
        <v>2519.1749108508297</v>
      </c>
      <c r="N7" s="157">
        <f t="shared" si="16"/>
        <v>2330.7757333371119</v>
      </c>
      <c r="O7" s="157">
        <f t="shared" si="16"/>
        <v>0</v>
      </c>
      <c r="P7" s="157">
        <f t="shared" si="16"/>
        <v>0</v>
      </c>
      <c r="Q7" s="157">
        <f t="shared" si="16"/>
        <v>0</v>
      </c>
    </row>
    <row r="8" spans="1:17" ht="12" customHeight="1" x14ac:dyDescent="0.25">
      <c r="A8" s="23" t="s">
        <v>60</v>
      </c>
      <c r="B8" s="156"/>
      <c r="C8" s="156">
        <f>IF(RES_hhdet_in_tes!C8=0,0,RES_hhdet_in_tes!C8/0.086*1000000/RES_hhdet_in_new!C8)</f>
        <v>1499.6174289439568</v>
      </c>
      <c r="D8" s="156">
        <f>IF(RES_hhdet_in_tes!D8=0,0,RES_hhdet_in_tes!D8/0.086*1000000/RES_hhdet_in_new!D8)</f>
        <v>1544.1231883832231</v>
      </c>
      <c r="E8" s="156">
        <f>IF(RES_hhdet_in_tes!E8=0,0,RES_hhdet_in_tes!E8/0.086*1000000/RES_hhdet_in_new!E8)</f>
        <v>1501.7653147919382</v>
      </c>
      <c r="F8" s="156">
        <f>IF(RES_hhdet_in_tes!F8=0,0,RES_hhdet_in_tes!F8/0.086*1000000/RES_hhdet_in_new!F8)</f>
        <v>0</v>
      </c>
      <c r="G8" s="156">
        <f>IF(RES_hhdet_in_tes!G8=0,0,RES_hhdet_in_tes!G8/0.086*1000000/RES_hhdet_in_new!G8)</f>
        <v>0</v>
      </c>
      <c r="H8" s="156">
        <f>IF(RES_hhdet_in_tes!H8=0,0,RES_hhdet_in_tes!H8/0.086*1000000/RES_hhdet_in_new!H8)</f>
        <v>2440.9471933632772</v>
      </c>
      <c r="I8" s="156">
        <f>IF(RES_hhdet_in_tes!I8=0,0,RES_hhdet_in_tes!I8/0.086*1000000/RES_hhdet_in_new!I8)</f>
        <v>0</v>
      </c>
      <c r="J8" s="156">
        <f>IF(RES_hhdet_in_tes!J8=0,0,RES_hhdet_in_tes!J8/0.086*1000000/RES_hhdet_in_new!J8)</f>
        <v>0</v>
      </c>
      <c r="K8" s="156">
        <f>IF(RES_hhdet_in_tes!K8=0,0,RES_hhdet_in_tes!K8/0.086*1000000/RES_hhdet_in_new!K8)</f>
        <v>0</v>
      </c>
      <c r="L8" s="156">
        <f>IF(RES_hhdet_in_tes!L8=0,0,RES_hhdet_in_tes!L8/0.086*1000000/RES_hhdet_in_new!L8)</f>
        <v>2865.8991114118089</v>
      </c>
      <c r="M8" s="156">
        <f>IF(RES_hhdet_in_tes!M8=0,0,RES_hhdet_in_tes!M8/0.086*1000000/RES_hhdet_in_new!M8)</f>
        <v>2519.1749108508297</v>
      </c>
      <c r="N8" s="156">
        <f>IF(RES_hhdet_in_tes!N8=0,0,RES_hhdet_in_tes!N8/0.086*1000000/RES_hhdet_in_new!N8)</f>
        <v>2330.7757333371119</v>
      </c>
      <c r="O8" s="156">
        <f>IF(RES_hhdet_in_tes!O8=0,0,RES_hhdet_in_tes!O8/0.086*1000000/RES_hhdet_in_new!O8)</f>
        <v>0</v>
      </c>
      <c r="P8" s="156">
        <f>IF(RES_hhdet_in_tes!P8=0,0,RES_hhdet_in_tes!P8/0.086*1000000/RES_hhdet_in_new!P8)</f>
        <v>0</v>
      </c>
      <c r="Q8" s="156">
        <f>IF(RES_hhdet_in_tes!Q8=0,0,RES_hhdet_in_tes!Q8/0.086*1000000/RES_hhdet_in_new!Q8)</f>
        <v>0</v>
      </c>
    </row>
    <row r="9" spans="1:17" ht="12" customHeight="1" x14ac:dyDescent="0.25">
      <c r="A9" s="158" t="s">
        <v>63</v>
      </c>
      <c r="B9" s="157"/>
      <c r="C9" s="157">
        <f>IF(SUM(RES_hhdet_in_tes!C10:C12,RES_hhdet_in_tes!C15:C16)=0,0,SUM(RES_hhdet_in_tes!C10:C12,RES_hhdet_in_tes!C15:C16)/0.086*1000000/SUM(RES_hhdet_in_new!C10:C12,RES_hhdet_in_new!C15:C16))</f>
        <v>1022.7457274122687</v>
      </c>
      <c r="D9" s="157">
        <f>IF(SUM(RES_hhdet_in_tes!D10:D12,RES_hhdet_in_tes!D15:D16)=0,0,SUM(RES_hhdet_in_tes!D10:D12,RES_hhdet_in_tes!D15:D16)/0.086*1000000/SUM(RES_hhdet_in_new!D10:D12,RES_hhdet_in_new!D15:D16))</f>
        <v>1022.2455021322826</v>
      </c>
      <c r="E9" s="157">
        <f>IF(SUM(RES_hhdet_in_tes!E10:E12,RES_hhdet_in_tes!E15:E16)=0,0,SUM(RES_hhdet_in_tes!E10:E12,RES_hhdet_in_tes!E15:E16)/0.086*1000000/SUM(RES_hhdet_in_new!E10:E12,RES_hhdet_in_new!E15:E16))</f>
        <v>1083.4821668162074</v>
      </c>
      <c r="F9" s="157">
        <f>IF(SUM(RES_hhdet_in_tes!F10:F12,RES_hhdet_in_tes!F15:F16)=0,0,SUM(RES_hhdet_in_tes!F10:F12,RES_hhdet_in_tes!F15:F16)/0.086*1000000/SUM(RES_hhdet_in_new!F10:F12,RES_hhdet_in_new!F15:F16))</f>
        <v>0</v>
      </c>
      <c r="G9" s="157">
        <f>IF(SUM(RES_hhdet_in_tes!G10:G12,RES_hhdet_in_tes!G15:G16)=0,0,SUM(RES_hhdet_in_tes!G10:G12,RES_hhdet_in_tes!G15:G16)/0.086*1000000/SUM(RES_hhdet_in_new!G10:G12,RES_hhdet_in_new!G15:G16))</f>
        <v>0</v>
      </c>
      <c r="H9" s="157">
        <f>IF(SUM(RES_hhdet_in_tes!H10:H12,RES_hhdet_in_tes!H15:H16)=0,0,SUM(RES_hhdet_in_tes!H10:H12,RES_hhdet_in_tes!H15:H16)/0.086*1000000/SUM(RES_hhdet_in_new!H10:H12,RES_hhdet_in_new!H15:H16))</f>
        <v>1136.9289245650507</v>
      </c>
      <c r="I9" s="157">
        <f>IF(SUM(RES_hhdet_in_tes!I10:I12,RES_hhdet_in_tes!I15:I16)=0,0,SUM(RES_hhdet_in_tes!I10:I12,RES_hhdet_in_tes!I15:I16)/0.086*1000000/SUM(RES_hhdet_in_new!I10:I12,RES_hhdet_in_new!I15:I16))</f>
        <v>0</v>
      </c>
      <c r="J9" s="157">
        <f>IF(SUM(RES_hhdet_in_tes!J10:J12,RES_hhdet_in_tes!J15:J16)=0,0,SUM(RES_hhdet_in_tes!J10:J12,RES_hhdet_in_tes!J15:J16)/0.086*1000000/SUM(RES_hhdet_in_new!J10:J12,RES_hhdet_in_new!J15:J16))</f>
        <v>0</v>
      </c>
      <c r="K9" s="157">
        <f>IF(SUM(RES_hhdet_in_tes!K10:K12,RES_hhdet_in_tes!K15:K16)=0,0,SUM(RES_hhdet_in_tes!K10:K12,RES_hhdet_in_tes!K15:K16)/0.086*1000000/SUM(RES_hhdet_in_new!K10:K12,RES_hhdet_in_new!K15:K16))</f>
        <v>0</v>
      </c>
      <c r="L9" s="157">
        <f>IF(SUM(RES_hhdet_in_tes!L10:L12,RES_hhdet_in_tes!L15:L16)=0,0,SUM(RES_hhdet_in_tes!L10:L12,RES_hhdet_in_tes!L15:L16)/0.086*1000000/SUM(RES_hhdet_in_new!L10:L12,RES_hhdet_in_new!L15:L16))</f>
        <v>1193.8850189635455</v>
      </c>
      <c r="M9" s="157">
        <f>IF(SUM(RES_hhdet_in_tes!M10:M12,RES_hhdet_in_tes!M15:M16)=0,0,SUM(RES_hhdet_in_tes!M10:M12,RES_hhdet_in_tes!M15:M16)/0.086*1000000/SUM(RES_hhdet_in_new!M10:M12,RES_hhdet_in_new!M15:M16))</f>
        <v>1346.6564859787356</v>
      </c>
      <c r="N9" s="157">
        <f>IF(SUM(RES_hhdet_in_tes!N10:N12,RES_hhdet_in_tes!N15:N16)=0,0,SUM(RES_hhdet_in_tes!N10:N12,RES_hhdet_in_tes!N15:N16)/0.086*1000000/SUM(RES_hhdet_in_new!N10:N12,RES_hhdet_in_new!N15:N16))</f>
        <v>1261.9713448540979</v>
      </c>
      <c r="O9" s="157">
        <f>IF(SUM(RES_hhdet_in_tes!O10:O12,RES_hhdet_in_tes!O15:O16)=0,0,SUM(RES_hhdet_in_tes!O10:O12,RES_hhdet_in_tes!O15:O16)/0.086*1000000/SUM(RES_hhdet_in_new!O10:O12,RES_hhdet_in_new!O15:O16))</f>
        <v>0</v>
      </c>
      <c r="P9" s="157">
        <f>IF(SUM(RES_hhdet_in_tes!P10:P12,RES_hhdet_in_tes!P15:P16)=0,0,SUM(RES_hhdet_in_tes!P10:P12,RES_hhdet_in_tes!P15:P16)/0.086*1000000/SUM(RES_hhdet_in_new!P10:P12,RES_hhdet_in_new!P15:P16))</f>
        <v>0</v>
      </c>
      <c r="Q9" s="157">
        <f>IF(SUM(RES_hhdet_in_tes!Q10:Q12,RES_hhdet_in_tes!Q15:Q16)=0,0,SUM(RES_hhdet_in_tes!Q10:Q12,RES_hhdet_in_tes!Q15:Q16)/0.086*1000000/SUM(RES_hhdet_in_new!Q10:Q12,RES_hhdet_in_new!Q15:Q16))</f>
        <v>0</v>
      </c>
    </row>
    <row r="10" spans="1:17" ht="12" customHeight="1" x14ac:dyDescent="0.25">
      <c r="A10" s="167" t="s">
        <v>171</v>
      </c>
      <c r="B10" s="132"/>
      <c r="C10" s="132">
        <f>IF(RES_hhdet_in_tes!C10=0,0,RES_hhdet_in_tes!C10/0.086*1000000/RES_hhdet_in_new!C10)</f>
        <v>833.45042442188981</v>
      </c>
      <c r="D10" s="132">
        <f>IF(RES_hhdet_in_tes!D10=0,0,RES_hhdet_in_tes!D10/0.086*1000000/RES_hhdet_in_new!D10)</f>
        <v>990.79248137517186</v>
      </c>
      <c r="E10" s="132">
        <f>IF(RES_hhdet_in_tes!E10=0,0,RES_hhdet_in_tes!E10/0.086*1000000/RES_hhdet_in_new!E10)</f>
        <v>1061.8002667067769</v>
      </c>
      <c r="F10" s="132">
        <f>IF(RES_hhdet_in_tes!F10=0,0,RES_hhdet_in_tes!F10/0.086*1000000/RES_hhdet_in_new!F10)</f>
        <v>0</v>
      </c>
      <c r="G10" s="132">
        <f>IF(RES_hhdet_in_tes!G10=0,0,RES_hhdet_in_tes!G10/0.086*1000000/RES_hhdet_in_new!G10)</f>
        <v>0</v>
      </c>
      <c r="H10" s="132">
        <f>IF(RES_hhdet_in_tes!H10=0,0,RES_hhdet_in_tes!H10/0.086*1000000/RES_hhdet_in_new!H10)</f>
        <v>983.48103519741267</v>
      </c>
      <c r="I10" s="132">
        <f>IF(RES_hhdet_in_tes!I10=0,0,RES_hhdet_in_tes!I10/0.086*1000000/RES_hhdet_in_new!I10)</f>
        <v>0</v>
      </c>
      <c r="J10" s="132">
        <f>IF(RES_hhdet_in_tes!J10=0,0,RES_hhdet_in_tes!J10/0.086*1000000/RES_hhdet_in_new!J10)</f>
        <v>0</v>
      </c>
      <c r="K10" s="132">
        <f>IF(RES_hhdet_in_tes!K10=0,0,RES_hhdet_in_tes!K10/0.086*1000000/RES_hhdet_in_new!K10)</f>
        <v>0</v>
      </c>
      <c r="L10" s="132">
        <f>IF(RES_hhdet_in_tes!L10=0,0,RES_hhdet_in_tes!L10/0.086*1000000/RES_hhdet_in_new!L10)</f>
        <v>1028.8806800377163</v>
      </c>
      <c r="M10" s="132">
        <f>IF(RES_hhdet_in_tes!M10=0,0,RES_hhdet_in_tes!M10/0.086*1000000/RES_hhdet_in_new!M10)</f>
        <v>1073.6359845023667</v>
      </c>
      <c r="N10" s="132">
        <f>IF(RES_hhdet_in_tes!N10=0,0,RES_hhdet_in_tes!N10/0.086*1000000/RES_hhdet_in_new!N10)</f>
        <v>1061.4219854944988</v>
      </c>
      <c r="O10" s="132">
        <f>IF(RES_hhdet_in_tes!O10=0,0,RES_hhdet_in_tes!O10/0.086*1000000/RES_hhdet_in_new!O10)</f>
        <v>0</v>
      </c>
      <c r="P10" s="132">
        <f>IF(RES_hhdet_in_tes!P10=0,0,RES_hhdet_in_tes!P10/0.086*1000000/RES_hhdet_in_new!P10)</f>
        <v>0</v>
      </c>
      <c r="Q10" s="132">
        <f>IF(RES_hhdet_in_tes!Q10=0,0,RES_hhdet_in_tes!Q10/0.086*1000000/RES_hhdet_in_new!Q10)</f>
        <v>0</v>
      </c>
    </row>
    <row r="11" spans="1:17" ht="12" customHeight="1" x14ac:dyDescent="0.25">
      <c r="A11" s="167" t="s">
        <v>144</v>
      </c>
      <c r="B11" s="132"/>
      <c r="C11" s="132">
        <f>IF(RES_hhdet_in_tes!C11=0,0,RES_hhdet_in_tes!C11/0.086*1000000/RES_hhdet_in_new!C11)</f>
        <v>999.12475411706612</v>
      </c>
      <c r="D11" s="132">
        <f>IF(RES_hhdet_in_tes!D11=0,0,RES_hhdet_in_tes!D11/0.086*1000000/RES_hhdet_in_new!D11)</f>
        <v>1012.1433784555777</v>
      </c>
      <c r="E11" s="132">
        <f>IF(RES_hhdet_in_tes!E11=0,0,RES_hhdet_in_tes!E11/0.086*1000000/RES_hhdet_in_new!E11)</f>
        <v>1046.8250941139852</v>
      </c>
      <c r="F11" s="132">
        <f>IF(RES_hhdet_in_tes!F11=0,0,RES_hhdet_in_tes!F11/0.086*1000000/RES_hhdet_in_new!F11)</f>
        <v>0</v>
      </c>
      <c r="G11" s="132">
        <f>IF(RES_hhdet_in_tes!G11=0,0,RES_hhdet_in_tes!G11/0.086*1000000/RES_hhdet_in_new!G11)</f>
        <v>0</v>
      </c>
      <c r="H11" s="132">
        <f>IF(RES_hhdet_in_tes!H11=0,0,RES_hhdet_in_tes!H11/0.086*1000000/RES_hhdet_in_new!H11)</f>
        <v>1089.827232284548</v>
      </c>
      <c r="I11" s="132">
        <f>IF(RES_hhdet_in_tes!I11=0,0,RES_hhdet_in_tes!I11/0.086*1000000/RES_hhdet_in_new!I11)</f>
        <v>0</v>
      </c>
      <c r="J11" s="132">
        <f>IF(RES_hhdet_in_tes!J11=0,0,RES_hhdet_in_tes!J11/0.086*1000000/RES_hhdet_in_new!J11)</f>
        <v>0</v>
      </c>
      <c r="K11" s="132">
        <f>IF(RES_hhdet_in_tes!K11=0,0,RES_hhdet_in_tes!K11/0.086*1000000/RES_hhdet_in_new!K11)</f>
        <v>0</v>
      </c>
      <c r="L11" s="132">
        <f>IF(RES_hhdet_in_tes!L11=0,0,RES_hhdet_in_tes!L11/0.086*1000000/RES_hhdet_in_new!L11)</f>
        <v>0</v>
      </c>
      <c r="M11" s="132">
        <f>IF(RES_hhdet_in_tes!M11=0,0,RES_hhdet_in_tes!M11/0.086*1000000/RES_hhdet_in_new!M11)</f>
        <v>0</v>
      </c>
      <c r="N11" s="132">
        <f>IF(RES_hhdet_in_tes!N11=0,0,RES_hhdet_in_tes!N11/0.086*1000000/RES_hhdet_in_new!N11)</f>
        <v>0</v>
      </c>
      <c r="O11" s="132">
        <f>IF(RES_hhdet_in_tes!O11=0,0,RES_hhdet_in_tes!O11/0.086*1000000/RES_hhdet_in_new!O11)</f>
        <v>0</v>
      </c>
      <c r="P11" s="132">
        <f>IF(RES_hhdet_in_tes!P11=0,0,RES_hhdet_in_tes!P11/0.086*1000000/RES_hhdet_in_new!P11)</f>
        <v>0</v>
      </c>
      <c r="Q11" s="132">
        <f>IF(RES_hhdet_in_tes!Q11=0,0,RES_hhdet_in_tes!Q11/0.086*1000000/RES_hhdet_in_new!Q11)</f>
        <v>0</v>
      </c>
    </row>
    <row r="12" spans="1:17" ht="12" customHeight="1" x14ac:dyDescent="0.25">
      <c r="A12" s="167" t="s">
        <v>143</v>
      </c>
      <c r="B12" s="132"/>
      <c r="C12" s="132">
        <f>IF(RES_hhdet_in_tes!C12=0,0,RES_hhdet_in_tes!C12/0.086*1000000/RES_hhdet_in_new!C12)</f>
        <v>0</v>
      </c>
      <c r="D12" s="132">
        <f>IF(RES_hhdet_in_tes!D12=0,0,RES_hhdet_in_tes!D12/0.086*1000000/RES_hhdet_in_new!D12)</f>
        <v>0</v>
      </c>
      <c r="E12" s="132">
        <f>IF(RES_hhdet_in_tes!E12=0,0,RES_hhdet_in_tes!E12/0.086*1000000/RES_hhdet_in_new!E12)</f>
        <v>0</v>
      </c>
      <c r="F12" s="132">
        <f>IF(RES_hhdet_in_tes!F12=0,0,RES_hhdet_in_tes!F12/0.086*1000000/RES_hhdet_in_new!F12)</f>
        <v>0</v>
      </c>
      <c r="G12" s="132">
        <f>IF(RES_hhdet_in_tes!G12=0,0,RES_hhdet_in_tes!G12/0.086*1000000/RES_hhdet_in_new!G12)</f>
        <v>0</v>
      </c>
      <c r="H12" s="132">
        <f>IF(RES_hhdet_in_tes!H12=0,0,RES_hhdet_in_tes!H12/0.086*1000000/RES_hhdet_in_new!H12)</f>
        <v>0</v>
      </c>
      <c r="I12" s="132">
        <f>IF(RES_hhdet_in_tes!I12=0,0,RES_hhdet_in_tes!I12/0.086*1000000/RES_hhdet_in_new!I12)</f>
        <v>0</v>
      </c>
      <c r="J12" s="132">
        <f>IF(RES_hhdet_in_tes!J12=0,0,RES_hhdet_in_tes!J12/0.086*1000000/RES_hhdet_in_new!J12)</f>
        <v>0</v>
      </c>
      <c r="K12" s="132">
        <f>IF(RES_hhdet_in_tes!K12=0,0,RES_hhdet_in_tes!K12/0.086*1000000/RES_hhdet_in_new!K12)</f>
        <v>0</v>
      </c>
      <c r="L12" s="132">
        <f>IF(RES_hhdet_in_tes!L12=0,0,RES_hhdet_in_tes!L12/0.086*1000000/RES_hhdet_in_new!L12)</f>
        <v>1126.6802385803344</v>
      </c>
      <c r="M12" s="132">
        <f>IF(RES_hhdet_in_tes!M12=0,0,RES_hhdet_in_tes!M12/0.086*1000000/RES_hhdet_in_new!M12)</f>
        <v>0</v>
      </c>
      <c r="N12" s="132">
        <f>IF(RES_hhdet_in_tes!N12=0,0,RES_hhdet_in_tes!N12/0.086*1000000/RES_hhdet_in_new!N12)</f>
        <v>0</v>
      </c>
      <c r="O12" s="132">
        <f>IF(RES_hhdet_in_tes!O12=0,0,RES_hhdet_in_tes!O12/0.086*1000000/RES_hhdet_in_new!O12)</f>
        <v>0</v>
      </c>
      <c r="P12" s="132">
        <f>IF(RES_hhdet_in_tes!P12=0,0,RES_hhdet_in_tes!P12/0.086*1000000/RES_hhdet_in_new!P12)</f>
        <v>0</v>
      </c>
      <c r="Q12" s="132">
        <f>IF(RES_hhdet_in_tes!Q12=0,0,RES_hhdet_in_tes!Q12/0.086*1000000/RES_hhdet_in_new!Q12)</f>
        <v>0</v>
      </c>
    </row>
    <row r="13" spans="1:17" ht="12" customHeight="1" x14ac:dyDescent="0.25">
      <c r="A13" s="166" t="s">
        <v>57</v>
      </c>
      <c r="B13" s="165"/>
      <c r="C13" s="165">
        <f>IF(RES_hhdet_in_tes!C13=0,0,RES_hhdet_in_tes!C13/0.086*1000000/RES_hhdet_in_new!C12)</f>
        <v>0</v>
      </c>
      <c r="D13" s="165">
        <f>IF(RES_hhdet_in_tes!D13=0,0,RES_hhdet_in_tes!D13/0.086*1000000/RES_hhdet_in_new!D12)</f>
        <v>0</v>
      </c>
      <c r="E13" s="165">
        <f>IF(RES_hhdet_in_tes!E13=0,0,RES_hhdet_in_tes!E13/0.086*1000000/RES_hhdet_in_new!E12)</f>
        <v>0</v>
      </c>
      <c r="F13" s="165">
        <f>IF(RES_hhdet_in_tes!F13=0,0,RES_hhdet_in_tes!F13/0.086*1000000/RES_hhdet_in_new!F12)</f>
        <v>0</v>
      </c>
      <c r="G13" s="165">
        <f>IF(RES_hhdet_in_tes!G13=0,0,RES_hhdet_in_tes!G13/0.086*1000000/RES_hhdet_in_new!G12)</f>
        <v>0</v>
      </c>
      <c r="H13" s="165">
        <f>IF(RES_hhdet_in_tes!H13=0,0,RES_hhdet_in_tes!H13/0.086*1000000/RES_hhdet_in_new!H12)</f>
        <v>0</v>
      </c>
      <c r="I13" s="165">
        <f>IF(RES_hhdet_in_tes!I13=0,0,RES_hhdet_in_tes!I13/0.086*1000000/RES_hhdet_in_new!I12)</f>
        <v>0</v>
      </c>
      <c r="J13" s="165">
        <f>IF(RES_hhdet_in_tes!J13=0,0,RES_hhdet_in_tes!J13/0.086*1000000/RES_hhdet_in_new!J12)</f>
        <v>0</v>
      </c>
      <c r="K13" s="165">
        <f>IF(RES_hhdet_in_tes!K13=0,0,RES_hhdet_in_tes!K13/0.086*1000000/RES_hhdet_in_new!K12)</f>
        <v>0</v>
      </c>
      <c r="L13" s="165">
        <f>IF(RES_hhdet_in_tes!L13=0,0,RES_hhdet_in_tes!L13/0.086*1000000/RES_hhdet_in_new!L12)</f>
        <v>707.66538540083218</v>
      </c>
      <c r="M13" s="165">
        <f>IF(RES_hhdet_in_tes!M13=0,0,RES_hhdet_in_tes!M13/0.086*1000000/RES_hhdet_in_new!M12)</f>
        <v>0</v>
      </c>
      <c r="N13" s="165">
        <f>IF(RES_hhdet_in_tes!N13=0,0,RES_hhdet_in_tes!N13/0.086*1000000/RES_hhdet_in_new!N12)</f>
        <v>0</v>
      </c>
      <c r="O13" s="165">
        <f>IF(RES_hhdet_in_tes!O13=0,0,RES_hhdet_in_tes!O13/0.086*1000000/RES_hhdet_in_new!O12)</f>
        <v>0</v>
      </c>
      <c r="P13" s="165">
        <f>IF(RES_hhdet_in_tes!P13=0,0,RES_hhdet_in_tes!P13/0.086*1000000/RES_hhdet_in_new!P12)</f>
        <v>0</v>
      </c>
      <c r="Q13" s="165">
        <f>IF(RES_hhdet_in_tes!Q13=0,0,RES_hhdet_in_tes!Q13/0.086*1000000/RES_hhdet_in_new!Q12)</f>
        <v>0</v>
      </c>
    </row>
    <row r="14" spans="1:17" ht="12" customHeight="1" x14ac:dyDescent="0.25">
      <c r="A14" s="147" t="s">
        <v>59</v>
      </c>
      <c r="B14" s="164"/>
      <c r="C14" s="164">
        <f>IF(RES_hhdet_in_tes!C14=0,0,RES_hhdet_in_tes!C14/0.086*1000000/RES_hhdet_in_new!C12)</f>
        <v>0</v>
      </c>
      <c r="D14" s="164">
        <f>IF(RES_hhdet_in_tes!D14=0,0,RES_hhdet_in_tes!D14/0.086*1000000/RES_hhdet_in_new!D12)</f>
        <v>0</v>
      </c>
      <c r="E14" s="164">
        <f>IF(RES_hhdet_in_tes!E14=0,0,RES_hhdet_in_tes!E14/0.086*1000000/RES_hhdet_in_new!E12)</f>
        <v>0</v>
      </c>
      <c r="F14" s="164">
        <f>IF(RES_hhdet_in_tes!F14=0,0,RES_hhdet_in_tes!F14/0.086*1000000/RES_hhdet_in_new!F12)</f>
        <v>0</v>
      </c>
      <c r="G14" s="164">
        <f>IF(RES_hhdet_in_tes!G14=0,0,RES_hhdet_in_tes!G14/0.086*1000000/RES_hhdet_in_new!G12)</f>
        <v>0</v>
      </c>
      <c r="H14" s="164">
        <f>IF(RES_hhdet_in_tes!H14=0,0,RES_hhdet_in_tes!H14/0.086*1000000/RES_hhdet_in_new!H12)</f>
        <v>0</v>
      </c>
      <c r="I14" s="164">
        <f>IF(RES_hhdet_in_tes!I14=0,0,RES_hhdet_in_tes!I14/0.086*1000000/RES_hhdet_in_new!I12)</f>
        <v>0</v>
      </c>
      <c r="J14" s="164">
        <f>IF(RES_hhdet_in_tes!J14=0,0,RES_hhdet_in_tes!J14/0.086*1000000/RES_hhdet_in_new!J12)</f>
        <v>0</v>
      </c>
      <c r="K14" s="164">
        <f>IF(RES_hhdet_in_tes!K14=0,0,RES_hhdet_in_tes!K14/0.086*1000000/RES_hhdet_in_new!K12)</f>
        <v>0</v>
      </c>
      <c r="L14" s="164">
        <f>IF(RES_hhdet_in_tes!L14=0,0,RES_hhdet_in_tes!L14/0.086*1000000/RES_hhdet_in_new!L12)</f>
        <v>419.01485317950215</v>
      </c>
      <c r="M14" s="164">
        <f>IF(RES_hhdet_in_tes!M14=0,0,RES_hhdet_in_tes!M14/0.086*1000000/RES_hhdet_in_new!M12)</f>
        <v>0</v>
      </c>
      <c r="N14" s="164">
        <f>IF(RES_hhdet_in_tes!N14=0,0,RES_hhdet_in_tes!N14/0.086*1000000/RES_hhdet_in_new!N12)</f>
        <v>0</v>
      </c>
      <c r="O14" s="164">
        <f>IF(RES_hhdet_in_tes!O14=0,0,RES_hhdet_in_tes!O14/0.086*1000000/RES_hhdet_in_new!O12)</f>
        <v>0</v>
      </c>
      <c r="P14" s="164">
        <f>IF(RES_hhdet_in_tes!P14=0,0,RES_hhdet_in_tes!P14/0.086*1000000/RES_hhdet_in_new!P12)</f>
        <v>0</v>
      </c>
      <c r="Q14" s="164">
        <f>IF(RES_hhdet_in_tes!Q14=0,0,RES_hhdet_in_tes!Q14/0.086*1000000/RES_hhdet_in_new!Q12)</f>
        <v>0</v>
      </c>
    </row>
    <row r="15" spans="1:17" ht="12" customHeight="1" x14ac:dyDescent="0.25">
      <c r="A15" s="163" t="s">
        <v>142</v>
      </c>
      <c r="B15" s="162"/>
      <c r="C15" s="162">
        <f>IF(RES_hhdet_in_tes!C15=0,0,RES_hhdet_in_tes!C15/0.086*1000000/RES_hhdet_in_new!C15)</f>
        <v>1050.428431568082</v>
      </c>
      <c r="D15" s="162">
        <f>IF(RES_hhdet_in_tes!D15=0,0,RES_hhdet_in_tes!D15/0.086*1000000/RES_hhdet_in_new!D15)</f>
        <v>1059.8144035321322</v>
      </c>
      <c r="E15" s="162">
        <f>IF(RES_hhdet_in_tes!E15=0,0,RES_hhdet_in_tes!E15/0.086*1000000/RES_hhdet_in_new!E15)</f>
        <v>1086.0735657017442</v>
      </c>
      <c r="F15" s="162">
        <f>IF(RES_hhdet_in_tes!F15=0,0,RES_hhdet_in_tes!F15/0.086*1000000/RES_hhdet_in_new!F15)</f>
        <v>0</v>
      </c>
      <c r="G15" s="162">
        <f>IF(RES_hhdet_in_tes!G15=0,0,RES_hhdet_in_tes!G15/0.086*1000000/RES_hhdet_in_new!G15)</f>
        <v>0</v>
      </c>
      <c r="H15" s="162">
        <f>IF(RES_hhdet_in_tes!H15=0,0,RES_hhdet_in_tes!H15/0.086*1000000/RES_hhdet_in_new!H15)</f>
        <v>1154.4878404129715</v>
      </c>
      <c r="I15" s="162">
        <f>IF(RES_hhdet_in_tes!I15=0,0,RES_hhdet_in_tes!I15/0.086*1000000/RES_hhdet_in_new!I15)</f>
        <v>0</v>
      </c>
      <c r="J15" s="162">
        <f>IF(RES_hhdet_in_tes!J15=0,0,RES_hhdet_in_tes!J15/0.086*1000000/RES_hhdet_in_new!J15)</f>
        <v>0</v>
      </c>
      <c r="K15" s="162">
        <f>IF(RES_hhdet_in_tes!K15=0,0,RES_hhdet_in_tes!K15/0.086*1000000/RES_hhdet_in_new!K15)</f>
        <v>0</v>
      </c>
      <c r="L15" s="162">
        <f>IF(RES_hhdet_in_tes!L15=0,0,RES_hhdet_in_tes!L15/0.086*1000000/RES_hhdet_in_new!L15)</f>
        <v>1309.1638823069345</v>
      </c>
      <c r="M15" s="162">
        <f>IF(RES_hhdet_in_tes!M15=0,0,RES_hhdet_in_tes!M15/0.086*1000000/RES_hhdet_in_new!M15)</f>
        <v>1410.3060804271609</v>
      </c>
      <c r="N15" s="162">
        <f>IF(RES_hhdet_in_tes!N15=0,0,RES_hhdet_in_tes!N15/0.086*1000000/RES_hhdet_in_new!N15)</f>
        <v>1311.8929888771431</v>
      </c>
      <c r="O15" s="162">
        <f>IF(RES_hhdet_in_tes!O15=0,0,RES_hhdet_in_tes!O15/0.086*1000000/RES_hhdet_in_new!O15)</f>
        <v>0</v>
      </c>
      <c r="P15" s="162">
        <f>IF(RES_hhdet_in_tes!P15=0,0,RES_hhdet_in_tes!P15/0.086*1000000/RES_hhdet_in_new!P15)</f>
        <v>0</v>
      </c>
      <c r="Q15" s="162">
        <f>IF(RES_hhdet_in_tes!Q15=0,0,RES_hhdet_in_tes!Q15/0.086*1000000/RES_hhdet_in_new!Q15)</f>
        <v>0</v>
      </c>
    </row>
    <row r="16" spans="1:17" ht="12" customHeight="1" x14ac:dyDescent="0.25">
      <c r="A16" s="161" t="s">
        <v>141</v>
      </c>
      <c r="B16" s="160"/>
      <c r="C16" s="160">
        <f>IF(RES_hhdet_in_tes!C16=0,0,RES_hhdet_in_tes!C16/0.086*1000000/RES_hhdet_in_new!C16)</f>
        <v>0</v>
      </c>
      <c r="D16" s="160">
        <f>IF(RES_hhdet_in_tes!D16=0,0,RES_hhdet_in_tes!D16/0.086*1000000/RES_hhdet_in_new!D16)</f>
        <v>0</v>
      </c>
      <c r="E16" s="160">
        <f>IF(RES_hhdet_in_tes!E16=0,0,RES_hhdet_in_tes!E16/0.086*1000000/RES_hhdet_in_new!E16)</f>
        <v>0</v>
      </c>
      <c r="F16" s="160">
        <f>IF(RES_hhdet_in_tes!F16=0,0,RES_hhdet_in_tes!F16/0.086*1000000/RES_hhdet_in_new!F16)</f>
        <v>0</v>
      </c>
      <c r="G16" s="160">
        <f>IF(RES_hhdet_in_tes!G16=0,0,RES_hhdet_in_tes!G16/0.086*1000000/RES_hhdet_in_new!G16)</f>
        <v>0</v>
      </c>
      <c r="H16" s="160">
        <f>IF(RES_hhdet_in_tes!H16=0,0,RES_hhdet_in_tes!H16/0.086*1000000/RES_hhdet_in_new!H16)</f>
        <v>0</v>
      </c>
      <c r="I16" s="160">
        <f>IF(RES_hhdet_in_tes!I16=0,0,RES_hhdet_in_tes!I16/0.086*1000000/RES_hhdet_in_new!I16)</f>
        <v>0</v>
      </c>
      <c r="J16" s="160">
        <f>IF(RES_hhdet_in_tes!J16=0,0,RES_hhdet_in_tes!J16/0.086*1000000/RES_hhdet_in_new!J16)</f>
        <v>0</v>
      </c>
      <c r="K16" s="160">
        <f>IF(RES_hhdet_in_tes!K16=0,0,RES_hhdet_in_tes!K16/0.086*1000000/RES_hhdet_in_new!K16)</f>
        <v>0</v>
      </c>
      <c r="L16" s="160">
        <f>IF(RES_hhdet_in_tes!L16=0,0,RES_hhdet_in_tes!L16/0.086*1000000/RES_hhdet_in_new!L16)</f>
        <v>1218.5272037928519</v>
      </c>
      <c r="M16" s="160">
        <f>IF(RES_hhdet_in_tes!M16=0,0,RES_hhdet_in_tes!M16/0.086*1000000/RES_hhdet_in_new!M16)</f>
        <v>1289.7448287599148</v>
      </c>
      <c r="N16" s="160">
        <f>IF(RES_hhdet_in_tes!N16=0,0,RES_hhdet_in_tes!N16/0.086*1000000/RES_hhdet_in_new!N16)</f>
        <v>1224.2657984679033</v>
      </c>
      <c r="O16" s="160">
        <f>IF(RES_hhdet_in_tes!O16=0,0,RES_hhdet_in_tes!O16/0.086*1000000/RES_hhdet_in_new!O16)</f>
        <v>0</v>
      </c>
      <c r="P16" s="160">
        <f>IF(RES_hhdet_in_tes!P16=0,0,RES_hhdet_in_tes!P16/0.086*1000000/RES_hhdet_in_new!P16)</f>
        <v>0</v>
      </c>
      <c r="Q16" s="160">
        <f>IF(RES_hhdet_in_tes!Q16=0,0,RES_hhdet_in_tes!Q16/0.086*1000000/RES_hhdet_in_new!Q16)</f>
        <v>0</v>
      </c>
    </row>
    <row r="17" spans="1:17" ht="12" customHeight="1" x14ac:dyDescent="0.25">
      <c r="A17" s="148" t="s">
        <v>60</v>
      </c>
      <c r="B17" s="156"/>
      <c r="C17" s="156">
        <f>IF(RES_hhdet_in_tes!C17=0,0,RES_hhdet_in_tes!C17/0.086*1000000/RES_hhdet_in_new!C16)</f>
        <v>0</v>
      </c>
      <c r="D17" s="156">
        <f>IF(RES_hhdet_in_tes!D17=0,0,RES_hhdet_in_tes!D17/0.086*1000000/RES_hhdet_in_new!D16)</f>
        <v>0</v>
      </c>
      <c r="E17" s="156">
        <f>IF(RES_hhdet_in_tes!E17=0,0,RES_hhdet_in_tes!E17/0.086*1000000/RES_hhdet_in_new!E16)</f>
        <v>0</v>
      </c>
      <c r="F17" s="156">
        <f>IF(RES_hhdet_in_tes!F17=0,0,RES_hhdet_in_tes!F17/0.086*1000000/RES_hhdet_in_new!F16)</f>
        <v>0</v>
      </c>
      <c r="G17" s="156">
        <f>IF(RES_hhdet_in_tes!G17=0,0,RES_hhdet_in_tes!G17/0.086*1000000/RES_hhdet_in_new!G16)</f>
        <v>0</v>
      </c>
      <c r="H17" s="156">
        <f>IF(RES_hhdet_in_tes!H17=0,0,RES_hhdet_in_tes!H17/0.086*1000000/RES_hhdet_in_new!H16)</f>
        <v>0</v>
      </c>
      <c r="I17" s="156">
        <f>IF(RES_hhdet_in_tes!I17=0,0,RES_hhdet_in_tes!I17/0.086*1000000/RES_hhdet_in_new!I16)</f>
        <v>0</v>
      </c>
      <c r="J17" s="156">
        <f>IF(RES_hhdet_in_tes!J17=0,0,RES_hhdet_in_tes!J17/0.086*1000000/RES_hhdet_in_new!J16)</f>
        <v>0</v>
      </c>
      <c r="K17" s="156">
        <f>IF(RES_hhdet_in_tes!K17=0,0,RES_hhdet_in_tes!K17/0.086*1000000/RES_hhdet_in_new!K16)</f>
        <v>0</v>
      </c>
      <c r="L17" s="156">
        <f>IF(RES_hhdet_in_tes!L17=0,0,RES_hhdet_in_tes!L17/0.086*1000000/RES_hhdet_in_new!L16)</f>
        <v>799.33419814355807</v>
      </c>
      <c r="M17" s="156">
        <f>IF(RES_hhdet_in_tes!M17=0,0,RES_hhdet_in_tes!M17/0.086*1000000/RES_hhdet_in_new!M16)</f>
        <v>853.87112490512686</v>
      </c>
      <c r="N17" s="156">
        <f>IF(RES_hhdet_in_tes!N17=0,0,RES_hhdet_in_tes!N17/0.086*1000000/RES_hhdet_in_new!N16)</f>
        <v>792.51725013279486</v>
      </c>
      <c r="O17" s="156">
        <f>IF(RES_hhdet_in_tes!O17=0,0,RES_hhdet_in_tes!O17/0.086*1000000/RES_hhdet_in_new!O16)</f>
        <v>0</v>
      </c>
      <c r="P17" s="156">
        <f>IF(RES_hhdet_in_tes!P17=0,0,RES_hhdet_in_tes!P17/0.086*1000000/RES_hhdet_in_new!P16)</f>
        <v>0</v>
      </c>
      <c r="Q17" s="156">
        <f>IF(RES_hhdet_in_tes!Q17=0,0,RES_hhdet_in_tes!Q17/0.086*1000000/RES_hhdet_in_new!Q16)</f>
        <v>0</v>
      </c>
    </row>
    <row r="18" spans="1:17" ht="12" customHeight="1" x14ac:dyDescent="0.25">
      <c r="A18" s="148" t="s">
        <v>59</v>
      </c>
      <c r="B18" s="156"/>
      <c r="C18" s="156">
        <f>IF(RES_hhdet_in_tes!C18=0,0,RES_hhdet_in_tes!C18/0.086*1000000/RES_hhdet_in_new!C16)</f>
        <v>0</v>
      </c>
      <c r="D18" s="156">
        <f>IF(RES_hhdet_in_tes!D18=0,0,RES_hhdet_in_tes!D18/0.086*1000000/RES_hhdet_in_new!D16)</f>
        <v>0</v>
      </c>
      <c r="E18" s="156">
        <f>IF(RES_hhdet_in_tes!E18=0,0,RES_hhdet_in_tes!E18/0.086*1000000/RES_hhdet_in_new!E16)</f>
        <v>0</v>
      </c>
      <c r="F18" s="156">
        <f>IF(RES_hhdet_in_tes!F18=0,0,RES_hhdet_in_tes!F18/0.086*1000000/RES_hhdet_in_new!F16)</f>
        <v>0</v>
      </c>
      <c r="G18" s="156">
        <f>IF(RES_hhdet_in_tes!G18=0,0,RES_hhdet_in_tes!G18/0.086*1000000/RES_hhdet_in_new!G16)</f>
        <v>0</v>
      </c>
      <c r="H18" s="156">
        <f>IF(RES_hhdet_in_tes!H18=0,0,RES_hhdet_in_tes!H18/0.086*1000000/RES_hhdet_in_new!H16)</f>
        <v>0</v>
      </c>
      <c r="I18" s="156">
        <f>IF(RES_hhdet_in_tes!I18=0,0,RES_hhdet_in_tes!I18/0.086*1000000/RES_hhdet_in_new!I16)</f>
        <v>0</v>
      </c>
      <c r="J18" s="156">
        <f>IF(RES_hhdet_in_tes!J18=0,0,RES_hhdet_in_tes!J18/0.086*1000000/RES_hhdet_in_new!J16)</f>
        <v>0</v>
      </c>
      <c r="K18" s="156">
        <f>IF(RES_hhdet_in_tes!K18=0,0,RES_hhdet_in_tes!K18/0.086*1000000/RES_hhdet_in_new!K16)</f>
        <v>0</v>
      </c>
      <c r="L18" s="156">
        <f>IF(RES_hhdet_in_tes!L18=0,0,RES_hhdet_in_tes!L18/0.086*1000000/RES_hhdet_in_new!L16)</f>
        <v>419.19300564929398</v>
      </c>
      <c r="M18" s="156">
        <f>IF(RES_hhdet_in_tes!M18=0,0,RES_hhdet_in_tes!M18/0.086*1000000/RES_hhdet_in_new!M16)</f>
        <v>435.87370385478783</v>
      </c>
      <c r="N18" s="156">
        <f>IF(RES_hhdet_in_tes!N18=0,0,RES_hhdet_in_tes!N18/0.086*1000000/RES_hhdet_in_new!N16)</f>
        <v>431.74854833510841</v>
      </c>
      <c r="O18" s="156">
        <f>IF(RES_hhdet_in_tes!O18=0,0,RES_hhdet_in_tes!O18/0.086*1000000/RES_hhdet_in_new!O16)</f>
        <v>0</v>
      </c>
      <c r="P18" s="156">
        <f>IF(RES_hhdet_in_tes!P18=0,0,RES_hhdet_in_tes!P18/0.086*1000000/RES_hhdet_in_new!P16)</f>
        <v>0</v>
      </c>
      <c r="Q18" s="156">
        <f>IF(RES_hhdet_in_tes!Q18=0,0,RES_hhdet_in_tes!Q18/0.086*1000000/RES_hhdet_in_new!Q16)</f>
        <v>0</v>
      </c>
    </row>
    <row r="19" spans="1:17" ht="12" customHeight="1" x14ac:dyDescent="0.25">
      <c r="A19" s="158" t="s">
        <v>62</v>
      </c>
      <c r="B19" s="157"/>
      <c r="C19" s="157">
        <f>IF(SUM(RES_hhdet_in_tes!C20:C22)=0,0,SUM(RES_hhdet_in_tes!C20:C22)/0.086*1000000/SUM(RES_hhdet_in_new!C20:C22))</f>
        <v>750.30700725686893</v>
      </c>
      <c r="D19" s="157">
        <f>IF(SUM(RES_hhdet_in_tes!D20:D22)=0,0,SUM(RES_hhdet_in_tes!D20:D22)/0.086*1000000/SUM(RES_hhdet_in_new!D20:D22))</f>
        <v>755.30093797052473</v>
      </c>
      <c r="E19" s="157">
        <f>IF(SUM(RES_hhdet_in_tes!E20:E22)=0,0,SUM(RES_hhdet_in_tes!E20:E22)/0.086*1000000/SUM(RES_hhdet_in_new!E20:E22))</f>
        <v>763.95141506221421</v>
      </c>
      <c r="F19" s="157">
        <f>IF(SUM(RES_hhdet_in_tes!F20:F22)=0,0,SUM(RES_hhdet_in_tes!F20:F22)/0.086*1000000/SUM(RES_hhdet_in_new!F20:F22))</f>
        <v>0</v>
      </c>
      <c r="G19" s="157">
        <f>IF(SUM(RES_hhdet_in_tes!G20:G22)=0,0,SUM(RES_hhdet_in_tes!G20:G22)/0.086*1000000/SUM(RES_hhdet_in_new!G20:G22))</f>
        <v>0</v>
      </c>
      <c r="H19" s="157">
        <f>IF(SUM(RES_hhdet_in_tes!H20:H22)=0,0,SUM(RES_hhdet_in_tes!H20:H22)/0.086*1000000/SUM(RES_hhdet_in_new!H20:H22))</f>
        <v>796.97128929007317</v>
      </c>
      <c r="I19" s="157">
        <f>IF(SUM(RES_hhdet_in_tes!I20:I22)=0,0,SUM(RES_hhdet_in_tes!I20:I22)/0.086*1000000/SUM(RES_hhdet_in_new!I20:I22))</f>
        <v>0</v>
      </c>
      <c r="J19" s="157">
        <f>IF(SUM(RES_hhdet_in_tes!J20:J22)=0,0,SUM(RES_hhdet_in_tes!J20:J22)/0.086*1000000/SUM(RES_hhdet_in_new!J20:J22))</f>
        <v>0</v>
      </c>
      <c r="K19" s="157">
        <f>IF(SUM(RES_hhdet_in_tes!K20:K22)=0,0,SUM(RES_hhdet_in_tes!K20:K22)/0.086*1000000/SUM(RES_hhdet_in_new!K20:K22))</f>
        <v>0</v>
      </c>
      <c r="L19" s="157">
        <f>IF(SUM(RES_hhdet_in_tes!L20:L22)=0,0,SUM(RES_hhdet_in_tes!L20:L22)/0.086*1000000/SUM(RES_hhdet_in_new!L20:L22))</f>
        <v>863.4261214972073</v>
      </c>
      <c r="M19" s="157">
        <f>IF(SUM(RES_hhdet_in_tes!M20:M22)=0,0,SUM(RES_hhdet_in_tes!M20:M22)/0.086*1000000/SUM(RES_hhdet_in_new!M20:M22))</f>
        <v>865.92288659476947</v>
      </c>
      <c r="N19" s="157">
        <f>IF(SUM(RES_hhdet_in_tes!N20:N22)=0,0,SUM(RES_hhdet_in_tes!N20:N22)/0.086*1000000/SUM(RES_hhdet_in_new!N20:N22))</f>
        <v>840.33876951116952</v>
      </c>
      <c r="O19" s="157">
        <f>IF(SUM(RES_hhdet_in_tes!O20:O22)=0,0,SUM(RES_hhdet_in_tes!O20:O22)/0.086*1000000/SUM(RES_hhdet_in_new!O20:O22))</f>
        <v>0</v>
      </c>
      <c r="P19" s="157">
        <f>IF(SUM(RES_hhdet_in_tes!P20:P22)=0,0,SUM(RES_hhdet_in_tes!P20:P22)/0.086*1000000/SUM(RES_hhdet_in_new!P20:P22))</f>
        <v>0</v>
      </c>
      <c r="Q19" s="157">
        <f>IF(SUM(RES_hhdet_in_tes!Q20:Q22)=0,0,SUM(RES_hhdet_in_tes!Q20:Q22)/0.086*1000000/SUM(RES_hhdet_in_new!Q20:Q22))</f>
        <v>0</v>
      </c>
    </row>
    <row r="20" spans="1:17" ht="12" customHeight="1" x14ac:dyDescent="0.25">
      <c r="A20" s="23" t="s">
        <v>58</v>
      </c>
      <c r="B20" s="156"/>
      <c r="C20" s="156">
        <f>IF(RES_hhdet_in_tes!C20=0,0,RES_hhdet_in_tes!C20/0.086*1000000/RES_hhdet_in_new!C20)</f>
        <v>600.86050450401945</v>
      </c>
      <c r="D20" s="156">
        <f>IF(RES_hhdet_in_tes!D20=0,0,RES_hhdet_in_tes!D20/0.086*1000000/RES_hhdet_in_new!D20)</f>
        <v>756.66229586583052</v>
      </c>
      <c r="E20" s="156">
        <f>IF(RES_hhdet_in_tes!E20=0,0,RES_hhdet_in_tes!E20/0.086*1000000/RES_hhdet_in_new!E20)</f>
        <v>769.98721623957488</v>
      </c>
      <c r="F20" s="156">
        <f>IF(RES_hhdet_in_tes!F20=0,0,RES_hhdet_in_tes!F20/0.086*1000000/RES_hhdet_in_new!F20)</f>
        <v>0</v>
      </c>
      <c r="G20" s="156">
        <f>IF(RES_hhdet_in_tes!G20=0,0,RES_hhdet_in_tes!G20/0.086*1000000/RES_hhdet_in_new!G20)</f>
        <v>0</v>
      </c>
      <c r="H20" s="156">
        <f>IF(RES_hhdet_in_tes!H20=0,0,RES_hhdet_in_tes!H20/0.086*1000000/RES_hhdet_in_new!H20)</f>
        <v>788.68956695148836</v>
      </c>
      <c r="I20" s="156">
        <f>IF(RES_hhdet_in_tes!I20=0,0,RES_hhdet_in_tes!I20/0.086*1000000/RES_hhdet_in_new!I20)</f>
        <v>0</v>
      </c>
      <c r="J20" s="156">
        <f>IF(RES_hhdet_in_tes!J20=0,0,RES_hhdet_in_tes!J20/0.086*1000000/RES_hhdet_in_new!J20)</f>
        <v>0</v>
      </c>
      <c r="K20" s="156">
        <f>IF(RES_hhdet_in_tes!K20=0,0,RES_hhdet_in_tes!K20/0.086*1000000/RES_hhdet_in_new!K20)</f>
        <v>0</v>
      </c>
      <c r="L20" s="156">
        <f>IF(RES_hhdet_in_tes!L20=0,0,RES_hhdet_in_tes!L20/0.086*1000000/RES_hhdet_in_new!L20)</f>
        <v>829.41585996940921</v>
      </c>
      <c r="M20" s="156">
        <f>IF(RES_hhdet_in_tes!M20=0,0,RES_hhdet_in_tes!M20/0.086*1000000/RES_hhdet_in_new!M20)</f>
        <v>809.596846271358</v>
      </c>
      <c r="N20" s="156">
        <f>IF(RES_hhdet_in_tes!N20=0,0,RES_hhdet_in_tes!N20/0.086*1000000/RES_hhdet_in_new!N20)</f>
        <v>803.10052422987667</v>
      </c>
      <c r="O20" s="156">
        <f>IF(RES_hhdet_in_tes!O20=0,0,RES_hhdet_in_tes!O20/0.086*1000000/RES_hhdet_in_new!O20)</f>
        <v>0</v>
      </c>
      <c r="P20" s="156">
        <f>IF(RES_hhdet_in_tes!P20=0,0,RES_hhdet_in_tes!P20/0.086*1000000/RES_hhdet_in_new!P20)</f>
        <v>0</v>
      </c>
      <c r="Q20" s="156">
        <f>IF(RES_hhdet_in_tes!Q20=0,0,RES_hhdet_in_tes!Q20/0.086*1000000/RES_hhdet_in_new!Q20)</f>
        <v>0</v>
      </c>
    </row>
    <row r="21" spans="1:17" ht="12" customHeight="1" x14ac:dyDescent="0.25">
      <c r="A21" s="23" t="s">
        <v>57</v>
      </c>
      <c r="B21" s="156"/>
      <c r="C21" s="156">
        <f>IF(RES_hhdet_in_tes!C21=0,0,RES_hhdet_in_tes!C21/0.086*1000000/RES_hhdet_in_new!C21)</f>
        <v>772.03145699551749</v>
      </c>
      <c r="D21" s="156">
        <f>IF(RES_hhdet_in_tes!D21=0,0,RES_hhdet_in_tes!D21/0.086*1000000/RES_hhdet_in_new!D21)</f>
        <v>792.43295988483055</v>
      </c>
      <c r="E21" s="156">
        <f>IF(RES_hhdet_in_tes!E21=0,0,RES_hhdet_in_tes!E21/0.086*1000000/RES_hhdet_in_new!E21)</f>
        <v>812.86015190443345</v>
      </c>
      <c r="F21" s="156">
        <f>IF(RES_hhdet_in_tes!F21=0,0,RES_hhdet_in_tes!F21/0.086*1000000/RES_hhdet_in_new!F21)</f>
        <v>0</v>
      </c>
      <c r="G21" s="156">
        <f>IF(RES_hhdet_in_tes!G21=0,0,RES_hhdet_in_tes!G21/0.086*1000000/RES_hhdet_in_new!G21)</f>
        <v>0</v>
      </c>
      <c r="H21" s="156">
        <f>IF(RES_hhdet_in_tes!H21=0,0,RES_hhdet_in_tes!H21/0.086*1000000/RES_hhdet_in_new!H21)</f>
        <v>874.39610378025361</v>
      </c>
      <c r="I21" s="156">
        <f>IF(RES_hhdet_in_tes!I21=0,0,RES_hhdet_in_tes!I21/0.086*1000000/RES_hhdet_in_new!I21)</f>
        <v>0</v>
      </c>
      <c r="J21" s="156">
        <f>IF(RES_hhdet_in_tes!J21=0,0,RES_hhdet_in_tes!J21/0.086*1000000/RES_hhdet_in_new!J21)</f>
        <v>0</v>
      </c>
      <c r="K21" s="156">
        <f>IF(RES_hhdet_in_tes!K21=0,0,RES_hhdet_in_tes!K21/0.086*1000000/RES_hhdet_in_new!K21)</f>
        <v>0</v>
      </c>
      <c r="L21" s="156">
        <f>IF(RES_hhdet_in_tes!L21=0,0,RES_hhdet_in_tes!L21/0.086*1000000/RES_hhdet_in_new!L21)</f>
        <v>712.60199431270564</v>
      </c>
      <c r="M21" s="156">
        <f>IF(RES_hhdet_in_tes!M21=0,0,RES_hhdet_in_tes!M21/0.086*1000000/RES_hhdet_in_new!M21)</f>
        <v>912.05814946307544</v>
      </c>
      <c r="N21" s="156">
        <f>IF(RES_hhdet_in_tes!N21=0,0,RES_hhdet_in_tes!N21/0.086*1000000/RES_hhdet_in_new!N21)</f>
        <v>820.50624944544643</v>
      </c>
      <c r="O21" s="156">
        <f>IF(RES_hhdet_in_tes!O21=0,0,RES_hhdet_in_tes!O21/0.086*1000000/RES_hhdet_in_new!O21)</f>
        <v>0</v>
      </c>
      <c r="P21" s="156">
        <f>IF(RES_hhdet_in_tes!P21=0,0,RES_hhdet_in_tes!P21/0.086*1000000/RES_hhdet_in_new!P21)</f>
        <v>0</v>
      </c>
      <c r="Q21" s="156">
        <f>IF(RES_hhdet_in_tes!Q21=0,0,RES_hhdet_in_tes!Q21/0.086*1000000/RES_hhdet_in_new!Q21)</f>
        <v>0</v>
      </c>
    </row>
    <row r="22" spans="1:17" ht="12" customHeight="1" x14ac:dyDescent="0.25">
      <c r="A22" s="29" t="s">
        <v>140</v>
      </c>
      <c r="B22" s="57"/>
      <c r="C22" s="57">
        <f>IF(RES_hhdet_in_tes!C22=0,0,RES_hhdet_in_tes!C22/0.086*1000000/RES_hhdet_in_new!C22)</f>
        <v>781.1439563442724</v>
      </c>
      <c r="D22" s="57">
        <f>IF(RES_hhdet_in_tes!D22=0,0,RES_hhdet_in_tes!D22/0.086*1000000/RES_hhdet_in_new!D22)</f>
        <v>753.84174233533406</v>
      </c>
      <c r="E22" s="57">
        <f>IF(RES_hhdet_in_tes!E22=0,0,RES_hhdet_in_tes!E22/0.086*1000000/RES_hhdet_in_new!E22)</f>
        <v>762.86364907990719</v>
      </c>
      <c r="F22" s="57">
        <f>IF(RES_hhdet_in_tes!F22=0,0,RES_hhdet_in_tes!F22/0.086*1000000/RES_hhdet_in_new!F22)</f>
        <v>0</v>
      </c>
      <c r="G22" s="57">
        <f>IF(RES_hhdet_in_tes!G22=0,0,RES_hhdet_in_tes!G22/0.086*1000000/RES_hhdet_in_new!G22)</f>
        <v>0</v>
      </c>
      <c r="H22" s="57">
        <f>IF(RES_hhdet_in_tes!H22=0,0,RES_hhdet_in_tes!H22/0.086*1000000/RES_hhdet_in_new!H22)</f>
        <v>798.14390110613829</v>
      </c>
      <c r="I22" s="57">
        <f>IF(RES_hhdet_in_tes!I22=0,0,RES_hhdet_in_tes!I22/0.086*1000000/RES_hhdet_in_new!I22)</f>
        <v>0</v>
      </c>
      <c r="J22" s="57">
        <f>IF(RES_hhdet_in_tes!J22=0,0,RES_hhdet_in_tes!J22/0.086*1000000/RES_hhdet_in_new!J22)</f>
        <v>0</v>
      </c>
      <c r="K22" s="57">
        <f>IF(RES_hhdet_in_tes!K22=0,0,RES_hhdet_in_tes!K22/0.086*1000000/RES_hhdet_in_new!K22)</f>
        <v>0</v>
      </c>
      <c r="L22" s="57">
        <f>IF(RES_hhdet_in_tes!L22=0,0,RES_hhdet_in_tes!L22/0.086*1000000/RES_hhdet_in_new!L22)</f>
        <v>872.46955013678121</v>
      </c>
      <c r="M22" s="57">
        <f>IF(RES_hhdet_in_tes!M22=0,0,RES_hhdet_in_tes!M22/0.086*1000000/RES_hhdet_in_new!M22)</f>
        <v>886.8765625890328</v>
      </c>
      <c r="N22" s="57">
        <f>IF(RES_hhdet_in_tes!N22=0,0,RES_hhdet_in_tes!N22/0.086*1000000/RES_hhdet_in_new!N22)</f>
        <v>846.24369956794942</v>
      </c>
      <c r="O22" s="57">
        <f>IF(RES_hhdet_in_tes!O22=0,0,RES_hhdet_in_tes!O22/0.086*1000000/RES_hhdet_in_new!O22)</f>
        <v>0</v>
      </c>
      <c r="P22" s="57">
        <f>IF(RES_hhdet_in_tes!P22=0,0,RES_hhdet_in_tes!P22/0.086*1000000/RES_hhdet_in_new!P22)</f>
        <v>0</v>
      </c>
      <c r="Q22" s="57">
        <f>IF(RES_hhdet_in_tes!Q22=0,0,RES_hhdet_in_tes!Q22/0.086*1000000/RES_hhdet_in_new!Q22)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17">SUM(C25,C28,C30,C39)</f>
        <v>6074.0468085689181</v>
      </c>
      <c r="D24" s="168">
        <f t="shared" ref="D24" si="18">SUM(D25,D28,D30,D39)</f>
        <v>6385.7395332176175</v>
      </c>
      <c r="E24" s="168">
        <f t="shared" ref="E24" si="19">SUM(E25,E28,E30,E39)</f>
        <v>6446.007544707295</v>
      </c>
      <c r="F24" s="168">
        <f t="shared" ref="F24" si="20">SUM(F25,F28,F30,F39)</f>
        <v>6341.2950943268606</v>
      </c>
      <c r="G24" s="168">
        <f t="shared" ref="G24" si="21">SUM(G25,G28,G30,G39)</f>
        <v>6471.6433261172442</v>
      </c>
      <c r="H24" s="168">
        <f t="shared" ref="H24" si="22">SUM(H25,H28,H30,H39)</f>
        <v>6578.020100129711</v>
      </c>
      <c r="I24" s="168">
        <f t="shared" ref="I24" si="23">SUM(I25,I28,I30,I39)</f>
        <v>6325.4840466439455</v>
      </c>
      <c r="J24" s="168">
        <f t="shared" ref="J24" si="24">SUM(J25,J28,J30,J39)</f>
        <v>6951.3556484880255</v>
      </c>
      <c r="K24" s="168">
        <f t="shared" ref="K24" si="25">SUM(K25,K28,K30,K39)</f>
        <v>7297.1980751171732</v>
      </c>
      <c r="L24" s="168">
        <f t="shared" ref="L24" si="26">SUM(L25,L28,L30,L39)</f>
        <v>7554.8853127761276</v>
      </c>
      <c r="M24" s="168">
        <f t="shared" ref="M24" si="27">SUM(M25,M28,M30,M39)</f>
        <v>8969.2584526511509</v>
      </c>
      <c r="N24" s="168">
        <f t="shared" ref="N24" si="28">SUM(N25,N28,N30,N39)</f>
        <v>8831.9825845071173</v>
      </c>
      <c r="O24" s="168">
        <f t="shared" ref="O24" si="29">SUM(O25,O28,O30,O39)</f>
        <v>7979.7646336800572</v>
      </c>
      <c r="P24" s="168">
        <f t="shared" ref="P24" si="30">SUM(P25,P28,P30,P39)</f>
        <v>7394.9276600478806</v>
      </c>
      <c r="Q24" s="168">
        <f t="shared" ref="Q24" si="31">SUM(Q25,Q28,Q30,Q39)</f>
        <v>7426.3114146258849</v>
      </c>
    </row>
    <row r="25" spans="1:17" ht="12.95" customHeight="1" x14ac:dyDescent="0.25">
      <c r="A25" s="158" t="s">
        <v>65</v>
      </c>
      <c r="B25" s="157"/>
      <c r="C25" s="157">
        <f t="shared" ref="C25:Q25" si="32">SUM(C26:C27)</f>
        <v>2745.6796912642526</v>
      </c>
      <c r="D25" s="157">
        <f t="shared" si="32"/>
        <v>2955.9579363616267</v>
      </c>
      <c r="E25" s="157">
        <f t="shared" si="32"/>
        <v>3031.450554408716</v>
      </c>
      <c r="F25" s="157">
        <f t="shared" si="32"/>
        <v>2875.1618459675865</v>
      </c>
      <c r="G25" s="157">
        <f t="shared" si="32"/>
        <v>2930.3412180524469</v>
      </c>
      <c r="H25" s="157">
        <f t="shared" si="32"/>
        <v>2937.8265427718093</v>
      </c>
      <c r="I25" s="157">
        <f t="shared" si="32"/>
        <v>2766.5798371439187</v>
      </c>
      <c r="J25" s="157">
        <f t="shared" si="32"/>
        <v>3017.1699052214153</v>
      </c>
      <c r="K25" s="157">
        <f t="shared" si="32"/>
        <v>3025.3334114899076</v>
      </c>
      <c r="L25" s="157">
        <f t="shared" si="32"/>
        <v>3323.4706108805158</v>
      </c>
      <c r="M25" s="157">
        <f t="shared" si="32"/>
        <v>4372.1701529005604</v>
      </c>
      <c r="N25" s="157">
        <f t="shared" si="32"/>
        <v>4314.906873466879</v>
      </c>
      <c r="O25" s="157">
        <f t="shared" si="32"/>
        <v>3842.4581784689703</v>
      </c>
      <c r="P25" s="157">
        <f t="shared" si="32"/>
        <v>3399.7240110633261</v>
      </c>
      <c r="Q25" s="157">
        <f t="shared" si="32"/>
        <v>3305.2173052104754</v>
      </c>
    </row>
    <row r="26" spans="1:17" ht="12" customHeight="1" x14ac:dyDescent="0.25">
      <c r="A26" s="23" t="s">
        <v>84</v>
      </c>
      <c r="B26" s="156"/>
      <c r="C26" s="156">
        <f>IF(RES_hhdet_in_tes!C26=0,0,RES_hhdet_in_tes!C26/0.086*1000000/RES_hhdet_in_new!C26)</f>
        <v>2612.1046655359605</v>
      </c>
      <c r="D26" s="156">
        <f>IF(RES_hhdet_in_tes!D26=0,0,RES_hhdet_in_tes!D26/0.086*1000000/RES_hhdet_in_new!D26)</f>
        <v>2910.9185917673963</v>
      </c>
      <c r="E26" s="156">
        <f>IF(RES_hhdet_in_tes!E26=0,0,RES_hhdet_in_tes!E26/0.086*1000000/RES_hhdet_in_new!E26)</f>
        <v>2986.5184527877482</v>
      </c>
      <c r="F26" s="156">
        <f>IF(RES_hhdet_in_tes!F26=0,0,RES_hhdet_in_tes!F26/0.086*1000000/RES_hhdet_in_new!F26)</f>
        <v>2850.1835067201851</v>
      </c>
      <c r="G26" s="156">
        <f>IF(RES_hhdet_in_tes!G26=0,0,RES_hhdet_in_tes!G26/0.086*1000000/RES_hhdet_in_new!G26)</f>
        <v>2865.1565218514015</v>
      </c>
      <c r="H26" s="156">
        <f>IF(RES_hhdet_in_tes!H26=0,0,RES_hhdet_in_tes!H26/0.086*1000000/RES_hhdet_in_new!H26)</f>
        <v>2871.0611078921283</v>
      </c>
      <c r="I26" s="156">
        <f>IF(RES_hhdet_in_tes!I26=0,0,RES_hhdet_in_tes!I26/0.086*1000000/RES_hhdet_in_new!I26)</f>
        <v>2714.3520451784757</v>
      </c>
      <c r="J26" s="156">
        <f>IF(RES_hhdet_in_tes!J26=0,0,RES_hhdet_in_tes!J26/0.086*1000000/RES_hhdet_in_new!J26)</f>
        <v>2863.7518612998397</v>
      </c>
      <c r="K26" s="156">
        <f>IF(RES_hhdet_in_tes!K26=0,0,RES_hhdet_in_tes!K26/0.086*1000000/RES_hhdet_in_new!K26)</f>
        <v>2834.9689986736112</v>
      </c>
      <c r="L26" s="156">
        <f>IF(RES_hhdet_in_tes!L26=0,0,RES_hhdet_in_tes!L26/0.086*1000000/RES_hhdet_in_new!L26)</f>
        <v>3144.5883563046264</v>
      </c>
      <c r="M26" s="156">
        <f>IF(RES_hhdet_in_tes!M26=0,0,RES_hhdet_in_tes!M26/0.086*1000000/RES_hhdet_in_new!M26)</f>
        <v>4121.9201614989834</v>
      </c>
      <c r="N26" s="156">
        <f>IF(RES_hhdet_in_tes!N26=0,0,RES_hhdet_in_tes!N26/0.086*1000000/RES_hhdet_in_new!N26)</f>
        <v>4150.2834910694219</v>
      </c>
      <c r="O26" s="156">
        <f>IF(RES_hhdet_in_tes!O26=0,0,RES_hhdet_in_tes!O26/0.086*1000000/RES_hhdet_in_new!O26)</f>
        <v>3750.7994439280942</v>
      </c>
      <c r="P26" s="156">
        <f>IF(RES_hhdet_in_tes!P26=0,0,RES_hhdet_in_tes!P26/0.086*1000000/RES_hhdet_in_new!P26)</f>
        <v>3286.5373560156104</v>
      </c>
      <c r="Q26" s="156">
        <f>IF(RES_hhdet_in_tes!Q26=0,0,RES_hhdet_in_tes!Q26/0.086*1000000/RES_hhdet_in_new!Q26)</f>
        <v>3197.0907633150941</v>
      </c>
    </row>
    <row r="27" spans="1:17" ht="12" customHeight="1" x14ac:dyDescent="0.25">
      <c r="A27" s="23" t="s">
        <v>60</v>
      </c>
      <c r="B27" s="156"/>
      <c r="C27" s="156">
        <f>IF(RES_hhdet_in_tes!C27=0,0,RES_hhdet_in_tes!C27/0.086*1000000/RES_hhdet_in_new!C26)</f>
        <v>133.57502572829196</v>
      </c>
      <c r="D27" s="156">
        <f>IF(RES_hhdet_in_tes!D27=0,0,RES_hhdet_in_tes!D27/0.086*1000000/RES_hhdet_in_new!D26)</f>
        <v>45.039344594230364</v>
      </c>
      <c r="E27" s="156">
        <f>IF(RES_hhdet_in_tes!E27=0,0,RES_hhdet_in_tes!E27/0.086*1000000/RES_hhdet_in_new!E26)</f>
        <v>44.932101620967948</v>
      </c>
      <c r="F27" s="156">
        <f>IF(RES_hhdet_in_tes!F27=0,0,RES_hhdet_in_tes!F27/0.086*1000000/RES_hhdet_in_new!F26)</f>
        <v>24.978339247401461</v>
      </c>
      <c r="G27" s="156">
        <f>IF(RES_hhdet_in_tes!G27=0,0,RES_hhdet_in_tes!G27/0.086*1000000/RES_hhdet_in_new!G26)</f>
        <v>65.184696201045455</v>
      </c>
      <c r="H27" s="156">
        <f>IF(RES_hhdet_in_tes!H27=0,0,RES_hhdet_in_tes!H27/0.086*1000000/RES_hhdet_in_new!H26)</f>
        <v>66.765434879681138</v>
      </c>
      <c r="I27" s="156">
        <f>IF(RES_hhdet_in_tes!I27=0,0,RES_hhdet_in_tes!I27/0.086*1000000/RES_hhdet_in_new!I26)</f>
        <v>52.227791965443046</v>
      </c>
      <c r="J27" s="156">
        <f>IF(RES_hhdet_in_tes!J27=0,0,RES_hhdet_in_tes!J27/0.086*1000000/RES_hhdet_in_new!J26)</f>
        <v>153.41804392157559</v>
      </c>
      <c r="K27" s="156">
        <f>IF(RES_hhdet_in_tes!K27=0,0,RES_hhdet_in_tes!K27/0.086*1000000/RES_hhdet_in_new!K26)</f>
        <v>190.36441281629629</v>
      </c>
      <c r="L27" s="156">
        <f>IF(RES_hhdet_in_tes!L27=0,0,RES_hhdet_in_tes!L27/0.086*1000000/RES_hhdet_in_new!L26)</f>
        <v>178.88225457588919</v>
      </c>
      <c r="M27" s="156">
        <f>IF(RES_hhdet_in_tes!M27=0,0,RES_hhdet_in_tes!M27/0.086*1000000/RES_hhdet_in_new!M26)</f>
        <v>250.24999140157664</v>
      </c>
      <c r="N27" s="156">
        <f>IF(RES_hhdet_in_tes!N27=0,0,RES_hhdet_in_tes!N27/0.086*1000000/RES_hhdet_in_new!N26)</f>
        <v>164.62338239745699</v>
      </c>
      <c r="O27" s="156">
        <f>IF(RES_hhdet_in_tes!O27=0,0,RES_hhdet_in_tes!O27/0.086*1000000/RES_hhdet_in_new!O26)</f>
        <v>91.658734540876054</v>
      </c>
      <c r="P27" s="156">
        <f>IF(RES_hhdet_in_tes!P27=0,0,RES_hhdet_in_tes!P27/0.086*1000000/RES_hhdet_in_new!P26)</f>
        <v>113.18665504771565</v>
      </c>
      <c r="Q27" s="156">
        <f>IF(RES_hhdet_in_tes!Q27=0,0,RES_hhdet_in_tes!Q27/0.086*1000000/RES_hhdet_in_new!Q26)</f>
        <v>108.12654189538125</v>
      </c>
    </row>
    <row r="28" spans="1:17" ht="12.95" customHeight="1" x14ac:dyDescent="0.25">
      <c r="A28" s="158" t="s">
        <v>112</v>
      </c>
      <c r="B28" s="157"/>
      <c r="C28" s="157">
        <f t="shared" ref="C28:Q28" si="33">C29</f>
        <v>1490.2977848464184</v>
      </c>
      <c r="D28" s="157">
        <f t="shared" si="33"/>
        <v>1541.1799619121889</v>
      </c>
      <c r="E28" s="157">
        <f t="shared" si="33"/>
        <v>1497.4152003968468</v>
      </c>
      <c r="F28" s="157">
        <f t="shared" si="33"/>
        <v>1548.0538120241631</v>
      </c>
      <c r="G28" s="157">
        <f t="shared" si="33"/>
        <v>1590.3866436742053</v>
      </c>
      <c r="H28" s="157">
        <f t="shared" si="33"/>
        <v>1613.9271067943378</v>
      </c>
      <c r="I28" s="157">
        <f t="shared" si="33"/>
        <v>1598.2841235394126</v>
      </c>
      <c r="J28" s="157">
        <f t="shared" si="33"/>
        <v>1841.2291871250636</v>
      </c>
      <c r="K28" s="157">
        <f t="shared" si="33"/>
        <v>2180.7615323558221</v>
      </c>
      <c r="L28" s="157">
        <f t="shared" si="33"/>
        <v>2321.4574992665584</v>
      </c>
      <c r="M28" s="157">
        <f t="shared" si="33"/>
        <v>2348.8453371750329</v>
      </c>
      <c r="N28" s="157">
        <f t="shared" si="33"/>
        <v>2385.3583206368367</v>
      </c>
      <c r="O28" s="157">
        <f t="shared" si="33"/>
        <v>2078.6304277956465</v>
      </c>
      <c r="P28" s="157">
        <f t="shared" si="33"/>
        <v>1961.4766767096435</v>
      </c>
      <c r="Q28" s="157">
        <f t="shared" si="33"/>
        <v>2093.4274489320674</v>
      </c>
    </row>
    <row r="29" spans="1:17" ht="12" customHeight="1" x14ac:dyDescent="0.25">
      <c r="A29" s="23" t="s">
        <v>60</v>
      </c>
      <c r="B29" s="156"/>
      <c r="C29" s="156">
        <f>IF(RES_hhdet_in_tes!C29=0,0,RES_hhdet_in_tes!C29/0.086*1000000/RES_hhdet_in_new!C29)</f>
        <v>1490.2977848464184</v>
      </c>
      <c r="D29" s="156">
        <f>IF(RES_hhdet_in_tes!D29=0,0,RES_hhdet_in_tes!D29/0.086*1000000/RES_hhdet_in_new!D29)</f>
        <v>1541.1799619121889</v>
      </c>
      <c r="E29" s="156">
        <f>IF(RES_hhdet_in_tes!E29=0,0,RES_hhdet_in_tes!E29/0.086*1000000/RES_hhdet_in_new!E29)</f>
        <v>1497.4152003968468</v>
      </c>
      <c r="F29" s="156">
        <f>IF(RES_hhdet_in_tes!F29=0,0,RES_hhdet_in_tes!F29/0.086*1000000/RES_hhdet_in_new!F29)</f>
        <v>1548.0538120241631</v>
      </c>
      <c r="G29" s="156">
        <f>IF(RES_hhdet_in_tes!G29=0,0,RES_hhdet_in_tes!G29/0.086*1000000/RES_hhdet_in_new!G29)</f>
        <v>1590.3866436742053</v>
      </c>
      <c r="H29" s="156">
        <f>IF(RES_hhdet_in_tes!H29=0,0,RES_hhdet_in_tes!H29/0.086*1000000/RES_hhdet_in_new!H29)</f>
        <v>1613.9271067943378</v>
      </c>
      <c r="I29" s="156">
        <f>IF(RES_hhdet_in_tes!I29=0,0,RES_hhdet_in_tes!I29/0.086*1000000/RES_hhdet_in_new!I29)</f>
        <v>1598.2841235394126</v>
      </c>
      <c r="J29" s="156">
        <f>IF(RES_hhdet_in_tes!J29=0,0,RES_hhdet_in_tes!J29/0.086*1000000/RES_hhdet_in_new!J29)</f>
        <v>1841.2291871250636</v>
      </c>
      <c r="K29" s="156">
        <f>IF(RES_hhdet_in_tes!K29=0,0,RES_hhdet_in_tes!K29/0.086*1000000/RES_hhdet_in_new!K29)</f>
        <v>2180.7615323558221</v>
      </c>
      <c r="L29" s="156">
        <f>IF(RES_hhdet_in_tes!L29=0,0,RES_hhdet_in_tes!L29/0.086*1000000/RES_hhdet_in_new!L29)</f>
        <v>2321.4574992665584</v>
      </c>
      <c r="M29" s="156">
        <f>IF(RES_hhdet_in_tes!M29=0,0,RES_hhdet_in_tes!M29/0.086*1000000/RES_hhdet_in_new!M29)</f>
        <v>2348.8453371750329</v>
      </c>
      <c r="N29" s="156">
        <f>IF(RES_hhdet_in_tes!N29=0,0,RES_hhdet_in_tes!N29/0.086*1000000/RES_hhdet_in_new!N29)</f>
        <v>2385.3583206368367</v>
      </c>
      <c r="O29" s="156">
        <f>IF(RES_hhdet_in_tes!O29=0,0,RES_hhdet_in_tes!O29/0.086*1000000/RES_hhdet_in_new!O29)</f>
        <v>2078.6304277956465</v>
      </c>
      <c r="P29" s="156">
        <f>IF(RES_hhdet_in_tes!P29=0,0,RES_hhdet_in_tes!P29/0.086*1000000/RES_hhdet_in_new!P29)</f>
        <v>1961.4766767096435</v>
      </c>
      <c r="Q29" s="156">
        <f>IF(RES_hhdet_in_tes!Q29=0,0,RES_hhdet_in_tes!Q29/0.086*1000000/RES_hhdet_in_new!Q29)</f>
        <v>2093.4274489320674</v>
      </c>
    </row>
    <row r="30" spans="1:17" ht="12" customHeight="1" x14ac:dyDescent="0.25">
      <c r="A30" s="158" t="s">
        <v>63</v>
      </c>
      <c r="B30" s="157"/>
      <c r="C30" s="157">
        <f>IF(SUM(RES_hhdet_in_tes!C31:C32,RES_hhdet_in_tes!C35:C36)=0,0,SUM(RES_hhdet_in_tes!C31:C32,RES_hhdet_in_tes!C35:C36)/0.086*1000000/SUM(RES_hhdet_in_new!C31:C32,RES_hhdet_in_new!C35:C36))</f>
        <v>1059.2766166906595</v>
      </c>
      <c r="D30" s="157">
        <f>IF(SUM(RES_hhdet_in_tes!D31:D32,RES_hhdet_in_tes!D35:D36)=0,0,SUM(RES_hhdet_in_tes!D31:D32,RES_hhdet_in_tes!D35:D36)/0.086*1000000/SUM(RES_hhdet_in_new!D31:D32,RES_hhdet_in_new!D35:D36))</f>
        <v>1105.0128899711003</v>
      </c>
      <c r="E30" s="157">
        <f>IF(SUM(RES_hhdet_in_tes!E31:E32,RES_hhdet_in_tes!E35:E36)=0,0,SUM(RES_hhdet_in_tes!E31:E32,RES_hhdet_in_tes!E35:E36)/0.086*1000000/SUM(RES_hhdet_in_new!E31:E32,RES_hhdet_in_new!E35:E36))</f>
        <v>1111.0694501444932</v>
      </c>
      <c r="F30" s="157">
        <f>IF(SUM(RES_hhdet_in_tes!F31:F32,RES_hhdet_in_tes!F35:F36)=0,0,SUM(RES_hhdet_in_tes!F31:F32,RES_hhdet_in_tes!F35:F36)/0.086*1000000/SUM(RES_hhdet_in_new!F31:F32,RES_hhdet_in_new!F35:F36))</f>
        <v>1104.0878021810486</v>
      </c>
      <c r="G30" s="157">
        <f>IF(SUM(RES_hhdet_in_tes!G31:G32,RES_hhdet_in_tes!G35:G36)=0,0,SUM(RES_hhdet_in_tes!G31:G32,RES_hhdet_in_tes!G35:G36)/0.086*1000000/SUM(RES_hhdet_in_new!G31:G32,RES_hhdet_in_new!G35:G36))</f>
        <v>1129.6456487028042</v>
      </c>
      <c r="H30" s="157">
        <f>IF(SUM(RES_hhdet_in_tes!H31:H32,RES_hhdet_in_tes!H35:H36)=0,0,SUM(RES_hhdet_in_tes!H31:H32,RES_hhdet_in_tes!H35:H36)/0.086*1000000/SUM(RES_hhdet_in_new!H31:H32,RES_hhdet_in_new!H35:H36))</f>
        <v>1164.4552814819695</v>
      </c>
      <c r="I30" s="157">
        <f>IF(SUM(RES_hhdet_in_tes!I31:I32,RES_hhdet_in_tes!I35:I36)=0,0,SUM(RES_hhdet_in_tes!I31:I32,RES_hhdet_in_tes!I35:I36)/0.086*1000000/SUM(RES_hhdet_in_new!I31:I32,RES_hhdet_in_new!I35:I36))</f>
        <v>1163.3511798763725</v>
      </c>
      <c r="J30" s="157">
        <f>IF(SUM(RES_hhdet_in_tes!J31:J32,RES_hhdet_in_tes!J35:J36)=0,0,SUM(RES_hhdet_in_tes!J31:J32,RES_hhdet_in_tes!J35:J36)/0.086*1000000/SUM(RES_hhdet_in_new!J31:J32,RES_hhdet_in_new!J35:J36))</f>
        <v>1233.9341107744453</v>
      </c>
      <c r="K30" s="157">
        <f>IF(SUM(RES_hhdet_in_tes!K31:K32,RES_hhdet_in_tes!K35:K36)=0,0,SUM(RES_hhdet_in_tes!K31:K32,RES_hhdet_in_tes!K35:K36)/0.086*1000000/SUM(RES_hhdet_in_new!K31:K32,RES_hhdet_in_new!K35:K36))</f>
        <v>1183.7363947405888</v>
      </c>
      <c r="L30" s="157">
        <f>IF(SUM(RES_hhdet_in_tes!L31:L32,RES_hhdet_in_tes!L35:L36)=0,0,SUM(RES_hhdet_in_tes!L31:L32,RES_hhdet_in_tes!L35:L36)/0.086*1000000/SUM(RES_hhdet_in_new!L31:L32,RES_hhdet_in_new!L35:L36))</f>
        <v>1186.9512052074463</v>
      </c>
      <c r="M30" s="157">
        <f>IF(SUM(RES_hhdet_in_tes!M31:M32,RES_hhdet_in_tes!M35:M36)=0,0,SUM(RES_hhdet_in_tes!M31:M32,RES_hhdet_in_tes!M35:M36)/0.086*1000000/SUM(RES_hhdet_in_new!M31:M32,RES_hhdet_in_new!M35:M36))</f>
        <v>1341.2026626057218</v>
      </c>
      <c r="N30" s="157">
        <f>IF(SUM(RES_hhdet_in_tes!N31:N32,RES_hhdet_in_tes!N35:N36)=0,0,SUM(RES_hhdet_in_tes!N31:N32,RES_hhdet_in_tes!N35:N36)/0.086*1000000/SUM(RES_hhdet_in_new!N31:N32,RES_hhdet_in_new!N35:N36))</f>
        <v>1294.9258906625705</v>
      </c>
      <c r="O30" s="157">
        <f>IF(SUM(RES_hhdet_in_tes!O31:O32,RES_hhdet_in_tes!O35:O36)=0,0,SUM(RES_hhdet_in_tes!O31:O32,RES_hhdet_in_tes!O35:O36)/0.086*1000000/SUM(RES_hhdet_in_new!O31:O32,RES_hhdet_in_new!O35:O36))</f>
        <v>1242.1206760200032</v>
      </c>
      <c r="P30" s="157">
        <f>IF(SUM(RES_hhdet_in_tes!P31:P32,RES_hhdet_in_tes!P35:P36)=0,0,SUM(RES_hhdet_in_tes!P31:P32,RES_hhdet_in_tes!P35:P36)/0.086*1000000/SUM(RES_hhdet_in_new!P31:P32,RES_hhdet_in_new!P35:P36))</f>
        <v>1230.2287526636239</v>
      </c>
      <c r="Q30" s="157">
        <f>IF(SUM(RES_hhdet_in_tes!Q31:Q32,RES_hhdet_in_tes!Q35:Q36)=0,0,SUM(RES_hhdet_in_tes!Q31:Q32,RES_hhdet_in_tes!Q35:Q36)/0.086*1000000/SUM(RES_hhdet_in_new!Q31:Q32,RES_hhdet_in_new!Q35:Q36))</f>
        <v>1232.2772064698884</v>
      </c>
    </row>
    <row r="31" spans="1:17" ht="12" customHeight="1" x14ac:dyDescent="0.25">
      <c r="A31" s="167" t="s">
        <v>169</v>
      </c>
      <c r="B31" s="132"/>
      <c r="C31" s="132">
        <f>IF(RES_hhdet_in_tes!C31=0,0,RES_hhdet_in_tes!C31/0.086*1000000/RES_hhdet_in_new!C31)</f>
        <v>1066.7592893286301</v>
      </c>
      <c r="D31" s="132">
        <f>IF(RES_hhdet_in_tes!D31=0,0,RES_hhdet_in_tes!D31/0.086*1000000/RES_hhdet_in_new!D31)</f>
        <v>1128.035891283831</v>
      </c>
      <c r="E31" s="132">
        <f>IF(RES_hhdet_in_tes!E31=0,0,RES_hhdet_in_tes!E31/0.086*1000000/RES_hhdet_in_new!E31)</f>
        <v>1148.3890395308815</v>
      </c>
      <c r="F31" s="132">
        <f>IF(RES_hhdet_in_tes!F31=0,0,RES_hhdet_in_tes!F31/0.086*1000000/RES_hhdet_in_new!F31)</f>
        <v>1131.8348120671287</v>
      </c>
      <c r="G31" s="132">
        <f>IF(RES_hhdet_in_tes!G31=0,0,RES_hhdet_in_tes!G31/0.086*1000000/RES_hhdet_in_new!G31)</f>
        <v>1147.8045621173942</v>
      </c>
      <c r="H31" s="132">
        <f>IF(RES_hhdet_in_tes!H31=0,0,RES_hhdet_in_tes!H31/0.086*1000000/RES_hhdet_in_new!H31)</f>
        <v>1160.0831673561127</v>
      </c>
      <c r="I31" s="132">
        <f>IF(RES_hhdet_in_tes!I31=0,0,RES_hhdet_in_tes!I31/0.086*1000000/RES_hhdet_in_new!I31)</f>
        <v>1155.9870096950244</v>
      </c>
      <c r="J31" s="132">
        <f>IF(RES_hhdet_in_tes!J31=0,0,RES_hhdet_in_tes!J31/0.086*1000000/RES_hhdet_in_new!J31)</f>
        <v>1161.2042344013457</v>
      </c>
      <c r="K31" s="132">
        <f>IF(RES_hhdet_in_tes!K31=0,0,RES_hhdet_in_tes!K31/0.086*1000000/RES_hhdet_in_new!K31)</f>
        <v>1154.9301832068509</v>
      </c>
      <c r="L31" s="132">
        <f>IF(RES_hhdet_in_tes!L31=0,0,RES_hhdet_in_tes!L31/0.086*1000000/RES_hhdet_in_new!L31)</f>
        <v>1177.2308952369042</v>
      </c>
      <c r="M31" s="132">
        <f>IF(RES_hhdet_in_tes!M31=0,0,RES_hhdet_in_tes!M31/0.086*1000000/RES_hhdet_in_new!M31)</f>
        <v>0</v>
      </c>
      <c r="N31" s="132">
        <f>IF(RES_hhdet_in_tes!N31=0,0,RES_hhdet_in_tes!N31/0.086*1000000/RES_hhdet_in_new!N31)</f>
        <v>0</v>
      </c>
      <c r="O31" s="132">
        <f>IF(RES_hhdet_in_tes!O31=0,0,RES_hhdet_in_tes!O31/0.086*1000000/RES_hhdet_in_new!O31)</f>
        <v>0</v>
      </c>
      <c r="P31" s="132">
        <f>IF(RES_hhdet_in_tes!P31=0,0,RES_hhdet_in_tes!P31/0.086*1000000/RES_hhdet_in_new!P31)</f>
        <v>1168.2664051661181</v>
      </c>
      <c r="Q31" s="132">
        <f>IF(RES_hhdet_in_tes!Q31=0,0,RES_hhdet_in_tes!Q31/0.086*1000000/RES_hhdet_in_new!Q31)</f>
        <v>1160.3630925828793</v>
      </c>
    </row>
    <row r="32" spans="1:17" ht="12" customHeight="1" x14ac:dyDescent="0.25">
      <c r="A32" s="167" t="s">
        <v>168</v>
      </c>
      <c r="B32" s="132"/>
      <c r="C32" s="132">
        <f>IF(RES_hhdet_in_tes!C32=0,0,RES_hhdet_in_tes!C32/0.086*1000000/RES_hhdet_in_new!C32)</f>
        <v>0</v>
      </c>
      <c r="D32" s="132">
        <f>IF(RES_hhdet_in_tes!D32=0,0,RES_hhdet_in_tes!D32/0.086*1000000/RES_hhdet_in_new!D32)</f>
        <v>0</v>
      </c>
      <c r="E32" s="132">
        <f>IF(RES_hhdet_in_tes!E32=0,0,RES_hhdet_in_tes!E32/0.086*1000000/RES_hhdet_in_new!E32)</f>
        <v>0</v>
      </c>
      <c r="F32" s="132">
        <f>IF(RES_hhdet_in_tes!F32=0,0,RES_hhdet_in_tes!F32/0.086*1000000/RES_hhdet_in_new!F32)</f>
        <v>0</v>
      </c>
      <c r="G32" s="132">
        <f>IF(RES_hhdet_in_tes!G32=0,0,RES_hhdet_in_tes!G32/0.086*1000000/RES_hhdet_in_new!G32)</f>
        <v>0</v>
      </c>
      <c r="H32" s="132">
        <f>IF(RES_hhdet_in_tes!H32=0,0,RES_hhdet_in_tes!H32/0.086*1000000/RES_hhdet_in_new!H32)</f>
        <v>0</v>
      </c>
      <c r="I32" s="132">
        <f>IF(RES_hhdet_in_tes!I32=0,0,RES_hhdet_in_tes!I32/0.086*1000000/RES_hhdet_in_new!I32)</f>
        <v>0</v>
      </c>
      <c r="J32" s="132">
        <f>IF(RES_hhdet_in_tes!J32=0,0,RES_hhdet_in_tes!J32/0.086*1000000/RES_hhdet_in_new!J32)</f>
        <v>0</v>
      </c>
      <c r="K32" s="132">
        <f>IF(RES_hhdet_in_tes!K32=0,0,RES_hhdet_in_tes!K32/0.086*1000000/RES_hhdet_in_new!K32)</f>
        <v>0</v>
      </c>
      <c r="L32" s="132">
        <f>IF(RES_hhdet_in_tes!L32=0,0,RES_hhdet_in_tes!L32/0.086*1000000/RES_hhdet_in_new!L32)</f>
        <v>1127.1592690148063</v>
      </c>
      <c r="M32" s="132">
        <f>IF(RES_hhdet_in_tes!M32=0,0,RES_hhdet_in_tes!M32/0.086*1000000/RES_hhdet_in_new!M32)</f>
        <v>0</v>
      </c>
      <c r="N32" s="132">
        <f>IF(RES_hhdet_in_tes!N32=0,0,RES_hhdet_in_tes!N32/0.086*1000000/RES_hhdet_in_new!N32)</f>
        <v>0</v>
      </c>
      <c r="O32" s="132">
        <f>IF(RES_hhdet_in_tes!O32=0,0,RES_hhdet_in_tes!O32/0.086*1000000/RES_hhdet_in_new!O32)</f>
        <v>0</v>
      </c>
      <c r="P32" s="132">
        <f>IF(RES_hhdet_in_tes!P32=0,0,RES_hhdet_in_tes!P32/0.086*1000000/RES_hhdet_in_new!P32)</f>
        <v>1138.5591173338826</v>
      </c>
      <c r="Q32" s="132">
        <f>IF(RES_hhdet_in_tes!Q32=0,0,RES_hhdet_in_tes!Q32/0.086*1000000/RES_hhdet_in_new!Q32)</f>
        <v>1132.8535411373027</v>
      </c>
    </row>
    <row r="33" spans="1:17" ht="12" customHeight="1" x14ac:dyDescent="0.25">
      <c r="A33" s="166" t="s">
        <v>57</v>
      </c>
      <c r="B33" s="165"/>
      <c r="C33" s="165">
        <f>IF(RES_hhdet_in_tes!C33=0,0,RES_hhdet_in_tes!C33/0.086*1000000/RES_hhdet_in_new!C32)</f>
        <v>0</v>
      </c>
      <c r="D33" s="165">
        <f>IF(RES_hhdet_in_tes!D33=0,0,RES_hhdet_in_tes!D33/0.086*1000000/RES_hhdet_in_new!D32)</f>
        <v>0</v>
      </c>
      <c r="E33" s="165">
        <f>IF(RES_hhdet_in_tes!E33=0,0,RES_hhdet_in_tes!E33/0.086*1000000/RES_hhdet_in_new!E32)</f>
        <v>0</v>
      </c>
      <c r="F33" s="165">
        <f>IF(RES_hhdet_in_tes!F33=0,0,RES_hhdet_in_tes!F33/0.086*1000000/RES_hhdet_in_new!F32)</f>
        <v>0</v>
      </c>
      <c r="G33" s="165">
        <f>IF(RES_hhdet_in_tes!G33=0,0,RES_hhdet_in_tes!G33/0.086*1000000/RES_hhdet_in_new!G32)</f>
        <v>0</v>
      </c>
      <c r="H33" s="165">
        <f>IF(RES_hhdet_in_tes!H33=0,0,RES_hhdet_in_tes!H33/0.086*1000000/RES_hhdet_in_new!H32)</f>
        <v>0</v>
      </c>
      <c r="I33" s="165">
        <f>IF(RES_hhdet_in_tes!I33=0,0,RES_hhdet_in_tes!I33/0.086*1000000/RES_hhdet_in_new!I32)</f>
        <v>0</v>
      </c>
      <c r="J33" s="165">
        <f>IF(RES_hhdet_in_tes!J33=0,0,RES_hhdet_in_tes!J33/0.086*1000000/RES_hhdet_in_new!J32)</f>
        <v>0</v>
      </c>
      <c r="K33" s="165">
        <f>IF(RES_hhdet_in_tes!K33=0,0,RES_hhdet_in_tes!K33/0.086*1000000/RES_hhdet_in_new!K32)</f>
        <v>0</v>
      </c>
      <c r="L33" s="165">
        <f>IF(RES_hhdet_in_tes!L33=0,0,RES_hhdet_in_tes!L33/0.086*1000000/RES_hhdet_in_new!L32)</f>
        <v>707.96626336551219</v>
      </c>
      <c r="M33" s="165">
        <f>IF(RES_hhdet_in_tes!M33=0,0,RES_hhdet_in_tes!M33/0.086*1000000/RES_hhdet_in_new!M32)</f>
        <v>0</v>
      </c>
      <c r="N33" s="165">
        <f>IF(RES_hhdet_in_tes!N33=0,0,RES_hhdet_in_tes!N33/0.086*1000000/RES_hhdet_in_new!N32)</f>
        <v>0</v>
      </c>
      <c r="O33" s="165">
        <f>IF(RES_hhdet_in_tes!O33=0,0,RES_hhdet_in_tes!O33/0.086*1000000/RES_hhdet_in_new!O32)</f>
        <v>0</v>
      </c>
      <c r="P33" s="165">
        <f>IF(RES_hhdet_in_tes!P33=0,0,RES_hhdet_in_tes!P33/0.086*1000000/RES_hhdet_in_new!P32)</f>
        <v>703.58454074079691</v>
      </c>
      <c r="Q33" s="165">
        <f>IF(RES_hhdet_in_tes!Q33=0,0,RES_hhdet_in_tes!Q33/0.086*1000000/RES_hhdet_in_new!Q32)</f>
        <v>696.52850232737239</v>
      </c>
    </row>
    <row r="34" spans="1:17" ht="12" customHeight="1" x14ac:dyDescent="0.25">
      <c r="A34" s="147" t="s">
        <v>59</v>
      </c>
      <c r="B34" s="164"/>
      <c r="C34" s="164">
        <f>IF(RES_hhdet_in_tes!C34=0,0,RES_hhdet_in_tes!C34/0.086*1000000/RES_hhdet_in_new!C32)</f>
        <v>0</v>
      </c>
      <c r="D34" s="164">
        <f>IF(RES_hhdet_in_tes!D34=0,0,RES_hhdet_in_tes!D34/0.086*1000000/RES_hhdet_in_new!D32)</f>
        <v>0</v>
      </c>
      <c r="E34" s="164">
        <f>IF(RES_hhdet_in_tes!E34=0,0,RES_hhdet_in_tes!E34/0.086*1000000/RES_hhdet_in_new!E32)</f>
        <v>0</v>
      </c>
      <c r="F34" s="164">
        <f>IF(RES_hhdet_in_tes!F34=0,0,RES_hhdet_in_tes!F34/0.086*1000000/RES_hhdet_in_new!F32)</f>
        <v>0</v>
      </c>
      <c r="G34" s="164">
        <f>IF(RES_hhdet_in_tes!G34=0,0,RES_hhdet_in_tes!G34/0.086*1000000/RES_hhdet_in_new!G32)</f>
        <v>0</v>
      </c>
      <c r="H34" s="164">
        <f>IF(RES_hhdet_in_tes!H34=0,0,RES_hhdet_in_tes!H34/0.086*1000000/RES_hhdet_in_new!H32)</f>
        <v>0</v>
      </c>
      <c r="I34" s="164">
        <f>IF(RES_hhdet_in_tes!I34=0,0,RES_hhdet_in_tes!I34/0.086*1000000/RES_hhdet_in_new!I32)</f>
        <v>0</v>
      </c>
      <c r="J34" s="164">
        <f>IF(RES_hhdet_in_tes!J34=0,0,RES_hhdet_in_tes!J34/0.086*1000000/RES_hhdet_in_new!J32)</f>
        <v>0</v>
      </c>
      <c r="K34" s="164">
        <f>IF(RES_hhdet_in_tes!K34=0,0,RES_hhdet_in_tes!K34/0.086*1000000/RES_hhdet_in_new!K32)</f>
        <v>0</v>
      </c>
      <c r="L34" s="164">
        <f>IF(RES_hhdet_in_tes!L34=0,0,RES_hhdet_in_tes!L34/0.086*1000000/RES_hhdet_in_new!L32)</f>
        <v>419.19300564929404</v>
      </c>
      <c r="M34" s="164">
        <f>IF(RES_hhdet_in_tes!M34=0,0,RES_hhdet_in_tes!M34/0.086*1000000/RES_hhdet_in_new!M32)</f>
        <v>0</v>
      </c>
      <c r="N34" s="164">
        <f>IF(RES_hhdet_in_tes!N34=0,0,RES_hhdet_in_tes!N34/0.086*1000000/RES_hhdet_in_new!N32)</f>
        <v>0</v>
      </c>
      <c r="O34" s="164">
        <f>IF(RES_hhdet_in_tes!O34=0,0,RES_hhdet_in_tes!O34/0.086*1000000/RES_hhdet_in_new!O32)</f>
        <v>0</v>
      </c>
      <c r="P34" s="164">
        <f>IF(RES_hhdet_in_tes!P34=0,0,RES_hhdet_in_tes!P34/0.086*1000000/RES_hhdet_in_new!P32)</f>
        <v>434.9745765930856</v>
      </c>
      <c r="Q34" s="164">
        <f>IF(RES_hhdet_in_tes!Q34=0,0,RES_hhdet_in_tes!Q34/0.086*1000000/RES_hhdet_in_new!Q32)</f>
        <v>436.32503880993028</v>
      </c>
    </row>
    <row r="35" spans="1:17" ht="12" customHeight="1" x14ac:dyDescent="0.25">
      <c r="A35" s="163" t="s">
        <v>142</v>
      </c>
      <c r="B35" s="162"/>
      <c r="C35" s="162">
        <f>IF(RES_hhdet_in_tes!C35=0,0,RES_hhdet_in_tes!C35/0.086*1000000/RES_hhdet_in_new!C35)</f>
        <v>1056.35050774979</v>
      </c>
      <c r="D35" s="162">
        <f>IF(RES_hhdet_in_tes!D35=0,0,RES_hhdet_in_tes!D35/0.086*1000000/RES_hhdet_in_new!D35)</f>
        <v>1064.889557210518</v>
      </c>
      <c r="E35" s="162">
        <f>IF(RES_hhdet_in_tes!E35=0,0,RES_hhdet_in_tes!E35/0.086*1000000/RES_hhdet_in_new!E35)</f>
        <v>1086.0671085732911</v>
      </c>
      <c r="F35" s="162">
        <f>IF(RES_hhdet_in_tes!F35=0,0,RES_hhdet_in_tes!F35/0.086*1000000/RES_hhdet_in_new!F35)</f>
        <v>1084.7737329965112</v>
      </c>
      <c r="G35" s="162">
        <f>IF(RES_hhdet_in_tes!G35=0,0,RES_hhdet_in_tes!G35/0.086*1000000/RES_hhdet_in_new!G35)</f>
        <v>1107.8911822974965</v>
      </c>
      <c r="H35" s="162">
        <f>IF(RES_hhdet_in_tes!H35=0,0,RES_hhdet_in_tes!H35/0.086*1000000/RES_hhdet_in_new!H35)</f>
        <v>1168.1128983338263</v>
      </c>
      <c r="I35" s="162">
        <f>IF(RES_hhdet_in_tes!I35=0,0,RES_hhdet_in_tes!I35/0.086*1000000/RES_hhdet_in_new!I35)</f>
        <v>1167.3964359612642</v>
      </c>
      <c r="J35" s="162">
        <f>IF(RES_hhdet_in_tes!J35=0,0,RES_hhdet_in_tes!J35/0.086*1000000/RES_hhdet_in_new!J35)</f>
        <v>1294.6577540653432</v>
      </c>
      <c r="K35" s="162">
        <f>IF(RES_hhdet_in_tes!K35=0,0,RES_hhdet_in_tes!K35/0.086*1000000/RES_hhdet_in_new!K35)</f>
        <v>1271.9836095209478</v>
      </c>
      <c r="L35" s="162">
        <f>IF(RES_hhdet_in_tes!L35=0,0,RES_hhdet_in_tes!L35/0.086*1000000/RES_hhdet_in_new!L35)</f>
        <v>0</v>
      </c>
      <c r="M35" s="162">
        <f>IF(RES_hhdet_in_tes!M35=0,0,RES_hhdet_in_tes!M35/0.086*1000000/RES_hhdet_in_new!M35)</f>
        <v>1400.6811637950686</v>
      </c>
      <c r="N35" s="162">
        <f>IF(RES_hhdet_in_tes!N35=0,0,RES_hhdet_in_tes!N35/0.086*1000000/RES_hhdet_in_new!N35)</f>
        <v>1306.4194537570595</v>
      </c>
      <c r="O35" s="162">
        <f>IF(RES_hhdet_in_tes!O35=0,0,RES_hhdet_in_tes!O35/0.086*1000000/RES_hhdet_in_new!O35)</f>
        <v>1257.3931978913467</v>
      </c>
      <c r="P35" s="162">
        <f>IF(RES_hhdet_in_tes!P35=0,0,RES_hhdet_in_tes!P35/0.086*1000000/RES_hhdet_in_new!P35)</f>
        <v>1267.22064029429</v>
      </c>
      <c r="Q35" s="162">
        <f>IF(RES_hhdet_in_tes!Q35=0,0,RES_hhdet_in_tes!Q35/0.086*1000000/RES_hhdet_in_new!Q35)</f>
        <v>1252.8596997504471</v>
      </c>
    </row>
    <row r="36" spans="1:17" ht="12" customHeight="1" x14ac:dyDescent="0.25">
      <c r="A36" s="161" t="s">
        <v>141</v>
      </c>
      <c r="B36" s="160"/>
      <c r="C36" s="160">
        <f>IF(RES_hhdet_in_tes!C36=0,0,RES_hhdet_in_tes!C36/0.086*1000000/RES_hhdet_in_new!C36)</f>
        <v>0</v>
      </c>
      <c r="D36" s="160">
        <f>IF(RES_hhdet_in_tes!D36=0,0,RES_hhdet_in_tes!D36/0.086*1000000/RES_hhdet_in_new!D36)</f>
        <v>0</v>
      </c>
      <c r="E36" s="160">
        <f>IF(RES_hhdet_in_tes!E36=0,0,RES_hhdet_in_tes!E36/0.086*1000000/RES_hhdet_in_new!E36)</f>
        <v>0</v>
      </c>
      <c r="F36" s="160">
        <f>IF(RES_hhdet_in_tes!F36=0,0,RES_hhdet_in_tes!F36/0.086*1000000/RES_hhdet_in_new!F36)</f>
        <v>0</v>
      </c>
      <c r="G36" s="160">
        <f>IF(RES_hhdet_in_tes!G36=0,0,RES_hhdet_in_tes!G36/0.086*1000000/RES_hhdet_in_new!G36)</f>
        <v>0</v>
      </c>
      <c r="H36" s="160">
        <f>IF(RES_hhdet_in_tes!H36=0,0,RES_hhdet_in_tes!H36/0.086*1000000/RES_hhdet_in_new!H36)</f>
        <v>0</v>
      </c>
      <c r="I36" s="160">
        <f>IF(RES_hhdet_in_tes!I36=0,0,RES_hhdet_in_tes!I36/0.086*1000000/RES_hhdet_in_new!I36)</f>
        <v>0</v>
      </c>
      <c r="J36" s="160">
        <f>IF(RES_hhdet_in_tes!J36=0,0,RES_hhdet_in_tes!J36/0.086*1000000/RES_hhdet_in_new!J36)</f>
        <v>0</v>
      </c>
      <c r="K36" s="160">
        <f>IF(RES_hhdet_in_tes!K36=0,0,RES_hhdet_in_tes!K36/0.086*1000000/RES_hhdet_in_new!K36)</f>
        <v>0</v>
      </c>
      <c r="L36" s="160">
        <f>IF(RES_hhdet_in_tes!L36=0,0,RES_hhdet_in_tes!L36/0.086*1000000/RES_hhdet_in_new!L36)</f>
        <v>1217.7712903773408</v>
      </c>
      <c r="M36" s="160">
        <f>IF(RES_hhdet_in_tes!M36=0,0,RES_hhdet_in_tes!M36/0.086*1000000/RES_hhdet_in_new!M36)</f>
        <v>1288.0429367248696</v>
      </c>
      <c r="N36" s="160">
        <f>IF(RES_hhdet_in_tes!N36=0,0,RES_hhdet_in_tes!N36/0.086*1000000/RES_hhdet_in_new!N36)</f>
        <v>1223.5680075784924</v>
      </c>
      <c r="O36" s="160">
        <f>IF(RES_hhdet_in_tes!O36=0,0,RES_hhdet_in_tes!O36/0.086*1000000/RES_hhdet_in_new!O36)</f>
        <v>1193.5724269865584</v>
      </c>
      <c r="P36" s="160">
        <f>IF(RES_hhdet_in_tes!P36=0,0,RES_hhdet_in_tes!P36/0.086*1000000/RES_hhdet_in_new!P36)</f>
        <v>1200.7205833039632</v>
      </c>
      <c r="Q36" s="160">
        <f>IF(RES_hhdet_in_tes!Q36=0,0,RES_hhdet_in_tes!Q36/0.086*1000000/RES_hhdet_in_new!Q36)</f>
        <v>1190.7839873230312</v>
      </c>
    </row>
    <row r="37" spans="1:17" ht="12" customHeight="1" x14ac:dyDescent="0.25">
      <c r="A37" s="148" t="s">
        <v>60</v>
      </c>
      <c r="B37" s="156"/>
      <c r="C37" s="156">
        <f>IF(RES_hhdet_in_tes!C37=0,0,RES_hhdet_in_tes!C37/0.086*1000000/RES_hhdet_in_new!C36)</f>
        <v>0</v>
      </c>
      <c r="D37" s="156">
        <f>IF(RES_hhdet_in_tes!D37=0,0,RES_hhdet_in_tes!D37/0.086*1000000/RES_hhdet_in_new!D36)</f>
        <v>0</v>
      </c>
      <c r="E37" s="156">
        <f>IF(RES_hhdet_in_tes!E37=0,0,RES_hhdet_in_tes!E37/0.086*1000000/RES_hhdet_in_new!E36)</f>
        <v>0</v>
      </c>
      <c r="F37" s="156">
        <f>IF(RES_hhdet_in_tes!F37=0,0,RES_hhdet_in_tes!F37/0.086*1000000/RES_hhdet_in_new!F36)</f>
        <v>0</v>
      </c>
      <c r="G37" s="156">
        <f>IF(RES_hhdet_in_tes!G37=0,0,RES_hhdet_in_tes!G37/0.086*1000000/RES_hhdet_in_new!G36)</f>
        <v>0</v>
      </c>
      <c r="H37" s="156">
        <f>IF(RES_hhdet_in_tes!H37=0,0,RES_hhdet_in_tes!H37/0.086*1000000/RES_hhdet_in_new!H36)</f>
        <v>0</v>
      </c>
      <c r="I37" s="156">
        <f>IF(RES_hhdet_in_tes!I37=0,0,RES_hhdet_in_tes!I37/0.086*1000000/RES_hhdet_in_new!I36)</f>
        <v>0</v>
      </c>
      <c r="J37" s="156">
        <f>IF(RES_hhdet_in_tes!J37=0,0,RES_hhdet_in_tes!J37/0.086*1000000/RES_hhdet_in_new!J36)</f>
        <v>0</v>
      </c>
      <c r="K37" s="156">
        <f>IF(RES_hhdet_in_tes!K37=0,0,RES_hhdet_in_tes!K37/0.086*1000000/RES_hhdet_in_new!K36)</f>
        <v>0</v>
      </c>
      <c r="L37" s="156">
        <f>IF(RES_hhdet_in_tes!L37=0,0,RES_hhdet_in_tes!L37/0.086*1000000/RES_hhdet_in_new!L36)</f>
        <v>798.83833113133801</v>
      </c>
      <c r="M37" s="156">
        <f>IF(RES_hhdet_in_tes!M37=0,0,RES_hhdet_in_tes!M37/0.086*1000000/RES_hhdet_in_new!M36)</f>
        <v>852.34797765763767</v>
      </c>
      <c r="N37" s="156">
        <f>IF(RES_hhdet_in_tes!N37=0,0,RES_hhdet_in_tes!N37/0.086*1000000/RES_hhdet_in_new!N36)</f>
        <v>791.9383008847451</v>
      </c>
      <c r="O37" s="156">
        <f>IF(RES_hhdet_in_tes!O37=0,0,RES_hhdet_in_tes!O37/0.086*1000000/RES_hhdet_in_new!O36)</f>
        <v>761.11026055271918</v>
      </c>
      <c r="P37" s="156">
        <f>IF(RES_hhdet_in_tes!P37=0,0,RES_hhdet_in_tes!P37/0.086*1000000/RES_hhdet_in_new!P36)</f>
        <v>766.29077710935712</v>
      </c>
      <c r="Q37" s="156">
        <f>IF(RES_hhdet_in_tes!Q37=0,0,RES_hhdet_in_tes!Q37/0.086*1000000/RES_hhdet_in_new!Q36)</f>
        <v>755.39171956079872</v>
      </c>
    </row>
    <row r="38" spans="1:17" ht="12" customHeight="1" x14ac:dyDescent="0.25">
      <c r="A38" s="148" t="s">
        <v>59</v>
      </c>
      <c r="B38" s="156"/>
      <c r="C38" s="156">
        <f>IF(RES_hhdet_in_tes!C38=0,0,RES_hhdet_in_tes!C38/0.086*1000000/RES_hhdet_in_new!C36)</f>
        <v>0</v>
      </c>
      <c r="D38" s="156">
        <f>IF(RES_hhdet_in_tes!D38=0,0,RES_hhdet_in_tes!D38/0.086*1000000/RES_hhdet_in_new!D36)</f>
        <v>0</v>
      </c>
      <c r="E38" s="156">
        <f>IF(RES_hhdet_in_tes!E38=0,0,RES_hhdet_in_tes!E38/0.086*1000000/RES_hhdet_in_new!E36)</f>
        <v>0</v>
      </c>
      <c r="F38" s="156">
        <f>IF(RES_hhdet_in_tes!F38=0,0,RES_hhdet_in_tes!F38/0.086*1000000/RES_hhdet_in_new!F36)</f>
        <v>0</v>
      </c>
      <c r="G38" s="156">
        <f>IF(RES_hhdet_in_tes!G38=0,0,RES_hhdet_in_tes!G38/0.086*1000000/RES_hhdet_in_new!G36)</f>
        <v>0</v>
      </c>
      <c r="H38" s="156">
        <f>IF(RES_hhdet_in_tes!H38=0,0,RES_hhdet_in_tes!H38/0.086*1000000/RES_hhdet_in_new!H36)</f>
        <v>0</v>
      </c>
      <c r="I38" s="156">
        <f>IF(RES_hhdet_in_tes!I38=0,0,RES_hhdet_in_tes!I38/0.086*1000000/RES_hhdet_in_new!I36)</f>
        <v>0</v>
      </c>
      <c r="J38" s="156">
        <f>IF(RES_hhdet_in_tes!J38=0,0,RES_hhdet_in_tes!J38/0.086*1000000/RES_hhdet_in_new!J36)</f>
        <v>0</v>
      </c>
      <c r="K38" s="156">
        <f>IF(RES_hhdet_in_tes!K38=0,0,RES_hhdet_in_tes!K38/0.086*1000000/RES_hhdet_in_new!K36)</f>
        <v>0</v>
      </c>
      <c r="L38" s="156">
        <f>IF(RES_hhdet_in_tes!L38=0,0,RES_hhdet_in_tes!L38/0.086*1000000/RES_hhdet_in_new!L36)</f>
        <v>418.93295924600284</v>
      </c>
      <c r="M38" s="156">
        <f>IF(RES_hhdet_in_tes!M38=0,0,RES_hhdet_in_tes!M38/0.086*1000000/RES_hhdet_in_new!M36)</f>
        <v>435.69495906723176</v>
      </c>
      <c r="N38" s="156">
        <f>IF(RES_hhdet_in_tes!N38=0,0,RES_hhdet_in_tes!N38/0.086*1000000/RES_hhdet_in_new!N36)</f>
        <v>431.62970669374727</v>
      </c>
      <c r="O38" s="156">
        <f>IF(RES_hhdet_in_tes!O38=0,0,RES_hhdet_in_tes!O38/0.086*1000000/RES_hhdet_in_new!O36)</f>
        <v>432.46216643383929</v>
      </c>
      <c r="P38" s="156">
        <f>IF(RES_hhdet_in_tes!P38=0,0,RES_hhdet_in_tes!P38/0.086*1000000/RES_hhdet_in_new!P36)</f>
        <v>434.4298061946061</v>
      </c>
      <c r="Q38" s="156">
        <f>IF(RES_hhdet_in_tes!Q38=0,0,RES_hhdet_in_tes!Q38/0.086*1000000/RES_hhdet_in_new!Q36)</f>
        <v>435.39226776223228</v>
      </c>
    </row>
    <row r="39" spans="1:17" ht="12" customHeight="1" x14ac:dyDescent="0.25">
      <c r="A39" s="158" t="s">
        <v>62</v>
      </c>
      <c r="B39" s="157"/>
      <c r="C39" s="157">
        <f>IF(SUM(RES_hhdet_in_tes!C40:C41)=0,0,SUM(RES_hhdet_in_tes!C40:C41)/0.086*1000000/SUM(RES_hhdet_in_new!C40:C41))</f>
        <v>778.79271576758788</v>
      </c>
      <c r="D39" s="157">
        <f>IF(SUM(RES_hhdet_in_tes!D40:D41)=0,0,SUM(RES_hhdet_in_tes!D40:D41)/0.086*1000000/SUM(RES_hhdet_in_new!D40:D41))</f>
        <v>783.58874497270244</v>
      </c>
      <c r="E39" s="157">
        <f>IF(SUM(RES_hhdet_in_tes!E40:E41)=0,0,SUM(RES_hhdet_in_tes!E40:E41)/0.086*1000000/SUM(RES_hhdet_in_new!E40:E41))</f>
        <v>806.07233975723898</v>
      </c>
      <c r="F39" s="157">
        <f>IF(SUM(RES_hhdet_in_tes!F40:F41)=0,0,SUM(RES_hhdet_in_tes!F40:F41)/0.086*1000000/SUM(RES_hhdet_in_new!F40:F41))</f>
        <v>813.99163415406167</v>
      </c>
      <c r="G39" s="157">
        <f>IF(SUM(RES_hhdet_in_tes!G40:G41)=0,0,SUM(RES_hhdet_in_tes!G40:G41)/0.086*1000000/SUM(RES_hhdet_in_new!G40:G41))</f>
        <v>821.26981568778763</v>
      </c>
      <c r="H39" s="157">
        <f>IF(SUM(RES_hhdet_in_tes!H40:H41)=0,0,SUM(RES_hhdet_in_tes!H40:H41)/0.086*1000000/SUM(RES_hhdet_in_new!H40:H41))</f>
        <v>861.8111690815939</v>
      </c>
      <c r="I39" s="157">
        <f>IF(SUM(RES_hhdet_in_tes!I40:I41)=0,0,SUM(RES_hhdet_in_tes!I40:I41)/0.086*1000000/SUM(RES_hhdet_in_new!I40:I41))</f>
        <v>797.26890608424196</v>
      </c>
      <c r="J39" s="157">
        <f>IF(SUM(RES_hhdet_in_tes!J40:J41)=0,0,SUM(RES_hhdet_in_tes!J40:J41)/0.086*1000000/SUM(RES_hhdet_in_new!J40:J41))</f>
        <v>859.02244536710043</v>
      </c>
      <c r="K39" s="157">
        <f>IF(SUM(RES_hhdet_in_tes!K40:K41)=0,0,SUM(RES_hhdet_in_tes!K40:K41)/0.086*1000000/SUM(RES_hhdet_in_new!K40:K41))</f>
        <v>907.36673653085472</v>
      </c>
      <c r="L39" s="157">
        <f>IF(SUM(RES_hhdet_in_tes!L40:L41)=0,0,SUM(RES_hhdet_in_tes!L40:L41)/0.086*1000000/SUM(RES_hhdet_in_new!L40:L41))</f>
        <v>723.00599742160728</v>
      </c>
      <c r="M39" s="157">
        <f>IF(SUM(RES_hhdet_in_tes!M40:M41)=0,0,SUM(RES_hhdet_in_tes!M40:M41)/0.086*1000000/SUM(RES_hhdet_in_new!M40:M41))</f>
        <v>907.04029996983559</v>
      </c>
      <c r="N39" s="157">
        <f>IF(SUM(RES_hhdet_in_tes!N40:N41)=0,0,SUM(RES_hhdet_in_tes!N40:N41)/0.086*1000000/SUM(RES_hhdet_in_new!N40:N41))</f>
        <v>836.79149974083236</v>
      </c>
      <c r="O39" s="157">
        <f>IF(SUM(RES_hhdet_in_tes!O40:O41)=0,0,SUM(RES_hhdet_in_tes!O40:O41)/0.086*1000000/SUM(RES_hhdet_in_new!O40:O41))</f>
        <v>816.5553513954369</v>
      </c>
      <c r="P39" s="157">
        <f>IF(SUM(RES_hhdet_in_tes!P40:P41)=0,0,SUM(RES_hhdet_in_tes!P40:P41)/0.086*1000000/SUM(RES_hhdet_in_new!P40:P41))</f>
        <v>803.49821961128828</v>
      </c>
      <c r="Q39" s="157">
        <f>IF(SUM(RES_hhdet_in_tes!Q40:Q41)=0,0,SUM(RES_hhdet_in_tes!Q40:Q41)/0.086*1000000/SUM(RES_hhdet_in_new!Q40:Q41))</f>
        <v>795.38945401345393</v>
      </c>
    </row>
    <row r="40" spans="1:17" ht="12" customHeight="1" x14ac:dyDescent="0.25">
      <c r="A40" s="23" t="s">
        <v>57</v>
      </c>
      <c r="B40" s="156"/>
      <c r="C40" s="156">
        <f>IF(RES_hhdet_in_tes!C40=0,0,RES_hhdet_in_tes!C40/0.086*1000000/RES_hhdet_in_new!C40)</f>
        <v>772.04375997650027</v>
      </c>
      <c r="D40" s="156">
        <f>IF(RES_hhdet_in_tes!D40=0,0,RES_hhdet_in_tes!D40/0.086*1000000/RES_hhdet_in_new!D40)</f>
        <v>792.46542184464704</v>
      </c>
      <c r="E40" s="156">
        <f>IF(RES_hhdet_in_tes!E40=0,0,RES_hhdet_in_tes!E40/0.086*1000000/RES_hhdet_in_new!E40)</f>
        <v>812.91159722288012</v>
      </c>
      <c r="F40" s="156">
        <f>IF(RES_hhdet_in_tes!F40=0,0,RES_hhdet_in_tes!F40/0.086*1000000/RES_hhdet_in_new!F40)</f>
        <v>819.59163660139848</v>
      </c>
      <c r="G40" s="156">
        <f>IF(RES_hhdet_in_tes!G40=0,0,RES_hhdet_in_tes!G40/0.086*1000000/RES_hhdet_in_new!G40)</f>
        <v>821.26981568778763</v>
      </c>
      <c r="H40" s="156">
        <f>IF(RES_hhdet_in_tes!H40=0,0,RES_hhdet_in_tes!H40/0.086*1000000/RES_hhdet_in_new!H40)</f>
        <v>874.48562058953564</v>
      </c>
      <c r="I40" s="156">
        <f>IF(RES_hhdet_in_tes!I40=0,0,RES_hhdet_in_tes!I40/0.086*1000000/RES_hhdet_in_new!I40)</f>
        <v>0</v>
      </c>
      <c r="J40" s="156">
        <f>IF(RES_hhdet_in_tes!J40=0,0,RES_hhdet_in_tes!J40/0.086*1000000/RES_hhdet_in_new!J40)</f>
        <v>0</v>
      </c>
      <c r="K40" s="156">
        <f>IF(RES_hhdet_in_tes!K40=0,0,RES_hhdet_in_tes!K40/0.086*1000000/RES_hhdet_in_new!K40)</f>
        <v>907.36673653085472</v>
      </c>
      <c r="L40" s="156">
        <f>IF(RES_hhdet_in_tes!L40=0,0,RES_hhdet_in_tes!L40/0.086*1000000/RES_hhdet_in_new!L40)</f>
        <v>712.71705186458428</v>
      </c>
      <c r="M40" s="156">
        <f>IF(RES_hhdet_in_tes!M40=0,0,RES_hhdet_in_tes!M40/0.086*1000000/RES_hhdet_in_new!M40)</f>
        <v>912.17205167173768</v>
      </c>
      <c r="N40" s="156">
        <f>IF(RES_hhdet_in_tes!N40=0,0,RES_hhdet_in_tes!N40/0.086*1000000/RES_hhdet_in_new!N40)</f>
        <v>820.73183006951911</v>
      </c>
      <c r="O40" s="156">
        <f>IF(RES_hhdet_in_tes!O40=0,0,RES_hhdet_in_tes!O40/0.086*1000000/RES_hhdet_in_new!O40)</f>
        <v>826.9829267822787</v>
      </c>
      <c r="P40" s="156">
        <f>IF(RES_hhdet_in_tes!P40=0,0,RES_hhdet_in_tes!P40/0.086*1000000/RES_hhdet_in_new!P40)</f>
        <v>771.69599837207022</v>
      </c>
      <c r="Q40" s="156">
        <f>IF(RES_hhdet_in_tes!Q40=0,0,RES_hhdet_in_tes!Q40/0.086*1000000/RES_hhdet_in_new!Q40)</f>
        <v>780.36217521691549</v>
      </c>
    </row>
    <row r="41" spans="1:17" ht="12" customHeight="1" x14ac:dyDescent="0.25">
      <c r="A41" s="29" t="s">
        <v>140</v>
      </c>
      <c r="B41" s="57"/>
      <c r="C41" s="57">
        <f>IF(RES_hhdet_in_tes!C41=0,0,RES_hhdet_in_tes!C41/0.086*1000000/RES_hhdet_in_new!C41)</f>
        <v>781.14454139810061</v>
      </c>
      <c r="D41" s="57">
        <f>IF(RES_hhdet_in_tes!D41=0,0,RES_hhdet_in_tes!D41/0.086*1000000/RES_hhdet_in_new!D41)</f>
        <v>753.84015048483036</v>
      </c>
      <c r="E41" s="57">
        <f>IF(RES_hhdet_in_tes!E41=0,0,RES_hhdet_in_tes!E41/0.086*1000000/RES_hhdet_in_new!E41)</f>
        <v>762.85879820526884</v>
      </c>
      <c r="F41" s="57">
        <f>IF(RES_hhdet_in_tes!F41=0,0,RES_hhdet_in_tes!F41/0.086*1000000/RES_hhdet_in_new!F41)</f>
        <v>761.92536917036693</v>
      </c>
      <c r="G41" s="57">
        <f>IF(RES_hhdet_in_tes!G41=0,0,RES_hhdet_in_tes!G41/0.086*1000000/RES_hhdet_in_new!G41)</f>
        <v>0</v>
      </c>
      <c r="H41" s="57">
        <f>IF(RES_hhdet_in_tes!H41=0,0,RES_hhdet_in_tes!H41/0.086*1000000/RES_hhdet_in_new!H41)</f>
        <v>798.14858164116708</v>
      </c>
      <c r="I41" s="57">
        <f>IF(RES_hhdet_in_tes!I41=0,0,RES_hhdet_in_tes!I41/0.086*1000000/RES_hhdet_in_new!I41)</f>
        <v>797.26890608424196</v>
      </c>
      <c r="J41" s="57">
        <f>IF(RES_hhdet_in_tes!J41=0,0,RES_hhdet_in_tes!J41/0.086*1000000/RES_hhdet_in_new!J41)</f>
        <v>859.02244536710043</v>
      </c>
      <c r="K41" s="57">
        <f>IF(RES_hhdet_in_tes!K41=0,0,RES_hhdet_in_tes!K41/0.086*1000000/RES_hhdet_in_new!K41)</f>
        <v>0</v>
      </c>
      <c r="L41" s="57">
        <f>IF(RES_hhdet_in_tes!L41=0,0,RES_hhdet_in_tes!L41/0.086*1000000/RES_hhdet_in_new!L41)</f>
        <v>872.46191878722175</v>
      </c>
      <c r="M41" s="57">
        <f>IF(RES_hhdet_in_tes!M41=0,0,RES_hhdet_in_tes!M41/0.086*1000000/RES_hhdet_in_new!M41)</f>
        <v>886.85476650936516</v>
      </c>
      <c r="N41" s="57">
        <f>IF(RES_hhdet_in_tes!N41=0,0,RES_hhdet_in_tes!N41/0.086*1000000/RES_hhdet_in_new!N41)</f>
        <v>846.21368091650436</v>
      </c>
      <c r="O41" s="57">
        <f>IF(RES_hhdet_in_tes!O41=0,0,RES_hhdet_in_tes!O41/0.086*1000000/RES_hhdet_in_new!O41)</f>
        <v>812.41159681525062</v>
      </c>
      <c r="P41" s="57">
        <f>IF(RES_hhdet_in_tes!P41=0,0,RES_hhdet_in_tes!P41/0.086*1000000/RES_hhdet_in_new!P41)</f>
        <v>817.27442462909266</v>
      </c>
      <c r="Q41" s="57">
        <f>IF(RES_hhdet_in_tes!Q41=0,0,RES_hhdet_in_tes!Q41/0.086*1000000/RES_hhdet_in_new!Q41)</f>
        <v>803.83352510398788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34">SUM(C44,C47,C49,C58)</f>
        <v>0</v>
      </c>
      <c r="D43" s="168">
        <f t="shared" ref="D43" si="35">SUM(D44,D47,D49,D58)</f>
        <v>0</v>
      </c>
      <c r="E43" s="168">
        <f t="shared" ref="E43" si="36">SUM(E44,E47,E49,E58)</f>
        <v>6659.6744342849006</v>
      </c>
      <c r="F43" s="168">
        <f t="shared" ref="F43" si="37">SUM(F44,F47,F49,F58)</f>
        <v>6823.199414591576</v>
      </c>
      <c r="G43" s="168">
        <f t="shared" ref="G43" si="38">SUM(G44,G47,G49,G58)</f>
        <v>0</v>
      </c>
      <c r="H43" s="168">
        <f t="shared" ref="H43" si="39">SUM(H44,H47,H49,H58)</f>
        <v>7818.5804905141013</v>
      </c>
      <c r="I43" s="168">
        <f t="shared" ref="I43" si="40">SUM(I44,I47,I49,I58)</f>
        <v>0</v>
      </c>
      <c r="J43" s="168">
        <f t="shared" ref="J43" si="41">SUM(J44,J47,J49,J58)</f>
        <v>6700.473108502958</v>
      </c>
      <c r="K43" s="168">
        <f t="shared" ref="K43" si="42">SUM(K44,K47,K49,K58)</f>
        <v>8641.2746855889563</v>
      </c>
      <c r="L43" s="168">
        <f t="shared" ref="L43" si="43">SUM(L44,L47,L49,L58)</f>
        <v>9675.0693590669616</v>
      </c>
      <c r="M43" s="168">
        <f t="shared" ref="M43" si="44">SUM(M44,M47,M49,M58)</f>
        <v>0</v>
      </c>
      <c r="N43" s="168">
        <f t="shared" ref="N43" si="45">SUM(N44,N47,N49,N58)</f>
        <v>0</v>
      </c>
      <c r="O43" s="168">
        <f t="shared" ref="O43" si="46">SUM(O44,O47,O49,O58)</f>
        <v>8332.8446045994569</v>
      </c>
      <c r="P43" s="168">
        <f t="shared" ref="P43" si="47">SUM(P44,P47,P49,P58)</f>
        <v>7762.5650536031008</v>
      </c>
      <c r="Q43" s="168">
        <f t="shared" ref="Q43" si="48">SUM(Q44,Q47,Q49,Q58)</f>
        <v>7850.9902344567108</v>
      </c>
    </row>
    <row r="44" spans="1:17" ht="12.95" customHeight="1" x14ac:dyDescent="0.25">
      <c r="A44" s="158" t="s">
        <v>65</v>
      </c>
      <c r="B44" s="157"/>
      <c r="C44" s="157">
        <f t="shared" ref="C44:Q44" si="49">SUM(C45:C46)</f>
        <v>0</v>
      </c>
      <c r="D44" s="157">
        <f t="shared" si="49"/>
        <v>0</v>
      </c>
      <c r="E44" s="157">
        <f t="shared" si="49"/>
        <v>3151.6400171448154</v>
      </c>
      <c r="F44" s="157">
        <f t="shared" si="49"/>
        <v>3275.6326036727178</v>
      </c>
      <c r="G44" s="157">
        <f t="shared" si="49"/>
        <v>0</v>
      </c>
      <c r="H44" s="157">
        <f t="shared" si="49"/>
        <v>4006.8034578154625</v>
      </c>
      <c r="I44" s="157">
        <f t="shared" si="49"/>
        <v>0</v>
      </c>
      <c r="J44" s="157">
        <f t="shared" si="49"/>
        <v>2578.3156344099607</v>
      </c>
      <c r="K44" s="157">
        <f t="shared" si="49"/>
        <v>4311.1064143850945</v>
      </c>
      <c r="L44" s="157">
        <f t="shared" si="49"/>
        <v>5011.8636884037105</v>
      </c>
      <c r="M44" s="157">
        <f t="shared" si="49"/>
        <v>0</v>
      </c>
      <c r="N44" s="157">
        <f t="shared" si="49"/>
        <v>0</v>
      </c>
      <c r="O44" s="157">
        <f t="shared" si="49"/>
        <v>3783.087937125787</v>
      </c>
      <c r="P44" s="157">
        <f t="shared" si="49"/>
        <v>3686.1129364526705</v>
      </c>
      <c r="Q44" s="157">
        <f t="shared" si="49"/>
        <v>3587.8753685440411</v>
      </c>
    </row>
    <row r="45" spans="1:17" ht="12" customHeight="1" x14ac:dyDescent="0.25">
      <c r="A45" s="23" t="s">
        <v>166</v>
      </c>
      <c r="B45" s="156"/>
      <c r="C45" s="156">
        <f>IF(RES_hhdet_in_tes!C45=0,0,RES_hhdet_in_tes!C45/0.086*1000000/RES_hhdet_in_new!C45)</f>
        <v>0</v>
      </c>
      <c r="D45" s="156">
        <f>IF(RES_hhdet_in_tes!D45=0,0,RES_hhdet_in_tes!D45/0.086*1000000/RES_hhdet_in_new!D45)</f>
        <v>0</v>
      </c>
      <c r="E45" s="156">
        <f>IF(RES_hhdet_in_tes!E45=0,0,RES_hhdet_in_tes!E45/0.086*1000000/RES_hhdet_in_new!E45)</f>
        <v>3104.9264696264127</v>
      </c>
      <c r="F45" s="156">
        <f>IF(RES_hhdet_in_tes!F45=0,0,RES_hhdet_in_tes!F45/0.086*1000000/RES_hhdet_in_new!F45)</f>
        <v>3247.1751230828377</v>
      </c>
      <c r="G45" s="156">
        <f>IF(RES_hhdet_in_tes!G45=0,0,RES_hhdet_in_tes!G45/0.086*1000000/RES_hhdet_in_new!G45)</f>
        <v>0</v>
      </c>
      <c r="H45" s="156">
        <f>IF(RES_hhdet_in_tes!H45=0,0,RES_hhdet_in_tes!H45/0.086*1000000/RES_hhdet_in_new!H45)</f>
        <v>3915.7443120681914</v>
      </c>
      <c r="I45" s="156">
        <f>IF(RES_hhdet_in_tes!I45=0,0,RES_hhdet_in_tes!I45/0.086*1000000/RES_hhdet_in_new!I45)</f>
        <v>0</v>
      </c>
      <c r="J45" s="156">
        <f>IF(RES_hhdet_in_tes!J45=0,0,RES_hhdet_in_tes!J45/0.086*1000000/RES_hhdet_in_new!J45)</f>
        <v>2447.2125962419582</v>
      </c>
      <c r="K45" s="156">
        <f>IF(RES_hhdet_in_tes!K45=0,0,RES_hhdet_in_tes!K45/0.086*1000000/RES_hhdet_in_new!K45)</f>
        <v>4039.836729514619</v>
      </c>
      <c r="L45" s="156">
        <f>IF(RES_hhdet_in_tes!L45=0,0,RES_hhdet_in_tes!L45/0.086*1000000/RES_hhdet_in_new!L45)</f>
        <v>4742.1054804407513</v>
      </c>
      <c r="M45" s="156">
        <f>IF(RES_hhdet_in_tes!M45=0,0,RES_hhdet_in_tes!M45/0.086*1000000/RES_hhdet_in_new!M45)</f>
        <v>0</v>
      </c>
      <c r="N45" s="156">
        <f>IF(RES_hhdet_in_tes!N45=0,0,RES_hhdet_in_tes!N45/0.086*1000000/RES_hhdet_in_new!N45)</f>
        <v>0</v>
      </c>
      <c r="O45" s="156">
        <f>IF(RES_hhdet_in_tes!O45=0,0,RES_hhdet_in_tes!O45/0.086*1000000/RES_hhdet_in_new!O45)</f>
        <v>3692.8454317117225</v>
      </c>
      <c r="P45" s="156">
        <f>IF(RES_hhdet_in_tes!P45=0,0,RES_hhdet_in_tes!P45/0.086*1000000/RES_hhdet_in_new!P45)</f>
        <v>3563.3915649391347</v>
      </c>
      <c r="Q45" s="156">
        <f>IF(RES_hhdet_in_tes!Q45=0,0,RES_hhdet_in_tes!Q45/0.086*1000000/RES_hhdet_in_new!Q45)</f>
        <v>3470.501979586918</v>
      </c>
    </row>
    <row r="46" spans="1:17" ht="12" customHeight="1" x14ac:dyDescent="0.25">
      <c r="A46" s="23" t="s">
        <v>60</v>
      </c>
      <c r="B46" s="156"/>
      <c r="C46" s="156">
        <f>IF(RES_hhdet_in_tes!C46=0,0,RES_hhdet_in_tes!C46/0.086*1000000/RES_hhdet_in_new!C45)</f>
        <v>0</v>
      </c>
      <c r="D46" s="156">
        <f>IF(RES_hhdet_in_tes!D46=0,0,RES_hhdet_in_tes!D46/0.086*1000000/RES_hhdet_in_new!D45)</f>
        <v>0</v>
      </c>
      <c r="E46" s="156">
        <f>IF(RES_hhdet_in_tes!E46=0,0,RES_hhdet_in_tes!E46/0.086*1000000/RES_hhdet_in_new!E45)</f>
        <v>46.713547518402784</v>
      </c>
      <c r="F46" s="156">
        <f>IF(RES_hhdet_in_tes!F46=0,0,RES_hhdet_in_tes!F46/0.086*1000000/RES_hhdet_in_new!F45)</f>
        <v>28.457480589879982</v>
      </c>
      <c r="G46" s="156">
        <f>IF(RES_hhdet_in_tes!G46=0,0,RES_hhdet_in_tes!G46/0.086*1000000/RES_hhdet_in_new!G45)</f>
        <v>0</v>
      </c>
      <c r="H46" s="156">
        <f>IF(RES_hhdet_in_tes!H46=0,0,RES_hhdet_in_tes!H46/0.086*1000000/RES_hhdet_in_new!H45)</f>
        <v>91.059145747270975</v>
      </c>
      <c r="I46" s="156">
        <f>IF(RES_hhdet_in_tes!I46=0,0,RES_hhdet_in_tes!I46/0.086*1000000/RES_hhdet_in_new!I45)</f>
        <v>0</v>
      </c>
      <c r="J46" s="156">
        <f>IF(RES_hhdet_in_tes!J46=0,0,RES_hhdet_in_tes!J46/0.086*1000000/RES_hhdet_in_new!J45)</f>
        <v>131.10303816800271</v>
      </c>
      <c r="K46" s="156">
        <f>IF(RES_hhdet_in_tes!K46=0,0,RES_hhdet_in_tes!K46/0.086*1000000/RES_hhdet_in_new!K45)</f>
        <v>271.2696848704752</v>
      </c>
      <c r="L46" s="156">
        <f>IF(RES_hhdet_in_tes!L46=0,0,RES_hhdet_in_tes!L46/0.086*1000000/RES_hhdet_in_new!L45)</f>
        <v>269.75820796295881</v>
      </c>
      <c r="M46" s="156">
        <f>IF(RES_hhdet_in_tes!M46=0,0,RES_hhdet_in_tes!M46/0.086*1000000/RES_hhdet_in_new!M45)</f>
        <v>0</v>
      </c>
      <c r="N46" s="156">
        <f>IF(RES_hhdet_in_tes!N46=0,0,RES_hhdet_in_tes!N46/0.086*1000000/RES_hhdet_in_new!N45)</f>
        <v>0</v>
      </c>
      <c r="O46" s="156">
        <f>IF(RES_hhdet_in_tes!O46=0,0,RES_hhdet_in_tes!O46/0.086*1000000/RES_hhdet_in_new!O45)</f>
        <v>90.242505414064595</v>
      </c>
      <c r="P46" s="156">
        <f>IF(RES_hhdet_in_tes!P46=0,0,RES_hhdet_in_tes!P46/0.086*1000000/RES_hhdet_in_new!P45)</f>
        <v>122.72137151353586</v>
      </c>
      <c r="Q46" s="156">
        <f>IF(RES_hhdet_in_tes!Q46=0,0,RES_hhdet_in_tes!Q46/0.086*1000000/RES_hhdet_in_new!Q45)</f>
        <v>117.37338895712327</v>
      </c>
    </row>
    <row r="47" spans="1:17" ht="12.95" customHeight="1" x14ac:dyDescent="0.25">
      <c r="A47" s="158" t="s">
        <v>112</v>
      </c>
      <c r="B47" s="157"/>
      <c r="C47" s="157">
        <f t="shared" ref="C47:Q47" si="50">C48</f>
        <v>0</v>
      </c>
      <c r="D47" s="157">
        <f t="shared" si="50"/>
        <v>0</v>
      </c>
      <c r="E47" s="157">
        <f t="shared" si="50"/>
        <v>1709.5194103675969</v>
      </c>
      <c r="F47" s="157">
        <f t="shared" si="50"/>
        <v>1734.8750383494066</v>
      </c>
      <c r="G47" s="157">
        <f t="shared" si="50"/>
        <v>0</v>
      </c>
      <c r="H47" s="157">
        <f t="shared" si="50"/>
        <v>1868.2803860960471</v>
      </c>
      <c r="I47" s="157">
        <f t="shared" si="50"/>
        <v>0</v>
      </c>
      <c r="J47" s="157">
        <f t="shared" si="50"/>
        <v>1962.5576343998491</v>
      </c>
      <c r="K47" s="157">
        <f t="shared" si="50"/>
        <v>2180.5208886557489</v>
      </c>
      <c r="L47" s="157">
        <f t="shared" si="50"/>
        <v>2572.3895461951392</v>
      </c>
      <c r="M47" s="157">
        <f t="shared" si="50"/>
        <v>0</v>
      </c>
      <c r="N47" s="157">
        <f t="shared" si="50"/>
        <v>0</v>
      </c>
      <c r="O47" s="157">
        <f t="shared" si="50"/>
        <v>2531.5531916493078</v>
      </c>
      <c r="P47" s="157">
        <f t="shared" si="50"/>
        <v>2060.9568887526566</v>
      </c>
      <c r="Q47" s="157">
        <f t="shared" si="50"/>
        <v>2247.6833177586568</v>
      </c>
    </row>
    <row r="48" spans="1:17" ht="12" customHeight="1" x14ac:dyDescent="0.25">
      <c r="A48" s="23" t="s">
        <v>60</v>
      </c>
      <c r="B48" s="156"/>
      <c r="C48" s="156">
        <f>IF(RES_hhdet_in_tes!C48=0,0,RES_hhdet_in_tes!C48/0.086*1000000/RES_hhdet_in_new!C48)</f>
        <v>0</v>
      </c>
      <c r="D48" s="156">
        <f>IF(RES_hhdet_in_tes!D48=0,0,RES_hhdet_in_tes!D48/0.086*1000000/RES_hhdet_in_new!D48)</f>
        <v>0</v>
      </c>
      <c r="E48" s="156">
        <f>IF(RES_hhdet_in_tes!E48=0,0,RES_hhdet_in_tes!E48/0.086*1000000/RES_hhdet_in_new!E48)</f>
        <v>1709.5194103675969</v>
      </c>
      <c r="F48" s="156">
        <f>IF(RES_hhdet_in_tes!F48=0,0,RES_hhdet_in_tes!F48/0.086*1000000/RES_hhdet_in_new!F48)</f>
        <v>1734.8750383494066</v>
      </c>
      <c r="G48" s="156">
        <f>IF(RES_hhdet_in_tes!G48=0,0,RES_hhdet_in_tes!G48/0.086*1000000/RES_hhdet_in_new!G48)</f>
        <v>0</v>
      </c>
      <c r="H48" s="156">
        <f>IF(RES_hhdet_in_tes!H48=0,0,RES_hhdet_in_tes!H48/0.086*1000000/RES_hhdet_in_new!H48)</f>
        <v>1868.2803860960471</v>
      </c>
      <c r="I48" s="156">
        <f>IF(RES_hhdet_in_tes!I48=0,0,RES_hhdet_in_tes!I48/0.086*1000000/RES_hhdet_in_new!I48)</f>
        <v>0</v>
      </c>
      <c r="J48" s="156">
        <f>IF(RES_hhdet_in_tes!J48=0,0,RES_hhdet_in_tes!J48/0.086*1000000/RES_hhdet_in_new!J48)</f>
        <v>1962.5576343998491</v>
      </c>
      <c r="K48" s="156">
        <f>IF(RES_hhdet_in_tes!K48=0,0,RES_hhdet_in_tes!K48/0.086*1000000/RES_hhdet_in_new!K48)</f>
        <v>2180.5208886557489</v>
      </c>
      <c r="L48" s="156">
        <f>IF(RES_hhdet_in_tes!L48=0,0,RES_hhdet_in_tes!L48/0.086*1000000/RES_hhdet_in_new!L48)</f>
        <v>2572.3895461951392</v>
      </c>
      <c r="M48" s="156">
        <f>IF(RES_hhdet_in_tes!M48=0,0,RES_hhdet_in_tes!M48/0.086*1000000/RES_hhdet_in_new!M48)</f>
        <v>0</v>
      </c>
      <c r="N48" s="156">
        <f>IF(RES_hhdet_in_tes!N48=0,0,RES_hhdet_in_tes!N48/0.086*1000000/RES_hhdet_in_new!N48)</f>
        <v>0</v>
      </c>
      <c r="O48" s="156">
        <f>IF(RES_hhdet_in_tes!O48=0,0,RES_hhdet_in_tes!O48/0.086*1000000/RES_hhdet_in_new!O48)</f>
        <v>2531.5531916493078</v>
      </c>
      <c r="P48" s="156">
        <f>IF(RES_hhdet_in_tes!P48=0,0,RES_hhdet_in_tes!P48/0.086*1000000/RES_hhdet_in_new!P48)</f>
        <v>2060.9568887526566</v>
      </c>
      <c r="Q48" s="156">
        <f>IF(RES_hhdet_in_tes!Q48=0,0,RES_hhdet_in_tes!Q48/0.086*1000000/RES_hhdet_in_new!Q48)</f>
        <v>2247.6833177586568</v>
      </c>
    </row>
    <row r="49" spans="1:17" ht="12" customHeight="1" x14ac:dyDescent="0.25">
      <c r="A49" s="158" t="s">
        <v>63</v>
      </c>
      <c r="B49" s="157"/>
      <c r="C49" s="157">
        <f>IF(SUM(RES_hhdet_in_tes!C50:C51,RES_hhdet_in_tes!C54:C55)=0,0,SUM(RES_hhdet_in_tes!C50:C51,RES_hhdet_in_tes!C54:C55)/0.086*1000000/SUM(RES_hhdet_in_new!C50:C51,RES_hhdet_in_new!C54:C55))</f>
        <v>0</v>
      </c>
      <c r="D49" s="157">
        <f>IF(SUM(RES_hhdet_in_tes!D50:D51,RES_hhdet_in_tes!D54:D55)=0,0,SUM(RES_hhdet_in_tes!D50:D51,RES_hhdet_in_tes!D54:D55)/0.086*1000000/SUM(RES_hhdet_in_new!D50:D51,RES_hhdet_in_new!D54:D55))</f>
        <v>0</v>
      </c>
      <c r="E49" s="157">
        <f>IF(SUM(RES_hhdet_in_tes!E50:E51,RES_hhdet_in_tes!E54:E55)=0,0,SUM(RES_hhdet_in_tes!E50:E51,RES_hhdet_in_tes!E54:E55)/0.086*1000000/SUM(RES_hhdet_in_new!E50:E51,RES_hhdet_in_new!E54:E55))</f>
        <v>1035.6632664888832</v>
      </c>
      <c r="F49" s="157">
        <f>IF(SUM(RES_hhdet_in_tes!F50:F51,RES_hhdet_in_tes!F54:F55)=0,0,SUM(RES_hhdet_in_tes!F50:F51,RES_hhdet_in_tes!F54:F55)/0.086*1000000/SUM(RES_hhdet_in_new!F50:F51,RES_hhdet_in_new!F54:F55))</f>
        <v>1039.3524098195085</v>
      </c>
      <c r="G49" s="157">
        <f>IF(SUM(RES_hhdet_in_tes!G50:G51,RES_hhdet_in_tes!G54:G55)=0,0,SUM(RES_hhdet_in_tes!G50:G51,RES_hhdet_in_tes!G54:G55)/0.086*1000000/SUM(RES_hhdet_in_new!G50:G51,RES_hhdet_in_new!G54:G55))</f>
        <v>0</v>
      </c>
      <c r="H49" s="157">
        <f>IF(SUM(RES_hhdet_in_tes!H50:H51,RES_hhdet_in_tes!H54:H55)=0,0,SUM(RES_hhdet_in_tes!H50:H51,RES_hhdet_in_tes!H54:H55)/0.086*1000000/SUM(RES_hhdet_in_new!H50:H51,RES_hhdet_in_new!H54:H55))</f>
        <v>1145.3493613485</v>
      </c>
      <c r="I49" s="157">
        <f>IF(SUM(RES_hhdet_in_tes!I50:I51,RES_hhdet_in_tes!I54:I55)=0,0,SUM(RES_hhdet_in_tes!I50:I51,RES_hhdet_in_tes!I54:I55)/0.086*1000000/SUM(RES_hhdet_in_new!I50:I51,RES_hhdet_in_new!I54:I55))</f>
        <v>0</v>
      </c>
      <c r="J49" s="157">
        <f>IF(SUM(RES_hhdet_in_tes!J50:J51,RES_hhdet_in_tes!J54:J55)=0,0,SUM(RES_hhdet_in_tes!J50:J51,RES_hhdet_in_tes!J54:J55)/0.086*1000000/SUM(RES_hhdet_in_new!J50:J51,RES_hhdet_in_new!J54:J55))</f>
        <v>1300.553545940556</v>
      </c>
      <c r="K49" s="157">
        <f>IF(SUM(RES_hhdet_in_tes!K50:K51,RES_hhdet_in_tes!K54:K55)=0,0,SUM(RES_hhdet_in_tes!K50:K51,RES_hhdet_in_tes!K54:K55)/0.086*1000000/SUM(RES_hhdet_in_new!K50:K51,RES_hhdet_in_new!K54:K55))</f>
        <v>1276.7344645748028</v>
      </c>
      <c r="L49" s="157">
        <f>IF(SUM(RES_hhdet_in_tes!L50:L51,RES_hhdet_in_tes!L54:L55)=0,0,SUM(RES_hhdet_in_tes!L50:L51,RES_hhdet_in_tes!L54:L55)/0.086*1000000/SUM(RES_hhdet_in_new!L50:L51,RES_hhdet_in_new!L54:L55))</f>
        <v>1218.2698000491132</v>
      </c>
      <c r="M49" s="157">
        <f>IF(SUM(RES_hhdet_in_tes!M50:M51,RES_hhdet_in_tes!M54:M55)=0,0,SUM(RES_hhdet_in_tes!M50:M51,RES_hhdet_in_tes!M54:M55)/0.086*1000000/SUM(RES_hhdet_in_new!M50:M51,RES_hhdet_in_new!M54:M55))</f>
        <v>0</v>
      </c>
      <c r="N49" s="157">
        <f>IF(SUM(RES_hhdet_in_tes!N50:N51,RES_hhdet_in_tes!N54:N55)=0,0,SUM(RES_hhdet_in_tes!N50:N51,RES_hhdet_in_tes!N54:N55)/0.086*1000000/SUM(RES_hhdet_in_new!N50:N51,RES_hhdet_in_new!N54:N55))</f>
        <v>0</v>
      </c>
      <c r="O49" s="157">
        <f>IF(SUM(RES_hhdet_in_tes!O50:O51,RES_hhdet_in_tes!O54:O55)=0,0,SUM(RES_hhdet_in_tes!O50:O51,RES_hhdet_in_tes!O54:O55)/0.086*1000000/SUM(RES_hhdet_in_new!O50:O51,RES_hhdet_in_new!O54:O55))</f>
        <v>1191.5606684085942</v>
      </c>
      <c r="P49" s="157">
        <f>IF(SUM(RES_hhdet_in_tes!P50:P51,RES_hhdet_in_tes!P54:P55)=0,0,SUM(RES_hhdet_in_tes!P50:P51,RES_hhdet_in_tes!P54:P55)/0.086*1000000/SUM(RES_hhdet_in_new!P50:P51,RES_hhdet_in_new!P54:P55))</f>
        <v>1243.8221897774642</v>
      </c>
      <c r="Q49" s="157">
        <f>IF(SUM(RES_hhdet_in_tes!Q50:Q51,RES_hhdet_in_tes!Q54:Q55)=0,0,SUM(RES_hhdet_in_tes!Q50:Q51,RES_hhdet_in_tes!Q54:Q55)/0.086*1000000/SUM(RES_hhdet_in_new!Q50:Q51,RES_hhdet_in_new!Q54:Q55))</f>
        <v>1235.0779306349411</v>
      </c>
    </row>
    <row r="50" spans="1:17" ht="12" customHeight="1" x14ac:dyDescent="0.25">
      <c r="A50" s="167" t="s">
        <v>165</v>
      </c>
      <c r="B50" s="132"/>
      <c r="C50" s="132">
        <f>IF(RES_hhdet_in_tes!C50=0,0,RES_hhdet_in_tes!C50/0.086*1000000/RES_hhdet_in_new!C50)</f>
        <v>0</v>
      </c>
      <c r="D50" s="132">
        <f>IF(RES_hhdet_in_tes!D50=0,0,RES_hhdet_in_tes!D50/0.086*1000000/RES_hhdet_in_new!D50)</f>
        <v>0</v>
      </c>
      <c r="E50" s="132">
        <f>IF(RES_hhdet_in_tes!E50=0,0,RES_hhdet_in_tes!E50/0.086*1000000/RES_hhdet_in_new!E50)</f>
        <v>0</v>
      </c>
      <c r="F50" s="132">
        <f>IF(RES_hhdet_in_tes!F50=0,0,RES_hhdet_in_tes!F50/0.086*1000000/RES_hhdet_in_new!F50)</f>
        <v>0</v>
      </c>
      <c r="G50" s="132">
        <f>IF(RES_hhdet_in_tes!G50=0,0,RES_hhdet_in_tes!G50/0.086*1000000/RES_hhdet_in_new!G50)</f>
        <v>0</v>
      </c>
      <c r="H50" s="132">
        <f>IF(RES_hhdet_in_tes!H50=0,0,RES_hhdet_in_tes!H50/0.086*1000000/RES_hhdet_in_new!H50)</f>
        <v>0</v>
      </c>
      <c r="I50" s="132">
        <f>IF(RES_hhdet_in_tes!I50=0,0,RES_hhdet_in_tes!I50/0.086*1000000/RES_hhdet_in_new!I50)</f>
        <v>0</v>
      </c>
      <c r="J50" s="132">
        <f>IF(RES_hhdet_in_tes!J50=0,0,RES_hhdet_in_tes!J50/0.086*1000000/RES_hhdet_in_new!J50)</f>
        <v>0</v>
      </c>
      <c r="K50" s="132">
        <f>IF(RES_hhdet_in_tes!K50=0,0,RES_hhdet_in_tes!K50/0.086*1000000/RES_hhdet_in_new!K50)</f>
        <v>0</v>
      </c>
      <c r="L50" s="132">
        <f>IF(RES_hhdet_in_tes!L50=0,0,RES_hhdet_in_tes!L50/0.086*1000000/RES_hhdet_in_new!L50)</f>
        <v>0</v>
      </c>
      <c r="M50" s="132">
        <f>IF(RES_hhdet_in_tes!M50=0,0,RES_hhdet_in_tes!M50/0.086*1000000/RES_hhdet_in_new!M50)</f>
        <v>0</v>
      </c>
      <c r="N50" s="132">
        <f>IF(RES_hhdet_in_tes!N50=0,0,RES_hhdet_in_tes!N50/0.086*1000000/RES_hhdet_in_new!N50)</f>
        <v>0</v>
      </c>
      <c r="O50" s="132">
        <f>IF(RES_hhdet_in_tes!O50=0,0,RES_hhdet_in_tes!O50/0.086*1000000/RES_hhdet_in_new!O50)</f>
        <v>0</v>
      </c>
      <c r="P50" s="132">
        <f>IF(RES_hhdet_in_tes!P50=0,0,RES_hhdet_in_tes!P50/0.086*1000000/RES_hhdet_in_new!P50)</f>
        <v>0</v>
      </c>
      <c r="Q50" s="132">
        <f>IF(RES_hhdet_in_tes!Q50=0,0,RES_hhdet_in_tes!Q50/0.086*1000000/RES_hhdet_in_new!Q50)</f>
        <v>0</v>
      </c>
    </row>
    <row r="51" spans="1:17" ht="12" customHeight="1" x14ac:dyDescent="0.25">
      <c r="A51" s="167" t="s">
        <v>164</v>
      </c>
      <c r="B51" s="132"/>
      <c r="C51" s="132">
        <f>IF(RES_hhdet_in_tes!C51=0,0,RES_hhdet_in_tes!C51/0.086*1000000/RES_hhdet_in_new!C51)</f>
        <v>0</v>
      </c>
      <c r="D51" s="132">
        <f>IF(RES_hhdet_in_tes!D51=0,0,RES_hhdet_in_tes!D51/0.086*1000000/RES_hhdet_in_new!D51)</f>
        <v>0</v>
      </c>
      <c r="E51" s="132">
        <f>IF(RES_hhdet_in_tes!E51=0,0,RES_hhdet_in_tes!E51/0.086*1000000/RES_hhdet_in_new!E51)</f>
        <v>0</v>
      </c>
      <c r="F51" s="132">
        <f>IF(RES_hhdet_in_tes!F51=0,0,RES_hhdet_in_tes!F51/0.086*1000000/RES_hhdet_in_new!F51)</f>
        <v>0</v>
      </c>
      <c r="G51" s="132">
        <f>IF(RES_hhdet_in_tes!G51=0,0,RES_hhdet_in_tes!G51/0.086*1000000/RES_hhdet_in_new!G51)</f>
        <v>0</v>
      </c>
      <c r="H51" s="132">
        <f>IF(RES_hhdet_in_tes!H51=0,0,RES_hhdet_in_tes!H51/0.086*1000000/RES_hhdet_in_new!H51)</f>
        <v>0</v>
      </c>
      <c r="I51" s="132">
        <f>IF(RES_hhdet_in_tes!I51=0,0,RES_hhdet_in_tes!I51/0.086*1000000/RES_hhdet_in_new!I51)</f>
        <v>0</v>
      </c>
      <c r="J51" s="132">
        <f>IF(RES_hhdet_in_tes!J51=0,0,RES_hhdet_in_tes!J51/0.086*1000000/RES_hhdet_in_new!J51)</f>
        <v>0</v>
      </c>
      <c r="K51" s="132">
        <f>IF(RES_hhdet_in_tes!K51=0,0,RES_hhdet_in_tes!K51/0.086*1000000/RES_hhdet_in_new!K51)</f>
        <v>0</v>
      </c>
      <c r="L51" s="132">
        <f>IF(RES_hhdet_in_tes!L51=0,0,RES_hhdet_in_tes!L51/0.086*1000000/RES_hhdet_in_new!L51)</f>
        <v>0</v>
      </c>
      <c r="M51" s="132">
        <f>IF(RES_hhdet_in_tes!M51=0,0,RES_hhdet_in_tes!M51/0.086*1000000/RES_hhdet_in_new!M51)</f>
        <v>0</v>
      </c>
      <c r="N51" s="132">
        <f>IF(RES_hhdet_in_tes!N51=0,0,RES_hhdet_in_tes!N51/0.086*1000000/RES_hhdet_in_new!N51)</f>
        <v>0</v>
      </c>
      <c r="O51" s="132">
        <f>IF(RES_hhdet_in_tes!O51=0,0,RES_hhdet_in_tes!O51/0.086*1000000/RES_hhdet_in_new!O51)</f>
        <v>0</v>
      </c>
      <c r="P51" s="132">
        <f>IF(RES_hhdet_in_tes!P51=0,0,RES_hhdet_in_tes!P51/0.086*1000000/RES_hhdet_in_new!P51)</f>
        <v>0</v>
      </c>
      <c r="Q51" s="132">
        <f>IF(RES_hhdet_in_tes!Q51=0,0,RES_hhdet_in_tes!Q51/0.086*1000000/RES_hhdet_in_new!Q51)</f>
        <v>0</v>
      </c>
    </row>
    <row r="52" spans="1:17" ht="12" customHeight="1" x14ac:dyDescent="0.25">
      <c r="A52" s="166" t="s">
        <v>163</v>
      </c>
      <c r="B52" s="165"/>
      <c r="C52" s="165">
        <f>IF(RES_hhdet_in_tes!C52=0,0,RES_hhdet_in_tes!C52/0.086*1000000/RES_hhdet_in_new!C51)</f>
        <v>0</v>
      </c>
      <c r="D52" s="165">
        <f>IF(RES_hhdet_in_tes!D52=0,0,RES_hhdet_in_tes!D52/0.086*1000000/RES_hhdet_in_new!D51)</f>
        <v>0</v>
      </c>
      <c r="E52" s="165">
        <f>IF(RES_hhdet_in_tes!E52=0,0,RES_hhdet_in_tes!E52/0.086*1000000/RES_hhdet_in_new!E51)</f>
        <v>0</v>
      </c>
      <c r="F52" s="165">
        <f>IF(RES_hhdet_in_tes!F52=0,0,RES_hhdet_in_tes!F52/0.086*1000000/RES_hhdet_in_new!F51)</f>
        <v>0</v>
      </c>
      <c r="G52" s="165">
        <f>IF(RES_hhdet_in_tes!G52=0,0,RES_hhdet_in_tes!G52/0.086*1000000/RES_hhdet_in_new!G51)</f>
        <v>0</v>
      </c>
      <c r="H52" s="165">
        <f>IF(RES_hhdet_in_tes!H52=0,0,RES_hhdet_in_tes!H52/0.086*1000000/RES_hhdet_in_new!H51)</f>
        <v>0</v>
      </c>
      <c r="I52" s="165">
        <f>IF(RES_hhdet_in_tes!I52=0,0,RES_hhdet_in_tes!I52/0.086*1000000/RES_hhdet_in_new!I51)</f>
        <v>0</v>
      </c>
      <c r="J52" s="165">
        <f>IF(RES_hhdet_in_tes!J52=0,0,RES_hhdet_in_tes!J52/0.086*1000000/RES_hhdet_in_new!J51)</f>
        <v>0</v>
      </c>
      <c r="K52" s="165">
        <f>IF(RES_hhdet_in_tes!K52=0,0,RES_hhdet_in_tes!K52/0.086*1000000/RES_hhdet_in_new!K51)</f>
        <v>0</v>
      </c>
      <c r="L52" s="165">
        <f>IF(RES_hhdet_in_tes!L52=0,0,RES_hhdet_in_tes!L52/0.086*1000000/RES_hhdet_in_new!L51)</f>
        <v>0</v>
      </c>
      <c r="M52" s="165">
        <f>IF(RES_hhdet_in_tes!M52=0,0,RES_hhdet_in_tes!M52/0.086*1000000/RES_hhdet_in_new!M51)</f>
        <v>0</v>
      </c>
      <c r="N52" s="165">
        <f>IF(RES_hhdet_in_tes!N52=0,0,RES_hhdet_in_tes!N52/0.086*1000000/RES_hhdet_in_new!N51)</f>
        <v>0</v>
      </c>
      <c r="O52" s="165">
        <f>IF(RES_hhdet_in_tes!O52=0,0,RES_hhdet_in_tes!O52/0.086*1000000/RES_hhdet_in_new!O51)</f>
        <v>0</v>
      </c>
      <c r="P52" s="165">
        <f>IF(RES_hhdet_in_tes!P52=0,0,RES_hhdet_in_tes!P52/0.086*1000000/RES_hhdet_in_new!P51)</f>
        <v>0</v>
      </c>
      <c r="Q52" s="165">
        <f>IF(RES_hhdet_in_tes!Q52=0,0,RES_hhdet_in_tes!Q52/0.086*1000000/RES_hhdet_in_new!Q51)</f>
        <v>0</v>
      </c>
    </row>
    <row r="53" spans="1:17" ht="12" customHeight="1" x14ac:dyDescent="0.25">
      <c r="A53" s="147" t="s">
        <v>59</v>
      </c>
      <c r="B53" s="164"/>
      <c r="C53" s="164">
        <f>IF(RES_hhdet_in_tes!C53=0,0,RES_hhdet_in_tes!C53/0.086*1000000/RES_hhdet_in_new!C51)</f>
        <v>0</v>
      </c>
      <c r="D53" s="164">
        <f>IF(RES_hhdet_in_tes!D53=0,0,RES_hhdet_in_tes!D53/0.086*1000000/RES_hhdet_in_new!D51)</f>
        <v>0</v>
      </c>
      <c r="E53" s="164">
        <f>IF(RES_hhdet_in_tes!E53=0,0,RES_hhdet_in_tes!E53/0.086*1000000/RES_hhdet_in_new!E51)</f>
        <v>0</v>
      </c>
      <c r="F53" s="164">
        <f>IF(RES_hhdet_in_tes!F53=0,0,RES_hhdet_in_tes!F53/0.086*1000000/RES_hhdet_in_new!F51)</f>
        <v>0</v>
      </c>
      <c r="G53" s="164">
        <f>IF(RES_hhdet_in_tes!G53=0,0,RES_hhdet_in_tes!G53/0.086*1000000/RES_hhdet_in_new!G51)</f>
        <v>0</v>
      </c>
      <c r="H53" s="164">
        <f>IF(RES_hhdet_in_tes!H53=0,0,RES_hhdet_in_tes!H53/0.086*1000000/RES_hhdet_in_new!H51)</f>
        <v>0</v>
      </c>
      <c r="I53" s="164">
        <f>IF(RES_hhdet_in_tes!I53=0,0,RES_hhdet_in_tes!I53/0.086*1000000/RES_hhdet_in_new!I51)</f>
        <v>0</v>
      </c>
      <c r="J53" s="164">
        <f>IF(RES_hhdet_in_tes!J53=0,0,RES_hhdet_in_tes!J53/0.086*1000000/RES_hhdet_in_new!J51)</f>
        <v>0</v>
      </c>
      <c r="K53" s="164">
        <f>IF(RES_hhdet_in_tes!K53=0,0,RES_hhdet_in_tes!K53/0.086*1000000/RES_hhdet_in_new!K51)</f>
        <v>0</v>
      </c>
      <c r="L53" s="164">
        <f>IF(RES_hhdet_in_tes!L53=0,0,RES_hhdet_in_tes!L53/0.086*1000000/RES_hhdet_in_new!L51)</f>
        <v>0</v>
      </c>
      <c r="M53" s="164">
        <f>IF(RES_hhdet_in_tes!M53=0,0,RES_hhdet_in_tes!M53/0.086*1000000/RES_hhdet_in_new!M51)</f>
        <v>0</v>
      </c>
      <c r="N53" s="164">
        <f>IF(RES_hhdet_in_tes!N53=0,0,RES_hhdet_in_tes!N53/0.086*1000000/RES_hhdet_in_new!N51)</f>
        <v>0</v>
      </c>
      <c r="O53" s="164">
        <f>IF(RES_hhdet_in_tes!O53=0,0,RES_hhdet_in_tes!O53/0.086*1000000/RES_hhdet_in_new!O51)</f>
        <v>0</v>
      </c>
      <c r="P53" s="164">
        <f>IF(RES_hhdet_in_tes!P53=0,0,RES_hhdet_in_tes!P53/0.086*1000000/RES_hhdet_in_new!P51)</f>
        <v>0</v>
      </c>
      <c r="Q53" s="164">
        <f>IF(RES_hhdet_in_tes!Q53=0,0,RES_hhdet_in_tes!Q53/0.086*1000000/RES_hhdet_in_new!Q51)</f>
        <v>0</v>
      </c>
    </row>
    <row r="54" spans="1:17" ht="12" customHeight="1" x14ac:dyDescent="0.25">
      <c r="A54" s="163" t="s">
        <v>142</v>
      </c>
      <c r="B54" s="162"/>
      <c r="C54" s="162">
        <f>IF(RES_hhdet_in_tes!C54=0,0,RES_hhdet_in_tes!C54/0.086*1000000/RES_hhdet_in_new!C54)</f>
        <v>0</v>
      </c>
      <c r="D54" s="162">
        <f>IF(RES_hhdet_in_tes!D54=0,0,RES_hhdet_in_tes!D54/0.086*1000000/RES_hhdet_in_new!D54)</f>
        <v>0</v>
      </c>
      <c r="E54" s="162">
        <f>IF(RES_hhdet_in_tes!E54=0,0,RES_hhdet_in_tes!E54/0.086*1000000/RES_hhdet_in_new!E54)</f>
        <v>1035.6632664888832</v>
      </c>
      <c r="F54" s="162">
        <f>IF(RES_hhdet_in_tes!F54=0,0,RES_hhdet_in_tes!F54/0.086*1000000/RES_hhdet_in_new!F54)</f>
        <v>1039.3524098195085</v>
      </c>
      <c r="G54" s="162">
        <f>IF(RES_hhdet_in_tes!G54=0,0,RES_hhdet_in_tes!G54/0.086*1000000/RES_hhdet_in_new!G54)</f>
        <v>0</v>
      </c>
      <c r="H54" s="162">
        <f>IF(RES_hhdet_in_tes!H54=0,0,RES_hhdet_in_tes!H54/0.086*1000000/RES_hhdet_in_new!H54)</f>
        <v>1145.3493613485</v>
      </c>
      <c r="I54" s="162">
        <f>IF(RES_hhdet_in_tes!I54=0,0,RES_hhdet_in_tes!I54/0.086*1000000/RES_hhdet_in_new!I54)</f>
        <v>0</v>
      </c>
      <c r="J54" s="162">
        <f>IF(RES_hhdet_in_tes!J54=0,0,RES_hhdet_in_tes!J54/0.086*1000000/RES_hhdet_in_new!J54)</f>
        <v>1300.553545940556</v>
      </c>
      <c r="K54" s="162">
        <f>IF(RES_hhdet_in_tes!K54=0,0,RES_hhdet_in_tes!K54/0.086*1000000/RES_hhdet_in_new!K54)</f>
        <v>1276.7344645748028</v>
      </c>
      <c r="L54" s="162">
        <f>IF(RES_hhdet_in_tes!L54=0,0,RES_hhdet_in_tes!L54/0.086*1000000/RES_hhdet_in_new!L54)</f>
        <v>0</v>
      </c>
      <c r="M54" s="162">
        <f>IF(RES_hhdet_in_tes!M54=0,0,RES_hhdet_in_tes!M54/0.086*1000000/RES_hhdet_in_new!M54)</f>
        <v>0</v>
      </c>
      <c r="N54" s="162">
        <f>IF(RES_hhdet_in_tes!N54=0,0,RES_hhdet_in_tes!N54/0.086*1000000/RES_hhdet_in_new!N54)</f>
        <v>0</v>
      </c>
      <c r="O54" s="162">
        <f>IF(RES_hhdet_in_tes!O54=0,0,RES_hhdet_in_tes!O54/0.086*1000000/RES_hhdet_in_new!O54)</f>
        <v>1250.117547926556</v>
      </c>
      <c r="P54" s="162">
        <f>IF(RES_hhdet_in_tes!P54=0,0,RES_hhdet_in_tes!P54/0.086*1000000/RES_hhdet_in_new!P54)</f>
        <v>1263.0998552011533</v>
      </c>
      <c r="Q54" s="162">
        <f>IF(RES_hhdet_in_tes!Q54=0,0,RES_hhdet_in_tes!Q54/0.086*1000000/RES_hhdet_in_new!Q54)</f>
        <v>1241.817644038812</v>
      </c>
    </row>
    <row r="55" spans="1:17" ht="12" customHeight="1" x14ac:dyDescent="0.25">
      <c r="A55" s="161" t="s">
        <v>141</v>
      </c>
      <c r="B55" s="160"/>
      <c r="C55" s="160">
        <f>IF(RES_hhdet_in_tes!C55=0,0,RES_hhdet_in_tes!C55/0.086*1000000/RES_hhdet_in_new!C55)</f>
        <v>0</v>
      </c>
      <c r="D55" s="160">
        <f>IF(RES_hhdet_in_tes!D55=0,0,RES_hhdet_in_tes!D55/0.086*1000000/RES_hhdet_in_new!D55)</f>
        <v>0</v>
      </c>
      <c r="E55" s="160">
        <f>IF(RES_hhdet_in_tes!E55=0,0,RES_hhdet_in_tes!E55/0.086*1000000/RES_hhdet_in_new!E55)</f>
        <v>0</v>
      </c>
      <c r="F55" s="160">
        <f>IF(RES_hhdet_in_tes!F55=0,0,RES_hhdet_in_tes!F55/0.086*1000000/RES_hhdet_in_new!F55)</f>
        <v>0</v>
      </c>
      <c r="G55" s="160">
        <f>IF(RES_hhdet_in_tes!G55=0,0,RES_hhdet_in_tes!G55/0.086*1000000/RES_hhdet_in_new!G55)</f>
        <v>0</v>
      </c>
      <c r="H55" s="160">
        <f>IF(RES_hhdet_in_tes!H55=0,0,RES_hhdet_in_tes!H55/0.086*1000000/RES_hhdet_in_new!H55)</f>
        <v>0</v>
      </c>
      <c r="I55" s="160">
        <f>IF(RES_hhdet_in_tes!I55=0,0,RES_hhdet_in_tes!I55/0.086*1000000/RES_hhdet_in_new!I55)</f>
        <v>0</v>
      </c>
      <c r="J55" s="160">
        <f>IF(RES_hhdet_in_tes!J55=0,0,RES_hhdet_in_tes!J55/0.086*1000000/RES_hhdet_in_new!J55)</f>
        <v>0</v>
      </c>
      <c r="K55" s="160">
        <f>IF(RES_hhdet_in_tes!K55=0,0,RES_hhdet_in_tes!K55/0.086*1000000/RES_hhdet_in_new!K55)</f>
        <v>0</v>
      </c>
      <c r="L55" s="160">
        <f>IF(RES_hhdet_in_tes!L55=0,0,RES_hhdet_in_tes!L55/0.086*1000000/RES_hhdet_in_new!L55)</f>
        <v>1218.2698000491132</v>
      </c>
      <c r="M55" s="160">
        <f>IF(RES_hhdet_in_tes!M55=0,0,RES_hhdet_in_tes!M55/0.086*1000000/RES_hhdet_in_new!M55)</f>
        <v>0</v>
      </c>
      <c r="N55" s="160">
        <f>IF(RES_hhdet_in_tes!N55=0,0,RES_hhdet_in_tes!N55/0.086*1000000/RES_hhdet_in_new!N55)</f>
        <v>0</v>
      </c>
      <c r="O55" s="160">
        <f>IF(RES_hhdet_in_tes!O55=0,0,RES_hhdet_in_tes!O55/0.086*1000000/RES_hhdet_in_new!O55)</f>
        <v>1189.4211474744902</v>
      </c>
      <c r="P55" s="160">
        <f>IF(RES_hhdet_in_tes!P55=0,0,RES_hhdet_in_tes!P55/0.086*1000000/RES_hhdet_in_new!P55)</f>
        <v>1197.328639599486</v>
      </c>
      <c r="Q55" s="160">
        <f>IF(RES_hhdet_in_tes!Q55=0,0,RES_hhdet_in_tes!Q55/0.086*1000000/RES_hhdet_in_new!Q55)</f>
        <v>1185.3067835513853</v>
      </c>
    </row>
    <row r="56" spans="1:17" ht="12" customHeight="1" x14ac:dyDescent="0.25">
      <c r="A56" s="148" t="s">
        <v>60</v>
      </c>
      <c r="B56" s="156"/>
      <c r="C56" s="156">
        <f>IF(RES_hhdet_in_tes!C56=0,0,RES_hhdet_in_tes!C56/0.086*1000000/RES_hhdet_in_new!C55)</f>
        <v>0</v>
      </c>
      <c r="D56" s="156">
        <f>IF(RES_hhdet_in_tes!D56=0,0,RES_hhdet_in_tes!D56/0.086*1000000/RES_hhdet_in_new!D55)</f>
        <v>0</v>
      </c>
      <c r="E56" s="156">
        <f>IF(RES_hhdet_in_tes!E56=0,0,RES_hhdet_in_tes!E56/0.086*1000000/RES_hhdet_in_new!E55)</f>
        <v>0</v>
      </c>
      <c r="F56" s="156">
        <f>IF(RES_hhdet_in_tes!F56=0,0,RES_hhdet_in_tes!F56/0.086*1000000/RES_hhdet_in_new!F55)</f>
        <v>0</v>
      </c>
      <c r="G56" s="156">
        <f>IF(RES_hhdet_in_tes!G56=0,0,RES_hhdet_in_tes!G56/0.086*1000000/RES_hhdet_in_new!G55)</f>
        <v>0</v>
      </c>
      <c r="H56" s="156">
        <f>IF(RES_hhdet_in_tes!H56=0,0,RES_hhdet_in_tes!H56/0.086*1000000/RES_hhdet_in_new!H55)</f>
        <v>0</v>
      </c>
      <c r="I56" s="156">
        <f>IF(RES_hhdet_in_tes!I56=0,0,RES_hhdet_in_tes!I56/0.086*1000000/RES_hhdet_in_new!I55)</f>
        <v>0</v>
      </c>
      <c r="J56" s="156">
        <f>IF(RES_hhdet_in_tes!J56=0,0,RES_hhdet_in_tes!J56/0.086*1000000/RES_hhdet_in_new!J55)</f>
        <v>0</v>
      </c>
      <c r="K56" s="156">
        <f>IF(RES_hhdet_in_tes!K56=0,0,RES_hhdet_in_tes!K56/0.086*1000000/RES_hhdet_in_new!K55)</f>
        <v>0</v>
      </c>
      <c r="L56" s="156">
        <f>IF(RES_hhdet_in_tes!L56=0,0,RES_hhdet_in_tes!L56/0.086*1000000/RES_hhdet_in_new!L55)</f>
        <v>799.16534543804585</v>
      </c>
      <c r="M56" s="156">
        <f>IF(RES_hhdet_in_tes!M56=0,0,RES_hhdet_in_tes!M56/0.086*1000000/RES_hhdet_in_new!M55)</f>
        <v>0</v>
      </c>
      <c r="N56" s="156">
        <f>IF(RES_hhdet_in_tes!N56=0,0,RES_hhdet_in_tes!N56/0.086*1000000/RES_hhdet_in_new!N55)</f>
        <v>0</v>
      </c>
      <c r="O56" s="156">
        <f>IF(RES_hhdet_in_tes!O56=0,0,RES_hhdet_in_tes!O56/0.086*1000000/RES_hhdet_in_new!O55)</f>
        <v>757.07727373652506</v>
      </c>
      <c r="P56" s="156">
        <f>IF(RES_hhdet_in_tes!P56=0,0,RES_hhdet_in_tes!P56/0.086*1000000/RES_hhdet_in_new!P55)</f>
        <v>763.07693008957074</v>
      </c>
      <c r="Q56" s="156">
        <f>IF(RES_hhdet_in_tes!Q56=0,0,RES_hhdet_in_tes!Q56/0.086*1000000/RES_hhdet_in_new!Q55)</f>
        <v>750.30489107368714</v>
      </c>
    </row>
    <row r="57" spans="1:17" ht="12" customHeight="1" x14ac:dyDescent="0.25">
      <c r="A57" s="148" t="s">
        <v>59</v>
      </c>
      <c r="B57" s="156"/>
      <c r="C57" s="156">
        <f>IF(RES_hhdet_in_tes!C57=0,0,RES_hhdet_in_tes!C57/0.086*1000000/RES_hhdet_in_new!C55)</f>
        <v>0</v>
      </c>
      <c r="D57" s="156">
        <f>IF(RES_hhdet_in_tes!D57=0,0,RES_hhdet_in_tes!D57/0.086*1000000/RES_hhdet_in_new!D55)</f>
        <v>0</v>
      </c>
      <c r="E57" s="156">
        <f>IF(RES_hhdet_in_tes!E57=0,0,RES_hhdet_in_tes!E57/0.086*1000000/RES_hhdet_in_new!E55)</f>
        <v>0</v>
      </c>
      <c r="F57" s="156">
        <f>IF(RES_hhdet_in_tes!F57=0,0,RES_hhdet_in_tes!F57/0.086*1000000/RES_hhdet_in_new!F55)</f>
        <v>0</v>
      </c>
      <c r="G57" s="156">
        <f>IF(RES_hhdet_in_tes!G57=0,0,RES_hhdet_in_tes!G57/0.086*1000000/RES_hhdet_in_new!G55)</f>
        <v>0</v>
      </c>
      <c r="H57" s="156">
        <f>IF(RES_hhdet_in_tes!H57=0,0,RES_hhdet_in_tes!H57/0.086*1000000/RES_hhdet_in_new!H55)</f>
        <v>0</v>
      </c>
      <c r="I57" s="156">
        <f>IF(RES_hhdet_in_tes!I57=0,0,RES_hhdet_in_tes!I57/0.086*1000000/RES_hhdet_in_new!I55)</f>
        <v>0</v>
      </c>
      <c r="J57" s="156">
        <f>IF(RES_hhdet_in_tes!J57=0,0,RES_hhdet_in_tes!J57/0.086*1000000/RES_hhdet_in_new!J55)</f>
        <v>0</v>
      </c>
      <c r="K57" s="156">
        <f>IF(RES_hhdet_in_tes!K57=0,0,RES_hhdet_in_tes!K57/0.086*1000000/RES_hhdet_in_new!K55)</f>
        <v>0</v>
      </c>
      <c r="L57" s="156">
        <f>IF(RES_hhdet_in_tes!L57=0,0,RES_hhdet_in_tes!L57/0.086*1000000/RES_hhdet_in_new!L55)</f>
        <v>419.10445461106741</v>
      </c>
      <c r="M57" s="156">
        <f>IF(RES_hhdet_in_tes!M57=0,0,RES_hhdet_in_tes!M57/0.086*1000000/RES_hhdet_in_new!M55)</f>
        <v>0</v>
      </c>
      <c r="N57" s="156">
        <f>IF(RES_hhdet_in_tes!N57=0,0,RES_hhdet_in_tes!N57/0.086*1000000/RES_hhdet_in_new!N55)</f>
        <v>0</v>
      </c>
      <c r="O57" s="156">
        <f>IF(RES_hhdet_in_tes!O57=0,0,RES_hhdet_in_tes!O57/0.086*1000000/RES_hhdet_in_new!O55)</f>
        <v>432.34387373796505</v>
      </c>
      <c r="P57" s="156">
        <f>IF(RES_hhdet_in_tes!P57=0,0,RES_hhdet_in_tes!P57/0.086*1000000/RES_hhdet_in_new!P55)</f>
        <v>434.25170950991526</v>
      </c>
      <c r="Q57" s="156">
        <f>IF(RES_hhdet_in_tes!Q57=0,0,RES_hhdet_in_tes!Q57/0.086*1000000/RES_hhdet_in_new!Q55)</f>
        <v>435.00189247769811</v>
      </c>
    </row>
    <row r="58" spans="1:17" ht="12" customHeight="1" x14ac:dyDescent="0.25">
      <c r="A58" s="158" t="s">
        <v>62</v>
      </c>
      <c r="B58" s="157"/>
      <c r="C58" s="157">
        <f>IF(SUM(RES_hhdet_in_tes!C59:C60)=0,0,SUM(RES_hhdet_in_tes!C59:C60)/0.086*1000000/SUM(RES_hhdet_in_new!C59:C60))</f>
        <v>0</v>
      </c>
      <c r="D58" s="157">
        <f>IF(SUM(RES_hhdet_in_tes!D59:D60)=0,0,SUM(RES_hhdet_in_tes!D59:D60)/0.086*1000000/SUM(RES_hhdet_in_new!D59:D60))</f>
        <v>0</v>
      </c>
      <c r="E58" s="157">
        <f>IF(SUM(RES_hhdet_in_tes!E59:E60)=0,0,SUM(RES_hhdet_in_tes!E59:E60)/0.086*1000000/SUM(RES_hhdet_in_new!E59:E60))</f>
        <v>762.85174028360541</v>
      </c>
      <c r="F58" s="157">
        <f>IF(SUM(RES_hhdet_in_tes!F59:F60)=0,0,SUM(RES_hhdet_in_tes!F59:F60)/0.086*1000000/SUM(RES_hhdet_in_new!F59:F60))</f>
        <v>773.33936274994255</v>
      </c>
      <c r="G58" s="157">
        <f>IF(SUM(RES_hhdet_in_tes!G59:G60)=0,0,SUM(RES_hhdet_in_tes!G59:G60)/0.086*1000000/SUM(RES_hhdet_in_new!G59:G60))</f>
        <v>0</v>
      </c>
      <c r="H58" s="157">
        <f>IF(SUM(RES_hhdet_in_tes!H59:H60)=0,0,SUM(RES_hhdet_in_tes!H59:H60)/0.086*1000000/SUM(RES_hhdet_in_new!H59:H60))</f>
        <v>798.14728525409191</v>
      </c>
      <c r="I58" s="157">
        <f>IF(SUM(RES_hhdet_in_tes!I59:I60)=0,0,SUM(RES_hhdet_in_tes!I59:I60)/0.086*1000000/SUM(RES_hhdet_in_new!I59:I60))</f>
        <v>0</v>
      </c>
      <c r="J58" s="157">
        <f>IF(SUM(RES_hhdet_in_tes!J59:J60)=0,0,SUM(RES_hhdet_in_tes!J59:J60)/0.086*1000000/SUM(RES_hhdet_in_new!J59:J60))</f>
        <v>859.04629375259208</v>
      </c>
      <c r="K58" s="157">
        <f>IF(SUM(RES_hhdet_in_tes!K59:K60)=0,0,SUM(RES_hhdet_in_tes!K59:K60)/0.086*1000000/SUM(RES_hhdet_in_new!K59:K60))</f>
        <v>872.91291797331132</v>
      </c>
      <c r="L58" s="157">
        <f>IF(SUM(RES_hhdet_in_tes!L59:L60)=0,0,SUM(RES_hhdet_in_tes!L59:L60)/0.086*1000000/SUM(RES_hhdet_in_new!L59:L60))</f>
        <v>872.54632441899912</v>
      </c>
      <c r="M58" s="157">
        <f>IF(SUM(RES_hhdet_in_tes!M59:M60)=0,0,SUM(RES_hhdet_in_tes!M59:M60)/0.086*1000000/SUM(RES_hhdet_in_new!M59:M60))</f>
        <v>0</v>
      </c>
      <c r="N58" s="157">
        <f>IF(SUM(RES_hhdet_in_tes!N59:N60)=0,0,SUM(RES_hhdet_in_tes!N59:N60)/0.086*1000000/SUM(RES_hhdet_in_new!N59:N60))</f>
        <v>0</v>
      </c>
      <c r="O58" s="157">
        <f>IF(SUM(RES_hhdet_in_tes!O59:O60)=0,0,SUM(RES_hhdet_in_tes!O59:O60)/0.086*1000000/SUM(RES_hhdet_in_new!O59:O60))</f>
        <v>826.64280741576829</v>
      </c>
      <c r="P58" s="157">
        <f>IF(SUM(RES_hhdet_in_tes!P59:P60)=0,0,SUM(RES_hhdet_in_tes!P59:P60)/0.086*1000000/SUM(RES_hhdet_in_new!P59:P60))</f>
        <v>771.67303862030849</v>
      </c>
      <c r="Q58" s="157">
        <f>IF(SUM(RES_hhdet_in_tes!Q59:Q60)=0,0,SUM(RES_hhdet_in_tes!Q59:Q60)/0.086*1000000/SUM(RES_hhdet_in_new!Q59:Q60))</f>
        <v>780.35361751907078</v>
      </c>
    </row>
    <row r="59" spans="1:17" ht="12" customHeight="1" x14ac:dyDescent="0.25">
      <c r="A59" s="23" t="s">
        <v>57</v>
      </c>
      <c r="B59" s="156"/>
      <c r="C59" s="156">
        <f>IF(RES_hhdet_in_tes!C59=0,0,RES_hhdet_in_tes!C59/0.086*1000000/RES_hhdet_in_new!C59)</f>
        <v>0</v>
      </c>
      <c r="D59" s="156">
        <f>IF(RES_hhdet_in_tes!D59=0,0,RES_hhdet_in_tes!D59/0.086*1000000/RES_hhdet_in_new!D59)</f>
        <v>0</v>
      </c>
      <c r="E59" s="156">
        <f>IF(RES_hhdet_in_tes!E59=0,0,RES_hhdet_in_tes!E59/0.086*1000000/RES_hhdet_in_new!E59)</f>
        <v>0</v>
      </c>
      <c r="F59" s="156">
        <f>IF(RES_hhdet_in_tes!F59=0,0,RES_hhdet_in_tes!F59/0.086*1000000/RES_hhdet_in_new!F59)</f>
        <v>819.5276374652052</v>
      </c>
      <c r="G59" s="156">
        <f>IF(RES_hhdet_in_tes!G59=0,0,RES_hhdet_in_tes!G59/0.086*1000000/RES_hhdet_in_new!G59)</f>
        <v>0</v>
      </c>
      <c r="H59" s="156">
        <f>IF(RES_hhdet_in_tes!H59=0,0,RES_hhdet_in_tes!H59/0.086*1000000/RES_hhdet_in_new!H59)</f>
        <v>0</v>
      </c>
      <c r="I59" s="156">
        <f>IF(RES_hhdet_in_tes!I59=0,0,RES_hhdet_in_tes!I59/0.086*1000000/RES_hhdet_in_new!I59)</f>
        <v>0</v>
      </c>
      <c r="J59" s="156">
        <f>IF(RES_hhdet_in_tes!J59=0,0,RES_hhdet_in_tes!J59/0.086*1000000/RES_hhdet_in_new!J59)</f>
        <v>0</v>
      </c>
      <c r="K59" s="156">
        <f>IF(RES_hhdet_in_tes!K59=0,0,RES_hhdet_in_tes!K59/0.086*1000000/RES_hhdet_in_new!K59)</f>
        <v>0</v>
      </c>
      <c r="L59" s="156">
        <f>IF(RES_hhdet_in_tes!L59=0,0,RES_hhdet_in_tes!L59/0.086*1000000/RES_hhdet_in_new!L59)</f>
        <v>0</v>
      </c>
      <c r="M59" s="156">
        <f>IF(RES_hhdet_in_tes!M59=0,0,RES_hhdet_in_tes!M59/0.086*1000000/RES_hhdet_in_new!M59)</f>
        <v>0</v>
      </c>
      <c r="N59" s="156">
        <f>IF(RES_hhdet_in_tes!N59=0,0,RES_hhdet_in_tes!N59/0.086*1000000/RES_hhdet_in_new!N59)</f>
        <v>0</v>
      </c>
      <c r="O59" s="156">
        <f>IF(RES_hhdet_in_tes!O59=0,0,RES_hhdet_in_tes!O59/0.086*1000000/RES_hhdet_in_new!O59)</f>
        <v>826.64280741576829</v>
      </c>
      <c r="P59" s="156">
        <f>IF(RES_hhdet_in_tes!P59=0,0,RES_hhdet_in_tes!P59/0.086*1000000/RES_hhdet_in_new!P59)</f>
        <v>771.67303862030849</v>
      </c>
      <c r="Q59" s="156">
        <f>IF(RES_hhdet_in_tes!Q59=0,0,RES_hhdet_in_tes!Q59/0.086*1000000/RES_hhdet_in_new!Q59)</f>
        <v>780.35361751907078</v>
      </c>
    </row>
    <row r="60" spans="1:17" ht="12" customHeight="1" x14ac:dyDescent="0.25">
      <c r="A60" s="29" t="s">
        <v>140</v>
      </c>
      <c r="B60" s="57"/>
      <c r="C60" s="57">
        <f>IF(RES_hhdet_in_tes!C60=0,0,RES_hhdet_in_tes!C60/0.086*1000000/RES_hhdet_in_new!C60)</f>
        <v>0</v>
      </c>
      <c r="D60" s="57">
        <f>IF(RES_hhdet_in_tes!D60=0,0,RES_hhdet_in_tes!D60/0.086*1000000/RES_hhdet_in_new!D60)</f>
        <v>0</v>
      </c>
      <c r="E60" s="57">
        <f>IF(RES_hhdet_in_tes!E60=0,0,RES_hhdet_in_tes!E60/0.086*1000000/RES_hhdet_in_new!E60)</f>
        <v>762.85174028360541</v>
      </c>
      <c r="F60" s="57">
        <f>IF(RES_hhdet_in_tes!F60=0,0,RES_hhdet_in_tes!F60/0.086*1000000/RES_hhdet_in_new!F60)</f>
        <v>761.91696681398412</v>
      </c>
      <c r="G60" s="57">
        <f>IF(RES_hhdet_in_tes!G60=0,0,RES_hhdet_in_tes!G60/0.086*1000000/RES_hhdet_in_new!G60)</f>
        <v>0</v>
      </c>
      <c r="H60" s="57">
        <f>IF(RES_hhdet_in_tes!H60=0,0,RES_hhdet_in_tes!H60/0.086*1000000/RES_hhdet_in_new!H60)</f>
        <v>798.14728525409191</v>
      </c>
      <c r="I60" s="57">
        <f>IF(RES_hhdet_in_tes!I60=0,0,RES_hhdet_in_tes!I60/0.086*1000000/RES_hhdet_in_new!I60)</f>
        <v>0</v>
      </c>
      <c r="J60" s="57">
        <f>IF(RES_hhdet_in_tes!J60=0,0,RES_hhdet_in_tes!J60/0.086*1000000/RES_hhdet_in_new!J60)</f>
        <v>859.04629375259208</v>
      </c>
      <c r="K60" s="57">
        <f>IF(RES_hhdet_in_tes!K60=0,0,RES_hhdet_in_tes!K60/0.086*1000000/RES_hhdet_in_new!K60)</f>
        <v>872.91291797331132</v>
      </c>
      <c r="L60" s="57">
        <f>IF(RES_hhdet_in_tes!L60=0,0,RES_hhdet_in_tes!L60/0.086*1000000/RES_hhdet_in_new!L60)</f>
        <v>872.54632441899912</v>
      </c>
      <c r="M60" s="57">
        <f>IF(RES_hhdet_in_tes!M60=0,0,RES_hhdet_in_tes!M60/0.086*1000000/RES_hhdet_in_new!M60)</f>
        <v>0</v>
      </c>
      <c r="N60" s="57">
        <f>IF(RES_hhdet_in_tes!N60=0,0,RES_hhdet_in_tes!N60/0.086*1000000/RES_hhdet_in_new!N60)</f>
        <v>0</v>
      </c>
      <c r="O60" s="57">
        <f>IF(RES_hhdet_in_tes!O60=0,0,RES_hhdet_in_tes!O60/0.086*1000000/RES_hhdet_in_new!O60)</f>
        <v>0</v>
      </c>
      <c r="P60" s="57">
        <f>IF(RES_hhdet_in_tes!P60=0,0,RES_hhdet_in_tes!P60/0.086*1000000/RES_hhdet_in_new!P60)</f>
        <v>0</v>
      </c>
      <c r="Q60" s="57">
        <f>IF(RES_hhdet_in_tes!Q60=0,0,RES_hhdet_in_tes!Q60/0.086*1000000/RES_hhdet_in_new!Q60)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51">SUM(C63,C66,C68,C77)</f>
        <v>6309.5108335964542</v>
      </c>
      <c r="D62" s="168">
        <f t="shared" ref="D62" si="52">SUM(D63,D66,D68,D77)</f>
        <v>6710.8130111348109</v>
      </c>
      <c r="E62" s="168">
        <f t="shared" ref="E62" si="53">SUM(E63,E66,E68,E77)</f>
        <v>7091.5000803564189</v>
      </c>
      <c r="F62" s="168">
        <f t="shared" ref="F62" si="54">SUM(F63,F66,F68,F77)</f>
        <v>6718.0600066101388</v>
      </c>
      <c r="G62" s="168">
        <f t="shared" ref="G62" si="55">SUM(G63,G66,G68,G77)</f>
        <v>6867.9090853495263</v>
      </c>
      <c r="H62" s="168">
        <f t="shared" ref="H62" si="56">SUM(H63,H66,H68,H77)</f>
        <v>7031.2653211129309</v>
      </c>
      <c r="I62" s="168">
        <f t="shared" ref="I62" si="57">SUM(I63,I66,I68,I77)</f>
        <v>6639.9546872659157</v>
      </c>
      <c r="J62" s="168">
        <f t="shared" ref="J62" si="58">SUM(J63,J66,J68,J77)</f>
        <v>7079.8077293726365</v>
      </c>
      <c r="K62" s="168">
        <f t="shared" ref="K62" si="59">SUM(K63,K66,K68,K77)</f>
        <v>8069.6739621362958</v>
      </c>
      <c r="L62" s="168">
        <f t="shared" ref="L62" si="60">SUM(L63,L66,L68,L77)</f>
        <v>8730.6828001909817</v>
      </c>
      <c r="M62" s="168">
        <f t="shared" ref="M62" si="61">SUM(M63,M66,M68,M77)</f>
        <v>9843.7640377415482</v>
      </c>
      <c r="N62" s="168">
        <f t="shared" ref="N62" si="62">SUM(N63,N66,N68,N77)</f>
        <v>9559.8700961809573</v>
      </c>
      <c r="O62" s="168">
        <f t="shared" ref="O62" si="63">SUM(O63,O66,O68,O77)</f>
        <v>8061.8845320774508</v>
      </c>
      <c r="P62" s="168">
        <f t="shared" ref="P62" si="64">SUM(P63,P66,P68,P77)</f>
        <v>7718.4699322621991</v>
      </c>
      <c r="Q62" s="168">
        <f t="shared" ref="Q62" si="65">SUM(Q63,Q66,Q68,Q77)</f>
        <v>7256.8418801744801</v>
      </c>
    </row>
    <row r="63" spans="1:17" ht="12.95" customHeight="1" x14ac:dyDescent="0.25">
      <c r="A63" s="158" t="s">
        <v>65</v>
      </c>
      <c r="B63" s="157"/>
      <c r="C63" s="157">
        <f t="shared" ref="C63:Q63" si="66">SUM(C64:C65)</f>
        <v>2838.5286444295452</v>
      </c>
      <c r="D63" s="157">
        <f t="shared" si="66"/>
        <v>3287.0082545522</v>
      </c>
      <c r="E63" s="157">
        <f t="shared" si="66"/>
        <v>3590.3984031770897</v>
      </c>
      <c r="F63" s="157">
        <f t="shared" si="66"/>
        <v>3181.4313730066892</v>
      </c>
      <c r="G63" s="157">
        <f t="shared" si="66"/>
        <v>3204.9860007354364</v>
      </c>
      <c r="H63" s="157">
        <f t="shared" si="66"/>
        <v>3291.4791458747177</v>
      </c>
      <c r="I63" s="157">
        <f t="shared" si="66"/>
        <v>2952.8557778575141</v>
      </c>
      <c r="J63" s="157">
        <f t="shared" si="66"/>
        <v>3226.2161288299644</v>
      </c>
      <c r="K63" s="157">
        <f t="shared" si="66"/>
        <v>3841.8004141017532</v>
      </c>
      <c r="L63" s="157">
        <f t="shared" si="66"/>
        <v>4046.7664350929249</v>
      </c>
      <c r="M63" s="157">
        <f t="shared" si="66"/>
        <v>4995.6975225891292</v>
      </c>
      <c r="N63" s="157">
        <f t="shared" si="66"/>
        <v>4594.7155041792685</v>
      </c>
      <c r="O63" s="157">
        <f t="shared" si="66"/>
        <v>3605.630360965305</v>
      </c>
      <c r="P63" s="157">
        <f t="shared" si="66"/>
        <v>3716.7130985603649</v>
      </c>
      <c r="Q63" s="157">
        <f t="shared" si="66"/>
        <v>3187.3802251890379</v>
      </c>
    </row>
    <row r="64" spans="1:17" ht="12" customHeight="1" x14ac:dyDescent="0.25">
      <c r="A64" s="23" t="s">
        <v>161</v>
      </c>
      <c r="B64" s="156"/>
      <c r="C64" s="156">
        <f>IF(RES_hhdet_in_tes!C64=0,0,RES_hhdet_in_tes!C64/0.086*1000000/RES_hhdet_in_new!C64)</f>
        <v>2700.436594611605</v>
      </c>
      <c r="D64" s="156">
        <f>IF(RES_hhdet_in_tes!D64=0,0,RES_hhdet_in_tes!D64/0.086*1000000/RES_hhdet_in_new!D64)</f>
        <v>3236.9247619423295</v>
      </c>
      <c r="E64" s="156">
        <f>IF(RES_hhdet_in_tes!E64=0,0,RES_hhdet_in_tes!E64/0.086*1000000/RES_hhdet_in_new!E64)</f>
        <v>3537.1815873274309</v>
      </c>
      <c r="F64" s="156">
        <f>IF(RES_hhdet_in_tes!F64=0,0,RES_hhdet_in_tes!F64/0.086*1000000/RES_hhdet_in_new!F64)</f>
        <v>3153.7922777541075</v>
      </c>
      <c r="G64" s="156">
        <f>IF(RES_hhdet_in_tes!G64=0,0,RES_hhdet_in_tes!G64/0.086*1000000/RES_hhdet_in_new!G64)</f>
        <v>3133.6919010928727</v>
      </c>
      <c r="H64" s="156">
        <f>IF(RES_hhdet_in_tes!H64=0,0,RES_hhdet_in_tes!H64/0.086*1000000/RES_hhdet_in_new!H64)</f>
        <v>3216.6765551253034</v>
      </c>
      <c r="I64" s="156">
        <f>IF(RES_hhdet_in_tes!I64=0,0,RES_hhdet_in_tes!I64/0.086*1000000/RES_hhdet_in_new!I64)</f>
        <v>2897.1114486321885</v>
      </c>
      <c r="J64" s="156">
        <f>IF(RES_hhdet_in_tes!J64=0,0,RES_hhdet_in_tes!J64/0.086*1000000/RES_hhdet_in_new!J64)</f>
        <v>3062.1684340359889</v>
      </c>
      <c r="K64" s="156">
        <f>IF(RES_hhdet_in_tes!K64=0,0,RES_hhdet_in_tes!K64/0.086*1000000/RES_hhdet_in_new!K64)</f>
        <v>3600.0610814350389</v>
      </c>
      <c r="L64" s="156">
        <f>IF(RES_hhdet_in_tes!L64=0,0,RES_hhdet_in_tes!L64/0.086*1000000/RES_hhdet_in_new!L64)</f>
        <v>3828.9535556043747</v>
      </c>
      <c r="M64" s="156">
        <f>IF(RES_hhdet_in_tes!M64=0,0,RES_hhdet_in_tes!M64/0.086*1000000/RES_hhdet_in_new!M64)</f>
        <v>4709.7586825274211</v>
      </c>
      <c r="N64" s="156">
        <f>IF(RES_hhdet_in_tes!N64=0,0,RES_hhdet_in_tes!N64/0.086*1000000/RES_hhdet_in_new!N64)</f>
        <v>4419.4167944659139</v>
      </c>
      <c r="O64" s="156">
        <f>IF(RES_hhdet_in_tes!O64=0,0,RES_hhdet_in_tes!O64/0.086*1000000/RES_hhdet_in_new!O64)</f>
        <v>3519.6209626171035</v>
      </c>
      <c r="P64" s="156">
        <f>IF(RES_hhdet_in_tes!P64=0,0,RES_hhdet_in_tes!P64/0.086*1000000/RES_hhdet_in_new!P64)</f>
        <v>3592.9729590581287</v>
      </c>
      <c r="Q64" s="156">
        <f>IF(RES_hhdet_in_tes!Q64=0,0,RES_hhdet_in_tes!Q64/0.086*1000000/RES_hhdet_in_new!Q64)</f>
        <v>3083.1085935138353</v>
      </c>
    </row>
    <row r="65" spans="1:17" ht="12" customHeight="1" x14ac:dyDescent="0.25">
      <c r="A65" s="23" t="s">
        <v>60</v>
      </c>
      <c r="B65" s="156"/>
      <c r="C65" s="156">
        <f>IF(RES_hhdet_in_tes!C65=0,0,RES_hhdet_in_tes!C65/0.086*1000000/RES_hhdet_in_new!C64)</f>
        <v>138.09204981794034</v>
      </c>
      <c r="D65" s="156">
        <f>IF(RES_hhdet_in_tes!D65=0,0,RES_hhdet_in_tes!D65/0.086*1000000/RES_hhdet_in_new!D64)</f>
        <v>50.083492609870717</v>
      </c>
      <c r="E65" s="156">
        <f>IF(RES_hhdet_in_tes!E65=0,0,RES_hhdet_in_tes!E65/0.086*1000000/RES_hhdet_in_new!E64)</f>
        <v>53.216815849658587</v>
      </c>
      <c r="F65" s="156">
        <f>IF(RES_hhdet_in_tes!F65=0,0,RES_hhdet_in_tes!F65/0.086*1000000/RES_hhdet_in_new!F64)</f>
        <v>27.639095252581882</v>
      </c>
      <c r="G65" s="156">
        <f>IF(RES_hhdet_in_tes!G65=0,0,RES_hhdet_in_tes!G65/0.086*1000000/RES_hhdet_in_new!G64)</f>
        <v>71.294099642563822</v>
      </c>
      <c r="H65" s="156">
        <f>IF(RES_hhdet_in_tes!H65=0,0,RES_hhdet_in_tes!H65/0.086*1000000/RES_hhdet_in_new!H64)</f>
        <v>74.802590749414478</v>
      </c>
      <c r="I65" s="156">
        <f>IF(RES_hhdet_in_tes!I65=0,0,RES_hhdet_in_tes!I65/0.086*1000000/RES_hhdet_in_new!I64)</f>
        <v>55.744329225325785</v>
      </c>
      <c r="J65" s="156">
        <f>IF(RES_hhdet_in_tes!J65=0,0,RES_hhdet_in_tes!J65/0.086*1000000/RES_hhdet_in_new!J64)</f>
        <v>164.04769479397555</v>
      </c>
      <c r="K65" s="156">
        <f>IF(RES_hhdet_in_tes!K65=0,0,RES_hhdet_in_tes!K65/0.086*1000000/RES_hhdet_in_new!K64)</f>
        <v>241.73933266671423</v>
      </c>
      <c r="L65" s="156">
        <f>IF(RES_hhdet_in_tes!L65=0,0,RES_hhdet_in_tes!L65/0.086*1000000/RES_hhdet_in_new!L64)</f>
        <v>217.81287948855027</v>
      </c>
      <c r="M65" s="156">
        <f>IF(RES_hhdet_in_tes!M65=0,0,RES_hhdet_in_tes!M65/0.086*1000000/RES_hhdet_in_new!M64)</f>
        <v>285.93884006170805</v>
      </c>
      <c r="N65" s="156">
        <f>IF(RES_hhdet_in_tes!N65=0,0,RES_hhdet_in_tes!N65/0.086*1000000/RES_hhdet_in_new!N64)</f>
        <v>175.2987097133545</v>
      </c>
      <c r="O65" s="156">
        <f>IF(RES_hhdet_in_tes!O65=0,0,RES_hhdet_in_tes!O65/0.086*1000000/RES_hhdet_in_new!O64)</f>
        <v>86.009398348201387</v>
      </c>
      <c r="P65" s="156">
        <f>IF(RES_hhdet_in_tes!P65=0,0,RES_hhdet_in_tes!P65/0.086*1000000/RES_hhdet_in_new!P64)</f>
        <v>123.74013950223637</v>
      </c>
      <c r="Q65" s="156">
        <f>IF(RES_hhdet_in_tes!Q65=0,0,RES_hhdet_in_tes!Q65/0.086*1000000/RES_hhdet_in_new!Q64)</f>
        <v>104.27163167520258</v>
      </c>
    </row>
    <row r="66" spans="1:17" ht="12.95" customHeight="1" x14ac:dyDescent="0.25">
      <c r="A66" s="158" t="s">
        <v>112</v>
      </c>
      <c r="B66" s="157"/>
      <c r="C66" s="157">
        <f t="shared" ref="C66:Q66" si="67">C67</f>
        <v>1551.5800508954289</v>
      </c>
      <c r="D66" s="157">
        <f t="shared" si="67"/>
        <v>1496.1340490950354</v>
      </c>
      <c r="E66" s="157">
        <f t="shared" si="67"/>
        <v>1552.2471277141769</v>
      </c>
      <c r="F66" s="157">
        <f t="shared" si="67"/>
        <v>1601.3678158749096</v>
      </c>
      <c r="G66" s="157">
        <f t="shared" si="67"/>
        <v>1698.1390871306448</v>
      </c>
      <c r="H66" s="157">
        <f t="shared" si="67"/>
        <v>1741.5376064369257</v>
      </c>
      <c r="I66" s="157">
        <f t="shared" si="67"/>
        <v>1705.1233951229938</v>
      </c>
      <c r="J66" s="157">
        <f t="shared" si="67"/>
        <v>1787.8962421659508</v>
      </c>
      <c r="K66" s="157">
        <f t="shared" si="67"/>
        <v>2114.5824100318282</v>
      </c>
      <c r="L66" s="157">
        <f t="shared" si="67"/>
        <v>2760.6142835813198</v>
      </c>
      <c r="M66" s="157">
        <f t="shared" si="67"/>
        <v>2805.1943701635778</v>
      </c>
      <c r="N66" s="157">
        <f t="shared" si="67"/>
        <v>2863.7281427342086</v>
      </c>
      <c r="O66" s="157">
        <f t="shared" si="67"/>
        <v>2477.2664137538413</v>
      </c>
      <c r="P66" s="157">
        <f t="shared" si="67"/>
        <v>2079.9689971693256</v>
      </c>
      <c r="Q66" s="157">
        <f t="shared" si="67"/>
        <v>2071.1244458819083</v>
      </c>
    </row>
    <row r="67" spans="1:17" ht="12" customHeight="1" x14ac:dyDescent="0.25">
      <c r="A67" s="23" t="s">
        <v>60</v>
      </c>
      <c r="B67" s="156"/>
      <c r="C67" s="156">
        <f>IF(RES_hhdet_in_tes!C67=0,0,RES_hhdet_in_tes!C67/0.086*1000000/RES_hhdet_in_new!C67)</f>
        <v>1551.5800508954289</v>
      </c>
      <c r="D67" s="156">
        <f>IF(RES_hhdet_in_tes!D67=0,0,RES_hhdet_in_tes!D67/0.086*1000000/RES_hhdet_in_new!D67)</f>
        <v>1496.1340490950354</v>
      </c>
      <c r="E67" s="156">
        <f>IF(RES_hhdet_in_tes!E67=0,0,RES_hhdet_in_tes!E67/0.086*1000000/RES_hhdet_in_new!E67)</f>
        <v>1552.2471277141769</v>
      </c>
      <c r="F67" s="156">
        <f>IF(RES_hhdet_in_tes!F67=0,0,RES_hhdet_in_tes!F67/0.086*1000000/RES_hhdet_in_new!F67)</f>
        <v>1601.3678158749096</v>
      </c>
      <c r="G67" s="156">
        <f>IF(RES_hhdet_in_tes!G67=0,0,RES_hhdet_in_tes!G67/0.086*1000000/RES_hhdet_in_new!G67)</f>
        <v>1698.1390871306448</v>
      </c>
      <c r="H67" s="156">
        <f>IF(RES_hhdet_in_tes!H67=0,0,RES_hhdet_in_tes!H67/0.086*1000000/RES_hhdet_in_new!H67)</f>
        <v>1741.5376064369257</v>
      </c>
      <c r="I67" s="156">
        <f>IF(RES_hhdet_in_tes!I67=0,0,RES_hhdet_in_tes!I67/0.086*1000000/RES_hhdet_in_new!I67)</f>
        <v>1705.1233951229938</v>
      </c>
      <c r="J67" s="156">
        <f>IF(RES_hhdet_in_tes!J67=0,0,RES_hhdet_in_tes!J67/0.086*1000000/RES_hhdet_in_new!J67)</f>
        <v>1787.8962421659508</v>
      </c>
      <c r="K67" s="156">
        <f>IF(RES_hhdet_in_tes!K67=0,0,RES_hhdet_in_tes!K67/0.086*1000000/RES_hhdet_in_new!K67)</f>
        <v>2114.5824100318282</v>
      </c>
      <c r="L67" s="156">
        <f>IF(RES_hhdet_in_tes!L67=0,0,RES_hhdet_in_tes!L67/0.086*1000000/RES_hhdet_in_new!L67)</f>
        <v>2760.6142835813198</v>
      </c>
      <c r="M67" s="156">
        <f>IF(RES_hhdet_in_tes!M67=0,0,RES_hhdet_in_tes!M67/0.086*1000000/RES_hhdet_in_new!M67)</f>
        <v>2805.1943701635778</v>
      </c>
      <c r="N67" s="156">
        <f>IF(RES_hhdet_in_tes!N67=0,0,RES_hhdet_in_tes!N67/0.086*1000000/RES_hhdet_in_new!N67)</f>
        <v>2863.7281427342086</v>
      </c>
      <c r="O67" s="156">
        <f>IF(RES_hhdet_in_tes!O67=0,0,RES_hhdet_in_tes!O67/0.086*1000000/RES_hhdet_in_new!O67)</f>
        <v>2477.2664137538413</v>
      </c>
      <c r="P67" s="156">
        <f>IF(RES_hhdet_in_tes!P67=0,0,RES_hhdet_in_tes!P67/0.086*1000000/RES_hhdet_in_new!P67)</f>
        <v>2079.9689971693256</v>
      </c>
      <c r="Q67" s="156">
        <f>IF(RES_hhdet_in_tes!Q67=0,0,RES_hhdet_in_tes!Q67/0.086*1000000/RES_hhdet_in_new!Q67)</f>
        <v>2071.1244458819083</v>
      </c>
    </row>
    <row r="68" spans="1:17" ht="12" customHeight="1" x14ac:dyDescent="0.25">
      <c r="A68" s="158" t="s">
        <v>63</v>
      </c>
      <c r="B68" s="157"/>
      <c r="C68" s="157">
        <f>IF(SUM(RES_hhdet_in_tes!C69:C70,RES_hhdet_in_tes!C73:C74)=0,0,SUM(RES_hhdet_in_tes!C69:C70,RES_hhdet_in_tes!C73:C74)/0.086*1000000/SUM(RES_hhdet_in_new!C69:C70,RES_hhdet_in_new!C73:C74))</f>
        <v>1125.6595007416131</v>
      </c>
      <c r="D68" s="157">
        <f>IF(SUM(RES_hhdet_in_tes!D69:D70,RES_hhdet_in_tes!D73:D74)=0,0,SUM(RES_hhdet_in_tes!D69:D70,RES_hhdet_in_tes!D73:D74)/0.086*1000000/SUM(RES_hhdet_in_new!D69:D70,RES_hhdet_in_new!D73:D74))</f>
        <v>1111.4380325531997</v>
      </c>
      <c r="E68" s="157">
        <f>IF(SUM(RES_hhdet_in_tes!E69:E70,RES_hhdet_in_tes!E73:E74)=0,0,SUM(RES_hhdet_in_tes!E69:E70,RES_hhdet_in_tes!E73:E74)/0.086*1000000/SUM(RES_hhdet_in_new!E69:E70,RES_hhdet_in_new!E73:E74))</f>
        <v>1159.7797163132866</v>
      </c>
      <c r="F68" s="157">
        <f>IF(SUM(RES_hhdet_in_tes!F69:F70,RES_hhdet_in_tes!F73:F74)=0,0,SUM(RES_hhdet_in_tes!F69:F70,RES_hhdet_in_tes!F73:F74)/0.086*1000000/SUM(RES_hhdet_in_new!F69:F70,RES_hhdet_in_new!F73:F74))</f>
        <v>1136.8812703066924</v>
      </c>
      <c r="G68" s="157">
        <f>IF(SUM(RES_hhdet_in_tes!G69:G70,RES_hhdet_in_tes!G73:G74)=0,0,SUM(RES_hhdet_in_tes!G69:G70,RES_hhdet_in_tes!G73:G74)/0.086*1000000/SUM(RES_hhdet_in_new!G69:G70,RES_hhdet_in_new!G73:G74))</f>
        <v>1153.3412778883555</v>
      </c>
      <c r="H68" s="157">
        <f>IF(SUM(RES_hhdet_in_tes!H69:H70,RES_hhdet_in_tes!H73:H74)=0,0,SUM(RES_hhdet_in_tes!H69:H70,RES_hhdet_in_tes!H73:H74)/0.086*1000000/SUM(RES_hhdet_in_new!H69:H70,RES_hhdet_in_new!H73:H74))</f>
        <v>1185.2572858120939</v>
      </c>
      <c r="I68" s="157">
        <f>IF(SUM(RES_hhdet_in_tes!I69:I70,RES_hhdet_in_tes!I73:I74)=0,0,SUM(RES_hhdet_in_tes!I69:I70,RES_hhdet_in_tes!I73:I74)/0.086*1000000/SUM(RES_hhdet_in_new!I69:I70,RES_hhdet_in_new!I73:I74))</f>
        <v>1167.0513101080583</v>
      </c>
      <c r="J68" s="157">
        <f>IF(SUM(RES_hhdet_in_tes!J69:J70,RES_hhdet_in_tes!J73:J74)=0,0,SUM(RES_hhdet_in_tes!J69:J70,RES_hhdet_in_tes!J73:J74)/0.086*1000000/SUM(RES_hhdet_in_new!J69:J70,RES_hhdet_in_new!J73:J74))</f>
        <v>1221.3115414596489</v>
      </c>
      <c r="K68" s="157">
        <f>IF(SUM(RES_hhdet_in_tes!K69:K70,RES_hhdet_in_tes!K73:K74)=0,0,SUM(RES_hhdet_in_tes!K69:K70,RES_hhdet_in_tes!K73:K74)/0.086*1000000/SUM(RES_hhdet_in_new!K69:K70,RES_hhdet_in_new!K73:K74))</f>
        <v>1233.3460251817146</v>
      </c>
      <c r="L68" s="157">
        <f>IF(SUM(RES_hhdet_in_tes!L69:L70,RES_hhdet_in_tes!L73:L74)=0,0,SUM(RES_hhdet_in_tes!L69:L70,RES_hhdet_in_tes!L73:L74)/0.086*1000000/SUM(RES_hhdet_in_new!L69:L70,RES_hhdet_in_new!L73:L74))</f>
        <v>1115.6274734583581</v>
      </c>
      <c r="M68" s="157">
        <f>IF(SUM(RES_hhdet_in_tes!M69:M70,RES_hhdet_in_tes!M73:M74)=0,0,SUM(RES_hhdet_in_tes!M69:M70,RES_hhdet_in_tes!M73:M74)/0.086*1000000/SUM(RES_hhdet_in_new!M69:M70,RES_hhdet_in_new!M73:M74))</f>
        <v>1186.3648424085468</v>
      </c>
      <c r="N68" s="157">
        <f>IF(SUM(RES_hhdet_in_tes!N69:N70,RES_hhdet_in_tes!N73:N74)=0,0,SUM(RES_hhdet_in_tes!N69:N70,RES_hhdet_in_tes!N73:N74)/0.086*1000000/SUM(RES_hhdet_in_new!N69:N70,RES_hhdet_in_new!N73:N74))</f>
        <v>1251.1430087264682</v>
      </c>
      <c r="O68" s="157">
        <f>IF(SUM(RES_hhdet_in_tes!O69:O70,RES_hhdet_in_tes!O73:O74)=0,0,SUM(RES_hhdet_in_tes!O69:O70,RES_hhdet_in_tes!O73:O74)/0.086*1000000/SUM(RES_hhdet_in_new!O69:O70,RES_hhdet_in_new!O73:O74))</f>
        <v>1210.9015838572982</v>
      </c>
      <c r="P68" s="157">
        <f>IF(SUM(RES_hhdet_in_tes!P69:P70,RES_hhdet_in_tes!P73:P74)=0,0,SUM(RES_hhdet_in_tes!P69:P70,RES_hhdet_in_tes!P73:P74)/0.086*1000000/SUM(RES_hhdet_in_new!P69:P70,RES_hhdet_in_new!P73:P74))</f>
        <v>1121.9891704101649</v>
      </c>
      <c r="Q68" s="157">
        <f>IF(SUM(RES_hhdet_in_tes!Q69:Q70,RES_hhdet_in_tes!Q73:Q74)=0,0,SUM(RES_hhdet_in_tes!Q69:Q70,RES_hhdet_in_tes!Q73:Q74)/0.086*1000000/SUM(RES_hhdet_in_new!Q69:Q70,RES_hhdet_in_new!Q73:Q74))</f>
        <v>1206.6198497273008</v>
      </c>
    </row>
    <row r="69" spans="1:17" ht="12" customHeight="1" x14ac:dyDescent="0.25">
      <c r="A69" s="167" t="s">
        <v>160</v>
      </c>
      <c r="B69" s="132"/>
      <c r="C69" s="132">
        <f>IF(RES_hhdet_in_tes!C69=0,0,RES_hhdet_in_tes!C69/0.086*1000000/RES_hhdet_in_new!C69)</f>
        <v>1105.3401536314602</v>
      </c>
      <c r="D69" s="132">
        <f>IF(RES_hhdet_in_tes!D69=0,0,RES_hhdet_in_tes!D69/0.086*1000000/RES_hhdet_in_new!D69)</f>
        <v>1107.6525509838323</v>
      </c>
      <c r="E69" s="132">
        <f>IF(RES_hhdet_in_tes!E69=0,0,RES_hhdet_in_tes!E69/0.086*1000000/RES_hhdet_in_new!E69)</f>
        <v>1139.264123071317</v>
      </c>
      <c r="F69" s="132">
        <f>IF(RES_hhdet_in_tes!F69=0,0,RES_hhdet_in_tes!F69/0.086*1000000/RES_hhdet_in_new!F69)</f>
        <v>1126.4998797995081</v>
      </c>
      <c r="G69" s="132">
        <f>IF(RES_hhdet_in_tes!G69=0,0,RES_hhdet_in_tes!G69/0.086*1000000/RES_hhdet_in_new!G69)</f>
        <v>1145.1995917017971</v>
      </c>
      <c r="H69" s="132">
        <f>IF(RES_hhdet_in_tes!H69=0,0,RES_hhdet_in_tes!H69/0.086*1000000/RES_hhdet_in_new!H69)</f>
        <v>1156.6915499122877</v>
      </c>
      <c r="I69" s="132">
        <f>IF(RES_hhdet_in_tes!I69=0,0,RES_hhdet_in_tes!I69/0.086*1000000/RES_hhdet_in_new!I69)</f>
        <v>1150.8854274458902</v>
      </c>
      <c r="J69" s="132">
        <f>IF(RES_hhdet_in_tes!J69=0,0,RES_hhdet_in_tes!J69/0.086*1000000/RES_hhdet_in_new!J69)</f>
        <v>1152.8981789492454</v>
      </c>
      <c r="K69" s="132">
        <f>IF(RES_hhdet_in_tes!K69=0,0,RES_hhdet_in_tes!K69/0.086*1000000/RES_hhdet_in_new!K69)</f>
        <v>1233.3460251817146</v>
      </c>
      <c r="L69" s="132">
        <f>IF(RES_hhdet_in_tes!L69=0,0,RES_hhdet_in_tes!L69/0.086*1000000/RES_hhdet_in_new!L69)</f>
        <v>0</v>
      </c>
      <c r="M69" s="132">
        <f>IF(RES_hhdet_in_tes!M69=0,0,RES_hhdet_in_tes!M69/0.086*1000000/RES_hhdet_in_new!M69)</f>
        <v>0</v>
      </c>
      <c r="N69" s="132">
        <f>IF(RES_hhdet_in_tes!N69=0,0,RES_hhdet_in_tes!N69/0.086*1000000/RES_hhdet_in_new!N69)</f>
        <v>1194.3176120349774</v>
      </c>
      <c r="O69" s="132">
        <f>IF(RES_hhdet_in_tes!O69=0,0,RES_hhdet_in_tes!O69/0.086*1000000/RES_hhdet_in_new!O69)</f>
        <v>0</v>
      </c>
      <c r="P69" s="132">
        <f>IF(RES_hhdet_in_tes!P69=0,0,RES_hhdet_in_tes!P69/0.086*1000000/RES_hhdet_in_new!P69)</f>
        <v>1108.9193107080414</v>
      </c>
      <c r="Q69" s="132">
        <f>IF(RES_hhdet_in_tes!Q69=0,0,RES_hhdet_in_tes!Q69/0.086*1000000/RES_hhdet_in_new!Q69)</f>
        <v>1154.1295895229714</v>
      </c>
    </row>
    <row r="70" spans="1:17" ht="12" customHeight="1" x14ac:dyDescent="0.25">
      <c r="A70" s="167" t="s">
        <v>159</v>
      </c>
      <c r="B70" s="132"/>
      <c r="C70" s="132">
        <f>IF(RES_hhdet_in_tes!C70=0,0,RES_hhdet_in_tes!C70/0.086*1000000/RES_hhdet_in_new!C70)</f>
        <v>0</v>
      </c>
      <c r="D70" s="132">
        <f>IF(RES_hhdet_in_tes!D70=0,0,RES_hhdet_in_tes!D70/0.086*1000000/RES_hhdet_in_new!D70)</f>
        <v>0</v>
      </c>
      <c r="E70" s="132">
        <f>IF(RES_hhdet_in_tes!E70=0,0,RES_hhdet_in_tes!E70/0.086*1000000/RES_hhdet_in_new!E70)</f>
        <v>0</v>
      </c>
      <c r="F70" s="132">
        <f>IF(RES_hhdet_in_tes!F70=0,0,RES_hhdet_in_tes!F70/0.086*1000000/RES_hhdet_in_new!F70)</f>
        <v>0</v>
      </c>
      <c r="G70" s="132">
        <f>IF(RES_hhdet_in_tes!G70=0,0,RES_hhdet_in_tes!G70/0.086*1000000/RES_hhdet_in_new!G70)</f>
        <v>0</v>
      </c>
      <c r="H70" s="132">
        <f>IF(RES_hhdet_in_tes!H70=0,0,RES_hhdet_in_tes!H70/0.086*1000000/RES_hhdet_in_new!H70)</f>
        <v>0</v>
      </c>
      <c r="I70" s="132">
        <f>IF(RES_hhdet_in_tes!I70=0,0,RES_hhdet_in_tes!I70/0.086*1000000/RES_hhdet_in_new!I70)</f>
        <v>0</v>
      </c>
      <c r="J70" s="132">
        <f>IF(RES_hhdet_in_tes!J70=0,0,RES_hhdet_in_tes!J70/0.086*1000000/RES_hhdet_in_new!J70)</f>
        <v>0</v>
      </c>
      <c r="K70" s="132">
        <f>IF(RES_hhdet_in_tes!K70=0,0,RES_hhdet_in_tes!K70/0.086*1000000/RES_hhdet_in_new!K70)</f>
        <v>0</v>
      </c>
      <c r="L70" s="132">
        <f>IF(RES_hhdet_in_tes!L70=0,0,RES_hhdet_in_tes!L70/0.086*1000000/RES_hhdet_in_new!L70)</f>
        <v>1115.6274734583581</v>
      </c>
      <c r="M70" s="132">
        <f>IF(RES_hhdet_in_tes!M70=0,0,RES_hhdet_in_tes!M70/0.086*1000000/RES_hhdet_in_new!M70)</f>
        <v>1186.3648424085468</v>
      </c>
      <c r="N70" s="132">
        <f>IF(RES_hhdet_in_tes!N70=0,0,RES_hhdet_in_tes!N70/0.086*1000000/RES_hhdet_in_new!N70)</f>
        <v>1158.8268497332087</v>
      </c>
      <c r="O70" s="132">
        <f>IF(RES_hhdet_in_tes!O70=0,0,RES_hhdet_in_tes!O70/0.086*1000000/RES_hhdet_in_new!O70)</f>
        <v>1079.9225879570267</v>
      </c>
      <c r="P70" s="132">
        <f>IF(RES_hhdet_in_tes!P70=0,0,RES_hhdet_in_tes!P70/0.086*1000000/RES_hhdet_in_new!P70)</f>
        <v>1110.2105670133319</v>
      </c>
      <c r="Q70" s="132">
        <f>IF(RES_hhdet_in_tes!Q70=0,0,RES_hhdet_in_tes!Q70/0.086*1000000/RES_hhdet_in_new!Q70)</f>
        <v>1138.9366415436039</v>
      </c>
    </row>
    <row r="71" spans="1:17" ht="12" customHeight="1" x14ac:dyDescent="0.25">
      <c r="A71" s="166" t="s">
        <v>109</v>
      </c>
      <c r="B71" s="165"/>
      <c r="C71" s="165">
        <f>IF(RES_hhdet_in_tes!C71=0,0,RES_hhdet_in_tes!C71/0.086*1000000/RES_hhdet_in_new!C70)</f>
        <v>0</v>
      </c>
      <c r="D71" s="165">
        <f>IF(RES_hhdet_in_tes!D71=0,0,RES_hhdet_in_tes!D71/0.086*1000000/RES_hhdet_in_new!D70)</f>
        <v>0</v>
      </c>
      <c r="E71" s="165">
        <f>IF(RES_hhdet_in_tes!E71=0,0,RES_hhdet_in_tes!E71/0.086*1000000/RES_hhdet_in_new!E70)</f>
        <v>0</v>
      </c>
      <c r="F71" s="165">
        <f>IF(RES_hhdet_in_tes!F71=0,0,RES_hhdet_in_tes!F71/0.086*1000000/RES_hhdet_in_new!F70)</f>
        <v>0</v>
      </c>
      <c r="G71" s="165">
        <f>IF(RES_hhdet_in_tes!G71=0,0,RES_hhdet_in_tes!G71/0.086*1000000/RES_hhdet_in_new!G70)</f>
        <v>0</v>
      </c>
      <c r="H71" s="165">
        <f>IF(RES_hhdet_in_tes!H71=0,0,RES_hhdet_in_tes!H71/0.086*1000000/RES_hhdet_in_new!H70)</f>
        <v>0</v>
      </c>
      <c r="I71" s="165">
        <f>IF(RES_hhdet_in_tes!I71=0,0,RES_hhdet_in_tes!I71/0.086*1000000/RES_hhdet_in_new!I70)</f>
        <v>0</v>
      </c>
      <c r="J71" s="165">
        <f>IF(RES_hhdet_in_tes!J71=0,0,RES_hhdet_in_tes!J71/0.086*1000000/RES_hhdet_in_new!J70)</f>
        <v>0</v>
      </c>
      <c r="K71" s="165">
        <f>IF(RES_hhdet_in_tes!K71=0,0,RES_hhdet_in_tes!K71/0.086*1000000/RES_hhdet_in_new!K70)</f>
        <v>0</v>
      </c>
      <c r="L71" s="165">
        <f>IF(RES_hhdet_in_tes!L71=0,0,RES_hhdet_in_tes!L71/0.086*1000000/RES_hhdet_in_new!L70)</f>
        <v>696.7008731918437</v>
      </c>
      <c r="M71" s="165">
        <f>IF(RES_hhdet_in_tes!M71=0,0,RES_hhdet_in_tes!M71/0.086*1000000/RES_hhdet_in_new!M70)</f>
        <v>750.71008062134376</v>
      </c>
      <c r="N71" s="165">
        <f>IF(RES_hhdet_in_tes!N71=0,0,RES_hhdet_in_tes!N71/0.086*1000000/RES_hhdet_in_new!N70)</f>
        <v>727.30673480991504</v>
      </c>
      <c r="O71" s="165">
        <f>IF(RES_hhdet_in_tes!O71=0,0,RES_hhdet_in_tes!O71/0.086*1000000/RES_hhdet_in_new!O70)</f>
        <v>647.79393087296933</v>
      </c>
      <c r="P71" s="165">
        <f>IF(RES_hhdet_in_tes!P71=0,0,RES_hhdet_in_tes!P71/0.086*1000000/RES_hhdet_in_new!P70)</f>
        <v>676.21123964501521</v>
      </c>
      <c r="Q71" s="165">
        <f>IF(RES_hhdet_in_tes!Q71=0,0,RES_hhdet_in_tes!Q71/0.086*1000000/RES_hhdet_in_new!Q70)</f>
        <v>704.01577348036039</v>
      </c>
    </row>
    <row r="72" spans="1:17" ht="12" customHeight="1" x14ac:dyDescent="0.25">
      <c r="A72" s="147" t="s">
        <v>59</v>
      </c>
      <c r="B72" s="164"/>
      <c r="C72" s="164">
        <f>IF(RES_hhdet_in_tes!C72=0,0,RES_hhdet_in_tes!C72/0.086*1000000/RES_hhdet_in_new!C70)</f>
        <v>0</v>
      </c>
      <c r="D72" s="164">
        <f>IF(RES_hhdet_in_tes!D72=0,0,RES_hhdet_in_tes!D72/0.086*1000000/RES_hhdet_in_new!D70)</f>
        <v>0</v>
      </c>
      <c r="E72" s="164">
        <f>IF(RES_hhdet_in_tes!E72=0,0,RES_hhdet_in_tes!E72/0.086*1000000/RES_hhdet_in_new!E70)</f>
        <v>0</v>
      </c>
      <c r="F72" s="164">
        <f>IF(RES_hhdet_in_tes!F72=0,0,RES_hhdet_in_tes!F72/0.086*1000000/RES_hhdet_in_new!F70)</f>
        <v>0</v>
      </c>
      <c r="G72" s="164">
        <f>IF(RES_hhdet_in_tes!G72=0,0,RES_hhdet_in_tes!G72/0.086*1000000/RES_hhdet_in_new!G70)</f>
        <v>0</v>
      </c>
      <c r="H72" s="164">
        <f>IF(RES_hhdet_in_tes!H72=0,0,RES_hhdet_in_tes!H72/0.086*1000000/RES_hhdet_in_new!H70)</f>
        <v>0</v>
      </c>
      <c r="I72" s="164">
        <f>IF(RES_hhdet_in_tes!I72=0,0,RES_hhdet_in_tes!I72/0.086*1000000/RES_hhdet_in_new!I70)</f>
        <v>0</v>
      </c>
      <c r="J72" s="164">
        <f>IF(RES_hhdet_in_tes!J72=0,0,RES_hhdet_in_tes!J72/0.086*1000000/RES_hhdet_in_new!J70)</f>
        <v>0</v>
      </c>
      <c r="K72" s="164">
        <f>IF(RES_hhdet_in_tes!K72=0,0,RES_hhdet_in_tes!K72/0.086*1000000/RES_hhdet_in_new!K70)</f>
        <v>0</v>
      </c>
      <c r="L72" s="164">
        <f>IF(RES_hhdet_in_tes!L72=0,0,RES_hhdet_in_tes!L72/0.086*1000000/RES_hhdet_in_new!L70)</f>
        <v>418.92660026651413</v>
      </c>
      <c r="M72" s="164">
        <f>IF(RES_hhdet_in_tes!M72=0,0,RES_hhdet_in_tes!M72/0.086*1000000/RES_hhdet_in_new!M70)</f>
        <v>435.65476178720286</v>
      </c>
      <c r="N72" s="164">
        <f>IF(RES_hhdet_in_tes!N72=0,0,RES_hhdet_in_tes!N72/0.086*1000000/RES_hhdet_in_new!N70)</f>
        <v>431.52011492329365</v>
      </c>
      <c r="O72" s="164">
        <f>IF(RES_hhdet_in_tes!O72=0,0,RES_hhdet_in_tes!O72/0.086*1000000/RES_hhdet_in_new!O70)</f>
        <v>432.12865708405741</v>
      </c>
      <c r="P72" s="164">
        <f>IF(RES_hhdet_in_tes!P72=0,0,RES_hhdet_in_tes!P72/0.086*1000000/RES_hhdet_in_new!P70)</f>
        <v>433.99932736831676</v>
      </c>
      <c r="Q72" s="164">
        <f>IF(RES_hhdet_in_tes!Q72=0,0,RES_hhdet_in_tes!Q72/0.086*1000000/RES_hhdet_in_new!Q70)</f>
        <v>434.92086806324318</v>
      </c>
    </row>
    <row r="73" spans="1:17" ht="12" customHeight="1" x14ac:dyDescent="0.25">
      <c r="A73" s="163" t="s">
        <v>142</v>
      </c>
      <c r="B73" s="162"/>
      <c r="C73" s="162">
        <f>IF(RES_hhdet_in_tes!C73=0,0,RES_hhdet_in_tes!C73/0.086*1000000/RES_hhdet_in_new!C73)</f>
        <v>1156.1721052865441</v>
      </c>
      <c r="D73" s="162">
        <f>IF(RES_hhdet_in_tes!D73=0,0,RES_hhdet_in_tes!D73/0.086*1000000/RES_hhdet_in_new!D73)</f>
        <v>1157.0673564586643</v>
      </c>
      <c r="E73" s="162">
        <f>IF(RES_hhdet_in_tes!E73=0,0,RES_hhdet_in_tes!E73/0.086*1000000/RES_hhdet_in_new!E73)</f>
        <v>1184.118474494885</v>
      </c>
      <c r="F73" s="162">
        <f>IF(RES_hhdet_in_tes!F73=0,0,RES_hhdet_in_tes!F73/0.086*1000000/RES_hhdet_in_new!F73)</f>
        <v>1161.7306805930746</v>
      </c>
      <c r="G73" s="162">
        <f>IF(RES_hhdet_in_tes!G73=0,0,RES_hhdet_in_tes!G73/0.086*1000000/RES_hhdet_in_new!G73)</f>
        <v>1169.8220056032262</v>
      </c>
      <c r="H73" s="162">
        <f>IF(RES_hhdet_in_tes!H73=0,0,RES_hhdet_in_tes!H73/0.086*1000000/RES_hhdet_in_new!H73)</f>
        <v>1219.1043882929146</v>
      </c>
      <c r="I73" s="162">
        <f>IF(RES_hhdet_in_tes!I73=0,0,RES_hhdet_in_tes!I73/0.086*1000000/RES_hhdet_in_new!I73)</f>
        <v>1199.9664011425423</v>
      </c>
      <c r="J73" s="162">
        <f>IF(RES_hhdet_in_tes!J73=0,0,RES_hhdet_in_tes!J73/0.086*1000000/RES_hhdet_in_new!J73)</f>
        <v>1311.9600855542483</v>
      </c>
      <c r="K73" s="162">
        <f>IF(RES_hhdet_in_tes!K73=0,0,RES_hhdet_in_tes!K73/0.086*1000000/RES_hhdet_in_new!K73)</f>
        <v>0</v>
      </c>
      <c r="L73" s="162">
        <f>IF(RES_hhdet_in_tes!L73=0,0,RES_hhdet_in_tes!L73/0.086*1000000/RES_hhdet_in_new!L73)</f>
        <v>0</v>
      </c>
      <c r="M73" s="162">
        <f>IF(RES_hhdet_in_tes!M73=0,0,RES_hhdet_in_tes!M73/0.086*1000000/RES_hhdet_in_new!M73)</f>
        <v>0</v>
      </c>
      <c r="N73" s="162">
        <f>IF(RES_hhdet_in_tes!N73=0,0,RES_hhdet_in_tes!N73/0.086*1000000/RES_hhdet_in_new!N73)</f>
        <v>1304.6628804577383</v>
      </c>
      <c r="O73" s="162">
        <f>IF(RES_hhdet_in_tes!O73=0,0,RES_hhdet_in_tes!O73/0.086*1000000/RES_hhdet_in_new!O73)</f>
        <v>1251.6987618052356</v>
      </c>
      <c r="P73" s="162">
        <f>IF(RES_hhdet_in_tes!P73=0,0,RES_hhdet_in_tes!P73/0.086*1000000/RES_hhdet_in_new!P73)</f>
        <v>1256.8743441375029</v>
      </c>
      <c r="Q73" s="162">
        <f>IF(RES_hhdet_in_tes!Q73=0,0,RES_hhdet_in_tes!Q73/0.086*1000000/RES_hhdet_in_new!Q73)</f>
        <v>1267.6244215852678</v>
      </c>
    </row>
    <row r="74" spans="1:17" ht="12" customHeight="1" x14ac:dyDescent="0.25">
      <c r="A74" s="161" t="s">
        <v>141</v>
      </c>
      <c r="B74" s="160"/>
      <c r="C74" s="160">
        <f>IF(RES_hhdet_in_tes!C74=0,0,RES_hhdet_in_tes!C74/0.086*1000000/RES_hhdet_in_new!C74)</f>
        <v>0</v>
      </c>
      <c r="D74" s="160">
        <f>IF(RES_hhdet_in_tes!D74=0,0,RES_hhdet_in_tes!D74/0.086*1000000/RES_hhdet_in_new!D74)</f>
        <v>0</v>
      </c>
      <c r="E74" s="160">
        <f>IF(RES_hhdet_in_tes!E74=0,0,RES_hhdet_in_tes!E74/0.086*1000000/RES_hhdet_in_new!E74)</f>
        <v>0</v>
      </c>
      <c r="F74" s="160">
        <f>IF(RES_hhdet_in_tes!F74=0,0,RES_hhdet_in_tes!F74/0.086*1000000/RES_hhdet_in_new!F74)</f>
        <v>0</v>
      </c>
      <c r="G74" s="160">
        <f>IF(RES_hhdet_in_tes!G74=0,0,RES_hhdet_in_tes!G74/0.086*1000000/RES_hhdet_in_new!G74)</f>
        <v>0</v>
      </c>
      <c r="H74" s="160">
        <f>IF(RES_hhdet_in_tes!H74=0,0,RES_hhdet_in_tes!H74/0.086*1000000/RES_hhdet_in_new!H74)</f>
        <v>0</v>
      </c>
      <c r="I74" s="160">
        <f>IF(RES_hhdet_in_tes!I74=0,0,RES_hhdet_in_tes!I74/0.086*1000000/RES_hhdet_in_new!I74)</f>
        <v>0</v>
      </c>
      <c r="J74" s="160">
        <f>IF(RES_hhdet_in_tes!J74=0,0,RES_hhdet_in_tes!J74/0.086*1000000/RES_hhdet_in_new!J74)</f>
        <v>0</v>
      </c>
      <c r="K74" s="160">
        <f>IF(RES_hhdet_in_tes!K74=0,0,RES_hhdet_in_tes!K74/0.086*1000000/RES_hhdet_in_new!K74)</f>
        <v>0</v>
      </c>
      <c r="L74" s="160">
        <f>IF(RES_hhdet_in_tes!L74=0,0,RES_hhdet_in_tes!L74/0.086*1000000/RES_hhdet_in_new!L74)</f>
        <v>0</v>
      </c>
      <c r="M74" s="160">
        <f>IF(RES_hhdet_in_tes!M74=0,0,RES_hhdet_in_tes!M74/0.086*1000000/RES_hhdet_in_new!M74)</f>
        <v>0</v>
      </c>
      <c r="N74" s="160">
        <f>IF(RES_hhdet_in_tes!N74=0,0,RES_hhdet_in_tes!N74/0.086*1000000/RES_hhdet_in_new!N74)</f>
        <v>1222.7238505247726</v>
      </c>
      <c r="O74" s="160">
        <f>IF(RES_hhdet_in_tes!O74=0,0,RES_hhdet_in_tes!O74/0.086*1000000/RES_hhdet_in_new!O74)</f>
        <v>1191.9965595190104</v>
      </c>
      <c r="P74" s="160">
        <f>IF(RES_hhdet_in_tes!P74=0,0,RES_hhdet_in_tes!P74/0.086*1000000/RES_hhdet_in_new!P74)</f>
        <v>1196.6450001609999</v>
      </c>
      <c r="Q74" s="160">
        <f>IF(RES_hhdet_in_tes!Q74=0,0,RES_hhdet_in_tes!Q74/0.086*1000000/RES_hhdet_in_new!Q74)</f>
        <v>1197.2103738831327</v>
      </c>
    </row>
    <row r="75" spans="1:17" ht="12" customHeight="1" x14ac:dyDescent="0.25">
      <c r="A75" s="148" t="s">
        <v>60</v>
      </c>
      <c r="B75" s="156"/>
      <c r="C75" s="156">
        <f>IF(RES_hhdet_in_tes!C75=0,0,RES_hhdet_in_tes!C75/0.086*1000000/RES_hhdet_in_new!C74)</f>
        <v>0</v>
      </c>
      <c r="D75" s="156">
        <f>IF(RES_hhdet_in_tes!D75=0,0,RES_hhdet_in_tes!D75/0.086*1000000/RES_hhdet_in_new!D74)</f>
        <v>0</v>
      </c>
      <c r="E75" s="156">
        <f>IF(RES_hhdet_in_tes!E75=0,0,RES_hhdet_in_tes!E75/0.086*1000000/RES_hhdet_in_new!E74)</f>
        <v>0</v>
      </c>
      <c r="F75" s="156">
        <f>IF(RES_hhdet_in_tes!F75=0,0,RES_hhdet_in_tes!F75/0.086*1000000/RES_hhdet_in_new!F74)</f>
        <v>0</v>
      </c>
      <c r="G75" s="156">
        <f>IF(RES_hhdet_in_tes!G75=0,0,RES_hhdet_in_tes!G75/0.086*1000000/RES_hhdet_in_new!G74)</f>
        <v>0</v>
      </c>
      <c r="H75" s="156">
        <f>IF(RES_hhdet_in_tes!H75=0,0,RES_hhdet_in_tes!H75/0.086*1000000/RES_hhdet_in_new!H74)</f>
        <v>0</v>
      </c>
      <c r="I75" s="156">
        <f>IF(RES_hhdet_in_tes!I75=0,0,RES_hhdet_in_tes!I75/0.086*1000000/RES_hhdet_in_new!I74)</f>
        <v>0</v>
      </c>
      <c r="J75" s="156">
        <f>IF(RES_hhdet_in_tes!J75=0,0,RES_hhdet_in_tes!J75/0.086*1000000/RES_hhdet_in_new!J74)</f>
        <v>0</v>
      </c>
      <c r="K75" s="156">
        <f>IF(RES_hhdet_in_tes!K75=0,0,RES_hhdet_in_tes!K75/0.086*1000000/RES_hhdet_in_new!K74)</f>
        <v>0</v>
      </c>
      <c r="L75" s="156">
        <f>IF(RES_hhdet_in_tes!L75=0,0,RES_hhdet_in_tes!L75/0.086*1000000/RES_hhdet_in_new!L74)</f>
        <v>0</v>
      </c>
      <c r="M75" s="156">
        <f>IF(RES_hhdet_in_tes!M75=0,0,RES_hhdet_in_tes!M75/0.086*1000000/RES_hhdet_in_new!M74)</f>
        <v>0</v>
      </c>
      <c r="N75" s="156">
        <f>IF(RES_hhdet_in_tes!N75=0,0,RES_hhdet_in_tes!N75/0.086*1000000/RES_hhdet_in_new!N74)</f>
        <v>791.10009451986343</v>
      </c>
      <c r="O75" s="156">
        <f>IF(RES_hhdet_in_tes!O75=0,0,RES_hhdet_in_tes!O75/0.086*1000000/RES_hhdet_in_new!O74)</f>
        <v>759.57449625551851</v>
      </c>
      <c r="P75" s="156">
        <f>IF(RES_hhdet_in_tes!P75=0,0,RES_hhdet_in_tes!P75/0.086*1000000/RES_hhdet_in_new!P74)</f>
        <v>762.40259012544777</v>
      </c>
      <c r="Q75" s="156">
        <f>IF(RES_hhdet_in_tes!Q75=0,0,RES_hhdet_in_tes!Q75/0.086*1000000/RES_hhdet_in_new!Q74)</f>
        <v>760.69455588761753</v>
      </c>
    </row>
    <row r="76" spans="1:17" ht="12" customHeight="1" x14ac:dyDescent="0.25">
      <c r="A76" s="148" t="s">
        <v>59</v>
      </c>
      <c r="B76" s="156"/>
      <c r="C76" s="156">
        <f>IF(RES_hhdet_in_tes!C76=0,0,RES_hhdet_in_tes!C76/0.086*1000000/RES_hhdet_in_new!C74)</f>
        <v>0</v>
      </c>
      <c r="D76" s="156">
        <f>IF(RES_hhdet_in_tes!D76=0,0,RES_hhdet_in_tes!D76/0.086*1000000/RES_hhdet_in_new!D74)</f>
        <v>0</v>
      </c>
      <c r="E76" s="156">
        <f>IF(RES_hhdet_in_tes!E76=0,0,RES_hhdet_in_tes!E76/0.086*1000000/RES_hhdet_in_new!E74)</f>
        <v>0</v>
      </c>
      <c r="F76" s="156">
        <f>IF(RES_hhdet_in_tes!F76=0,0,RES_hhdet_in_tes!F76/0.086*1000000/RES_hhdet_in_new!F74)</f>
        <v>0</v>
      </c>
      <c r="G76" s="156">
        <f>IF(RES_hhdet_in_tes!G76=0,0,RES_hhdet_in_tes!G76/0.086*1000000/RES_hhdet_in_new!G74)</f>
        <v>0</v>
      </c>
      <c r="H76" s="156">
        <f>IF(RES_hhdet_in_tes!H76=0,0,RES_hhdet_in_tes!H76/0.086*1000000/RES_hhdet_in_new!H74)</f>
        <v>0</v>
      </c>
      <c r="I76" s="156">
        <f>IF(RES_hhdet_in_tes!I76=0,0,RES_hhdet_in_tes!I76/0.086*1000000/RES_hhdet_in_new!I74)</f>
        <v>0</v>
      </c>
      <c r="J76" s="156">
        <f>IF(RES_hhdet_in_tes!J76=0,0,RES_hhdet_in_tes!J76/0.086*1000000/RES_hhdet_in_new!J74)</f>
        <v>0</v>
      </c>
      <c r="K76" s="156">
        <f>IF(RES_hhdet_in_tes!K76=0,0,RES_hhdet_in_tes!K76/0.086*1000000/RES_hhdet_in_new!K74)</f>
        <v>0</v>
      </c>
      <c r="L76" s="156">
        <f>IF(RES_hhdet_in_tes!L76=0,0,RES_hhdet_in_tes!L76/0.086*1000000/RES_hhdet_in_new!L74)</f>
        <v>0</v>
      </c>
      <c r="M76" s="156">
        <f>IF(RES_hhdet_in_tes!M76=0,0,RES_hhdet_in_tes!M76/0.086*1000000/RES_hhdet_in_new!M74)</f>
        <v>0</v>
      </c>
      <c r="N76" s="156">
        <f>IF(RES_hhdet_in_tes!N76=0,0,RES_hhdet_in_tes!N76/0.086*1000000/RES_hhdet_in_new!N74)</f>
        <v>431.62375600490907</v>
      </c>
      <c r="O76" s="156">
        <f>IF(RES_hhdet_in_tes!O76=0,0,RES_hhdet_in_tes!O76/0.086*1000000/RES_hhdet_in_new!O74)</f>
        <v>432.42206326349191</v>
      </c>
      <c r="P76" s="156">
        <f>IF(RES_hhdet_in_tes!P76=0,0,RES_hhdet_in_tes!P76/0.086*1000000/RES_hhdet_in_new!P74)</f>
        <v>434.2424100355521</v>
      </c>
      <c r="Q76" s="156">
        <f>IF(RES_hhdet_in_tes!Q76=0,0,RES_hhdet_in_tes!Q76/0.086*1000000/RES_hhdet_in_new!Q74)</f>
        <v>436.51581799551525</v>
      </c>
    </row>
    <row r="77" spans="1:17" ht="12" customHeight="1" x14ac:dyDescent="0.25">
      <c r="A77" s="158" t="s">
        <v>62</v>
      </c>
      <c r="B77" s="157"/>
      <c r="C77" s="157">
        <f>IF(SUM(RES_hhdet_in_tes!C78:C79)=0,0,SUM(RES_hhdet_in_tes!C78:C79)/0.086*1000000/SUM(RES_hhdet_in_new!C78:C79))</f>
        <v>793.74263752986781</v>
      </c>
      <c r="D77" s="157">
        <f>IF(SUM(RES_hhdet_in_tes!D78:D79)=0,0,SUM(RES_hhdet_in_tes!D78:D79)/0.086*1000000/SUM(RES_hhdet_in_new!D78:D79))</f>
        <v>816.2326749343755</v>
      </c>
      <c r="E77" s="157">
        <f>IF(SUM(RES_hhdet_in_tes!E78:E79)=0,0,SUM(RES_hhdet_in_tes!E78:E79)/0.086*1000000/SUM(RES_hhdet_in_new!E78:E79))</f>
        <v>789.07483315186653</v>
      </c>
      <c r="F77" s="157">
        <f>IF(SUM(RES_hhdet_in_tes!F78:F79)=0,0,SUM(RES_hhdet_in_tes!F78:F79)/0.086*1000000/SUM(RES_hhdet_in_new!F78:F79))</f>
        <v>798.37954742184809</v>
      </c>
      <c r="G77" s="157">
        <f>IF(SUM(RES_hhdet_in_tes!G78:G79)=0,0,SUM(RES_hhdet_in_tes!G78:G79)/0.086*1000000/SUM(RES_hhdet_in_new!G78:G79))</f>
        <v>811.4427195950891</v>
      </c>
      <c r="H77" s="157">
        <f>IF(SUM(RES_hhdet_in_tes!H78:H79)=0,0,SUM(RES_hhdet_in_tes!H78:H79)/0.086*1000000/SUM(RES_hhdet_in_new!H78:H79))</f>
        <v>812.99128298919402</v>
      </c>
      <c r="I77" s="157">
        <f>IF(SUM(RES_hhdet_in_tes!I78:I79)=0,0,SUM(RES_hhdet_in_tes!I78:I79)/0.086*1000000/SUM(RES_hhdet_in_new!I78:I79))</f>
        <v>814.92420417735025</v>
      </c>
      <c r="J77" s="157">
        <f>IF(SUM(RES_hhdet_in_tes!J78:J79)=0,0,SUM(RES_hhdet_in_tes!J78:J79)/0.086*1000000/SUM(RES_hhdet_in_new!J78:J79))</f>
        <v>844.38381691707173</v>
      </c>
      <c r="K77" s="157">
        <f>IF(SUM(RES_hhdet_in_tes!K78:K79)=0,0,SUM(RES_hhdet_in_tes!K78:K79)/0.086*1000000/SUM(RES_hhdet_in_new!K78:K79))</f>
        <v>879.94511282100029</v>
      </c>
      <c r="L77" s="157">
        <f>IF(SUM(RES_hhdet_in_tes!L78:L79)=0,0,SUM(RES_hhdet_in_tes!L78:L79)/0.086*1000000/SUM(RES_hhdet_in_new!L78:L79))</f>
        <v>807.67460805837857</v>
      </c>
      <c r="M77" s="157">
        <f>IF(SUM(RES_hhdet_in_tes!M78:M79)=0,0,SUM(RES_hhdet_in_tes!M78:M79)/0.086*1000000/SUM(RES_hhdet_in_new!M78:M79))</f>
        <v>856.5073025802958</v>
      </c>
      <c r="N77" s="157">
        <f>IF(SUM(RES_hhdet_in_tes!N78:N79)=0,0,SUM(RES_hhdet_in_tes!N78:N79)/0.086*1000000/SUM(RES_hhdet_in_new!N78:N79))</f>
        <v>850.28344054101217</v>
      </c>
      <c r="O77" s="157">
        <f>IF(SUM(RES_hhdet_in_tes!O78:O79)=0,0,SUM(RES_hhdet_in_tes!O78:O79)/0.086*1000000/SUM(RES_hhdet_in_new!O78:O79))</f>
        <v>768.08617350100565</v>
      </c>
      <c r="P77" s="157">
        <f>IF(SUM(RES_hhdet_in_tes!P78:P79)=0,0,SUM(RES_hhdet_in_tes!P78:P79)/0.086*1000000/SUM(RES_hhdet_in_new!P78:P79))</f>
        <v>799.79866612234389</v>
      </c>
      <c r="Q77" s="157">
        <f>IF(SUM(RES_hhdet_in_tes!Q78:Q79)=0,0,SUM(RES_hhdet_in_tes!Q78:Q79)/0.086*1000000/SUM(RES_hhdet_in_new!Q78:Q79))</f>
        <v>791.71735937623293</v>
      </c>
    </row>
    <row r="78" spans="1:17" ht="12" customHeight="1" x14ac:dyDescent="0.25">
      <c r="A78" s="23" t="s">
        <v>109</v>
      </c>
      <c r="B78" s="156"/>
      <c r="C78" s="156">
        <f>IF(RES_hhdet_in_tes!C78=0,0,RES_hhdet_in_tes!C78/0.086*1000000/RES_hhdet_in_new!C78)</f>
        <v>809.23019405163927</v>
      </c>
      <c r="D78" s="156">
        <f>IF(RES_hhdet_in_tes!D78=0,0,RES_hhdet_in_tes!D78/0.086*1000000/RES_hhdet_in_new!D78)</f>
        <v>816.69816309499504</v>
      </c>
      <c r="E78" s="156">
        <f>IF(RES_hhdet_in_tes!E78=0,0,RES_hhdet_in_tes!E78/0.086*1000000/RES_hhdet_in_new!E78)</f>
        <v>826.99842577090033</v>
      </c>
      <c r="F78" s="156">
        <f>IF(RES_hhdet_in_tes!F78=0,0,RES_hhdet_in_tes!F78/0.086*1000000/RES_hhdet_in_new!F78)</f>
        <v>830.93614054507395</v>
      </c>
      <c r="G78" s="156">
        <f>IF(RES_hhdet_in_tes!G78=0,0,RES_hhdet_in_tes!G78/0.086*1000000/RES_hhdet_in_new!G78)</f>
        <v>832.96979210487154</v>
      </c>
      <c r="H78" s="156">
        <f>IF(RES_hhdet_in_tes!H78=0,0,RES_hhdet_in_tes!H78/0.086*1000000/RES_hhdet_in_new!H78)</f>
        <v>834.6426975412121</v>
      </c>
      <c r="I78" s="156">
        <f>IF(RES_hhdet_in_tes!I78=0,0,RES_hhdet_in_tes!I78/0.086*1000000/RES_hhdet_in_new!I78)</f>
        <v>831.41422836970787</v>
      </c>
      <c r="J78" s="156">
        <f>IF(RES_hhdet_in_tes!J78=0,0,RES_hhdet_in_tes!J78/0.086*1000000/RES_hhdet_in_new!J78)</f>
        <v>827.13998038066222</v>
      </c>
      <c r="K78" s="156">
        <f>IF(RES_hhdet_in_tes!K78=0,0,RES_hhdet_in_tes!K78/0.086*1000000/RES_hhdet_in_new!K78)</f>
        <v>883.1237149838031</v>
      </c>
      <c r="L78" s="156">
        <f>IF(RES_hhdet_in_tes!L78=0,0,RES_hhdet_in_tes!L78/0.086*1000000/RES_hhdet_in_new!L78)</f>
        <v>807.67460805837857</v>
      </c>
      <c r="M78" s="156">
        <f>IF(RES_hhdet_in_tes!M78=0,0,RES_hhdet_in_tes!M78/0.086*1000000/RES_hhdet_in_new!M78)</f>
        <v>856.5073025802958</v>
      </c>
      <c r="N78" s="156">
        <f>IF(RES_hhdet_in_tes!N78=0,0,RES_hhdet_in_tes!N78/0.086*1000000/RES_hhdet_in_new!N78)</f>
        <v>850.28344054101217</v>
      </c>
      <c r="O78" s="156">
        <f>IF(RES_hhdet_in_tes!O78=0,0,RES_hhdet_in_tes!O78/0.086*1000000/RES_hhdet_in_new!O78)</f>
        <v>768.08617350100565</v>
      </c>
      <c r="P78" s="156">
        <f>IF(RES_hhdet_in_tes!P78=0,0,RES_hhdet_in_tes!P78/0.086*1000000/RES_hhdet_in_new!P78)</f>
        <v>799.79866612234389</v>
      </c>
      <c r="Q78" s="156">
        <f>IF(RES_hhdet_in_tes!Q78=0,0,RES_hhdet_in_tes!Q78/0.086*1000000/RES_hhdet_in_new!Q78)</f>
        <v>791.71735937623293</v>
      </c>
    </row>
    <row r="79" spans="1:17" ht="12" customHeight="1" x14ac:dyDescent="0.25">
      <c r="A79" s="29" t="s">
        <v>140</v>
      </c>
      <c r="B79" s="57"/>
      <c r="C79" s="57">
        <f>IF(RES_hhdet_in_tes!C79=0,0,RES_hhdet_in_tes!C79/0.086*1000000/RES_hhdet_in_new!C79)</f>
        <v>781.16003598259567</v>
      </c>
      <c r="D79" s="57">
        <f>IF(RES_hhdet_in_tes!D79=0,0,RES_hhdet_in_tes!D79/0.086*1000000/RES_hhdet_in_new!D79)</f>
        <v>753.85766084655711</v>
      </c>
      <c r="E79" s="57">
        <f>IF(RES_hhdet_in_tes!E79=0,0,RES_hhdet_in_tes!E79/0.086*1000000/RES_hhdet_in_new!E79)</f>
        <v>762.90382262883827</v>
      </c>
      <c r="F79" s="57">
        <f>IF(RES_hhdet_in_tes!F79=0,0,RES_hhdet_in_tes!F79/0.086*1000000/RES_hhdet_in_new!F79)</f>
        <v>761.97560559888279</v>
      </c>
      <c r="G79" s="57">
        <f>IF(RES_hhdet_in_tes!G79=0,0,RES_hhdet_in_tes!G79/0.086*1000000/RES_hhdet_in_new!G79)</f>
        <v>789.47359709639352</v>
      </c>
      <c r="H79" s="57">
        <f>IF(RES_hhdet_in_tes!H79=0,0,RES_hhdet_in_tes!H79/0.086*1000000/RES_hhdet_in_new!H79)</f>
        <v>798.21455655449506</v>
      </c>
      <c r="I79" s="57">
        <f>IF(RES_hhdet_in_tes!I79=0,0,RES_hhdet_in_tes!I79/0.086*1000000/RES_hhdet_in_new!I79)</f>
        <v>797.36793066095856</v>
      </c>
      <c r="J79" s="57">
        <f>IF(RES_hhdet_in_tes!J79=0,0,RES_hhdet_in_tes!J79/0.086*1000000/RES_hhdet_in_new!J79)</f>
        <v>859.13308202808491</v>
      </c>
      <c r="K79" s="57">
        <f>IF(RES_hhdet_in_tes!K79=0,0,RES_hhdet_in_tes!K79/0.086*1000000/RES_hhdet_in_new!K79)</f>
        <v>872.94491078818737</v>
      </c>
      <c r="L79" s="57">
        <f>IF(RES_hhdet_in_tes!L79=0,0,RES_hhdet_in_tes!L79/0.086*1000000/RES_hhdet_in_new!L79)</f>
        <v>0</v>
      </c>
      <c r="M79" s="57">
        <f>IF(RES_hhdet_in_tes!M79=0,0,RES_hhdet_in_tes!M79/0.086*1000000/RES_hhdet_in_new!M79)</f>
        <v>0</v>
      </c>
      <c r="N79" s="57">
        <f>IF(RES_hhdet_in_tes!N79=0,0,RES_hhdet_in_tes!N79/0.086*1000000/RES_hhdet_in_new!N79)</f>
        <v>0</v>
      </c>
      <c r="O79" s="57">
        <f>IF(RES_hhdet_in_tes!O79=0,0,RES_hhdet_in_tes!O79/0.086*1000000/RES_hhdet_in_new!O79)</f>
        <v>0</v>
      </c>
      <c r="P79" s="57">
        <f>IF(RES_hhdet_in_tes!P79=0,0,RES_hhdet_in_tes!P79/0.086*1000000/RES_hhdet_in_new!P79)</f>
        <v>0</v>
      </c>
      <c r="Q79" s="57">
        <f>IF(RES_hhdet_in_tes!Q79=0,0,RES_hhdet_in_tes!Q79/0.086*1000000/RES_hhdet_in_new!Q79)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68">SUM(C82,C85,C87,C100)</f>
        <v>0</v>
      </c>
      <c r="D81" s="168">
        <f t="shared" ref="D81" si="69">SUM(D82,D85,D87,D100)</f>
        <v>6374.9680488044951</v>
      </c>
      <c r="E81" s="168">
        <f t="shared" ref="E81" si="70">SUM(E82,E85,E87,E100)</f>
        <v>6526.430129125778</v>
      </c>
      <c r="F81" s="168">
        <f t="shared" ref="F81" si="71">SUM(F82,F85,F87,F100)</f>
        <v>6409.33944491493</v>
      </c>
      <c r="G81" s="168">
        <f t="shared" ref="G81" si="72">SUM(G82,G85,G87,G100)</f>
        <v>6344.8407616752756</v>
      </c>
      <c r="H81" s="168">
        <f t="shared" ref="H81" si="73">SUM(H82,H85,H87,H100)</f>
        <v>6637.8373287401955</v>
      </c>
      <c r="I81" s="168">
        <f t="shared" ref="I81" si="74">SUM(I82,I85,I87,I100)</f>
        <v>6341.2629906056882</v>
      </c>
      <c r="J81" s="168">
        <f t="shared" ref="J81" si="75">SUM(J82,J85,J87,J100)</f>
        <v>6888.9221993262581</v>
      </c>
      <c r="K81" s="168">
        <f t="shared" ref="K81" si="76">SUM(K82,K85,K87,K100)</f>
        <v>7527.4760795230459</v>
      </c>
      <c r="L81" s="168">
        <f t="shared" ref="L81" si="77">SUM(L82,L85,L87,L100)</f>
        <v>7994.9418804740453</v>
      </c>
      <c r="M81" s="168">
        <f t="shared" ref="M81" si="78">SUM(M82,M85,M87,M100)</f>
        <v>8664.5119373692178</v>
      </c>
      <c r="N81" s="168">
        <f t="shared" ref="N81" si="79">SUM(N82,N85,N87,N100)</f>
        <v>8668.3664366512203</v>
      </c>
      <c r="O81" s="168">
        <f t="shared" ref="O81" si="80">SUM(O82,O85,O87,O100)</f>
        <v>7933.6249264224525</v>
      </c>
      <c r="P81" s="168">
        <f t="shared" ref="P81" si="81">SUM(P82,P85,P87,P100)</f>
        <v>7548.4904719169826</v>
      </c>
      <c r="Q81" s="168">
        <f t="shared" ref="Q81" si="82">SUM(Q82,Q85,Q87,Q100)</f>
        <v>7438.1858097059048</v>
      </c>
    </row>
    <row r="82" spans="1:17" ht="12.95" customHeight="1" x14ac:dyDescent="0.25">
      <c r="A82" s="158" t="s">
        <v>65</v>
      </c>
      <c r="B82" s="157"/>
      <c r="C82" s="157">
        <f t="shared" ref="C82:Q82" si="83">SUM(C83:C84)</f>
        <v>0</v>
      </c>
      <c r="D82" s="157">
        <f t="shared" si="83"/>
        <v>2944.7578489713092</v>
      </c>
      <c r="E82" s="157">
        <f t="shared" si="83"/>
        <v>3133.0051953524539</v>
      </c>
      <c r="F82" s="157">
        <f t="shared" si="83"/>
        <v>2984.1752811645665</v>
      </c>
      <c r="G82" s="157">
        <f t="shared" si="83"/>
        <v>2836.6438723910542</v>
      </c>
      <c r="H82" s="157">
        <f t="shared" si="83"/>
        <v>3065.0794411846468</v>
      </c>
      <c r="I82" s="157">
        <f t="shared" si="83"/>
        <v>2779.4820200193781</v>
      </c>
      <c r="J82" s="157">
        <f t="shared" si="83"/>
        <v>3095.46556457732</v>
      </c>
      <c r="K82" s="157">
        <f t="shared" si="83"/>
        <v>3251.4212754838868</v>
      </c>
      <c r="L82" s="157">
        <f t="shared" si="83"/>
        <v>3613.3422532504501</v>
      </c>
      <c r="M82" s="157">
        <f t="shared" si="83"/>
        <v>4258.4848359474627</v>
      </c>
      <c r="N82" s="157">
        <f t="shared" si="83"/>
        <v>4199.5463746110381</v>
      </c>
      <c r="O82" s="157">
        <f t="shared" si="83"/>
        <v>3798.6710435328168</v>
      </c>
      <c r="P82" s="157">
        <f t="shared" si="83"/>
        <v>3504.050146777171</v>
      </c>
      <c r="Q82" s="157">
        <f t="shared" si="83"/>
        <v>3281.5119251413007</v>
      </c>
    </row>
    <row r="83" spans="1:17" ht="12" customHeight="1" x14ac:dyDescent="0.25">
      <c r="A83" s="23" t="s">
        <v>157</v>
      </c>
      <c r="B83" s="156"/>
      <c r="C83" s="156">
        <f>IF(RES_hhdet_in_tes!C83=0,0,RES_hhdet_in_tes!C83/0.086*1000000/RES_hhdet_in_new!C83)</f>
        <v>0</v>
      </c>
      <c r="D83" s="156">
        <f>IF(RES_hhdet_in_tes!D83=0,0,RES_hhdet_in_tes!D83/0.086*1000000/RES_hhdet_in_new!D83)</f>
        <v>2926.644781407344</v>
      </c>
      <c r="E83" s="156">
        <f>IF(RES_hhdet_in_tes!E83=0,0,RES_hhdet_in_tes!E83/0.086*1000000/RES_hhdet_in_new!E83)</f>
        <v>3114.2635856664297</v>
      </c>
      <c r="F83" s="156">
        <f>IF(RES_hhdet_in_tes!F83=0,0,RES_hhdet_in_tes!F83/0.086*1000000/RES_hhdet_in_new!F83)</f>
        <v>2973.7507796353393</v>
      </c>
      <c r="G83" s="156">
        <f>IF(RES_hhdet_in_tes!G83=0,0,RES_hhdet_in_tes!G83/0.086*1000000/RES_hhdet_in_new!G83)</f>
        <v>2811.0622696199785</v>
      </c>
      <c r="H83" s="156">
        <f>IF(RES_hhdet_in_tes!H83=0,0,RES_hhdet_in_tes!H83/0.086*1000000/RES_hhdet_in_new!H83)</f>
        <v>3036.8312981244853</v>
      </c>
      <c r="I83" s="156">
        <f>IF(RES_hhdet_in_tes!I83=0,0,RES_hhdet_in_tes!I83/0.086*1000000/RES_hhdet_in_new!I83)</f>
        <v>2758.2530176795653</v>
      </c>
      <c r="J83" s="156">
        <f>IF(RES_hhdet_in_tes!J83=0,0,RES_hhdet_in_tes!J83/0.086*1000000/RES_hhdet_in_new!J83)</f>
        <v>3030.5245814392588</v>
      </c>
      <c r="K83" s="156">
        <f>IF(RES_hhdet_in_tes!K83=0,0,RES_hhdet_in_tes!K83/0.086*1000000/RES_hhdet_in_new!K83)</f>
        <v>3166.3741437634008</v>
      </c>
      <c r="L83" s="156">
        <f>IF(RES_hhdet_in_tes!L83=0,0,RES_hhdet_in_tes!L83/0.086*1000000/RES_hhdet_in_new!L83)</f>
        <v>3532.9524000770748</v>
      </c>
      <c r="M83" s="156">
        <f>IF(RES_hhdet_in_tes!M83=0,0,RES_hhdet_in_tes!M83/0.086*1000000/RES_hhdet_in_new!M83)</f>
        <v>4157.5202972969064</v>
      </c>
      <c r="N83" s="156">
        <f>IF(RES_hhdet_in_tes!N83=0,0,RES_hhdet_in_tes!N83/0.086*1000000/RES_hhdet_in_new!N83)</f>
        <v>4133.9560761741523</v>
      </c>
      <c r="O83" s="156">
        <f>IF(RES_hhdet_in_tes!O83=0,0,RES_hhdet_in_tes!O83/0.086*1000000/RES_hhdet_in_new!O83)</f>
        <v>3761.8990527294281</v>
      </c>
      <c r="P83" s="156">
        <f>IF(RES_hhdet_in_tes!P83=0,0,RES_hhdet_in_tes!P83/0.086*1000000/RES_hhdet_in_new!P83)</f>
        <v>3456.4350096582275</v>
      </c>
      <c r="Q83" s="156">
        <f>IF(RES_hhdet_in_tes!Q83=0,0,RES_hhdet_in_tes!Q83/0.086*1000000/RES_hhdet_in_new!Q83)</f>
        <v>3237.7117824975694</v>
      </c>
    </row>
    <row r="84" spans="1:17" ht="12" customHeight="1" x14ac:dyDescent="0.25">
      <c r="A84" s="23" t="s">
        <v>60</v>
      </c>
      <c r="B84" s="156"/>
      <c r="C84" s="156">
        <f>IF(RES_hhdet_in_tes!C84=0,0,RES_hhdet_in_tes!C84/0.086*1000000/RES_hhdet_in_new!C83)</f>
        <v>0</v>
      </c>
      <c r="D84" s="156">
        <f>IF(RES_hhdet_in_tes!D84=0,0,RES_hhdet_in_tes!D84/0.086*1000000/RES_hhdet_in_new!D83)</f>
        <v>18.11306756396495</v>
      </c>
      <c r="E84" s="156">
        <f>IF(RES_hhdet_in_tes!E84=0,0,RES_hhdet_in_tes!E84/0.086*1000000/RES_hhdet_in_new!E83)</f>
        <v>18.74160968602445</v>
      </c>
      <c r="F84" s="156">
        <f>IF(RES_hhdet_in_tes!F84=0,0,RES_hhdet_in_tes!F84/0.086*1000000/RES_hhdet_in_new!F83)</f>
        <v>10.424501529227108</v>
      </c>
      <c r="G84" s="156">
        <f>IF(RES_hhdet_in_tes!G84=0,0,RES_hhdet_in_tes!G84/0.086*1000000/RES_hhdet_in_new!G83)</f>
        <v>25.581602771075843</v>
      </c>
      <c r="H84" s="156">
        <f>IF(RES_hhdet_in_tes!H84=0,0,RES_hhdet_in_tes!H84/0.086*1000000/RES_hhdet_in_new!H83)</f>
        <v>28.24814306016167</v>
      </c>
      <c r="I84" s="156">
        <f>IF(RES_hhdet_in_tes!I84=0,0,RES_hhdet_in_tes!I84/0.086*1000000/RES_hhdet_in_new!I83)</f>
        <v>21.229002339812808</v>
      </c>
      <c r="J84" s="156">
        <f>IF(RES_hhdet_in_tes!J84=0,0,RES_hhdet_in_tes!J84/0.086*1000000/RES_hhdet_in_new!J83)</f>
        <v>64.940983138061469</v>
      </c>
      <c r="K84" s="156">
        <f>IF(RES_hhdet_in_tes!K84=0,0,RES_hhdet_in_tes!K84/0.086*1000000/RES_hhdet_in_new!K83)</f>
        <v>85.047131720486078</v>
      </c>
      <c r="L84" s="156">
        <f>IF(RES_hhdet_in_tes!L84=0,0,RES_hhdet_in_tes!L84/0.086*1000000/RES_hhdet_in_new!L83)</f>
        <v>80.389853173375286</v>
      </c>
      <c r="M84" s="156">
        <f>IF(RES_hhdet_in_tes!M84=0,0,RES_hhdet_in_tes!M84/0.086*1000000/RES_hhdet_in_new!M83)</f>
        <v>100.96453865055655</v>
      </c>
      <c r="N84" s="156">
        <f>IF(RES_hhdet_in_tes!N84=0,0,RES_hhdet_in_tes!N84/0.086*1000000/RES_hhdet_in_new!N83)</f>
        <v>65.590298436885746</v>
      </c>
      <c r="O84" s="156">
        <f>IF(RES_hhdet_in_tes!O84=0,0,RES_hhdet_in_tes!O84/0.086*1000000/RES_hhdet_in_new!O83)</f>
        <v>36.771990803388853</v>
      </c>
      <c r="P84" s="156">
        <f>IF(RES_hhdet_in_tes!P84=0,0,RES_hhdet_in_tes!P84/0.086*1000000/RES_hhdet_in_new!P83)</f>
        <v>47.615137118943537</v>
      </c>
      <c r="Q84" s="156">
        <f>IF(RES_hhdet_in_tes!Q84=0,0,RES_hhdet_in_tes!Q84/0.086*1000000/RES_hhdet_in_new!Q83)</f>
        <v>43.800142643731412</v>
      </c>
    </row>
    <row r="85" spans="1:17" ht="12.95" customHeight="1" x14ac:dyDescent="0.25">
      <c r="A85" s="158" t="s">
        <v>112</v>
      </c>
      <c r="B85" s="157"/>
      <c r="C85" s="157">
        <f t="shared" ref="C85:Q85" si="84">C86</f>
        <v>0</v>
      </c>
      <c r="D85" s="157">
        <f t="shared" si="84"/>
        <v>1605.5038000114635</v>
      </c>
      <c r="E85" s="157">
        <f t="shared" si="84"/>
        <v>1544.9843145366051</v>
      </c>
      <c r="F85" s="157">
        <f t="shared" si="84"/>
        <v>1579.4945325347626</v>
      </c>
      <c r="G85" s="157">
        <f t="shared" si="84"/>
        <v>1611.2842032841434</v>
      </c>
      <c r="H85" s="157">
        <f t="shared" si="84"/>
        <v>1623.2688957953194</v>
      </c>
      <c r="I85" s="157">
        <f t="shared" si="84"/>
        <v>1607.5033361316009</v>
      </c>
      <c r="J85" s="157">
        <f t="shared" si="84"/>
        <v>1694.2233568765068</v>
      </c>
      <c r="K85" s="157">
        <f t="shared" si="84"/>
        <v>2179.1970285845</v>
      </c>
      <c r="L85" s="157">
        <f t="shared" si="84"/>
        <v>2311.0631076916966</v>
      </c>
      <c r="M85" s="157">
        <f t="shared" si="84"/>
        <v>2366.2480649016729</v>
      </c>
      <c r="N85" s="157">
        <f t="shared" si="84"/>
        <v>2370.1606772865703</v>
      </c>
      <c r="O85" s="157">
        <f t="shared" si="84"/>
        <v>2128.0761060915925</v>
      </c>
      <c r="P85" s="157">
        <f t="shared" si="84"/>
        <v>2006.6749734547193</v>
      </c>
      <c r="Q85" s="157">
        <f t="shared" si="84"/>
        <v>2130.9818190502392</v>
      </c>
    </row>
    <row r="86" spans="1:17" ht="12" customHeight="1" x14ac:dyDescent="0.25">
      <c r="A86" s="23" t="s">
        <v>60</v>
      </c>
      <c r="B86" s="156"/>
      <c r="C86" s="156">
        <f>IF(RES_hhdet_in_tes!C86=0,0,RES_hhdet_in_tes!C86/0.086*1000000/RES_hhdet_in_new!C86)</f>
        <v>0</v>
      </c>
      <c r="D86" s="156">
        <f>IF(RES_hhdet_in_tes!D86=0,0,RES_hhdet_in_tes!D86/0.086*1000000/RES_hhdet_in_new!D86)</f>
        <v>1605.5038000114635</v>
      </c>
      <c r="E86" s="156">
        <f>IF(RES_hhdet_in_tes!E86=0,0,RES_hhdet_in_tes!E86/0.086*1000000/RES_hhdet_in_new!E86)</f>
        <v>1544.9843145366051</v>
      </c>
      <c r="F86" s="156">
        <f>IF(RES_hhdet_in_tes!F86=0,0,RES_hhdet_in_tes!F86/0.086*1000000/RES_hhdet_in_new!F86)</f>
        <v>1579.4945325347626</v>
      </c>
      <c r="G86" s="156">
        <f>IF(RES_hhdet_in_tes!G86=0,0,RES_hhdet_in_tes!G86/0.086*1000000/RES_hhdet_in_new!G86)</f>
        <v>1611.2842032841434</v>
      </c>
      <c r="H86" s="156">
        <f>IF(RES_hhdet_in_tes!H86=0,0,RES_hhdet_in_tes!H86/0.086*1000000/RES_hhdet_in_new!H86)</f>
        <v>1623.2688957953194</v>
      </c>
      <c r="I86" s="156">
        <f>IF(RES_hhdet_in_tes!I86=0,0,RES_hhdet_in_tes!I86/0.086*1000000/RES_hhdet_in_new!I86)</f>
        <v>1607.5033361316009</v>
      </c>
      <c r="J86" s="156">
        <f>IF(RES_hhdet_in_tes!J86=0,0,RES_hhdet_in_tes!J86/0.086*1000000/RES_hhdet_in_new!J86)</f>
        <v>1694.2233568765068</v>
      </c>
      <c r="K86" s="156">
        <f>IF(RES_hhdet_in_tes!K86=0,0,RES_hhdet_in_tes!K86/0.086*1000000/RES_hhdet_in_new!K86)</f>
        <v>2179.1970285845</v>
      </c>
      <c r="L86" s="156">
        <f>IF(RES_hhdet_in_tes!L86=0,0,RES_hhdet_in_tes!L86/0.086*1000000/RES_hhdet_in_new!L86)</f>
        <v>2311.0631076916966</v>
      </c>
      <c r="M86" s="156">
        <f>IF(RES_hhdet_in_tes!M86=0,0,RES_hhdet_in_tes!M86/0.086*1000000/RES_hhdet_in_new!M86)</f>
        <v>2366.2480649016729</v>
      </c>
      <c r="N86" s="156">
        <f>IF(RES_hhdet_in_tes!N86=0,0,RES_hhdet_in_tes!N86/0.086*1000000/RES_hhdet_in_new!N86)</f>
        <v>2370.1606772865703</v>
      </c>
      <c r="O86" s="156">
        <f>IF(RES_hhdet_in_tes!O86=0,0,RES_hhdet_in_tes!O86/0.086*1000000/RES_hhdet_in_new!O86)</f>
        <v>2128.0761060915925</v>
      </c>
      <c r="P86" s="156">
        <f>IF(RES_hhdet_in_tes!P86=0,0,RES_hhdet_in_tes!P86/0.086*1000000/RES_hhdet_in_new!P86)</f>
        <v>2006.6749734547193</v>
      </c>
      <c r="Q86" s="156">
        <f>IF(RES_hhdet_in_tes!Q86=0,0,RES_hhdet_in_tes!Q86/0.086*1000000/RES_hhdet_in_new!Q86)</f>
        <v>2130.9818190502392</v>
      </c>
    </row>
    <row r="87" spans="1:17" ht="12" customHeight="1" x14ac:dyDescent="0.25">
      <c r="A87" s="158" t="s">
        <v>63</v>
      </c>
      <c r="B87" s="157"/>
      <c r="C87" s="157">
        <f>IF(SUM(RES_hhdet_in_tes!C88:C89,RES_hhdet_in_tes!C92:C93,RES_hhdet_in_tes!C96:C97)=0,0,SUM(RES_hhdet_in_tes!C88:C89,RES_hhdet_in_tes!C92:C93,RES_hhdet_in_tes!C96:C97)/0.086*1000000/SUM(RES_hhdet_in_new!C88:C89,RES_hhdet_in_new!C92:C93,RES_hhdet_in_new!C96:C97))</f>
        <v>0</v>
      </c>
      <c r="D87" s="157">
        <f>IF(SUM(RES_hhdet_in_tes!D88:D89,RES_hhdet_in_tes!D92:D93,RES_hhdet_in_tes!D96:D97)=0,0,SUM(RES_hhdet_in_tes!D88:D89,RES_hhdet_in_tes!D92:D93,RES_hhdet_in_tes!D96:D97)/0.086*1000000/SUM(RES_hhdet_in_new!D88:D89,RES_hhdet_in_new!D92:D93,RES_hhdet_in_new!D96:D97))</f>
        <v>1070.8588939551296</v>
      </c>
      <c r="E87" s="157">
        <f>IF(SUM(RES_hhdet_in_tes!E88:E89,RES_hhdet_in_tes!E92:E93,RES_hhdet_in_tes!E96:E97)=0,0,SUM(RES_hhdet_in_tes!E88:E89,RES_hhdet_in_tes!E92:E93,RES_hhdet_in_tes!E96:E97)/0.086*1000000/SUM(RES_hhdet_in_new!E88:E89,RES_hhdet_in_new!E92:E93,RES_hhdet_in_new!E96:E97))</f>
        <v>1085.5745506243031</v>
      </c>
      <c r="F87" s="157">
        <f>IF(SUM(RES_hhdet_in_tes!F88:F89,RES_hhdet_in_tes!F92:F93,RES_hhdet_in_tes!F96:F97)=0,0,SUM(RES_hhdet_in_tes!F88:F89,RES_hhdet_in_tes!F92:F93,RES_hhdet_in_tes!F96:F97)/0.086*1000000/SUM(RES_hhdet_in_new!F88:F89,RES_hhdet_in_new!F92:F93,RES_hhdet_in_new!F96:F97))</f>
        <v>1083.732892326291</v>
      </c>
      <c r="G87" s="157">
        <f>IF(SUM(RES_hhdet_in_tes!G88:G89,RES_hhdet_in_tes!G92:G93,RES_hhdet_in_tes!G96:G97)=0,0,SUM(RES_hhdet_in_tes!G88:G89,RES_hhdet_in_tes!G92:G93,RES_hhdet_in_tes!G96:G97)/0.086*1000000/SUM(RES_hhdet_in_new!G88:G89,RES_hhdet_in_new!G92:G93,RES_hhdet_in_new!G96:G97))</f>
        <v>1107.4918674914222</v>
      </c>
      <c r="H87" s="157">
        <f>IF(SUM(RES_hhdet_in_tes!H88:H89,RES_hhdet_in_tes!H92:H93,RES_hhdet_in_tes!H96:H97)=0,0,SUM(RES_hhdet_in_tes!H88:H89,RES_hhdet_in_tes!H92:H93,RES_hhdet_in_tes!H96:H97)/0.086*1000000/SUM(RES_hhdet_in_new!H88:H89,RES_hhdet_in_new!H92:H93,RES_hhdet_in_new!H96:H97))</f>
        <v>1151.3268937806815</v>
      </c>
      <c r="I87" s="157">
        <f>IF(SUM(RES_hhdet_in_tes!I88:I89,RES_hhdet_in_tes!I92:I93,RES_hhdet_in_tes!I96:I97)=0,0,SUM(RES_hhdet_in_tes!I88:I89,RES_hhdet_in_tes!I92:I93,RES_hhdet_in_tes!I96:I97)/0.086*1000000/SUM(RES_hhdet_in_new!I88:I89,RES_hhdet_in_new!I92:I93,RES_hhdet_in_new!I96:I97))</f>
        <v>1156.9938454418611</v>
      </c>
      <c r="J87" s="157">
        <f>IF(SUM(RES_hhdet_in_tes!J88:J89,RES_hhdet_in_tes!J92:J93,RES_hhdet_in_tes!J96:J97)=0,0,SUM(RES_hhdet_in_tes!J88:J89,RES_hhdet_in_tes!J92:J93,RES_hhdet_in_tes!J96:J97)/0.086*1000000/SUM(RES_hhdet_in_new!J88:J89,RES_hhdet_in_new!J92:J93,RES_hhdet_in_new!J96:J97))</f>
        <v>1240.1948858134785</v>
      </c>
      <c r="K87" s="157">
        <f>IF(SUM(RES_hhdet_in_tes!K88:K89,RES_hhdet_in_tes!K92:K93,RES_hhdet_in_tes!K96:K97)=0,0,SUM(RES_hhdet_in_tes!K88:K89,RES_hhdet_in_tes!K92:K93,RES_hhdet_in_tes!K96:K97)/0.086*1000000/SUM(RES_hhdet_in_new!K88:K89,RES_hhdet_in_new!K92:K93,RES_hhdet_in_new!K96:K97))</f>
        <v>1223.996819835799</v>
      </c>
      <c r="L87" s="157">
        <f>IF(SUM(RES_hhdet_in_tes!L88:L89,RES_hhdet_in_tes!L92:L93,RES_hhdet_in_tes!L96:L97)=0,0,SUM(RES_hhdet_in_tes!L88:L89,RES_hhdet_in_tes!L92:L93,RES_hhdet_in_tes!L96:L97)/0.086*1000000/SUM(RES_hhdet_in_new!L88:L89,RES_hhdet_in_new!L92:L93,RES_hhdet_in_new!L96:L97))</f>
        <v>1198.0520836450655</v>
      </c>
      <c r="M87" s="157">
        <f>IF(SUM(RES_hhdet_in_tes!M88:M89,RES_hhdet_in_tes!M92:M93,RES_hhdet_in_tes!M96:M97)=0,0,SUM(RES_hhdet_in_tes!M88:M89,RES_hhdet_in_tes!M92:M93,RES_hhdet_in_tes!M96:M97)/0.086*1000000/SUM(RES_hhdet_in_new!M88:M89,RES_hhdet_in_new!M92:M93,RES_hhdet_in_new!M96:M97))</f>
        <v>1152.906448661975</v>
      </c>
      <c r="N87" s="157">
        <f>IF(SUM(RES_hhdet_in_tes!N88:N89,RES_hhdet_in_tes!N92:N93,RES_hhdet_in_tes!N96:N97)=0,0,SUM(RES_hhdet_in_tes!N88:N89,RES_hhdet_in_tes!N92:N93,RES_hhdet_in_tes!N96:N97)/0.086*1000000/SUM(RES_hhdet_in_new!N88:N89,RES_hhdet_in_new!N92:N93,RES_hhdet_in_new!N96:N97))</f>
        <v>1252.4176285366061</v>
      </c>
      <c r="O87" s="157">
        <f>IF(SUM(RES_hhdet_in_tes!O88:O89,RES_hhdet_in_tes!O92:O93,RES_hhdet_in_tes!O96:O97)=0,0,SUM(RES_hhdet_in_tes!O88:O89,RES_hhdet_in_tes!O92:O93,RES_hhdet_in_tes!O96:O97)/0.086*1000000/SUM(RES_hhdet_in_new!O88:O89,RES_hhdet_in_new!O92:O93,RES_hhdet_in_new!O96:O97))</f>
        <v>1194.451206221187</v>
      </c>
      <c r="P87" s="157">
        <f>IF(SUM(RES_hhdet_in_tes!P88:P89,RES_hhdet_in_tes!P92:P93,RES_hhdet_in_tes!P96:P97)=0,0,SUM(RES_hhdet_in_tes!P88:P89,RES_hhdet_in_tes!P92:P93,RES_hhdet_in_tes!P96:P97)/0.086*1000000/SUM(RES_hhdet_in_new!P88:P89,RES_hhdet_in_new!P92:P93,RES_hhdet_in_new!P96:P97))</f>
        <v>1220.4930761595776</v>
      </c>
      <c r="Q87" s="157">
        <f>IF(SUM(RES_hhdet_in_tes!Q88:Q89,RES_hhdet_in_tes!Q92:Q93,RES_hhdet_in_tes!Q96:Q97)=0,0,SUM(RES_hhdet_in_tes!Q88:Q89,RES_hhdet_in_tes!Q92:Q93,RES_hhdet_in_tes!Q96:Q97)/0.086*1000000/SUM(RES_hhdet_in_new!Q88:Q89,RES_hhdet_in_new!Q92:Q93,RES_hhdet_in_new!Q96:Q97))</f>
        <v>1221.8739972557698</v>
      </c>
    </row>
    <row r="88" spans="1:17" ht="12" customHeight="1" x14ac:dyDescent="0.25">
      <c r="A88" s="167" t="s">
        <v>156</v>
      </c>
      <c r="B88" s="132"/>
      <c r="C88" s="132">
        <f>IF(RES_hhdet_in_tes!C88=0,0,RES_hhdet_in_tes!C88/0.086*1000000/RES_hhdet_in_new!C88)</f>
        <v>0</v>
      </c>
      <c r="D88" s="132">
        <f>IF(RES_hhdet_in_tes!D88=0,0,RES_hhdet_in_tes!D88/0.086*1000000/RES_hhdet_in_new!D88)</f>
        <v>1041.1052542170435</v>
      </c>
      <c r="E88" s="132">
        <f>IF(RES_hhdet_in_tes!E88=0,0,RES_hhdet_in_tes!E88/0.086*1000000/RES_hhdet_in_new!E88)</f>
        <v>1056.9898178656401</v>
      </c>
      <c r="F88" s="132">
        <f>IF(RES_hhdet_in_tes!F88=0,0,RES_hhdet_in_tes!F88/0.086*1000000/RES_hhdet_in_new!F88)</f>
        <v>1062.9874966316768</v>
      </c>
      <c r="G88" s="132">
        <f>IF(RES_hhdet_in_tes!G88=0,0,RES_hhdet_in_tes!G88/0.086*1000000/RES_hhdet_in_new!G88)</f>
        <v>1084.1772935008494</v>
      </c>
      <c r="H88" s="132">
        <f>IF(RES_hhdet_in_tes!H88=0,0,RES_hhdet_in_tes!H88/0.086*1000000/RES_hhdet_in_new!H88)</f>
        <v>1099.446403120379</v>
      </c>
      <c r="I88" s="132">
        <f>IF(RES_hhdet_in_tes!I88=0,0,RES_hhdet_in_tes!I88/0.086*1000000/RES_hhdet_in_new!I88)</f>
        <v>1100.0971866124501</v>
      </c>
      <c r="J88" s="132">
        <f>IF(RES_hhdet_in_tes!J88=0,0,RES_hhdet_in_tes!J88/0.086*1000000/RES_hhdet_in_new!J88)</f>
        <v>1109.39398278472</v>
      </c>
      <c r="K88" s="132">
        <f>IF(RES_hhdet_in_tes!K88=0,0,RES_hhdet_in_tes!K88/0.086*1000000/RES_hhdet_in_new!K88)</f>
        <v>1119.5537678023832</v>
      </c>
      <c r="L88" s="132">
        <f>IF(RES_hhdet_in_tes!L88=0,0,RES_hhdet_in_tes!L88/0.086*1000000/RES_hhdet_in_new!L88)</f>
        <v>0</v>
      </c>
      <c r="M88" s="132">
        <f>IF(RES_hhdet_in_tes!M88=0,0,RES_hhdet_in_tes!M88/0.086*1000000/RES_hhdet_in_new!M88)</f>
        <v>0</v>
      </c>
      <c r="N88" s="132">
        <f>IF(RES_hhdet_in_tes!N88=0,0,RES_hhdet_in_tes!N88/0.086*1000000/RES_hhdet_in_new!N88)</f>
        <v>1150.9829929436087</v>
      </c>
      <c r="O88" s="132">
        <f>IF(RES_hhdet_in_tes!O88=0,0,RES_hhdet_in_tes!O88/0.086*1000000/RES_hhdet_in_new!O88)</f>
        <v>1141.6563070556281</v>
      </c>
      <c r="P88" s="132">
        <f>IF(RES_hhdet_in_tes!P88=0,0,RES_hhdet_in_tes!P88/0.086*1000000/RES_hhdet_in_new!P88)</f>
        <v>1131.9511039514091</v>
      </c>
      <c r="Q88" s="132">
        <f>IF(RES_hhdet_in_tes!Q88=0,0,RES_hhdet_in_tes!Q88/0.086*1000000/RES_hhdet_in_new!Q88)</f>
        <v>1118.779517657196</v>
      </c>
    </row>
    <row r="89" spans="1:17" ht="12" customHeight="1" x14ac:dyDescent="0.25">
      <c r="A89" s="167" t="s">
        <v>155</v>
      </c>
      <c r="B89" s="132"/>
      <c r="C89" s="132">
        <f>IF(RES_hhdet_in_tes!C89=0,0,RES_hhdet_in_tes!C89/0.086*1000000/RES_hhdet_in_new!C89)</f>
        <v>0</v>
      </c>
      <c r="D89" s="132">
        <f>IF(RES_hhdet_in_tes!D89=0,0,RES_hhdet_in_tes!D89/0.086*1000000/RES_hhdet_in_new!D89)</f>
        <v>0</v>
      </c>
      <c r="E89" s="132">
        <f>IF(RES_hhdet_in_tes!E89=0,0,RES_hhdet_in_tes!E89/0.086*1000000/RES_hhdet_in_new!E89)</f>
        <v>0</v>
      </c>
      <c r="F89" s="132">
        <f>IF(RES_hhdet_in_tes!F89=0,0,RES_hhdet_in_tes!F89/0.086*1000000/RES_hhdet_in_new!F89)</f>
        <v>0</v>
      </c>
      <c r="G89" s="132">
        <f>IF(RES_hhdet_in_tes!G89=0,0,RES_hhdet_in_tes!G89/0.086*1000000/RES_hhdet_in_new!G89)</f>
        <v>0</v>
      </c>
      <c r="H89" s="132">
        <f>IF(RES_hhdet_in_tes!H89=0,0,RES_hhdet_in_tes!H89/0.086*1000000/RES_hhdet_in_new!H89)</f>
        <v>0</v>
      </c>
      <c r="I89" s="132">
        <f>IF(RES_hhdet_in_tes!I89=0,0,RES_hhdet_in_tes!I89/0.086*1000000/RES_hhdet_in_new!I89)</f>
        <v>0</v>
      </c>
      <c r="J89" s="132">
        <f>IF(RES_hhdet_in_tes!J89=0,0,RES_hhdet_in_tes!J89/0.086*1000000/RES_hhdet_in_new!J89)</f>
        <v>0</v>
      </c>
      <c r="K89" s="132">
        <f>IF(RES_hhdet_in_tes!K89=0,0,RES_hhdet_in_tes!K89/0.086*1000000/RES_hhdet_in_new!K89)</f>
        <v>0</v>
      </c>
      <c r="L89" s="132">
        <f>IF(RES_hhdet_in_tes!L89=0,0,RES_hhdet_in_tes!L89/0.086*1000000/RES_hhdet_in_new!L89)</f>
        <v>1138.3341117133316</v>
      </c>
      <c r="M89" s="132">
        <f>IF(RES_hhdet_in_tes!M89=0,0,RES_hhdet_in_tes!M89/0.086*1000000/RES_hhdet_in_new!M89)</f>
        <v>1152.906448661975</v>
      </c>
      <c r="N89" s="132">
        <f>IF(RES_hhdet_in_tes!N89=0,0,RES_hhdet_in_tes!N89/0.086*1000000/RES_hhdet_in_new!N89)</f>
        <v>1145.187242843856</v>
      </c>
      <c r="O89" s="132">
        <f>IF(RES_hhdet_in_tes!O89=0,0,RES_hhdet_in_tes!O89/0.086*1000000/RES_hhdet_in_new!O89)</f>
        <v>1137.6896779547499</v>
      </c>
      <c r="P89" s="132">
        <f>IF(RES_hhdet_in_tes!P89=0,0,RES_hhdet_in_tes!P89/0.086*1000000/RES_hhdet_in_new!P89)</f>
        <v>1131.5403265380924</v>
      </c>
      <c r="Q89" s="132">
        <f>IF(RES_hhdet_in_tes!Q89=0,0,RES_hhdet_in_tes!Q89/0.086*1000000/RES_hhdet_in_new!Q89)</f>
        <v>1122.1899811965384</v>
      </c>
    </row>
    <row r="90" spans="1:17" ht="12" customHeight="1" x14ac:dyDescent="0.25">
      <c r="A90" s="166" t="s">
        <v>55</v>
      </c>
      <c r="B90" s="165"/>
      <c r="C90" s="165">
        <f>IF(RES_hhdet_in_tes!C90=0,0,RES_hhdet_in_tes!C90/0.086*1000000/RES_hhdet_in_new!C89)</f>
        <v>0</v>
      </c>
      <c r="D90" s="165">
        <f>IF(RES_hhdet_in_tes!D90=0,0,RES_hhdet_in_tes!D90/0.086*1000000/RES_hhdet_in_new!D89)</f>
        <v>0</v>
      </c>
      <c r="E90" s="165">
        <f>IF(RES_hhdet_in_tes!E90=0,0,RES_hhdet_in_tes!E90/0.086*1000000/RES_hhdet_in_new!E89)</f>
        <v>0</v>
      </c>
      <c r="F90" s="165">
        <f>IF(RES_hhdet_in_tes!F90=0,0,RES_hhdet_in_tes!F90/0.086*1000000/RES_hhdet_in_new!F89)</f>
        <v>0</v>
      </c>
      <c r="G90" s="165">
        <f>IF(RES_hhdet_in_tes!G90=0,0,RES_hhdet_in_tes!G90/0.086*1000000/RES_hhdet_in_new!G89)</f>
        <v>0</v>
      </c>
      <c r="H90" s="165">
        <f>IF(RES_hhdet_in_tes!H90=0,0,RES_hhdet_in_tes!H90/0.086*1000000/RES_hhdet_in_new!H89)</f>
        <v>0</v>
      </c>
      <c r="I90" s="165">
        <f>IF(RES_hhdet_in_tes!I90=0,0,RES_hhdet_in_tes!I90/0.086*1000000/RES_hhdet_in_new!I89)</f>
        <v>0</v>
      </c>
      <c r="J90" s="165">
        <f>IF(RES_hhdet_in_tes!J90=0,0,RES_hhdet_in_tes!J90/0.086*1000000/RES_hhdet_in_new!J89)</f>
        <v>0</v>
      </c>
      <c r="K90" s="165">
        <f>IF(RES_hhdet_in_tes!K90=0,0,RES_hhdet_in_tes!K90/0.086*1000000/RES_hhdet_in_new!K89)</f>
        <v>0</v>
      </c>
      <c r="L90" s="165">
        <f>IF(RES_hhdet_in_tes!L90=0,0,RES_hhdet_in_tes!L90/0.086*1000000/RES_hhdet_in_new!L89)</f>
        <v>719.39041761495741</v>
      </c>
      <c r="M90" s="165">
        <f>IF(RES_hhdet_in_tes!M90=0,0,RES_hhdet_in_tes!M90/0.086*1000000/RES_hhdet_in_new!M89)</f>
        <v>717.25832911278837</v>
      </c>
      <c r="N90" s="165">
        <f>IF(RES_hhdet_in_tes!N90=0,0,RES_hhdet_in_tes!N90/0.086*1000000/RES_hhdet_in_new!N89)</f>
        <v>713.52450338098538</v>
      </c>
      <c r="O90" s="165">
        <f>IF(RES_hhdet_in_tes!O90=0,0,RES_hhdet_in_tes!O90/0.086*1000000/RES_hhdet_in_new!O89)</f>
        <v>705.16921928824809</v>
      </c>
      <c r="P90" s="165">
        <f>IF(RES_hhdet_in_tes!P90=0,0,RES_hhdet_in_tes!P90/0.086*1000000/RES_hhdet_in_new!P89)</f>
        <v>697.09132404173056</v>
      </c>
      <c r="Q90" s="165">
        <f>IF(RES_hhdet_in_tes!Q90=0,0,RES_hhdet_in_tes!Q90/0.086*1000000/RES_hhdet_in_new!Q89)</f>
        <v>686.99397851205754</v>
      </c>
    </row>
    <row r="91" spans="1:17" ht="12" customHeight="1" x14ac:dyDescent="0.25">
      <c r="A91" s="147" t="s">
        <v>59</v>
      </c>
      <c r="B91" s="164"/>
      <c r="C91" s="164">
        <f>IF(RES_hhdet_in_tes!C91=0,0,RES_hhdet_in_tes!C91/0.086*1000000/RES_hhdet_in_new!C89)</f>
        <v>0</v>
      </c>
      <c r="D91" s="164">
        <f>IF(RES_hhdet_in_tes!D91=0,0,RES_hhdet_in_tes!D91/0.086*1000000/RES_hhdet_in_new!D89)</f>
        <v>0</v>
      </c>
      <c r="E91" s="164">
        <f>IF(RES_hhdet_in_tes!E91=0,0,RES_hhdet_in_tes!E91/0.086*1000000/RES_hhdet_in_new!E89)</f>
        <v>0</v>
      </c>
      <c r="F91" s="164">
        <f>IF(RES_hhdet_in_tes!F91=0,0,RES_hhdet_in_tes!F91/0.086*1000000/RES_hhdet_in_new!F89)</f>
        <v>0</v>
      </c>
      <c r="G91" s="164">
        <f>IF(RES_hhdet_in_tes!G91=0,0,RES_hhdet_in_tes!G91/0.086*1000000/RES_hhdet_in_new!G89)</f>
        <v>0</v>
      </c>
      <c r="H91" s="164">
        <f>IF(RES_hhdet_in_tes!H91=0,0,RES_hhdet_in_tes!H91/0.086*1000000/RES_hhdet_in_new!H89)</f>
        <v>0</v>
      </c>
      <c r="I91" s="164">
        <f>IF(RES_hhdet_in_tes!I91=0,0,RES_hhdet_in_tes!I91/0.086*1000000/RES_hhdet_in_new!I89)</f>
        <v>0</v>
      </c>
      <c r="J91" s="164">
        <f>IF(RES_hhdet_in_tes!J91=0,0,RES_hhdet_in_tes!J91/0.086*1000000/RES_hhdet_in_new!J89)</f>
        <v>0</v>
      </c>
      <c r="K91" s="164">
        <f>IF(RES_hhdet_in_tes!K91=0,0,RES_hhdet_in_tes!K91/0.086*1000000/RES_hhdet_in_new!K89)</f>
        <v>0</v>
      </c>
      <c r="L91" s="164">
        <f>IF(RES_hhdet_in_tes!L91=0,0,RES_hhdet_in_tes!L91/0.086*1000000/RES_hhdet_in_new!L89)</f>
        <v>418.94369409837429</v>
      </c>
      <c r="M91" s="164">
        <f>IF(RES_hhdet_in_tes!M91=0,0,RES_hhdet_in_tes!M91/0.086*1000000/RES_hhdet_in_new!M89)</f>
        <v>435.64811954918662</v>
      </c>
      <c r="N91" s="164">
        <f>IF(RES_hhdet_in_tes!N91=0,0,RES_hhdet_in_tes!N91/0.086*1000000/RES_hhdet_in_new!N89)</f>
        <v>431.66273946287077</v>
      </c>
      <c r="O91" s="164">
        <f>IF(RES_hhdet_in_tes!O91=0,0,RES_hhdet_in_tes!O91/0.086*1000000/RES_hhdet_in_new!O89)</f>
        <v>432.52045866650195</v>
      </c>
      <c r="P91" s="164">
        <f>IF(RES_hhdet_in_tes!P91=0,0,RES_hhdet_in_tes!P91/0.086*1000000/RES_hhdet_in_new!P89)</f>
        <v>434.44900249636191</v>
      </c>
      <c r="Q91" s="164">
        <f>IF(RES_hhdet_in_tes!Q91=0,0,RES_hhdet_in_tes!Q91/0.086*1000000/RES_hhdet_in_new!Q89)</f>
        <v>435.19600268448107</v>
      </c>
    </row>
    <row r="92" spans="1:17" ht="12" customHeight="1" x14ac:dyDescent="0.25">
      <c r="A92" s="163" t="s">
        <v>144</v>
      </c>
      <c r="B92" s="162"/>
      <c r="C92" s="162">
        <f>IF(RES_hhdet_in_tes!C92=0,0,RES_hhdet_in_tes!C92/0.086*1000000/RES_hhdet_in_new!C92)</f>
        <v>0</v>
      </c>
      <c r="D92" s="162">
        <f>IF(RES_hhdet_in_tes!D92=0,0,RES_hhdet_in_tes!D92/0.086*1000000/RES_hhdet_in_new!D92)</f>
        <v>0</v>
      </c>
      <c r="E92" s="162">
        <f>IF(RES_hhdet_in_tes!E92=0,0,RES_hhdet_in_tes!E92/0.086*1000000/RES_hhdet_in_new!E92)</f>
        <v>0</v>
      </c>
      <c r="F92" s="162">
        <f>IF(RES_hhdet_in_tes!F92=0,0,RES_hhdet_in_tes!F92/0.086*1000000/RES_hhdet_in_new!F92)</f>
        <v>1026.0954856301141</v>
      </c>
      <c r="G92" s="162">
        <f>IF(RES_hhdet_in_tes!G92=0,0,RES_hhdet_in_tes!G92/0.086*1000000/RES_hhdet_in_new!G92)</f>
        <v>1063.4217571691408</v>
      </c>
      <c r="H92" s="162">
        <f>IF(RES_hhdet_in_tes!H92=0,0,RES_hhdet_in_tes!H92/0.086*1000000/RES_hhdet_in_new!H92)</f>
        <v>0</v>
      </c>
      <c r="I92" s="162">
        <f>IF(RES_hhdet_in_tes!I92=0,0,RES_hhdet_in_tes!I92/0.086*1000000/RES_hhdet_in_new!I92)</f>
        <v>1118.9757748340205</v>
      </c>
      <c r="J92" s="162">
        <f>IF(RES_hhdet_in_tes!J92=0,0,RES_hhdet_in_tes!J92/0.086*1000000/RES_hhdet_in_new!J92)</f>
        <v>1148.1923862121421</v>
      </c>
      <c r="K92" s="162">
        <f>IF(RES_hhdet_in_tes!K92=0,0,RES_hhdet_in_tes!K92/0.086*1000000/RES_hhdet_in_new!K92)</f>
        <v>1144.4273293792478</v>
      </c>
      <c r="L92" s="162">
        <f>IF(RES_hhdet_in_tes!L92=0,0,RES_hhdet_in_tes!L92/0.086*1000000/RES_hhdet_in_new!L92)</f>
        <v>0</v>
      </c>
      <c r="M92" s="162">
        <f>IF(RES_hhdet_in_tes!M92=0,0,RES_hhdet_in_tes!M92/0.086*1000000/RES_hhdet_in_new!M92)</f>
        <v>0</v>
      </c>
      <c r="N92" s="162">
        <f>IF(RES_hhdet_in_tes!N92=0,0,RES_hhdet_in_tes!N92/0.086*1000000/RES_hhdet_in_new!N92)</f>
        <v>0</v>
      </c>
      <c r="O92" s="162">
        <f>IF(RES_hhdet_in_tes!O92=0,0,RES_hhdet_in_tes!O92/0.086*1000000/RES_hhdet_in_new!O92)</f>
        <v>0</v>
      </c>
      <c r="P92" s="162">
        <f>IF(RES_hhdet_in_tes!P92=0,0,RES_hhdet_in_tes!P92/0.086*1000000/RES_hhdet_in_new!P92)</f>
        <v>1156.6624808793442</v>
      </c>
      <c r="Q92" s="162">
        <f>IF(RES_hhdet_in_tes!Q92=0,0,RES_hhdet_in_tes!Q92/0.086*1000000/RES_hhdet_in_new!Q92)</f>
        <v>1147.6628299747986</v>
      </c>
    </row>
    <row r="93" spans="1:17" ht="12" customHeight="1" x14ac:dyDescent="0.25">
      <c r="A93" s="161" t="s">
        <v>143</v>
      </c>
      <c r="B93" s="160"/>
      <c r="C93" s="160">
        <f>IF(RES_hhdet_in_tes!C93=0,0,RES_hhdet_in_tes!C93/0.086*1000000/RES_hhdet_in_new!C93)</f>
        <v>0</v>
      </c>
      <c r="D93" s="160">
        <f>IF(RES_hhdet_in_tes!D93=0,0,RES_hhdet_in_tes!D93/0.086*1000000/RES_hhdet_in_new!D93)</f>
        <v>0</v>
      </c>
      <c r="E93" s="160">
        <f>IF(RES_hhdet_in_tes!E93=0,0,RES_hhdet_in_tes!E93/0.086*1000000/RES_hhdet_in_new!E93)</f>
        <v>0</v>
      </c>
      <c r="F93" s="160">
        <f>IF(RES_hhdet_in_tes!F93=0,0,RES_hhdet_in_tes!F93/0.086*1000000/RES_hhdet_in_new!F93)</f>
        <v>0</v>
      </c>
      <c r="G93" s="160">
        <f>IF(RES_hhdet_in_tes!G93=0,0,RES_hhdet_in_tes!G93/0.086*1000000/RES_hhdet_in_new!G93)</f>
        <v>0</v>
      </c>
      <c r="H93" s="160">
        <f>IF(RES_hhdet_in_tes!H93=0,0,RES_hhdet_in_tes!H93/0.086*1000000/RES_hhdet_in_new!H93)</f>
        <v>0</v>
      </c>
      <c r="I93" s="160">
        <f>IF(RES_hhdet_in_tes!I93=0,0,RES_hhdet_in_tes!I93/0.086*1000000/RES_hhdet_in_new!I93)</f>
        <v>0</v>
      </c>
      <c r="J93" s="160">
        <f>IF(RES_hhdet_in_tes!J93=0,0,RES_hhdet_in_tes!J93/0.086*1000000/RES_hhdet_in_new!J93)</f>
        <v>0</v>
      </c>
      <c r="K93" s="160">
        <f>IF(RES_hhdet_in_tes!K93=0,0,RES_hhdet_in_tes!K93/0.086*1000000/RES_hhdet_in_new!K93)</f>
        <v>0</v>
      </c>
      <c r="L93" s="160">
        <f>IF(RES_hhdet_in_tes!L93=0,0,RES_hhdet_in_tes!L93/0.086*1000000/RES_hhdet_in_new!L93)</f>
        <v>0</v>
      </c>
      <c r="M93" s="160">
        <f>IF(RES_hhdet_in_tes!M93=0,0,RES_hhdet_in_tes!M93/0.086*1000000/RES_hhdet_in_new!M93)</f>
        <v>0</v>
      </c>
      <c r="N93" s="160">
        <f>IF(RES_hhdet_in_tes!N93=0,0,RES_hhdet_in_tes!N93/0.086*1000000/RES_hhdet_in_new!N93)</f>
        <v>0</v>
      </c>
      <c r="O93" s="160">
        <f>IF(RES_hhdet_in_tes!O93=0,0,RES_hhdet_in_tes!O93/0.086*1000000/RES_hhdet_in_new!O93)</f>
        <v>0</v>
      </c>
      <c r="P93" s="160">
        <f>IF(RES_hhdet_in_tes!P93=0,0,RES_hhdet_in_tes!P93/0.086*1000000/RES_hhdet_in_new!P93)</f>
        <v>1132.5863424058823</v>
      </c>
      <c r="Q93" s="160">
        <f>IF(RES_hhdet_in_tes!Q93=0,0,RES_hhdet_in_tes!Q93/0.086*1000000/RES_hhdet_in_new!Q93)</f>
        <v>1125.6558813572435</v>
      </c>
    </row>
    <row r="94" spans="1:17" ht="12" customHeight="1" x14ac:dyDescent="0.25">
      <c r="A94" s="148" t="s">
        <v>57</v>
      </c>
      <c r="B94" s="156"/>
      <c r="C94" s="156">
        <f>IF(RES_hhdet_in_tes!C94=0,0,RES_hhdet_in_tes!C94/0.086*1000000/RES_hhdet_in_new!C93)</f>
        <v>0</v>
      </c>
      <c r="D94" s="156">
        <f>IF(RES_hhdet_in_tes!D94=0,0,RES_hhdet_in_tes!D94/0.086*1000000/RES_hhdet_in_new!D93)</f>
        <v>0</v>
      </c>
      <c r="E94" s="156">
        <f>IF(RES_hhdet_in_tes!E94=0,0,RES_hhdet_in_tes!E94/0.086*1000000/RES_hhdet_in_new!E93)</f>
        <v>0</v>
      </c>
      <c r="F94" s="156">
        <f>IF(RES_hhdet_in_tes!F94=0,0,RES_hhdet_in_tes!F94/0.086*1000000/RES_hhdet_in_new!F93)</f>
        <v>0</v>
      </c>
      <c r="G94" s="156">
        <f>IF(RES_hhdet_in_tes!G94=0,0,RES_hhdet_in_tes!G94/0.086*1000000/RES_hhdet_in_new!G93)</f>
        <v>0</v>
      </c>
      <c r="H94" s="156">
        <f>IF(RES_hhdet_in_tes!H94=0,0,RES_hhdet_in_tes!H94/0.086*1000000/RES_hhdet_in_new!H93)</f>
        <v>0</v>
      </c>
      <c r="I94" s="156">
        <f>IF(RES_hhdet_in_tes!I94=0,0,RES_hhdet_in_tes!I94/0.086*1000000/RES_hhdet_in_new!I93)</f>
        <v>0</v>
      </c>
      <c r="J94" s="156">
        <f>IF(RES_hhdet_in_tes!J94=0,0,RES_hhdet_in_tes!J94/0.086*1000000/RES_hhdet_in_new!J93)</f>
        <v>0</v>
      </c>
      <c r="K94" s="156">
        <f>IF(RES_hhdet_in_tes!K94=0,0,RES_hhdet_in_tes!K94/0.086*1000000/RES_hhdet_in_new!K93)</f>
        <v>0</v>
      </c>
      <c r="L94" s="156">
        <f>IF(RES_hhdet_in_tes!L94=0,0,RES_hhdet_in_tes!L94/0.086*1000000/RES_hhdet_in_new!L93)</f>
        <v>0</v>
      </c>
      <c r="M94" s="156">
        <f>IF(RES_hhdet_in_tes!M94=0,0,RES_hhdet_in_tes!M94/0.086*1000000/RES_hhdet_in_new!M93)</f>
        <v>0</v>
      </c>
      <c r="N94" s="156">
        <f>IF(RES_hhdet_in_tes!N94=0,0,RES_hhdet_in_tes!N94/0.086*1000000/RES_hhdet_in_new!N93)</f>
        <v>0</v>
      </c>
      <c r="O94" s="156">
        <f>IF(RES_hhdet_in_tes!O94=0,0,RES_hhdet_in_tes!O94/0.086*1000000/RES_hhdet_in_new!O93)</f>
        <v>0</v>
      </c>
      <c r="P94" s="156">
        <f>IF(RES_hhdet_in_tes!P94=0,0,RES_hhdet_in_tes!P94/0.086*1000000/RES_hhdet_in_new!P93)</f>
        <v>698.47536741513909</v>
      </c>
      <c r="Q94" s="156">
        <f>IF(RES_hhdet_in_tes!Q94=0,0,RES_hhdet_in_tes!Q94/0.086*1000000/RES_hhdet_in_new!Q93)</f>
        <v>690.64639108816255</v>
      </c>
    </row>
    <row r="95" spans="1:17" ht="12" customHeight="1" x14ac:dyDescent="0.25">
      <c r="A95" s="148" t="s">
        <v>59</v>
      </c>
      <c r="B95" s="156"/>
      <c r="C95" s="156">
        <f>IF(RES_hhdet_in_tes!C95=0,0,RES_hhdet_in_tes!C95/0.086*1000000/RES_hhdet_in_new!C93)</f>
        <v>0</v>
      </c>
      <c r="D95" s="156">
        <f>IF(RES_hhdet_in_tes!D95=0,0,RES_hhdet_in_tes!D95/0.086*1000000/RES_hhdet_in_new!D93)</f>
        <v>0</v>
      </c>
      <c r="E95" s="156">
        <f>IF(RES_hhdet_in_tes!E95=0,0,RES_hhdet_in_tes!E95/0.086*1000000/RES_hhdet_in_new!E93)</f>
        <v>0</v>
      </c>
      <c r="F95" s="156">
        <f>IF(RES_hhdet_in_tes!F95=0,0,RES_hhdet_in_tes!F95/0.086*1000000/RES_hhdet_in_new!F93)</f>
        <v>0</v>
      </c>
      <c r="G95" s="156">
        <f>IF(RES_hhdet_in_tes!G95=0,0,RES_hhdet_in_tes!G95/0.086*1000000/RES_hhdet_in_new!G93)</f>
        <v>0</v>
      </c>
      <c r="H95" s="156">
        <f>IF(RES_hhdet_in_tes!H95=0,0,RES_hhdet_in_tes!H95/0.086*1000000/RES_hhdet_in_new!H93)</f>
        <v>0</v>
      </c>
      <c r="I95" s="156">
        <f>IF(RES_hhdet_in_tes!I95=0,0,RES_hhdet_in_tes!I95/0.086*1000000/RES_hhdet_in_new!I93)</f>
        <v>0</v>
      </c>
      <c r="J95" s="156">
        <f>IF(RES_hhdet_in_tes!J95=0,0,RES_hhdet_in_tes!J95/0.086*1000000/RES_hhdet_in_new!J93)</f>
        <v>0</v>
      </c>
      <c r="K95" s="156">
        <f>IF(RES_hhdet_in_tes!K95=0,0,RES_hhdet_in_tes!K95/0.086*1000000/RES_hhdet_in_new!K93)</f>
        <v>0</v>
      </c>
      <c r="L95" s="156">
        <f>IF(RES_hhdet_in_tes!L95=0,0,RES_hhdet_in_tes!L95/0.086*1000000/RES_hhdet_in_new!L93)</f>
        <v>0</v>
      </c>
      <c r="M95" s="156">
        <f>IF(RES_hhdet_in_tes!M95=0,0,RES_hhdet_in_tes!M95/0.086*1000000/RES_hhdet_in_new!M93)</f>
        <v>0</v>
      </c>
      <c r="N95" s="156">
        <f>IF(RES_hhdet_in_tes!N95=0,0,RES_hhdet_in_tes!N95/0.086*1000000/RES_hhdet_in_new!N93)</f>
        <v>0</v>
      </c>
      <c r="O95" s="156">
        <f>IF(RES_hhdet_in_tes!O95=0,0,RES_hhdet_in_tes!O95/0.086*1000000/RES_hhdet_in_new!O93)</f>
        <v>0</v>
      </c>
      <c r="P95" s="156">
        <f>IF(RES_hhdet_in_tes!P95=0,0,RES_hhdet_in_tes!P95/0.086*1000000/RES_hhdet_in_new!P93)</f>
        <v>434.11097499074305</v>
      </c>
      <c r="Q95" s="156">
        <f>IF(RES_hhdet_in_tes!Q95=0,0,RES_hhdet_in_tes!Q95/0.086*1000000/RES_hhdet_in_new!Q93)</f>
        <v>435.00949026908108</v>
      </c>
    </row>
    <row r="96" spans="1:17" ht="12" customHeight="1" x14ac:dyDescent="0.25">
      <c r="A96" s="163" t="s">
        <v>142</v>
      </c>
      <c r="B96" s="162"/>
      <c r="C96" s="162">
        <f>IF(RES_hhdet_in_tes!C96=0,0,RES_hhdet_in_tes!C96/0.086*1000000/RES_hhdet_in_new!C96)</f>
        <v>0</v>
      </c>
      <c r="D96" s="162">
        <f>IF(RES_hhdet_in_tes!D96=0,0,RES_hhdet_in_tes!D96/0.086*1000000/RES_hhdet_in_new!D96)</f>
        <v>1075.426995149729</v>
      </c>
      <c r="E96" s="162">
        <f>IF(RES_hhdet_in_tes!E96=0,0,RES_hhdet_in_tes!E96/0.086*1000000/RES_hhdet_in_new!E96)</f>
        <v>1091.9709519568901</v>
      </c>
      <c r="F96" s="162">
        <f>IF(RES_hhdet_in_tes!F96=0,0,RES_hhdet_in_tes!F96/0.086*1000000/RES_hhdet_in_new!F96)</f>
        <v>1092.3967493169393</v>
      </c>
      <c r="G96" s="162">
        <f>IF(RES_hhdet_in_tes!G96=0,0,RES_hhdet_in_tes!G96/0.086*1000000/RES_hhdet_in_new!G96)</f>
        <v>1114.950302021638</v>
      </c>
      <c r="H96" s="162">
        <f>IF(RES_hhdet_in_tes!H96=0,0,RES_hhdet_in_tes!H96/0.086*1000000/RES_hhdet_in_new!H96)</f>
        <v>1171.7380700467381</v>
      </c>
      <c r="I96" s="162">
        <f>IF(RES_hhdet_in_tes!I96=0,0,RES_hhdet_in_tes!I96/0.086*1000000/RES_hhdet_in_new!I96)</f>
        <v>1169.8736907102718</v>
      </c>
      <c r="J96" s="162">
        <f>IF(RES_hhdet_in_tes!J96=0,0,RES_hhdet_in_tes!J96/0.086*1000000/RES_hhdet_in_new!J96)</f>
        <v>1294.5620585312529</v>
      </c>
      <c r="K96" s="162">
        <f>IF(RES_hhdet_in_tes!K96=0,0,RES_hhdet_in_tes!K96/0.086*1000000/RES_hhdet_in_new!K96)</f>
        <v>1266.6735384667836</v>
      </c>
      <c r="L96" s="162">
        <f>IF(RES_hhdet_in_tes!L96=0,0,RES_hhdet_in_tes!L96/0.086*1000000/RES_hhdet_in_new!L96)</f>
        <v>0</v>
      </c>
      <c r="M96" s="162">
        <f>IF(RES_hhdet_in_tes!M96=0,0,RES_hhdet_in_tes!M96/0.086*1000000/RES_hhdet_in_new!M96)</f>
        <v>0</v>
      </c>
      <c r="N96" s="162">
        <f>IF(RES_hhdet_in_tes!N96=0,0,RES_hhdet_in_tes!N96/0.086*1000000/RES_hhdet_in_new!N96)</f>
        <v>1307.8112916720004</v>
      </c>
      <c r="O96" s="162">
        <f>IF(RES_hhdet_in_tes!O96=0,0,RES_hhdet_in_tes!O96/0.086*1000000/RES_hhdet_in_new!O96)</f>
        <v>1257.9799001501117</v>
      </c>
      <c r="P96" s="162">
        <f>IF(RES_hhdet_in_tes!P96=0,0,RES_hhdet_in_tes!P96/0.086*1000000/RES_hhdet_in_new!P96)</f>
        <v>1266.2097673960639</v>
      </c>
      <c r="Q96" s="162">
        <f>IF(RES_hhdet_in_tes!Q96=0,0,RES_hhdet_in_tes!Q96/0.086*1000000/RES_hhdet_in_new!Q96)</f>
        <v>1251.7617344390219</v>
      </c>
    </row>
    <row r="97" spans="1:17" ht="12" customHeight="1" x14ac:dyDescent="0.25">
      <c r="A97" s="161" t="s">
        <v>141</v>
      </c>
      <c r="B97" s="160"/>
      <c r="C97" s="160">
        <f>IF(RES_hhdet_in_tes!C97=0,0,RES_hhdet_in_tes!C97/0.086*1000000/RES_hhdet_in_new!C97)</f>
        <v>0</v>
      </c>
      <c r="D97" s="160">
        <f>IF(RES_hhdet_in_tes!D97=0,0,RES_hhdet_in_tes!D97/0.086*1000000/RES_hhdet_in_new!D97)</f>
        <v>0</v>
      </c>
      <c r="E97" s="160">
        <f>IF(RES_hhdet_in_tes!E97=0,0,RES_hhdet_in_tes!E97/0.086*1000000/RES_hhdet_in_new!E97)</f>
        <v>0</v>
      </c>
      <c r="F97" s="160">
        <f>IF(RES_hhdet_in_tes!F97=0,0,RES_hhdet_in_tes!F97/0.086*1000000/RES_hhdet_in_new!F97)</f>
        <v>0</v>
      </c>
      <c r="G97" s="160">
        <f>IF(RES_hhdet_in_tes!G97=0,0,RES_hhdet_in_tes!G97/0.086*1000000/RES_hhdet_in_new!G97)</f>
        <v>0</v>
      </c>
      <c r="H97" s="160">
        <f>IF(RES_hhdet_in_tes!H97=0,0,RES_hhdet_in_tes!H97/0.086*1000000/RES_hhdet_in_new!H97)</f>
        <v>0</v>
      </c>
      <c r="I97" s="160">
        <f>IF(RES_hhdet_in_tes!I97=0,0,RES_hhdet_in_tes!I97/0.086*1000000/RES_hhdet_in_new!I97)</f>
        <v>0</v>
      </c>
      <c r="J97" s="160">
        <f>IF(RES_hhdet_in_tes!J97=0,0,RES_hhdet_in_tes!J97/0.086*1000000/RES_hhdet_in_new!J97)</f>
        <v>0</v>
      </c>
      <c r="K97" s="160">
        <f>IF(RES_hhdet_in_tes!K97=0,0,RES_hhdet_in_tes!K97/0.086*1000000/RES_hhdet_in_new!K97)</f>
        <v>0</v>
      </c>
      <c r="L97" s="160">
        <f>IF(RES_hhdet_in_tes!L97=0,0,RES_hhdet_in_tes!L97/0.086*1000000/RES_hhdet_in_new!L97)</f>
        <v>1217.854622310339</v>
      </c>
      <c r="M97" s="160">
        <f>IF(RES_hhdet_in_tes!M97=0,0,RES_hhdet_in_tes!M97/0.086*1000000/RES_hhdet_in_new!M97)</f>
        <v>0</v>
      </c>
      <c r="N97" s="160">
        <f>IF(RES_hhdet_in_tes!N97=0,0,RES_hhdet_in_tes!N97/0.086*1000000/RES_hhdet_in_new!N97)</f>
        <v>1223.5441668014898</v>
      </c>
      <c r="O97" s="160">
        <f>IF(RES_hhdet_in_tes!O97=0,0,RES_hhdet_in_tes!O97/0.086*1000000/RES_hhdet_in_new!O97)</f>
        <v>1192.5539647152791</v>
      </c>
      <c r="P97" s="160">
        <f>IF(RES_hhdet_in_tes!P97=0,0,RES_hhdet_in_tes!P97/0.086*1000000/RES_hhdet_in_new!P97)</f>
        <v>1198.9536203107996</v>
      </c>
      <c r="Q97" s="160">
        <f>IF(RES_hhdet_in_tes!Q97=0,0,RES_hhdet_in_tes!Q97/0.086*1000000/RES_hhdet_in_new!Q97)</f>
        <v>1188.5063975453229</v>
      </c>
    </row>
    <row r="98" spans="1:17" ht="12" customHeight="1" x14ac:dyDescent="0.25">
      <c r="A98" s="148" t="s">
        <v>60</v>
      </c>
      <c r="B98" s="156"/>
      <c r="C98" s="156">
        <f>IF(RES_hhdet_in_tes!C98=0,0,RES_hhdet_in_tes!C98/0.086*1000000/RES_hhdet_in_new!C97)</f>
        <v>0</v>
      </c>
      <c r="D98" s="156">
        <f>IF(RES_hhdet_in_tes!D98=0,0,RES_hhdet_in_tes!D98/0.086*1000000/RES_hhdet_in_new!D97)</f>
        <v>0</v>
      </c>
      <c r="E98" s="156">
        <f>IF(RES_hhdet_in_tes!E98=0,0,RES_hhdet_in_tes!E98/0.086*1000000/RES_hhdet_in_new!E97)</f>
        <v>0</v>
      </c>
      <c r="F98" s="156">
        <f>IF(RES_hhdet_in_tes!F98=0,0,RES_hhdet_in_tes!F98/0.086*1000000/RES_hhdet_in_new!F97)</f>
        <v>0</v>
      </c>
      <c r="G98" s="156">
        <f>IF(RES_hhdet_in_tes!G98=0,0,RES_hhdet_in_tes!G98/0.086*1000000/RES_hhdet_in_new!G97)</f>
        <v>0</v>
      </c>
      <c r="H98" s="156">
        <f>IF(RES_hhdet_in_tes!H98=0,0,RES_hhdet_in_tes!H98/0.086*1000000/RES_hhdet_in_new!H97)</f>
        <v>0</v>
      </c>
      <c r="I98" s="156">
        <f>IF(RES_hhdet_in_tes!I98=0,0,RES_hhdet_in_tes!I98/0.086*1000000/RES_hhdet_in_new!I97)</f>
        <v>0</v>
      </c>
      <c r="J98" s="156">
        <f>IF(RES_hhdet_in_tes!J98=0,0,RES_hhdet_in_tes!J98/0.086*1000000/RES_hhdet_in_new!J97)</f>
        <v>0</v>
      </c>
      <c r="K98" s="156">
        <f>IF(RES_hhdet_in_tes!K98=0,0,RES_hhdet_in_tes!K98/0.086*1000000/RES_hhdet_in_new!K97)</f>
        <v>0</v>
      </c>
      <c r="L98" s="156">
        <f>IF(RES_hhdet_in_tes!L98=0,0,RES_hhdet_in_tes!L98/0.086*1000000/RES_hhdet_in_new!L97)</f>
        <v>798.89299553573983</v>
      </c>
      <c r="M98" s="156">
        <f>IF(RES_hhdet_in_tes!M98=0,0,RES_hhdet_in_tes!M98/0.086*1000000/RES_hhdet_in_new!M97)</f>
        <v>0</v>
      </c>
      <c r="N98" s="156">
        <f>IF(RES_hhdet_in_tes!N98=0,0,RES_hhdet_in_tes!N98/0.086*1000000/RES_hhdet_in_new!N97)</f>
        <v>791.88767204079466</v>
      </c>
      <c r="O98" s="156">
        <f>IF(RES_hhdet_in_tes!O98=0,0,RES_hhdet_in_tes!O98/0.086*1000000/RES_hhdet_in_new!O97)</f>
        <v>760.16664579098085</v>
      </c>
      <c r="P98" s="156">
        <f>IF(RES_hhdet_in_tes!P98=0,0,RES_hhdet_in_tes!P98/0.086*1000000/RES_hhdet_in_new!P97)</f>
        <v>764.61545862045557</v>
      </c>
      <c r="Q98" s="156">
        <f>IF(RES_hhdet_in_tes!Q98=0,0,RES_hhdet_in_tes!Q98/0.086*1000000/RES_hhdet_in_new!Q97)</f>
        <v>753.31709788233138</v>
      </c>
    </row>
    <row r="99" spans="1:17" ht="12" customHeight="1" x14ac:dyDescent="0.25">
      <c r="A99" s="148" t="s">
        <v>59</v>
      </c>
      <c r="B99" s="156"/>
      <c r="C99" s="156">
        <f>IF(RES_hhdet_in_tes!C99=0,0,RES_hhdet_in_tes!C99/0.086*1000000/RES_hhdet_in_new!C97)</f>
        <v>0</v>
      </c>
      <c r="D99" s="156">
        <f>IF(RES_hhdet_in_tes!D99=0,0,RES_hhdet_in_tes!D99/0.086*1000000/RES_hhdet_in_new!D97)</f>
        <v>0</v>
      </c>
      <c r="E99" s="156">
        <f>IF(RES_hhdet_in_tes!E99=0,0,RES_hhdet_in_tes!E99/0.086*1000000/RES_hhdet_in_new!E97)</f>
        <v>0</v>
      </c>
      <c r="F99" s="156">
        <f>IF(RES_hhdet_in_tes!F99=0,0,RES_hhdet_in_tes!F99/0.086*1000000/RES_hhdet_in_new!F97)</f>
        <v>0</v>
      </c>
      <c r="G99" s="156">
        <f>IF(RES_hhdet_in_tes!G99=0,0,RES_hhdet_in_tes!G99/0.086*1000000/RES_hhdet_in_new!G97)</f>
        <v>0</v>
      </c>
      <c r="H99" s="156">
        <f>IF(RES_hhdet_in_tes!H99=0,0,RES_hhdet_in_tes!H99/0.086*1000000/RES_hhdet_in_new!H97)</f>
        <v>0</v>
      </c>
      <c r="I99" s="156">
        <f>IF(RES_hhdet_in_tes!I99=0,0,RES_hhdet_in_tes!I99/0.086*1000000/RES_hhdet_in_new!I97)</f>
        <v>0</v>
      </c>
      <c r="J99" s="156">
        <f>IF(RES_hhdet_in_tes!J99=0,0,RES_hhdet_in_tes!J99/0.086*1000000/RES_hhdet_in_new!J97)</f>
        <v>0</v>
      </c>
      <c r="K99" s="156">
        <f>IF(RES_hhdet_in_tes!K99=0,0,RES_hhdet_in_tes!K99/0.086*1000000/RES_hhdet_in_new!K97)</f>
        <v>0</v>
      </c>
      <c r="L99" s="156">
        <f>IF(RES_hhdet_in_tes!L99=0,0,RES_hhdet_in_tes!L99/0.086*1000000/RES_hhdet_in_new!L97)</f>
        <v>418.9616267745991</v>
      </c>
      <c r="M99" s="156">
        <f>IF(RES_hhdet_in_tes!M99=0,0,RES_hhdet_in_tes!M99/0.086*1000000/RES_hhdet_in_new!M97)</f>
        <v>0</v>
      </c>
      <c r="N99" s="156">
        <f>IF(RES_hhdet_in_tes!N99=0,0,RES_hhdet_in_tes!N99/0.086*1000000/RES_hhdet_in_new!N97)</f>
        <v>431.65649476069501</v>
      </c>
      <c r="O99" s="156">
        <f>IF(RES_hhdet_in_tes!O99=0,0,RES_hhdet_in_tes!O99/0.086*1000000/RES_hhdet_in_new!O97)</f>
        <v>432.38731892429826</v>
      </c>
      <c r="P99" s="156">
        <f>IF(RES_hhdet_in_tes!P99=0,0,RES_hhdet_in_tes!P99/0.086*1000000/RES_hhdet_in_new!P97)</f>
        <v>434.33816169034412</v>
      </c>
      <c r="Q99" s="156">
        <f>IF(RES_hhdet_in_tes!Q99=0,0,RES_hhdet_in_tes!Q99/0.086*1000000/RES_hhdet_in_new!Q97)</f>
        <v>435.18929966299146</v>
      </c>
    </row>
    <row r="100" spans="1:17" ht="12" customHeight="1" x14ac:dyDescent="0.25">
      <c r="A100" s="158" t="s">
        <v>62</v>
      </c>
      <c r="B100" s="157"/>
      <c r="C100" s="157">
        <f>IF(SUM(RES_hhdet_in_tes!C101:C103)=0,0,SUM(RES_hhdet_in_tes!C101:C103)/0.086*1000000/SUM(RES_hhdet_in_new!C101:C103))</f>
        <v>0</v>
      </c>
      <c r="D100" s="157">
        <f>IF(SUM(RES_hhdet_in_tes!D101:D103)=0,0,SUM(RES_hhdet_in_tes!D101:D103)/0.086*1000000/SUM(RES_hhdet_in_new!D101:D103))</f>
        <v>753.84750586659243</v>
      </c>
      <c r="E100" s="157">
        <f>IF(SUM(RES_hhdet_in_tes!E101:E103)=0,0,SUM(RES_hhdet_in_tes!E101:E103)/0.086*1000000/SUM(RES_hhdet_in_new!E101:E103))</f>
        <v>762.86606861241614</v>
      </c>
      <c r="F100" s="157">
        <f>IF(SUM(RES_hhdet_in_tes!F101:F103)=0,0,SUM(RES_hhdet_in_tes!F101:F103)/0.086*1000000/SUM(RES_hhdet_in_new!F101:F103))</f>
        <v>761.93673888930971</v>
      </c>
      <c r="G100" s="157">
        <f>IF(SUM(RES_hhdet_in_tes!G101:G103)=0,0,SUM(RES_hhdet_in_tes!G101:G103)/0.086*1000000/SUM(RES_hhdet_in_new!G101:G103))</f>
        <v>789.42081850865566</v>
      </c>
      <c r="H100" s="157">
        <f>IF(SUM(RES_hhdet_in_tes!H101:H103)=0,0,SUM(RES_hhdet_in_tes!H101:H103)/0.086*1000000/SUM(RES_hhdet_in_new!H101:H103))</f>
        <v>798.16209797954821</v>
      </c>
      <c r="I100" s="157">
        <f>IF(SUM(RES_hhdet_in_tes!I101:I103)=0,0,SUM(RES_hhdet_in_tes!I101:I103)/0.086*1000000/SUM(RES_hhdet_in_new!I101:I103))</f>
        <v>797.28378901284862</v>
      </c>
      <c r="J100" s="157">
        <f>IF(SUM(RES_hhdet_in_tes!J101:J103)=0,0,SUM(RES_hhdet_in_tes!J101:J103)/0.086*1000000/SUM(RES_hhdet_in_new!J101:J103))</f>
        <v>859.03839205895292</v>
      </c>
      <c r="K100" s="157">
        <f>IF(SUM(RES_hhdet_in_tes!K101:K103)=0,0,SUM(RES_hhdet_in_tes!K101:K103)/0.086*1000000/SUM(RES_hhdet_in_new!K101:K103))</f>
        <v>872.86095561886032</v>
      </c>
      <c r="L100" s="157">
        <f>IF(SUM(RES_hhdet_in_tes!L101:L103)=0,0,SUM(RES_hhdet_in_tes!L101:L103)/0.086*1000000/SUM(RES_hhdet_in_new!L101:L103))</f>
        <v>872.48443588683392</v>
      </c>
      <c r="M100" s="157">
        <f>IF(SUM(RES_hhdet_in_tes!M101:M103)=0,0,SUM(RES_hhdet_in_tes!M101:M103)/0.086*1000000/SUM(RES_hhdet_in_new!M101:M103))</f>
        <v>886.87258785810616</v>
      </c>
      <c r="N100" s="157">
        <f>IF(SUM(RES_hhdet_in_tes!N101:N103)=0,0,SUM(RES_hhdet_in_tes!N101:N103)/0.086*1000000/SUM(RES_hhdet_in_new!N101:N103))</f>
        <v>846.24175621700533</v>
      </c>
      <c r="O100" s="157">
        <f>IF(SUM(RES_hhdet_in_tes!O101:O103)=0,0,SUM(RES_hhdet_in_tes!O101:O103)/0.086*1000000/SUM(RES_hhdet_in_new!O101:O103))</f>
        <v>812.42657057685688</v>
      </c>
      <c r="P100" s="157">
        <f>IF(SUM(RES_hhdet_in_tes!P101:P103)=0,0,SUM(RES_hhdet_in_tes!P101:P103)/0.086*1000000/SUM(RES_hhdet_in_new!P101:P103))</f>
        <v>817.27227552551437</v>
      </c>
      <c r="Q100" s="157">
        <f>IF(SUM(RES_hhdet_in_tes!Q101:Q103)=0,0,SUM(RES_hhdet_in_tes!Q101:Q103)/0.086*1000000/SUM(RES_hhdet_in_new!Q101:Q103))</f>
        <v>803.81806825859508</v>
      </c>
    </row>
    <row r="101" spans="1:17" ht="12" customHeight="1" x14ac:dyDescent="0.25">
      <c r="A101" s="23" t="s">
        <v>55</v>
      </c>
      <c r="B101" s="156"/>
      <c r="C101" s="156">
        <f>IF(RES_hhdet_in_tes!C101=0,0,RES_hhdet_in_tes!C101/0.086*1000000/RES_hhdet_in_new!C101)</f>
        <v>0</v>
      </c>
      <c r="D101" s="156">
        <f>IF(RES_hhdet_in_tes!D101=0,0,RES_hhdet_in_tes!D101/0.086*1000000/RES_hhdet_in_new!D101)</f>
        <v>0</v>
      </c>
      <c r="E101" s="156">
        <f>IF(RES_hhdet_in_tes!E101=0,0,RES_hhdet_in_tes!E101/0.086*1000000/RES_hhdet_in_new!E101)</f>
        <v>0</v>
      </c>
      <c r="F101" s="156">
        <f>IF(RES_hhdet_in_tes!F101=0,0,RES_hhdet_in_tes!F101/0.086*1000000/RES_hhdet_in_new!F101)</f>
        <v>0</v>
      </c>
      <c r="G101" s="156">
        <f>IF(RES_hhdet_in_tes!G101=0,0,RES_hhdet_in_tes!G101/0.086*1000000/RES_hhdet_in_new!G101)</f>
        <v>0</v>
      </c>
      <c r="H101" s="156">
        <f>IF(RES_hhdet_in_tes!H101=0,0,RES_hhdet_in_tes!H101/0.086*1000000/RES_hhdet_in_new!H101)</f>
        <v>0</v>
      </c>
      <c r="I101" s="156">
        <f>IF(RES_hhdet_in_tes!I101=0,0,RES_hhdet_in_tes!I101/0.086*1000000/RES_hhdet_in_new!I101)</f>
        <v>0</v>
      </c>
      <c r="J101" s="156">
        <f>IF(RES_hhdet_in_tes!J101=0,0,RES_hhdet_in_tes!J101/0.086*1000000/RES_hhdet_in_new!J101)</f>
        <v>0</v>
      </c>
      <c r="K101" s="156">
        <f>IF(RES_hhdet_in_tes!K101=0,0,RES_hhdet_in_tes!K101/0.086*1000000/RES_hhdet_in_new!K101)</f>
        <v>0</v>
      </c>
      <c r="L101" s="156">
        <f>IF(RES_hhdet_in_tes!L101=0,0,RES_hhdet_in_tes!L101/0.086*1000000/RES_hhdet_in_new!L101)</f>
        <v>0</v>
      </c>
      <c r="M101" s="156">
        <f>IF(RES_hhdet_in_tes!M101=0,0,RES_hhdet_in_tes!M101/0.086*1000000/RES_hhdet_in_new!M101)</f>
        <v>0</v>
      </c>
      <c r="N101" s="156">
        <f>IF(RES_hhdet_in_tes!N101=0,0,RES_hhdet_in_tes!N101/0.086*1000000/RES_hhdet_in_new!N101)</f>
        <v>0</v>
      </c>
      <c r="O101" s="156">
        <f>IF(RES_hhdet_in_tes!O101=0,0,RES_hhdet_in_tes!O101/0.086*1000000/RES_hhdet_in_new!O101)</f>
        <v>0</v>
      </c>
      <c r="P101" s="156">
        <f>IF(RES_hhdet_in_tes!P101=0,0,RES_hhdet_in_tes!P101/0.086*1000000/RES_hhdet_in_new!P101)</f>
        <v>0</v>
      </c>
      <c r="Q101" s="156">
        <f>IF(RES_hhdet_in_tes!Q101=0,0,RES_hhdet_in_tes!Q101/0.086*1000000/RES_hhdet_in_new!Q101)</f>
        <v>0</v>
      </c>
    </row>
    <row r="102" spans="1:17" ht="12" customHeight="1" x14ac:dyDescent="0.25">
      <c r="A102" s="23" t="s">
        <v>57</v>
      </c>
      <c r="B102" s="156"/>
      <c r="C102" s="156">
        <f>IF(RES_hhdet_in_tes!C102=0,0,RES_hhdet_in_tes!C102/0.086*1000000/RES_hhdet_in_new!C102)</f>
        <v>0</v>
      </c>
      <c r="D102" s="156">
        <f>IF(RES_hhdet_in_tes!D102=0,0,RES_hhdet_in_tes!D102/0.086*1000000/RES_hhdet_in_new!D102)</f>
        <v>0</v>
      </c>
      <c r="E102" s="156">
        <f>IF(RES_hhdet_in_tes!E102=0,0,RES_hhdet_in_tes!E102/0.086*1000000/RES_hhdet_in_new!E102)</f>
        <v>0</v>
      </c>
      <c r="F102" s="156">
        <f>IF(RES_hhdet_in_tes!F102=0,0,RES_hhdet_in_tes!F102/0.086*1000000/RES_hhdet_in_new!F102)</f>
        <v>0</v>
      </c>
      <c r="G102" s="156">
        <f>IF(RES_hhdet_in_tes!G102=0,0,RES_hhdet_in_tes!G102/0.086*1000000/RES_hhdet_in_new!G102)</f>
        <v>0</v>
      </c>
      <c r="H102" s="156">
        <f>IF(RES_hhdet_in_tes!H102=0,0,RES_hhdet_in_tes!H102/0.086*1000000/RES_hhdet_in_new!H102)</f>
        <v>0</v>
      </c>
      <c r="I102" s="156">
        <f>IF(RES_hhdet_in_tes!I102=0,0,RES_hhdet_in_tes!I102/0.086*1000000/RES_hhdet_in_new!I102)</f>
        <v>0</v>
      </c>
      <c r="J102" s="156">
        <f>IF(RES_hhdet_in_tes!J102=0,0,RES_hhdet_in_tes!J102/0.086*1000000/RES_hhdet_in_new!J102)</f>
        <v>0</v>
      </c>
      <c r="K102" s="156">
        <f>IF(RES_hhdet_in_tes!K102=0,0,RES_hhdet_in_tes!K102/0.086*1000000/RES_hhdet_in_new!K102)</f>
        <v>0</v>
      </c>
      <c r="L102" s="156">
        <f>IF(RES_hhdet_in_tes!L102=0,0,RES_hhdet_in_tes!L102/0.086*1000000/RES_hhdet_in_new!L102)</f>
        <v>0</v>
      </c>
      <c r="M102" s="156">
        <f>IF(RES_hhdet_in_tes!M102=0,0,RES_hhdet_in_tes!M102/0.086*1000000/RES_hhdet_in_new!M102)</f>
        <v>0</v>
      </c>
      <c r="N102" s="156">
        <f>IF(RES_hhdet_in_tes!N102=0,0,RES_hhdet_in_tes!N102/0.086*1000000/RES_hhdet_in_new!N102)</f>
        <v>0</v>
      </c>
      <c r="O102" s="156">
        <f>IF(RES_hhdet_in_tes!O102=0,0,RES_hhdet_in_tes!O102/0.086*1000000/RES_hhdet_in_new!O102)</f>
        <v>0</v>
      </c>
      <c r="P102" s="156">
        <f>IF(RES_hhdet_in_tes!P102=0,0,RES_hhdet_in_tes!P102/0.086*1000000/RES_hhdet_in_new!P102)</f>
        <v>0</v>
      </c>
      <c r="Q102" s="156">
        <f>IF(RES_hhdet_in_tes!Q102=0,0,RES_hhdet_in_tes!Q102/0.086*1000000/RES_hhdet_in_new!Q102)</f>
        <v>0</v>
      </c>
    </row>
    <row r="103" spans="1:17" ht="12" customHeight="1" x14ac:dyDescent="0.25">
      <c r="A103" s="29" t="s">
        <v>140</v>
      </c>
      <c r="B103" s="57"/>
      <c r="C103" s="57">
        <f>IF(RES_hhdet_in_tes!C103=0,0,RES_hhdet_in_tes!C103/0.086*1000000/RES_hhdet_in_new!C103)</f>
        <v>0</v>
      </c>
      <c r="D103" s="57">
        <f>IF(RES_hhdet_in_tes!D103=0,0,RES_hhdet_in_tes!D103/0.086*1000000/RES_hhdet_in_new!D103)</f>
        <v>753.84750586659243</v>
      </c>
      <c r="E103" s="57">
        <f>IF(RES_hhdet_in_tes!E103=0,0,RES_hhdet_in_tes!E103/0.086*1000000/RES_hhdet_in_new!E103)</f>
        <v>762.86606861241614</v>
      </c>
      <c r="F103" s="57">
        <f>IF(RES_hhdet_in_tes!F103=0,0,RES_hhdet_in_tes!F103/0.086*1000000/RES_hhdet_in_new!F103)</f>
        <v>761.93673888930971</v>
      </c>
      <c r="G103" s="57">
        <f>IF(RES_hhdet_in_tes!G103=0,0,RES_hhdet_in_tes!G103/0.086*1000000/RES_hhdet_in_new!G103)</f>
        <v>789.42081850865566</v>
      </c>
      <c r="H103" s="57">
        <f>IF(RES_hhdet_in_tes!H103=0,0,RES_hhdet_in_tes!H103/0.086*1000000/RES_hhdet_in_new!H103)</f>
        <v>798.16209797954821</v>
      </c>
      <c r="I103" s="57">
        <f>IF(RES_hhdet_in_tes!I103=0,0,RES_hhdet_in_tes!I103/0.086*1000000/RES_hhdet_in_new!I103)</f>
        <v>797.28378901284862</v>
      </c>
      <c r="J103" s="57">
        <f>IF(RES_hhdet_in_tes!J103=0,0,RES_hhdet_in_tes!J103/0.086*1000000/RES_hhdet_in_new!J103)</f>
        <v>859.03839205895292</v>
      </c>
      <c r="K103" s="57">
        <f>IF(RES_hhdet_in_tes!K103=0,0,RES_hhdet_in_tes!K103/0.086*1000000/RES_hhdet_in_new!K103)</f>
        <v>872.86095561886032</v>
      </c>
      <c r="L103" s="57">
        <f>IF(RES_hhdet_in_tes!L103=0,0,RES_hhdet_in_tes!L103/0.086*1000000/RES_hhdet_in_new!L103)</f>
        <v>872.48443588683392</v>
      </c>
      <c r="M103" s="57">
        <f>IF(RES_hhdet_in_tes!M103=0,0,RES_hhdet_in_tes!M103/0.086*1000000/RES_hhdet_in_new!M103)</f>
        <v>886.87258785810616</v>
      </c>
      <c r="N103" s="57">
        <f>IF(RES_hhdet_in_tes!N103=0,0,RES_hhdet_in_tes!N103/0.086*1000000/RES_hhdet_in_new!N103)</f>
        <v>846.24175621700533</v>
      </c>
      <c r="O103" s="57">
        <f>IF(RES_hhdet_in_tes!O103=0,0,RES_hhdet_in_tes!O103/0.086*1000000/RES_hhdet_in_new!O103)</f>
        <v>812.42657057685688</v>
      </c>
      <c r="P103" s="57">
        <f>IF(RES_hhdet_in_tes!P103=0,0,RES_hhdet_in_tes!P103/0.086*1000000/RES_hhdet_in_new!P103)</f>
        <v>817.27227552551437</v>
      </c>
      <c r="Q103" s="57">
        <f>IF(RES_hhdet_in_tes!Q103=0,0,RES_hhdet_in_tes!Q103/0.086*1000000/RES_hhdet_in_new!Q103)</f>
        <v>803.81806825859508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85">SUM(C106,C109,C111,C120)</f>
        <v>0</v>
      </c>
      <c r="D105" s="168">
        <f t="shared" ref="D105" si="86">SUM(D106,D109,D111,D120)</f>
        <v>0</v>
      </c>
      <c r="E105" s="168">
        <f t="shared" ref="E105" si="87">SUM(E106,E109,E111,E120)</f>
        <v>0</v>
      </c>
      <c r="F105" s="168">
        <f t="shared" ref="F105" si="88">SUM(F106,F109,F111,F120)</f>
        <v>0</v>
      </c>
      <c r="G105" s="168">
        <f t="shared" ref="G105" si="89">SUM(G106,G109,G111,G120)</f>
        <v>0</v>
      </c>
      <c r="H105" s="168">
        <f t="shared" ref="H105" si="90">SUM(H106,H109,H111,H120)</f>
        <v>0</v>
      </c>
      <c r="I105" s="168">
        <f t="shared" ref="I105" si="91">SUM(I106,I109,I111,I120)</f>
        <v>0</v>
      </c>
      <c r="J105" s="168">
        <f t="shared" ref="J105" si="92">SUM(J106,J109,J111,J120)</f>
        <v>0</v>
      </c>
      <c r="K105" s="168">
        <f t="shared" ref="K105" si="93">SUM(K106,K109,K111,K120)</f>
        <v>0</v>
      </c>
      <c r="L105" s="168">
        <f t="shared" ref="L105" si="94">SUM(L106,L109,L111,L120)</f>
        <v>0</v>
      </c>
      <c r="M105" s="168">
        <f t="shared" ref="M105" si="95">SUM(M106,M109,M111,M120)</f>
        <v>0</v>
      </c>
      <c r="N105" s="168">
        <f t="shared" ref="N105" si="96">SUM(N106,N109,N111,N120)</f>
        <v>0</v>
      </c>
      <c r="O105" s="168">
        <f t="shared" ref="O105" si="97">SUM(O106,O109,O111,O120)</f>
        <v>0</v>
      </c>
      <c r="P105" s="168">
        <f t="shared" ref="P105" si="98">SUM(P106,P109,P111,P120)</f>
        <v>0</v>
      </c>
      <c r="Q105" s="168">
        <f t="shared" ref="Q105" si="99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100">SUM(C107:C108)</f>
        <v>0</v>
      </c>
      <c r="D106" s="157">
        <f t="shared" si="100"/>
        <v>0</v>
      </c>
      <c r="E106" s="157">
        <f t="shared" si="100"/>
        <v>0</v>
      </c>
      <c r="F106" s="157">
        <f t="shared" si="100"/>
        <v>0</v>
      </c>
      <c r="G106" s="157">
        <f t="shared" si="100"/>
        <v>0</v>
      </c>
      <c r="H106" s="157">
        <f t="shared" si="100"/>
        <v>0</v>
      </c>
      <c r="I106" s="157">
        <f t="shared" si="100"/>
        <v>0</v>
      </c>
      <c r="J106" s="157">
        <f t="shared" si="100"/>
        <v>0</v>
      </c>
      <c r="K106" s="157">
        <f t="shared" si="100"/>
        <v>0</v>
      </c>
      <c r="L106" s="157">
        <f t="shared" si="100"/>
        <v>0</v>
      </c>
      <c r="M106" s="157">
        <f t="shared" si="100"/>
        <v>0</v>
      </c>
      <c r="N106" s="157">
        <f t="shared" si="100"/>
        <v>0</v>
      </c>
      <c r="O106" s="157">
        <f t="shared" si="100"/>
        <v>0</v>
      </c>
      <c r="P106" s="157">
        <f t="shared" si="100"/>
        <v>0</v>
      </c>
      <c r="Q106" s="157">
        <f t="shared" si="100"/>
        <v>0</v>
      </c>
    </row>
    <row r="107" spans="1:17" ht="12" customHeight="1" x14ac:dyDescent="0.25">
      <c r="A107" s="23" t="s">
        <v>153</v>
      </c>
      <c r="B107" s="156"/>
      <c r="C107" s="156">
        <f>IF(RES_hhdet_in_tes!C107=0,0,RES_hhdet_in_tes!C107/0.086*1000000/RES_hhdet_in_new!C107)</f>
        <v>0</v>
      </c>
      <c r="D107" s="156">
        <f>IF(RES_hhdet_in_tes!D107=0,0,RES_hhdet_in_tes!D107/0.086*1000000/RES_hhdet_in_new!D107)</f>
        <v>0</v>
      </c>
      <c r="E107" s="156">
        <f>IF(RES_hhdet_in_tes!E107=0,0,RES_hhdet_in_tes!E107/0.086*1000000/RES_hhdet_in_new!E107)</f>
        <v>0</v>
      </c>
      <c r="F107" s="156">
        <f>IF(RES_hhdet_in_tes!F107=0,0,RES_hhdet_in_tes!F107/0.086*1000000/RES_hhdet_in_new!F107)</f>
        <v>0</v>
      </c>
      <c r="G107" s="156">
        <f>IF(RES_hhdet_in_tes!G107=0,0,RES_hhdet_in_tes!G107/0.086*1000000/RES_hhdet_in_new!G107)</f>
        <v>0</v>
      </c>
      <c r="H107" s="156">
        <f>IF(RES_hhdet_in_tes!H107=0,0,RES_hhdet_in_tes!H107/0.086*1000000/RES_hhdet_in_new!H107)</f>
        <v>0</v>
      </c>
      <c r="I107" s="156">
        <f>IF(RES_hhdet_in_tes!I107=0,0,RES_hhdet_in_tes!I107/0.086*1000000/RES_hhdet_in_new!I107)</f>
        <v>0</v>
      </c>
      <c r="J107" s="156">
        <f>IF(RES_hhdet_in_tes!J107=0,0,RES_hhdet_in_tes!J107/0.086*1000000/RES_hhdet_in_new!J107)</f>
        <v>0</v>
      </c>
      <c r="K107" s="156">
        <f>IF(RES_hhdet_in_tes!K107=0,0,RES_hhdet_in_tes!K107/0.086*1000000/RES_hhdet_in_new!K107)</f>
        <v>0</v>
      </c>
      <c r="L107" s="156">
        <f>IF(RES_hhdet_in_tes!L107=0,0,RES_hhdet_in_tes!L107/0.086*1000000/RES_hhdet_in_new!L107)</f>
        <v>0</v>
      </c>
      <c r="M107" s="156">
        <f>IF(RES_hhdet_in_tes!M107=0,0,RES_hhdet_in_tes!M107/0.086*1000000/RES_hhdet_in_new!M107)</f>
        <v>0</v>
      </c>
      <c r="N107" s="156">
        <f>IF(RES_hhdet_in_tes!N107=0,0,RES_hhdet_in_tes!N107/0.086*1000000/RES_hhdet_in_new!N107)</f>
        <v>0</v>
      </c>
      <c r="O107" s="156">
        <f>IF(RES_hhdet_in_tes!O107=0,0,RES_hhdet_in_tes!O107/0.086*1000000/RES_hhdet_in_new!O107)</f>
        <v>0</v>
      </c>
      <c r="P107" s="156">
        <f>IF(RES_hhdet_in_tes!P107=0,0,RES_hhdet_in_tes!P107/0.086*1000000/RES_hhdet_in_new!P107)</f>
        <v>0</v>
      </c>
      <c r="Q107" s="156">
        <f>IF(RES_hhdet_in_tes!Q107=0,0,RES_hhdet_in_tes!Q107/0.086*1000000/RES_hhdet_in_new!Q107)</f>
        <v>0</v>
      </c>
    </row>
    <row r="108" spans="1:17" ht="12" customHeight="1" x14ac:dyDescent="0.25">
      <c r="A108" s="23" t="s">
        <v>60</v>
      </c>
      <c r="B108" s="156"/>
      <c r="C108" s="156">
        <f>IF(RES_hhdet_in_tes!C108=0,0,RES_hhdet_in_tes!C108/0.086*1000000/RES_hhdet_in_new!C107)</f>
        <v>0</v>
      </c>
      <c r="D108" s="156">
        <f>IF(RES_hhdet_in_tes!D108=0,0,RES_hhdet_in_tes!D108/0.086*1000000/RES_hhdet_in_new!D107)</f>
        <v>0</v>
      </c>
      <c r="E108" s="156">
        <f>IF(RES_hhdet_in_tes!E108=0,0,RES_hhdet_in_tes!E108/0.086*1000000/RES_hhdet_in_new!E107)</f>
        <v>0</v>
      </c>
      <c r="F108" s="156">
        <f>IF(RES_hhdet_in_tes!F108=0,0,RES_hhdet_in_tes!F108/0.086*1000000/RES_hhdet_in_new!F107)</f>
        <v>0</v>
      </c>
      <c r="G108" s="156">
        <f>IF(RES_hhdet_in_tes!G108=0,0,RES_hhdet_in_tes!G108/0.086*1000000/RES_hhdet_in_new!G107)</f>
        <v>0</v>
      </c>
      <c r="H108" s="156">
        <f>IF(RES_hhdet_in_tes!H108=0,0,RES_hhdet_in_tes!H108/0.086*1000000/RES_hhdet_in_new!H107)</f>
        <v>0</v>
      </c>
      <c r="I108" s="156">
        <f>IF(RES_hhdet_in_tes!I108=0,0,RES_hhdet_in_tes!I108/0.086*1000000/RES_hhdet_in_new!I107)</f>
        <v>0</v>
      </c>
      <c r="J108" s="156">
        <f>IF(RES_hhdet_in_tes!J108=0,0,RES_hhdet_in_tes!J108/0.086*1000000/RES_hhdet_in_new!J107)</f>
        <v>0</v>
      </c>
      <c r="K108" s="156">
        <f>IF(RES_hhdet_in_tes!K108=0,0,RES_hhdet_in_tes!K108/0.086*1000000/RES_hhdet_in_new!K107)</f>
        <v>0</v>
      </c>
      <c r="L108" s="156">
        <f>IF(RES_hhdet_in_tes!L108=0,0,RES_hhdet_in_tes!L108/0.086*1000000/RES_hhdet_in_new!L107)</f>
        <v>0</v>
      </c>
      <c r="M108" s="156">
        <f>IF(RES_hhdet_in_tes!M108=0,0,RES_hhdet_in_tes!M108/0.086*1000000/RES_hhdet_in_new!M107)</f>
        <v>0</v>
      </c>
      <c r="N108" s="156">
        <f>IF(RES_hhdet_in_tes!N108=0,0,RES_hhdet_in_tes!N108/0.086*1000000/RES_hhdet_in_new!N107)</f>
        <v>0</v>
      </c>
      <c r="O108" s="156">
        <f>IF(RES_hhdet_in_tes!O108=0,0,RES_hhdet_in_tes!O108/0.086*1000000/RES_hhdet_in_new!O107)</f>
        <v>0</v>
      </c>
      <c r="P108" s="156">
        <f>IF(RES_hhdet_in_tes!P108=0,0,RES_hhdet_in_tes!P108/0.086*1000000/RES_hhdet_in_new!P107)</f>
        <v>0</v>
      </c>
      <c r="Q108" s="156">
        <f>IF(RES_hhdet_in_tes!Q108=0,0,RES_hhdet_in_tes!Q108/0.086*1000000/RES_hhdet_in_new!Q107)</f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101">C110</f>
        <v>0</v>
      </c>
      <c r="D109" s="157">
        <f t="shared" si="101"/>
        <v>0</v>
      </c>
      <c r="E109" s="157">
        <f t="shared" si="101"/>
        <v>0</v>
      </c>
      <c r="F109" s="157">
        <f t="shared" si="101"/>
        <v>0</v>
      </c>
      <c r="G109" s="157">
        <f t="shared" si="101"/>
        <v>0</v>
      </c>
      <c r="H109" s="157">
        <f t="shared" si="101"/>
        <v>0</v>
      </c>
      <c r="I109" s="157">
        <f t="shared" si="101"/>
        <v>0</v>
      </c>
      <c r="J109" s="157">
        <f t="shared" si="101"/>
        <v>0</v>
      </c>
      <c r="K109" s="157">
        <f t="shared" si="101"/>
        <v>0</v>
      </c>
      <c r="L109" s="157">
        <f t="shared" si="101"/>
        <v>0</v>
      </c>
      <c r="M109" s="157">
        <f t="shared" si="101"/>
        <v>0</v>
      </c>
      <c r="N109" s="157">
        <f t="shared" si="101"/>
        <v>0</v>
      </c>
      <c r="O109" s="157">
        <f t="shared" si="101"/>
        <v>0</v>
      </c>
      <c r="P109" s="157">
        <f t="shared" si="101"/>
        <v>0</v>
      </c>
      <c r="Q109" s="157">
        <f t="shared" si="101"/>
        <v>0</v>
      </c>
    </row>
    <row r="110" spans="1:17" ht="12" customHeight="1" x14ac:dyDescent="0.25">
      <c r="A110" s="23" t="s">
        <v>60</v>
      </c>
      <c r="B110" s="156"/>
      <c r="C110" s="156">
        <f>IF(RES_hhdet_in_tes!C110=0,0,RES_hhdet_in_tes!C110/0.086*1000000/RES_hhdet_in_new!C110)</f>
        <v>0</v>
      </c>
      <c r="D110" s="156">
        <f>IF(RES_hhdet_in_tes!D110=0,0,RES_hhdet_in_tes!D110/0.086*1000000/RES_hhdet_in_new!D110)</f>
        <v>0</v>
      </c>
      <c r="E110" s="156">
        <f>IF(RES_hhdet_in_tes!E110=0,0,RES_hhdet_in_tes!E110/0.086*1000000/RES_hhdet_in_new!E110)</f>
        <v>0</v>
      </c>
      <c r="F110" s="156">
        <f>IF(RES_hhdet_in_tes!F110=0,0,RES_hhdet_in_tes!F110/0.086*1000000/RES_hhdet_in_new!F110)</f>
        <v>0</v>
      </c>
      <c r="G110" s="156">
        <f>IF(RES_hhdet_in_tes!G110=0,0,RES_hhdet_in_tes!G110/0.086*1000000/RES_hhdet_in_new!G110)</f>
        <v>0</v>
      </c>
      <c r="H110" s="156">
        <f>IF(RES_hhdet_in_tes!H110=0,0,RES_hhdet_in_tes!H110/0.086*1000000/RES_hhdet_in_new!H110)</f>
        <v>0</v>
      </c>
      <c r="I110" s="156">
        <f>IF(RES_hhdet_in_tes!I110=0,0,RES_hhdet_in_tes!I110/0.086*1000000/RES_hhdet_in_new!I110)</f>
        <v>0</v>
      </c>
      <c r="J110" s="156">
        <f>IF(RES_hhdet_in_tes!J110=0,0,RES_hhdet_in_tes!J110/0.086*1000000/RES_hhdet_in_new!J110)</f>
        <v>0</v>
      </c>
      <c r="K110" s="156">
        <f>IF(RES_hhdet_in_tes!K110=0,0,RES_hhdet_in_tes!K110/0.086*1000000/RES_hhdet_in_new!K110)</f>
        <v>0</v>
      </c>
      <c r="L110" s="156">
        <f>IF(RES_hhdet_in_tes!L110=0,0,RES_hhdet_in_tes!L110/0.086*1000000/RES_hhdet_in_new!L110)</f>
        <v>0</v>
      </c>
      <c r="M110" s="156">
        <f>IF(RES_hhdet_in_tes!M110=0,0,RES_hhdet_in_tes!M110/0.086*1000000/RES_hhdet_in_new!M110)</f>
        <v>0</v>
      </c>
      <c r="N110" s="156">
        <f>IF(RES_hhdet_in_tes!N110=0,0,RES_hhdet_in_tes!N110/0.086*1000000/RES_hhdet_in_new!N110)</f>
        <v>0</v>
      </c>
      <c r="O110" s="156">
        <f>IF(RES_hhdet_in_tes!O110=0,0,RES_hhdet_in_tes!O110/0.086*1000000/RES_hhdet_in_new!O110)</f>
        <v>0</v>
      </c>
      <c r="P110" s="156">
        <f>IF(RES_hhdet_in_tes!P110=0,0,RES_hhdet_in_tes!P110/0.086*1000000/RES_hhdet_in_new!P110)</f>
        <v>0</v>
      </c>
      <c r="Q110" s="156">
        <f>IF(RES_hhdet_in_tes!Q110=0,0,RES_hhdet_in_tes!Q110/0.086*1000000/RES_hhdet_in_new!Q110)</f>
        <v>0</v>
      </c>
    </row>
    <row r="111" spans="1:17" ht="12" customHeight="1" x14ac:dyDescent="0.25">
      <c r="A111" s="158" t="s">
        <v>63</v>
      </c>
      <c r="B111" s="157"/>
      <c r="C111" s="157">
        <f>IF(SUM(RES_hhdet_in_tes!C112:C113,RES_hhdet_in_tes!C116:C117)=0,0,SUM(RES_hhdet_in_tes!C112:C113,RES_hhdet_in_tes!C116:C117)/0.086*1000000/SUM(RES_hhdet_in_new!C112:C113,RES_hhdet_in_new!C116:C117))</f>
        <v>0</v>
      </c>
      <c r="D111" s="157">
        <f>IF(SUM(RES_hhdet_in_tes!D112:D113,RES_hhdet_in_tes!D116:D117)=0,0,SUM(RES_hhdet_in_tes!D112:D113,RES_hhdet_in_tes!D116:D117)/0.086*1000000/SUM(RES_hhdet_in_new!D112:D113,RES_hhdet_in_new!D116:D117))</f>
        <v>0</v>
      </c>
      <c r="E111" s="157">
        <f>IF(SUM(RES_hhdet_in_tes!E112:E113,RES_hhdet_in_tes!E116:E117)=0,0,SUM(RES_hhdet_in_tes!E112:E113,RES_hhdet_in_tes!E116:E117)/0.086*1000000/SUM(RES_hhdet_in_new!E112:E113,RES_hhdet_in_new!E116:E117))</f>
        <v>0</v>
      </c>
      <c r="F111" s="157">
        <f>IF(SUM(RES_hhdet_in_tes!F112:F113,RES_hhdet_in_tes!F116:F117)=0,0,SUM(RES_hhdet_in_tes!F112:F113,RES_hhdet_in_tes!F116:F117)/0.086*1000000/SUM(RES_hhdet_in_new!F112:F113,RES_hhdet_in_new!F116:F117))</f>
        <v>0</v>
      </c>
      <c r="G111" s="157">
        <f>IF(SUM(RES_hhdet_in_tes!G112:G113,RES_hhdet_in_tes!G116:G117)=0,0,SUM(RES_hhdet_in_tes!G112:G113,RES_hhdet_in_tes!G116:G117)/0.086*1000000/SUM(RES_hhdet_in_new!G112:G113,RES_hhdet_in_new!G116:G117))</f>
        <v>0</v>
      </c>
      <c r="H111" s="157">
        <f>IF(SUM(RES_hhdet_in_tes!H112:H113,RES_hhdet_in_tes!H116:H117)=0,0,SUM(RES_hhdet_in_tes!H112:H113,RES_hhdet_in_tes!H116:H117)/0.086*1000000/SUM(RES_hhdet_in_new!H112:H113,RES_hhdet_in_new!H116:H117))</f>
        <v>0</v>
      </c>
      <c r="I111" s="157">
        <f>IF(SUM(RES_hhdet_in_tes!I112:I113,RES_hhdet_in_tes!I116:I117)=0,0,SUM(RES_hhdet_in_tes!I112:I113,RES_hhdet_in_tes!I116:I117)/0.086*1000000/SUM(RES_hhdet_in_new!I112:I113,RES_hhdet_in_new!I116:I117))</f>
        <v>0</v>
      </c>
      <c r="J111" s="157">
        <f>IF(SUM(RES_hhdet_in_tes!J112:J113,RES_hhdet_in_tes!J116:J117)=0,0,SUM(RES_hhdet_in_tes!J112:J113,RES_hhdet_in_tes!J116:J117)/0.086*1000000/SUM(RES_hhdet_in_new!J112:J113,RES_hhdet_in_new!J116:J117))</f>
        <v>0</v>
      </c>
      <c r="K111" s="157">
        <f>IF(SUM(RES_hhdet_in_tes!K112:K113,RES_hhdet_in_tes!K116:K117)=0,0,SUM(RES_hhdet_in_tes!K112:K113,RES_hhdet_in_tes!K116:K117)/0.086*1000000/SUM(RES_hhdet_in_new!K112:K113,RES_hhdet_in_new!K116:K117))</f>
        <v>0</v>
      </c>
      <c r="L111" s="157">
        <f>IF(SUM(RES_hhdet_in_tes!L112:L113,RES_hhdet_in_tes!L116:L117)=0,0,SUM(RES_hhdet_in_tes!L112:L113,RES_hhdet_in_tes!L116:L117)/0.086*1000000/SUM(RES_hhdet_in_new!L112:L113,RES_hhdet_in_new!L116:L117))</f>
        <v>0</v>
      </c>
      <c r="M111" s="157">
        <f>IF(SUM(RES_hhdet_in_tes!M112:M113,RES_hhdet_in_tes!M116:M117)=0,0,SUM(RES_hhdet_in_tes!M112:M113,RES_hhdet_in_tes!M116:M117)/0.086*1000000/SUM(RES_hhdet_in_new!M112:M113,RES_hhdet_in_new!M116:M117))</f>
        <v>0</v>
      </c>
      <c r="N111" s="157">
        <f>IF(SUM(RES_hhdet_in_tes!N112:N113,RES_hhdet_in_tes!N116:N117)=0,0,SUM(RES_hhdet_in_tes!N112:N113,RES_hhdet_in_tes!N116:N117)/0.086*1000000/SUM(RES_hhdet_in_new!N112:N113,RES_hhdet_in_new!N116:N117))</f>
        <v>0</v>
      </c>
      <c r="O111" s="157">
        <f>IF(SUM(RES_hhdet_in_tes!O112:O113,RES_hhdet_in_tes!O116:O117)=0,0,SUM(RES_hhdet_in_tes!O112:O113,RES_hhdet_in_tes!O116:O117)/0.086*1000000/SUM(RES_hhdet_in_new!O112:O113,RES_hhdet_in_new!O116:O117))</f>
        <v>0</v>
      </c>
      <c r="P111" s="157">
        <f>IF(SUM(RES_hhdet_in_tes!P112:P113,RES_hhdet_in_tes!P116:P117)=0,0,SUM(RES_hhdet_in_tes!P112:P113,RES_hhdet_in_tes!P116:P117)/0.086*1000000/SUM(RES_hhdet_in_new!P112:P113,RES_hhdet_in_new!P116:P117))</f>
        <v>0</v>
      </c>
      <c r="Q111" s="157">
        <f>IF(SUM(RES_hhdet_in_tes!Q112:Q113,RES_hhdet_in_tes!Q116:Q117)=0,0,SUM(RES_hhdet_in_tes!Q112:Q113,RES_hhdet_in_tes!Q116:Q117)/0.086*1000000/SUM(RES_hhdet_in_new!Q112:Q113,RES_hhdet_in_new!Q116:Q117))</f>
        <v>0</v>
      </c>
    </row>
    <row r="112" spans="1:17" ht="12" customHeight="1" x14ac:dyDescent="0.25">
      <c r="A112" s="167" t="s">
        <v>152</v>
      </c>
      <c r="B112" s="132"/>
      <c r="C112" s="132">
        <f>IF(RES_hhdet_in_tes!C112=0,0,RES_hhdet_in_tes!C112/0.086*1000000/RES_hhdet_in_new!C112)</f>
        <v>0</v>
      </c>
      <c r="D112" s="132">
        <f>IF(RES_hhdet_in_tes!D112=0,0,RES_hhdet_in_tes!D112/0.086*1000000/RES_hhdet_in_new!D112)</f>
        <v>0</v>
      </c>
      <c r="E112" s="132">
        <f>IF(RES_hhdet_in_tes!E112=0,0,RES_hhdet_in_tes!E112/0.086*1000000/RES_hhdet_in_new!E112)</f>
        <v>0</v>
      </c>
      <c r="F112" s="132">
        <f>IF(RES_hhdet_in_tes!F112=0,0,RES_hhdet_in_tes!F112/0.086*1000000/RES_hhdet_in_new!F112)</f>
        <v>0</v>
      </c>
      <c r="G112" s="132">
        <f>IF(RES_hhdet_in_tes!G112=0,0,RES_hhdet_in_tes!G112/0.086*1000000/RES_hhdet_in_new!G112)</f>
        <v>0</v>
      </c>
      <c r="H112" s="132">
        <f>IF(RES_hhdet_in_tes!H112=0,0,RES_hhdet_in_tes!H112/0.086*1000000/RES_hhdet_in_new!H112)</f>
        <v>0</v>
      </c>
      <c r="I112" s="132">
        <f>IF(RES_hhdet_in_tes!I112=0,0,RES_hhdet_in_tes!I112/0.086*1000000/RES_hhdet_in_new!I112)</f>
        <v>0</v>
      </c>
      <c r="J112" s="132">
        <f>IF(RES_hhdet_in_tes!J112=0,0,RES_hhdet_in_tes!J112/0.086*1000000/RES_hhdet_in_new!J112)</f>
        <v>0</v>
      </c>
      <c r="K112" s="132">
        <f>IF(RES_hhdet_in_tes!K112=0,0,RES_hhdet_in_tes!K112/0.086*1000000/RES_hhdet_in_new!K112)</f>
        <v>0</v>
      </c>
      <c r="L112" s="132">
        <f>IF(RES_hhdet_in_tes!L112=0,0,RES_hhdet_in_tes!L112/0.086*1000000/RES_hhdet_in_new!L112)</f>
        <v>0</v>
      </c>
      <c r="M112" s="132">
        <f>IF(RES_hhdet_in_tes!M112=0,0,RES_hhdet_in_tes!M112/0.086*1000000/RES_hhdet_in_new!M112)</f>
        <v>0</v>
      </c>
      <c r="N112" s="132">
        <f>IF(RES_hhdet_in_tes!N112=0,0,RES_hhdet_in_tes!N112/0.086*1000000/RES_hhdet_in_new!N112)</f>
        <v>0</v>
      </c>
      <c r="O112" s="132">
        <f>IF(RES_hhdet_in_tes!O112=0,0,RES_hhdet_in_tes!O112/0.086*1000000/RES_hhdet_in_new!O112)</f>
        <v>0</v>
      </c>
      <c r="P112" s="132">
        <f>IF(RES_hhdet_in_tes!P112=0,0,RES_hhdet_in_tes!P112/0.086*1000000/RES_hhdet_in_new!P112)</f>
        <v>0</v>
      </c>
      <c r="Q112" s="132">
        <f>IF(RES_hhdet_in_tes!Q112=0,0,RES_hhdet_in_tes!Q112/0.086*1000000/RES_hhdet_in_new!Q112)</f>
        <v>0</v>
      </c>
    </row>
    <row r="113" spans="1:17" ht="12" customHeight="1" x14ac:dyDescent="0.25">
      <c r="A113" s="167" t="s">
        <v>151</v>
      </c>
      <c r="B113" s="132"/>
      <c r="C113" s="132">
        <f>IF(RES_hhdet_in_tes!C113=0,0,RES_hhdet_in_tes!C113/0.086*1000000/RES_hhdet_in_new!C113)</f>
        <v>0</v>
      </c>
      <c r="D113" s="132">
        <f>IF(RES_hhdet_in_tes!D113=0,0,RES_hhdet_in_tes!D113/0.086*1000000/RES_hhdet_in_new!D113)</f>
        <v>0</v>
      </c>
      <c r="E113" s="132">
        <f>IF(RES_hhdet_in_tes!E113=0,0,RES_hhdet_in_tes!E113/0.086*1000000/RES_hhdet_in_new!E113)</f>
        <v>0</v>
      </c>
      <c r="F113" s="132">
        <f>IF(RES_hhdet_in_tes!F113=0,0,RES_hhdet_in_tes!F113/0.086*1000000/RES_hhdet_in_new!F113)</f>
        <v>0</v>
      </c>
      <c r="G113" s="132">
        <f>IF(RES_hhdet_in_tes!G113=0,0,RES_hhdet_in_tes!G113/0.086*1000000/RES_hhdet_in_new!G113)</f>
        <v>0</v>
      </c>
      <c r="H113" s="132">
        <f>IF(RES_hhdet_in_tes!H113=0,0,RES_hhdet_in_tes!H113/0.086*1000000/RES_hhdet_in_new!H113)</f>
        <v>0</v>
      </c>
      <c r="I113" s="132">
        <f>IF(RES_hhdet_in_tes!I113=0,0,RES_hhdet_in_tes!I113/0.086*1000000/RES_hhdet_in_new!I113)</f>
        <v>0</v>
      </c>
      <c r="J113" s="132">
        <f>IF(RES_hhdet_in_tes!J113=0,0,RES_hhdet_in_tes!J113/0.086*1000000/RES_hhdet_in_new!J113)</f>
        <v>0</v>
      </c>
      <c r="K113" s="132">
        <f>IF(RES_hhdet_in_tes!K113=0,0,RES_hhdet_in_tes!K113/0.086*1000000/RES_hhdet_in_new!K113)</f>
        <v>0</v>
      </c>
      <c r="L113" s="132">
        <f>IF(RES_hhdet_in_tes!L113=0,0,RES_hhdet_in_tes!L113/0.086*1000000/RES_hhdet_in_new!L113)</f>
        <v>0</v>
      </c>
      <c r="M113" s="132">
        <f>IF(RES_hhdet_in_tes!M113=0,0,RES_hhdet_in_tes!M113/0.086*1000000/RES_hhdet_in_new!M113)</f>
        <v>0</v>
      </c>
      <c r="N113" s="132">
        <f>IF(RES_hhdet_in_tes!N113=0,0,RES_hhdet_in_tes!N113/0.086*1000000/RES_hhdet_in_new!N113)</f>
        <v>0</v>
      </c>
      <c r="O113" s="132">
        <f>IF(RES_hhdet_in_tes!O113=0,0,RES_hhdet_in_tes!O113/0.086*1000000/RES_hhdet_in_new!O113)</f>
        <v>0</v>
      </c>
      <c r="P113" s="132">
        <f>IF(RES_hhdet_in_tes!P113=0,0,RES_hhdet_in_tes!P113/0.086*1000000/RES_hhdet_in_new!P113)</f>
        <v>0</v>
      </c>
      <c r="Q113" s="132">
        <f>IF(RES_hhdet_in_tes!Q113=0,0,RES_hhdet_in_tes!Q113/0.086*1000000/RES_hhdet_in_new!Q113)</f>
        <v>0</v>
      </c>
    </row>
    <row r="114" spans="1:17" ht="12" customHeight="1" x14ac:dyDescent="0.25">
      <c r="A114" s="166" t="s">
        <v>79</v>
      </c>
      <c r="B114" s="165"/>
      <c r="C114" s="165">
        <f>IF(RES_hhdet_in_tes!C114=0,0,RES_hhdet_in_tes!C114/0.086*1000000/RES_hhdet_in_new!C113)</f>
        <v>0</v>
      </c>
      <c r="D114" s="165">
        <f>IF(RES_hhdet_in_tes!D114=0,0,RES_hhdet_in_tes!D114/0.086*1000000/RES_hhdet_in_new!D113)</f>
        <v>0</v>
      </c>
      <c r="E114" s="165">
        <f>IF(RES_hhdet_in_tes!E114=0,0,RES_hhdet_in_tes!E114/0.086*1000000/RES_hhdet_in_new!E113)</f>
        <v>0</v>
      </c>
      <c r="F114" s="165">
        <f>IF(RES_hhdet_in_tes!F114=0,0,RES_hhdet_in_tes!F114/0.086*1000000/RES_hhdet_in_new!F113)</f>
        <v>0</v>
      </c>
      <c r="G114" s="165">
        <f>IF(RES_hhdet_in_tes!G114=0,0,RES_hhdet_in_tes!G114/0.086*1000000/RES_hhdet_in_new!G113)</f>
        <v>0</v>
      </c>
      <c r="H114" s="165">
        <f>IF(RES_hhdet_in_tes!H114=0,0,RES_hhdet_in_tes!H114/0.086*1000000/RES_hhdet_in_new!H113)</f>
        <v>0</v>
      </c>
      <c r="I114" s="165">
        <f>IF(RES_hhdet_in_tes!I114=0,0,RES_hhdet_in_tes!I114/0.086*1000000/RES_hhdet_in_new!I113)</f>
        <v>0</v>
      </c>
      <c r="J114" s="165">
        <f>IF(RES_hhdet_in_tes!J114=0,0,RES_hhdet_in_tes!J114/0.086*1000000/RES_hhdet_in_new!J113)</f>
        <v>0</v>
      </c>
      <c r="K114" s="165">
        <f>IF(RES_hhdet_in_tes!K114=0,0,RES_hhdet_in_tes!K114/0.086*1000000/RES_hhdet_in_new!K113)</f>
        <v>0</v>
      </c>
      <c r="L114" s="165">
        <f>IF(RES_hhdet_in_tes!L114=0,0,RES_hhdet_in_tes!L114/0.086*1000000/RES_hhdet_in_new!L113)</f>
        <v>0</v>
      </c>
      <c r="M114" s="165">
        <f>IF(RES_hhdet_in_tes!M114=0,0,RES_hhdet_in_tes!M114/0.086*1000000/RES_hhdet_in_new!M113)</f>
        <v>0</v>
      </c>
      <c r="N114" s="165">
        <f>IF(RES_hhdet_in_tes!N114=0,0,RES_hhdet_in_tes!N114/0.086*1000000/RES_hhdet_in_new!N113)</f>
        <v>0</v>
      </c>
      <c r="O114" s="165">
        <f>IF(RES_hhdet_in_tes!O114=0,0,RES_hhdet_in_tes!O114/0.086*1000000/RES_hhdet_in_new!O113)</f>
        <v>0</v>
      </c>
      <c r="P114" s="165">
        <f>IF(RES_hhdet_in_tes!P114=0,0,RES_hhdet_in_tes!P114/0.086*1000000/RES_hhdet_in_new!P113)</f>
        <v>0</v>
      </c>
      <c r="Q114" s="165">
        <f>IF(RES_hhdet_in_tes!Q114=0,0,RES_hhdet_in_tes!Q114/0.086*1000000/RES_hhdet_in_new!Q113)</f>
        <v>0</v>
      </c>
    </row>
    <row r="115" spans="1:17" ht="12" customHeight="1" x14ac:dyDescent="0.25">
      <c r="A115" s="147" t="s">
        <v>59</v>
      </c>
      <c r="B115" s="164"/>
      <c r="C115" s="164">
        <f>IF(RES_hhdet_in_tes!C115=0,0,RES_hhdet_in_tes!C115/0.086*1000000/RES_hhdet_in_new!C113)</f>
        <v>0</v>
      </c>
      <c r="D115" s="164">
        <f>IF(RES_hhdet_in_tes!D115=0,0,RES_hhdet_in_tes!D115/0.086*1000000/RES_hhdet_in_new!D113)</f>
        <v>0</v>
      </c>
      <c r="E115" s="164">
        <f>IF(RES_hhdet_in_tes!E115=0,0,RES_hhdet_in_tes!E115/0.086*1000000/RES_hhdet_in_new!E113)</f>
        <v>0</v>
      </c>
      <c r="F115" s="164">
        <f>IF(RES_hhdet_in_tes!F115=0,0,RES_hhdet_in_tes!F115/0.086*1000000/RES_hhdet_in_new!F113)</f>
        <v>0</v>
      </c>
      <c r="G115" s="164">
        <f>IF(RES_hhdet_in_tes!G115=0,0,RES_hhdet_in_tes!G115/0.086*1000000/RES_hhdet_in_new!G113)</f>
        <v>0</v>
      </c>
      <c r="H115" s="164">
        <f>IF(RES_hhdet_in_tes!H115=0,0,RES_hhdet_in_tes!H115/0.086*1000000/RES_hhdet_in_new!H113)</f>
        <v>0</v>
      </c>
      <c r="I115" s="164">
        <f>IF(RES_hhdet_in_tes!I115=0,0,RES_hhdet_in_tes!I115/0.086*1000000/RES_hhdet_in_new!I113)</f>
        <v>0</v>
      </c>
      <c r="J115" s="164">
        <f>IF(RES_hhdet_in_tes!J115=0,0,RES_hhdet_in_tes!J115/0.086*1000000/RES_hhdet_in_new!J113)</f>
        <v>0</v>
      </c>
      <c r="K115" s="164">
        <f>IF(RES_hhdet_in_tes!K115=0,0,RES_hhdet_in_tes!K115/0.086*1000000/RES_hhdet_in_new!K113)</f>
        <v>0</v>
      </c>
      <c r="L115" s="164">
        <f>IF(RES_hhdet_in_tes!L115=0,0,RES_hhdet_in_tes!L115/0.086*1000000/RES_hhdet_in_new!L113)</f>
        <v>0</v>
      </c>
      <c r="M115" s="164">
        <f>IF(RES_hhdet_in_tes!M115=0,0,RES_hhdet_in_tes!M115/0.086*1000000/RES_hhdet_in_new!M113)</f>
        <v>0</v>
      </c>
      <c r="N115" s="164">
        <f>IF(RES_hhdet_in_tes!N115=0,0,RES_hhdet_in_tes!N115/0.086*1000000/RES_hhdet_in_new!N113)</f>
        <v>0</v>
      </c>
      <c r="O115" s="164">
        <f>IF(RES_hhdet_in_tes!O115=0,0,RES_hhdet_in_tes!O115/0.086*1000000/RES_hhdet_in_new!O113)</f>
        <v>0</v>
      </c>
      <c r="P115" s="164">
        <f>IF(RES_hhdet_in_tes!P115=0,0,RES_hhdet_in_tes!P115/0.086*1000000/RES_hhdet_in_new!P113)</f>
        <v>0</v>
      </c>
      <c r="Q115" s="164">
        <f>IF(RES_hhdet_in_tes!Q115=0,0,RES_hhdet_in_tes!Q115/0.086*1000000/RES_hhdet_in_new!Q113)</f>
        <v>0</v>
      </c>
    </row>
    <row r="116" spans="1:17" ht="12" customHeight="1" x14ac:dyDescent="0.25">
      <c r="A116" s="163" t="s">
        <v>142</v>
      </c>
      <c r="B116" s="162"/>
      <c r="C116" s="162">
        <f>IF(RES_hhdet_in_tes!C116=0,0,RES_hhdet_in_tes!C116/0.086*1000000/RES_hhdet_in_new!C116)</f>
        <v>0</v>
      </c>
      <c r="D116" s="162">
        <f>IF(RES_hhdet_in_tes!D116=0,0,RES_hhdet_in_tes!D116/0.086*1000000/RES_hhdet_in_new!D116)</f>
        <v>0</v>
      </c>
      <c r="E116" s="162">
        <f>IF(RES_hhdet_in_tes!E116=0,0,RES_hhdet_in_tes!E116/0.086*1000000/RES_hhdet_in_new!E116)</f>
        <v>0</v>
      </c>
      <c r="F116" s="162">
        <f>IF(RES_hhdet_in_tes!F116=0,0,RES_hhdet_in_tes!F116/0.086*1000000/RES_hhdet_in_new!F116)</f>
        <v>0</v>
      </c>
      <c r="G116" s="162">
        <f>IF(RES_hhdet_in_tes!G116=0,0,RES_hhdet_in_tes!G116/0.086*1000000/RES_hhdet_in_new!G116)</f>
        <v>0</v>
      </c>
      <c r="H116" s="162">
        <f>IF(RES_hhdet_in_tes!H116=0,0,RES_hhdet_in_tes!H116/0.086*1000000/RES_hhdet_in_new!H116)</f>
        <v>0</v>
      </c>
      <c r="I116" s="162">
        <f>IF(RES_hhdet_in_tes!I116=0,0,RES_hhdet_in_tes!I116/0.086*1000000/RES_hhdet_in_new!I116)</f>
        <v>0</v>
      </c>
      <c r="J116" s="162">
        <f>IF(RES_hhdet_in_tes!J116=0,0,RES_hhdet_in_tes!J116/0.086*1000000/RES_hhdet_in_new!J116)</f>
        <v>0</v>
      </c>
      <c r="K116" s="162">
        <f>IF(RES_hhdet_in_tes!K116=0,0,RES_hhdet_in_tes!K116/0.086*1000000/RES_hhdet_in_new!K116)</f>
        <v>0</v>
      </c>
      <c r="L116" s="162">
        <f>IF(RES_hhdet_in_tes!L116=0,0,RES_hhdet_in_tes!L116/0.086*1000000/RES_hhdet_in_new!L116)</f>
        <v>0</v>
      </c>
      <c r="M116" s="162">
        <f>IF(RES_hhdet_in_tes!M116=0,0,RES_hhdet_in_tes!M116/0.086*1000000/RES_hhdet_in_new!M116)</f>
        <v>0</v>
      </c>
      <c r="N116" s="162">
        <f>IF(RES_hhdet_in_tes!N116=0,0,RES_hhdet_in_tes!N116/0.086*1000000/RES_hhdet_in_new!N116)</f>
        <v>0</v>
      </c>
      <c r="O116" s="162">
        <f>IF(RES_hhdet_in_tes!O116=0,0,RES_hhdet_in_tes!O116/0.086*1000000/RES_hhdet_in_new!O116)</f>
        <v>0</v>
      </c>
      <c r="P116" s="162">
        <f>IF(RES_hhdet_in_tes!P116=0,0,RES_hhdet_in_tes!P116/0.086*1000000/RES_hhdet_in_new!P116)</f>
        <v>0</v>
      </c>
      <c r="Q116" s="162">
        <f>IF(RES_hhdet_in_tes!Q116=0,0,RES_hhdet_in_tes!Q116/0.086*1000000/RES_hhdet_in_new!Q116)</f>
        <v>0</v>
      </c>
    </row>
    <row r="117" spans="1:17" ht="12" customHeight="1" x14ac:dyDescent="0.25">
      <c r="A117" s="161" t="s">
        <v>141</v>
      </c>
      <c r="B117" s="160"/>
      <c r="C117" s="160">
        <f>IF(RES_hhdet_in_tes!C117=0,0,RES_hhdet_in_tes!C117/0.086*1000000/RES_hhdet_in_new!C117)</f>
        <v>0</v>
      </c>
      <c r="D117" s="160">
        <f>IF(RES_hhdet_in_tes!D117=0,0,RES_hhdet_in_tes!D117/0.086*1000000/RES_hhdet_in_new!D117)</f>
        <v>0</v>
      </c>
      <c r="E117" s="160">
        <f>IF(RES_hhdet_in_tes!E117=0,0,RES_hhdet_in_tes!E117/0.086*1000000/RES_hhdet_in_new!E117)</f>
        <v>0</v>
      </c>
      <c r="F117" s="160">
        <f>IF(RES_hhdet_in_tes!F117=0,0,RES_hhdet_in_tes!F117/0.086*1000000/RES_hhdet_in_new!F117)</f>
        <v>0</v>
      </c>
      <c r="G117" s="160">
        <f>IF(RES_hhdet_in_tes!G117=0,0,RES_hhdet_in_tes!G117/0.086*1000000/RES_hhdet_in_new!G117)</f>
        <v>0</v>
      </c>
      <c r="H117" s="160">
        <f>IF(RES_hhdet_in_tes!H117=0,0,RES_hhdet_in_tes!H117/0.086*1000000/RES_hhdet_in_new!H117)</f>
        <v>0</v>
      </c>
      <c r="I117" s="160">
        <f>IF(RES_hhdet_in_tes!I117=0,0,RES_hhdet_in_tes!I117/0.086*1000000/RES_hhdet_in_new!I117)</f>
        <v>0</v>
      </c>
      <c r="J117" s="160">
        <f>IF(RES_hhdet_in_tes!J117=0,0,RES_hhdet_in_tes!J117/0.086*1000000/RES_hhdet_in_new!J117)</f>
        <v>0</v>
      </c>
      <c r="K117" s="160">
        <f>IF(RES_hhdet_in_tes!K117=0,0,RES_hhdet_in_tes!K117/0.086*1000000/RES_hhdet_in_new!K117)</f>
        <v>0</v>
      </c>
      <c r="L117" s="160">
        <f>IF(RES_hhdet_in_tes!L117=0,0,RES_hhdet_in_tes!L117/0.086*1000000/RES_hhdet_in_new!L117)</f>
        <v>0</v>
      </c>
      <c r="M117" s="160">
        <f>IF(RES_hhdet_in_tes!M117=0,0,RES_hhdet_in_tes!M117/0.086*1000000/RES_hhdet_in_new!M117)</f>
        <v>0</v>
      </c>
      <c r="N117" s="160">
        <f>IF(RES_hhdet_in_tes!N117=0,0,RES_hhdet_in_tes!N117/0.086*1000000/RES_hhdet_in_new!N117)</f>
        <v>0</v>
      </c>
      <c r="O117" s="160">
        <f>IF(RES_hhdet_in_tes!O117=0,0,RES_hhdet_in_tes!O117/0.086*1000000/RES_hhdet_in_new!O117)</f>
        <v>0</v>
      </c>
      <c r="P117" s="160">
        <f>IF(RES_hhdet_in_tes!P117=0,0,RES_hhdet_in_tes!P117/0.086*1000000/RES_hhdet_in_new!P117)</f>
        <v>0</v>
      </c>
      <c r="Q117" s="160">
        <f>IF(RES_hhdet_in_tes!Q117=0,0,RES_hhdet_in_tes!Q117/0.086*1000000/RES_hhdet_in_new!Q117)</f>
        <v>0</v>
      </c>
    </row>
    <row r="118" spans="1:17" ht="12" customHeight="1" x14ac:dyDescent="0.25">
      <c r="A118" s="148" t="s">
        <v>60</v>
      </c>
      <c r="B118" s="156"/>
      <c r="C118" s="156">
        <f>IF(RES_hhdet_in_tes!C118=0,0,RES_hhdet_in_tes!C118/0.086*1000000/RES_hhdet_in_new!C117)</f>
        <v>0</v>
      </c>
      <c r="D118" s="156">
        <f>IF(RES_hhdet_in_tes!D118=0,0,RES_hhdet_in_tes!D118/0.086*1000000/RES_hhdet_in_new!D117)</f>
        <v>0</v>
      </c>
      <c r="E118" s="156">
        <f>IF(RES_hhdet_in_tes!E118=0,0,RES_hhdet_in_tes!E118/0.086*1000000/RES_hhdet_in_new!E117)</f>
        <v>0</v>
      </c>
      <c r="F118" s="156">
        <f>IF(RES_hhdet_in_tes!F118=0,0,RES_hhdet_in_tes!F118/0.086*1000000/RES_hhdet_in_new!F117)</f>
        <v>0</v>
      </c>
      <c r="G118" s="156">
        <f>IF(RES_hhdet_in_tes!G118=0,0,RES_hhdet_in_tes!G118/0.086*1000000/RES_hhdet_in_new!G117)</f>
        <v>0</v>
      </c>
      <c r="H118" s="156">
        <f>IF(RES_hhdet_in_tes!H118=0,0,RES_hhdet_in_tes!H118/0.086*1000000/RES_hhdet_in_new!H117)</f>
        <v>0</v>
      </c>
      <c r="I118" s="156">
        <f>IF(RES_hhdet_in_tes!I118=0,0,RES_hhdet_in_tes!I118/0.086*1000000/RES_hhdet_in_new!I117)</f>
        <v>0</v>
      </c>
      <c r="J118" s="156">
        <f>IF(RES_hhdet_in_tes!J118=0,0,RES_hhdet_in_tes!J118/0.086*1000000/RES_hhdet_in_new!J117)</f>
        <v>0</v>
      </c>
      <c r="K118" s="156">
        <f>IF(RES_hhdet_in_tes!K118=0,0,RES_hhdet_in_tes!K118/0.086*1000000/RES_hhdet_in_new!K117)</f>
        <v>0</v>
      </c>
      <c r="L118" s="156">
        <f>IF(RES_hhdet_in_tes!L118=0,0,RES_hhdet_in_tes!L118/0.086*1000000/RES_hhdet_in_new!L117)</f>
        <v>0</v>
      </c>
      <c r="M118" s="156">
        <f>IF(RES_hhdet_in_tes!M118=0,0,RES_hhdet_in_tes!M118/0.086*1000000/RES_hhdet_in_new!M117)</f>
        <v>0</v>
      </c>
      <c r="N118" s="156">
        <f>IF(RES_hhdet_in_tes!N118=0,0,RES_hhdet_in_tes!N118/0.086*1000000/RES_hhdet_in_new!N117)</f>
        <v>0</v>
      </c>
      <c r="O118" s="156">
        <f>IF(RES_hhdet_in_tes!O118=0,0,RES_hhdet_in_tes!O118/0.086*1000000/RES_hhdet_in_new!O117)</f>
        <v>0</v>
      </c>
      <c r="P118" s="156">
        <f>IF(RES_hhdet_in_tes!P118=0,0,RES_hhdet_in_tes!P118/0.086*1000000/RES_hhdet_in_new!P117)</f>
        <v>0</v>
      </c>
      <c r="Q118" s="156">
        <f>IF(RES_hhdet_in_tes!Q118=0,0,RES_hhdet_in_tes!Q118/0.086*1000000/RES_hhdet_in_new!Q117)</f>
        <v>0</v>
      </c>
    </row>
    <row r="119" spans="1:17" ht="12" customHeight="1" x14ac:dyDescent="0.25">
      <c r="A119" s="148" t="s">
        <v>59</v>
      </c>
      <c r="B119" s="156"/>
      <c r="C119" s="156">
        <f>IF(RES_hhdet_in_tes!C119=0,0,RES_hhdet_in_tes!C119/0.086*1000000/RES_hhdet_in_new!C117)</f>
        <v>0</v>
      </c>
      <c r="D119" s="156">
        <f>IF(RES_hhdet_in_tes!D119=0,0,RES_hhdet_in_tes!D119/0.086*1000000/RES_hhdet_in_new!D117)</f>
        <v>0</v>
      </c>
      <c r="E119" s="156">
        <f>IF(RES_hhdet_in_tes!E119=0,0,RES_hhdet_in_tes!E119/0.086*1000000/RES_hhdet_in_new!E117)</f>
        <v>0</v>
      </c>
      <c r="F119" s="156">
        <f>IF(RES_hhdet_in_tes!F119=0,0,RES_hhdet_in_tes!F119/0.086*1000000/RES_hhdet_in_new!F117)</f>
        <v>0</v>
      </c>
      <c r="G119" s="156">
        <f>IF(RES_hhdet_in_tes!G119=0,0,RES_hhdet_in_tes!G119/0.086*1000000/RES_hhdet_in_new!G117)</f>
        <v>0</v>
      </c>
      <c r="H119" s="156">
        <f>IF(RES_hhdet_in_tes!H119=0,0,RES_hhdet_in_tes!H119/0.086*1000000/RES_hhdet_in_new!H117)</f>
        <v>0</v>
      </c>
      <c r="I119" s="156">
        <f>IF(RES_hhdet_in_tes!I119=0,0,RES_hhdet_in_tes!I119/0.086*1000000/RES_hhdet_in_new!I117)</f>
        <v>0</v>
      </c>
      <c r="J119" s="156">
        <f>IF(RES_hhdet_in_tes!J119=0,0,RES_hhdet_in_tes!J119/0.086*1000000/RES_hhdet_in_new!J117)</f>
        <v>0</v>
      </c>
      <c r="K119" s="156">
        <f>IF(RES_hhdet_in_tes!K119=0,0,RES_hhdet_in_tes!K119/0.086*1000000/RES_hhdet_in_new!K117)</f>
        <v>0</v>
      </c>
      <c r="L119" s="156">
        <f>IF(RES_hhdet_in_tes!L119=0,0,RES_hhdet_in_tes!L119/0.086*1000000/RES_hhdet_in_new!L117)</f>
        <v>0</v>
      </c>
      <c r="M119" s="156">
        <f>IF(RES_hhdet_in_tes!M119=0,0,RES_hhdet_in_tes!M119/0.086*1000000/RES_hhdet_in_new!M117)</f>
        <v>0</v>
      </c>
      <c r="N119" s="156">
        <f>IF(RES_hhdet_in_tes!N119=0,0,RES_hhdet_in_tes!N119/0.086*1000000/RES_hhdet_in_new!N117)</f>
        <v>0</v>
      </c>
      <c r="O119" s="156">
        <f>IF(RES_hhdet_in_tes!O119=0,0,RES_hhdet_in_tes!O119/0.086*1000000/RES_hhdet_in_new!O117)</f>
        <v>0</v>
      </c>
      <c r="P119" s="156">
        <f>IF(RES_hhdet_in_tes!P119=0,0,RES_hhdet_in_tes!P119/0.086*1000000/RES_hhdet_in_new!P117)</f>
        <v>0</v>
      </c>
      <c r="Q119" s="156">
        <f>IF(RES_hhdet_in_tes!Q119=0,0,RES_hhdet_in_tes!Q119/0.086*1000000/RES_hhdet_in_new!Q117)</f>
        <v>0</v>
      </c>
    </row>
    <row r="120" spans="1:17" ht="12" customHeight="1" x14ac:dyDescent="0.25">
      <c r="A120" s="158" t="s">
        <v>62</v>
      </c>
      <c r="B120" s="157"/>
      <c r="C120" s="157">
        <f>IF(SUM(RES_hhdet_in_tes!C121:C122)=0,0,SUM(RES_hhdet_in_tes!C121:C122)/0.086*1000000/SUM(RES_hhdet_in_new!C121:C122))</f>
        <v>0</v>
      </c>
      <c r="D120" s="157">
        <f>IF(SUM(RES_hhdet_in_tes!D121:D122)=0,0,SUM(RES_hhdet_in_tes!D121:D122)/0.086*1000000/SUM(RES_hhdet_in_new!D121:D122))</f>
        <v>0</v>
      </c>
      <c r="E120" s="157">
        <f>IF(SUM(RES_hhdet_in_tes!E121:E122)=0,0,SUM(RES_hhdet_in_tes!E121:E122)/0.086*1000000/SUM(RES_hhdet_in_new!E121:E122))</f>
        <v>0</v>
      </c>
      <c r="F120" s="157">
        <f>IF(SUM(RES_hhdet_in_tes!F121:F122)=0,0,SUM(RES_hhdet_in_tes!F121:F122)/0.086*1000000/SUM(RES_hhdet_in_new!F121:F122))</f>
        <v>0</v>
      </c>
      <c r="G120" s="157">
        <f>IF(SUM(RES_hhdet_in_tes!G121:G122)=0,0,SUM(RES_hhdet_in_tes!G121:G122)/0.086*1000000/SUM(RES_hhdet_in_new!G121:G122))</f>
        <v>0</v>
      </c>
      <c r="H120" s="157">
        <f>IF(SUM(RES_hhdet_in_tes!H121:H122)=0,0,SUM(RES_hhdet_in_tes!H121:H122)/0.086*1000000/SUM(RES_hhdet_in_new!H121:H122))</f>
        <v>0</v>
      </c>
      <c r="I120" s="157">
        <f>IF(SUM(RES_hhdet_in_tes!I121:I122)=0,0,SUM(RES_hhdet_in_tes!I121:I122)/0.086*1000000/SUM(RES_hhdet_in_new!I121:I122))</f>
        <v>0</v>
      </c>
      <c r="J120" s="157">
        <f>IF(SUM(RES_hhdet_in_tes!J121:J122)=0,0,SUM(RES_hhdet_in_tes!J121:J122)/0.086*1000000/SUM(RES_hhdet_in_new!J121:J122))</f>
        <v>0</v>
      </c>
      <c r="K120" s="157">
        <f>IF(SUM(RES_hhdet_in_tes!K121:K122)=0,0,SUM(RES_hhdet_in_tes!K121:K122)/0.086*1000000/SUM(RES_hhdet_in_new!K121:K122))</f>
        <v>0</v>
      </c>
      <c r="L120" s="157">
        <f>IF(SUM(RES_hhdet_in_tes!L121:L122)=0,0,SUM(RES_hhdet_in_tes!L121:L122)/0.086*1000000/SUM(RES_hhdet_in_new!L121:L122))</f>
        <v>0</v>
      </c>
      <c r="M120" s="157">
        <f>IF(SUM(RES_hhdet_in_tes!M121:M122)=0,0,SUM(RES_hhdet_in_tes!M121:M122)/0.086*1000000/SUM(RES_hhdet_in_new!M121:M122))</f>
        <v>0</v>
      </c>
      <c r="N120" s="157">
        <f>IF(SUM(RES_hhdet_in_tes!N121:N122)=0,0,SUM(RES_hhdet_in_tes!N121:N122)/0.086*1000000/SUM(RES_hhdet_in_new!N121:N122))</f>
        <v>0</v>
      </c>
      <c r="O120" s="157">
        <f>IF(SUM(RES_hhdet_in_tes!O121:O122)=0,0,SUM(RES_hhdet_in_tes!O121:O122)/0.086*1000000/SUM(RES_hhdet_in_new!O121:O122))</f>
        <v>0</v>
      </c>
      <c r="P120" s="157">
        <f>IF(SUM(RES_hhdet_in_tes!P121:P122)=0,0,SUM(RES_hhdet_in_tes!P121:P122)/0.086*1000000/SUM(RES_hhdet_in_new!P121:P122))</f>
        <v>0</v>
      </c>
      <c r="Q120" s="157">
        <f>IF(SUM(RES_hhdet_in_tes!Q121:Q122)=0,0,SUM(RES_hhdet_in_tes!Q121:Q122)/0.086*1000000/SUM(RES_hhdet_in_new!Q121:Q122))</f>
        <v>0</v>
      </c>
    </row>
    <row r="121" spans="1:17" ht="12" customHeight="1" x14ac:dyDescent="0.25">
      <c r="A121" s="23" t="s">
        <v>57</v>
      </c>
      <c r="B121" s="156"/>
      <c r="C121" s="156">
        <f>IF(RES_hhdet_in_tes!C121=0,0,RES_hhdet_in_tes!C121/0.086*1000000/RES_hhdet_in_new!C121)</f>
        <v>0</v>
      </c>
      <c r="D121" s="156">
        <f>IF(RES_hhdet_in_tes!D121=0,0,RES_hhdet_in_tes!D121/0.086*1000000/RES_hhdet_in_new!D121)</f>
        <v>0</v>
      </c>
      <c r="E121" s="156">
        <f>IF(RES_hhdet_in_tes!E121=0,0,RES_hhdet_in_tes!E121/0.086*1000000/RES_hhdet_in_new!E121)</f>
        <v>0</v>
      </c>
      <c r="F121" s="156">
        <f>IF(RES_hhdet_in_tes!F121=0,0,RES_hhdet_in_tes!F121/0.086*1000000/RES_hhdet_in_new!F121)</f>
        <v>0</v>
      </c>
      <c r="G121" s="156">
        <f>IF(RES_hhdet_in_tes!G121=0,0,RES_hhdet_in_tes!G121/0.086*1000000/RES_hhdet_in_new!G121)</f>
        <v>0</v>
      </c>
      <c r="H121" s="156">
        <f>IF(RES_hhdet_in_tes!H121=0,0,RES_hhdet_in_tes!H121/0.086*1000000/RES_hhdet_in_new!H121)</f>
        <v>0</v>
      </c>
      <c r="I121" s="156">
        <f>IF(RES_hhdet_in_tes!I121=0,0,RES_hhdet_in_tes!I121/0.086*1000000/RES_hhdet_in_new!I121)</f>
        <v>0</v>
      </c>
      <c r="J121" s="156">
        <f>IF(RES_hhdet_in_tes!J121=0,0,RES_hhdet_in_tes!J121/0.086*1000000/RES_hhdet_in_new!J121)</f>
        <v>0</v>
      </c>
      <c r="K121" s="156">
        <f>IF(RES_hhdet_in_tes!K121=0,0,RES_hhdet_in_tes!K121/0.086*1000000/RES_hhdet_in_new!K121)</f>
        <v>0</v>
      </c>
      <c r="L121" s="156">
        <f>IF(RES_hhdet_in_tes!L121=0,0,RES_hhdet_in_tes!L121/0.086*1000000/RES_hhdet_in_new!L121)</f>
        <v>0</v>
      </c>
      <c r="M121" s="156">
        <f>IF(RES_hhdet_in_tes!M121=0,0,RES_hhdet_in_tes!M121/0.086*1000000/RES_hhdet_in_new!M121)</f>
        <v>0</v>
      </c>
      <c r="N121" s="156">
        <f>IF(RES_hhdet_in_tes!N121=0,0,RES_hhdet_in_tes!N121/0.086*1000000/RES_hhdet_in_new!N121)</f>
        <v>0</v>
      </c>
      <c r="O121" s="156">
        <f>IF(RES_hhdet_in_tes!O121=0,0,RES_hhdet_in_tes!O121/0.086*1000000/RES_hhdet_in_new!O121)</f>
        <v>0</v>
      </c>
      <c r="P121" s="156">
        <f>IF(RES_hhdet_in_tes!P121=0,0,RES_hhdet_in_tes!P121/0.086*1000000/RES_hhdet_in_new!P121)</f>
        <v>0</v>
      </c>
      <c r="Q121" s="156">
        <f>IF(RES_hhdet_in_tes!Q121=0,0,RES_hhdet_in_tes!Q121/0.086*1000000/RES_hhdet_in_new!Q121)</f>
        <v>0</v>
      </c>
    </row>
    <row r="122" spans="1:17" ht="12" customHeight="1" x14ac:dyDescent="0.25">
      <c r="A122" s="29" t="s">
        <v>140</v>
      </c>
      <c r="B122" s="57"/>
      <c r="C122" s="57">
        <f>IF(RES_hhdet_in_tes!C122=0,0,RES_hhdet_in_tes!C122/0.086*1000000/RES_hhdet_in_new!C122)</f>
        <v>0</v>
      </c>
      <c r="D122" s="57">
        <f>IF(RES_hhdet_in_tes!D122=0,0,RES_hhdet_in_tes!D122/0.086*1000000/RES_hhdet_in_new!D122)</f>
        <v>0</v>
      </c>
      <c r="E122" s="57">
        <f>IF(RES_hhdet_in_tes!E122=0,0,RES_hhdet_in_tes!E122/0.086*1000000/RES_hhdet_in_new!E122)</f>
        <v>0</v>
      </c>
      <c r="F122" s="57">
        <f>IF(RES_hhdet_in_tes!F122=0,0,RES_hhdet_in_tes!F122/0.086*1000000/RES_hhdet_in_new!F122)</f>
        <v>0</v>
      </c>
      <c r="G122" s="57">
        <f>IF(RES_hhdet_in_tes!G122=0,0,RES_hhdet_in_tes!G122/0.086*1000000/RES_hhdet_in_new!G122)</f>
        <v>0</v>
      </c>
      <c r="H122" s="57">
        <f>IF(RES_hhdet_in_tes!H122=0,0,RES_hhdet_in_tes!H122/0.086*1000000/RES_hhdet_in_new!H122)</f>
        <v>0</v>
      </c>
      <c r="I122" s="57">
        <f>IF(RES_hhdet_in_tes!I122=0,0,RES_hhdet_in_tes!I122/0.086*1000000/RES_hhdet_in_new!I122)</f>
        <v>0</v>
      </c>
      <c r="J122" s="57">
        <f>IF(RES_hhdet_in_tes!J122=0,0,RES_hhdet_in_tes!J122/0.086*1000000/RES_hhdet_in_new!J122)</f>
        <v>0</v>
      </c>
      <c r="K122" s="57">
        <f>IF(RES_hhdet_in_tes!K122=0,0,RES_hhdet_in_tes!K122/0.086*1000000/RES_hhdet_in_new!K122)</f>
        <v>0</v>
      </c>
      <c r="L122" s="57">
        <f>IF(RES_hhdet_in_tes!L122=0,0,RES_hhdet_in_tes!L122/0.086*1000000/RES_hhdet_in_new!L122)</f>
        <v>0</v>
      </c>
      <c r="M122" s="57">
        <f>IF(RES_hhdet_in_tes!M122=0,0,RES_hhdet_in_tes!M122/0.086*1000000/RES_hhdet_in_new!M122)</f>
        <v>0</v>
      </c>
      <c r="N122" s="57">
        <f>IF(RES_hhdet_in_tes!N122=0,0,RES_hhdet_in_tes!N122/0.086*1000000/RES_hhdet_in_new!N122)</f>
        <v>0</v>
      </c>
      <c r="O122" s="57">
        <f>IF(RES_hhdet_in_tes!O122=0,0,RES_hhdet_in_tes!O122/0.086*1000000/RES_hhdet_in_new!O122)</f>
        <v>0</v>
      </c>
      <c r="P122" s="57">
        <f>IF(RES_hhdet_in_tes!P122=0,0,RES_hhdet_in_tes!P122/0.086*1000000/RES_hhdet_in_new!P122)</f>
        <v>0</v>
      </c>
      <c r="Q122" s="57">
        <f>IF(RES_hhdet_in_tes!Q122=0,0,RES_hhdet_in_tes!Q122/0.086*1000000/RES_hhdet_in_new!Q122)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102">SUM(C125,C128,C130,C139)</f>
        <v>5793.6376375460486</v>
      </c>
      <c r="D124" s="168">
        <f t="shared" ref="D124" si="103">SUM(D125,D128,D130,D139)</f>
        <v>0</v>
      </c>
      <c r="E124" s="168">
        <f t="shared" ref="E124" si="104">SUM(E125,E128,E130,E139)</f>
        <v>6586.719017643406</v>
      </c>
      <c r="F124" s="168">
        <f t="shared" ref="F124" si="105">SUM(F125,F128,F130,F139)</f>
        <v>6160.7692604401855</v>
      </c>
      <c r="G124" s="168">
        <f t="shared" ref="G124" si="106">SUM(G125,G128,G130,G139)</f>
        <v>6385.6923308809628</v>
      </c>
      <c r="H124" s="168">
        <f t="shared" ref="H124" si="107">SUM(H125,H128,H130,H139)</f>
        <v>6409.5466587062301</v>
      </c>
      <c r="I124" s="168">
        <f t="shared" ref="I124" si="108">SUM(I125,I128,I130,I139)</f>
        <v>6066.0268824262148</v>
      </c>
      <c r="J124" s="168">
        <f t="shared" ref="J124" si="109">SUM(J125,J128,J130,J139)</f>
        <v>6223.8778613424047</v>
      </c>
      <c r="K124" s="168">
        <f t="shared" ref="K124" si="110">SUM(K125,K128,K130,K139)</f>
        <v>7132.2775834741788</v>
      </c>
      <c r="L124" s="168">
        <f t="shared" ref="L124" si="111">SUM(L125,L128,L130,L139)</f>
        <v>7498.6841543908749</v>
      </c>
      <c r="M124" s="168">
        <f t="shared" ref="M124" si="112">SUM(M125,M128,M130,M139)</f>
        <v>8224.0755166604431</v>
      </c>
      <c r="N124" s="168">
        <f t="shared" ref="N124" si="113">SUM(N125,N128,N130,N139)</f>
        <v>8204.3042660743558</v>
      </c>
      <c r="O124" s="168">
        <f t="shared" ref="O124" si="114">SUM(O125,O128,O130,O139)</f>
        <v>7548.8864144428871</v>
      </c>
      <c r="P124" s="168">
        <f t="shared" ref="P124" si="115">SUM(P125,P128,P130,P139)</f>
        <v>7165.723439248407</v>
      </c>
      <c r="Q124" s="168">
        <f t="shared" ref="Q124" si="116">SUM(Q125,Q128,Q130,Q139)</f>
        <v>7145.5467730741129</v>
      </c>
    </row>
    <row r="125" spans="1:17" ht="12.95" customHeight="1" x14ac:dyDescent="0.25">
      <c r="A125" s="158" t="s">
        <v>65</v>
      </c>
      <c r="B125" s="157"/>
      <c r="C125" s="157">
        <f t="shared" ref="C125:Q125" si="117">SUM(C126:C127)</f>
        <v>2447.1263274950375</v>
      </c>
      <c r="D125" s="157">
        <f t="shared" si="117"/>
        <v>0</v>
      </c>
      <c r="E125" s="157">
        <f t="shared" si="117"/>
        <v>3142.3892619074081</v>
      </c>
      <c r="F125" s="157">
        <f t="shared" si="117"/>
        <v>2758.7125523773771</v>
      </c>
      <c r="G125" s="157">
        <f t="shared" si="117"/>
        <v>2857.3244939370279</v>
      </c>
      <c r="H125" s="157">
        <f t="shared" si="117"/>
        <v>2824.5083457132273</v>
      </c>
      <c r="I125" s="157">
        <f t="shared" si="117"/>
        <v>2543.6732277852475</v>
      </c>
      <c r="J125" s="157">
        <f t="shared" si="117"/>
        <v>2693.4110011613211</v>
      </c>
      <c r="K125" s="157">
        <f t="shared" si="117"/>
        <v>3058.9092828569292</v>
      </c>
      <c r="L125" s="157">
        <f t="shared" si="117"/>
        <v>3113.6802352363752</v>
      </c>
      <c r="M125" s="157">
        <f t="shared" si="117"/>
        <v>3866.8890087371478</v>
      </c>
      <c r="N125" s="157">
        <f t="shared" si="117"/>
        <v>3839.520044851984</v>
      </c>
      <c r="O125" s="157">
        <f t="shared" si="117"/>
        <v>3544.1445251456621</v>
      </c>
      <c r="P125" s="157">
        <f t="shared" si="117"/>
        <v>3308.3856223474236</v>
      </c>
      <c r="Q125" s="157">
        <f t="shared" si="117"/>
        <v>3191.0079587146374</v>
      </c>
    </row>
    <row r="126" spans="1:17" ht="12" customHeight="1" x14ac:dyDescent="0.25">
      <c r="A126" s="23" t="s">
        <v>149</v>
      </c>
      <c r="B126" s="156"/>
      <c r="C126" s="156">
        <f>IF(RES_hhdet_in_tes!C126=0,0,RES_hhdet_in_tes!C126/0.086*1000000/RES_hhdet_in_new!C126)</f>
        <v>2422.3519963205927</v>
      </c>
      <c r="D126" s="156">
        <f>IF(RES_hhdet_in_tes!D126=0,0,RES_hhdet_in_tes!D126/0.086*1000000/RES_hhdet_in_new!D126)</f>
        <v>0</v>
      </c>
      <c r="E126" s="156">
        <f>IF(RES_hhdet_in_tes!E126=0,0,RES_hhdet_in_tes!E126/0.086*1000000/RES_hhdet_in_new!E126)</f>
        <v>3132.9621930405842</v>
      </c>
      <c r="F126" s="156">
        <f>IF(RES_hhdet_in_tes!F126=0,0,RES_hhdet_in_tes!F126/0.086*1000000/RES_hhdet_in_new!F126)</f>
        <v>2753.885670853927</v>
      </c>
      <c r="G126" s="156">
        <f>IF(RES_hhdet_in_tes!G126=0,0,RES_hhdet_in_tes!G126/0.086*1000000/RES_hhdet_in_new!G126)</f>
        <v>2844.3820818578588</v>
      </c>
      <c r="H126" s="156">
        <f>IF(RES_hhdet_in_tes!H126=0,0,RES_hhdet_in_tes!H126/0.086*1000000/RES_hhdet_in_new!H126)</f>
        <v>2811.4325864579614</v>
      </c>
      <c r="I126" s="156">
        <f>IF(RES_hhdet_in_tes!I126=0,0,RES_hhdet_in_tes!I126/0.086*1000000/RES_hhdet_in_new!I126)</f>
        <v>2533.9220127963104</v>
      </c>
      <c r="J126" s="156">
        <f>IF(RES_hhdet_in_tes!J126=0,0,RES_hhdet_in_tes!J126/0.086*1000000/RES_hhdet_in_new!J126)</f>
        <v>2664.858431822955</v>
      </c>
      <c r="K126" s="156">
        <f>IF(RES_hhdet_in_tes!K126=0,0,RES_hhdet_in_tes!K126/0.086*1000000/RES_hhdet_in_new!K126)</f>
        <v>3018.3733287316318</v>
      </c>
      <c r="L126" s="156">
        <f>IF(RES_hhdet_in_tes!L126=0,0,RES_hhdet_in_tes!L126/0.086*1000000/RES_hhdet_in_new!L126)</f>
        <v>3078.6539301255243</v>
      </c>
      <c r="M126" s="156">
        <f>IF(RES_hhdet_in_tes!M126=0,0,RES_hhdet_in_tes!M126/0.086*1000000/RES_hhdet_in_new!M126)</f>
        <v>3820.4989865593038</v>
      </c>
      <c r="N126" s="156">
        <f>IF(RES_hhdet_in_tes!N126=0,0,RES_hhdet_in_tes!N126/0.086*1000000/RES_hhdet_in_new!N126)</f>
        <v>3809.3004262602217</v>
      </c>
      <c r="O126" s="156">
        <f>IF(RES_hhdet_in_tes!O126=0,0,RES_hhdet_in_tes!O126/0.086*1000000/RES_hhdet_in_new!O126)</f>
        <v>3526.9070353498905</v>
      </c>
      <c r="P126" s="156">
        <f>IF(RES_hhdet_in_tes!P126=0,0,RES_hhdet_in_tes!P126/0.086*1000000/RES_hhdet_in_new!P126)</f>
        <v>3285.7536891545528</v>
      </c>
      <c r="Q126" s="156">
        <f>IF(RES_hhdet_in_tes!Q126=0,0,RES_hhdet_in_tes!Q126/0.086*1000000/RES_hhdet_in_new!Q126)</f>
        <v>3169.5688104299711</v>
      </c>
    </row>
    <row r="127" spans="1:17" ht="12" customHeight="1" x14ac:dyDescent="0.25">
      <c r="A127" s="23" t="s">
        <v>60</v>
      </c>
      <c r="B127" s="156"/>
      <c r="C127" s="156">
        <f>IF(RES_hhdet_in_tes!C127=0,0,RES_hhdet_in_tes!C127/0.086*1000000/RES_hhdet_in_new!C126)</f>
        <v>24.774331174444892</v>
      </c>
      <c r="D127" s="156">
        <f>IF(RES_hhdet_in_tes!D127=0,0,RES_hhdet_in_tes!D127/0.086*1000000/RES_hhdet_in_new!D126)</f>
        <v>0</v>
      </c>
      <c r="E127" s="156">
        <f>IF(RES_hhdet_in_tes!E127=0,0,RES_hhdet_in_tes!E127/0.086*1000000/RES_hhdet_in_new!E126)</f>
        <v>9.4270688668237543</v>
      </c>
      <c r="F127" s="156">
        <f>IF(RES_hhdet_in_tes!F127=0,0,RES_hhdet_in_tes!F127/0.086*1000000/RES_hhdet_in_new!F126)</f>
        <v>4.8268815234499449</v>
      </c>
      <c r="G127" s="156">
        <f>IF(RES_hhdet_in_tes!G127=0,0,RES_hhdet_in_tes!G127/0.086*1000000/RES_hhdet_in_new!G126)</f>
        <v>12.942412079169323</v>
      </c>
      <c r="H127" s="156">
        <f>IF(RES_hhdet_in_tes!H127=0,0,RES_hhdet_in_tes!H127/0.086*1000000/RES_hhdet_in_new!H126)</f>
        <v>13.075759255265913</v>
      </c>
      <c r="I127" s="156">
        <f>IF(RES_hhdet_in_tes!I127=0,0,RES_hhdet_in_tes!I127/0.086*1000000/RES_hhdet_in_new!I126)</f>
        <v>9.7512149889371251</v>
      </c>
      <c r="J127" s="156">
        <f>IF(RES_hhdet_in_tes!J127=0,0,RES_hhdet_in_tes!J127/0.086*1000000/RES_hhdet_in_new!J126)</f>
        <v>28.552569338366222</v>
      </c>
      <c r="K127" s="156">
        <f>IF(RES_hhdet_in_tes!K127=0,0,RES_hhdet_in_tes!K127/0.086*1000000/RES_hhdet_in_new!K126)</f>
        <v>40.535954125297245</v>
      </c>
      <c r="L127" s="156">
        <f>IF(RES_hhdet_in_tes!L127=0,0,RES_hhdet_in_tes!L127/0.086*1000000/RES_hhdet_in_new!L126)</f>
        <v>35.026305110850977</v>
      </c>
      <c r="M127" s="156">
        <f>IF(RES_hhdet_in_tes!M127=0,0,RES_hhdet_in_tes!M127/0.086*1000000/RES_hhdet_in_new!M126)</f>
        <v>46.390022177843846</v>
      </c>
      <c r="N127" s="156">
        <f>IF(RES_hhdet_in_tes!N127=0,0,RES_hhdet_in_tes!N127/0.086*1000000/RES_hhdet_in_new!N126)</f>
        <v>30.219618591762515</v>
      </c>
      <c r="O127" s="156">
        <f>IF(RES_hhdet_in_tes!O127=0,0,RES_hhdet_in_tes!O127/0.086*1000000/RES_hhdet_in_new!O126)</f>
        <v>17.237489795771712</v>
      </c>
      <c r="P127" s="156">
        <f>IF(RES_hhdet_in_tes!P127=0,0,RES_hhdet_in_tes!P127/0.086*1000000/RES_hhdet_in_new!P126)</f>
        <v>22.631933192870676</v>
      </c>
      <c r="Q127" s="156">
        <f>IF(RES_hhdet_in_tes!Q127=0,0,RES_hhdet_in_tes!Q127/0.086*1000000/RES_hhdet_in_new!Q126)</f>
        <v>21.43914828466653</v>
      </c>
    </row>
    <row r="128" spans="1:17" ht="12.95" customHeight="1" x14ac:dyDescent="0.25">
      <c r="A128" s="158" t="s">
        <v>112</v>
      </c>
      <c r="B128" s="157"/>
      <c r="C128" s="157">
        <f t="shared" ref="C128:Q128" si="118">C129</f>
        <v>1501.7946195730397</v>
      </c>
      <c r="D128" s="157">
        <f t="shared" si="118"/>
        <v>0</v>
      </c>
      <c r="E128" s="157">
        <f t="shared" si="118"/>
        <v>1611.6837280101909</v>
      </c>
      <c r="F128" s="157">
        <f t="shared" si="118"/>
        <v>1634.1115156321762</v>
      </c>
      <c r="G128" s="157">
        <f t="shared" si="118"/>
        <v>1666.6421015383967</v>
      </c>
      <c r="H128" s="157">
        <f t="shared" si="118"/>
        <v>1680.7973309857152</v>
      </c>
      <c r="I128" s="157">
        <f t="shared" si="118"/>
        <v>1661.6882485112517</v>
      </c>
      <c r="J128" s="157">
        <f t="shared" si="118"/>
        <v>1647.4878471739578</v>
      </c>
      <c r="K128" s="157">
        <f t="shared" si="118"/>
        <v>2172.6566432629211</v>
      </c>
      <c r="L128" s="157">
        <f t="shared" si="118"/>
        <v>2333.0811747369598</v>
      </c>
      <c r="M128" s="157">
        <f t="shared" si="118"/>
        <v>2381.2333049910171</v>
      </c>
      <c r="N128" s="157">
        <f t="shared" si="118"/>
        <v>2415.4935238491562</v>
      </c>
      <c r="O128" s="157">
        <f t="shared" si="118"/>
        <v>2103.8691241664674</v>
      </c>
      <c r="P128" s="157">
        <f t="shared" si="118"/>
        <v>1966.9613502855725</v>
      </c>
      <c r="Q128" s="157">
        <f t="shared" si="118"/>
        <v>2072.5955213061898</v>
      </c>
    </row>
    <row r="129" spans="1:17" ht="12" customHeight="1" x14ac:dyDescent="0.25">
      <c r="A129" s="23" t="s">
        <v>60</v>
      </c>
      <c r="B129" s="156"/>
      <c r="C129" s="156">
        <f>IF(RES_hhdet_in_tes!C129=0,0,RES_hhdet_in_tes!C129/0.086*1000000/RES_hhdet_in_new!C129)</f>
        <v>1501.7946195730397</v>
      </c>
      <c r="D129" s="156">
        <f>IF(RES_hhdet_in_tes!D129=0,0,RES_hhdet_in_tes!D129/0.086*1000000/RES_hhdet_in_new!D129)</f>
        <v>0</v>
      </c>
      <c r="E129" s="156">
        <f>IF(RES_hhdet_in_tes!E129=0,0,RES_hhdet_in_tes!E129/0.086*1000000/RES_hhdet_in_new!E129)</f>
        <v>1611.6837280101909</v>
      </c>
      <c r="F129" s="156">
        <f>IF(RES_hhdet_in_tes!F129=0,0,RES_hhdet_in_tes!F129/0.086*1000000/RES_hhdet_in_new!F129)</f>
        <v>1634.1115156321762</v>
      </c>
      <c r="G129" s="156">
        <f>IF(RES_hhdet_in_tes!G129=0,0,RES_hhdet_in_tes!G129/0.086*1000000/RES_hhdet_in_new!G129)</f>
        <v>1666.6421015383967</v>
      </c>
      <c r="H129" s="156">
        <f>IF(RES_hhdet_in_tes!H129=0,0,RES_hhdet_in_tes!H129/0.086*1000000/RES_hhdet_in_new!H129)</f>
        <v>1680.7973309857152</v>
      </c>
      <c r="I129" s="156">
        <f>IF(RES_hhdet_in_tes!I129=0,0,RES_hhdet_in_tes!I129/0.086*1000000/RES_hhdet_in_new!I129)</f>
        <v>1661.6882485112517</v>
      </c>
      <c r="J129" s="156">
        <f>IF(RES_hhdet_in_tes!J129=0,0,RES_hhdet_in_tes!J129/0.086*1000000/RES_hhdet_in_new!J129)</f>
        <v>1647.4878471739578</v>
      </c>
      <c r="K129" s="156">
        <f>IF(RES_hhdet_in_tes!K129=0,0,RES_hhdet_in_tes!K129/0.086*1000000/RES_hhdet_in_new!K129)</f>
        <v>2172.6566432629211</v>
      </c>
      <c r="L129" s="156">
        <f>IF(RES_hhdet_in_tes!L129=0,0,RES_hhdet_in_tes!L129/0.086*1000000/RES_hhdet_in_new!L129)</f>
        <v>2333.0811747369598</v>
      </c>
      <c r="M129" s="156">
        <f>IF(RES_hhdet_in_tes!M129=0,0,RES_hhdet_in_tes!M129/0.086*1000000/RES_hhdet_in_new!M129)</f>
        <v>2381.2333049910171</v>
      </c>
      <c r="N129" s="156">
        <f>IF(RES_hhdet_in_tes!N129=0,0,RES_hhdet_in_tes!N129/0.086*1000000/RES_hhdet_in_new!N129)</f>
        <v>2415.4935238491562</v>
      </c>
      <c r="O129" s="156">
        <f>IF(RES_hhdet_in_tes!O129=0,0,RES_hhdet_in_tes!O129/0.086*1000000/RES_hhdet_in_new!O129)</f>
        <v>2103.8691241664674</v>
      </c>
      <c r="P129" s="156">
        <f>IF(RES_hhdet_in_tes!P129=0,0,RES_hhdet_in_tes!P129/0.086*1000000/RES_hhdet_in_new!P129)</f>
        <v>1966.9613502855725</v>
      </c>
      <c r="Q129" s="156">
        <f>IF(RES_hhdet_in_tes!Q129=0,0,RES_hhdet_in_tes!Q129/0.086*1000000/RES_hhdet_in_new!Q129)</f>
        <v>2072.5955213061898</v>
      </c>
    </row>
    <row r="130" spans="1:17" ht="12" customHeight="1" x14ac:dyDescent="0.25">
      <c r="A130" s="158" t="s">
        <v>63</v>
      </c>
      <c r="B130" s="157"/>
      <c r="C130" s="157">
        <f>IF(SUM(RES_hhdet_in_tes!C131:C132,RES_hhdet_in_tes!C135:C136)=0,0,SUM(RES_hhdet_in_tes!C131:C132,RES_hhdet_in_tes!C135:C136)/0.086*1000000/SUM(RES_hhdet_in_new!C131:C132,RES_hhdet_in_new!C135:C136))</f>
        <v>1063.5715448899641</v>
      </c>
      <c r="D130" s="157">
        <f>IF(SUM(RES_hhdet_in_tes!D131:D132,RES_hhdet_in_tes!D135:D136)=0,0,SUM(RES_hhdet_in_tes!D131:D132,RES_hhdet_in_tes!D135:D136)/0.086*1000000/SUM(RES_hhdet_in_new!D131:D132,RES_hhdet_in_new!D135:D136))</f>
        <v>0</v>
      </c>
      <c r="E130" s="157">
        <f>IF(SUM(RES_hhdet_in_tes!E131:E132,RES_hhdet_in_tes!E135:E136)=0,0,SUM(RES_hhdet_in_tes!E131:E132,RES_hhdet_in_tes!E135:E136)/0.086*1000000/SUM(RES_hhdet_in_new!E131:E132,RES_hhdet_in_new!E135:E136))</f>
        <v>1069.7872725277118</v>
      </c>
      <c r="F130" s="157">
        <f>IF(SUM(RES_hhdet_in_tes!F131:F132,RES_hhdet_in_tes!F135:F136)=0,0,SUM(RES_hhdet_in_tes!F131:F132,RES_hhdet_in_tes!F135:F136)/0.086*1000000/SUM(RES_hhdet_in_new!F131:F132,RES_hhdet_in_new!F135:F136))</f>
        <v>1006.0203642523649</v>
      </c>
      <c r="G130" s="157">
        <f>IF(SUM(RES_hhdet_in_tes!G131:G132,RES_hhdet_in_tes!G135:G136)=0,0,SUM(RES_hhdet_in_tes!G131:G132,RES_hhdet_in_tes!G135:G136)/0.086*1000000/SUM(RES_hhdet_in_new!G131:G132,RES_hhdet_in_new!G135:G136))</f>
        <v>1072.3181089465029</v>
      </c>
      <c r="H130" s="157">
        <f>IF(SUM(RES_hhdet_in_tes!H131:H132,RES_hhdet_in_tes!H135:H136)=0,0,SUM(RES_hhdet_in_tes!H131:H132,RES_hhdet_in_tes!H135:H136)/0.086*1000000/SUM(RES_hhdet_in_new!H131:H132,RES_hhdet_in_new!H135:H136))</f>
        <v>1106.0914972262642</v>
      </c>
      <c r="I130" s="157">
        <f>IF(SUM(RES_hhdet_in_tes!I131:I132,RES_hhdet_in_tes!I135:I136)=0,0,SUM(RES_hhdet_in_tes!I131:I132,RES_hhdet_in_tes!I135:I136)/0.086*1000000/SUM(RES_hhdet_in_new!I131:I132,RES_hhdet_in_new!I135:I136))</f>
        <v>1063.3993515791212</v>
      </c>
      <c r="J130" s="157">
        <f>IF(SUM(RES_hhdet_in_tes!J131:J132,RES_hhdet_in_tes!J135:J136)=0,0,SUM(RES_hhdet_in_tes!J131:J132,RES_hhdet_in_tes!J135:J136)/0.086*1000000/SUM(RES_hhdet_in_new!J131:J132,RES_hhdet_in_new!J135:J136))</f>
        <v>1023.9625415137641</v>
      </c>
      <c r="K130" s="157">
        <f>IF(SUM(RES_hhdet_in_tes!K131:K132,RES_hhdet_in_tes!K135:K136)=0,0,SUM(RES_hhdet_in_tes!K131:K132,RES_hhdet_in_tes!K135:K136)/0.086*1000000/SUM(RES_hhdet_in_new!K131:K132,RES_hhdet_in_new!K135:K136))</f>
        <v>1027.8747903362812</v>
      </c>
      <c r="L130" s="157">
        <f>IF(SUM(RES_hhdet_in_tes!L131:L132,RES_hhdet_in_tes!L135:L136)=0,0,SUM(RES_hhdet_in_tes!L131:L132,RES_hhdet_in_tes!L135:L136)/0.086*1000000/SUM(RES_hhdet_in_new!L131:L132,RES_hhdet_in_new!L135:L136))</f>
        <v>1179.4614723680759</v>
      </c>
      <c r="M130" s="157">
        <f>IF(SUM(RES_hhdet_in_tes!M131:M132,RES_hhdet_in_tes!M135:M136)=0,0,SUM(RES_hhdet_in_tes!M131:M132,RES_hhdet_in_tes!M135:M136)/0.086*1000000/SUM(RES_hhdet_in_new!M131:M132,RES_hhdet_in_new!M135:M136))</f>
        <v>1089.1012659816577</v>
      </c>
      <c r="N130" s="157">
        <f>IF(SUM(RES_hhdet_in_tes!N131:N132,RES_hhdet_in_tes!N135:N136)=0,0,SUM(RES_hhdet_in_tes!N131:N132,RES_hhdet_in_tes!N135:N136)/0.086*1000000/SUM(RES_hhdet_in_new!N131:N132,RES_hhdet_in_new!N135:N136))</f>
        <v>1103.0717594889516</v>
      </c>
      <c r="O130" s="157">
        <f>IF(SUM(RES_hhdet_in_tes!O131:O132,RES_hhdet_in_tes!O135:O136)=0,0,SUM(RES_hhdet_in_tes!O131:O132,RES_hhdet_in_tes!O135:O136)/0.086*1000000/SUM(RES_hhdet_in_new!O131:O132,RES_hhdet_in_new!O135:O136))</f>
        <v>1088.256012479537</v>
      </c>
      <c r="P130" s="157">
        <f>IF(SUM(RES_hhdet_in_tes!P131:P132,RES_hhdet_in_tes!P135:P136)=0,0,SUM(RES_hhdet_in_tes!P131:P132,RES_hhdet_in_tes!P135:P136)/0.086*1000000/SUM(RES_hhdet_in_new!P131:P132,RES_hhdet_in_new!P135:P136))</f>
        <v>1073.7068909284224</v>
      </c>
      <c r="Q130" s="157">
        <f>IF(SUM(RES_hhdet_in_tes!Q131:Q132,RES_hhdet_in_tes!Q135:Q136)=0,0,SUM(RES_hhdet_in_tes!Q131:Q132,RES_hhdet_in_tes!Q135:Q136)/0.086*1000000/SUM(RES_hhdet_in_new!Q131:Q132,RES_hhdet_in_new!Q135:Q136))</f>
        <v>1078.4437108763555</v>
      </c>
    </row>
    <row r="131" spans="1:17" ht="12" customHeight="1" x14ac:dyDescent="0.25">
      <c r="A131" s="167" t="s">
        <v>148</v>
      </c>
      <c r="B131" s="132"/>
      <c r="C131" s="132">
        <f>IF(RES_hhdet_in_tes!C131=0,0,RES_hhdet_in_tes!C131/0.086*1000000/RES_hhdet_in_new!C131)</f>
        <v>1027.0819447543286</v>
      </c>
      <c r="D131" s="132">
        <f>IF(RES_hhdet_in_tes!D131=0,0,RES_hhdet_in_tes!D131/0.086*1000000/RES_hhdet_in_new!D131)</f>
        <v>0</v>
      </c>
      <c r="E131" s="132">
        <f>IF(RES_hhdet_in_tes!E131=0,0,RES_hhdet_in_tes!E131/0.086*1000000/RES_hhdet_in_new!E131)</f>
        <v>990.92876980031326</v>
      </c>
      <c r="F131" s="132">
        <f>IF(RES_hhdet_in_tes!F131=0,0,RES_hhdet_in_tes!F131/0.086*1000000/RES_hhdet_in_new!F131)</f>
        <v>967.7611281476004</v>
      </c>
      <c r="G131" s="132">
        <f>IF(RES_hhdet_in_tes!G131=0,0,RES_hhdet_in_tes!G131/0.086*1000000/RES_hhdet_in_new!G131)</f>
        <v>1036.2850165803009</v>
      </c>
      <c r="H131" s="132">
        <f>IF(RES_hhdet_in_tes!H131=0,0,RES_hhdet_in_tes!H131/0.086*1000000/RES_hhdet_in_new!H131)</f>
        <v>1008.0937420931881</v>
      </c>
      <c r="I131" s="132">
        <f>IF(RES_hhdet_in_tes!I131=0,0,RES_hhdet_in_tes!I131/0.086*1000000/RES_hhdet_in_new!I131)</f>
        <v>1004.1146379854289</v>
      </c>
      <c r="J131" s="132">
        <f>IF(RES_hhdet_in_tes!J131=0,0,RES_hhdet_in_tes!J131/0.086*1000000/RES_hhdet_in_new!J131)</f>
        <v>976.6931117354726</v>
      </c>
      <c r="K131" s="132">
        <f>IF(RES_hhdet_in_tes!K131=0,0,RES_hhdet_in_tes!K131/0.086*1000000/RES_hhdet_in_new!K131)</f>
        <v>1027.8747903362812</v>
      </c>
      <c r="L131" s="132">
        <f>IF(RES_hhdet_in_tes!L131=0,0,RES_hhdet_in_tes!L131/0.086*1000000/RES_hhdet_in_new!L131)</f>
        <v>0</v>
      </c>
      <c r="M131" s="132">
        <f>IF(RES_hhdet_in_tes!M131=0,0,RES_hhdet_in_tes!M131/0.086*1000000/RES_hhdet_in_new!M131)</f>
        <v>0</v>
      </c>
      <c r="N131" s="132">
        <f>IF(RES_hhdet_in_tes!N131=0,0,RES_hhdet_in_tes!N131/0.086*1000000/RES_hhdet_in_new!N131)</f>
        <v>1057.3112171368</v>
      </c>
      <c r="O131" s="132">
        <f>IF(RES_hhdet_in_tes!O131=0,0,RES_hhdet_in_tes!O131/0.086*1000000/RES_hhdet_in_new!O131)</f>
        <v>1061.9694706132129</v>
      </c>
      <c r="P131" s="132">
        <f>IF(RES_hhdet_in_tes!P131=0,0,RES_hhdet_in_tes!P131/0.086*1000000/RES_hhdet_in_new!P131)</f>
        <v>1070.4872894269602</v>
      </c>
      <c r="Q131" s="132">
        <f>IF(RES_hhdet_in_tes!Q131=0,0,RES_hhdet_in_tes!Q131/0.086*1000000/RES_hhdet_in_new!Q131)</f>
        <v>1076.5189670035193</v>
      </c>
    </row>
    <row r="132" spans="1:17" ht="12" customHeight="1" x14ac:dyDescent="0.25">
      <c r="A132" s="167" t="s">
        <v>147</v>
      </c>
      <c r="B132" s="132"/>
      <c r="C132" s="132">
        <f>IF(RES_hhdet_in_tes!C132=0,0,RES_hhdet_in_tes!C132/0.086*1000000/RES_hhdet_in_new!C132)</f>
        <v>0</v>
      </c>
      <c r="D132" s="132">
        <f>IF(RES_hhdet_in_tes!D132=0,0,RES_hhdet_in_tes!D132/0.086*1000000/RES_hhdet_in_new!D132)</f>
        <v>0</v>
      </c>
      <c r="E132" s="132">
        <f>IF(RES_hhdet_in_tes!E132=0,0,RES_hhdet_in_tes!E132/0.086*1000000/RES_hhdet_in_new!E132)</f>
        <v>0</v>
      </c>
      <c r="F132" s="132">
        <f>IF(RES_hhdet_in_tes!F132=0,0,RES_hhdet_in_tes!F132/0.086*1000000/RES_hhdet_in_new!F132)</f>
        <v>0</v>
      </c>
      <c r="G132" s="132">
        <f>IF(RES_hhdet_in_tes!G132=0,0,RES_hhdet_in_tes!G132/0.086*1000000/RES_hhdet_in_new!G132)</f>
        <v>0</v>
      </c>
      <c r="H132" s="132">
        <f>IF(RES_hhdet_in_tes!H132=0,0,RES_hhdet_in_tes!H132/0.086*1000000/RES_hhdet_in_new!H132)</f>
        <v>0</v>
      </c>
      <c r="I132" s="132">
        <f>IF(RES_hhdet_in_tes!I132=0,0,RES_hhdet_in_tes!I132/0.086*1000000/RES_hhdet_in_new!I132)</f>
        <v>0</v>
      </c>
      <c r="J132" s="132">
        <f>IF(RES_hhdet_in_tes!J132=0,0,RES_hhdet_in_tes!J132/0.086*1000000/RES_hhdet_in_new!J132)</f>
        <v>0</v>
      </c>
      <c r="K132" s="132">
        <f>IF(RES_hhdet_in_tes!K132=0,0,RES_hhdet_in_tes!K132/0.086*1000000/RES_hhdet_in_new!K132)</f>
        <v>0</v>
      </c>
      <c r="L132" s="132">
        <f>IF(RES_hhdet_in_tes!L132=0,0,RES_hhdet_in_tes!L132/0.086*1000000/RES_hhdet_in_new!L132)</f>
        <v>1047.0886604635425</v>
      </c>
      <c r="M132" s="132">
        <f>IF(RES_hhdet_in_tes!M132=0,0,RES_hhdet_in_tes!M132/0.086*1000000/RES_hhdet_in_new!M132)</f>
        <v>1089.1012659816577</v>
      </c>
      <c r="N132" s="132">
        <f>IF(RES_hhdet_in_tes!N132=0,0,RES_hhdet_in_tes!N132/0.086*1000000/RES_hhdet_in_new!N132)</f>
        <v>1079.0478522312276</v>
      </c>
      <c r="O132" s="132">
        <f>IF(RES_hhdet_in_tes!O132=0,0,RES_hhdet_in_tes!O132/0.086*1000000/RES_hhdet_in_new!O132)</f>
        <v>1081.4687215647091</v>
      </c>
      <c r="P132" s="132">
        <f>IF(RES_hhdet_in_tes!P132=0,0,RES_hhdet_in_tes!P132/0.086*1000000/RES_hhdet_in_new!P132)</f>
        <v>1087.2171261784583</v>
      </c>
      <c r="Q132" s="132">
        <f>IF(RES_hhdet_in_tes!Q132=0,0,RES_hhdet_in_tes!Q132/0.086*1000000/RES_hhdet_in_new!Q132)</f>
        <v>1089.7897578077059</v>
      </c>
    </row>
    <row r="133" spans="1:17" ht="12" customHeight="1" x14ac:dyDescent="0.25">
      <c r="A133" s="166" t="s">
        <v>61</v>
      </c>
      <c r="B133" s="165"/>
      <c r="C133" s="165">
        <f>IF(RES_hhdet_in_tes!C133=0,0,RES_hhdet_in_tes!C133/0.086*1000000/RES_hhdet_in_new!C132)</f>
        <v>0</v>
      </c>
      <c r="D133" s="165">
        <f>IF(RES_hhdet_in_tes!D133=0,0,RES_hhdet_in_tes!D133/0.086*1000000/RES_hhdet_in_new!D132)</f>
        <v>0</v>
      </c>
      <c r="E133" s="165">
        <f>IF(RES_hhdet_in_tes!E133=0,0,RES_hhdet_in_tes!E133/0.086*1000000/RES_hhdet_in_new!E132)</f>
        <v>0</v>
      </c>
      <c r="F133" s="165">
        <f>IF(RES_hhdet_in_tes!F133=0,0,RES_hhdet_in_tes!F133/0.086*1000000/RES_hhdet_in_new!F132)</f>
        <v>0</v>
      </c>
      <c r="G133" s="165">
        <f>IF(RES_hhdet_in_tes!G133=0,0,RES_hhdet_in_tes!G133/0.086*1000000/RES_hhdet_in_new!G132)</f>
        <v>0</v>
      </c>
      <c r="H133" s="165">
        <f>IF(RES_hhdet_in_tes!H133=0,0,RES_hhdet_in_tes!H133/0.086*1000000/RES_hhdet_in_new!H132)</f>
        <v>0</v>
      </c>
      <c r="I133" s="165">
        <f>IF(RES_hhdet_in_tes!I133=0,0,RES_hhdet_in_tes!I133/0.086*1000000/RES_hhdet_in_new!I132)</f>
        <v>0</v>
      </c>
      <c r="J133" s="165">
        <f>IF(RES_hhdet_in_tes!J133=0,0,RES_hhdet_in_tes!J133/0.086*1000000/RES_hhdet_in_new!J132)</f>
        <v>0</v>
      </c>
      <c r="K133" s="165">
        <f>IF(RES_hhdet_in_tes!K133=0,0,RES_hhdet_in_tes!K133/0.086*1000000/RES_hhdet_in_new!K132)</f>
        <v>0</v>
      </c>
      <c r="L133" s="165">
        <f>IF(RES_hhdet_in_tes!L133=0,0,RES_hhdet_in_tes!L133/0.086*1000000/RES_hhdet_in_new!L132)</f>
        <v>628.25325843063592</v>
      </c>
      <c r="M133" s="165">
        <f>IF(RES_hhdet_in_tes!M133=0,0,RES_hhdet_in_tes!M133/0.086*1000000/RES_hhdet_in_new!M132)</f>
        <v>653.52659958636559</v>
      </c>
      <c r="N133" s="165">
        <f>IF(RES_hhdet_in_tes!N133=0,0,RES_hhdet_in_tes!N133/0.086*1000000/RES_hhdet_in_new!N132)</f>
        <v>647.44546728432908</v>
      </c>
      <c r="O133" s="165">
        <f>IF(RES_hhdet_in_tes!O133=0,0,RES_hhdet_in_tes!O133/0.086*1000000/RES_hhdet_in_new!O132)</f>
        <v>648.92740354218654</v>
      </c>
      <c r="P133" s="165">
        <f>IF(RES_hhdet_in_tes!P133=0,0,RES_hhdet_in_tes!P133/0.086*1000000/RES_hhdet_in_new!P132)</f>
        <v>652.48891568717943</v>
      </c>
      <c r="Q133" s="165">
        <f>IF(RES_hhdet_in_tes!Q133=0,0,RES_hhdet_in_tes!Q133/0.086*1000000/RES_hhdet_in_new!Q132)</f>
        <v>654.17676792232294</v>
      </c>
    </row>
    <row r="134" spans="1:17" ht="12" customHeight="1" x14ac:dyDescent="0.25">
      <c r="A134" s="147" t="s">
        <v>59</v>
      </c>
      <c r="B134" s="164"/>
      <c r="C134" s="164">
        <f>IF(RES_hhdet_in_tes!C134=0,0,RES_hhdet_in_tes!C134/0.086*1000000/RES_hhdet_in_new!C132)</f>
        <v>0</v>
      </c>
      <c r="D134" s="164">
        <f>IF(RES_hhdet_in_tes!D134=0,0,RES_hhdet_in_tes!D134/0.086*1000000/RES_hhdet_in_new!D132)</f>
        <v>0</v>
      </c>
      <c r="E134" s="164">
        <f>IF(RES_hhdet_in_tes!E134=0,0,RES_hhdet_in_tes!E134/0.086*1000000/RES_hhdet_in_new!E132)</f>
        <v>0</v>
      </c>
      <c r="F134" s="164">
        <f>IF(RES_hhdet_in_tes!F134=0,0,RES_hhdet_in_tes!F134/0.086*1000000/RES_hhdet_in_new!F132)</f>
        <v>0</v>
      </c>
      <c r="G134" s="164">
        <f>IF(RES_hhdet_in_tes!G134=0,0,RES_hhdet_in_tes!G134/0.086*1000000/RES_hhdet_in_new!G132)</f>
        <v>0</v>
      </c>
      <c r="H134" s="164">
        <f>IF(RES_hhdet_in_tes!H134=0,0,RES_hhdet_in_tes!H134/0.086*1000000/RES_hhdet_in_new!H132)</f>
        <v>0</v>
      </c>
      <c r="I134" s="164">
        <f>IF(RES_hhdet_in_tes!I134=0,0,RES_hhdet_in_tes!I134/0.086*1000000/RES_hhdet_in_new!I132)</f>
        <v>0</v>
      </c>
      <c r="J134" s="164">
        <f>IF(RES_hhdet_in_tes!J134=0,0,RES_hhdet_in_tes!J134/0.086*1000000/RES_hhdet_in_new!J132)</f>
        <v>0</v>
      </c>
      <c r="K134" s="164">
        <f>IF(RES_hhdet_in_tes!K134=0,0,RES_hhdet_in_tes!K134/0.086*1000000/RES_hhdet_in_new!K132)</f>
        <v>0</v>
      </c>
      <c r="L134" s="164">
        <f>IF(RES_hhdet_in_tes!L134=0,0,RES_hhdet_in_tes!L134/0.086*1000000/RES_hhdet_in_new!L132)</f>
        <v>418.83540203290664</v>
      </c>
      <c r="M134" s="164">
        <f>IF(RES_hhdet_in_tes!M134=0,0,RES_hhdet_in_tes!M134/0.086*1000000/RES_hhdet_in_new!M132)</f>
        <v>435.5746663952919</v>
      </c>
      <c r="N134" s="164">
        <f>IF(RES_hhdet_in_tes!N134=0,0,RES_hhdet_in_tes!N134/0.086*1000000/RES_hhdet_in_new!N132)</f>
        <v>431.60238494689855</v>
      </c>
      <c r="O134" s="164">
        <f>IF(RES_hhdet_in_tes!O134=0,0,RES_hhdet_in_tes!O134/0.086*1000000/RES_hhdet_in_new!O132)</f>
        <v>432.5413180225226</v>
      </c>
      <c r="P134" s="164">
        <f>IF(RES_hhdet_in_tes!P134=0,0,RES_hhdet_in_tes!P134/0.086*1000000/RES_hhdet_in_new!P132)</f>
        <v>434.72821049127901</v>
      </c>
      <c r="Q134" s="164">
        <f>IF(RES_hhdet_in_tes!Q134=0,0,RES_hhdet_in_tes!Q134/0.086*1000000/RES_hhdet_in_new!Q132)</f>
        <v>435.61298988538306</v>
      </c>
    </row>
    <row r="135" spans="1:17" ht="12" customHeight="1" x14ac:dyDescent="0.25">
      <c r="A135" s="163" t="s">
        <v>142</v>
      </c>
      <c r="B135" s="162"/>
      <c r="C135" s="162">
        <f>IF(RES_hhdet_in_tes!C135=0,0,RES_hhdet_in_tes!C135/0.086*1000000/RES_hhdet_in_new!C135)</f>
        <v>1103.6531806299038</v>
      </c>
      <c r="D135" s="162">
        <f>IF(RES_hhdet_in_tes!D135=0,0,RES_hhdet_in_tes!D135/0.086*1000000/RES_hhdet_in_new!D135)</f>
        <v>0</v>
      </c>
      <c r="E135" s="162">
        <f>IF(RES_hhdet_in_tes!E135=0,0,RES_hhdet_in_tes!E135/0.086*1000000/RES_hhdet_in_new!E135)</f>
        <v>1177.5933761193114</v>
      </c>
      <c r="F135" s="162">
        <f>IF(RES_hhdet_in_tes!F135=0,0,RES_hhdet_in_tes!F135/0.086*1000000/RES_hhdet_in_new!F135)</f>
        <v>1152.8062134246359</v>
      </c>
      <c r="G135" s="162">
        <f>IF(RES_hhdet_in_tes!G135=0,0,RES_hhdet_in_tes!G135/0.086*1000000/RES_hhdet_in_new!G135)</f>
        <v>1158.2932061439776</v>
      </c>
      <c r="H135" s="162">
        <f>IF(RES_hhdet_in_tes!H135=0,0,RES_hhdet_in_tes!H135/0.086*1000000/RES_hhdet_in_new!H135)</f>
        <v>1203.3964738105076</v>
      </c>
      <c r="I135" s="162">
        <f>IF(RES_hhdet_in_tes!I135=0,0,RES_hhdet_in_tes!I135/0.086*1000000/RES_hhdet_in_new!I135)</f>
        <v>1184.9359619271054</v>
      </c>
      <c r="J135" s="162">
        <f>IF(RES_hhdet_in_tes!J135=0,0,RES_hhdet_in_tes!J135/0.086*1000000/RES_hhdet_in_new!J135)</f>
        <v>1295.9992000425329</v>
      </c>
      <c r="K135" s="162">
        <f>IF(RES_hhdet_in_tes!K135=0,0,RES_hhdet_in_tes!K135/0.086*1000000/RES_hhdet_in_new!K135)</f>
        <v>0</v>
      </c>
      <c r="L135" s="162">
        <f>IF(RES_hhdet_in_tes!L135=0,0,RES_hhdet_in_tes!L135/0.086*1000000/RES_hhdet_in_new!L135)</f>
        <v>1305.0768195691405</v>
      </c>
      <c r="M135" s="162">
        <f>IF(RES_hhdet_in_tes!M135=0,0,RES_hhdet_in_tes!M135/0.086*1000000/RES_hhdet_in_new!M135)</f>
        <v>0</v>
      </c>
      <c r="N135" s="162">
        <f>IF(RES_hhdet_in_tes!N135=0,0,RES_hhdet_in_tes!N135/0.086*1000000/RES_hhdet_in_new!N135)</f>
        <v>1304.2941954048035</v>
      </c>
      <c r="O135" s="162">
        <f>IF(RES_hhdet_in_tes!O135=0,0,RES_hhdet_in_tes!O135/0.086*1000000/RES_hhdet_in_new!O135)</f>
        <v>1255.4298878943573</v>
      </c>
      <c r="P135" s="162">
        <f>IF(RES_hhdet_in_tes!P135=0,0,RES_hhdet_in_tes!P135/0.086*1000000/RES_hhdet_in_new!P135)</f>
        <v>0</v>
      </c>
      <c r="Q135" s="162">
        <f>IF(RES_hhdet_in_tes!Q135=0,0,RES_hhdet_in_tes!Q135/0.086*1000000/RES_hhdet_in_new!Q135)</f>
        <v>0</v>
      </c>
    </row>
    <row r="136" spans="1:17" ht="12" customHeight="1" x14ac:dyDescent="0.25">
      <c r="A136" s="161" t="s">
        <v>141</v>
      </c>
      <c r="B136" s="160"/>
      <c r="C136" s="160">
        <f>IF(RES_hhdet_in_tes!C136=0,0,RES_hhdet_in_tes!C136/0.086*1000000/RES_hhdet_in_new!C136)</f>
        <v>0</v>
      </c>
      <c r="D136" s="160">
        <f>IF(RES_hhdet_in_tes!D136=0,0,RES_hhdet_in_tes!D136/0.086*1000000/RES_hhdet_in_new!D136)</f>
        <v>0</v>
      </c>
      <c r="E136" s="160">
        <f>IF(RES_hhdet_in_tes!E136=0,0,RES_hhdet_in_tes!E136/0.086*1000000/RES_hhdet_in_new!E136)</f>
        <v>0</v>
      </c>
      <c r="F136" s="160">
        <f>IF(RES_hhdet_in_tes!F136=0,0,RES_hhdet_in_tes!F136/0.086*1000000/RES_hhdet_in_new!F136)</f>
        <v>0</v>
      </c>
      <c r="G136" s="160">
        <f>IF(RES_hhdet_in_tes!G136=0,0,RES_hhdet_in_tes!G136/0.086*1000000/RES_hhdet_in_new!G136)</f>
        <v>0</v>
      </c>
      <c r="H136" s="160">
        <f>IF(RES_hhdet_in_tes!H136=0,0,RES_hhdet_in_tes!H136/0.086*1000000/RES_hhdet_in_new!H136)</f>
        <v>0</v>
      </c>
      <c r="I136" s="160">
        <f>IF(RES_hhdet_in_tes!I136=0,0,RES_hhdet_in_tes!I136/0.086*1000000/RES_hhdet_in_new!I136)</f>
        <v>0</v>
      </c>
      <c r="J136" s="160">
        <f>IF(RES_hhdet_in_tes!J136=0,0,RES_hhdet_in_tes!J136/0.086*1000000/RES_hhdet_in_new!J136)</f>
        <v>0</v>
      </c>
      <c r="K136" s="160">
        <f>IF(RES_hhdet_in_tes!K136=0,0,RES_hhdet_in_tes!K136/0.086*1000000/RES_hhdet_in_new!K136)</f>
        <v>0</v>
      </c>
      <c r="L136" s="160">
        <f>IF(RES_hhdet_in_tes!L136=0,0,RES_hhdet_in_tes!L136/0.086*1000000/RES_hhdet_in_new!L136)</f>
        <v>1218.5272037928517</v>
      </c>
      <c r="M136" s="160">
        <f>IF(RES_hhdet_in_tes!M136=0,0,RES_hhdet_in_tes!M136/0.086*1000000/RES_hhdet_in_new!M136)</f>
        <v>0</v>
      </c>
      <c r="N136" s="160">
        <f>IF(RES_hhdet_in_tes!N136=0,0,RES_hhdet_in_tes!N136/0.086*1000000/RES_hhdet_in_new!N136)</f>
        <v>1223.3468907011888</v>
      </c>
      <c r="O136" s="160">
        <f>IF(RES_hhdet_in_tes!O136=0,0,RES_hhdet_in_tes!O136/0.086*1000000/RES_hhdet_in_new!O136)</f>
        <v>1191.6926735823884</v>
      </c>
      <c r="P136" s="160">
        <f>IF(RES_hhdet_in_tes!P136=0,0,RES_hhdet_in_tes!P136/0.086*1000000/RES_hhdet_in_new!P136)</f>
        <v>0</v>
      </c>
      <c r="Q136" s="160">
        <f>IF(RES_hhdet_in_tes!Q136=0,0,RES_hhdet_in_tes!Q136/0.086*1000000/RES_hhdet_in_new!Q136)</f>
        <v>0</v>
      </c>
    </row>
    <row r="137" spans="1:17" ht="12" customHeight="1" x14ac:dyDescent="0.25">
      <c r="A137" s="148" t="s">
        <v>60</v>
      </c>
      <c r="B137" s="156"/>
      <c r="C137" s="156">
        <f>IF(RES_hhdet_in_tes!C137=0,0,RES_hhdet_in_tes!C137/0.086*1000000/RES_hhdet_in_new!C136)</f>
        <v>0</v>
      </c>
      <c r="D137" s="156">
        <f>IF(RES_hhdet_in_tes!D137=0,0,RES_hhdet_in_tes!D137/0.086*1000000/RES_hhdet_in_new!D136)</f>
        <v>0</v>
      </c>
      <c r="E137" s="156">
        <f>IF(RES_hhdet_in_tes!E137=0,0,RES_hhdet_in_tes!E137/0.086*1000000/RES_hhdet_in_new!E136)</f>
        <v>0</v>
      </c>
      <c r="F137" s="156">
        <f>IF(RES_hhdet_in_tes!F137=0,0,RES_hhdet_in_tes!F137/0.086*1000000/RES_hhdet_in_new!F136)</f>
        <v>0</v>
      </c>
      <c r="G137" s="156">
        <f>IF(RES_hhdet_in_tes!G137=0,0,RES_hhdet_in_tes!G137/0.086*1000000/RES_hhdet_in_new!G136)</f>
        <v>0</v>
      </c>
      <c r="H137" s="156">
        <f>IF(RES_hhdet_in_tes!H137=0,0,RES_hhdet_in_tes!H137/0.086*1000000/RES_hhdet_in_new!H136)</f>
        <v>0</v>
      </c>
      <c r="I137" s="156">
        <f>IF(RES_hhdet_in_tes!I137=0,0,RES_hhdet_in_tes!I137/0.086*1000000/RES_hhdet_in_new!I136)</f>
        <v>0</v>
      </c>
      <c r="J137" s="156">
        <f>IF(RES_hhdet_in_tes!J137=0,0,RES_hhdet_in_tes!J137/0.086*1000000/RES_hhdet_in_new!J136)</f>
        <v>0</v>
      </c>
      <c r="K137" s="156">
        <f>IF(RES_hhdet_in_tes!K137=0,0,RES_hhdet_in_tes!K137/0.086*1000000/RES_hhdet_in_new!K136)</f>
        <v>0</v>
      </c>
      <c r="L137" s="156">
        <f>IF(RES_hhdet_in_tes!L137=0,0,RES_hhdet_in_tes!L137/0.086*1000000/RES_hhdet_in_new!L136)</f>
        <v>799.33419814355784</v>
      </c>
      <c r="M137" s="156">
        <f>IF(RES_hhdet_in_tes!M137=0,0,RES_hhdet_in_tes!M137/0.086*1000000/RES_hhdet_in_new!M136)</f>
        <v>0</v>
      </c>
      <c r="N137" s="156">
        <f>IF(RES_hhdet_in_tes!N137=0,0,RES_hhdet_in_tes!N137/0.086*1000000/RES_hhdet_in_new!N136)</f>
        <v>791.46780210425402</v>
      </c>
      <c r="O137" s="156">
        <f>IF(RES_hhdet_in_tes!O137=0,0,RES_hhdet_in_tes!O137/0.086*1000000/RES_hhdet_in_new!O136)</f>
        <v>759.10739140525334</v>
      </c>
      <c r="P137" s="156">
        <f>IF(RES_hhdet_in_tes!P137=0,0,RES_hhdet_in_tes!P137/0.086*1000000/RES_hhdet_in_new!P136)</f>
        <v>0</v>
      </c>
      <c r="Q137" s="156">
        <f>IF(RES_hhdet_in_tes!Q137=0,0,RES_hhdet_in_tes!Q137/0.086*1000000/RES_hhdet_in_new!Q136)</f>
        <v>0</v>
      </c>
    </row>
    <row r="138" spans="1:17" ht="12" customHeight="1" x14ac:dyDescent="0.25">
      <c r="A138" s="148" t="s">
        <v>59</v>
      </c>
      <c r="B138" s="156"/>
      <c r="C138" s="156">
        <f>IF(RES_hhdet_in_tes!C138=0,0,RES_hhdet_in_tes!C138/0.086*1000000/RES_hhdet_in_new!C136)</f>
        <v>0</v>
      </c>
      <c r="D138" s="156">
        <f>IF(RES_hhdet_in_tes!D138=0,0,RES_hhdet_in_tes!D138/0.086*1000000/RES_hhdet_in_new!D136)</f>
        <v>0</v>
      </c>
      <c r="E138" s="156">
        <f>IF(RES_hhdet_in_tes!E138=0,0,RES_hhdet_in_tes!E138/0.086*1000000/RES_hhdet_in_new!E136)</f>
        <v>0</v>
      </c>
      <c r="F138" s="156">
        <f>IF(RES_hhdet_in_tes!F138=0,0,RES_hhdet_in_tes!F138/0.086*1000000/RES_hhdet_in_new!F136)</f>
        <v>0</v>
      </c>
      <c r="G138" s="156">
        <f>IF(RES_hhdet_in_tes!G138=0,0,RES_hhdet_in_tes!G138/0.086*1000000/RES_hhdet_in_new!G136)</f>
        <v>0</v>
      </c>
      <c r="H138" s="156">
        <f>IF(RES_hhdet_in_tes!H138=0,0,RES_hhdet_in_tes!H138/0.086*1000000/RES_hhdet_in_new!H136)</f>
        <v>0</v>
      </c>
      <c r="I138" s="156">
        <f>IF(RES_hhdet_in_tes!I138=0,0,RES_hhdet_in_tes!I138/0.086*1000000/RES_hhdet_in_new!I136)</f>
        <v>0</v>
      </c>
      <c r="J138" s="156">
        <f>IF(RES_hhdet_in_tes!J138=0,0,RES_hhdet_in_tes!J138/0.086*1000000/RES_hhdet_in_new!J136)</f>
        <v>0</v>
      </c>
      <c r="K138" s="156">
        <f>IF(RES_hhdet_in_tes!K138=0,0,RES_hhdet_in_tes!K138/0.086*1000000/RES_hhdet_in_new!K136)</f>
        <v>0</v>
      </c>
      <c r="L138" s="156">
        <f>IF(RES_hhdet_in_tes!L138=0,0,RES_hhdet_in_tes!L138/0.086*1000000/RES_hhdet_in_new!L136)</f>
        <v>419.19300564929387</v>
      </c>
      <c r="M138" s="156">
        <f>IF(RES_hhdet_in_tes!M138=0,0,RES_hhdet_in_tes!M138/0.086*1000000/RES_hhdet_in_new!M136)</f>
        <v>0</v>
      </c>
      <c r="N138" s="156">
        <f>IF(RES_hhdet_in_tes!N138=0,0,RES_hhdet_in_tes!N138/0.086*1000000/RES_hhdet_in_new!N136)</f>
        <v>431.87908859693476</v>
      </c>
      <c r="O138" s="156">
        <f>IF(RES_hhdet_in_tes!O138=0,0,RES_hhdet_in_tes!O138/0.086*1000000/RES_hhdet_in_new!O136)</f>
        <v>432.58528217713518</v>
      </c>
      <c r="P138" s="156">
        <f>IF(RES_hhdet_in_tes!P138=0,0,RES_hhdet_in_tes!P138/0.086*1000000/RES_hhdet_in_new!P136)</f>
        <v>0</v>
      </c>
      <c r="Q138" s="156">
        <f>IF(RES_hhdet_in_tes!Q138=0,0,RES_hhdet_in_tes!Q138/0.086*1000000/RES_hhdet_in_new!Q136)</f>
        <v>0</v>
      </c>
    </row>
    <row r="139" spans="1:17" ht="12" customHeight="1" x14ac:dyDescent="0.25">
      <c r="A139" s="158" t="s">
        <v>62</v>
      </c>
      <c r="B139" s="157"/>
      <c r="C139" s="157">
        <f>IF(SUM(RES_hhdet_in_tes!C140:C141)=0,0,SUM(RES_hhdet_in_tes!C140:C141)/0.086*1000000/SUM(RES_hhdet_in_new!C140:C141))</f>
        <v>781.14514558800749</v>
      </c>
      <c r="D139" s="157">
        <f>IF(SUM(RES_hhdet_in_tes!D140:D141)=0,0,SUM(RES_hhdet_in_tes!D140:D141)/0.086*1000000/SUM(RES_hhdet_in_new!D140:D141))</f>
        <v>0</v>
      </c>
      <c r="E139" s="157">
        <f>IF(SUM(RES_hhdet_in_tes!E140:E141)=0,0,SUM(RES_hhdet_in_tes!E140:E141)/0.086*1000000/SUM(RES_hhdet_in_new!E140:E141))</f>
        <v>762.85875519809565</v>
      </c>
      <c r="F139" s="157">
        <f>IF(SUM(RES_hhdet_in_tes!F140:F141)=0,0,SUM(RES_hhdet_in_tes!F140:F141)/0.086*1000000/SUM(RES_hhdet_in_new!F140:F141))</f>
        <v>761.92482817826715</v>
      </c>
      <c r="G139" s="157">
        <f>IF(SUM(RES_hhdet_in_tes!G140:G141)=0,0,SUM(RES_hhdet_in_tes!G140:G141)/0.086*1000000/SUM(RES_hhdet_in_new!G140:G141))</f>
        <v>789.40762645903555</v>
      </c>
      <c r="H139" s="157">
        <f>IF(SUM(RES_hhdet_in_tes!H140:H141)=0,0,SUM(RES_hhdet_in_tes!H140:H141)/0.086*1000000/SUM(RES_hhdet_in_new!H140:H141))</f>
        <v>798.14948478102258</v>
      </c>
      <c r="I139" s="157">
        <f>IF(SUM(RES_hhdet_in_tes!I140:I141)=0,0,SUM(RES_hhdet_in_tes!I140:I141)/0.086*1000000/SUM(RES_hhdet_in_new!I140:I141))</f>
        <v>797.26605455059473</v>
      </c>
      <c r="J139" s="157">
        <f>IF(SUM(RES_hhdet_in_tes!J140:J141)=0,0,SUM(RES_hhdet_in_tes!J140:J141)/0.086*1000000/SUM(RES_hhdet_in_new!J140:J141))</f>
        <v>859.01647149336156</v>
      </c>
      <c r="K139" s="157">
        <f>IF(SUM(RES_hhdet_in_tes!K140:K141)=0,0,SUM(RES_hhdet_in_tes!K140:K141)/0.086*1000000/SUM(RES_hhdet_in_new!K140:K141))</f>
        <v>872.83686701804663</v>
      </c>
      <c r="L139" s="157">
        <f>IF(SUM(RES_hhdet_in_tes!L140:L141)=0,0,SUM(RES_hhdet_in_tes!L140:L141)/0.086*1000000/SUM(RES_hhdet_in_new!L140:L141))</f>
        <v>872.46127204946413</v>
      </c>
      <c r="M139" s="157">
        <f>IF(SUM(RES_hhdet_in_tes!M140:M141)=0,0,SUM(RES_hhdet_in_tes!M140:M141)/0.086*1000000/SUM(RES_hhdet_in_new!M140:M141))</f>
        <v>886.85193695062037</v>
      </c>
      <c r="N139" s="157">
        <f>IF(SUM(RES_hhdet_in_tes!N140:N141)=0,0,SUM(RES_hhdet_in_tes!N140:N141)/0.086*1000000/SUM(RES_hhdet_in_new!N140:N141))</f>
        <v>846.21893788426405</v>
      </c>
      <c r="O139" s="157">
        <f>IF(SUM(RES_hhdet_in_tes!O140:O141)=0,0,SUM(RES_hhdet_in_tes!O140:O141)/0.086*1000000/SUM(RES_hhdet_in_new!O140:O141))</f>
        <v>812.61675265122017</v>
      </c>
      <c r="P139" s="157">
        <f>IF(SUM(RES_hhdet_in_tes!P140:P141)=0,0,SUM(RES_hhdet_in_tes!P140:P141)/0.086*1000000/SUM(RES_hhdet_in_new!P140:P141))</f>
        <v>816.66957568698831</v>
      </c>
      <c r="Q139" s="157">
        <f>IF(SUM(RES_hhdet_in_tes!Q140:Q141)=0,0,SUM(RES_hhdet_in_tes!Q140:Q141)/0.086*1000000/SUM(RES_hhdet_in_new!Q140:Q141))</f>
        <v>803.49958217693029</v>
      </c>
    </row>
    <row r="140" spans="1:17" ht="12" customHeight="1" x14ac:dyDescent="0.25">
      <c r="A140" s="23" t="s">
        <v>57</v>
      </c>
      <c r="B140" s="156"/>
      <c r="C140" s="156">
        <f>IF(RES_hhdet_in_tes!C140=0,0,RES_hhdet_in_tes!C140/0.086*1000000/RES_hhdet_in_new!C140)</f>
        <v>0</v>
      </c>
      <c r="D140" s="156">
        <f>IF(RES_hhdet_in_tes!D140=0,0,RES_hhdet_in_tes!D140/0.086*1000000/RES_hhdet_in_new!D140)</f>
        <v>0</v>
      </c>
      <c r="E140" s="156">
        <f>IF(RES_hhdet_in_tes!E140=0,0,RES_hhdet_in_tes!E140/0.086*1000000/RES_hhdet_in_new!E140)</f>
        <v>0</v>
      </c>
      <c r="F140" s="156">
        <f>IF(RES_hhdet_in_tes!F140=0,0,RES_hhdet_in_tes!F140/0.086*1000000/RES_hhdet_in_new!F140)</f>
        <v>0</v>
      </c>
      <c r="G140" s="156">
        <f>IF(RES_hhdet_in_tes!G140=0,0,RES_hhdet_in_tes!G140/0.086*1000000/RES_hhdet_in_new!G140)</f>
        <v>0</v>
      </c>
      <c r="H140" s="156">
        <f>IF(RES_hhdet_in_tes!H140=0,0,RES_hhdet_in_tes!H140/0.086*1000000/RES_hhdet_in_new!H140)</f>
        <v>0</v>
      </c>
      <c r="I140" s="156">
        <f>IF(RES_hhdet_in_tes!I140=0,0,RES_hhdet_in_tes!I140/0.086*1000000/RES_hhdet_in_new!I140)</f>
        <v>0</v>
      </c>
      <c r="J140" s="156">
        <f>IF(RES_hhdet_in_tes!J140=0,0,RES_hhdet_in_tes!J140/0.086*1000000/RES_hhdet_in_new!J140)</f>
        <v>0</v>
      </c>
      <c r="K140" s="156">
        <f>IF(RES_hhdet_in_tes!K140=0,0,RES_hhdet_in_tes!K140/0.086*1000000/RES_hhdet_in_new!K140)</f>
        <v>0</v>
      </c>
      <c r="L140" s="156">
        <f>IF(RES_hhdet_in_tes!L140=0,0,RES_hhdet_in_tes!L140/0.086*1000000/RES_hhdet_in_new!L140)</f>
        <v>0</v>
      </c>
      <c r="M140" s="156">
        <f>IF(RES_hhdet_in_tes!M140=0,0,RES_hhdet_in_tes!M140/0.086*1000000/RES_hhdet_in_new!M140)</f>
        <v>0</v>
      </c>
      <c r="N140" s="156">
        <f>IF(RES_hhdet_in_tes!N140=0,0,RES_hhdet_in_tes!N140/0.086*1000000/RES_hhdet_in_new!N140)</f>
        <v>0</v>
      </c>
      <c r="O140" s="156">
        <f>IF(RES_hhdet_in_tes!O140=0,0,RES_hhdet_in_tes!O140/0.086*1000000/RES_hhdet_in_new!O140)</f>
        <v>826.54166803643716</v>
      </c>
      <c r="P140" s="156">
        <f>IF(RES_hhdet_in_tes!P140=0,0,RES_hhdet_in_tes!P140/0.086*1000000/RES_hhdet_in_new!P140)</f>
        <v>771.31453084576424</v>
      </c>
      <c r="Q140" s="156">
        <f>IF(RES_hhdet_in_tes!Q140=0,0,RES_hhdet_in_tes!Q140/0.086*1000000/RES_hhdet_in_new!Q140)</f>
        <v>779.70632010629754</v>
      </c>
    </row>
    <row r="141" spans="1:17" ht="12" customHeight="1" x14ac:dyDescent="0.25">
      <c r="A141" s="29" t="s">
        <v>140</v>
      </c>
      <c r="B141" s="57"/>
      <c r="C141" s="57">
        <f>IF(RES_hhdet_in_tes!C141=0,0,RES_hhdet_in_tes!C141/0.086*1000000/RES_hhdet_in_new!C141)</f>
        <v>781.14514558800749</v>
      </c>
      <c r="D141" s="57">
        <f>IF(RES_hhdet_in_tes!D141=0,0,RES_hhdet_in_tes!D141/0.086*1000000/RES_hhdet_in_new!D141)</f>
        <v>0</v>
      </c>
      <c r="E141" s="57">
        <f>IF(RES_hhdet_in_tes!E141=0,0,RES_hhdet_in_tes!E141/0.086*1000000/RES_hhdet_in_new!E141)</f>
        <v>762.85875519809565</v>
      </c>
      <c r="F141" s="57">
        <f>IF(RES_hhdet_in_tes!F141=0,0,RES_hhdet_in_tes!F141/0.086*1000000/RES_hhdet_in_new!F141)</f>
        <v>761.92482817826715</v>
      </c>
      <c r="G141" s="57">
        <f>IF(RES_hhdet_in_tes!G141=0,0,RES_hhdet_in_tes!G141/0.086*1000000/RES_hhdet_in_new!G141)</f>
        <v>789.40762645903555</v>
      </c>
      <c r="H141" s="57">
        <f>IF(RES_hhdet_in_tes!H141=0,0,RES_hhdet_in_tes!H141/0.086*1000000/RES_hhdet_in_new!H141)</f>
        <v>798.14948478102258</v>
      </c>
      <c r="I141" s="57">
        <f>IF(RES_hhdet_in_tes!I141=0,0,RES_hhdet_in_tes!I141/0.086*1000000/RES_hhdet_in_new!I141)</f>
        <v>797.26605455059473</v>
      </c>
      <c r="J141" s="57">
        <f>IF(RES_hhdet_in_tes!J141=0,0,RES_hhdet_in_tes!J141/0.086*1000000/RES_hhdet_in_new!J141)</f>
        <v>859.01647149336156</v>
      </c>
      <c r="K141" s="57">
        <f>IF(RES_hhdet_in_tes!K141=0,0,RES_hhdet_in_tes!K141/0.086*1000000/RES_hhdet_in_new!K141)</f>
        <v>872.83686701804663</v>
      </c>
      <c r="L141" s="57">
        <f>IF(RES_hhdet_in_tes!L141=0,0,RES_hhdet_in_tes!L141/0.086*1000000/RES_hhdet_in_new!L141)</f>
        <v>872.46127204946413</v>
      </c>
      <c r="M141" s="57">
        <f>IF(RES_hhdet_in_tes!M141=0,0,RES_hhdet_in_tes!M141/0.086*1000000/RES_hhdet_in_new!M141)</f>
        <v>886.85193695062037</v>
      </c>
      <c r="N141" s="57">
        <f>IF(RES_hhdet_in_tes!N141=0,0,RES_hhdet_in_tes!N141/0.086*1000000/RES_hhdet_in_new!N141)</f>
        <v>846.21893788426405</v>
      </c>
      <c r="O141" s="57">
        <f>IF(RES_hhdet_in_tes!O141=0,0,RES_hhdet_in_tes!O141/0.086*1000000/RES_hhdet_in_new!O141)</f>
        <v>812.39892108435572</v>
      </c>
      <c r="P141" s="57">
        <f>IF(RES_hhdet_in_tes!P141=0,0,RES_hhdet_in_tes!P141/0.086*1000000/RES_hhdet_in_new!P141)</f>
        <v>817.23822848503085</v>
      </c>
      <c r="Q141" s="57">
        <f>IF(RES_hhdet_in_tes!Q141=0,0,RES_hhdet_in_tes!Q141/0.086*1000000/RES_hhdet_in_new!Q141)</f>
        <v>803.78527820241084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119">SUM(C144,C146,C148,C157)</f>
        <v>5980.035049981625</v>
      </c>
      <c r="D143" s="168">
        <f t="shared" ref="D143" si="120">SUM(D144,D146,D148,D157)</f>
        <v>6395.468409547103</v>
      </c>
      <c r="E143" s="168">
        <f t="shared" ref="E143" si="121">SUM(E144,E146,E148,E157)</f>
        <v>6779.1378406616768</v>
      </c>
      <c r="F143" s="168">
        <f t="shared" ref="F143" si="122">SUM(F144,F146,F148,F157)</f>
        <v>6412.8645551420204</v>
      </c>
      <c r="G143" s="168">
        <f t="shared" ref="G143" si="123">SUM(G144,G146,G148,G157)</f>
        <v>6758.1838632213003</v>
      </c>
      <c r="H143" s="168">
        <f t="shared" ref="H143" si="124">SUM(H144,H146,H148,H157)</f>
        <v>6884.8959726053781</v>
      </c>
      <c r="I143" s="168">
        <f t="shared" ref="I143" si="125">SUM(I144,I146,I148,I157)</f>
        <v>6513.4735102687009</v>
      </c>
      <c r="J143" s="168">
        <f t="shared" ref="J143" si="126">SUM(J144,J146,J148,J157)</f>
        <v>7109.1618103478104</v>
      </c>
      <c r="K143" s="168">
        <f t="shared" ref="K143" si="127">SUM(K144,K146,K148,K157)</f>
        <v>7669.9428906809135</v>
      </c>
      <c r="L143" s="168">
        <f t="shared" ref="L143" si="128">SUM(L144,L146,L148,L157)</f>
        <v>7918.1827769985211</v>
      </c>
      <c r="M143" s="168">
        <f t="shared" ref="M143" si="129">SUM(M144,M146,M148,M157)</f>
        <v>8804.0842644013101</v>
      </c>
      <c r="N143" s="168">
        <f t="shared" ref="N143" si="130">SUM(N144,N146,N148,N157)</f>
        <v>8676.1319068813755</v>
      </c>
      <c r="O143" s="168">
        <f t="shared" ref="O143" si="131">SUM(O144,O146,O148,O157)</f>
        <v>8016.8935572065275</v>
      </c>
      <c r="P143" s="168">
        <f t="shared" ref="P143" si="132">SUM(P144,P146,P148,P157)</f>
        <v>7701.7926387791495</v>
      </c>
      <c r="Q143" s="168">
        <f t="shared" ref="Q143" si="133">SUM(Q144,Q146,Q148,Q157)</f>
        <v>7849.4404629080618</v>
      </c>
    </row>
    <row r="144" spans="1:17" ht="12.95" customHeight="1" x14ac:dyDescent="0.25">
      <c r="A144" s="158" t="s">
        <v>65</v>
      </c>
      <c r="B144" s="157"/>
      <c r="C144" s="157">
        <f t="shared" ref="C144:Q144" si="134">C145</f>
        <v>2705.8805652400288</v>
      </c>
      <c r="D144" s="157">
        <f t="shared" si="134"/>
        <v>3145.3584319085558</v>
      </c>
      <c r="E144" s="157">
        <f t="shared" si="134"/>
        <v>3503.5078037702906</v>
      </c>
      <c r="F144" s="157">
        <f t="shared" si="134"/>
        <v>3095.528578087431</v>
      </c>
      <c r="G144" s="157">
        <f t="shared" si="134"/>
        <v>3122.9575202682877</v>
      </c>
      <c r="H144" s="157">
        <f t="shared" si="134"/>
        <v>3245.8919663803085</v>
      </c>
      <c r="I144" s="157">
        <f t="shared" si="134"/>
        <v>2935.2649156454358</v>
      </c>
      <c r="J144" s="157">
        <f t="shared" si="134"/>
        <v>3166.8753585912386</v>
      </c>
      <c r="K144" s="157">
        <f t="shared" si="134"/>
        <v>3406.1895492778008</v>
      </c>
      <c r="L144" s="157">
        <f t="shared" si="134"/>
        <v>3518.644609298678</v>
      </c>
      <c r="M144" s="157">
        <f t="shared" si="134"/>
        <v>4331.2418744706192</v>
      </c>
      <c r="N144" s="157">
        <f t="shared" si="134"/>
        <v>4250.4093194014858</v>
      </c>
      <c r="O144" s="157">
        <f t="shared" si="134"/>
        <v>3839.850528814814</v>
      </c>
      <c r="P144" s="157">
        <f t="shared" si="134"/>
        <v>3541.1147190514266</v>
      </c>
      <c r="Q144" s="157">
        <f t="shared" si="134"/>
        <v>3547.7225712545105</v>
      </c>
    </row>
    <row r="145" spans="1:17" ht="12" customHeight="1" x14ac:dyDescent="0.25">
      <c r="A145" s="23" t="s">
        <v>60</v>
      </c>
      <c r="B145" s="156"/>
      <c r="C145" s="156">
        <f>IF(RES_hhdet_in_tes!C145=0,0,RES_hhdet_in_tes!C145/0.086*1000000/RES_hhdet_in_new!C145)</f>
        <v>2705.8805652400288</v>
      </c>
      <c r="D145" s="156">
        <f>IF(RES_hhdet_in_tes!D145=0,0,RES_hhdet_in_tes!D145/0.086*1000000/RES_hhdet_in_new!D145)</f>
        <v>3145.3584319085558</v>
      </c>
      <c r="E145" s="156">
        <f>IF(RES_hhdet_in_tes!E145=0,0,RES_hhdet_in_tes!E145/0.086*1000000/RES_hhdet_in_new!E145)</f>
        <v>3503.5078037702906</v>
      </c>
      <c r="F145" s="156">
        <f>IF(RES_hhdet_in_tes!F145=0,0,RES_hhdet_in_tes!F145/0.086*1000000/RES_hhdet_in_new!F145)</f>
        <v>3095.528578087431</v>
      </c>
      <c r="G145" s="156">
        <f>IF(RES_hhdet_in_tes!G145=0,0,RES_hhdet_in_tes!G145/0.086*1000000/RES_hhdet_in_new!G145)</f>
        <v>3122.9575202682877</v>
      </c>
      <c r="H145" s="156">
        <f>IF(RES_hhdet_in_tes!H145=0,0,RES_hhdet_in_tes!H145/0.086*1000000/RES_hhdet_in_new!H145)</f>
        <v>3245.8919663803085</v>
      </c>
      <c r="I145" s="156">
        <f>IF(RES_hhdet_in_tes!I145=0,0,RES_hhdet_in_tes!I145/0.086*1000000/RES_hhdet_in_new!I145)</f>
        <v>2935.2649156454358</v>
      </c>
      <c r="J145" s="156">
        <f>IF(RES_hhdet_in_tes!J145=0,0,RES_hhdet_in_tes!J145/0.086*1000000/RES_hhdet_in_new!J145)</f>
        <v>3166.8753585912386</v>
      </c>
      <c r="K145" s="156">
        <f>IF(RES_hhdet_in_tes!K145=0,0,RES_hhdet_in_tes!K145/0.086*1000000/RES_hhdet_in_new!K145)</f>
        <v>3406.1895492778008</v>
      </c>
      <c r="L145" s="156">
        <f>IF(RES_hhdet_in_tes!L145=0,0,RES_hhdet_in_tes!L145/0.086*1000000/RES_hhdet_in_new!L145)</f>
        <v>3518.644609298678</v>
      </c>
      <c r="M145" s="156">
        <f>IF(RES_hhdet_in_tes!M145=0,0,RES_hhdet_in_tes!M145/0.086*1000000/RES_hhdet_in_new!M145)</f>
        <v>4331.2418744706192</v>
      </c>
      <c r="N145" s="156">
        <f>IF(RES_hhdet_in_tes!N145=0,0,RES_hhdet_in_tes!N145/0.086*1000000/RES_hhdet_in_new!N145)</f>
        <v>4250.4093194014858</v>
      </c>
      <c r="O145" s="156">
        <f>IF(RES_hhdet_in_tes!O145=0,0,RES_hhdet_in_tes!O145/0.086*1000000/RES_hhdet_in_new!O145)</f>
        <v>3839.850528814814</v>
      </c>
      <c r="P145" s="156">
        <f>IF(RES_hhdet_in_tes!P145=0,0,RES_hhdet_in_tes!P145/0.086*1000000/RES_hhdet_in_new!P145)</f>
        <v>3541.1147190514266</v>
      </c>
      <c r="Q145" s="156">
        <f>IF(RES_hhdet_in_tes!Q145=0,0,RES_hhdet_in_tes!Q145/0.086*1000000/RES_hhdet_in_new!Q145)</f>
        <v>3547.7225712545105</v>
      </c>
    </row>
    <row r="146" spans="1:17" ht="12.95" customHeight="1" x14ac:dyDescent="0.25">
      <c r="A146" s="158" t="s">
        <v>112</v>
      </c>
      <c r="B146" s="157"/>
      <c r="C146" s="157">
        <f t="shared" ref="C146:Q146" si="135">C147</f>
        <v>1388.6312802461969</v>
      </c>
      <c r="D146" s="157">
        <f t="shared" si="135"/>
        <v>1382.8131916660163</v>
      </c>
      <c r="E146" s="157">
        <f t="shared" si="135"/>
        <v>1375.9630460708663</v>
      </c>
      <c r="F146" s="157">
        <f t="shared" si="135"/>
        <v>1430.3549016958682</v>
      </c>
      <c r="G146" s="157">
        <f t="shared" si="135"/>
        <v>1697.1168380548602</v>
      </c>
      <c r="H146" s="157">
        <f t="shared" si="135"/>
        <v>1641.2595764674895</v>
      </c>
      <c r="I146" s="157">
        <f t="shared" si="135"/>
        <v>1597.5700811052861</v>
      </c>
      <c r="J146" s="157">
        <f t="shared" si="135"/>
        <v>1780.5354210121702</v>
      </c>
      <c r="K146" s="157">
        <f t="shared" si="135"/>
        <v>2110.9111120682091</v>
      </c>
      <c r="L146" s="157">
        <f t="shared" si="135"/>
        <v>2308.7213025299993</v>
      </c>
      <c r="M146" s="157">
        <f t="shared" si="135"/>
        <v>2220.4034977364695</v>
      </c>
      <c r="N146" s="157">
        <f t="shared" si="135"/>
        <v>2287.2650633535263</v>
      </c>
      <c r="O146" s="157">
        <f t="shared" si="135"/>
        <v>2124.9623249638189</v>
      </c>
      <c r="P146" s="157">
        <f t="shared" si="135"/>
        <v>2100.5832508059989</v>
      </c>
      <c r="Q146" s="157">
        <f t="shared" si="135"/>
        <v>2257.512408429991</v>
      </c>
    </row>
    <row r="147" spans="1:17" ht="12" customHeight="1" x14ac:dyDescent="0.25">
      <c r="A147" s="23" t="s">
        <v>60</v>
      </c>
      <c r="B147" s="156"/>
      <c r="C147" s="156">
        <f>IF(RES_hhdet_in_tes!C147=0,0,RES_hhdet_in_tes!C147/0.086*1000000/RES_hhdet_in_new!C147)</f>
        <v>1388.6312802461969</v>
      </c>
      <c r="D147" s="156">
        <f>IF(RES_hhdet_in_tes!D147=0,0,RES_hhdet_in_tes!D147/0.086*1000000/RES_hhdet_in_new!D147)</f>
        <v>1382.8131916660163</v>
      </c>
      <c r="E147" s="156">
        <f>IF(RES_hhdet_in_tes!E147=0,0,RES_hhdet_in_tes!E147/0.086*1000000/RES_hhdet_in_new!E147)</f>
        <v>1375.9630460708663</v>
      </c>
      <c r="F147" s="156">
        <f>IF(RES_hhdet_in_tes!F147=0,0,RES_hhdet_in_tes!F147/0.086*1000000/RES_hhdet_in_new!F147)</f>
        <v>1430.3549016958682</v>
      </c>
      <c r="G147" s="156">
        <f>IF(RES_hhdet_in_tes!G147=0,0,RES_hhdet_in_tes!G147/0.086*1000000/RES_hhdet_in_new!G147)</f>
        <v>1697.1168380548602</v>
      </c>
      <c r="H147" s="156">
        <f>IF(RES_hhdet_in_tes!H147=0,0,RES_hhdet_in_tes!H147/0.086*1000000/RES_hhdet_in_new!H147)</f>
        <v>1641.2595764674895</v>
      </c>
      <c r="I147" s="156">
        <f>IF(RES_hhdet_in_tes!I147=0,0,RES_hhdet_in_tes!I147/0.086*1000000/RES_hhdet_in_new!I147)</f>
        <v>1597.5700811052861</v>
      </c>
      <c r="J147" s="156">
        <f>IF(RES_hhdet_in_tes!J147=0,0,RES_hhdet_in_tes!J147/0.086*1000000/RES_hhdet_in_new!J147)</f>
        <v>1780.5354210121702</v>
      </c>
      <c r="K147" s="156">
        <f>IF(RES_hhdet_in_tes!K147=0,0,RES_hhdet_in_tes!K147/0.086*1000000/RES_hhdet_in_new!K147)</f>
        <v>2110.9111120682091</v>
      </c>
      <c r="L147" s="156">
        <f>IF(RES_hhdet_in_tes!L147=0,0,RES_hhdet_in_tes!L147/0.086*1000000/RES_hhdet_in_new!L147)</f>
        <v>2308.7213025299993</v>
      </c>
      <c r="M147" s="156">
        <f>IF(RES_hhdet_in_tes!M147=0,0,RES_hhdet_in_tes!M147/0.086*1000000/RES_hhdet_in_new!M147)</f>
        <v>2220.4034977364695</v>
      </c>
      <c r="N147" s="156">
        <f>IF(RES_hhdet_in_tes!N147=0,0,RES_hhdet_in_tes!N147/0.086*1000000/RES_hhdet_in_new!N147)</f>
        <v>2287.2650633535263</v>
      </c>
      <c r="O147" s="156">
        <f>IF(RES_hhdet_in_tes!O147=0,0,RES_hhdet_in_tes!O147/0.086*1000000/RES_hhdet_in_new!O147)</f>
        <v>2124.9623249638189</v>
      </c>
      <c r="P147" s="156">
        <f>IF(RES_hhdet_in_tes!P147=0,0,RES_hhdet_in_tes!P147/0.086*1000000/RES_hhdet_in_new!P147)</f>
        <v>2100.5832508059989</v>
      </c>
      <c r="Q147" s="156">
        <f>IF(RES_hhdet_in_tes!Q147=0,0,RES_hhdet_in_tes!Q147/0.086*1000000/RES_hhdet_in_new!Q147)</f>
        <v>2257.512408429991</v>
      </c>
    </row>
    <row r="148" spans="1:17" ht="12" customHeight="1" x14ac:dyDescent="0.25">
      <c r="A148" s="158" t="s">
        <v>63</v>
      </c>
      <c r="B148" s="157"/>
      <c r="C148" s="157">
        <f>IF(SUM(RES_hhdet_in_tes!C149:C150,RES_hhdet_in_tes!C153:C154)=0,0,SUM(RES_hhdet_in_tes!C149:C150,RES_hhdet_in_tes!C153:C154)/0.086*1000000/SUM(RES_hhdet_in_new!C149:C150,RES_hhdet_in_new!C153:C154))</f>
        <v>1104.3723424735247</v>
      </c>
      <c r="D148" s="157">
        <f>IF(SUM(RES_hhdet_in_tes!D149:D150,RES_hhdet_in_tes!D153:D154)=0,0,SUM(RES_hhdet_in_tes!D149:D150,RES_hhdet_in_tes!D153:D154)/0.086*1000000/SUM(RES_hhdet_in_new!D149:D150,RES_hhdet_in_new!D153:D154))</f>
        <v>1113.4471334313257</v>
      </c>
      <c r="E148" s="157">
        <f>IF(SUM(RES_hhdet_in_tes!E149:E150,RES_hhdet_in_tes!E153:E154)=0,0,SUM(RES_hhdet_in_tes!E149:E150,RES_hhdet_in_tes!E153:E154)/0.086*1000000/SUM(RES_hhdet_in_new!E149:E150,RES_hhdet_in_new!E153:E154))</f>
        <v>1136.7913515897681</v>
      </c>
      <c r="F148" s="157">
        <f>IF(SUM(RES_hhdet_in_tes!F149:F150,RES_hhdet_in_tes!F153:F154)=0,0,SUM(RES_hhdet_in_tes!F149:F150,RES_hhdet_in_tes!F153:F154)/0.086*1000000/SUM(RES_hhdet_in_new!F149:F150,RES_hhdet_in_new!F153:F154))</f>
        <v>1125.0380281968439</v>
      </c>
      <c r="G148" s="157">
        <f>IF(SUM(RES_hhdet_in_tes!G149:G150,RES_hhdet_in_tes!G153:G154)=0,0,SUM(RES_hhdet_in_tes!G149:G150,RES_hhdet_in_tes!G153:G154)/0.086*1000000/SUM(RES_hhdet_in_new!G149:G150,RES_hhdet_in_new!G153:G154))</f>
        <v>1148.6687527983579</v>
      </c>
      <c r="H148" s="157">
        <f>IF(SUM(RES_hhdet_in_tes!H149:H150,RES_hhdet_in_tes!H153:H154)=0,0,SUM(RES_hhdet_in_tes!H149:H150,RES_hhdet_in_tes!H153:H154)/0.086*1000000/SUM(RES_hhdet_in_new!H149:H150,RES_hhdet_in_new!H153:H154))</f>
        <v>1199.5597117891461</v>
      </c>
      <c r="I148" s="157">
        <f>IF(SUM(RES_hhdet_in_tes!I149:I150,RES_hhdet_in_tes!I153:I154)=0,0,SUM(RES_hhdet_in_tes!I149:I150,RES_hhdet_in_tes!I153:I154)/0.086*1000000/SUM(RES_hhdet_in_new!I149:I150,RES_hhdet_in_new!I153:I154))</f>
        <v>1183.3358182604477</v>
      </c>
      <c r="J148" s="157">
        <f>IF(SUM(RES_hhdet_in_tes!J149:J150,RES_hhdet_in_tes!J153:J154)=0,0,SUM(RES_hhdet_in_tes!J149:J150,RES_hhdet_in_tes!J153:J154)/0.086*1000000/SUM(RES_hhdet_in_new!J149:J150,RES_hhdet_in_new!J153:J154))</f>
        <v>1302.679568052858</v>
      </c>
      <c r="K148" s="157">
        <f>IF(SUM(RES_hhdet_in_tes!K149:K150,RES_hhdet_in_tes!K153:K154)=0,0,SUM(RES_hhdet_in_tes!K149:K150,RES_hhdet_in_tes!K153:K154)/0.086*1000000/SUM(RES_hhdet_in_new!K149:K150,RES_hhdet_in_new!K153:K154))</f>
        <v>1279.9463588406636</v>
      </c>
      <c r="L148" s="157">
        <f>IF(SUM(RES_hhdet_in_tes!L149:L150,RES_hhdet_in_tes!L153:L154)=0,0,SUM(RES_hhdet_in_tes!L149:L150,RES_hhdet_in_tes!L153:L154)/0.086*1000000/SUM(RES_hhdet_in_new!L149:L150,RES_hhdet_in_new!L153:L154))</f>
        <v>1218.2957356229783</v>
      </c>
      <c r="M148" s="157">
        <f>IF(SUM(RES_hhdet_in_tes!M149:M150,RES_hhdet_in_tes!M153:M154)=0,0,SUM(RES_hhdet_in_tes!M149:M150,RES_hhdet_in_tes!M153:M154)/0.086*1000000/SUM(RES_hhdet_in_new!M149:M150,RES_hhdet_in_new!M153:M154))</f>
        <v>1365.5267572079329</v>
      </c>
      <c r="N148" s="157">
        <f>IF(SUM(RES_hhdet_in_tes!N149:N150,RES_hhdet_in_tes!N153:N154)=0,0,SUM(RES_hhdet_in_tes!N149:N150,RES_hhdet_in_tes!N153:N154)/0.086*1000000/SUM(RES_hhdet_in_new!N149:N150,RES_hhdet_in_new!N153:N154))</f>
        <v>1292.1566744657327</v>
      </c>
      <c r="O148" s="157">
        <f>IF(SUM(RES_hhdet_in_tes!O149:O150,RES_hhdet_in_tes!O153:O154)=0,0,SUM(RES_hhdet_in_tes!O149:O150,RES_hhdet_in_tes!O153:O154)/0.086*1000000/SUM(RES_hhdet_in_new!O149:O150,RES_hhdet_in_new!O153:O154))</f>
        <v>1239.6124937974585</v>
      </c>
      <c r="P148" s="157">
        <f>IF(SUM(RES_hhdet_in_tes!P149:P150,RES_hhdet_in_tes!P153:P154)=0,0,SUM(RES_hhdet_in_tes!P149:P150,RES_hhdet_in_tes!P153:P154)/0.086*1000000/SUM(RES_hhdet_in_new!P149:P150,RES_hhdet_in_new!P153:P154))</f>
        <v>1242.8297972042037</v>
      </c>
      <c r="Q148" s="157">
        <f>IF(SUM(RES_hhdet_in_tes!Q149:Q150,RES_hhdet_in_tes!Q153:Q154)=0,0,SUM(RES_hhdet_in_tes!Q149:Q150,RES_hhdet_in_tes!Q153:Q154)/0.086*1000000/SUM(RES_hhdet_in_new!Q149:Q150,RES_hhdet_in_new!Q153:Q154))</f>
        <v>1240.3958305292101</v>
      </c>
    </row>
    <row r="149" spans="1:17" ht="12" customHeight="1" x14ac:dyDescent="0.25">
      <c r="A149" s="167" t="s">
        <v>144</v>
      </c>
      <c r="B149" s="132"/>
      <c r="C149" s="132">
        <f>IF(RES_hhdet_in_tes!C149=0,0,RES_hhdet_in_tes!C149/0.086*1000000/RES_hhdet_in_new!C149)</f>
        <v>0</v>
      </c>
      <c r="D149" s="132">
        <f>IF(RES_hhdet_in_tes!D149=0,0,RES_hhdet_in_tes!D149/0.086*1000000/RES_hhdet_in_new!D149)</f>
        <v>0</v>
      </c>
      <c r="E149" s="132">
        <f>IF(RES_hhdet_in_tes!E149=0,0,RES_hhdet_in_tes!E149/0.086*1000000/RES_hhdet_in_new!E149)</f>
        <v>0</v>
      </c>
      <c r="F149" s="132">
        <f>IF(RES_hhdet_in_tes!F149=0,0,RES_hhdet_in_tes!F149/0.086*1000000/RES_hhdet_in_new!F149)</f>
        <v>0</v>
      </c>
      <c r="G149" s="132">
        <f>IF(RES_hhdet_in_tes!G149=0,0,RES_hhdet_in_tes!G149/0.086*1000000/RES_hhdet_in_new!G149)</f>
        <v>0</v>
      </c>
      <c r="H149" s="132">
        <f>IF(RES_hhdet_in_tes!H149=0,0,RES_hhdet_in_tes!H149/0.086*1000000/RES_hhdet_in_new!H149)</f>
        <v>0</v>
      </c>
      <c r="I149" s="132">
        <f>IF(RES_hhdet_in_tes!I149=0,0,RES_hhdet_in_tes!I149/0.086*1000000/RES_hhdet_in_new!I149)</f>
        <v>0</v>
      </c>
      <c r="J149" s="132">
        <f>IF(RES_hhdet_in_tes!J149=0,0,RES_hhdet_in_tes!J149/0.086*1000000/RES_hhdet_in_new!J149)</f>
        <v>0</v>
      </c>
      <c r="K149" s="132">
        <f>IF(RES_hhdet_in_tes!K149=0,0,RES_hhdet_in_tes!K149/0.086*1000000/RES_hhdet_in_new!K149)</f>
        <v>0</v>
      </c>
      <c r="L149" s="132">
        <f>IF(RES_hhdet_in_tes!L149=0,0,RES_hhdet_in_tes!L149/0.086*1000000/RES_hhdet_in_new!L149)</f>
        <v>0</v>
      </c>
      <c r="M149" s="132">
        <f>IF(RES_hhdet_in_tes!M149=0,0,RES_hhdet_in_tes!M149/0.086*1000000/RES_hhdet_in_new!M149)</f>
        <v>0</v>
      </c>
      <c r="N149" s="132">
        <f>IF(RES_hhdet_in_tes!N149=0,0,RES_hhdet_in_tes!N149/0.086*1000000/RES_hhdet_in_new!N149)</f>
        <v>0</v>
      </c>
      <c r="O149" s="132">
        <f>IF(RES_hhdet_in_tes!O149=0,0,RES_hhdet_in_tes!O149/0.086*1000000/RES_hhdet_in_new!O149)</f>
        <v>0</v>
      </c>
      <c r="P149" s="132">
        <f>IF(RES_hhdet_in_tes!P149=0,0,RES_hhdet_in_tes!P149/0.086*1000000/RES_hhdet_in_new!P149)</f>
        <v>0</v>
      </c>
      <c r="Q149" s="132">
        <f>IF(RES_hhdet_in_tes!Q149=0,0,RES_hhdet_in_tes!Q149/0.086*1000000/RES_hhdet_in_new!Q149)</f>
        <v>0</v>
      </c>
    </row>
    <row r="150" spans="1:17" ht="12" customHeight="1" x14ac:dyDescent="0.25">
      <c r="A150" s="167" t="s">
        <v>143</v>
      </c>
      <c r="B150" s="132"/>
      <c r="C150" s="132">
        <f>IF(RES_hhdet_in_tes!C150=0,0,RES_hhdet_in_tes!C150/0.086*1000000/RES_hhdet_in_new!C150)</f>
        <v>0</v>
      </c>
      <c r="D150" s="132">
        <f>IF(RES_hhdet_in_tes!D150=0,0,RES_hhdet_in_tes!D150/0.086*1000000/RES_hhdet_in_new!D150)</f>
        <v>0</v>
      </c>
      <c r="E150" s="132">
        <f>IF(RES_hhdet_in_tes!E150=0,0,RES_hhdet_in_tes!E150/0.086*1000000/RES_hhdet_in_new!E150)</f>
        <v>0</v>
      </c>
      <c r="F150" s="132">
        <f>IF(RES_hhdet_in_tes!F150=0,0,RES_hhdet_in_tes!F150/0.086*1000000/RES_hhdet_in_new!F150)</f>
        <v>0</v>
      </c>
      <c r="G150" s="132">
        <f>IF(RES_hhdet_in_tes!G150=0,0,RES_hhdet_in_tes!G150/0.086*1000000/RES_hhdet_in_new!G150)</f>
        <v>0</v>
      </c>
      <c r="H150" s="132">
        <f>IF(RES_hhdet_in_tes!H150=0,0,RES_hhdet_in_tes!H150/0.086*1000000/RES_hhdet_in_new!H150)</f>
        <v>0</v>
      </c>
      <c r="I150" s="132">
        <f>IF(RES_hhdet_in_tes!I150=0,0,RES_hhdet_in_tes!I150/0.086*1000000/RES_hhdet_in_new!I150)</f>
        <v>0</v>
      </c>
      <c r="J150" s="132">
        <f>IF(RES_hhdet_in_tes!J150=0,0,RES_hhdet_in_tes!J150/0.086*1000000/RES_hhdet_in_new!J150)</f>
        <v>0</v>
      </c>
      <c r="K150" s="132">
        <f>IF(RES_hhdet_in_tes!K150=0,0,RES_hhdet_in_tes!K150/0.086*1000000/RES_hhdet_in_new!K150)</f>
        <v>0</v>
      </c>
      <c r="L150" s="132">
        <f>IF(RES_hhdet_in_tes!L150=0,0,RES_hhdet_in_tes!L150/0.086*1000000/RES_hhdet_in_new!L150)</f>
        <v>0</v>
      </c>
      <c r="M150" s="132">
        <f>IF(RES_hhdet_in_tes!M150=0,0,RES_hhdet_in_tes!M150/0.086*1000000/RES_hhdet_in_new!M150)</f>
        <v>0</v>
      </c>
      <c r="N150" s="132">
        <f>IF(RES_hhdet_in_tes!N150=0,0,RES_hhdet_in_tes!N150/0.086*1000000/RES_hhdet_in_new!N150)</f>
        <v>0</v>
      </c>
      <c r="O150" s="132">
        <f>IF(RES_hhdet_in_tes!O150=0,0,RES_hhdet_in_tes!O150/0.086*1000000/RES_hhdet_in_new!O150)</f>
        <v>0</v>
      </c>
      <c r="P150" s="132">
        <f>IF(RES_hhdet_in_tes!P150=0,0,RES_hhdet_in_tes!P150/0.086*1000000/RES_hhdet_in_new!P150)</f>
        <v>0</v>
      </c>
      <c r="Q150" s="132">
        <f>IF(RES_hhdet_in_tes!Q150=0,0,RES_hhdet_in_tes!Q150/0.086*1000000/RES_hhdet_in_new!Q150)</f>
        <v>0</v>
      </c>
    </row>
    <row r="151" spans="1:17" ht="12" customHeight="1" x14ac:dyDescent="0.25">
      <c r="A151" s="166" t="s">
        <v>57</v>
      </c>
      <c r="B151" s="165"/>
      <c r="C151" s="165">
        <f>IF(RES_hhdet_in_tes!C151=0,0,RES_hhdet_in_tes!C151/0.086*1000000/RES_hhdet_in_new!C150)</f>
        <v>0</v>
      </c>
      <c r="D151" s="165">
        <f>IF(RES_hhdet_in_tes!D151=0,0,RES_hhdet_in_tes!D151/0.086*1000000/RES_hhdet_in_new!D150)</f>
        <v>0</v>
      </c>
      <c r="E151" s="165">
        <f>IF(RES_hhdet_in_tes!E151=0,0,RES_hhdet_in_tes!E151/0.086*1000000/RES_hhdet_in_new!E150)</f>
        <v>0</v>
      </c>
      <c r="F151" s="165">
        <f>IF(RES_hhdet_in_tes!F151=0,0,RES_hhdet_in_tes!F151/0.086*1000000/RES_hhdet_in_new!F150)</f>
        <v>0</v>
      </c>
      <c r="G151" s="165">
        <f>IF(RES_hhdet_in_tes!G151=0,0,RES_hhdet_in_tes!G151/0.086*1000000/RES_hhdet_in_new!G150)</f>
        <v>0</v>
      </c>
      <c r="H151" s="165">
        <f>IF(RES_hhdet_in_tes!H151=0,0,RES_hhdet_in_tes!H151/0.086*1000000/RES_hhdet_in_new!H150)</f>
        <v>0</v>
      </c>
      <c r="I151" s="165">
        <f>IF(RES_hhdet_in_tes!I151=0,0,RES_hhdet_in_tes!I151/0.086*1000000/RES_hhdet_in_new!I150)</f>
        <v>0</v>
      </c>
      <c r="J151" s="165">
        <f>IF(RES_hhdet_in_tes!J151=0,0,RES_hhdet_in_tes!J151/0.086*1000000/RES_hhdet_in_new!J150)</f>
        <v>0</v>
      </c>
      <c r="K151" s="165">
        <f>IF(RES_hhdet_in_tes!K151=0,0,RES_hhdet_in_tes!K151/0.086*1000000/RES_hhdet_in_new!K150)</f>
        <v>0</v>
      </c>
      <c r="L151" s="165">
        <f>IF(RES_hhdet_in_tes!L151=0,0,RES_hhdet_in_tes!L151/0.086*1000000/RES_hhdet_in_new!L150)</f>
        <v>0</v>
      </c>
      <c r="M151" s="165">
        <f>IF(RES_hhdet_in_tes!M151=0,0,RES_hhdet_in_tes!M151/0.086*1000000/RES_hhdet_in_new!M150)</f>
        <v>0</v>
      </c>
      <c r="N151" s="165">
        <f>IF(RES_hhdet_in_tes!N151=0,0,RES_hhdet_in_tes!N151/0.086*1000000/RES_hhdet_in_new!N150)</f>
        <v>0</v>
      </c>
      <c r="O151" s="165">
        <f>IF(RES_hhdet_in_tes!O151=0,0,RES_hhdet_in_tes!O151/0.086*1000000/RES_hhdet_in_new!O150)</f>
        <v>0</v>
      </c>
      <c r="P151" s="165">
        <f>IF(RES_hhdet_in_tes!P151=0,0,RES_hhdet_in_tes!P151/0.086*1000000/RES_hhdet_in_new!P150)</f>
        <v>0</v>
      </c>
      <c r="Q151" s="165">
        <f>IF(RES_hhdet_in_tes!Q151=0,0,RES_hhdet_in_tes!Q151/0.086*1000000/RES_hhdet_in_new!Q150)</f>
        <v>0</v>
      </c>
    </row>
    <row r="152" spans="1:17" ht="12" customHeight="1" x14ac:dyDescent="0.25">
      <c r="A152" s="147" t="s">
        <v>59</v>
      </c>
      <c r="B152" s="164"/>
      <c r="C152" s="164">
        <f>IF(RES_hhdet_in_tes!C152=0,0,RES_hhdet_in_tes!C152/0.086*1000000/RES_hhdet_in_new!C150)</f>
        <v>0</v>
      </c>
      <c r="D152" s="164">
        <f>IF(RES_hhdet_in_tes!D152=0,0,RES_hhdet_in_tes!D152/0.086*1000000/RES_hhdet_in_new!D150)</f>
        <v>0</v>
      </c>
      <c r="E152" s="164">
        <f>IF(RES_hhdet_in_tes!E152=0,0,RES_hhdet_in_tes!E152/0.086*1000000/RES_hhdet_in_new!E150)</f>
        <v>0</v>
      </c>
      <c r="F152" s="164">
        <f>IF(RES_hhdet_in_tes!F152=0,0,RES_hhdet_in_tes!F152/0.086*1000000/RES_hhdet_in_new!F150)</f>
        <v>0</v>
      </c>
      <c r="G152" s="164">
        <f>IF(RES_hhdet_in_tes!G152=0,0,RES_hhdet_in_tes!G152/0.086*1000000/RES_hhdet_in_new!G150)</f>
        <v>0</v>
      </c>
      <c r="H152" s="164">
        <f>IF(RES_hhdet_in_tes!H152=0,0,RES_hhdet_in_tes!H152/0.086*1000000/RES_hhdet_in_new!H150)</f>
        <v>0</v>
      </c>
      <c r="I152" s="164">
        <f>IF(RES_hhdet_in_tes!I152=0,0,RES_hhdet_in_tes!I152/0.086*1000000/RES_hhdet_in_new!I150)</f>
        <v>0</v>
      </c>
      <c r="J152" s="164">
        <f>IF(RES_hhdet_in_tes!J152=0,0,RES_hhdet_in_tes!J152/0.086*1000000/RES_hhdet_in_new!J150)</f>
        <v>0</v>
      </c>
      <c r="K152" s="164">
        <f>IF(RES_hhdet_in_tes!K152=0,0,RES_hhdet_in_tes!K152/0.086*1000000/RES_hhdet_in_new!K150)</f>
        <v>0</v>
      </c>
      <c r="L152" s="164">
        <f>IF(RES_hhdet_in_tes!L152=0,0,RES_hhdet_in_tes!L152/0.086*1000000/RES_hhdet_in_new!L150)</f>
        <v>0</v>
      </c>
      <c r="M152" s="164">
        <f>IF(RES_hhdet_in_tes!M152=0,0,RES_hhdet_in_tes!M152/0.086*1000000/RES_hhdet_in_new!M150)</f>
        <v>0</v>
      </c>
      <c r="N152" s="164">
        <f>IF(RES_hhdet_in_tes!N152=0,0,RES_hhdet_in_tes!N152/0.086*1000000/RES_hhdet_in_new!N150)</f>
        <v>0</v>
      </c>
      <c r="O152" s="164">
        <f>IF(RES_hhdet_in_tes!O152=0,0,RES_hhdet_in_tes!O152/0.086*1000000/RES_hhdet_in_new!O150)</f>
        <v>0</v>
      </c>
      <c r="P152" s="164">
        <f>IF(RES_hhdet_in_tes!P152=0,0,RES_hhdet_in_tes!P152/0.086*1000000/RES_hhdet_in_new!P150)</f>
        <v>0</v>
      </c>
      <c r="Q152" s="164">
        <f>IF(RES_hhdet_in_tes!Q152=0,0,RES_hhdet_in_tes!Q152/0.086*1000000/RES_hhdet_in_new!Q150)</f>
        <v>0</v>
      </c>
    </row>
    <row r="153" spans="1:17" ht="12" customHeight="1" x14ac:dyDescent="0.25">
      <c r="A153" s="163" t="s">
        <v>142</v>
      </c>
      <c r="B153" s="162"/>
      <c r="C153" s="162">
        <f>IF(RES_hhdet_in_tes!C153=0,0,RES_hhdet_in_tes!C153/0.086*1000000/RES_hhdet_in_new!C153)</f>
        <v>1104.3723424735247</v>
      </c>
      <c r="D153" s="162">
        <f>IF(RES_hhdet_in_tes!D153=0,0,RES_hhdet_in_tes!D153/0.086*1000000/RES_hhdet_in_new!D153)</f>
        <v>1113.4471334313257</v>
      </c>
      <c r="E153" s="162">
        <f>IF(RES_hhdet_in_tes!E153=0,0,RES_hhdet_in_tes!E153/0.086*1000000/RES_hhdet_in_new!E153)</f>
        <v>1136.7913515897681</v>
      </c>
      <c r="F153" s="162">
        <f>IF(RES_hhdet_in_tes!F153=0,0,RES_hhdet_in_tes!F153/0.086*1000000/RES_hhdet_in_new!F153)</f>
        <v>1125.0380281968439</v>
      </c>
      <c r="G153" s="162">
        <f>IF(RES_hhdet_in_tes!G153=0,0,RES_hhdet_in_tes!G153/0.086*1000000/RES_hhdet_in_new!G153)</f>
        <v>1148.6687527983579</v>
      </c>
      <c r="H153" s="162">
        <f>IF(RES_hhdet_in_tes!H153=0,0,RES_hhdet_in_tes!H153/0.086*1000000/RES_hhdet_in_new!H153)</f>
        <v>1199.5597117891461</v>
      </c>
      <c r="I153" s="162">
        <f>IF(RES_hhdet_in_tes!I153=0,0,RES_hhdet_in_tes!I153/0.086*1000000/RES_hhdet_in_new!I153)</f>
        <v>1183.3358182604477</v>
      </c>
      <c r="J153" s="162">
        <f>IF(RES_hhdet_in_tes!J153=0,0,RES_hhdet_in_tes!J153/0.086*1000000/RES_hhdet_in_new!J153)</f>
        <v>1302.679568052858</v>
      </c>
      <c r="K153" s="162">
        <f>IF(RES_hhdet_in_tes!K153=0,0,RES_hhdet_in_tes!K153/0.086*1000000/RES_hhdet_in_new!K153)</f>
        <v>1279.9463588406636</v>
      </c>
      <c r="L153" s="162">
        <f>IF(RES_hhdet_in_tes!L153=0,0,RES_hhdet_in_tes!L153/0.086*1000000/RES_hhdet_in_new!L153)</f>
        <v>0</v>
      </c>
      <c r="M153" s="162">
        <f>IF(RES_hhdet_in_tes!M153=0,0,RES_hhdet_in_tes!M153/0.086*1000000/RES_hhdet_in_new!M153)</f>
        <v>1407.3397354269664</v>
      </c>
      <c r="N153" s="162">
        <f>IF(RES_hhdet_in_tes!N153=0,0,RES_hhdet_in_tes!N153/0.086*1000000/RES_hhdet_in_new!N153)</f>
        <v>1309.6531250990822</v>
      </c>
      <c r="O153" s="162">
        <f>IF(RES_hhdet_in_tes!O153=0,0,RES_hhdet_in_tes!O153/0.086*1000000/RES_hhdet_in_new!O153)</f>
        <v>1259.6772739621417</v>
      </c>
      <c r="P153" s="162">
        <f>IF(RES_hhdet_in_tes!P153=0,0,RES_hhdet_in_tes!P153/0.086*1000000/RES_hhdet_in_new!P153)</f>
        <v>1267.6895634395466</v>
      </c>
      <c r="Q153" s="162">
        <f>IF(RES_hhdet_in_tes!Q153=0,0,RES_hhdet_in_tes!Q153/0.086*1000000/RES_hhdet_in_new!Q153)</f>
        <v>1248.8264172444474</v>
      </c>
    </row>
    <row r="154" spans="1:17" ht="12" customHeight="1" x14ac:dyDescent="0.25">
      <c r="A154" s="161" t="s">
        <v>141</v>
      </c>
      <c r="B154" s="160"/>
      <c r="C154" s="160">
        <f>IF(RES_hhdet_in_tes!C154=0,0,RES_hhdet_in_tes!C154/0.086*1000000/RES_hhdet_in_new!C154)</f>
        <v>0</v>
      </c>
      <c r="D154" s="160">
        <f>IF(RES_hhdet_in_tes!D154=0,0,RES_hhdet_in_tes!D154/0.086*1000000/RES_hhdet_in_new!D154)</f>
        <v>0</v>
      </c>
      <c r="E154" s="160">
        <f>IF(RES_hhdet_in_tes!E154=0,0,RES_hhdet_in_tes!E154/0.086*1000000/RES_hhdet_in_new!E154)</f>
        <v>0</v>
      </c>
      <c r="F154" s="160">
        <f>IF(RES_hhdet_in_tes!F154=0,0,RES_hhdet_in_tes!F154/0.086*1000000/RES_hhdet_in_new!F154)</f>
        <v>0</v>
      </c>
      <c r="G154" s="160">
        <f>IF(RES_hhdet_in_tes!G154=0,0,RES_hhdet_in_tes!G154/0.086*1000000/RES_hhdet_in_new!G154)</f>
        <v>0</v>
      </c>
      <c r="H154" s="160">
        <f>IF(RES_hhdet_in_tes!H154=0,0,RES_hhdet_in_tes!H154/0.086*1000000/RES_hhdet_in_new!H154)</f>
        <v>0</v>
      </c>
      <c r="I154" s="160">
        <f>IF(RES_hhdet_in_tes!I154=0,0,RES_hhdet_in_tes!I154/0.086*1000000/RES_hhdet_in_new!I154)</f>
        <v>0</v>
      </c>
      <c r="J154" s="160">
        <f>IF(RES_hhdet_in_tes!J154=0,0,RES_hhdet_in_tes!J154/0.086*1000000/RES_hhdet_in_new!J154)</f>
        <v>0</v>
      </c>
      <c r="K154" s="160">
        <f>IF(RES_hhdet_in_tes!K154=0,0,RES_hhdet_in_tes!K154/0.086*1000000/RES_hhdet_in_new!K154)</f>
        <v>0</v>
      </c>
      <c r="L154" s="160">
        <f>IF(RES_hhdet_in_tes!L154=0,0,RES_hhdet_in_tes!L154/0.086*1000000/RES_hhdet_in_new!L154)</f>
        <v>1218.2957356229783</v>
      </c>
      <c r="M154" s="160">
        <f>IF(RES_hhdet_in_tes!M154=0,0,RES_hhdet_in_tes!M154/0.086*1000000/RES_hhdet_in_new!M154)</f>
        <v>1289.3184036595108</v>
      </c>
      <c r="N154" s="160">
        <f>IF(RES_hhdet_in_tes!N154=0,0,RES_hhdet_in_tes!N154/0.086*1000000/RES_hhdet_in_new!N154)</f>
        <v>1225.6075704373459</v>
      </c>
      <c r="O154" s="160">
        <f>IF(RES_hhdet_in_tes!O154=0,0,RES_hhdet_in_tes!O154/0.086*1000000/RES_hhdet_in_new!O154)</f>
        <v>1194.9579449633695</v>
      </c>
      <c r="P154" s="160">
        <f>IF(RES_hhdet_in_tes!P154=0,0,RES_hhdet_in_tes!P154/0.086*1000000/RES_hhdet_in_new!P154)</f>
        <v>1200.1492402162739</v>
      </c>
      <c r="Q154" s="160">
        <f>IF(RES_hhdet_in_tes!Q154=0,0,RES_hhdet_in_tes!Q154/0.086*1000000/RES_hhdet_in_new!Q154)</f>
        <v>1188.9855106412422</v>
      </c>
    </row>
    <row r="155" spans="1:17" ht="12" customHeight="1" x14ac:dyDescent="0.25">
      <c r="A155" s="148" t="s">
        <v>60</v>
      </c>
      <c r="B155" s="156"/>
      <c r="C155" s="156">
        <f>IF(RES_hhdet_in_tes!C155=0,0,RES_hhdet_in_tes!C155/0.086*1000000/RES_hhdet_in_new!C154)</f>
        <v>0</v>
      </c>
      <c r="D155" s="156">
        <f>IF(RES_hhdet_in_tes!D155=0,0,RES_hhdet_in_tes!D155/0.086*1000000/RES_hhdet_in_new!D154)</f>
        <v>0</v>
      </c>
      <c r="E155" s="156">
        <f>IF(RES_hhdet_in_tes!E155=0,0,RES_hhdet_in_tes!E155/0.086*1000000/RES_hhdet_in_new!E154)</f>
        <v>0</v>
      </c>
      <c r="F155" s="156">
        <f>IF(RES_hhdet_in_tes!F155=0,0,RES_hhdet_in_tes!F155/0.086*1000000/RES_hhdet_in_new!F154)</f>
        <v>0</v>
      </c>
      <c r="G155" s="156">
        <f>IF(RES_hhdet_in_tes!G155=0,0,RES_hhdet_in_tes!G155/0.086*1000000/RES_hhdet_in_new!G154)</f>
        <v>0</v>
      </c>
      <c r="H155" s="156">
        <f>IF(RES_hhdet_in_tes!H155=0,0,RES_hhdet_in_tes!H155/0.086*1000000/RES_hhdet_in_new!H154)</f>
        <v>0</v>
      </c>
      <c r="I155" s="156">
        <f>IF(RES_hhdet_in_tes!I155=0,0,RES_hhdet_in_tes!I155/0.086*1000000/RES_hhdet_in_new!I154)</f>
        <v>0</v>
      </c>
      <c r="J155" s="156">
        <f>IF(RES_hhdet_in_tes!J155=0,0,RES_hhdet_in_tes!J155/0.086*1000000/RES_hhdet_in_new!J154)</f>
        <v>0</v>
      </c>
      <c r="K155" s="156">
        <f>IF(RES_hhdet_in_tes!K155=0,0,RES_hhdet_in_tes!K155/0.086*1000000/RES_hhdet_in_new!K154)</f>
        <v>0</v>
      </c>
      <c r="L155" s="156">
        <f>IF(RES_hhdet_in_tes!L155=0,0,RES_hhdet_in_tes!L155/0.086*1000000/RES_hhdet_in_new!L154)</f>
        <v>799.18235875631603</v>
      </c>
      <c r="M155" s="156">
        <f>IF(RES_hhdet_in_tes!M155=0,0,RES_hhdet_in_tes!M155/0.086*1000000/RES_hhdet_in_new!M154)</f>
        <v>853.46376666106846</v>
      </c>
      <c r="N155" s="156">
        <f>IF(RES_hhdet_in_tes!N155=0,0,RES_hhdet_in_tes!N155/0.086*1000000/RES_hhdet_in_new!N154)</f>
        <v>793.72081298041337</v>
      </c>
      <c r="O155" s="156">
        <f>IF(RES_hhdet_in_tes!O155=0,0,RES_hhdet_in_tes!O155/0.086*1000000/RES_hhdet_in_new!O154)</f>
        <v>762.32544165691661</v>
      </c>
      <c r="P155" s="156">
        <f>IF(RES_hhdet_in_tes!P155=0,0,RES_hhdet_in_tes!P155/0.086*1000000/RES_hhdet_in_new!P154)</f>
        <v>765.68539775408931</v>
      </c>
      <c r="Q155" s="156">
        <f>IF(RES_hhdet_in_tes!Q155=0,0,RES_hhdet_in_tes!Q155/0.086*1000000/RES_hhdet_in_new!Q154)</f>
        <v>753.66766623156059</v>
      </c>
    </row>
    <row r="156" spans="1:17" ht="12" customHeight="1" x14ac:dyDescent="0.25">
      <c r="A156" s="148" t="s">
        <v>59</v>
      </c>
      <c r="B156" s="156"/>
      <c r="C156" s="156">
        <f>IF(RES_hhdet_in_tes!C156=0,0,RES_hhdet_in_tes!C156/0.086*1000000/RES_hhdet_in_new!C154)</f>
        <v>0</v>
      </c>
      <c r="D156" s="156">
        <f>IF(RES_hhdet_in_tes!D156=0,0,RES_hhdet_in_tes!D156/0.086*1000000/RES_hhdet_in_new!D154)</f>
        <v>0</v>
      </c>
      <c r="E156" s="156">
        <f>IF(RES_hhdet_in_tes!E156=0,0,RES_hhdet_in_tes!E156/0.086*1000000/RES_hhdet_in_new!E154)</f>
        <v>0</v>
      </c>
      <c r="F156" s="156">
        <f>IF(RES_hhdet_in_tes!F156=0,0,RES_hhdet_in_tes!F156/0.086*1000000/RES_hhdet_in_new!F154)</f>
        <v>0</v>
      </c>
      <c r="G156" s="156">
        <f>IF(RES_hhdet_in_tes!G156=0,0,RES_hhdet_in_tes!G156/0.086*1000000/RES_hhdet_in_new!G154)</f>
        <v>0</v>
      </c>
      <c r="H156" s="156">
        <f>IF(RES_hhdet_in_tes!H156=0,0,RES_hhdet_in_tes!H156/0.086*1000000/RES_hhdet_in_new!H154)</f>
        <v>0</v>
      </c>
      <c r="I156" s="156">
        <f>IF(RES_hhdet_in_tes!I156=0,0,RES_hhdet_in_tes!I156/0.086*1000000/RES_hhdet_in_new!I154)</f>
        <v>0</v>
      </c>
      <c r="J156" s="156">
        <f>IF(RES_hhdet_in_tes!J156=0,0,RES_hhdet_in_tes!J156/0.086*1000000/RES_hhdet_in_new!J154)</f>
        <v>0</v>
      </c>
      <c r="K156" s="156">
        <f>IF(RES_hhdet_in_tes!K156=0,0,RES_hhdet_in_tes!K156/0.086*1000000/RES_hhdet_in_new!K154)</f>
        <v>0</v>
      </c>
      <c r="L156" s="156">
        <f>IF(RES_hhdet_in_tes!L156=0,0,RES_hhdet_in_tes!L156/0.086*1000000/RES_hhdet_in_new!L154)</f>
        <v>419.11337686666235</v>
      </c>
      <c r="M156" s="156">
        <f>IF(RES_hhdet_in_tes!M156=0,0,RES_hhdet_in_tes!M156/0.086*1000000/RES_hhdet_in_new!M154)</f>
        <v>435.85463699844229</v>
      </c>
      <c r="N156" s="156">
        <f>IF(RES_hhdet_in_tes!N156=0,0,RES_hhdet_in_tes!N156/0.086*1000000/RES_hhdet_in_new!N154)</f>
        <v>431.8867574569324</v>
      </c>
      <c r="O156" s="156">
        <f>IF(RES_hhdet_in_tes!O156=0,0,RES_hhdet_in_tes!O156/0.086*1000000/RES_hhdet_in_new!O154)</f>
        <v>432.63250330645286</v>
      </c>
      <c r="P156" s="156">
        <f>IF(RES_hhdet_in_tes!P156=0,0,RES_hhdet_in_tes!P156/0.086*1000000/RES_hhdet_in_new!P154)</f>
        <v>434.46384246218452</v>
      </c>
      <c r="Q156" s="156">
        <f>IF(RES_hhdet_in_tes!Q156=0,0,RES_hhdet_in_tes!Q156/0.086*1000000/RES_hhdet_in_new!Q154)</f>
        <v>435.31784440968147</v>
      </c>
    </row>
    <row r="157" spans="1:17" ht="12" customHeight="1" x14ac:dyDescent="0.25">
      <c r="A157" s="158" t="s">
        <v>62</v>
      </c>
      <c r="B157" s="157"/>
      <c r="C157" s="157">
        <f>IF(SUM(RES_hhdet_in_tes!C158:C159)=0,0,SUM(RES_hhdet_in_tes!C158:C159)/0.086*1000000/SUM(RES_hhdet_in_new!C158:C159))</f>
        <v>781.15086202187467</v>
      </c>
      <c r="D157" s="157">
        <f>IF(SUM(RES_hhdet_in_tes!D158:D159)=0,0,SUM(RES_hhdet_in_tes!D158:D159)/0.086*1000000/SUM(RES_hhdet_in_new!D158:D159))</f>
        <v>753.84965254120596</v>
      </c>
      <c r="E157" s="157">
        <f>IF(SUM(RES_hhdet_in_tes!E158:E159)=0,0,SUM(RES_hhdet_in_tes!E158:E159)/0.086*1000000/SUM(RES_hhdet_in_new!E158:E159))</f>
        <v>762.87563923075197</v>
      </c>
      <c r="F157" s="157">
        <f>IF(SUM(RES_hhdet_in_tes!F158:F159)=0,0,SUM(RES_hhdet_in_tes!F158:F159)/0.086*1000000/SUM(RES_hhdet_in_new!F158:F159))</f>
        <v>761.94304716187821</v>
      </c>
      <c r="G157" s="157">
        <f>IF(SUM(RES_hhdet_in_tes!G158:G159)=0,0,SUM(RES_hhdet_in_tes!G158:G159)/0.086*1000000/SUM(RES_hhdet_in_new!G158:G159))</f>
        <v>789.44075209979451</v>
      </c>
      <c r="H157" s="157">
        <f>IF(SUM(RES_hhdet_in_tes!H158:H159)=0,0,SUM(RES_hhdet_in_tes!H158:H159)/0.086*1000000/SUM(RES_hhdet_in_new!H158:H159))</f>
        <v>798.18471796843357</v>
      </c>
      <c r="I157" s="157">
        <f>IF(SUM(RES_hhdet_in_tes!I158:I159)=0,0,SUM(RES_hhdet_in_tes!I158:I159)/0.086*1000000/SUM(RES_hhdet_in_new!I158:I159))</f>
        <v>797.30269525753067</v>
      </c>
      <c r="J157" s="157">
        <f>IF(SUM(RES_hhdet_in_tes!J158:J159)=0,0,SUM(RES_hhdet_in_tes!J158:J159)/0.086*1000000/SUM(RES_hhdet_in_new!J158:J159))</f>
        <v>859.07146269154305</v>
      </c>
      <c r="K157" s="157">
        <f>IF(SUM(RES_hhdet_in_tes!K158:K159)=0,0,SUM(RES_hhdet_in_tes!K158:K159)/0.086*1000000/SUM(RES_hhdet_in_new!K158:K159))</f>
        <v>872.89587049423972</v>
      </c>
      <c r="L157" s="157">
        <f>IF(SUM(RES_hhdet_in_tes!L158:L159)=0,0,SUM(RES_hhdet_in_tes!L158:L159)/0.086*1000000/SUM(RES_hhdet_in_new!L158:L159))</f>
        <v>872.52112954686527</v>
      </c>
      <c r="M157" s="157">
        <f>IF(SUM(RES_hhdet_in_tes!M158:M159)=0,0,SUM(RES_hhdet_in_tes!M158:M159)/0.086*1000000/SUM(RES_hhdet_in_new!M158:M159))</f>
        <v>886.91213498628804</v>
      </c>
      <c r="N157" s="157">
        <f>IF(SUM(RES_hhdet_in_tes!N158:N159)=0,0,SUM(RES_hhdet_in_tes!N158:N159)/0.086*1000000/SUM(RES_hhdet_in_new!N158:N159))</f>
        <v>846.30084966062907</v>
      </c>
      <c r="O157" s="157">
        <f>IF(SUM(RES_hhdet_in_tes!O158:O159)=0,0,SUM(RES_hhdet_in_tes!O158:O159)/0.086*1000000/SUM(RES_hhdet_in_new!O158:O159))</f>
        <v>812.46820963043683</v>
      </c>
      <c r="P157" s="157">
        <f>IF(SUM(RES_hhdet_in_tes!P158:P159)=0,0,SUM(RES_hhdet_in_tes!P158:P159)/0.086*1000000/SUM(RES_hhdet_in_new!P158:P159))</f>
        <v>817.26487171752058</v>
      </c>
      <c r="Q157" s="157">
        <f>IF(SUM(RES_hhdet_in_tes!Q158:Q159)=0,0,SUM(RES_hhdet_in_tes!Q158:Q159)/0.086*1000000/SUM(RES_hhdet_in_new!Q158:Q159))</f>
        <v>803.80965269435069</v>
      </c>
    </row>
    <row r="158" spans="1:17" ht="12" customHeight="1" x14ac:dyDescent="0.25">
      <c r="A158" s="23" t="s">
        <v>57</v>
      </c>
      <c r="B158" s="156"/>
      <c r="C158" s="156">
        <f>IF(RES_hhdet_in_tes!C158=0,0,RES_hhdet_in_tes!C158/0.086*1000000/RES_hhdet_in_new!C158)</f>
        <v>0</v>
      </c>
      <c r="D158" s="156">
        <f>IF(RES_hhdet_in_tes!D158=0,0,RES_hhdet_in_tes!D158/0.086*1000000/RES_hhdet_in_new!D158)</f>
        <v>0</v>
      </c>
      <c r="E158" s="156">
        <f>IF(RES_hhdet_in_tes!E158=0,0,RES_hhdet_in_tes!E158/0.086*1000000/RES_hhdet_in_new!E158)</f>
        <v>0</v>
      </c>
      <c r="F158" s="156">
        <f>IF(RES_hhdet_in_tes!F158=0,0,RES_hhdet_in_tes!F158/0.086*1000000/RES_hhdet_in_new!F158)</f>
        <v>0</v>
      </c>
      <c r="G158" s="156">
        <f>IF(RES_hhdet_in_tes!G158=0,0,RES_hhdet_in_tes!G158/0.086*1000000/RES_hhdet_in_new!G158)</f>
        <v>0</v>
      </c>
      <c r="H158" s="156">
        <f>IF(RES_hhdet_in_tes!H158=0,0,RES_hhdet_in_tes!H158/0.086*1000000/RES_hhdet_in_new!H158)</f>
        <v>0</v>
      </c>
      <c r="I158" s="156">
        <f>IF(RES_hhdet_in_tes!I158=0,0,RES_hhdet_in_tes!I158/0.086*1000000/RES_hhdet_in_new!I158)</f>
        <v>0</v>
      </c>
      <c r="J158" s="156">
        <f>IF(RES_hhdet_in_tes!J158=0,0,RES_hhdet_in_tes!J158/0.086*1000000/RES_hhdet_in_new!J158)</f>
        <v>0</v>
      </c>
      <c r="K158" s="156">
        <f>IF(RES_hhdet_in_tes!K158=0,0,RES_hhdet_in_tes!K158/0.086*1000000/RES_hhdet_in_new!K158)</f>
        <v>0</v>
      </c>
      <c r="L158" s="156">
        <f>IF(RES_hhdet_in_tes!L158=0,0,RES_hhdet_in_tes!L158/0.086*1000000/RES_hhdet_in_new!L158)</f>
        <v>0</v>
      </c>
      <c r="M158" s="156">
        <f>IF(RES_hhdet_in_tes!M158=0,0,RES_hhdet_in_tes!M158/0.086*1000000/RES_hhdet_in_new!M158)</f>
        <v>0</v>
      </c>
      <c r="N158" s="156">
        <f>IF(RES_hhdet_in_tes!N158=0,0,RES_hhdet_in_tes!N158/0.086*1000000/RES_hhdet_in_new!N158)</f>
        <v>0</v>
      </c>
      <c r="O158" s="156">
        <f>IF(RES_hhdet_in_tes!O158=0,0,RES_hhdet_in_tes!O158/0.086*1000000/RES_hhdet_in_new!O158)</f>
        <v>0</v>
      </c>
      <c r="P158" s="156">
        <f>IF(RES_hhdet_in_tes!P158=0,0,RES_hhdet_in_tes!P158/0.086*1000000/RES_hhdet_in_new!P158)</f>
        <v>0</v>
      </c>
      <c r="Q158" s="156">
        <f>IF(RES_hhdet_in_tes!Q158=0,0,RES_hhdet_in_tes!Q158/0.086*1000000/RES_hhdet_in_new!Q158)</f>
        <v>0</v>
      </c>
    </row>
    <row r="159" spans="1:17" ht="12" customHeight="1" x14ac:dyDescent="0.25">
      <c r="A159" s="29" t="s">
        <v>140</v>
      </c>
      <c r="B159" s="57"/>
      <c r="C159" s="57">
        <f>IF(RES_hhdet_in_tes!C159=0,0,RES_hhdet_in_tes!C159/0.086*1000000/RES_hhdet_in_new!C159)</f>
        <v>781.15086202187467</v>
      </c>
      <c r="D159" s="57">
        <f>IF(RES_hhdet_in_tes!D159=0,0,RES_hhdet_in_tes!D159/0.086*1000000/RES_hhdet_in_new!D159)</f>
        <v>753.84965254120596</v>
      </c>
      <c r="E159" s="57">
        <f>IF(RES_hhdet_in_tes!E159=0,0,RES_hhdet_in_tes!E159/0.086*1000000/RES_hhdet_in_new!E159)</f>
        <v>762.87563923075197</v>
      </c>
      <c r="F159" s="57">
        <f>IF(RES_hhdet_in_tes!F159=0,0,RES_hhdet_in_tes!F159/0.086*1000000/RES_hhdet_in_new!F159)</f>
        <v>761.94304716187821</v>
      </c>
      <c r="G159" s="57">
        <f>IF(RES_hhdet_in_tes!G159=0,0,RES_hhdet_in_tes!G159/0.086*1000000/RES_hhdet_in_new!G159)</f>
        <v>789.44075209979451</v>
      </c>
      <c r="H159" s="57">
        <f>IF(RES_hhdet_in_tes!H159=0,0,RES_hhdet_in_tes!H159/0.086*1000000/RES_hhdet_in_new!H159)</f>
        <v>798.18471796843357</v>
      </c>
      <c r="I159" s="57">
        <f>IF(RES_hhdet_in_tes!I159=0,0,RES_hhdet_in_tes!I159/0.086*1000000/RES_hhdet_in_new!I159)</f>
        <v>797.30269525753067</v>
      </c>
      <c r="J159" s="57">
        <f>IF(RES_hhdet_in_tes!J159=0,0,RES_hhdet_in_tes!J159/0.086*1000000/RES_hhdet_in_new!J159)</f>
        <v>859.07146269154305</v>
      </c>
      <c r="K159" s="57">
        <f>IF(RES_hhdet_in_tes!K159=0,0,RES_hhdet_in_tes!K159/0.086*1000000/RES_hhdet_in_new!K159)</f>
        <v>872.89587049423972</v>
      </c>
      <c r="L159" s="57">
        <f>IF(RES_hhdet_in_tes!L159=0,0,RES_hhdet_in_tes!L159/0.086*1000000/RES_hhdet_in_new!L159)</f>
        <v>872.52112954686527</v>
      </c>
      <c r="M159" s="57">
        <f>IF(RES_hhdet_in_tes!M159=0,0,RES_hhdet_in_tes!M159/0.086*1000000/RES_hhdet_in_new!M159)</f>
        <v>886.91213498628804</v>
      </c>
      <c r="N159" s="57">
        <f>IF(RES_hhdet_in_tes!N159=0,0,RES_hhdet_in_tes!N159/0.086*1000000/RES_hhdet_in_new!N159)</f>
        <v>846.30084966062907</v>
      </c>
      <c r="O159" s="57">
        <f>IF(RES_hhdet_in_tes!O159=0,0,RES_hhdet_in_tes!O159/0.086*1000000/RES_hhdet_in_new!O159)</f>
        <v>812.46820963043683</v>
      </c>
      <c r="P159" s="57">
        <f>IF(RES_hhdet_in_tes!P159=0,0,RES_hhdet_in_tes!P159/0.086*1000000/RES_hhdet_in_new!P159)</f>
        <v>817.26487171752058</v>
      </c>
      <c r="Q159" s="57">
        <f>IF(RES_hhdet_in_tes!Q159=0,0,RES_hhdet_in_tes!Q159/0.086*1000000/RES_hhdet_in_new!Q159)</f>
        <v>803.80965269435069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136">SUM(C162,C164,C166,C175)</f>
        <v>6030.8962046081797</v>
      </c>
      <c r="D161" s="168">
        <f t="shared" ref="D161" si="137">SUM(D162,D164,D166,D175)</f>
        <v>0</v>
      </c>
      <c r="E161" s="168">
        <f t="shared" ref="E161" si="138">SUM(E162,E164,E166,E175)</f>
        <v>0</v>
      </c>
      <c r="F161" s="168">
        <f t="shared" ref="F161" si="139">SUM(F162,F164,F166,F175)</f>
        <v>0</v>
      </c>
      <c r="G161" s="168">
        <f t="shared" ref="G161" si="140">SUM(G162,G164,G166,G175)</f>
        <v>7159.5799662003019</v>
      </c>
      <c r="H161" s="168">
        <f t="shared" ref="H161" si="141">SUM(H162,H164,H166,H175)</f>
        <v>7310.0785318756934</v>
      </c>
      <c r="I161" s="168">
        <f t="shared" ref="I161" si="142">SUM(I162,I164,I166,I175)</f>
        <v>6948.1089459299574</v>
      </c>
      <c r="J161" s="168">
        <f t="shared" ref="J161" si="143">SUM(J162,J164,J166,J175)</f>
        <v>7432.5380091912975</v>
      </c>
      <c r="K161" s="168">
        <f t="shared" ref="K161" si="144">SUM(K162,K164,K166,K175)</f>
        <v>8174.0732024206709</v>
      </c>
      <c r="L161" s="168">
        <f t="shared" ref="L161" si="145">SUM(L162,L164,L166,L175)</f>
        <v>8250.6520936905235</v>
      </c>
      <c r="M161" s="168">
        <f t="shared" ref="M161" si="146">SUM(M162,M164,M166,M175)</f>
        <v>9719.2830066975421</v>
      </c>
      <c r="N161" s="168">
        <f t="shared" ref="N161" si="147">SUM(N162,N164,N166,N175)</f>
        <v>9360.1885954537374</v>
      </c>
      <c r="O161" s="168">
        <f t="shared" ref="O161" si="148">SUM(O162,O164,O166,O175)</f>
        <v>8202.36394926912</v>
      </c>
      <c r="P161" s="168">
        <f t="shared" ref="P161" si="149">SUM(P162,P164,P166,P175)</f>
        <v>7955.9057064426288</v>
      </c>
      <c r="Q161" s="168">
        <f t="shared" ref="Q161" si="150">SUM(Q162,Q164,Q166,Q175)</f>
        <v>8052.7476722381471</v>
      </c>
    </row>
    <row r="162" spans="1:17" ht="12.95" customHeight="1" x14ac:dyDescent="0.25">
      <c r="A162" s="158" t="s">
        <v>65</v>
      </c>
      <c r="B162" s="157"/>
      <c r="C162" s="157">
        <f t="shared" ref="C162:Q162" si="151">C163</f>
        <v>2742.4443589947077</v>
      </c>
      <c r="D162" s="157">
        <f t="shared" si="151"/>
        <v>0</v>
      </c>
      <c r="E162" s="157">
        <f t="shared" si="151"/>
        <v>0</v>
      </c>
      <c r="F162" s="157">
        <f t="shared" si="151"/>
        <v>0</v>
      </c>
      <c r="G162" s="157">
        <f t="shared" si="151"/>
        <v>2988.9701159175456</v>
      </c>
      <c r="H162" s="157">
        <f t="shared" si="151"/>
        <v>3160.8294833620598</v>
      </c>
      <c r="I162" s="157">
        <f t="shared" si="151"/>
        <v>2851.3998044514356</v>
      </c>
      <c r="J162" s="157">
        <f t="shared" si="151"/>
        <v>3455.2865023723371</v>
      </c>
      <c r="K162" s="157">
        <f t="shared" si="151"/>
        <v>3899.13937842523</v>
      </c>
      <c r="L162" s="157">
        <f t="shared" si="151"/>
        <v>3876.132685407244</v>
      </c>
      <c r="M162" s="157">
        <f t="shared" si="151"/>
        <v>5136.3921764146262</v>
      </c>
      <c r="N162" s="157">
        <f t="shared" si="151"/>
        <v>4807.7343892439403</v>
      </c>
      <c r="O162" s="157">
        <f t="shared" si="151"/>
        <v>4047.6921921156727</v>
      </c>
      <c r="P162" s="157">
        <f t="shared" si="151"/>
        <v>3901.6277385005815</v>
      </c>
      <c r="Q162" s="157">
        <f t="shared" si="151"/>
        <v>3891.2442717029644</v>
      </c>
    </row>
    <row r="163" spans="1:17" ht="12" customHeight="1" x14ac:dyDescent="0.25">
      <c r="A163" s="23" t="s">
        <v>60</v>
      </c>
      <c r="B163" s="57"/>
      <c r="C163" s="57">
        <f>IF(RES_hhdet_in_tes!C163=0,0,RES_hhdet_in_tes!C163/0.086*1000000/RES_hhdet_in_new!C163)</f>
        <v>2742.4443589947077</v>
      </c>
      <c r="D163" s="57">
        <f>IF(RES_hhdet_in_tes!D163=0,0,RES_hhdet_in_tes!D163/0.086*1000000/RES_hhdet_in_new!D163)</f>
        <v>0</v>
      </c>
      <c r="E163" s="57">
        <f>IF(RES_hhdet_in_tes!E163=0,0,RES_hhdet_in_tes!E163/0.086*1000000/RES_hhdet_in_new!E163)</f>
        <v>0</v>
      </c>
      <c r="F163" s="57">
        <f>IF(RES_hhdet_in_tes!F163=0,0,RES_hhdet_in_tes!F163/0.086*1000000/RES_hhdet_in_new!F163)</f>
        <v>0</v>
      </c>
      <c r="G163" s="57">
        <f>IF(RES_hhdet_in_tes!G163=0,0,RES_hhdet_in_tes!G163/0.086*1000000/RES_hhdet_in_new!G163)</f>
        <v>2988.9701159175456</v>
      </c>
      <c r="H163" s="57">
        <f>IF(RES_hhdet_in_tes!H163=0,0,RES_hhdet_in_tes!H163/0.086*1000000/RES_hhdet_in_new!H163)</f>
        <v>3160.8294833620598</v>
      </c>
      <c r="I163" s="57">
        <f>IF(RES_hhdet_in_tes!I163=0,0,RES_hhdet_in_tes!I163/0.086*1000000/RES_hhdet_in_new!I163)</f>
        <v>2851.3998044514356</v>
      </c>
      <c r="J163" s="57">
        <f>IF(RES_hhdet_in_tes!J163=0,0,RES_hhdet_in_tes!J163/0.086*1000000/RES_hhdet_in_new!J163)</f>
        <v>3455.2865023723371</v>
      </c>
      <c r="K163" s="57">
        <f>IF(RES_hhdet_in_tes!K163=0,0,RES_hhdet_in_tes!K163/0.086*1000000/RES_hhdet_in_new!K163)</f>
        <v>3899.13937842523</v>
      </c>
      <c r="L163" s="57">
        <f>IF(RES_hhdet_in_tes!L163=0,0,RES_hhdet_in_tes!L163/0.086*1000000/RES_hhdet_in_new!L163)</f>
        <v>3876.132685407244</v>
      </c>
      <c r="M163" s="57">
        <f>IF(RES_hhdet_in_tes!M163=0,0,RES_hhdet_in_tes!M163/0.086*1000000/RES_hhdet_in_new!M163)</f>
        <v>5136.3921764146262</v>
      </c>
      <c r="N163" s="57">
        <f>IF(RES_hhdet_in_tes!N163=0,0,RES_hhdet_in_tes!N163/0.086*1000000/RES_hhdet_in_new!N163)</f>
        <v>4807.7343892439403</v>
      </c>
      <c r="O163" s="57">
        <f>IF(RES_hhdet_in_tes!O163=0,0,RES_hhdet_in_tes!O163/0.086*1000000/RES_hhdet_in_new!O163)</f>
        <v>4047.6921921156727</v>
      </c>
      <c r="P163" s="57">
        <f>IF(RES_hhdet_in_tes!P163=0,0,RES_hhdet_in_tes!P163/0.086*1000000/RES_hhdet_in_new!P163)</f>
        <v>3901.6277385005815</v>
      </c>
      <c r="Q163" s="57">
        <f>IF(RES_hhdet_in_tes!Q163=0,0,RES_hhdet_in_tes!Q163/0.086*1000000/RES_hhdet_in_new!Q163)</f>
        <v>3891.2442717029644</v>
      </c>
    </row>
    <row r="164" spans="1:17" ht="12.95" customHeight="1" x14ac:dyDescent="0.25">
      <c r="A164" s="158" t="s">
        <v>112</v>
      </c>
      <c r="B164" s="157"/>
      <c r="C164" s="157">
        <f t="shared" ref="C164:Q164" si="152">C165</f>
        <v>1463.0110987592277</v>
      </c>
      <c r="D164" s="157">
        <f t="shared" si="152"/>
        <v>0</v>
      </c>
      <c r="E164" s="157">
        <f t="shared" si="152"/>
        <v>0</v>
      </c>
      <c r="F164" s="157">
        <f t="shared" si="152"/>
        <v>0</v>
      </c>
      <c r="G164" s="157">
        <f t="shared" si="152"/>
        <v>2309.340106158154</v>
      </c>
      <c r="H164" s="157">
        <f t="shared" si="152"/>
        <v>2207.5312234634052</v>
      </c>
      <c r="I164" s="157">
        <f t="shared" si="152"/>
        <v>2143.4751541279488</v>
      </c>
      <c r="J164" s="157">
        <f t="shared" si="152"/>
        <v>1818.1601256214958</v>
      </c>
      <c r="K164" s="157">
        <f t="shared" si="152"/>
        <v>2123.7213168559506</v>
      </c>
      <c r="L164" s="157">
        <f t="shared" si="152"/>
        <v>2283.752072404337</v>
      </c>
      <c r="M164" s="157">
        <f t="shared" si="152"/>
        <v>2326.8078516896453</v>
      </c>
      <c r="N164" s="157">
        <f t="shared" si="152"/>
        <v>2412.6537677533643</v>
      </c>
      <c r="O164" s="157">
        <f t="shared" si="152"/>
        <v>2111.3522676691641</v>
      </c>
      <c r="P164" s="157">
        <f t="shared" si="152"/>
        <v>1989.0596994090592</v>
      </c>
      <c r="Q164" s="157">
        <f t="shared" si="152"/>
        <v>2115.2169168593805</v>
      </c>
    </row>
    <row r="165" spans="1:17" ht="12" customHeight="1" x14ac:dyDescent="0.25">
      <c r="A165" s="23" t="s">
        <v>60</v>
      </c>
      <c r="B165" s="156"/>
      <c r="C165" s="156">
        <f>IF(RES_hhdet_in_tes!C165=0,0,RES_hhdet_in_tes!C165/0.086*1000000/RES_hhdet_in_new!C165)</f>
        <v>1463.0110987592277</v>
      </c>
      <c r="D165" s="156">
        <f>IF(RES_hhdet_in_tes!D165=0,0,RES_hhdet_in_tes!D165/0.086*1000000/RES_hhdet_in_new!D165)</f>
        <v>0</v>
      </c>
      <c r="E165" s="156">
        <f>IF(RES_hhdet_in_tes!E165=0,0,RES_hhdet_in_tes!E165/0.086*1000000/RES_hhdet_in_new!E165)</f>
        <v>0</v>
      </c>
      <c r="F165" s="156">
        <f>IF(RES_hhdet_in_tes!F165=0,0,RES_hhdet_in_tes!F165/0.086*1000000/RES_hhdet_in_new!F165)</f>
        <v>0</v>
      </c>
      <c r="G165" s="156">
        <f>IF(RES_hhdet_in_tes!G165=0,0,RES_hhdet_in_tes!G165/0.086*1000000/RES_hhdet_in_new!G165)</f>
        <v>2309.340106158154</v>
      </c>
      <c r="H165" s="156">
        <f>IF(RES_hhdet_in_tes!H165=0,0,RES_hhdet_in_tes!H165/0.086*1000000/RES_hhdet_in_new!H165)</f>
        <v>2207.5312234634052</v>
      </c>
      <c r="I165" s="156">
        <f>IF(RES_hhdet_in_tes!I165=0,0,RES_hhdet_in_tes!I165/0.086*1000000/RES_hhdet_in_new!I165)</f>
        <v>2143.4751541279488</v>
      </c>
      <c r="J165" s="156">
        <f>IF(RES_hhdet_in_tes!J165=0,0,RES_hhdet_in_tes!J165/0.086*1000000/RES_hhdet_in_new!J165)</f>
        <v>1818.1601256214958</v>
      </c>
      <c r="K165" s="156">
        <f>IF(RES_hhdet_in_tes!K165=0,0,RES_hhdet_in_tes!K165/0.086*1000000/RES_hhdet_in_new!K165)</f>
        <v>2123.7213168559506</v>
      </c>
      <c r="L165" s="156">
        <f>IF(RES_hhdet_in_tes!L165=0,0,RES_hhdet_in_tes!L165/0.086*1000000/RES_hhdet_in_new!L165)</f>
        <v>2283.752072404337</v>
      </c>
      <c r="M165" s="156">
        <f>IF(RES_hhdet_in_tes!M165=0,0,RES_hhdet_in_tes!M165/0.086*1000000/RES_hhdet_in_new!M165)</f>
        <v>2326.8078516896453</v>
      </c>
      <c r="N165" s="156">
        <f>IF(RES_hhdet_in_tes!N165=0,0,RES_hhdet_in_tes!N165/0.086*1000000/RES_hhdet_in_new!N165)</f>
        <v>2412.6537677533643</v>
      </c>
      <c r="O165" s="156">
        <f>IF(RES_hhdet_in_tes!O165=0,0,RES_hhdet_in_tes!O165/0.086*1000000/RES_hhdet_in_new!O165)</f>
        <v>2111.3522676691641</v>
      </c>
      <c r="P165" s="156">
        <f>IF(RES_hhdet_in_tes!P165=0,0,RES_hhdet_in_tes!P165/0.086*1000000/RES_hhdet_in_new!P165)</f>
        <v>1989.0596994090592</v>
      </c>
      <c r="Q165" s="156">
        <f>IF(RES_hhdet_in_tes!Q165=0,0,RES_hhdet_in_tes!Q165/0.086*1000000/RES_hhdet_in_new!Q165)</f>
        <v>2115.2169168593805</v>
      </c>
    </row>
    <row r="166" spans="1:17" ht="12" customHeight="1" x14ac:dyDescent="0.25">
      <c r="A166" s="158" t="s">
        <v>63</v>
      </c>
      <c r="B166" s="157"/>
      <c r="C166" s="157">
        <f>IF(SUM(RES_hhdet_in_tes!C167:C168,RES_hhdet_in_tes!C171:C172)=0,0,SUM(RES_hhdet_in_tes!C167:C168,RES_hhdet_in_tes!C171:C172)/0.086*1000000/SUM(RES_hhdet_in_new!C167:C168,RES_hhdet_in_new!C171:C172))</f>
        <v>1044.2975914503245</v>
      </c>
      <c r="D166" s="157">
        <f>IF(SUM(RES_hhdet_in_tes!D167:D168,RES_hhdet_in_tes!D171:D172)=0,0,SUM(RES_hhdet_in_tes!D167:D168,RES_hhdet_in_tes!D171:D172)/0.086*1000000/SUM(RES_hhdet_in_new!D167:D168,RES_hhdet_in_new!D171:D172))</f>
        <v>0</v>
      </c>
      <c r="E166" s="157">
        <f>IF(SUM(RES_hhdet_in_tes!E167:E168,RES_hhdet_in_tes!E171:E172)=0,0,SUM(RES_hhdet_in_tes!E167:E168,RES_hhdet_in_tes!E171:E172)/0.086*1000000/SUM(RES_hhdet_in_new!E167:E168,RES_hhdet_in_new!E171:E172))</f>
        <v>0</v>
      </c>
      <c r="F166" s="157">
        <f>IF(SUM(RES_hhdet_in_tes!F167:F168,RES_hhdet_in_tes!F171:F172)=0,0,SUM(RES_hhdet_in_tes!F167:F168,RES_hhdet_in_tes!F171:F172)/0.086*1000000/SUM(RES_hhdet_in_new!F167:F168,RES_hhdet_in_new!F171:F172))</f>
        <v>0</v>
      </c>
      <c r="G166" s="157">
        <f>IF(SUM(RES_hhdet_in_tes!G167:G168,RES_hhdet_in_tes!G171:G172)=0,0,SUM(RES_hhdet_in_tes!G167:G168,RES_hhdet_in_tes!G171:G172)/0.086*1000000/SUM(RES_hhdet_in_new!G167:G168,RES_hhdet_in_new!G171:G172))</f>
        <v>1071.870653899043</v>
      </c>
      <c r="H166" s="157">
        <f>IF(SUM(RES_hhdet_in_tes!H167:H168,RES_hhdet_in_tes!H171:H172)=0,0,SUM(RES_hhdet_in_tes!H167:H168,RES_hhdet_in_tes!H171:H172)/0.086*1000000/SUM(RES_hhdet_in_new!H167:H168,RES_hhdet_in_new!H171:H172))</f>
        <v>1143.5717814276284</v>
      </c>
      <c r="I166" s="157">
        <f>IF(SUM(RES_hhdet_in_tes!I167:I168,RES_hhdet_in_tes!I171:I172)=0,0,SUM(RES_hhdet_in_tes!I167:I168,RES_hhdet_in_tes!I171:I172)/0.086*1000000/SUM(RES_hhdet_in_new!I167:I168,RES_hhdet_in_new!I171:I172))</f>
        <v>1155.9620839415481</v>
      </c>
      <c r="J166" s="157">
        <f>IF(SUM(RES_hhdet_in_tes!J167:J168,RES_hhdet_in_tes!J171:J172)=0,0,SUM(RES_hhdet_in_tes!J167:J168,RES_hhdet_in_tes!J171:J172)/0.086*1000000/SUM(RES_hhdet_in_new!J167:J168,RES_hhdet_in_new!J171:J172))</f>
        <v>1300.055029203404</v>
      </c>
      <c r="K166" s="157">
        <f>IF(SUM(RES_hhdet_in_tes!K167:K168,RES_hhdet_in_tes!K171:K172)=0,0,SUM(RES_hhdet_in_tes!K167:K168,RES_hhdet_in_tes!K171:K172)/0.086*1000000/SUM(RES_hhdet_in_new!K167:K168,RES_hhdet_in_new!K171:K172))</f>
        <v>1278.3429523407569</v>
      </c>
      <c r="L166" s="157">
        <f>IF(SUM(RES_hhdet_in_tes!L167:L168,RES_hhdet_in_tes!L171:L172)=0,0,SUM(RES_hhdet_in_tes!L167:L168,RES_hhdet_in_tes!L171:L172)/0.086*1000000/SUM(RES_hhdet_in_new!L167:L168,RES_hhdet_in_new!L171:L172))</f>
        <v>1218.2576534135346</v>
      </c>
      <c r="M166" s="157">
        <f>IF(SUM(RES_hhdet_in_tes!M167:M168,RES_hhdet_in_tes!M171:M172)=0,0,SUM(RES_hhdet_in_tes!M167:M168,RES_hhdet_in_tes!M171:M172)/0.086*1000000/SUM(RES_hhdet_in_new!M167:M168,RES_hhdet_in_new!M171:M172))</f>
        <v>1369.1690191966877</v>
      </c>
      <c r="N166" s="157">
        <f>IF(SUM(RES_hhdet_in_tes!N167:N168,RES_hhdet_in_tes!N171:N172)=0,0,SUM(RES_hhdet_in_tes!N167:N168,RES_hhdet_in_tes!N171:N172)/0.086*1000000/SUM(RES_hhdet_in_new!N167:N168,RES_hhdet_in_new!N171:N172))</f>
        <v>1293.5014378931533</v>
      </c>
      <c r="O166" s="157">
        <f>IF(SUM(RES_hhdet_in_tes!O167:O168,RES_hhdet_in_tes!O171:O172)=0,0,SUM(RES_hhdet_in_tes!O167:O168,RES_hhdet_in_tes!O171:O172)/0.086*1000000/SUM(RES_hhdet_in_new!O167:O168,RES_hhdet_in_new!O171:O172))</f>
        <v>1230.8742141481705</v>
      </c>
      <c r="P166" s="157">
        <f>IF(SUM(RES_hhdet_in_tes!P167:P168,RES_hhdet_in_tes!P171:P172)=0,0,SUM(RES_hhdet_in_tes!P167:P168,RES_hhdet_in_tes!P171:P172)/0.086*1000000/SUM(RES_hhdet_in_new!P167:P168,RES_hhdet_in_new!P171:P172))</f>
        <v>1247.9452052545305</v>
      </c>
      <c r="Q166" s="157">
        <f>IF(SUM(RES_hhdet_in_tes!Q167:Q168,RES_hhdet_in_tes!Q171:Q172)=0,0,SUM(RES_hhdet_in_tes!Q167:Q168,RES_hhdet_in_tes!Q171:Q172)/0.086*1000000/SUM(RES_hhdet_in_new!Q167:Q168,RES_hhdet_in_new!Q171:Q172))</f>
        <v>1242.5011114464276</v>
      </c>
    </row>
    <row r="167" spans="1:17" ht="12" customHeight="1" x14ac:dyDescent="0.25">
      <c r="A167" s="167" t="s">
        <v>144</v>
      </c>
      <c r="B167" s="132"/>
      <c r="C167" s="132">
        <f>IF(RES_hhdet_in_tes!C167=0,0,RES_hhdet_in_tes!C167/0.086*1000000/RES_hhdet_in_new!C167)</f>
        <v>0</v>
      </c>
      <c r="D167" s="132">
        <f>IF(RES_hhdet_in_tes!D167=0,0,RES_hhdet_in_tes!D167/0.086*1000000/RES_hhdet_in_new!D167)</f>
        <v>0</v>
      </c>
      <c r="E167" s="132">
        <f>IF(RES_hhdet_in_tes!E167=0,0,RES_hhdet_in_tes!E167/0.086*1000000/RES_hhdet_in_new!E167)</f>
        <v>0</v>
      </c>
      <c r="F167" s="132">
        <f>IF(RES_hhdet_in_tes!F167=0,0,RES_hhdet_in_tes!F167/0.086*1000000/RES_hhdet_in_new!F167)</f>
        <v>0</v>
      </c>
      <c r="G167" s="132">
        <f>IF(RES_hhdet_in_tes!G167=0,0,RES_hhdet_in_tes!G167/0.086*1000000/RES_hhdet_in_new!G167)</f>
        <v>0</v>
      </c>
      <c r="H167" s="132">
        <f>IF(RES_hhdet_in_tes!H167=0,0,RES_hhdet_in_tes!H167/0.086*1000000/RES_hhdet_in_new!H167)</f>
        <v>0</v>
      </c>
      <c r="I167" s="132">
        <f>IF(RES_hhdet_in_tes!I167=0,0,RES_hhdet_in_tes!I167/0.086*1000000/RES_hhdet_in_new!I167)</f>
        <v>0</v>
      </c>
      <c r="J167" s="132">
        <f>IF(RES_hhdet_in_tes!J167=0,0,RES_hhdet_in_tes!J167/0.086*1000000/RES_hhdet_in_new!J167)</f>
        <v>0</v>
      </c>
      <c r="K167" s="132">
        <f>IF(RES_hhdet_in_tes!K167=0,0,RES_hhdet_in_tes!K167/0.086*1000000/RES_hhdet_in_new!K167)</f>
        <v>0</v>
      </c>
      <c r="L167" s="132">
        <f>IF(RES_hhdet_in_tes!L167=0,0,RES_hhdet_in_tes!L167/0.086*1000000/RES_hhdet_in_new!L167)</f>
        <v>0</v>
      </c>
      <c r="M167" s="132">
        <f>IF(RES_hhdet_in_tes!M167=0,0,RES_hhdet_in_tes!M167/0.086*1000000/RES_hhdet_in_new!M167)</f>
        <v>0</v>
      </c>
      <c r="N167" s="132">
        <f>IF(RES_hhdet_in_tes!N167=0,0,RES_hhdet_in_tes!N167/0.086*1000000/RES_hhdet_in_new!N167)</f>
        <v>0</v>
      </c>
      <c r="O167" s="132">
        <f>IF(RES_hhdet_in_tes!O167=0,0,RES_hhdet_in_tes!O167/0.086*1000000/RES_hhdet_in_new!O167)</f>
        <v>0</v>
      </c>
      <c r="P167" s="132">
        <f>IF(RES_hhdet_in_tes!P167=0,0,RES_hhdet_in_tes!P167/0.086*1000000/RES_hhdet_in_new!P167)</f>
        <v>0</v>
      </c>
      <c r="Q167" s="132">
        <f>IF(RES_hhdet_in_tes!Q167=0,0,RES_hhdet_in_tes!Q167/0.086*1000000/RES_hhdet_in_new!Q167)</f>
        <v>0</v>
      </c>
    </row>
    <row r="168" spans="1:17" ht="12" customHeight="1" x14ac:dyDescent="0.25">
      <c r="A168" s="167" t="s">
        <v>143</v>
      </c>
      <c r="B168" s="132"/>
      <c r="C168" s="132">
        <f>IF(RES_hhdet_in_tes!C168=0,0,RES_hhdet_in_tes!C168/0.086*1000000/RES_hhdet_in_new!C168)</f>
        <v>0</v>
      </c>
      <c r="D168" s="132">
        <f>IF(RES_hhdet_in_tes!D168=0,0,RES_hhdet_in_tes!D168/0.086*1000000/RES_hhdet_in_new!D168)</f>
        <v>0</v>
      </c>
      <c r="E168" s="132">
        <f>IF(RES_hhdet_in_tes!E168=0,0,RES_hhdet_in_tes!E168/0.086*1000000/RES_hhdet_in_new!E168)</f>
        <v>0</v>
      </c>
      <c r="F168" s="132">
        <f>IF(RES_hhdet_in_tes!F168=0,0,RES_hhdet_in_tes!F168/0.086*1000000/RES_hhdet_in_new!F168)</f>
        <v>0</v>
      </c>
      <c r="G168" s="132">
        <f>IF(RES_hhdet_in_tes!G168=0,0,RES_hhdet_in_tes!G168/0.086*1000000/RES_hhdet_in_new!G168)</f>
        <v>0</v>
      </c>
      <c r="H168" s="132">
        <f>IF(RES_hhdet_in_tes!H168=0,0,RES_hhdet_in_tes!H168/0.086*1000000/RES_hhdet_in_new!H168)</f>
        <v>0</v>
      </c>
      <c r="I168" s="132">
        <f>IF(RES_hhdet_in_tes!I168=0,0,RES_hhdet_in_tes!I168/0.086*1000000/RES_hhdet_in_new!I168)</f>
        <v>0</v>
      </c>
      <c r="J168" s="132">
        <f>IF(RES_hhdet_in_tes!J168=0,0,RES_hhdet_in_tes!J168/0.086*1000000/RES_hhdet_in_new!J168)</f>
        <v>0</v>
      </c>
      <c r="K168" s="132">
        <f>IF(RES_hhdet_in_tes!K168=0,0,RES_hhdet_in_tes!K168/0.086*1000000/RES_hhdet_in_new!K168)</f>
        <v>0</v>
      </c>
      <c r="L168" s="132">
        <f>IF(RES_hhdet_in_tes!L168=0,0,RES_hhdet_in_tes!L168/0.086*1000000/RES_hhdet_in_new!L168)</f>
        <v>0</v>
      </c>
      <c r="M168" s="132">
        <f>IF(RES_hhdet_in_tes!M168=0,0,RES_hhdet_in_tes!M168/0.086*1000000/RES_hhdet_in_new!M168)</f>
        <v>0</v>
      </c>
      <c r="N168" s="132">
        <f>IF(RES_hhdet_in_tes!N168=0,0,RES_hhdet_in_tes!N168/0.086*1000000/RES_hhdet_in_new!N168)</f>
        <v>0</v>
      </c>
      <c r="O168" s="132">
        <f>IF(RES_hhdet_in_tes!O168=0,0,RES_hhdet_in_tes!O168/0.086*1000000/RES_hhdet_in_new!O168)</f>
        <v>0</v>
      </c>
      <c r="P168" s="132">
        <f>IF(RES_hhdet_in_tes!P168=0,0,RES_hhdet_in_tes!P168/0.086*1000000/RES_hhdet_in_new!P168)</f>
        <v>0</v>
      </c>
      <c r="Q168" s="132">
        <f>IF(RES_hhdet_in_tes!Q168=0,0,RES_hhdet_in_tes!Q168/0.086*1000000/RES_hhdet_in_new!Q168)</f>
        <v>0</v>
      </c>
    </row>
    <row r="169" spans="1:17" ht="12" customHeight="1" x14ac:dyDescent="0.25">
      <c r="A169" s="166" t="s">
        <v>57</v>
      </c>
      <c r="B169" s="165"/>
      <c r="C169" s="165">
        <f>IF(RES_hhdet_in_tes!C169=0,0,RES_hhdet_in_tes!C169/0.086*1000000/RES_hhdet_in_new!C168)</f>
        <v>0</v>
      </c>
      <c r="D169" s="165">
        <f>IF(RES_hhdet_in_tes!D169=0,0,RES_hhdet_in_tes!D169/0.086*1000000/RES_hhdet_in_new!D168)</f>
        <v>0</v>
      </c>
      <c r="E169" s="165">
        <f>IF(RES_hhdet_in_tes!E169=0,0,RES_hhdet_in_tes!E169/0.086*1000000/RES_hhdet_in_new!E168)</f>
        <v>0</v>
      </c>
      <c r="F169" s="165">
        <f>IF(RES_hhdet_in_tes!F169=0,0,RES_hhdet_in_tes!F169/0.086*1000000/RES_hhdet_in_new!F168)</f>
        <v>0</v>
      </c>
      <c r="G169" s="165">
        <f>IF(RES_hhdet_in_tes!G169=0,0,RES_hhdet_in_tes!G169/0.086*1000000/RES_hhdet_in_new!G168)</f>
        <v>0</v>
      </c>
      <c r="H169" s="165">
        <f>IF(RES_hhdet_in_tes!H169=0,0,RES_hhdet_in_tes!H169/0.086*1000000/RES_hhdet_in_new!H168)</f>
        <v>0</v>
      </c>
      <c r="I169" s="165">
        <f>IF(RES_hhdet_in_tes!I169=0,0,RES_hhdet_in_tes!I169/0.086*1000000/RES_hhdet_in_new!I168)</f>
        <v>0</v>
      </c>
      <c r="J169" s="165">
        <f>IF(RES_hhdet_in_tes!J169=0,0,RES_hhdet_in_tes!J169/0.086*1000000/RES_hhdet_in_new!J168)</f>
        <v>0</v>
      </c>
      <c r="K169" s="165">
        <f>IF(RES_hhdet_in_tes!K169=0,0,RES_hhdet_in_tes!K169/0.086*1000000/RES_hhdet_in_new!K168)</f>
        <v>0</v>
      </c>
      <c r="L169" s="165">
        <f>IF(RES_hhdet_in_tes!L169=0,0,RES_hhdet_in_tes!L169/0.086*1000000/RES_hhdet_in_new!L168)</f>
        <v>0</v>
      </c>
      <c r="M169" s="165">
        <f>IF(RES_hhdet_in_tes!M169=0,0,RES_hhdet_in_tes!M169/0.086*1000000/RES_hhdet_in_new!M168)</f>
        <v>0</v>
      </c>
      <c r="N169" s="165">
        <f>IF(RES_hhdet_in_tes!N169=0,0,RES_hhdet_in_tes!N169/0.086*1000000/RES_hhdet_in_new!N168)</f>
        <v>0</v>
      </c>
      <c r="O169" s="165">
        <f>IF(RES_hhdet_in_tes!O169=0,0,RES_hhdet_in_tes!O169/0.086*1000000/RES_hhdet_in_new!O168)</f>
        <v>0</v>
      </c>
      <c r="P169" s="165">
        <f>IF(RES_hhdet_in_tes!P169=0,0,RES_hhdet_in_tes!P169/0.086*1000000/RES_hhdet_in_new!P168)</f>
        <v>0</v>
      </c>
      <c r="Q169" s="165">
        <f>IF(RES_hhdet_in_tes!Q169=0,0,RES_hhdet_in_tes!Q169/0.086*1000000/RES_hhdet_in_new!Q168)</f>
        <v>0</v>
      </c>
    </row>
    <row r="170" spans="1:17" ht="12" customHeight="1" x14ac:dyDescent="0.25">
      <c r="A170" s="147" t="s">
        <v>59</v>
      </c>
      <c r="B170" s="164"/>
      <c r="C170" s="164">
        <f>IF(RES_hhdet_in_tes!C170=0,0,RES_hhdet_in_tes!C170/0.086*1000000/RES_hhdet_in_new!C168)</f>
        <v>0</v>
      </c>
      <c r="D170" s="164">
        <f>IF(RES_hhdet_in_tes!D170=0,0,RES_hhdet_in_tes!D170/0.086*1000000/RES_hhdet_in_new!D168)</f>
        <v>0</v>
      </c>
      <c r="E170" s="164">
        <f>IF(RES_hhdet_in_tes!E170=0,0,RES_hhdet_in_tes!E170/0.086*1000000/RES_hhdet_in_new!E168)</f>
        <v>0</v>
      </c>
      <c r="F170" s="164">
        <f>IF(RES_hhdet_in_tes!F170=0,0,RES_hhdet_in_tes!F170/0.086*1000000/RES_hhdet_in_new!F168)</f>
        <v>0</v>
      </c>
      <c r="G170" s="164">
        <f>IF(RES_hhdet_in_tes!G170=0,0,RES_hhdet_in_tes!G170/0.086*1000000/RES_hhdet_in_new!G168)</f>
        <v>0</v>
      </c>
      <c r="H170" s="164">
        <f>IF(RES_hhdet_in_tes!H170=0,0,RES_hhdet_in_tes!H170/0.086*1000000/RES_hhdet_in_new!H168)</f>
        <v>0</v>
      </c>
      <c r="I170" s="164">
        <f>IF(RES_hhdet_in_tes!I170=0,0,RES_hhdet_in_tes!I170/0.086*1000000/RES_hhdet_in_new!I168)</f>
        <v>0</v>
      </c>
      <c r="J170" s="164">
        <f>IF(RES_hhdet_in_tes!J170=0,0,RES_hhdet_in_tes!J170/0.086*1000000/RES_hhdet_in_new!J168)</f>
        <v>0</v>
      </c>
      <c r="K170" s="164">
        <f>IF(RES_hhdet_in_tes!K170=0,0,RES_hhdet_in_tes!K170/0.086*1000000/RES_hhdet_in_new!K168)</f>
        <v>0</v>
      </c>
      <c r="L170" s="164">
        <f>IF(RES_hhdet_in_tes!L170=0,0,RES_hhdet_in_tes!L170/0.086*1000000/RES_hhdet_in_new!L168)</f>
        <v>0</v>
      </c>
      <c r="M170" s="164">
        <f>IF(RES_hhdet_in_tes!M170=0,0,RES_hhdet_in_tes!M170/0.086*1000000/RES_hhdet_in_new!M168)</f>
        <v>0</v>
      </c>
      <c r="N170" s="164">
        <f>IF(RES_hhdet_in_tes!N170=0,0,RES_hhdet_in_tes!N170/0.086*1000000/RES_hhdet_in_new!N168)</f>
        <v>0</v>
      </c>
      <c r="O170" s="164">
        <f>IF(RES_hhdet_in_tes!O170=0,0,RES_hhdet_in_tes!O170/0.086*1000000/RES_hhdet_in_new!O168)</f>
        <v>0</v>
      </c>
      <c r="P170" s="164">
        <f>IF(RES_hhdet_in_tes!P170=0,0,RES_hhdet_in_tes!P170/0.086*1000000/RES_hhdet_in_new!P168)</f>
        <v>0</v>
      </c>
      <c r="Q170" s="164">
        <f>IF(RES_hhdet_in_tes!Q170=0,0,RES_hhdet_in_tes!Q170/0.086*1000000/RES_hhdet_in_new!Q168)</f>
        <v>0</v>
      </c>
    </row>
    <row r="171" spans="1:17" ht="12" customHeight="1" x14ac:dyDescent="0.25">
      <c r="A171" s="163" t="s">
        <v>142</v>
      </c>
      <c r="B171" s="162"/>
      <c r="C171" s="162">
        <f>IF(RES_hhdet_in_tes!C171=0,0,RES_hhdet_in_tes!C171/0.086*1000000/RES_hhdet_in_new!C171)</f>
        <v>1044.2975914503245</v>
      </c>
      <c r="D171" s="162">
        <f>IF(RES_hhdet_in_tes!D171=0,0,RES_hhdet_in_tes!D171/0.086*1000000/RES_hhdet_in_new!D171)</f>
        <v>0</v>
      </c>
      <c r="E171" s="162">
        <f>IF(RES_hhdet_in_tes!E171=0,0,RES_hhdet_in_tes!E171/0.086*1000000/RES_hhdet_in_new!E171)</f>
        <v>0</v>
      </c>
      <c r="F171" s="162">
        <f>IF(RES_hhdet_in_tes!F171=0,0,RES_hhdet_in_tes!F171/0.086*1000000/RES_hhdet_in_new!F171)</f>
        <v>0</v>
      </c>
      <c r="G171" s="162">
        <f>IF(RES_hhdet_in_tes!G171=0,0,RES_hhdet_in_tes!G171/0.086*1000000/RES_hhdet_in_new!G171)</f>
        <v>1071.870653899043</v>
      </c>
      <c r="H171" s="162">
        <f>IF(RES_hhdet_in_tes!H171=0,0,RES_hhdet_in_tes!H171/0.086*1000000/RES_hhdet_in_new!H171)</f>
        <v>1143.5717814276284</v>
      </c>
      <c r="I171" s="162">
        <f>IF(RES_hhdet_in_tes!I171=0,0,RES_hhdet_in_tes!I171/0.086*1000000/RES_hhdet_in_new!I171)</f>
        <v>1155.9620839415481</v>
      </c>
      <c r="J171" s="162">
        <f>IF(RES_hhdet_in_tes!J171=0,0,RES_hhdet_in_tes!J171/0.086*1000000/RES_hhdet_in_new!J171)</f>
        <v>1300.055029203404</v>
      </c>
      <c r="K171" s="162">
        <f>IF(RES_hhdet_in_tes!K171=0,0,RES_hhdet_in_tes!K171/0.086*1000000/RES_hhdet_in_new!K171)</f>
        <v>1278.3429523407569</v>
      </c>
      <c r="L171" s="162">
        <f>IF(RES_hhdet_in_tes!L171=0,0,RES_hhdet_in_tes!L171/0.086*1000000/RES_hhdet_in_new!L171)</f>
        <v>0</v>
      </c>
      <c r="M171" s="162">
        <f>IF(RES_hhdet_in_tes!M171=0,0,RES_hhdet_in_tes!M171/0.086*1000000/RES_hhdet_in_new!M171)</f>
        <v>1402.3688369048141</v>
      </c>
      <c r="N171" s="162">
        <f>IF(RES_hhdet_in_tes!N171=0,0,RES_hhdet_in_tes!N171/0.086*1000000/RES_hhdet_in_new!N171)</f>
        <v>1303.8889448427567</v>
      </c>
      <c r="O171" s="162">
        <f>IF(RES_hhdet_in_tes!O171=0,0,RES_hhdet_in_tes!O171/0.086*1000000/RES_hhdet_in_new!O171)</f>
        <v>1254.2228556228663</v>
      </c>
      <c r="P171" s="162">
        <f>IF(RES_hhdet_in_tes!P171=0,0,RES_hhdet_in_tes!P171/0.086*1000000/RES_hhdet_in_new!P171)</f>
        <v>1265.720940641527</v>
      </c>
      <c r="Q171" s="162">
        <f>IF(RES_hhdet_in_tes!Q171=0,0,RES_hhdet_in_tes!Q171/0.086*1000000/RES_hhdet_in_new!Q171)</f>
        <v>1249.7778774746594</v>
      </c>
    </row>
    <row r="172" spans="1:17" ht="12" customHeight="1" x14ac:dyDescent="0.25">
      <c r="A172" s="161" t="s">
        <v>141</v>
      </c>
      <c r="B172" s="160"/>
      <c r="C172" s="160">
        <f>IF(RES_hhdet_in_tes!C172=0,0,RES_hhdet_in_tes!C172/0.086*1000000/RES_hhdet_in_new!C172)</f>
        <v>0</v>
      </c>
      <c r="D172" s="160">
        <f>IF(RES_hhdet_in_tes!D172=0,0,RES_hhdet_in_tes!D172/0.086*1000000/RES_hhdet_in_new!D172)</f>
        <v>0</v>
      </c>
      <c r="E172" s="160">
        <f>IF(RES_hhdet_in_tes!E172=0,0,RES_hhdet_in_tes!E172/0.086*1000000/RES_hhdet_in_new!E172)</f>
        <v>0</v>
      </c>
      <c r="F172" s="160">
        <f>IF(RES_hhdet_in_tes!F172=0,0,RES_hhdet_in_tes!F172/0.086*1000000/RES_hhdet_in_new!F172)</f>
        <v>0</v>
      </c>
      <c r="G172" s="160">
        <f>IF(RES_hhdet_in_tes!G172=0,0,RES_hhdet_in_tes!G172/0.086*1000000/RES_hhdet_in_new!G172)</f>
        <v>0</v>
      </c>
      <c r="H172" s="160">
        <f>IF(RES_hhdet_in_tes!H172=0,0,RES_hhdet_in_tes!H172/0.086*1000000/RES_hhdet_in_new!H172)</f>
        <v>0</v>
      </c>
      <c r="I172" s="160">
        <f>IF(RES_hhdet_in_tes!I172=0,0,RES_hhdet_in_tes!I172/0.086*1000000/RES_hhdet_in_new!I172)</f>
        <v>0</v>
      </c>
      <c r="J172" s="160">
        <f>IF(RES_hhdet_in_tes!J172=0,0,RES_hhdet_in_tes!J172/0.086*1000000/RES_hhdet_in_new!J172)</f>
        <v>0</v>
      </c>
      <c r="K172" s="160">
        <f>IF(RES_hhdet_in_tes!K172=0,0,RES_hhdet_in_tes!K172/0.086*1000000/RES_hhdet_in_new!K172)</f>
        <v>0</v>
      </c>
      <c r="L172" s="160">
        <f>IF(RES_hhdet_in_tes!L172=0,0,RES_hhdet_in_tes!L172/0.086*1000000/RES_hhdet_in_new!L172)</f>
        <v>1218.2576534135346</v>
      </c>
      <c r="M172" s="160">
        <f>IF(RES_hhdet_in_tes!M172=0,0,RES_hhdet_in_tes!M172/0.086*1000000/RES_hhdet_in_new!M172)</f>
        <v>1288.4728134705522</v>
      </c>
      <c r="N172" s="160">
        <f>IF(RES_hhdet_in_tes!N172=0,0,RES_hhdet_in_tes!N172/0.086*1000000/RES_hhdet_in_new!N172)</f>
        <v>1223.6154426517837</v>
      </c>
      <c r="O172" s="160">
        <f>IF(RES_hhdet_in_tes!O172=0,0,RES_hhdet_in_tes!O172/0.086*1000000/RES_hhdet_in_new!O172)</f>
        <v>1192.8709069852628</v>
      </c>
      <c r="P172" s="160">
        <f>IF(RES_hhdet_in_tes!P172=0,0,RES_hhdet_in_tes!P172/0.086*1000000/RES_hhdet_in_new!P172)</f>
        <v>1200.4031182710598</v>
      </c>
      <c r="Q172" s="160">
        <f>IF(RES_hhdet_in_tes!Q172=0,0,RES_hhdet_in_tes!Q172/0.086*1000000/RES_hhdet_in_new!Q172)</f>
        <v>1189.7281231484835</v>
      </c>
    </row>
    <row r="173" spans="1:17" ht="12" customHeight="1" x14ac:dyDescent="0.25">
      <c r="A173" s="148" t="s">
        <v>60</v>
      </c>
      <c r="B173" s="156"/>
      <c r="C173" s="156">
        <f>IF(RES_hhdet_in_tes!C173=0,0,RES_hhdet_in_tes!C173/0.086*1000000/RES_hhdet_in_new!C172)</f>
        <v>0</v>
      </c>
      <c r="D173" s="156">
        <f>IF(RES_hhdet_in_tes!D173=0,0,RES_hhdet_in_tes!D173/0.086*1000000/RES_hhdet_in_new!D172)</f>
        <v>0</v>
      </c>
      <c r="E173" s="156">
        <f>IF(RES_hhdet_in_tes!E173=0,0,RES_hhdet_in_tes!E173/0.086*1000000/RES_hhdet_in_new!E172)</f>
        <v>0</v>
      </c>
      <c r="F173" s="156">
        <f>IF(RES_hhdet_in_tes!F173=0,0,RES_hhdet_in_tes!F173/0.086*1000000/RES_hhdet_in_new!F172)</f>
        <v>0</v>
      </c>
      <c r="G173" s="156">
        <f>IF(RES_hhdet_in_tes!G173=0,0,RES_hhdet_in_tes!G173/0.086*1000000/RES_hhdet_in_new!G172)</f>
        <v>0</v>
      </c>
      <c r="H173" s="156">
        <f>IF(RES_hhdet_in_tes!H173=0,0,RES_hhdet_in_tes!H173/0.086*1000000/RES_hhdet_in_new!H172)</f>
        <v>0</v>
      </c>
      <c r="I173" s="156">
        <f>IF(RES_hhdet_in_tes!I173=0,0,RES_hhdet_in_tes!I173/0.086*1000000/RES_hhdet_in_new!I172)</f>
        <v>0</v>
      </c>
      <c r="J173" s="156">
        <f>IF(RES_hhdet_in_tes!J173=0,0,RES_hhdet_in_tes!J173/0.086*1000000/RES_hhdet_in_new!J172)</f>
        <v>0</v>
      </c>
      <c r="K173" s="156">
        <f>IF(RES_hhdet_in_tes!K173=0,0,RES_hhdet_in_tes!K173/0.086*1000000/RES_hhdet_in_new!K172)</f>
        <v>0</v>
      </c>
      <c r="L173" s="156">
        <f>IF(RES_hhdet_in_tes!L173=0,0,RES_hhdet_in_tes!L173/0.086*1000000/RES_hhdet_in_new!L172)</f>
        <v>799.15737744095861</v>
      </c>
      <c r="M173" s="156">
        <f>IF(RES_hhdet_in_tes!M173=0,0,RES_hhdet_in_tes!M173/0.086*1000000/RES_hhdet_in_new!M172)</f>
        <v>852.62233556983836</v>
      </c>
      <c r="N173" s="156">
        <f>IF(RES_hhdet_in_tes!N173=0,0,RES_hhdet_in_tes!N173/0.086*1000000/RES_hhdet_in_new!N172)</f>
        <v>791.80746320923981</v>
      </c>
      <c r="O173" s="156">
        <f>IF(RES_hhdet_in_tes!O173=0,0,RES_hhdet_in_tes!O173/0.086*1000000/RES_hhdet_in_new!O172)</f>
        <v>760.36077507500886</v>
      </c>
      <c r="P173" s="156">
        <f>IF(RES_hhdet_in_tes!P173=0,0,RES_hhdet_in_tes!P173/0.086*1000000/RES_hhdet_in_new!P172)</f>
        <v>765.96340152663197</v>
      </c>
      <c r="Q173" s="156">
        <f>IF(RES_hhdet_in_tes!Q173=0,0,RES_hhdet_in_tes!Q173/0.086*1000000/RES_hhdet_in_new!Q172)</f>
        <v>754.54092485846161</v>
      </c>
    </row>
    <row r="174" spans="1:17" ht="12" customHeight="1" x14ac:dyDescent="0.25">
      <c r="A174" s="159" t="s">
        <v>59</v>
      </c>
      <c r="B174" s="57"/>
      <c r="C174" s="57">
        <f>IF(RES_hhdet_in_tes!C174=0,0,RES_hhdet_in_tes!C174/0.086*1000000/RES_hhdet_in_new!C172)</f>
        <v>0</v>
      </c>
      <c r="D174" s="57">
        <f>IF(RES_hhdet_in_tes!D174=0,0,RES_hhdet_in_tes!D174/0.086*1000000/RES_hhdet_in_new!D172)</f>
        <v>0</v>
      </c>
      <c r="E174" s="57">
        <f>IF(RES_hhdet_in_tes!E174=0,0,RES_hhdet_in_tes!E174/0.086*1000000/RES_hhdet_in_new!E172)</f>
        <v>0</v>
      </c>
      <c r="F174" s="57">
        <f>IF(RES_hhdet_in_tes!F174=0,0,RES_hhdet_in_tes!F174/0.086*1000000/RES_hhdet_in_new!F172)</f>
        <v>0</v>
      </c>
      <c r="G174" s="57">
        <f>IF(RES_hhdet_in_tes!G174=0,0,RES_hhdet_in_tes!G174/0.086*1000000/RES_hhdet_in_new!G172)</f>
        <v>0</v>
      </c>
      <c r="H174" s="57">
        <f>IF(RES_hhdet_in_tes!H174=0,0,RES_hhdet_in_tes!H174/0.086*1000000/RES_hhdet_in_new!H172)</f>
        <v>0</v>
      </c>
      <c r="I174" s="57">
        <f>IF(RES_hhdet_in_tes!I174=0,0,RES_hhdet_in_tes!I174/0.086*1000000/RES_hhdet_in_new!I172)</f>
        <v>0</v>
      </c>
      <c r="J174" s="57">
        <f>IF(RES_hhdet_in_tes!J174=0,0,RES_hhdet_in_tes!J174/0.086*1000000/RES_hhdet_in_new!J172)</f>
        <v>0</v>
      </c>
      <c r="K174" s="57">
        <f>IF(RES_hhdet_in_tes!K174=0,0,RES_hhdet_in_tes!K174/0.086*1000000/RES_hhdet_in_new!K172)</f>
        <v>0</v>
      </c>
      <c r="L174" s="57">
        <f>IF(RES_hhdet_in_tes!L174=0,0,RES_hhdet_in_tes!L174/0.086*1000000/RES_hhdet_in_new!L172)</f>
        <v>419.10027597257573</v>
      </c>
      <c r="M174" s="57">
        <f>IF(RES_hhdet_in_tes!M174=0,0,RES_hhdet_in_tes!M174/0.086*1000000/RES_hhdet_in_new!M172)</f>
        <v>435.850477900714</v>
      </c>
      <c r="N174" s="57">
        <f>IF(RES_hhdet_in_tes!N174=0,0,RES_hhdet_in_tes!N174/0.086*1000000/RES_hhdet_in_new!N172)</f>
        <v>431.80797944254402</v>
      </c>
      <c r="O174" s="57">
        <f>IF(RES_hhdet_in_tes!O174=0,0,RES_hhdet_in_tes!O174/0.086*1000000/RES_hhdet_in_new!O172)</f>
        <v>432.5101319102539</v>
      </c>
      <c r="P174" s="57">
        <f>IF(RES_hhdet_in_tes!P174=0,0,RES_hhdet_in_tes!P174/0.086*1000000/RES_hhdet_in_new!P172)</f>
        <v>434.43971674442781</v>
      </c>
      <c r="Q174" s="57">
        <f>IF(RES_hhdet_in_tes!Q174=0,0,RES_hhdet_in_tes!Q174/0.086*1000000/RES_hhdet_in_new!Q172)</f>
        <v>435.18719829002197</v>
      </c>
    </row>
    <row r="175" spans="1:17" ht="12" customHeight="1" x14ac:dyDescent="0.25">
      <c r="A175" s="158" t="s">
        <v>62</v>
      </c>
      <c r="B175" s="157"/>
      <c r="C175" s="157">
        <f>IF(SUM(RES_hhdet_in_tes!C176:C177)=0,0,SUM(RES_hhdet_in_tes!C176:C177)/0.086*1000000/SUM(RES_hhdet_in_new!C176:C177))</f>
        <v>781.14315540391863</v>
      </c>
      <c r="D175" s="157">
        <f>IF(SUM(RES_hhdet_in_tes!D176:D177)=0,0,SUM(RES_hhdet_in_tes!D176:D177)/0.086*1000000/SUM(RES_hhdet_in_new!D176:D177))</f>
        <v>0</v>
      </c>
      <c r="E175" s="157">
        <f>IF(SUM(RES_hhdet_in_tes!E176:E177)=0,0,SUM(RES_hhdet_in_tes!E176:E177)/0.086*1000000/SUM(RES_hhdet_in_new!E176:E177))</f>
        <v>0</v>
      </c>
      <c r="F175" s="157">
        <f>IF(SUM(RES_hhdet_in_tes!F176:F177)=0,0,SUM(RES_hhdet_in_tes!F176:F177)/0.086*1000000/SUM(RES_hhdet_in_new!F176:F177))</f>
        <v>0</v>
      </c>
      <c r="G175" s="157">
        <f>IF(SUM(RES_hhdet_in_tes!G176:G177)=0,0,SUM(RES_hhdet_in_tes!G176:G177)/0.086*1000000/SUM(RES_hhdet_in_new!G176:G177))</f>
        <v>789.39909022556026</v>
      </c>
      <c r="H175" s="157">
        <f>IF(SUM(RES_hhdet_in_tes!H176:H177)=0,0,SUM(RES_hhdet_in_tes!H176:H177)/0.086*1000000/SUM(RES_hhdet_in_new!H176:H177))</f>
        <v>798.14604362259968</v>
      </c>
      <c r="I175" s="157">
        <f>IF(SUM(RES_hhdet_in_tes!I176:I177)=0,0,SUM(RES_hhdet_in_tes!I176:I177)/0.086*1000000/SUM(RES_hhdet_in_new!I176:I177))</f>
        <v>797.2719034090245</v>
      </c>
      <c r="J175" s="157">
        <f>IF(SUM(RES_hhdet_in_tes!J176:J177)=0,0,SUM(RES_hhdet_in_tes!J176:J177)/0.086*1000000/SUM(RES_hhdet_in_new!J176:J177))</f>
        <v>859.0363519940604</v>
      </c>
      <c r="K175" s="157">
        <f>IF(SUM(RES_hhdet_in_tes!K176:K177)=0,0,SUM(RES_hhdet_in_tes!K176:K177)/0.086*1000000/SUM(RES_hhdet_in_new!K176:K177))</f>
        <v>872.8695547987337</v>
      </c>
      <c r="L175" s="157">
        <f>IF(SUM(RES_hhdet_in_tes!L176:L177)=0,0,SUM(RES_hhdet_in_tes!L176:L177)/0.086*1000000/SUM(RES_hhdet_in_new!L176:L177))</f>
        <v>872.50968246540856</v>
      </c>
      <c r="M175" s="157">
        <f>IF(SUM(RES_hhdet_in_tes!M176:M177)=0,0,SUM(RES_hhdet_in_tes!M176:M177)/0.086*1000000/SUM(RES_hhdet_in_new!M176:M177))</f>
        <v>886.9139593965823</v>
      </c>
      <c r="N175" s="157">
        <f>IF(SUM(RES_hhdet_in_tes!N176:N177)=0,0,SUM(RES_hhdet_in_tes!N176:N177)/0.086*1000000/SUM(RES_hhdet_in_new!N176:N177))</f>
        <v>846.29900056327938</v>
      </c>
      <c r="O175" s="157">
        <f>IF(SUM(RES_hhdet_in_tes!O176:O177)=0,0,SUM(RES_hhdet_in_tes!O176:O177)/0.086*1000000/SUM(RES_hhdet_in_new!O176:O177))</f>
        <v>812.44527533611267</v>
      </c>
      <c r="P175" s="157">
        <f>IF(SUM(RES_hhdet_in_tes!P176:P177)=0,0,SUM(RES_hhdet_in_tes!P176:P177)/0.086*1000000/SUM(RES_hhdet_in_new!P176:P177))</f>
        <v>817.27306327845736</v>
      </c>
      <c r="Q175" s="157">
        <f>IF(SUM(RES_hhdet_in_tes!Q176:Q177)=0,0,SUM(RES_hhdet_in_tes!Q176:Q177)/0.086*1000000/SUM(RES_hhdet_in_new!Q176:Q177))</f>
        <v>803.78537222937348</v>
      </c>
    </row>
    <row r="176" spans="1:17" ht="12" customHeight="1" x14ac:dyDescent="0.25">
      <c r="A176" s="23" t="s">
        <v>57</v>
      </c>
      <c r="B176" s="156"/>
      <c r="C176" s="156">
        <f>IF(RES_hhdet_in_tes!C176=0,0,RES_hhdet_in_tes!C176/0.086*1000000/RES_hhdet_in_new!C176)</f>
        <v>0</v>
      </c>
      <c r="D176" s="156">
        <f>IF(RES_hhdet_in_tes!D176=0,0,RES_hhdet_in_tes!D176/0.086*1000000/RES_hhdet_in_new!D176)</f>
        <v>0</v>
      </c>
      <c r="E176" s="156">
        <f>IF(RES_hhdet_in_tes!E176=0,0,RES_hhdet_in_tes!E176/0.086*1000000/RES_hhdet_in_new!E176)</f>
        <v>0</v>
      </c>
      <c r="F176" s="156">
        <f>IF(RES_hhdet_in_tes!F176=0,0,RES_hhdet_in_tes!F176/0.086*1000000/RES_hhdet_in_new!F176)</f>
        <v>0</v>
      </c>
      <c r="G176" s="156">
        <f>IF(RES_hhdet_in_tes!G176=0,0,RES_hhdet_in_tes!G176/0.086*1000000/RES_hhdet_in_new!G176)</f>
        <v>0</v>
      </c>
      <c r="H176" s="156">
        <f>IF(RES_hhdet_in_tes!H176=0,0,RES_hhdet_in_tes!H176/0.086*1000000/RES_hhdet_in_new!H176)</f>
        <v>0</v>
      </c>
      <c r="I176" s="156">
        <f>IF(RES_hhdet_in_tes!I176=0,0,RES_hhdet_in_tes!I176/0.086*1000000/RES_hhdet_in_new!I176)</f>
        <v>0</v>
      </c>
      <c r="J176" s="156">
        <f>IF(RES_hhdet_in_tes!J176=0,0,RES_hhdet_in_tes!J176/0.086*1000000/RES_hhdet_in_new!J176)</f>
        <v>0</v>
      </c>
      <c r="K176" s="156">
        <f>IF(RES_hhdet_in_tes!K176=0,0,RES_hhdet_in_tes!K176/0.086*1000000/RES_hhdet_in_new!K176)</f>
        <v>0</v>
      </c>
      <c r="L176" s="156">
        <f>IF(RES_hhdet_in_tes!L176=0,0,RES_hhdet_in_tes!L176/0.086*1000000/RES_hhdet_in_new!L176)</f>
        <v>0</v>
      </c>
      <c r="M176" s="156">
        <f>IF(RES_hhdet_in_tes!M176=0,0,RES_hhdet_in_tes!M176/0.086*1000000/RES_hhdet_in_new!M176)</f>
        <v>0</v>
      </c>
      <c r="N176" s="156">
        <f>IF(RES_hhdet_in_tes!N176=0,0,RES_hhdet_in_tes!N176/0.086*1000000/RES_hhdet_in_new!N176)</f>
        <v>0</v>
      </c>
      <c r="O176" s="156">
        <f>IF(RES_hhdet_in_tes!O176=0,0,RES_hhdet_in_tes!O176/0.086*1000000/RES_hhdet_in_new!O176)</f>
        <v>0</v>
      </c>
      <c r="P176" s="156">
        <f>IF(RES_hhdet_in_tes!P176=0,0,RES_hhdet_in_tes!P176/0.086*1000000/RES_hhdet_in_new!P176)</f>
        <v>0</v>
      </c>
      <c r="Q176" s="156">
        <f>IF(RES_hhdet_in_tes!Q176=0,0,RES_hhdet_in_tes!Q176/0.086*1000000/RES_hhdet_in_new!Q176)</f>
        <v>0</v>
      </c>
    </row>
    <row r="177" spans="1:17" ht="12" customHeight="1" x14ac:dyDescent="0.25">
      <c r="A177" s="29" t="s">
        <v>140</v>
      </c>
      <c r="B177" s="57"/>
      <c r="C177" s="57">
        <f>IF(RES_hhdet_in_tes!C177=0,0,RES_hhdet_in_tes!C177/0.086*1000000/RES_hhdet_in_new!C177)</f>
        <v>781.14315540391863</v>
      </c>
      <c r="D177" s="57">
        <f>IF(RES_hhdet_in_tes!D177=0,0,RES_hhdet_in_tes!D177/0.086*1000000/RES_hhdet_in_new!D177)</f>
        <v>0</v>
      </c>
      <c r="E177" s="57">
        <f>IF(RES_hhdet_in_tes!E177=0,0,RES_hhdet_in_tes!E177/0.086*1000000/RES_hhdet_in_new!E177)</f>
        <v>0</v>
      </c>
      <c r="F177" s="57">
        <f>IF(RES_hhdet_in_tes!F177=0,0,RES_hhdet_in_tes!F177/0.086*1000000/RES_hhdet_in_new!F177)</f>
        <v>0</v>
      </c>
      <c r="G177" s="57">
        <f>IF(RES_hhdet_in_tes!G177=0,0,RES_hhdet_in_tes!G177/0.086*1000000/RES_hhdet_in_new!G177)</f>
        <v>789.39909022556026</v>
      </c>
      <c r="H177" s="57">
        <f>IF(RES_hhdet_in_tes!H177=0,0,RES_hhdet_in_tes!H177/0.086*1000000/RES_hhdet_in_new!H177)</f>
        <v>798.14604362259968</v>
      </c>
      <c r="I177" s="57">
        <f>IF(RES_hhdet_in_tes!I177=0,0,RES_hhdet_in_tes!I177/0.086*1000000/RES_hhdet_in_new!I177)</f>
        <v>797.2719034090245</v>
      </c>
      <c r="J177" s="57">
        <f>IF(RES_hhdet_in_tes!J177=0,0,RES_hhdet_in_tes!J177/0.086*1000000/RES_hhdet_in_new!J177)</f>
        <v>859.0363519940604</v>
      </c>
      <c r="K177" s="57">
        <f>IF(RES_hhdet_in_tes!K177=0,0,RES_hhdet_in_tes!K177/0.086*1000000/RES_hhdet_in_new!K177)</f>
        <v>872.8695547987337</v>
      </c>
      <c r="L177" s="57">
        <f>IF(RES_hhdet_in_tes!L177=0,0,RES_hhdet_in_tes!L177/0.086*1000000/RES_hhdet_in_new!L177)</f>
        <v>872.50968246540856</v>
      </c>
      <c r="M177" s="57">
        <f>IF(RES_hhdet_in_tes!M177=0,0,RES_hhdet_in_tes!M177/0.086*1000000/RES_hhdet_in_new!M177)</f>
        <v>886.9139593965823</v>
      </c>
      <c r="N177" s="57">
        <f>IF(RES_hhdet_in_tes!N177=0,0,RES_hhdet_in_tes!N177/0.086*1000000/RES_hhdet_in_new!N177)</f>
        <v>846.29900056327938</v>
      </c>
      <c r="O177" s="57">
        <f>IF(RES_hhdet_in_tes!O177=0,0,RES_hhdet_in_tes!O177/0.086*1000000/RES_hhdet_in_new!O177)</f>
        <v>812.44527533611267</v>
      </c>
      <c r="P177" s="57">
        <f>IF(RES_hhdet_in_tes!P177=0,0,RES_hhdet_in_tes!P177/0.086*1000000/RES_hhdet_in_new!P177)</f>
        <v>817.27306327845736</v>
      </c>
      <c r="Q177" s="57">
        <f>IF(RES_hhdet_in_tes!Q177=0,0,RES_hhdet_in_tes!Q177/0.086*1000000/RES_hhdet_in_new!Q177)</f>
        <v>803.78537222937348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180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1536.27831049003</v>
      </c>
      <c r="D3" s="168">
        <f t="shared" ref="D3" si="1">SUM(D4,D7,D9,D19)</f>
        <v>3137.1362347876247</v>
      </c>
      <c r="E3" s="168">
        <f t="shared" ref="E3" si="2">SUM(E4,E7,E9,E19)</f>
        <v>2707.9392595732884</v>
      </c>
      <c r="F3" s="168">
        <f t="shared" ref="F3" si="3">SUM(F4,F7,F9,F19)</f>
        <v>0</v>
      </c>
      <c r="G3" s="168">
        <f t="shared" ref="G3" si="4">SUM(G4,G7,G9,G19)</f>
        <v>0</v>
      </c>
      <c r="H3" s="168">
        <f t="shared" ref="H3" si="5">SUM(H4,H7,H9,H19)</f>
        <v>2325.0827121179241</v>
      </c>
      <c r="I3" s="168">
        <f t="shared" ref="I3" si="6">SUM(I4,I7,I9,I19)</f>
        <v>0</v>
      </c>
      <c r="J3" s="168">
        <f t="shared" ref="J3" si="7">SUM(J4,J7,J9,J19)</f>
        <v>0</v>
      </c>
      <c r="K3" s="168">
        <f t="shared" ref="K3" si="8">SUM(K4,K7,K9,K19)</f>
        <v>0</v>
      </c>
      <c r="L3" s="168">
        <f t="shared" ref="L3" si="9">SUM(L4,L7,L9,L19)</f>
        <v>2551.5345212134484</v>
      </c>
      <c r="M3" s="168">
        <f t="shared" ref="M3" si="10">SUM(M4,M7,M9,M19)</f>
        <v>3045.0988434791984</v>
      </c>
      <c r="N3" s="168">
        <f t="shared" ref="N3" si="11">SUM(N4,N7,N9,N19)</f>
        <v>3027.1558028145896</v>
      </c>
      <c r="O3" s="168">
        <f t="shared" ref="O3" si="12">SUM(O4,O7,O9,O19)</f>
        <v>0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1324.0724084590145</v>
      </c>
      <c r="D4" s="157">
        <f t="shared" si="15"/>
        <v>2283.961492587292</v>
      </c>
      <c r="E4" s="157">
        <f t="shared" si="15"/>
        <v>2502.1440033456111</v>
      </c>
      <c r="F4" s="157">
        <f t="shared" si="15"/>
        <v>0</v>
      </c>
      <c r="G4" s="157">
        <f t="shared" si="15"/>
        <v>0</v>
      </c>
      <c r="H4" s="157">
        <f t="shared" si="15"/>
        <v>2110.2737275709583</v>
      </c>
      <c r="I4" s="157">
        <f t="shared" si="15"/>
        <v>0</v>
      </c>
      <c r="J4" s="157">
        <f t="shared" si="15"/>
        <v>0</v>
      </c>
      <c r="K4" s="157">
        <f t="shared" si="15"/>
        <v>0</v>
      </c>
      <c r="L4" s="157">
        <f t="shared" si="15"/>
        <v>2210.4768134567212</v>
      </c>
      <c r="M4" s="157">
        <f t="shared" si="15"/>
        <v>2738.4942502950585</v>
      </c>
      <c r="N4" s="157">
        <f t="shared" si="15"/>
        <v>2769.4101804394641</v>
      </c>
      <c r="O4" s="157">
        <f t="shared" si="15"/>
        <v>0</v>
      </c>
      <c r="P4" s="157">
        <f t="shared" si="15"/>
        <v>0</v>
      </c>
      <c r="Q4" s="157">
        <f t="shared" si="15"/>
        <v>0</v>
      </c>
    </row>
    <row r="5" spans="1:17" ht="12" customHeight="1" x14ac:dyDescent="0.25">
      <c r="A5" s="23" t="s">
        <v>58</v>
      </c>
      <c r="B5" s="156"/>
      <c r="C5" s="156">
        <f>IF(RES_hhdet_in_emi!C5=0,0,RES_hhdet_in_emi!C5*1000000/RES_hhdet_in_new!C5)</f>
        <v>1324.0724084590145</v>
      </c>
      <c r="D5" s="156">
        <f>IF(RES_hhdet_in_emi!D5=0,0,RES_hhdet_in_emi!D5*1000000/RES_hhdet_in_new!D5)</f>
        <v>2283.961492587292</v>
      </c>
      <c r="E5" s="156">
        <f>IF(RES_hhdet_in_emi!E5=0,0,RES_hhdet_in_emi!E5*1000000/RES_hhdet_in_new!E5)</f>
        <v>2502.1440033456111</v>
      </c>
      <c r="F5" s="156">
        <f>IF(RES_hhdet_in_emi!F5=0,0,RES_hhdet_in_emi!F5*1000000/RES_hhdet_in_new!F5)</f>
        <v>0</v>
      </c>
      <c r="G5" s="156">
        <f>IF(RES_hhdet_in_emi!G5=0,0,RES_hhdet_in_emi!G5*1000000/RES_hhdet_in_new!G5)</f>
        <v>0</v>
      </c>
      <c r="H5" s="156">
        <f>IF(RES_hhdet_in_emi!H5=0,0,RES_hhdet_in_emi!H5*1000000/RES_hhdet_in_new!H5)</f>
        <v>2110.2737275709583</v>
      </c>
      <c r="I5" s="156">
        <f>IF(RES_hhdet_in_emi!I5=0,0,RES_hhdet_in_emi!I5*1000000/RES_hhdet_in_new!I5)</f>
        <v>0</v>
      </c>
      <c r="J5" s="156">
        <f>IF(RES_hhdet_in_emi!J5=0,0,RES_hhdet_in_emi!J5*1000000/RES_hhdet_in_new!J5)</f>
        <v>0</v>
      </c>
      <c r="K5" s="156">
        <f>IF(RES_hhdet_in_emi!K5=0,0,RES_hhdet_in_emi!K5*1000000/RES_hhdet_in_new!K5)</f>
        <v>0</v>
      </c>
      <c r="L5" s="156">
        <f>IF(RES_hhdet_in_emi!L5=0,0,RES_hhdet_in_emi!L5*1000000/RES_hhdet_in_new!L5)</f>
        <v>2210.4768134567212</v>
      </c>
      <c r="M5" s="156">
        <f>IF(RES_hhdet_in_emi!M5=0,0,RES_hhdet_in_emi!M5*1000000/RES_hhdet_in_new!M5)</f>
        <v>2738.4942502950585</v>
      </c>
      <c r="N5" s="156">
        <f>IF(RES_hhdet_in_emi!N5=0,0,RES_hhdet_in_emi!N5*1000000/RES_hhdet_in_new!N5)</f>
        <v>2769.4101804394641</v>
      </c>
      <c r="O5" s="156">
        <f>IF(RES_hhdet_in_emi!O5=0,0,RES_hhdet_in_emi!O5*1000000/RES_hhdet_in_new!O5)</f>
        <v>0</v>
      </c>
      <c r="P5" s="156">
        <f>IF(RES_hhdet_in_emi!P5=0,0,RES_hhdet_in_emi!P5*1000000/RES_hhdet_in_new!P5)</f>
        <v>0</v>
      </c>
      <c r="Q5" s="156">
        <f>IF(RES_hhdet_in_emi!Q5=0,0,RES_hhdet_in_emi!Q5*1000000/RES_hhdet_in_new!Q5)</f>
        <v>0</v>
      </c>
    </row>
    <row r="6" spans="1:17" ht="12" customHeight="1" x14ac:dyDescent="0.25">
      <c r="A6" s="23" t="s">
        <v>60</v>
      </c>
      <c r="B6" s="156"/>
      <c r="C6" s="156">
        <f>IF(RES_hhdet_in_emi!C6=0,0,RES_hhdet_in_emi!C6*1000000/RES_hhdet_in_new!C5)</f>
        <v>0</v>
      </c>
      <c r="D6" s="156">
        <f>IF(RES_hhdet_in_emi!D6=0,0,RES_hhdet_in_emi!D6*1000000/RES_hhdet_in_new!D5)</f>
        <v>0</v>
      </c>
      <c r="E6" s="156">
        <f>IF(RES_hhdet_in_emi!E6=0,0,RES_hhdet_in_emi!E6*1000000/RES_hhdet_in_new!E5)</f>
        <v>0</v>
      </c>
      <c r="F6" s="156">
        <f>IF(RES_hhdet_in_emi!F6=0,0,RES_hhdet_in_emi!F6*1000000/RES_hhdet_in_new!F5)</f>
        <v>0</v>
      </c>
      <c r="G6" s="156">
        <f>IF(RES_hhdet_in_emi!G6=0,0,RES_hhdet_in_emi!G6*1000000/RES_hhdet_in_new!G5)</f>
        <v>0</v>
      </c>
      <c r="H6" s="156">
        <f>IF(RES_hhdet_in_emi!H6=0,0,RES_hhdet_in_emi!H6*1000000/RES_hhdet_in_new!H5)</f>
        <v>0</v>
      </c>
      <c r="I6" s="156">
        <f>IF(RES_hhdet_in_emi!I6=0,0,RES_hhdet_in_emi!I6*1000000/RES_hhdet_in_new!I5)</f>
        <v>0</v>
      </c>
      <c r="J6" s="156">
        <f>IF(RES_hhdet_in_emi!J6=0,0,RES_hhdet_in_emi!J6*1000000/RES_hhdet_in_new!J5)</f>
        <v>0</v>
      </c>
      <c r="K6" s="156">
        <f>IF(RES_hhdet_in_emi!K6=0,0,RES_hhdet_in_emi!K6*1000000/RES_hhdet_in_new!K5)</f>
        <v>0</v>
      </c>
      <c r="L6" s="156">
        <f>IF(RES_hhdet_in_emi!L6=0,0,RES_hhdet_in_emi!L6*1000000/RES_hhdet_in_new!L5)</f>
        <v>0</v>
      </c>
      <c r="M6" s="156">
        <f>IF(RES_hhdet_in_emi!M6=0,0,RES_hhdet_in_emi!M6*1000000/RES_hhdet_in_new!M5)</f>
        <v>0</v>
      </c>
      <c r="N6" s="156">
        <f>IF(RES_hhdet_in_emi!N6=0,0,RES_hhdet_in_emi!N6*1000000/RES_hhdet_in_new!N5)</f>
        <v>0</v>
      </c>
      <c r="O6" s="156">
        <f>IF(RES_hhdet_in_emi!O6=0,0,RES_hhdet_in_emi!O6*1000000/RES_hhdet_in_new!O5)</f>
        <v>0</v>
      </c>
      <c r="P6" s="156">
        <f>IF(RES_hhdet_in_emi!P6=0,0,RES_hhdet_in_emi!P6*1000000/RES_hhdet_in_new!P5)</f>
        <v>0</v>
      </c>
      <c r="Q6" s="156">
        <f>IF(RES_hhdet_in_emi!Q6=0,0,RES_hhdet_in_emi!Q6*1000000/RES_hhdet_in_new!Q5)</f>
        <v>0</v>
      </c>
    </row>
    <row r="7" spans="1:17" ht="12.95" customHeight="1" x14ac:dyDescent="0.25">
      <c r="A7" s="158" t="s">
        <v>112</v>
      </c>
      <c r="B7" s="157"/>
      <c r="C7" s="157">
        <f t="shared" ref="C7:Q7" si="16">C8</f>
        <v>0</v>
      </c>
      <c r="D7" s="157">
        <f t="shared" si="16"/>
        <v>0</v>
      </c>
      <c r="E7" s="157">
        <f t="shared" si="16"/>
        <v>0</v>
      </c>
      <c r="F7" s="157">
        <f t="shared" si="16"/>
        <v>0</v>
      </c>
      <c r="G7" s="157">
        <f t="shared" si="16"/>
        <v>0</v>
      </c>
      <c r="H7" s="157">
        <f t="shared" si="16"/>
        <v>0</v>
      </c>
      <c r="I7" s="157">
        <f t="shared" si="16"/>
        <v>0</v>
      </c>
      <c r="J7" s="157">
        <f t="shared" si="16"/>
        <v>0</v>
      </c>
      <c r="K7" s="157">
        <f t="shared" si="16"/>
        <v>0</v>
      </c>
      <c r="L7" s="157">
        <f t="shared" si="16"/>
        <v>0</v>
      </c>
      <c r="M7" s="157">
        <f t="shared" si="16"/>
        <v>0</v>
      </c>
      <c r="N7" s="157">
        <f t="shared" si="16"/>
        <v>0</v>
      </c>
      <c r="O7" s="157">
        <f t="shared" si="16"/>
        <v>0</v>
      </c>
      <c r="P7" s="157">
        <f t="shared" si="16"/>
        <v>0</v>
      </c>
      <c r="Q7" s="157">
        <f t="shared" si="16"/>
        <v>0</v>
      </c>
    </row>
    <row r="8" spans="1:17" ht="12" customHeight="1" x14ac:dyDescent="0.25">
      <c r="A8" s="23" t="s">
        <v>60</v>
      </c>
      <c r="B8" s="156"/>
      <c r="C8" s="156">
        <f>IF(RES_hhdet_in_emi!C8=0,0,RES_hhdet_in_emi!C8*1000000/RES_hhdet_in_new!C8)</f>
        <v>0</v>
      </c>
      <c r="D8" s="156">
        <f>IF(RES_hhdet_in_emi!D8=0,0,RES_hhdet_in_emi!D8*1000000/RES_hhdet_in_new!D8)</f>
        <v>0</v>
      </c>
      <c r="E8" s="156">
        <f>IF(RES_hhdet_in_emi!E8=0,0,RES_hhdet_in_emi!E8*1000000/RES_hhdet_in_new!E8)</f>
        <v>0</v>
      </c>
      <c r="F8" s="156">
        <f>IF(RES_hhdet_in_emi!F8=0,0,RES_hhdet_in_emi!F8*1000000/RES_hhdet_in_new!F8)</f>
        <v>0</v>
      </c>
      <c r="G8" s="156">
        <f>IF(RES_hhdet_in_emi!G8=0,0,RES_hhdet_in_emi!G8*1000000/RES_hhdet_in_new!G8)</f>
        <v>0</v>
      </c>
      <c r="H8" s="156">
        <f>IF(RES_hhdet_in_emi!H8=0,0,RES_hhdet_in_emi!H8*1000000/RES_hhdet_in_new!H8)</f>
        <v>0</v>
      </c>
      <c r="I8" s="156">
        <f>IF(RES_hhdet_in_emi!I8=0,0,RES_hhdet_in_emi!I8*1000000/RES_hhdet_in_new!I8)</f>
        <v>0</v>
      </c>
      <c r="J8" s="156">
        <f>IF(RES_hhdet_in_emi!J8=0,0,RES_hhdet_in_emi!J8*1000000/RES_hhdet_in_new!J8)</f>
        <v>0</v>
      </c>
      <c r="K8" s="156">
        <f>IF(RES_hhdet_in_emi!K8=0,0,RES_hhdet_in_emi!K8*1000000/RES_hhdet_in_new!K8)</f>
        <v>0</v>
      </c>
      <c r="L8" s="156">
        <f>IF(RES_hhdet_in_emi!L8=0,0,RES_hhdet_in_emi!L8*1000000/RES_hhdet_in_new!L8)</f>
        <v>0</v>
      </c>
      <c r="M8" s="156">
        <f>IF(RES_hhdet_in_emi!M8=0,0,RES_hhdet_in_emi!M8*1000000/RES_hhdet_in_new!M8)</f>
        <v>0</v>
      </c>
      <c r="N8" s="156">
        <f>IF(RES_hhdet_in_emi!N8=0,0,RES_hhdet_in_emi!N8*1000000/RES_hhdet_in_new!N8)</f>
        <v>0</v>
      </c>
      <c r="O8" s="156">
        <f>IF(RES_hhdet_in_emi!O8=0,0,RES_hhdet_in_emi!O8*1000000/RES_hhdet_in_new!O8)</f>
        <v>0</v>
      </c>
      <c r="P8" s="156">
        <f>IF(RES_hhdet_in_emi!P8=0,0,RES_hhdet_in_emi!P8*1000000/RES_hhdet_in_new!P8)</f>
        <v>0</v>
      </c>
      <c r="Q8" s="156">
        <f>IF(RES_hhdet_in_emi!Q8=0,0,RES_hhdet_in_emi!Q8*1000000/RES_hhdet_in_new!Q8)</f>
        <v>0</v>
      </c>
    </row>
    <row r="9" spans="1:17" ht="12" customHeight="1" x14ac:dyDescent="0.25">
      <c r="A9" s="158" t="s">
        <v>63</v>
      </c>
      <c r="B9" s="157"/>
      <c r="C9" s="157">
        <f>IF(SUM(RES_hhdet_in_emi!C10:C12,RES_hhdet_in_emi!C15:C16)=0,0,SUM(RES_hhdet_in_emi!C10:C12,RES_hhdet_in_emi!C15:C16)*1000000/SUM(RES_hhdet_in_new!C10:C12,RES_hhdet_in_new!C15:C16))</f>
        <v>98.115002971182363</v>
      </c>
      <c r="D9" s="157">
        <f>IF(SUM(RES_hhdet_in_emi!D10:D12,RES_hhdet_in_emi!D15:D16)=0,0,SUM(RES_hhdet_in_emi!D10:D12,RES_hhdet_in_emi!D15:D16)*1000000/SUM(RES_hhdet_in_new!D10:D12,RES_hhdet_in_new!D15:D16))</f>
        <v>469.6569011818417</v>
      </c>
      <c r="E9" s="157">
        <f>IF(SUM(RES_hhdet_in_emi!E10:E12,RES_hhdet_in_emi!E15:E16)=0,0,SUM(RES_hhdet_in_emi!E10:E12,RES_hhdet_in_emi!E15:E16)*1000000/SUM(RES_hhdet_in_new!E10:E12,RES_hhdet_in_new!E15:E16))</f>
        <v>92.21689673163408</v>
      </c>
      <c r="F9" s="157">
        <f>IF(SUM(RES_hhdet_in_emi!F10:F12,RES_hhdet_in_emi!F15:F16)=0,0,SUM(RES_hhdet_in_emi!F10:F12,RES_hhdet_in_emi!F15:F16)*1000000/SUM(RES_hhdet_in_new!F10:F12,RES_hhdet_in_new!F15:F16))</f>
        <v>0</v>
      </c>
      <c r="G9" s="157">
        <f>IF(SUM(RES_hhdet_in_emi!G10:G12,RES_hhdet_in_emi!G15:G16)=0,0,SUM(RES_hhdet_in_emi!G10:G12,RES_hhdet_in_emi!G15:G16)*1000000/SUM(RES_hhdet_in_new!G10:G12,RES_hhdet_in_new!G15:G16))</f>
        <v>0</v>
      </c>
      <c r="H9" s="157">
        <f>IF(SUM(RES_hhdet_in_emi!H10:H12,RES_hhdet_in_emi!H15:H16)=0,0,SUM(RES_hhdet_in_emi!H10:H12,RES_hhdet_in_emi!H15:H16)*1000000/SUM(RES_hhdet_in_new!H10:H12,RES_hhdet_in_new!H15:H16))</f>
        <v>87.287013242836608</v>
      </c>
      <c r="I9" s="157">
        <f>IF(SUM(RES_hhdet_in_emi!I10:I12,RES_hhdet_in_emi!I15:I16)=0,0,SUM(RES_hhdet_in_emi!I10:I12,RES_hhdet_in_emi!I15:I16)*1000000/SUM(RES_hhdet_in_new!I10:I12,RES_hhdet_in_new!I15:I16))</f>
        <v>0</v>
      </c>
      <c r="J9" s="157">
        <f>IF(SUM(RES_hhdet_in_emi!J10:J12,RES_hhdet_in_emi!J15:J16)=0,0,SUM(RES_hhdet_in_emi!J10:J12,RES_hhdet_in_emi!J15:J16)*1000000/SUM(RES_hhdet_in_new!J10:J12,RES_hhdet_in_new!J15:J16))</f>
        <v>0</v>
      </c>
      <c r="K9" s="157">
        <f>IF(SUM(RES_hhdet_in_emi!K10:K12,RES_hhdet_in_emi!K15:K16)=0,0,SUM(RES_hhdet_in_emi!K10:K12,RES_hhdet_in_emi!K15:K16)*1000000/SUM(RES_hhdet_in_new!K10:K12,RES_hhdet_in_new!K15:K16))</f>
        <v>0</v>
      </c>
      <c r="L9" s="157">
        <f>IF(SUM(RES_hhdet_in_emi!L10:L12,RES_hhdet_in_emi!L15:L16)=0,0,SUM(RES_hhdet_in_emi!L10:L12,RES_hhdet_in_emi!L15:L16)*1000000/SUM(RES_hhdet_in_new!L10:L12,RES_hhdet_in_new!L15:L16))</f>
        <v>173.48700902728973</v>
      </c>
      <c r="M9" s="157">
        <f>IF(SUM(RES_hhdet_in_emi!M10:M12,RES_hhdet_in_emi!M15:M16)=0,0,SUM(RES_hhdet_in_emi!M10:M12,RES_hhdet_in_emi!M15:M16)*1000000/SUM(RES_hhdet_in_new!M10:M12,RES_hhdet_in_new!M15:M16))</f>
        <v>91.555210873718579</v>
      </c>
      <c r="N9" s="157">
        <f>IF(SUM(RES_hhdet_in_emi!N10:N12,RES_hhdet_in_emi!N15:N16)=0,0,SUM(RES_hhdet_in_emi!N10:N12,RES_hhdet_in_emi!N15:N16)*1000000/SUM(RES_hhdet_in_new!N10:N12,RES_hhdet_in_new!N15:N16))</f>
        <v>150.30802545930229</v>
      </c>
      <c r="O9" s="157">
        <f>IF(SUM(RES_hhdet_in_emi!O10:O12,RES_hhdet_in_emi!O15:O16)=0,0,SUM(RES_hhdet_in_emi!O10:O12,RES_hhdet_in_emi!O15:O16)*1000000/SUM(RES_hhdet_in_new!O10:O12,RES_hhdet_in_new!O15:O16))</f>
        <v>0</v>
      </c>
      <c r="P9" s="157">
        <f>IF(SUM(RES_hhdet_in_emi!P10:P12,RES_hhdet_in_emi!P15:P16)=0,0,SUM(RES_hhdet_in_emi!P10:P12,RES_hhdet_in_emi!P15:P16)*1000000/SUM(RES_hhdet_in_new!P10:P12,RES_hhdet_in_new!P15:P16))</f>
        <v>0</v>
      </c>
      <c r="Q9" s="157">
        <f>IF(SUM(RES_hhdet_in_emi!Q10:Q12,RES_hhdet_in_emi!Q15:Q16)=0,0,SUM(RES_hhdet_in_emi!Q10:Q12,RES_hhdet_in_emi!Q15:Q16)*1000000/SUM(RES_hhdet_in_new!Q10:Q12,RES_hhdet_in_new!Q15:Q16))</f>
        <v>0</v>
      </c>
    </row>
    <row r="10" spans="1:17" ht="12" customHeight="1" x14ac:dyDescent="0.25">
      <c r="A10" s="167" t="s">
        <v>171</v>
      </c>
      <c r="B10" s="132"/>
      <c r="C10" s="132">
        <f>IF(RES_hhdet_in_emi!C10=0,0,RES_hhdet_in_emi!C10*1000000/RES_hhdet_in_new!C10)</f>
        <v>732.86882600702938</v>
      </c>
      <c r="D10" s="132">
        <f>IF(RES_hhdet_in_emi!D10=0,0,RES_hhdet_in_emi!D10*1000000/RES_hhdet_in_new!D10)</f>
        <v>863.81870562590655</v>
      </c>
      <c r="E10" s="132">
        <f>IF(RES_hhdet_in_emi!E10=0,0,RES_hhdet_in_emi!E10*1000000/RES_hhdet_in_new!E10)</f>
        <v>916.11617612201724</v>
      </c>
      <c r="F10" s="132">
        <f>IF(RES_hhdet_in_emi!F10=0,0,RES_hhdet_in_emi!F10*1000000/RES_hhdet_in_new!F10)</f>
        <v>0</v>
      </c>
      <c r="G10" s="132">
        <f>IF(RES_hhdet_in_emi!G10=0,0,RES_hhdet_in_emi!G10*1000000/RES_hhdet_in_new!G10)</f>
        <v>0</v>
      </c>
      <c r="H10" s="132">
        <f>IF(RES_hhdet_in_emi!H10=0,0,RES_hhdet_in_emi!H10*1000000/RES_hhdet_in_new!H10)</f>
        <v>829.62674186048446</v>
      </c>
      <c r="I10" s="132">
        <f>IF(RES_hhdet_in_emi!I10=0,0,RES_hhdet_in_emi!I10*1000000/RES_hhdet_in_new!I10)</f>
        <v>0</v>
      </c>
      <c r="J10" s="132">
        <f>IF(RES_hhdet_in_emi!J10=0,0,RES_hhdet_in_emi!J10*1000000/RES_hhdet_in_new!J10)</f>
        <v>0</v>
      </c>
      <c r="K10" s="132">
        <f>IF(RES_hhdet_in_emi!K10=0,0,RES_hhdet_in_emi!K10*1000000/RES_hhdet_in_new!K10)</f>
        <v>0</v>
      </c>
      <c r="L10" s="132">
        <f>IF(RES_hhdet_in_emi!L10=0,0,RES_hhdet_in_emi!L10*1000000/RES_hhdet_in_new!L10)</f>
        <v>844.89010029123995</v>
      </c>
      <c r="M10" s="132">
        <f>IF(RES_hhdet_in_emi!M10=0,0,RES_hhdet_in_emi!M10*1000000/RES_hhdet_in_new!M10)</f>
        <v>883.62095333771197</v>
      </c>
      <c r="N10" s="132">
        <f>IF(RES_hhdet_in_emi!N10=0,0,RES_hhdet_in_emi!N10*1000000/RES_hhdet_in_new!N10)</f>
        <v>877.13997948029794</v>
      </c>
      <c r="O10" s="132">
        <f>IF(RES_hhdet_in_emi!O10=0,0,RES_hhdet_in_emi!O10*1000000/RES_hhdet_in_new!O10)</f>
        <v>0</v>
      </c>
      <c r="P10" s="132">
        <f>IF(RES_hhdet_in_emi!P10=0,0,RES_hhdet_in_emi!P10*1000000/RES_hhdet_in_new!P10)</f>
        <v>0</v>
      </c>
      <c r="Q10" s="132">
        <f>IF(RES_hhdet_in_emi!Q10=0,0,RES_hhdet_in_emi!Q10*1000000/RES_hhdet_in_new!Q10)</f>
        <v>0</v>
      </c>
    </row>
    <row r="11" spans="1:17" ht="12" customHeight="1" x14ac:dyDescent="0.25">
      <c r="A11" s="167" t="s">
        <v>144</v>
      </c>
      <c r="B11" s="132"/>
      <c r="C11" s="132">
        <f>IF(RES_hhdet_in_emi!C11=0,0,RES_hhdet_in_emi!C11*1000000/RES_hhdet_in_new!C11)</f>
        <v>434.61106233839507</v>
      </c>
      <c r="D11" s="132">
        <f>IF(RES_hhdet_in_emi!D11=0,0,RES_hhdet_in_emi!D11*1000000/RES_hhdet_in_new!D11)</f>
        <v>435.41351855442235</v>
      </c>
      <c r="E11" s="132">
        <f>IF(RES_hhdet_in_emi!E11=0,0,RES_hhdet_in_emi!E11*1000000/RES_hhdet_in_new!E11)</f>
        <v>445.56484978447401</v>
      </c>
      <c r="F11" s="132">
        <f>IF(RES_hhdet_in_emi!F11=0,0,RES_hhdet_in_emi!F11*1000000/RES_hhdet_in_new!F11)</f>
        <v>0</v>
      </c>
      <c r="G11" s="132">
        <f>IF(RES_hhdet_in_emi!G11=0,0,RES_hhdet_in_emi!G11*1000000/RES_hhdet_in_new!G11)</f>
        <v>0</v>
      </c>
      <c r="H11" s="132">
        <f>IF(RES_hhdet_in_emi!H11=0,0,RES_hhdet_in_emi!H11*1000000/RES_hhdet_in_new!H11)</f>
        <v>449.77346898409121</v>
      </c>
      <c r="I11" s="132">
        <f>IF(RES_hhdet_in_emi!I11=0,0,RES_hhdet_in_emi!I11*1000000/RES_hhdet_in_new!I11)</f>
        <v>0</v>
      </c>
      <c r="J11" s="132">
        <f>IF(RES_hhdet_in_emi!J11=0,0,RES_hhdet_in_emi!J11*1000000/RES_hhdet_in_new!J11)</f>
        <v>0</v>
      </c>
      <c r="K11" s="132">
        <f>IF(RES_hhdet_in_emi!K11=0,0,RES_hhdet_in_emi!K11*1000000/RES_hhdet_in_new!K11)</f>
        <v>0</v>
      </c>
      <c r="L11" s="132">
        <f>IF(RES_hhdet_in_emi!L11=0,0,RES_hhdet_in_emi!L11*1000000/RES_hhdet_in_new!L11)</f>
        <v>0</v>
      </c>
      <c r="M11" s="132">
        <f>IF(RES_hhdet_in_emi!M11=0,0,RES_hhdet_in_emi!M11*1000000/RES_hhdet_in_new!M11)</f>
        <v>0</v>
      </c>
      <c r="N11" s="132">
        <f>IF(RES_hhdet_in_emi!N11=0,0,RES_hhdet_in_emi!N11*1000000/RES_hhdet_in_new!N11)</f>
        <v>0</v>
      </c>
      <c r="O11" s="132">
        <f>IF(RES_hhdet_in_emi!O11=0,0,RES_hhdet_in_emi!O11*1000000/RES_hhdet_in_new!O11)</f>
        <v>0</v>
      </c>
      <c r="P11" s="132">
        <f>IF(RES_hhdet_in_emi!P11=0,0,RES_hhdet_in_emi!P11*1000000/RES_hhdet_in_new!P11)</f>
        <v>0</v>
      </c>
      <c r="Q11" s="132">
        <f>IF(RES_hhdet_in_emi!Q11=0,0,RES_hhdet_in_emi!Q11*1000000/RES_hhdet_in_new!Q11)</f>
        <v>0</v>
      </c>
    </row>
    <row r="12" spans="1:17" ht="12" customHeight="1" x14ac:dyDescent="0.25">
      <c r="A12" s="167" t="s">
        <v>143</v>
      </c>
      <c r="B12" s="132"/>
      <c r="C12" s="132">
        <f>IF(RES_hhdet_in_emi!C12=0,0,RES_hhdet_in_emi!C12*1000000/RES_hhdet_in_new!C12)</f>
        <v>0</v>
      </c>
      <c r="D12" s="132">
        <f>IF(RES_hhdet_in_emi!D12=0,0,RES_hhdet_in_emi!D12*1000000/RES_hhdet_in_new!D12)</f>
        <v>0</v>
      </c>
      <c r="E12" s="132">
        <f>IF(RES_hhdet_in_emi!E12=0,0,RES_hhdet_in_emi!E12*1000000/RES_hhdet_in_new!E12)</f>
        <v>0</v>
      </c>
      <c r="F12" s="132">
        <f>IF(RES_hhdet_in_emi!F12=0,0,RES_hhdet_in_emi!F12*1000000/RES_hhdet_in_new!F12)</f>
        <v>0</v>
      </c>
      <c r="G12" s="132">
        <f>IF(RES_hhdet_in_emi!G12=0,0,RES_hhdet_in_emi!G12*1000000/RES_hhdet_in_new!G12)</f>
        <v>0</v>
      </c>
      <c r="H12" s="132">
        <f>IF(RES_hhdet_in_emi!H12=0,0,RES_hhdet_in_emi!H12*1000000/RES_hhdet_in_new!H12)</f>
        <v>0</v>
      </c>
      <c r="I12" s="132">
        <f>IF(RES_hhdet_in_emi!I12=0,0,RES_hhdet_in_emi!I12*1000000/RES_hhdet_in_new!I12)</f>
        <v>0</v>
      </c>
      <c r="J12" s="132">
        <f>IF(RES_hhdet_in_emi!J12=0,0,RES_hhdet_in_emi!J12*1000000/RES_hhdet_in_new!J12)</f>
        <v>0</v>
      </c>
      <c r="K12" s="132">
        <f>IF(RES_hhdet_in_emi!K12=0,0,RES_hhdet_in_emi!K12*1000000/RES_hhdet_in_new!K12)</f>
        <v>0</v>
      </c>
      <c r="L12" s="132">
        <f>IF(RES_hhdet_in_emi!L12=0,0,RES_hhdet_in_emi!L12*1000000/RES_hhdet_in_new!L12)</f>
        <v>297.12616195291758</v>
      </c>
      <c r="M12" s="132">
        <f>IF(RES_hhdet_in_emi!M12=0,0,RES_hhdet_in_emi!M12*1000000/RES_hhdet_in_new!M12)</f>
        <v>0</v>
      </c>
      <c r="N12" s="132">
        <f>IF(RES_hhdet_in_emi!N12=0,0,RES_hhdet_in_emi!N12*1000000/RES_hhdet_in_new!N12)</f>
        <v>0</v>
      </c>
      <c r="O12" s="132">
        <f>IF(RES_hhdet_in_emi!O12=0,0,RES_hhdet_in_emi!O12*1000000/RES_hhdet_in_new!O12)</f>
        <v>0</v>
      </c>
      <c r="P12" s="132">
        <f>IF(RES_hhdet_in_emi!P12=0,0,RES_hhdet_in_emi!P12*1000000/RES_hhdet_in_new!P12)</f>
        <v>0</v>
      </c>
      <c r="Q12" s="132">
        <f>IF(RES_hhdet_in_emi!Q12=0,0,RES_hhdet_in_emi!Q12*1000000/RES_hhdet_in_new!Q12)</f>
        <v>0</v>
      </c>
    </row>
    <row r="13" spans="1:17" ht="12" customHeight="1" x14ac:dyDescent="0.25">
      <c r="A13" s="166" t="s">
        <v>57</v>
      </c>
      <c r="B13" s="165"/>
      <c r="C13" s="165">
        <f>IF(RES_hhdet_in_emi!C13=0,0,RES_hhdet_in_emi!C13*1000000/RES_hhdet_in_new!C12)</f>
        <v>0</v>
      </c>
      <c r="D13" s="165">
        <f>IF(RES_hhdet_in_emi!D13=0,0,RES_hhdet_in_emi!D13*1000000/RES_hhdet_in_new!D12)</f>
        <v>0</v>
      </c>
      <c r="E13" s="165">
        <f>IF(RES_hhdet_in_emi!E13=0,0,RES_hhdet_in_emi!E13*1000000/RES_hhdet_in_new!E12)</f>
        <v>0</v>
      </c>
      <c r="F13" s="165">
        <f>IF(RES_hhdet_in_emi!F13=0,0,RES_hhdet_in_emi!F13*1000000/RES_hhdet_in_new!F12)</f>
        <v>0</v>
      </c>
      <c r="G13" s="165">
        <f>IF(RES_hhdet_in_emi!G13=0,0,RES_hhdet_in_emi!G13*1000000/RES_hhdet_in_new!G12)</f>
        <v>0</v>
      </c>
      <c r="H13" s="165">
        <f>IF(RES_hhdet_in_emi!H13=0,0,RES_hhdet_in_emi!H13*1000000/RES_hhdet_in_new!H12)</f>
        <v>0</v>
      </c>
      <c r="I13" s="165">
        <f>IF(RES_hhdet_in_emi!I13=0,0,RES_hhdet_in_emi!I13*1000000/RES_hhdet_in_new!I12)</f>
        <v>0</v>
      </c>
      <c r="J13" s="165">
        <f>IF(RES_hhdet_in_emi!J13=0,0,RES_hhdet_in_emi!J13*1000000/RES_hhdet_in_new!J12)</f>
        <v>0</v>
      </c>
      <c r="K13" s="165">
        <f>IF(RES_hhdet_in_emi!K13=0,0,RES_hhdet_in_emi!K13*1000000/RES_hhdet_in_new!K12)</f>
        <v>0</v>
      </c>
      <c r="L13" s="165">
        <f>IF(RES_hhdet_in_emi!L13=0,0,RES_hhdet_in_emi!L13*1000000/RES_hhdet_in_new!L12)</f>
        <v>297.12616195291758</v>
      </c>
      <c r="M13" s="165">
        <f>IF(RES_hhdet_in_emi!M13=0,0,RES_hhdet_in_emi!M13*1000000/RES_hhdet_in_new!M12)</f>
        <v>0</v>
      </c>
      <c r="N13" s="165">
        <f>IF(RES_hhdet_in_emi!N13=0,0,RES_hhdet_in_emi!N13*1000000/RES_hhdet_in_new!N12)</f>
        <v>0</v>
      </c>
      <c r="O13" s="165">
        <f>IF(RES_hhdet_in_emi!O13=0,0,RES_hhdet_in_emi!O13*1000000/RES_hhdet_in_new!O12)</f>
        <v>0</v>
      </c>
      <c r="P13" s="165">
        <f>IF(RES_hhdet_in_emi!P13=0,0,RES_hhdet_in_emi!P13*1000000/RES_hhdet_in_new!P12)</f>
        <v>0</v>
      </c>
      <c r="Q13" s="165">
        <f>IF(RES_hhdet_in_emi!Q13=0,0,RES_hhdet_in_emi!Q13*1000000/RES_hhdet_in_new!Q12)</f>
        <v>0</v>
      </c>
    </row>
    <row r="14" spans="1:17" ht="12" customHeight="1" x14ac:dyDescent="0.25">
      <c r="A14" s="147" t="s">
        <v>59</v>
      </c>
      <c r="B14" s="164"/>
      <c r="C14" s="164">
        <f>IF(RES_hhdet_in_emi!C14=0,0,RES_hhdet_in_emi!C14*1000000/RES_hhdet_in_new!C12)</f>
        <v>0</v>
      </c>
      <c r="D14" s="164">
        <f>IF(RES_hhdet_in_emi!D14=0,0,RES_hhdet_in_emi!D14*1000000/RES_hhdet_in_new!D12)</f>
        <v>0</v>
      </c>
      <c r="E14" s="164">
        <f>IF(RES_hhdet_in_emi!E14=0,0,RES_hhdet_in_emi!E14*1000000/RES_hhdet_in_new!E12)</f>
        <v>0</v>
      </c>
      <c r="F14" s="164">
        <f>IF(RES_hhdet_in_emi!F14=0,0,RES_hhdet_in_emi!F14*1000000/RES_hhdet_in_new!F12)</f>
        <v>0</v>
      </c>
      <c r="G14" s="164">
        <f>IF(RES_hhdet_in_emi!G14=0,0,RES_hhdet_in_emi!G14*1000000/RES_hhdet_in_new!G12)</f>
        <v>0</v>
      </c>
      <c r="H14" s="164">
        <f>IF(RES_hhdet_in_emi!H14=0,0,RES_hhdet_in_emi!H14*1000000/RES_hhdet_in_new!H12)</f>
        <v>0</v>
      </c>
      <c r="I14" s="164">
        <f>IF(RES_hhdet_in_emi!I14=0,0,RES_hhdet_in_emi!I14*1000000/RES_hhdet_in_new!I12)</f>
        <v>0</v>
      </c>
      <c r="J14" s="164">
        <f>IF(RES_hhdet_in_emi!J14=0,0,RES_hhdet_in_emi!J14*1000000/RES_hhdet_in_new!J12)</f>
        <v>0</v>
      </c>
      <c r="K14" s="164">
        <f>IF(RES_hhdet_in_emi!K14=0,0,RES_hhdet_in_emi!K14*1000000/RES_hhdet_in_new!K12)</f>
        <v>0</v>
      </c>
      <c r="L14" s="164">
        <f>IF(RES_hhdet_in_emi!L14=0,0,RES_hhdet_in_emi!L14*1000000/RES_hhdet_in_new!L12)</f>
        <v>0</v>
      </c>
      <c r="M14" s="164">
        <f>IF(RES_hhdet_in_emi!M14=0,0,RES_hhdet_in_emi!M14*1000000/RES_hhdet_in_new!M12)</f>
        <v>0</v>
      </c>
      <c r="N14" s="164">
        <f>IF(RES_hhdet_in_emi!N14=0,0,RES_hhdet_in_emi!N14*1000000/RES_hhdet_in_new!N12)</f>
        <v>0</v>
      </c>
      <c r="O14" s="164">
        <f>IF(RES_hhdet_in_emi!O14=0,0,RES_hhdet_in_emi!O14*1000000/RES_hhdet_in_new!O12)</f>
        <v>0</v>
      </c>
      <c r="P14" s="164">
        <f>IF(RES_hhdet_in_emi!P14=0,0,RES_hhdet_in_emi!P14*1000000/RES_hhdet_in_new!P12)</f>
        <v>0</v>
      </c>
      <c r="Q14" s="164">
        <f>IF(RES_hhdet_in_emi!Q14=0,0,RES_hhdet_in_emi!Q14*1000000/RES_hhdet_in_new!Q12)</f>
        <v>0</v>
      </c>
    </row>
    <row r="15" spans="1:17" ht="12" customHeight="1" x14ac:dyDescent="0.25">
      <c r="A15" s="163" t="s">
        <v>142</v>
      </c>
      <c r="B15" s="162"/>
      <c r="C15" s="162">
        <f>IF(RES_hhdet_in_emi!C15=0,0,RES_hhdet_in_emi!C15*1000000/RES_hhdet_in_new!C15)</f>
        <v>0</v>
      </c>
      <c r="D15" s="162">
        <f>IF(RES_hhdet_in_emi!D15=0,0,RES_hhdet_in_emi!D15*1000000/RES_hhdet_in_new!D15)</f>
        <v>0</v>
      </c>
      <c r="E15" s="162">
        <f>IF(RES_hhdet_in_emi!E15=0,0,RES_hhdet_in_emi!E15*1000000/RES_hhdet_in_new!E15)</f>
        <v>0</v>
      </c>
      <c r="F15" s="162">
        <f>IF(RES_hhdet_in_emi!F15=0,0,RES_hhdet_in_emi!F15*1000000/RES_hhdet_in_new!F15)</f>
        <v>0</v>
      </c>
      <c r="G15" s="162">
        <f>IF(RES_hhdet_in_emi!G15=0,0,RES_hhdet_in_emi!G15*1000000/RES_hhdet_in_new!G15)</f>
        <v>0</v>
      </c>
      <c r="H15" s="162">
        <f>IF(RES_hhdet_in_emi!H15=0,0,RES_hhdet_in_emi!H15*1000000/RES_hhdet_in_new!H15)</f>
        <v>0</v>
      </c>
      <c r="I15" s="162">
        <f>IF(RES_hhdet_in_emi!I15=0,0,RES_hhdet_in_emi!I15*1000000/RES_hhdet_in_new!I15)</f>
        <v>0</v>
      </c>
      <c r="J15" s="162">
        <f>IF(RES_hhdet_in_emi!J15=0,0,RES_hhdet_in_emi!J15*1000000/RES_hhdet_in_new!J15)</f>
        <v>0</v>
      </c>
      <c r="K15" s="162">
        <f>IF(RES_hhdet_in_emi!K15=0,0,RES_hhdet_in_emi!K15*1000000/RES_hhdet_in_new!K15)</f>
        <v>0</v>
      </c>
      <c r="L15" s="162">
        <f>IF(RES_hhdet_in_emi!L15=0,0,RES_hhdet_in_emi!L15*1000000/RES_hhdet_in_new!L15)</f>
        <v>0</v>
      </c>
      <c r="M15" s="162">
        <f>IF(RES_hhdet_in_emi!M15=0,0,RES_hhdet_in_emi!M15*1000000/RES_hhdet_in_new!M15)</f>
        <v>0</v>
      </c>
      <c r="N15" s="162">
        <f>IF(RES_hhdet_in_emi!N15=0,0,RES_hhdet_in_emi!N15*1000000/RES_hhdet_in_new!N15)</f>
        <v>0</v>
      </c>
      <c r="O15" s="162">
        <f>IF(RES_hhdet_in_emi!O15=0,0,RES_hhdet_in_emi!O15*1000000/RES_hhdet_in_new!O15)</f>
        <v>0</v>
      </c>
      <c r="P15" s="162">
        <f>IF(RES_hhdet_in_emi!P15=0,0,RES_hhdet_in_emi!P15*1000000/RES_hhdet_in_new!P15)</f>
        <v>0</v>
      </c>
      <c r="Q15" s="162">
        <f>IF(RES_hhdet_in_emi!Q15=0,0,RES_hhdet_in_emi!Q15*1000000/RES_hhdet_in_new!Q15)</f>
        <v>0</v>
      </c>
    </row>
    <row r="16" spans="1:17" ht="12" customHeight="1" x14ac:dyDescent="0.25">
      <c r="A16" s="161" t="s">
        <v>141</v>
      </c>
      <c r="B16" s="160"/>
      <c r="C16" s="160">
        <f>IF(RES_hhdet_in_emi!C16=0,0,RES_hhdet_in_emi!C16*1000000/RES_hhdet_in_new!C16)</f>
        <v>0</v>
      </c>
      <c r="D16" s="160">
        <f>IF(RES_hhdet_in_emi!D16=0,0,RES_hhdet_in_emi!D16*1000000/RES_hhdet_in_new!D16)</f>
        <v>0</v>
      </c>
      <c r="E16" s="160">
        <f>IF(RES_hhdet_in_emi!E16=0,0,RES_hhdet_in_emi!E16*1000000/RES_hhdet_in_new!E16)</f>
        <v>0</v>
      </c>
      <c r="F16" s="160">
        <f>IF(RES_hhdet_in_emi!F16=0,0,RES_hhdet_in_emi!F16*1000000/RES_hhdet_in_new!F16)</f>
        <v>0</v>
      </c>
      <c r="G16" s="160">
        <f>IF(RES_hhdet_in_emi!G16=0,0,RES_hhdet_in_emi!G16*1000000/RES_hhdet_in_new!G16)</f>
        <v>0</v>
      </c>
      <c r="H16" s="160">
        <f>IF(RES_hhdet_in_emi!H16=0,0,RES_hhdet_in_emi!H16*1000000/RES_hhdet_in_new!H16)</f>
        <v>0</v>
      </c>
      <c r="I16" s="160">
        <f>IF(RES_hhdet_in_emi!I16=0,0,RES_hhdet_in_emi!I16*1000000/RES_hhdet_in_new!I16)</f>
        <v>0</v>
      </c>
      <c r="J16" s="160">
        <f>IF(RES_hhdet_in_emi!J16=0,0,RES_hhdet_in_emi!J16*1000000/RES_hhdet_in_new!J16)</f>
        <v>0</v>
      </c>
      <c r="K16" s="160">
        <f>IF(RES_hhdet_in_emi!K16=0,0,RES_hhdet_in_emi!K16*1000000/RES_hhdet_in_new!K16)</f>
        <v>0</v>
      </c>
      <c r="L16" s="160">
        <f>IF(RES_hhdet_in_emi!L16=0,0,RES_hhdet_in_emi!L16*1000000/RES_hhdet_in_new!L16)</f>
        <v>0</v>
      </c>
      <c r="M16" s="160">
        <f>IF(RES_hhdet_in_emi!M16=0,0,RES_hhdet_in_emi!M16*1000000/RES_hhdet_in_new!M16)</f>
        <v>0</v>
      </c>
      <c r="N16" s="160">
        <f>IF(RES_hhdet_in_emi!N16=0,0,RES_hhdet_in_emi!N16*1000000/RES_hhdet_in_new!N16)</f>
        <v>0</v>
      </c>
      <c r="O16" s="160">
        <f>IF(RES_hhdet_in_emi!O16=0,0,RES_hhdet_in_emi!O16*1000000/RES_hhdet_in_new!O16)</f>
        <v>0</v>
      </c>
      <c r="P16" s="160">
        <f>IF(RES_hhdet_in_emi!P16=0,0,RES_hhdet_in_emi!P16*1000000/RES_hhdet_in_new!P16)</f>
        <v>0</v>
      </c>
      <c r="Q16" s="160">
        <f>IF(RES_hhdet_in_emi!Q16=0,0,RES_hhdet_in_emi!Q16*1000000/RES_hhdet_in_new!Q16)</f>
        <v>0</v>
      </c>
    </row>
    <row r="17" spans="1:17" ht="12" customHeight="1" x14ac:dyDescent="0.25">
      <c r="A17" s="148" t="s">
        <v>60</v>
      </c>
      <c r="B17" s="156"/>
      <c r="C17" s="156">
        <f>IF(RES_hhdet_in_emi!C17=0,0,RES_hhdet_in_emi!C17*1000000/RES_hhdet_in_new!C16)</f>
        <v>0</v>
      </c>
      <c r="D17" s="156">
        <f>IF(RES_hhdet_in_emi!D17=0,0,RES_hhdet_in_emi!D17*1000000/RES_hhdet_in_new!D16)</f>
        <v>0</v>
      </c>
      <c r="E17" s="156">
        <f>IF(RES_hhdet_in_emi!E17=0,0,RES_hhdet_in_emi!E17*1000000/RES_hhdet_in_new!E16)</f>
        <v>0</v>
      </c>
      <c r="F17" s="156">
        <f>IF(RES_hhdet_in_emi!F17=0,0,RES_hhdet_in_emi!F17*1000000/RES_hhdet_in_new!F16)</f>
        <v>0</v>
      </c>
      <c r="G17" s="156">
        <f>IF(RES_hhdet_in_emi!G17=0,0,RES_hhdet_in_emi!G17*1000000/RES_hhdet_in_new!G16)</f>
        <v>0</v>
      </c>
      <c r="H17" s="156">
        <f>IF(RES_hhdet_in_emi!H17=0,0,RES_hhdet_in_emi!H17*1000000/RES_hhdet_in_new!H16)</f>
        <v>0</v>
      </c>
      <c r="I17" s="156">
        <f>IF(RES_hhdet_in_emi!I17=0,0,RES_hhdet_in_emi!I17*1000000/RES_hhdet_in_new!I16)</f>
        <v>0</v>
      </c>
      <c r="J17" s="156">
        <f>IF(RES_hhdet_in_emi!J17=0,0,RES_hhdet_in_emi!J17*1000000/RES_hhdet_in_new!J16)</f>
        <v>0</v>
      </c>
      <c r="K17" s="156">
        <f>IF(RES_hhdet_in_emi!K17=0,0,RES_hhdet_in_emi!K17*1000000/RES_hhdet_in_new!K16)</f>
        <v>0</v>
      </c>
      <c r="L17" s="156">
        <f>IF(RES_hhdet_in_emi!L17=0,0,RES_hhdet_in_emi!L17*1000000/RES_hhdet_in_new!L16)</f>
        <v>0</v>
      </c>
      <c r="M17" s="156">
        <f>IF(RES_hhdet_in_emi!M17=0,0,RES_hhdet_in_emi!M17*1000000/RES_hhdet_in_new!M16)</f>
        <v>0</v>
      </c>
      <c r="N17" s="156">
        <f>IF(RES_hhdet_in_emi!N17=0,0,RES_hhdet_in_emi!N17*1000000/RES_hhdet_in_new!N16)</f>
        <v>0</v>
      </c>
      <c r="O17" s="156">
        <f>IF(RES_hhdet_in_emi!O17=0,0,RES_hhdet_in_emi!O17*1000000/RES_hhdet_in_new!O16)</f>
        <v>0</v>
      </c>
      <c r="P17" s="156">
        <f>IF(RES_hhdet_in_emi!P17=0,0,RES_hhdet_in_emi!P17*1000000/RES_hhdet_in_new!P16)</f>
        <v>0</v>
      </c>
      <c r="Q17" s="156">
        <f>IF(RES_hhdet_in_emi!Q17=0,0,RES_hhdet_in_emi!Q17*1000000/RES_hhdet_in_new!Q16)</f>
        <v>0</v>
      </c>
    </row>
    <row r="18" spans="1:17" ht="12" customHeight="1" x14ac:dyDescent="0.25">
      <c r="A18" s="148" t="s">
        <v>59</v>
      </c>
      <c r="B18" s="156"/>
      <c r="C18" s="156">
        <f>IF(RES_hhdet_in_emi!C18=0,0,RES_hhdet_in_emi!C18*1000000/RES_hhdet_in_new!C16)</f>
        <v>0</v>
      </c>
      <c r="D18" s="156">
        <f>IF(RES_hhdet_in_emi!D18=0,0,RES_hhdet_in_emi!D18*1000000/RES_hhdet_in_new!D16)</f>
        <v>0</v>
      </c>
      <c r="E18" s="156">
        <f>IF(RES_hhdet_in_emi!E18=0,0,RES_hhdet_in_emi!E18*1000000/RES_hhdet_in_new!E16)</f>
        <v>0</v>
      </c>
      <c r="F18" s="156">
        <f>IF(RES_hhdet_in_emi!F18=0,0,RES_hhdet_in_emi!F18*1000000/RES_hhdet_in_new!F16)</f>
        <v>0</v>
      </c>
      <c r="G18" s="156">
        <f>IF(RES_hhdet_in_emi!G18=0,0,RES_hhdet_in_emi!G18*1000000/RES_hhdet_in_new!G16)</f>
        <v>0</v>
      </c>
      <c r="H18" s="156">
        <f>IF(RES_hhdet_in_emi!H18=0,0,RES_hhdet_in_emi!H18*1000000/RES_hhdet_in_new!H16)</f>
        <v>0</v>
      </c>
      <c r="I18" s="156">
        <f>IF(RES_hhdet_in_emi!I18=0,0,RES_hhdet_in_emi!I18*1000000/RES_hhdet_in_new!I16)</f>
        <v>0</v>
      </c>
      <c r="J18" s="156">
        <f>IF(RES_hhdet_in_emi!J18=0,0,RES_hhdet_in_emi!J18*1000000/RES_hhdet_in_new!J16)</f>
        <v>0</v>
      </c>
      <c r="K18" s="156">
        <f>IF(RES_hhdet_in_emi!K18=0,0,RES_hhdet_in_emi!K18*1000000/RES_hhdet_in_new!K16)</f>
        <v>0</v>
      </c>
      <c r="L18" s="156">
        <f>IF(RES_hhdet_in_emi!L18=0,0,RES_hhdet_in_emi!L18*1000000/RES_hhdet_in_new!L16)</f>
        <v>0</v>
      </c>
      <c r="M18" s="156">
        <f>IF(RES_hhdet_in_emi!M18=0,0,RES_hhdet_in_emi!M18*1000000/RES_hhdet_in_new!M16)</f>
        <v>0</v>
      </c>
      <c r="N18" s="156">
        <f>IF(RES_hhdet_in_emi!N18=0,0,RES_hhdet_in_emi!N18*1000000/RES_hhdet_in_new!N16)</f>
        <v>0</v>
      </c>
      <c r="O18" s="156">
        <f>IF(RES_hhdet_in_emi!O18=0,0,RES_hhdet_in_emi!O18*1000000/RES_hhdet_in_new!O16)</f>
        <v>0</v>
      </c>
      <c r="P18" s="156">
        <f>IF(RES_hhdet_in_emi!P18=0,0,RES_hhdet_in_emi!P18*1000000/RES_hhdet_in_new!P16)</f>
        <v>0</v>
      </c>
      <c r="Q18" s="156">
        <f>IF(RES_hhdet_in_emi!Q18=0,0,RES_hhdet_in_emi!Q18*1000000/RES_hhdet_in_new!Q16)</f>
        <v>0</v>
      </c>
    </row>
    <row r="19" spans="1:17" ht="12" customHeight="1" x14ac:dyDescent="0.25">
      <c r="A19" s="158" t="s">
        <v>62</v>
      </c>
      <c r="B19" s="157"/>
      <c r="C19" s="157">
        <f>IF(SUM(RES_hhdet_in_emi!C20:C22)=0,0,SUM(RES_hhdet_in_emi!C20:C22)*1000000/SUM(RES_hhdet_in_new!C20:C22))</f>
        <v>114.09089905983323</v>
      </c>
      <c r="D19" s="157">
        <f>IF(SUM(RES_hhdet_in_emi!D20:D22)=0,0,SUM(RES_hhdet_in_emi!D20:D22)*1000000/SUM(RES_hhdet_in_new!D20:D22))</f>
        <v>383.5178410184908</v>
      </c>
      <c r="E19" s="157">
        <f>IF(SUM(RES_hhdet_in_emi!E20:E22)=0,0,SUM(RES_hhdet_in_emi!E20:E22)*1000000/SUM(RES_hhdet_in_new!E20:E22))</f>
        <v>113.57835949604318</v>
      </c>
      <c r="F19" s="157">
        <f>IF(SUM(RES_hhdet_in_emi!F20:F22)=0,0,SUM(RES_hhdet_in_emi!F20:F22)*1000000/SUM(RES_hhdet_in_new!F20:F22))</f>
        <v>0</v>
      </c>
      <c r="G19" s="157">
        <f>IF(SUM(RES_hhdet_in_emi!G20:G22)=0,0,SUM(RES_hhdet_in_emi!G20:G22)*1000000/SUM(RES_hhdet_in_new!G20:G22))</f>
        <v>0</v>
      </c>
      <c r="H19" s="157">
        <f>IF(SUM(RES_hhdet_in_emi!H20:H22)=0,0,SUM(RES_hhdet_in_emi!H20:H22)*1000000/SUM(RES_hhdet_in_new!H20:H22))</f>
        <v>127.52197130412929</v>
      </c>
      <c r="I19" s="157">
        <f>IF(SUM(RES_hhdet_in_emi!I20:I22)=0,0,SUM(RES_hhdet_in_emi!I20:I22)*1000000/SUM(RES_hhdet_in_new!I20:I22))</f>
        <v>0</v>
      </c>
      <c r="J19" s="157">
        <f>IF(SUM(RES_hhdet_in_emi!J20:J22)=0,0,SUM(RES_hhdet_in_emi!J20:J22)*1000000/SUM(RES_hhdet_in_new!J20:J22))</f>
        <v>0</v>
      </c>
      <c r="K19" s="157">
        <f>IF(SUM(RES_hhdet_in_emi!K20:K22)=0,0,SUM(RES_hhdet_in_emi!K20:K22)*1000000/SUM(RES_hhdet_in_new!K20:K22))</f>
        <v>0</v>
      </c>
      <c r="L19" s="157">
        <f>IF(SUM(RES_hhdet_in_emi!L20:L22)=0,0,SUM(RES_hhdet_in_emi!L20:L22)*1000000/SUM(RES_hhdet_in_new!L20:L22))</f>
        <v>167.57069872943754</v>
      </c>
      <c r="M19" s="157">
        <f>IF(SUM(RES_hhdet_in_emi!M20:M22)=0,0,SUM(RES_hhdet_in_emi!M20:M22)*1000000/SUM(RES_hhdet_in_new!M20:M22))</f>
        <v>215.04938231042107</v>
      </c>
      <c r="N19" s="157">
        <f>IF(SUM(RES_hhdet_in_emi!N20:N22)=0,0,SUM(RES_hhdet_in_emi!N20:N22)*1000000/SUM(RES_hhdet_in_new!N20:N22))</f>
        <v>107.43759691582302</v>
      </c>
      <c r="O19" s="157">
        <f>IF(SUM(RES_hhdet_in_emi!O20:O22)=0,0,SUM(RES_hhdet_in_emi!O20:O22)*1000000/SUM(RES_hhdet_in_new!O20:O22))</f>
        <v>0</v>
      </c>
      <c r="P19" s="157">
        <f>IF(SUM(RES_hhdet_in_emi!P20:P22)=0,0,SUM(RES_hhdet_in_emi!P20:P22)*1000000/SUM(RES_hhdet_in_new!P20:P22))</f>
        <v>0</v>
      </c>
      <c r="Q19" s="157">
        <f>IF(SUM(RES_hhdet_in_emi!Q20:Q22)=0,0,SUM(RES_hhdet_in_emi!Q20:Q22)*1000000/SUM(RES_hhdet_in_new!Q20:Q22))</f>
        <v>0</v>
      </c>
    </row>
    <row r="20" spans="1:17" ht="12" customHeight="1" x14ac:dyDescent="0.25">
      <c r="A20" s="23" t="s">
        <v>58</v>
      </c>
      <c r="B20" s="156"/>
      <c r="C20" s="156">
        <f>IF(RES_hhdet_in_emi!C20=0,0,RES_hhdet_in_emi!C20*1000000/RES_hhdet_in_new!C20)</f>
        <v>628.88572607536696</v>
      </c>
      <c r="D20" s="156">
        <f>IF(RES_hhdet_in_emi!D20=0,0,RES_hhdet_in_emi!D20*1000000/RES_hhdet_in_new!D20)</f>
        <v>782.04782803772252</v>
      </c>
      <c r="E20" s="156">
        <f>IF(RES_hhdet_in_emi!E20=0,0,RES_hhdet_in_emi!E20*1000000/RES_hhdet_in_new!E20)</f>
        <v>784.93446974726362</v>
      </c>
      <c r="F20" s="156">
        <f>IF(RES_hhdet_in_emi!F20=0,0,RES_hhdet_in_emi!F20*1000000/RES_hhdet_in_new!F20)</f>
        <v>0</v>
      </c>
      <c r="G20" s="156">
        <f>IF(RES_hhdet_in_emi!G20=0,0,RES_hhdet_in_emi!G20*1000000/RES_hhdet_in_new!G20)</f>
        <v>0</v>
      </c>
      <c r="H20" s="156">
        <f>IF(RES_hhdet_in_emi!H20=0,0,RES_hhdet_in_emi!H20*1000000/RES_hhdet_in_new!H20)</f>
        <v>774.7752276519351</v>
      </c>
      <c r="I20" s="156">
        <f>IF(RES_hhdet_in_emi!I20=0,0,RES_hhdet_in_emi!I20*1000000/RES_hhdet_in_new!I20)</f>
        <v>0</v>
      </c>
      <c r="J20" s="156">
        <f>IF(RES_hhdet_in_emi!J20=0,0,RES_hhdet_in_emi!J20*1000000/RES_hhdet_in_new!J20)</f>
        <v>0</v>
      </c>
      <c r="K20" s="156">
        <f>IF(RES_hhdet_in_emi!K20=0,0,RES_hhdet_in_emi!K20*1000000/RES_hhdet_in_new!K20)</f>
        <v>0</v>
      </c>
      <c r="L20" s="156">
        <f>IF(RES_hhdet_in_emi!L20=0,0,RES_hhdet_in_emi!L20*1000000/RES_hhdet_in_new!L20)</f>
        <v>802.95588287554517</v>
      </c>
      <c r="M20" s="156">
        <f>IF(RES_hhdet_in_emi!M20=0,0,RES_hhdet_in_emi!M20*1000000/RES_hhdet_in_new!M20)</f>
        <v>789.74474644310726</v>
      </c>
      <c r="N20" s="156">
        <f>IF(RES_hhdet_in_emi!N20=0,0,RES_hhdet_in_emi!N20*1000000/RES_hhdet_in_new!N20)</f>
        <v>793.38678216943367</v>
      </c>
      <c r="O20" s="156">
        <f>IF(RES_hhdet_in_emi!O20=0,0,RES_hhdet_in_emi!O20*1000000/RES_hhdet_in_new!O20)</f>
        <v>0</v>
      </c>
      <c r="P20" s="156">
        <f>IF(RES_hhdet_in_emi!P20=0,0,RES_hhdet_in_emi!P20*1000000/RES_hhdet_in_new!P20)</f>
        <v>0</v>
      </c>
      <c r="Q20" s="156">
        <f>IF(RES_hhdet_in_emi!Q20=0,0,RES_hhdet_in_emi!Q20*1000000/RES_hhdet_in_new!Q20)</f>
        <v>0</v>
      </c>
    </row>
    <row r="21" spans="1:17" ht="12" customHeight="1" x14ac:dyDescent="0.25">
      <c r="A21" s="23" t="s">
        <v>57</v>
      </c>
      <c r="B21" s="156"/>
      <c r="C21" s="156">
        <f>IF(RES_hhdet_in_emi!C21=0,0,RES_hhdet_in_emi!C21*1000000/RES_hhdet_in_new!C21)</f>
        <v>389.91115714556281</v>
      </c>
      <c r="D21" s="156">
        <f>IF(RES_hhdet_in_emi!D21=0,0,RES_hhdet_in_emi!D21*1000000/RES_hhdet_in_new!D21)</f>
        <v>397.31548046804414</v>
      </c>
      <c r="E21" s="156">
        <f>IF(RES_hhdet_in_emi!E21=0,0,RES_hhdet_in_emi!E21*1000000/RES_hhdet_in_new!E21)</f>
        <v>406.24852339601119</v>
      </c>
      <c r="F21" s="156">
        <f>IF(RES_hhdet_in_emi!F21=0,0,RES_hhdet_in_emi!F21*1000000/RES_hhdet_in_new!F21)</f>
        <v>0</v>
      </c>
      <c r="G21" s="156">
        <f>IF(RES_hhdet_in_emi!G21=0,0,RES_hhdet_in_emi!G21*1000000/RES_hhdet_in_new!G21)</f>
        <v>0</v>
      </c>
      <c r="H21" s="156">
        <f>IF(RES_hhdet_in_emi!H21=0,0,RES_hhdet_in_emi!H21*1000000/RES_hhdet_in_new!H21)</f>
        <v>425.61564045192341</v>
      </c>
      <c r="I21" s="156">
        <f>IF(RES_hhdet_in_emi!I21=0,0,RES_hhdet_in_emi!I21*1000000/RES_hhdet_in_new!I21)</f>
        <v>0</v>
      </c>
      <c r="J21" s="156">
        <f>IF(RES_hhdet_in_emi!J21=0,0,RES_hhdet_in_emi!J21*1000000/RES_hhdet_in_new!J21)</f>
        <v>0</v>
      </c>
      <c r="K21" s="156">
        <f>IF(RES_hhdet_in_emi!K21=0,0,RES_hhdet_in_emi!K21*1000000/RES_hhdet_in_new!K21)</f>
        <v>0</v>
      </c>
      <c r="L21" s="156">
        <f>IF(RES_hhdet_in_emi!L21=0,0,RES_hhdet_in_emi!L21*1000000/RES_hhdet_in_new!L21)</f>
        <v>344.88558133202002</v>
      </c>
      <c r="M21" s="156">
        <f>IF(RES_hhdet_in_emi!M21=0,0,RES_hhdet_in_emi!M21*1000000/RES_hhdet_in_new!M21)</f>
        <v>440.31006275034707</v>
      </c>
      <c r="N21" s="156">
        <f>IF(RES_hhdet_in_emi!N21=0,0,RES_hhdet_in_emi!N21*1000000/RES_hhdet_in_new!N21)</f>
        <v>393.49715928092701</v>
      </c>
      <c r="O21" s="156">
        <f>IF(RES_hhdet_in_emi!O21=0,0,RES_hhdet_in_emi!O21*1000000/RES_hhdet_in_new!O21)</f>
        <v>0</v>
      </c>
      <c r="P21" s="156">
        <f>IF(RES_hhdet_in_emi!P21=0,0,RES_hhdet_in_emi!P21*1000000/RES_hhdet_in_new!P21)</f>
        <v>0</v>
      </c>
      <c r="Q21" s="156">
        <f>IF(RES_hhdet_in_emi!Q21=0,0,RES_hhdet_in_emi!Q21*1000000/RES_hhdet_in_new!Q21)</f>
        <v>0</v>
      </c>
    </row>
    <row r="22" spans="1:17" ht="12" customHeight="1" x14ac:dyDescent="0.25">
      <c r="A22" s="29" t="s">
        <v>140</v>
      </c>
      <c r="B22" s="57"/>
      <c r="C22" s="57">
        <f>IF(RES_hhdet_in_emi!C22=0,0,RES_hhdet_in_emi!C22*1000000/RES_hhdet_in_new!C22)</f>
        <v>0</v>
      </c>
      <c r="D22" s="57">
        <f>IF(RES_hhdet_in_emi!D22=0,0,RES_hhdet_in_emi!D22*1000000/RES_hhdet_in_new!D22)</f>
        <v>0</v>
      </c>
      <c r="E22" s="57">
        <f>IF(RES_hhdet_in_emi!E22=0,0,RES_hhdet_in_emi!E22*1000000/RES_hhdet_in_new!E22)</f>
        <v>0</v>
      </c>
      <c r="F22" s="57">
        <f>IF(RES_hhdet_in_emi!F22=0,0,RES_hhdet_in_emi!F22*1000000/RES_hhdet_in_new!F22)</f>
        <v>0</v>
      </c>
      <c r="G22" s="57">
        <f>IF(RES_hhdet_in_emi!G22=0,0,RES_hhdet_in_emi!G22*1000000/RES_hhdet_in_new!G22)</f>
        <v>0</v>
      </c>
      <c r="H22" s="57">
        <f>IF(RES_hhdet_in_emi!H22=0,0,RES_hhdet_in_emi!H22*1000000/RES_hhdet_in_new!H22)</f>
        <v>0</v>
      </c>
      <c r="I22" s="57">
        <f>IF(RES_hhdet_in_emi!I22=0,0,RES_hhdet_in_emi!I22*1000000/RES_hhdet_in_new!I22)</f>
        <v>0</v>
      </c>
      <c r="J22" s="57">
        <f>IF(RES_hhdet_in_emi!J22=0,0,RES_hhdet_in_emi!J22*1000000/RES_hhdet_in_new!J22)</f>
        <v>0</v>
      </c>
      <c r="K22" s="57">
        <f>IF(RES_hhdet_in_emi!K22=0,0,RES_hhdet_in_emi!K22*1000000/RES_hhdet_in_new!K22)</f>
        <v>0</v>
      </c>
      <c r="L22" s="57">
        <f>IF(RES_hhdet_in_emi!L22=0,0,RES_hhdet_in_emi!L22*1000000/RES_hhdet_in_new!L22)</f>
        <v>0</v>
      </c>
      <c r="M22" s="57">
        <f>IF(RES_hhdet_in_emi!M22=0,0,RES_hhdet_in_emi!M22*1000000/RES_hhdet_in_new!M22)</f>
        <v>0</v>
      </c>
      <c r="N22" s="57">
        <f>IF(RES_hhdet_in_emi!N22=0,0,RES_hhdet_in_emi!N22*1000000/RES_hhdet_in_new!N22)</f>
        <v>0</v>
      </c>
      <c r="O22" s="57">
        <f>IF(RES_hhdet_in_emi!O22=0,0,RES_hhdet_in_emi!O22*1000000/RES_hhdet_in_new!O22)</f>
        <v>0</v>
      </c>
      <c r="P22" s="57">
        <f>IF(RES_hhdet_in_emi!P22=0,0,RES_hhdet_in_emi!P22*1000000/RES_hhdet_in_new!P22)</f>
        <v>0</v>
      </c>
      <c r="Q22" s="57">
        <f>IF(RES_hhdet_in_emi!Q22=0,0,RES_hhdet_in_emi!Q22*1000000/RES_hhdet_in_new!Q22)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17">SUM(C25,C28,C30,C39)</f>
        <v>1252.7171027088812</v>
      </c>
      <c r="D24" s="168">
        <f t="shared" ref="D24" si="18">SUM(D25,D28,D30,D39)</f>
        <v>1814.6878370102709</v>
      </c>
      <c r="E24" s="168">
        <f t="shared" ref="E24" si="19">SUM(E25,E28,E30,E39)</f>
        <v>1736.7804695819348</v>
      </c>
      <c r="F24" s="168">
        <f t="shared" ref="F24" si="20">SUM(F25,F28,F30,F39)</f>
        <v>1691.7710302072287</v>
      </c>
      <c r="G24" s="168">
        <f t="shared" ref="G24" si="21">SUM(G25,G28,G30,G39)</f>
        <v>1811.2325409377872</v>
      </c>
      <c r="H24" s="168">
        <f t="shared" ref="H24" si="22">SUM(H25,H28,H30,H39)</f>
        <v>1704.7310242617732</v>
      </c>
      <c r="I24" s="168">
        <f t="shared" ref="I24" si="23">SUM(I25,I28,I30,I39)</f>
        <v>1211.2286004048729</v>
      </c>
      <c r="J24" s="168">
        <f t="shared" ref="J24" si="24">SUM(J25,J28,J30,J39)</f>
        <v>1318.8718225803141</v>
      </c>
      <c r="K24" s="168">
        <f t="shared" ref="K24" si="25">SUM(K25,K28,K30,K39)</f>
        <v>1913.0674638047653</v>
      </c>
      <c r="L24" s="168">
        <f t="shared" ref="L24" si="26">SUM(L25,L28,L30,L39)</f>
        <v>1866.3219516545273</v>
      </c>
      <c r="M24" s="168">
        <f t="shared" ref="M24" si="27">SUM(M25,M28,M30,M39)</f>
        <v>1901.9499577743377</v>
      </c>
      <c r="N24" s="168">
        <f t="shared" ref="N24" si="28">SUM(N25,N28,N30,N39)</f>
        <v>1659.6970110924833</v>
      </c>
      <c r="O24" s="168">
        <f t="shared" ref="O24" si="29">SUM(O25,O28,O30,O39)</f>
        <v>1480.7763321989521</v>
      </c>
      <c r="P24" s="168">
        <f t="shared" ref="P24" si="30">SUM(P25,P28,P30,P39)</f>
        <v>1423.3039915057384</v>
      </c>
      <c r="Q24" s="168">
        <f t="shared" ref="Q24" si="31">SUM(Q25,Q28,Q30,Q39)</f>
        <v>1356.9734866508611</v>
      </c>
    </row>
    <row r="25" spans="1:17" ht="12.95" customHeight="1" x14ac:dyDescent="0.25">
      <c r="A25" s="158" t="s">
        <v>65</v>
      </c>
      <c r="B25" s="157"/>
      <c r="C25" s="157">
        <f t="shared" ref="C25:Q25" si="32">SUM(C26:C27)</f>
        <v>1020.2925138190208</v>
      </c>
      <c r="D25" s="157">
        <f t="shared" si="32"/>
        <v>1193.589028015947</v>
      </c>
      <c r="E25" s="157">
        <f t="shared" si="32"/>
        <v>1183.1788714041459</v>
      </c>
      <c r="F25" s="157">
        <f t="shared" si="32"/>
        <v>1119.7940219316142</v>
      </c>
      <c r="G25" s="157">
        <f t="shared" si="32"/>
        <v>1131.9552373519482</v>
      </c>
      <c r="H25" s="157">
        <f t="shared" si="32"/>
        <v>1115.7752066347889</v>
      </c>
      <c r="I25" s="157">
        <f t="shared" si="32"/>
        <v>1036.7750455616138</v>
      </c>
      <c r="J25" s="157">
        <f t="shared" si="32"/>
        <v>1094.9806939882233</v>
      </c>
      <c r="K25" s="157">
        <f t="shared" si="32"/>
        <v>1100.3434797433911</v>
      </c>
      <c r="L25" s="157">
        <f t="shared" si="32"/>
        <v>1234.8429506886378</v>
      </c>
      <c r="M25" s="157">
        <f t="shared" si="32"/>
        <v>1547.7974564586482</v>
      </c>
      <c r="N25" s="157">
        <f t="shared" si="32"/>
        <v>1512.4431982648803</v>
      </c>
      <c r="O25" s="157">
        <f t="shared" si="32"/>
        <v>1367.027910968611</v>
      </c>
      <c r="P25" s="157">
        <f t="shared" si="32"/>
        <v>1198.9976874033478</v>
      </c>
      <c r="Q25" s="157">
        <f t="shared" si="32"/>
        <v>1157.316761840591</v>
      </c>
    </row>
    <row r="26" spans="1:17" ht="12" customHeight="1" x14ac:dyDescent="0.25">
      <c r="A26" s="23" t="s">
        <v>84</v>
      </c>
      <c r="B26" s="156"/>
      <c r="C26" s="156">
        <f>IF(RES_hhdet_in_emi!C26=0,0,RES_hhdet_in_emi!C26*1000000/RES_hhdet_in_new!C26)</f>
        <v>1020.2925138190208</v>
      </c>
      <c r="D26" s="156">
        <f>IF(RES_hhdet_in_emi!D26=0,0,RES_hhdet_in_emi!D26*1000000/RES_hhdet_in_new!D26)</f>
        <v>1193.589028015947</v>
      </c>
      <c r="E26" s="156">
        <f>IF(RES_hhdet_in_emi!E26=0,0,RES_hhdet_in_emi!E26*1000000/RES_hhdet_in_new!E26)</f>
        <v>1183.1788714041459</v>
      </c>
      <c r="F26" s="156">
        <f>IF(RES_hhdet_in_emi!F26=0,0,RES_hhdet_in_emi!F26*1000000/RES_hhdet_in_new!F26)</f>
        <v>1119.7940219316142</v>
      </c>
      <c r="G26" s="156">
        <f>IF(RES_hhdet_in_emi!G26=0,0,RES_hhdet_in_emi!G26*1000000/RES_hhdet_in_new!G26)</f>
        <v>1131.9552373519482</v>
      </c>
      <c r="H26" s="156">
        <f>IF(RES_hhdet_in_emi!H26=0,0,RES_hhdet_in_emi!H26*1000000/RES_hhdet_in_new!H26)</f>
        <v>1115.7752066347889</v>
      </c>
      <c r="I26" s="156">
        <f>IF(RES_hhdet_in_emi!I26=0,0,RES_hhdet_in_emi!I26*1000000/RES_hhdet_in_new!I26)</f>
        <v>1036.7750455616138</v>
      </c>
      <c r="J26" s="156">
        <f>IF(RES_hhdet_in_emi!J26=0,0,RES_hhdet_in_emi!J26*1000000/RES_hhdet_in_new!J26)</f>
        <v>1094.9806939882233</v>
      </c>
      <c r="K26" s="156">
        <f>IF(RES_hhdet_in_emi!K26=0,0,RES_hhdet_in_emi!K26*1000000/RES_hhdet_in_new!K26)</f>
        <v>1100.3434797433911</v>
      </c>
      <c r="L26" s="156">
        <f>IF(RES_hhdet_in_emi!L26=0,0,RES_hhdet_in_emi!L26*1000000/RES_hhdet_in_new!L26)</f>
        <v>1234.8429506886378</v>
      </c>
      <c r="M26" s="156">
        <f>IF(RES_hhdet_in_emi!M26=0,0,RES_hhdet_in_emi!M26*1000000/RES_hhdet_in_new!M26)</f>
        <v>1547.7974564586482</v>
      </c>
      <c r="N26" s="156">
        <f>IF(RES_hhdet_in_emi!N26=0,0,RES_hhdet_in_emi!N26*1000000/RES_hhdet_in_new!N26)</f>
        <v>1512.4431982648803</v>
      </c>
      <c r="O26" s="156">
        <f>IF(RES_hhdet_in_emi!O26=0,0,RES_hhdet_in_emi!O26*1000000/RES_hhdet_in_new!O26)</f>
        <v>1367.027910968611</v>
      </c>
      <c r="P26" s="156">
        <f>IF(RES_hhdet_in_emi!P26=0,0,RES_hhdet_in_emi!P26*1000000/RES_hhdet_in_new!P26)</f>
        <v>1198.9976874033478</v>
      </c>
      <c r="Q26" s="156">
        <f>IF(RES_hhdet_in_emi!Q26=0,0,RES_hhdet_in_emi!Q26*1000000/RES_hhdet_in_new!Q26)</f>
        <v>1157.316761840591</v>
      </c>
    </row>
    <row r="27" spans="1:17" ht="12" customHeight="1" x14ac:dyDescent="0.25">
      <c r="A27" s="23" t="s">
        <v>60</v>
      </c>
      <c r="B27" s="156"/>
      <c r="C27" s="156">
        <f>IF(RES_hhdet_in_emi!C27=0,0,RES_hhdet_in_emi!C27*1000000/RES_hhdet_in_new!C26)</f>
        <v>0</v>
      </c>
      <c r="D27" s="156">
        <f>IF(RES_hhdet_in_emi!D27=0,0,RES_hhdet_in_emi!D27*1000000/RES_hhdet_in_new!D26)</f>
        <v>0</v>
      </c>
      <c r="E27" s="156">
        <f>IF(RES_hhdet_in_emi!E27=0,0,RES_hhdet_in_emi!E27*1000000/RES_hhdet_in_new!E26)</f>
        <v>0</v>
      </c>
      <c r="F27" s="156">
        <f>IF(RES_hhdet_in_emi!F27=0,0,RES_hhdet_in_emi!F27*1000000/RES_hhdet_in_new!F26)</f>
        <v>0</v>
      </c>
      <c r="G27" s="156">
        <f>IF(RES_hhdet_in_emi!G27=0,0,RES_hhdet_in_emi!G27*1000000/RES_hhdet_in_new!G26)</f>
        <v>0</v>
      </c>
      <c r="H27" s="156">
        <f>IF(RES_hhdet_in_emi!H27=0,0,RES_hhdet_in_emi!H27*1000000/RES_hhdet_in_new!H26)</f>
        <v>0</v>
      </c>
      <c r="I27" s="156">
        <f>IF(RES_hhdet_in_emi!I27=0,0,RES_hhdet_in_emi!I27*1000000/RES_hhdet_in_new!I26)</f>
        <v>0</v>
      </c>
      <c r="J27" s="156">
        <f>IF(RES_hhdet_in_emi!J27=0,0,RES_hhdet_in_emi!J27*1000000/RES_hhdet_in_new!J26)</f>
        <v>0</v>
      </c>
      <c r="K27" s="156">
        <f>IF(RES_hhdet_in_emi!K27=0,0,RES_hhdet_in_emi!K27*1000000/RES_hhdet_in_new!K26)</f>
        <v>0</v>
      </c>
      <c r="L27" s="156">
        <f>IF(RES_hhdet_in_emi!L27=0,0,RES_hhdet_in_emi!L27*1000000/RES_hhdet_in_new!L26)</f>
        <v>0</v>
      </c>
      <c r="M27" s="156">
        <f>IF(RES_hhdet_in_emi!M27=0,0,RES_hhdet_in_emi!M27*1000000/RES_hhdet_in_new!M26)</f>
        <v>0</v>
      </c>
      <c r="N27" s="156">
        <f>IF(RES_hhdet_in_emi!N27=0,0,RES_hhdet_in_emi!N27*1000000/RES_hhdet_in_new!N26)</f>
        <v>0</v>
      </c>
      <c r="O27" s="156">
        <f>IF(RES_hhdet_in_emi!O27=0,0,RES_hhdet_in_emi!O27*1000000/RES_hhdet_in_new!O26)</f>
        <v>0</v>
      </c>
      <c r="P27" s="156">
        <f>IF(RES_hhdet_in_emi!P27=0,0,RES_hhdet_in_emi!P27*1000000/RES_hhdet_in_new!P26)</f>
        <v>0</v>
      </c>
      <c r="Q27" s="156">
        <f>IF(RES_hhdet_in_emi!Q27=0,0,RES_hhdet_in_emi!Q27*1000000/RES_hhdet_in_new!Q26)</f>
        <v>0</v>
      </c>
    </row>
    <row r="28" spans="1:17" ht="12.95" customHeight="1" x14ac:dyDescent="0.25">
      <c r="A28" s="158" t="s">
        <v>112</v>
      </c>
      <c r="B28" s="157"/>
      <c r="C28" s="157">
        <f t="shared" ref="C28:Q28" si="33">C29</f>
        <v>0</v>
      </c>
      <c r="D28" s="157">
        <f t="shared" si="33"/>
        <v>0</v>
      </c>
      <c r="E28" s="157">
        <f t="shared" si="33"/>
        <v>0</v>
      </c>
      <c r="F28" s="157">
        <f t="shared" si="33"/>
        <v>0</v>
      </c>
      <c r="G28" s="157">
        <f t="shared" si="33"/>
        <v>0</v>
      </c>
      <c r="H28" s="157">
        <f t="shared" si="33"/>
        <v>0</v>
      </c>
      <c r="I28" s="157">
        <f t="shared" si="33"/>
        <v>0</v>
      </c>
      <c r="J28" s="157">
        <f t="shared" si="33"/>
        <v>0</v>
      </c>
      <c r="K28" s="157">
        <f t="shared" si="33"/>
        <v>0</v>
      </c>
      <c r="L28" s="157">
        <f t="shared" si="33"/>
        <v>0</v>
      </c>
      <c r="M28" s="157">
        <f t="shared" si="33"/>
        <v>0</v>
      </c>
      <c r="N28" s="157">
        <f t="shared" si="33"/>
        <v>0</v>
      </c>
      <c r="O28" s="157">
        <f t="shared" si="33"/>
        <v>0</v>
      </c>
      <c r="P28" s="157">
        <f t="shared" si="33"/>
        <v>0</v>
      </c>
      <c r="Q28" s="157">
        <f t="shared" si="33"/>
        <v>0</v>
      </c>
    </row>
    <row r="29" spans="1:17" ht="12" customHeight="1" x14ac:dyDescent="0.25">
      <c r="A29" s="23" t="s">
        <v>60</v>
      </c>
      <c r="B29" s="156"/>
      <c r="C29" s="156">
        <f>IF(RES_hhdet_in_emi!C29=0,0,RES_hhdet_in_emi!C29*1000000/RES_hhdet_in_new!C29)</f>
        <v>0</v>
      </c>
      <c r="D29" s="156">
        <f>IF(RES_hhdet_in_emi!D29=0,0,RES_hhdet_in_emi!D29*1000000/RES_hhdet_in_new!D29)</f>
        <v>0</v>
      </c>
      <c r="E29" s="156">
        <f>IF(RES_hhdet_in_emi!E29=0,0,RES_hhdet_in_emi!E29*1000000/RES_hhdet_in_new!E29)</f>
        <v>0</v>
      </c>
      <c r="F29" s="156">
        <f>IF(RES_hhdet_in_emi!F29=0,0,RES_hhdet_in_emi!F29*1000000/RES_hhdet_in_new!F29)</f>
        <v>0</v>
      </c>
      <c r="G29" s="156">
        <f>IF(RES_hhdet_in_emi!G29=0,0,RES_hhdet_in_emi!G29*1000000/RES_hhdet_in_new!G29)</f>
        <v>0</v>
      </c>
      <c r="H29" s="156">
        <f>IF(RES_hhdet_in_emi!H29=0,0,RES_hhdet_in_emi!H29*1000000/RES_hhdet_in_new!H29)</f>
        <v>0</v>
      </c>
      <c r="I29" s="156">
        <f>IF(RES_hhdet_in_emi!I29=0,0,RES_hhdet_in_emi!I29*1000000/RES_hhdet_in_new!I29)</f>
        <v>0</v>
      </c>
      <c r="J29" s="156">
        <f>IF(RES_hhdet_in_emi!J29=0,0,RES_hhdet_in_emi!J29*1000000/RES_hhdet_in_new!J29)</f>
        <v>0</v>
      </c>
      <c r="K29" s="156">
        <f>IF(RES_hhdet_in_emi!K29=0,0,RES_hhdet_in_emi!K29*1000000/RES_hhdet_in_new!K29)</f>
        <v>0</v>
      </c>
      <c r="L29" s="156">
        <f>IF(RES_hhdet_in_emi!L29=0,0,RES_hhdet_in_emi!L29*1000000/RES_hhdet_in_new!L29)</f>
        <v>0</v>
      </c>
      <c r="M29" s="156">
        <f>IF(RES_hhdet_in_emi!M29=0,0,RES_hhdet_in_emi!M29*1000000/RES_hhdet_in_new!M29)</f>
        <v>0</v>
      </c>
      <c r="N29" s="156">
        <f>IF(RES_hhdet_in_emi!N29=0,0,RES_hhdet_in_emi!N29*1000000/RES_hhdet_in_new!N29)</f>
        <v>0</v>
      </c>
      <c r="O29" s="156">
        <f>IF(RES_hhdet_in_emi!O29=0,0,RES_hhdet_in_emi!O29*1000000/RES_hhdet_in_new!O29)</f>
        <v>0</v>
      </c>
      <c r="P29" s="156">
        <f>IF(RES_hhdet_in_emi!P29=0,0,RES_hhdet_in_emi!P29*1000000/RES_hhdet_in_new!P29)</f>
        <v>0</v>
      </c>
      <c r="Q29" s="156">
        <f>IF(RES_hhdet_in_emi!Q29=0,0,RES_hhdet_in_emi!Q29*1000000/RES_hhdet_in_new!Q29)</f>
        <v>0</v>
      </c>
    </row>
    <row r="30" spans="1:17" ht="12" customHeight="1" x14ac:dyDescent="0.25">
      <c r="A30" s="158" t="s">
        <v>63</v>
      </c>
      <c r="B30" s="157"/>
      <c r="C30" s="157">
        <f>IF(SUM(RES_hhdet_in_emi!C31:C32,RES_hhdet_in_emi!C35:C36)=0,0,SUM(RES_hhdet_in_emi!C31:C32,RES_hhdet_in_emi!C35:C36)*1000000/SUM(RES_hhdet_in_new!C31:C32,RES_hhdet_in_new!C35:C36))</f>
        <v>131.01125749370809</v>
      </c>
      <c r="D30" s="157">
        <f>IF(SUM(RES_hhdet_in_emi!D31:D32,RES_hhdet_in_emi!D35:D36)=0,0,SUM(RES_hhdet_in_emi!D31:D32,RES_hhdet_in_emi!D35:D36)*1000000/SUM(RES_hhdet_in_new!D31:D32,RES_hhdet_in_new!D35:D36))</f>
        <v>311.87212286946198</v>
      </c>
      <c r="E30" s="157">
        <f>IF(SUM(RES_hhdet_in_emi!E31:E32,RES_hhdet_in_emi!E35:E36)=0,0,SUM(RES_hhdet_in_emi!E31:E32,RES_hhdet_in_emi!E35:E36)*1000000/SUM(RES_hhdet_in_new!E31:E32,RES_hhdet_in_new!E35:E36))</f>
        <v>199.58284521888154</v>
      </c>
      <c r="F30" s="157">
        <f>IF(SUM(RES_hhdet_in_emi!F31:F32,RES_hhdet_in_emi!F35:F36)=0,0,SUM(RES_hhdet_in_emi!F31:F32,RES_hhdet_in_emi!F35:F36)*1000000/SUM(RES_hhdet_in_new!F31:F32,RES_hhdet_in_new!F35:F36))</f>
        <v>200.34518979001706</v>
      </c>
      <c r="G30" s="157">
        <f>IF(SUM(RES_hhdet_in_emi!G31:G32,RES_hhdet_in_emi!G35:G36)=0,0,SUM(RES_hhdet_in_emi!G31:G32,RES_hhdet_in_emi!G35:G36)*1000000/SUM(RES_hhdet_in_new!G31:G32,RES_hhdet_in_new!G35:G36))</f>
        <v>268.64113246098668</v>
      </c>
      <c r="H30" s="157">
        <f>IF(SUM(RES_hhdet_in_emi!H31:H32,RES_hhdet_in_emi!H35:H36)=0,0,SUM(RES_hhdet_in_emi!H31:H32,RES_hhdet_in_emi!H35:H36)*1000000/SUM(RES_hhdet_in_new!H31:H32,RES_hhdet_in_new!H35:H36))</f>
        <v>225.91448946220316</v>
      </c>
      <c r="I30" s="157">
        <f>IF(SUM(RES_hhdet_in_emi!I31:I32,RES_hhdet_in_emi!I35:I36)=0,0,SUM(RES_hhdet_in_emi!I31:I32,RES_hhdet_in_emi!I35:I36)*1000000/SUM(RES_hhdet_in_new!I31:I32,RES_hhdet_in_new!I35:I36))</f>
        <v>174.45355484325913</v>
      </c>
      <c r="J30" s="157">
        <f>IF(SUM(RES_hhdet_in_emi!J31:J32,RES_hhdet_in_emi!J35:J36)=0,0,SUM(RES_hhdet_in_emi!J31:J32,RES_hhdet_in_emi!J35:J36)*1000000/SUM(RES_hhdet_in_new!J31:J32,RES_hhdet_in_new!J35:J36))</f>
        <v>223.89112859209081</v>
      </c>
      <c r="K30" s="157">
        <f>IF(SUM(RES_hhdet_in_emi!K31:K32,RES_hhdet_in_emi!K35:K36)=0,0,SUM(RES_hhdet_in_emi!K31:K32,RES_hhdet_in_emi!K35:K36)*1000000/SUM(RES_hhdet_in_new!K31:K32,RES_hhdet_in_new!K35:K36))</f>
        <v>367.19033664222434</v>
      </c>
      <c r="L30" s="157">
        <f>IF(SUM(RES_hhdet_in_emi!L31:L32,RES_hhdet_in_emi!L35:L36)=0,0,SUM(RES_hhdet_in_emi!L31:L32,RES_hhdet_in_emi!L35:L36)*1000000/SUM(RES_hhdet_in_new!L31:L32,RES_hhdet_in_new!L35:L36))</f>
        <v>305.48740586592606</v>
      </c>
      <c r="M30" s="157">
        <f>IF(SUM(RES_hhdet_in_emi!M31:M32,RES_hhdet_in_emi!M35:M36)=0,0,SUM(RES_hhdet_in_emi!M31:M32,RES_hhdet_in_emi!M35:M36)*1000000/SUM(RES_hhdet_in_new!M31:M32,RES_hhdet_in_new!M35:M36))</f>
        <v>0</v>
      </c>
      <c r="N30" s="157">
        <f>IF(SUM(RES_hhdet_in_emi!N31:N32,RES_hhdet_in_emi!N35:N36)=0,0,SUM(RES_hhdet_in_emi!N31:N32,RES_hhdet_in_emi!N35:N36)*1000000/SUM(RES_hhdet_in_new!N31:N32,RES_hhdet_in_new!N35:N36))</f>
        <v>0</v>
      </c>
      <c r="O30" s="157">
        <f>IF(SUM(RES_hhdet_in_emi!O31:O32,RES_hhdet_in_emi!O35:O36)=0,0,SUM(RES_hhdet_in_emi!O31:O32,RES_hhdet_in_emi!O35:O36)*1000000/SUM(RES_hhdet_in_new!O31:O32,RES_hhdet_in_new!O35:O36))</f>
        <v>0</v>
      </c>
      <c r="P30" s="157">
        <f>IF(SUM(RES_hhdet_in_emi!P31:P32,RES_hhdet_in_emi!P35:P36)=0,0,SUM(RES_hhdet_in_emi!P31:P32,RES_hhdet_in_emi!P35:P36)*1000000/SUM(RES_hhdet_in_new!P31:P32,RES_hhdet_in_new!P35:P36))</f>
        <v>111.81507124952851</v>
      </c>
      <c r="Q30" s="157">
        <f>IF(SUM(RES_hhdet_in_emi!Q31:Q32,RES_hhdet_in_emi!Q35:Q36)=0,0,SUM(RES_hhdet_in_emi!Q31:Q32,RES_hhdet_in_emi!Q35:Q36)*1000000/SUM(RES_hhdet_in_new!Q31:Q32,RES_hhdet_in_new!Q35:Q36))</f>
        <v>64.60952370545904</v>
      </c>
    </row>
    <row r="31" spans="1:17" ht="12" customHeight="1" x14ac:dyDescent="0.25">
      <c r="A31" s="167" t="s">
        <v>169</v>
      </c>
      <c r="B31" s="132"/>
      <c r="C31" s="132">
        <f>IF(RES_hhdet_in_emi!C31=0,0,RES_hhdet_in_emi!C31*1000000/RES_hhdet_in_new!C31)</f>
        <v>466.03444751307148</v>
      </c>
      <c r="D31" s="132">
        <f>IF(RES_hhdet_in_emi!D31=0,0,RES_hhdet_in_emi!D31*1000000/RES_hhdet_in_new!D31)</f>
        <v>490.82615784637835</v>
      </c>
      <c r="E31" s="132">
        <f>IF(RES_hhdet_in_emi!E31=0,0,RES_hhdet_in_emi!E31*1000000/RES_hhdet_in_new!E31)</f>
        <v>497.48893577141018</v>
      </c>
      <c r="F31" s="132">
        <f>IF(RES_hhdet_in_emi!F31=0,0,RES_hhdet_in_emi!F31*1000000/RES_hhdet_in_new!F31)</f>
        <v>488.16542635531692</v>
      </c>
      <c r="G31" s="132">
        <f>IF(RES_hhdet_in_emi!G31=0,0,RES_hhdet_in_emi!G31*1000000/RES_hhdet_in_new!G31)</f>
        <v>492.88156994495336</v>
      </c>
      <c r="H31" s="132">
        <f>IF(RES_hhdet_in_emi!H31=0,0,RES_hhdet_in_emi!H31*1000000/RES_hhdet_in_new!H31)</f>
        <v>495.96025166718164</v>
      </c>
      <c r="I31" s="132">
        <f>IF(RES_hhdet_in_emi!I31=0,0,RES_hhdet_in_emi!I31*1000000/RES_hhdet_in_new!I31)</f>
        <v>492.03682760688832</v>
      </c>
      <c r="J31" s="132">
        <f>IF(RES_hhdet_in_emi!J31=0,0,RES_hhdet_in_emi!J31*1000000/RES_hhdet_in_new!J31)</f>
        <v>492.0498427444964</v>
      </c>
      <c r="K31" s="132">
        <f>IF(RES_hhdet_in_emi!K31=0,0,RES_hhdet_in_emi!K31*1000000/RES_hhdet_in_new!K31)</f>
        <v>487.05091849499559</v>
      </c>
      <c r="L31" s="132">
        <f>IF(RES_hhdet_in_emi!L31=0,0,RES_hhdet_in_emi!L31*1000000/RES_hhdet_in_new!L31)</f>
        <v>494.27934686833487</v>
      </c>
      <c r="M31" s="132">
        <f>IF(RES_hhdet_in_emi!M31=0,0,RES_hhdet_in_emi!M31*1000000/RES_hhdet_in_new!M31)</f>
        <v>0</v>
      </c>
      <c r="N31" s="132">
        <f>IF(RES_hhdet_in_emi!N31=0,0,RES_hhdet_in_emi!N31*1000000/RES_hhdet_in_new!N31)</f>
        <v>0</v>
      </c>
      <c r="O31" s="132">
        <f>IF(RES_hhdet_in_emi!O31=0,0,RES_hhdet_in_emi!O31*1000000/RES_hhdet_in_new!O31)</f>
        <v>0</v>
      </c>
      <c r="P31" s="132">
        <f>IF(RES_hhdet_in_emi!P31=0,0,RES_hhdet_in_emi!P31*1000000/RES_hhdet_in_new!P31)</f>
        <v>483.13553219996203</v>
      </c>
      <c r="Q31" s="132">
        <f>IF(RES_hhdet_in_emi!Q31=0,0,RES_hhdet_in_emi!Q31*1000000/RES_hhdet_in_new!Q31)</f>
        <v>479.37167340842774</v>
      </c>
    </row>
    <row r="32" spans="1:17" ht="12" customHeight="1" x14ac:dyDescent="0.25">
      <c r="A32" s="167" t="s">
        <v>168</v>
      </c>
      <c r="B32" s="132"/>
      <c r="C32" s="132">
        <f>IF(RES_hhdet_in_emi!C32=0,0,RES_hhdet_in_emi!C32*1000000/RES_hhdet_in_new!C32)</f>
        <v>0</v>
      </c>
      <c r="D32" s="132">
        <f>IF(RES_hhdet_in_emi!D32=0,0,RES_hhdet_in_emi!D32*1000000/RES_hhdet_in_new!D32)</f>
        <v>0</v>
      </c>
      <c r="E32" s="132">
        <f>IF(RES_hhdet_in_emi!E32=0,0,RES_hhdet_in_emi!E32*1000000/RES_hhdet_in_new!E32)</f>
        <v>0</v>
      </c>
      <c r="F32" s="132">
        <f>IF(RES_hhdet_in_emi!F32=0,0,RES_hhdet_in_emi!F32*1000000/RES_hhdet_in_new!F32)</f>
        <v>0</v>
      </c>
      <c r="G32" s="132">
        <f>IF(RES_hhdet_in_emi!G32=0,0,RES_hhdet_in_emi!G32*1000000/RES_hhdet_in_new!G32)</f>
        <v>0</v>
      </c>
      <c r="H32" s="132">
        <f>IF(RES_hhdet_in_emi!H32=0,0,RES_hhdet_in_emi!H32*1000000/RES_hhdet_in_new!H32)</f>
        <v>0</v>
      </c>
      <c r="I32" s="132">
        <f>IF(RES_hhdet_in_emi!I32=0,0,RES_hhdet_in_emi!I32*1000000/RES_hhdet_in_new!I32)</f>
        <v>0</v>
      </c>
      <c r="J32" s="132">
        <f>IF(RES_hhdet_in_emi!J32=0,0,RES_hhdet_in_emi!J32*1000000/RES_hhdet_in_new!J32)</f>
        <v>0</v>
      </c>
      <c r="K32" s="132">
        <f>IF(RES_hhdet_in_emi!K32=0,0,RES_hhdet_in_emi!K32*1000000/RES_hhdet_in_new!K32)</f>
        <v>0</v>
      </c>
      <c r="L32" s="132">
        <f>IF(RES_hhdet_in_emi!L32=0,0,RES_hhdet_in_emi!L32*1000000/RES_hhdet_in_new!L32)</f>
        <v>297.25249102977489</v>
      </c>
      <c r="M32" s="132">
        <f>IF(RES_hhdet_in_emi!M32=0,0,RES_hhdet_in_emi!M32*1000000/RES_hhdet_in_new!M32)</f>
        <v>0</v>
      </c>
      <c r="N32" s="132">
        <f>IF(RES_hhdet_in_emi!N32=0,0,RES_hhdet_in_emi!N32*1000000/RES_hhdet_in_new!N32)</f>
        <v>0</v>
      </c>
      <c r="O32" s="132">
        <f>IF(RES_hhdet_in_emi!O32=0,0,RES_hhdet_in_emi!O32*1000000/RES_hhdet_in_new!O32)</f>
        <v>0</v>
      </c>
      <c r="P32" s="132">
        <f>IF(RES_hhdet_in_emi!P32=0,0,RES_hhdet_in_emi!P32*1000000/RES_hhdet_in_new!P32)</f>
        <v>290.50001662496146</v>
      </c>
      <c r="Q32" s="132">
        <f>IF(RES_hhdet_in_emi!Q32=0,0,RES_hhdet_in_emi!Q32*1000000/RES_hhdet_in_new!Q32)</f>
        <v>287.65150809337086</v>
      </c>
    </row>
    <row r="33" spans="1:17" ht="12" customHeight="1" x14ac:dyDescent="0.25">
      <c r="A33" s="166" t="s">
        <v>57</v>
      </c>
      <c r="B33" s="165"/>
      <c r="C33" s="165">
        <f>IF(RES_hhdet_in_emi!C33=0,0,RES_hhdet_in_emi!C33*1000000/RES_hhdet_in_new!C32)</f>
        <v>0</v>
      </c>
      <c r="D33" s="165">
        <f>IF(RES_hhdet_in_emi!D33=0,0,RES_hhdet_in_emi!D33*1000000/RES_hhdet_in_new!D32)</f>
        <v>0</v>
      </c>
      <c r="E33" s="165">
        <f>IF(RES_hhdet_in_emi!E33=0,0,RES_hhdet_in_emi!E33*1000000/RES_hhdet_in_new!E32)</f>
        <v>0</v>
      </c>
      <c r="F33" s="165">
        <f>IF(RES_hhdet_in_emi!F33=0,0,RES_hhdet_in_emi!F33*1000000/RES_hhdet_in_new!F32)</f>
        <v>0</v>
      </c>
      <c r="G33" s="165">
        <f>IF(RES_hhdet_in_emi!G33=0,0,RES_hhdet_in_emi!G33*1000000/RES_hhdet_in_new!G32)</f>
        <v>0</v>
      </c>
      <c r="H33" s="165">
        <f>IF(RES_hhdet_in_emi!H33=0,0,RES_hhdet_in_emi!H33*1000000/RES_hhdet_in_new!H32)</f>
        <v>0</v>
      </c>
      <c r="I33" s="165">
        <f>IF(RES_hhdet_in_emi!I33=0,0,RES_hhdet_in_emi!I33*1000000/RES_hhdet_in_new!I32)</f>
        <v>0</v>
      </c>
      <c r="J33" s="165">
        <f>IF(RES_hhdet_in_emi!J33=0,0,RES_hhdet_in_emi!J33*1000000/RES_hhdet_in_new!J32)</f>
        <v>0</v>
      </c>
      <c r="K33" s="165">
        <f>IF(RES_hhdet_in_emi!K33=0,0,RES_hhdet_in_emi!K33*1000000/RES_hhdet_in_new!K32)</f>
        <v>0</v>
      </c>
      <c r="L33" s="165">
        <f>IF(RES_hhdet_in_emi!L33=0,0,RES_hhdet_in_emi!L33*1000000/RES_hhdet_in_new!L32)</f>
        <v>297.25249102977489</v>
      </c>
      <c r="M33" s="165">
        <f>IF(RES_hhdet_in_emi!M33=0,0,RES_hhdet_in_emi!M33*1000000/RES_hhdet_in_new!M32)</f>
        <v>0</v>
      </c>
      <c r="N33" s="165">
        <f>IF(RES_hhdet_in_emi!N33=0,0,RES_hhdet_in_emi!N33*1000000/RES_hhdet_in_new!N32)</f>
        <v>0</v>
      </c>
      <c r="O33" s="165">
        <f>IF(RES_hhdet_in_emi!O33=0,0,RES_hhdet_in_emi!O33*1000000/RES_hhdet_in_new!O32)</f>
        <v>0</v>
      </c>
      <c r="P33" s="165">
        <f>IF(RES_hhdet_in_emi!P33=0,0,RES_hhdet_in_emi!P33*1000000/RES_hhdet_in_new!P32)</f>
        <v>290.50001662496146</v>
      </c>
      <c r="Q33" s="165">
        <f>IF(RES_hhdet_in_emi!Q33=0,0,RES_hhdet_in_emi!Q33*1000000/RES_hhdet_in_new!Q32)</f>
        <v>287.65150809337086</v>
      </c>
    </row>
    <row r="34" spans="1:17" ht="12" customHeight="1" x14ac:dyDescent="0.25">
      <c r="A34" s="147" t="s">
        <v>59</v>
      </c>
      <c r="B34" s="164"/>
      <c r="C34" s="164">
        <f>IF(RES_hhdet_in_emi!C34=0,0,RES_hhdet_in_emi!C34*1000000/RES_hhdet_in_new!C32)</f>
        <v>0</v>
      </c>
      <c r="D34" s="164">
        <f>IF(RES_hhdet_in_emi!D34=0,0,RES_hhdet_in_emi!D34*1000000/RES_hhdet_in_new!D32)</f>
        <v>0</v>
      </c>
      <c r="E34" s="164">
        <f>IF(RES_hhdet_in_emi!E34=0,0,RES_hhdet_in_emi!E34*1000000/RES_hhdet_in_new!E32)</f>
        <v>0</v>
      </c>
      <c r="F34" s="164">
        <f>IF(RES_hhdet_in_emi!F34=0,0,RES_hhdet_in_emi!F34*1000000/RES_hhdet_in_new!F32)</f>
        <v>0</v>
      </c>
      <c r="G34" s="164">
        <f>IF(RES_hhdet_in_emi!G34=0,0,RES_hhdet_in_emi!G34*1000000/RES_hhdet_in_new!G32)</f>
        <v>0</v>
      </c>
      <c r="H34" s="164">
        <f>IF(RES_hhdet_in_emi!H34=0,0,RES_hhdet_in_emi!H34*1000000/RES_hhdet_in_new!H32)</f>
        <v>0</v>
      </c>
      <c r="I34" s="164">
        <f>IF(RES_hhdet_in_emi!I34=0,0,RES_hhdet_in_emi!I34*1000000/RES_hhdet_in_new!I32)</f>
        <v>0</v>
      </c>
      <c r="J34" s="164">
        <f>IF(RES_hhdet_in_emi!J34=0,0,RES_hhdet_in_emi!J34*1000000/RES_hhdet_in_new!J32)</f>
        <v>0</v>
      </c>
      <c r="K34" s="164">
        <f>IF(RES_hhdet_in_emi!K34=0,0,RES_hhdet_in_emi!K34*1000000/RES_hhdet_in_new!K32)</f>
        <v>0</v>
      </c>
      <c r="L34" s="164">
        <f>IF(RES_hhdet_in_emi!L34=0,0,RES_hhdet_in_emi!L34*1000000/RES_hhdet_in_new!L32)</f>
        <v>0</v>
      </c>
      <c r="M34" s="164">
        <f>IF(RES_hhdet_in_emi!M34=0,0,RES_hhdet_in_emi!M34*1000000/RES_hhdet_in_new!M32)</f>
        <v>0</v>
      </c>
      <c r="N34" s="164">
        <f>IF(RES_hhdet_in_emi!N34=0,0,RES_hhdet_in_emi!N34*1000000/RES_hhdet_in_new!N32)</f>
        <v>0</v>
      </c>
      <c r="O34" s="164">
        <f>IF(RES_hhdet_in_emi!O34=0,0,RES_hhdet_in_emi!O34*1000000/RES_hhdet_in_new!O32)</f>
        <v>0</v>
      </c>
      <c r="P34" s="164">
        <f>IF(RES_hhdet_in_emi!P34=0,0,RES_hhdet_in_emi!P34*1000000/RES_hhdet_in_new!P32)</f>
        <v>0</v>
      </c>
      <c r="Q34" s="164">
        <f>IF(RES_hhdet_in_emi!Q34=0,0,RES_hhdet_in_emi!Q34*1000000/RES_hhdet_in_new!Q32)</f>
        <v>0</v>
      </c>
    </row>
    <row r="35" spans="1:17" ht="12" customHeight="1" x14ac:dyDescent="0.25">
      <c r="A35" s="163" t="s">
        <v>142</v>
      </c>
      <c r="B35" s="162"/>
      <c r="C35" s="162">
        <f>IF(RES_hhdet_in_emi!C35=0,0,RES_hhdet_in_emi!C35*1000000/RES_hhdet_in_new!C35)</f>
        <v>0</v>
      </c>
      <c r="D35" s="162">
        <f>IF(RES_hhdet_in_emi!D35=0,0,RES_hhdet_in_emi!D35*1000000/RES_hhdet_in_new!D35)</f>
        <v>0</v>
      </c>
      <c r="E35" s="162">
        <f>IF(RES_hhdet_in_emi!E35=0,0,RES_hhdet_in_emi!E35*1000000/RES_hhdet_in_new!E35)</f>
        <v>0</v>
      </c>
      <c r="F35" s="162">
        <f>IF(RES_hhdet_in_emi!F35=0,0,RES_hhdet_in_emi!F35*1000000/RES_hhdet_in_new!F35)</f>
        <v>0</v>
      </c>
      <c r="G35" s="162">
        <f>IF(RES_hhdet_in_emi!G35=0,0,RES_hhdet_in_emi!G35*1000000/RES_hhdet_in_new!G35)</f>
        <v>0</v>
      </c>
      <c r="H35" s="162">
        <f>IF(RES_hhdet_in_emi!H35=0,0,RES_hhdet_in_emi!H35*1000000/RES_hhdet_in_new!H35)</f>
        <v>0</v>
      </c>
      <c r="I35" s="162">
        <f>IF(RES_hhdet_in_emi!I35=0,0,RES_hhdet_in_emi!I35*1000000/RES_hhdet_in_new!I35)</f>
        <v>0</v>
      </c>
      <c r="J35" s="162">
        <f>IF(RES_hhdet_in_emi!J35=0,0,RES_hhdet_in_emi!J35*1000000/RES_hhdet_in_new!J35)</f>
        <v>0</v>
      </c>
      <c r="K35" s="162">
        <f>IF(RES_hhdet_in_emi!K35=0,0,RES_hhdet_in_emi!K35*1000000/RES_hhdet_in_new!K35)</f>
        <v>0</v>
      </c>
      <c r="L35" s="162">
        <f>IF(RES_hhdet_in_emi!L35=0,0,RES_hhdet_in_emi!L35*1000000/RES_hhdet_in_new!L35)</f>
        <v>0</v>
      </c>
      <c r="M35" s="162">
        <f>IF(RES_hhdet_in_emi!M35=0,0,RES_hhdet_in_emi!M35*1000000/RES_hhdet_in_new!M35)</f>
        <v>0</v>
      </c>
      <c r="N35" s="162">
        <f>IF(RES_hhdet_in_emi!N35=0,0,RES_hhdet_in_emi!N35*1000000/RES_hhdet_in_new!N35)</f>
        <v>0</v>
      </c>
      <c r="O35" s="162">
        <f>IF(RES_hhdet_in_emi!O35=0,0,RES_hhdet_in_emi!O35*1000000/RES_hhdet_in_new!O35)</f>
        <v>0</v>
      </c>
      <c r="P35" s="162">
        <f>IF(RES_hhdet_in_emi!P35=0,0,RES_hhdet_in_emi!P35*1000000/RES_hhdet_in_new!P35)</f>
        <v>0</v>
      </c>
      <c r="Q35" s="162">
        <f>IF(RES_hhdet_in_emi!Q35=0,0,RES_hhdet_in_emi!Q35*1000000/RES_hhdet_in_new!Q35)</f>
        <v>0</v>
      </c>
    </row>
    <row r="36" spans="1:17" ht="12" customHeight="1" x14ac:dyDescent="0.25">
      <c r="A36" s="161" t="s">
        <v>141</v>
      </c>
      <c r="B36" s="160"/>
      <c r="C36" s="160">
        <f>IF(RES_hhdet_in_emi!C36=0,0,RES_hhdet_in_emi!C36*1000000/RES_hhdet_in_new!C36)</f>
        <v>0</v>
      </c>
      <c r="D36" s="160">
        <f>IF(RES_hhdet_in_emi!D36=0,0,RES_hhdet_in_emi!D36*1000000/RES_hhdet_in_new!D36)</f>
        <v>0</v>
      </c>
      <c r="E36" s="160">
        <f>IF(RES_hhdet_in_emi!E36=0,0,RES_hhdet_in_emi!E36*1000000/RES_hhdet_in_new!E36)</f>
        <v>0</v>
      </c>
      <c r="F36" s="160">
        <f>IF(RES_hhdet_in_emi!F36=0,0,RES_hhdet_in_emi!F36*1000000/RES_hhdet_in_new!F36)</f>
        <v>0</v>
      </c>
      <c r="G36" s="160">
        <f>IF(RES_hhdet_in_emi!G36=0,0,RES_hhdet_in_emi!G36*1000000/RES_hhdet_in_new!G36)</f>
        <v>0</v>
      </c>
      <c r="H36" s="160">
        <f>IF(RES_hhdet_in_emi!H36=0,0,RES_hhdet_in_emi!H36*1000000/RES_hhdet_in_new!H36)</f>
        <v>0</v>
      </c>
      <c r="I36" s="160">
        <f>IF(RES_hhdet_in_emi!I36=0,0,RES_hhdet_in_emi!I36*1000000/RES_hhdet_in_new!I36)</f>
        <v>0</v>
      </c>
      <c r="J36" s="160">
        <f>IF(RES_hhdet_in_emi!J36=0,0,RES_hhdet_in_emi!J36*1000000/RES_hhdet_in_new!J36)</f>
        <v>0</v>
      </c>
      <c r="K36" s="160">
        <f>IF(RES_hhdet_in_emi!K36=0,0,RES_hhdet_in_emi!K36*1000000/RES_hhdet_in_new!K36)</f>
        <v>0</v>
      </c>
      <c r="L36" s="160">
        <f>IF(RES_hhdet_in_emi!L36=0,0,RES_hhdet_in_emi!L36*1000000/RES_hhdet_in_new!L36)</f>
        <v>0</v>
      </c>
      <c r="M36" s="160">
        <f>IF(RES_hhdet_in_emi!M36=0,0,RES_hhdet_in_emi!M36*1000000/RES_hhdet_in_new!M36)</f>
        <v>0</v>
      </c>
      <c r="N36" s="160">
        <f>IF(RES_hhdet_in_emi!N36=0,0,RES_hhdet_in_emi!N36*1000000/RES_hhdet_in_new!N36)</f>
        <v>0</v>
      </c>
      <c r="O36" s="160">
        <f>IF(RES_hhdet_in_emi!O36=0,0,RES_hhdet_in_emi!O36*1000000/RES_hhdet_in_new!O36)</f>
        <v>0</v>
      </c>
      <c r="P36" s="160">
        <f>IF(RES_hhdet_in_emi!P36=0,0,RES_hhdet_in_emi!P36*1000000/RES_hhdet_in_new!P36)</f>
        <v>0</v>
      </c>
      <c r="Q36" s="160">
        <f>IF(RES_hhdet_in_emi!Q36=0,0,RES_hhdet_in_emi!Q36*1000000/RES_hhdet_in_new!Q36)</f>
        <v>0</v>
      </c>
    </row>
    <row r="37" spans="1:17" ht="12" customHeight="1" x14ac:dyDescent="0.25">
      <c r="A37" s="148" t="s">
        <v>60</v>
      </c>
      <c r="B37" s="156"/>
      <c r="C37" s="156">
        <f>IF(RES_hhdet_in_emi!C37=0,0,RES_hhdet_in_emi!C37*1000000/RES_hhdet_in_new!C36)</f>
        <v>0</v>
      </c>
      <c r="D37" s="156">
        <f>IF(RES_hhdet_in_emi!D37=0,0,RES_hhdet_in_emi!D37*1000000/RES_hhdet_in_new!D36)</f>
        <v>0</v>
      </c>
      <c r="E37" s="156">
        <f>IF(RES_hhdet_in_emi!E37=0,0,RES_hhdet_in_emi!E37*1000000/RES_hhdet_in_new!E36)</f>
        <v>0</v>
      </c>
      <c r="F37" s="156">
        <f>IF(RES_hhdet_in_emi!F37=0,0,RES_hhdet_in_emi!F37*1000000/RES_hhdet_in_new!F36)</f>
        <v>0</v>
      </c>
      <c r="G37" s="156">
        <f>IF(RES_hhdet_in_emi!G37=0,0,RES_hhdet_in_emi!G37*1000000/RES_hhdet_in_new!G36)</f>
        <v>0</v>
      </c>
      <c r="H37" s="156">
        <f>IF(RES_hhdet_in_emi!H37=0,0,RES_hhdet_in_emi!H37*1000000/RES_hhdet_in_new!H36)</f>
        <v>0</v>
      </c>
      <c r="I37" s="156">
        <f>IF(RES_hhdet_in_emi!I37=0,0,RES_hhdet_in_emi!I37*1000000/RES_hhdet_in_new!I36)</f>
        <v>0</v>
      </c>
      <c r="J37" s="156">
        <f>IF(RES_hhdet_in_emi!J37=0,0,RES_hhdet_in_emi!J37*1000000/RES_hhdet_in_new!J36)</f>
        <v>0</v>
      </c>
      <c r="K37" s="156">
        <f>IF(RES_hhdet_in_emi!K37=0,0,RES_hhdet_in_emi!K37*1000000/RES_hhdet_in_new!K36)</f>
        <v>0</v>
      </c>
      <c r="L37" s="156">
        <f>IF(RES_hhdet_in_emi!L37=0,0,RES_hhdet_in_emi!L37*1000000/RES_hhdet_in_new!L36)</f>
        <v>0</v>
      </c>
      <c r="M37" s="156">
        <f>IF(RES_hhdet_in_emi!M37=0,0,RES_hhdet_in_emi!M37*1000000/RES_hhdet_in_new!M36)</f>
        <v>0</v>
      </c>
      <c r="N37" s="156">
        <f>IF(RES_hhdet_in_emi!N37=0,0,RES_hhdet_in_emi!N37*1000000/RES_hhdet_in_new!N36)</f>
        <v>0</v>
      </c>
      <c r="O37" s="156">
        <f>IF(RES_hhdet_in_emi!O37=0,0,RES_hhdet_in_emi!O37*1000000/RES_hhdet_in_new!O36)</f>
        <v>0</v>
      </c>
      <c r="P37" s="156">
        <f>IF(RES_hhdet_in_emi!P37=0,0,RES_hhdet_in_emi!P37*1000000/RES_hhdet_in_new!P36)</f>
        <v>0</v>
      </c>
      <c r="Q37" s="156">
        <f>IF(RES_hhdet_in_emi!Q37=0,0,RES_hhdet_in_emi!Q37*1000000/RES_hhdet_in_new!Q36)</f>
        <v>0</v>
      </c>
    </row>
    <row r="38" spans="1:17" ht="12" customHeight="1" x14ac:dyDescent="0.25">
      <c r="A38" s="148" t="s">
        <v>59</v>
      </c>
      <c r="B38" s="156"/>
      <c r="C38" s="156">
        <f>IF(RES_hhdet_in_emi!C38=0,0,RES_hhdet_in_emi!C38*1000000/RES_hhdet_in_new!C36)</f>
        <v>0</v>
      </c>
      <c r="D38" s="156">
        <f>IF(RES_hhdet_in_emi!D38=0,0,RES_hhdet_in_emi!D38*1000000/RES_hhdet_in_new!D36)</f>
        <v>0</v>
      </c>
      <c r="E38" s="156">
        <f>IF(RES_hhdet_in_emi!E38=0,0,RES_hhdet_in_emi!E38*1000000/RES_hhdet_in_new!E36)</f>
        <v>0</v>
      </c>
      <c r="F38" s="156">
        <f>IF(RES_hhdet_in_emi!F38=0,0,RES_hhdet_in_emi!F38*1000000/RES_hhdet_in_new!F36)</f>
        <v>0</v>
      </c>
      <c r="G38" s="156">
        <f>IF(RES_hhdet_in_emi!G38=0,0,RES_hhdet_in_emi!G38*1000000/RES_hhdet_in_new!G36)</f>
        <v>0</v>
      </c>
      <c r="H38" s="156">
        <f>IF(RES_hhdet_in_emi!H38=0,0,RES_hhdet_in_emi!H38*1000000/RES_hhdet_in_new!H36)</f>
        <v>0</v>
      </c>
      <c r="I38" s="156">
        <f>IF(RES_hhdet_in_emi!I38=0,0,RES_hhdet_in_emi!I38*1000000/RES_hhdet_in_new!I36)</f>
        <v>0</v>
      </c>
      <c r="J38" s="156">
        <f>IF(RES_hhdet_in_emi!J38=0,0,RES_hhdet_in_emi!J38*1000000/RES_hhdet_in_new!J36)</f>
        <v>0</v>
      </c>
      <c r="K38" s="156">
        <f>IF(RES_hhdet_in_emi!K38=0,0,RES_hhdet_in_emi!K38*1000000/RES_hhdet_in_new!K36)</f>
        <v>0</v>
      </c>
      <c r="L38" s="156">
        <f>IF(RES_hhdet_in_emi!L38=0,0,RES_hhdet_in_emi!L38*1000000/RES_hhdet_in_new!L36)</f>
        <v>0</v>
      </c>
      <c r="M38" s="156">
        <f>IF(RES_hhdet_in_emi!M38=0,0,RES_hhdet_in_emi!M38*1000000/RES_hhdet_in_new!M36)</f>
        <v>0</v>
      </c>
      <c r="N38" s="156">
        <f>IF(RES_hhdet_in_emi!N38=0,0,RES_hhdet_in_emi!N38*1000000/RES_hhdet_in_new!N36)</f>
        <v>0</v>
      </c>
      <c r="O38" s="156">
        <f>IF(RES_hhdet_in_emi!O38=0,0,RES_hhdet_in_emi!O38*1000000/RES_hhdet_in_new!O36)</f>
        <v>0</v>
      </c>
      <c r="P38" s="156">
        <f>IF(RES_hhdet_in_emi!P38=0,0,RES_hhdet_in_emi!P38*1000000/RES_hhdet_in_new!P36)</f>
        <v>0</v>
      </c>
      <c r="Q38" s="156">
        <f>IF(RES_hhdet_in_emi!Q38=0,0,RES_hhdet_in_emi!Q38*1000000/RES_hhdet_in_new!Q36)</f>
        <v>0</v>
      </c>
    </row>
    <row r="39" spans="1:17" ht="12" customHeight="1" x14ac:dyDescent="0.25">
      <c r="A39" s="158" t="s">
        <v>62</v>
      </c>
      <c r="B39" s="157"/>
      <c r="C39" s="157">
        <f>IF(SUM(RES_hhdet_in_emi!C40:C41)=0,0,SUM(RES_hhdet_in_emi!C40:C41)*1000000/SUM(RES_hhdet_in_new!C40:C41))</f>
        <v>101.41333139615232</v>
      </c>
      <c r="D39" s="157">
        <f>IF(SUM(RES_hhdet_in_emi!D40:D41)=0,0,SUM(RES_hhdet_in_emi!D40:D41)*1000000/SUM(RES_hhdet_in_new!D40:D41))</f>
        <v>309.22668612486194</v>
      </c>
      <c r="E39" s="157">
        <f>IF(SUM(RES_hhdet_in_emi!E40:E41)=0,0,SUM(RES_hhdet_in_emi!E40:E41)*1000000/SUM(RES_hhdet_in_new!E40:E41))</f>
        <v>354.01875295890721</v>
      </c>
      <c r="F39" s="157">
        <f>IF(SUM(RES_hhdet_in_emi!F40:F41)=0,0,SUM(RES_hhdet_in_emi!F40:F41)*1000000/SUM(RES_hhdet_in_new!F40:F41))</f>
        <v>371.63181848559759</v>
      </c>
      <c r="G39" s="157">
        <f>IF(SUM(RES_hhdet_in_emi!G40:G41)=0,0,SUM(RES_hhdet_in_emi!G40:G41)*1000000/SUM(RES_hhdet_in_new!G40:G41))</f>
        <v>410.63617112485235</v>
      </c>
      <c r="H39" s="157">
        <f>IF(SUM(RES_hhdet_in_emi!H40:H41)=0,0,SUM(RES_hhdet_in_emi!H40:H41)*1000000/SUM(RES_hhdet_in_new!H40:H41))</f>
        <v>363.04132816478119</v>
      </c>
      <c r="I39" s="157">
        <f>IF(SUM(RES_hhdet_in_emi!I40:I41)=0,0,SUM(RES_hhdet_in_emi!I40:I41)*1000000/SUM(RES_hhdet_in_new!I40:I41))</f>
        <v>0</v>
      </c>
      <c r="J39" s="157">
        <f>IF(SUM(RES_hhdet_in_emi!J40:J41)=0,0,SUM(RES_hhdet_in_emi!J40:J41)*1000000/SUM(RES_hhdet_in_new!J40:J41))</f>
        <v>0</v>
      </c>
      <c r="K39" s="157">
        <f>IF(SUM(RES_hhdet_in_emi!K40:K41)=0,0,SUM(RES_hhdet_in_emi!K40:K41)*1000000/SUM(RES_hhdet_in_new!K40:K41))</f>
        <v>445.53364741914982</v>
      </c>
      <c r="L39" s="157">
        <f>IF(SUM(RES_hhdet_in_emi!L40:L41)=0,0,SUM(RES_hhdet_in_emi!L40:L41)*1000000/SUM(RES_hhdet_in_new!L40:L41))</f>
        <v>325.99159509996355</v>
      </c>
      <c r="M39" s="157">
        <f>IF(SUM(RES_hhdet_in_emi!M40:M41)=0,0,SUM(RES_hhdet_in_emi!M40:M41)*1000000/SUM(RES_hhdet_in_new!M40:M41))</f>
        <v>354.15250131568951</v>
      </c>
      <c r="N39" s="157">
        <f>IF(SUM(RES_hhdet_in_emi!N40:N41)=0,0,SUM(RES_hhdet_in_emi!N40:N41)*1000000/SUM(RES_hhdet_in_new!N40:N41))</f>
        <v>147.25381282760307</v>
      </c>
      <c r="O39" s="157">
        <f>IF(SUM(RES_hhdet_in_emi!O40:O41)=0,0,SUM(RES_hhdet_in_emi!O40:O41)*1000000/SUM(RES_hhdet_in_new!O40:O41))</f>
        <v>113.74842123034121</v>
      </c>
      <c r="P39" s="157">
        <f>IF(SUM(RES_hhdet_in_emi!P40:P41)=0,0,SUM(RES_hhdet_in_emi!P40:P41)*1000000/SUM(RES_hhdet_in_new!P40:P41))</f>
        <v>112.49123285286213</v>
      </c>
      <c r="Q39" s="157">
        <f>IF(SUM(RES_hhdet_in_emi!Q40:Q41)=0,0,SUM(RES_hhdet_in_emi!Q40:Q41)*1000000/SUM(RES_hhdet_in_new!Q40:Q41))</f>
        <v>135.04720110481122</v>
      </c>
    </row>
    <row r="40" spans="1:17" ht="12" customHeight="1" x14ac:dyDescent="0.25">
      <c r="A40" s="23" t="s">
        <v>57</v>
      </c>
      <c r="B40" s="156"/>
      <c r="C40" s="156">
        <f>IF(RES_hhdet_in_emi!C40=0,0,RES_hhdet_in_emi!C40*1000000/RES_hhdet_in_new!C40)</f>
        <v>392.43579553622561</v>
      </c>
      <c r="D40" s="156">
        <f>IF(RES_hhdet_in_emi!D40=0,0,RES_hhdet_in_emi!D40*1000000/RES_hhdet_in_new!D40)</f>
        <v>401.49677216310107</v>
      </c>
      <c r="E40" s="156">
        <f>IF(RES_hhdet_in_emi!E40=0,0,RES_hhdet_in_emi!E40*1000000/RES_hhdet_in_new!E40)</f>
        <v>410.04807414377899</v>
      </c>
      <c r="F40" s="156">
        <f>IF(RES_hhdet_in_emi!F40=0,0,RES_hhdet_in_emi!F40*1000000/RES_hhdet_in_new!F40)</f>
        <v>411.60278805061978</v>
      </c>
      <c r="G40" s="156">
        <f>IF(RES_hhdet_in_emi!G40=0,0,RES_hhdet_in_emi!G40*1000000/RES_hhdet_in_new!G40)</f>
        <v>410.63617112485235</v>
      </c>
      <c r="H40" s="156">
        <f>IF(RES_hhdet_in_emi!H40=0,0,RES_hhdet_in_emi!H40*1000000/RES_hhdet_in_new!H40)</f>
        <v>435.31846759944688</v>
      </c>
      <c r="I40" s="156">
        <f>IF(RES_hhdet_in_emi!I40=0,0,RES_hhdet_in_emi!I40*1000000/RES_hhdet_in_new!I40)</f>
        <v>0</v>
      </c>
      <c r="J40" s="156">
        <f>IF(RES_hhdet_in_emi!J40=0,0,RES_hhdet_in_emi!J40*1000000/RES_hhdet_in_new!J40)</f>
        <v>0</v>
      </c>
      <c r="K40" s="156">
        <f>IF(RES_hhdet_in_emi!K40=0,0,RES_hhdet_in_emi!K40*1000000/RES_hhdet_in_new!K40)</f>
        <v>445.53364741914982</v>
      </c>
      <c r="L40" s="156">
        <f>IF(RES_hhdet_in_emi!L40=0,0,RES_hhdet_in_emi!L40*1000000/RES_hhdet_in_new!L40)</f>
        <v>348.43372882998437</v>
      </c>
      <c r="M40" s="156">
        <f>IF(RES_hhdet_in_emi!M40=0,0,RES_hhdet_in_emi!M40*1000000/RES_hhdet_in_new!M40)</f>
        <v>444.18840276554641</v>
      </c>
      <c r="N40" s="156">
        <f>IF(RES_hhdet_in_emi!N40=0,0,RES_hhdet_in_emi!N40*1000000/RES_hhdet_in_new!N40)</f>
        <v>398.24108931499705</v>
      </c>
      <c r="O40" s="156">
        <f>IF(RES_hhdet_in_emi!O40=0,0,RES_hhdet_in_emi!O40*1000000/RES_hhdet_in_new!O40)</f>
        <v>399.99129941265136</v>
      </c>
      <c r="P40" s="156">
        <f>IF(RES_hhdet_in_emi!P40=0,0,RES_hhdet_in_emi!P40*1000000/RES_hhdet_in_new!P40)</f>
        <v>372.17603501975304</v>
      </c>
      <c r="Q40" s="156">
        <f>IF(RES_hhdet_in_emi!Q40=0,0,RES_hhdet_in_emi!Q40*1000000/RES_hhdet_in_new!Q40)</f>
        <v>375.38055689207334</v>
      </c>
    </row>
    <row r="41" spans="1:17" ht="12" customHeight="1" x14ac:dyDescent="0.25">
      <c r="A41" s="29" t="s">
        <v>140</v>
      </c>
      <c r="B41" s="57"/>
      <c r="C41" s="57">
        <f>IF(RES_hhdet_in_emi!C41=0,0,RES_hhdet_in_emi!C41*1000000/RES_hhdet_in_new!C41)</f>
        <v>0</v>
      </c>
      <c r="D41" s="57">
        <f>IF(RES_hhdet_in_emi!D41=0,0,RES_hhdet_in_emi!D41*1000000/RES_hhdet_in_new!D41)</f>
        <v>0</v>
      </c>
      <c r="E41" s="57">
        <f>IF(RES_hhdet_in_emi!E41=0,0,RES_hhdet_in_emi!E41*1000000/RES_hhdet_in_new!E41)</f>
        <v>0</v>
      </c>
      <c r="F41" s="57">
        <f>IF(RES_hhdet_in_emi!F41=0,0,RES_hhdet_in_emi!F41*1000000/RES_hhdet_in_new!F41)</f>
        <v>0</v>
      </c>
      <c r="G41" s="57">
        <f>IF(RES_hhdet_in_emi!G41=0,0,RES_hhdet_in_emi!G41*1000000/RES_hhdet_in_new!G41)</f>
        <v>0</v>
      </c>
      <c r="H41" s="57">
        <f>IF(RES_hhdet_in_emi!H41=0,0,RES_hhdet_in_emi!H41*1000000/RES_hhdet_in_new!H41)</f>
        <v>0</v>
      </c>
      <c r="I41" s="57">
        <f>IF(RES_hhdet_in_emi!I41=0,0,RES_hhdet_in_emi!I41*1000000/RES_hhdet_in_new!I41)</f>
        <v>0</v>
      </c>
      <c r="J41" s="57">
        <f>IF(RES_hhdet_in_emi!J41=0,0,RES_hhdet_in_emi!J41*1000000/RES_hhdet_in_new!J41)</f>
        <v>0</v>
      </c>
      <c r="K41" s="57">
        <f>IF(RES_hhdet_in_emi!K41=0,0,RES_hhdet_in_emi!K41*1000000/RES_hhdet_in_new!K41)</f>
        <v>0</v>
      </c>
      <c r="L41" s="57">
        <f>IF(RES_hhdet_in_emi!L41=0,0,RES_hhdet_in_emi!L41*1000000/RES_hhdet_in_new!L41)</f>
        <v>0</v>
      </c>
      <c r="M41" s="57">
        <f>IF(RES_hhdet_in_emi!M41=0,0,RES_hhdet_in_emi!M41*1000000/RES_hhdet_in_new!M41)</f>
        <v>0</v>
      </c>
      <c r="N41" s="57">
        <f>IF(RES_hhdet_in_emi!N41=0,0,RES_hhdet_in_emi!N41*1000000/RES_hhdet_in_new!N41)</f>
        <v>0</v>
      </c>
      <c r="O41" s="57">
        <f>IF(RES_hhdet_in_emi!O41=0,0,RES_hhdet_in_emi!O41*1000000/RES_hhdet_in_new!O41)</f>
        <v>0</v>
      </c>
      <c r="P41" s="57">
        <f>IF(RES_hhdet_in_emi!P41=0,0,RES_hhdet_in_emi!P41*1000000/RES_hhdet_in_new!P41)</f>
        <v>0</v>
      </c>
      <c r="Q41" s="57">
        <f>IF(RES_hhdet_in_emi!Q41=0,0,RES_hhdet_in_emi!Q41*1000000/RES_hhdet_in_new!Q41)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34">SUM(C44,C47,C49,C58)</f>
        <v>0</v>
      </c>
      <c r="D43" s="168">
        <f t="shared" ref="D43" si="35">SUM(D44,D47,D49,D58)</f>
        <v>0</v>
      </c>
      <c r="E43" s="168">
        <f t="shared" ref="E43" si="36">SUM(E44,E47,E49,E58)</f>
        <v>1429.7537742784918</v>
      </c>
      <c r="F43" s="168">
        <f t="shared" ref="F43" si="37">SUM(F44,F47,F49,F58)</f>
        <v>1566.3034992831995</v>
      </c>
      <c r="G43" s="168">
        <f t="shared" ref="G43" si="38">SUM(G44,G47,G49,G58)</f>
        <v>0</v>
      </c>
      <c r="H43" s="168">
        <f t="shared" ref="H43" si="39">SUM(H44,H47,H49,H58)</f>
        <v>1766.2862766432677</v>
      </c>
      <c r="I43" s="168">
        <f t="shared" ref="I43" si="40">SUM(I44,I47,I49,I58)</f>
        <v>0</v>
      </c>
      <c r="J43" s="168">
        <f t="shared" ref="J43" si="41">SUM(J44,J47,J49,J58)</f>
        <v>1089.30290680859</v>
      </c>
      <c r="K43" s="168">
        <f t="shared" ref="K43" si="42">SUM(K44,K47,K49,K58)</f>
        <v>1790.0169871760129</v>
      </c>
      <c r="L43" s="168">
        <f t="shared" ref="L43" si="43">SUM(L44,L47,L49,L58)</f>
        <v>2113.1569804887836</v>
      </c>
      <c r="M43" s="168">
        <f t="shared" ref="M43" si="44">SUM(M44,M47,M49,M58)</f>
        <v>0</v>
      </c>
      <c r="N43" s="168">
        <f t="shared" ref="N43" si="45">SUM(N44,N47,N49,N58)</f>
        <v>0</v>
      </c>
      <c r="O43" s="168">
        <f t="shared" ref="O43" si="46">SUM(O44,O47,O49,O58)</f>
        <v>2022.2323881369205</v>
      </c>
      <c r="P43" s="168">
        <f t="shared" ref="P43" si="47">SUM(P44,P47,P49,P58)</f>
        <v>1926.5159128272398</v>
      </c>
      <c r="Q43" s="168">
        <f t="shared" ref="Q43" si="48">SUM(Q44,Q47,Q49,Q58)</f>
        <v>1883.9981404362286</v>
      </c>
    </row>
    <row r="44" spans="1:17" ht="12.95" customHeight="1" x14ac:dyDescent="0.25">
      <c r="A44" s="158" t="s">
        <v>65</v>
      </c>
      <c r="B44" s="157"/>
      <c r="C44" s="157">
        <f t="shared" ref="C44:Q44" si="49">SUM(C45:C46)</f>
        <v>0</v>
      </c>
      <c r="D44" s="157">
        <f t="shared" si="49"/>
        <v>0</v>
      </c>
      <c r="E44" s="157">
        <f t="shared" si="49"/>
        <v>1429.7537742784918</v>
      </c>
      <c r="F44" s="157">
        <f t="shared" si="49"/>
        <v>1485.7524293661904</v>
      </c>
      <c r="G44" s="157">
        <f t="shared" si="49"/>
        <v>0</v>
      </c>
      <c r="H44" s="157">
        <f t="shared" si="49"/>
        <v>1766.2862766432677</v>
      </c>
      <c r="I44" s="157">
        <f t="shared" si="49"/>
        <v>0</v>
      </c>
      <c r="J44" s="157">
        <f t="shared" si="49"/>
        <v>1089.30290680859</v>
      </c>
      <c r="K44" s="157">
        <f t="shared" si="49"/>
        <v>1790.0169871760129</v>
      </c>
      <c r="L44" s="157">
        <f t="shared" si="49"/>
        <v>2113.1569804887836</v>
      </c>
      <c r="M44" s="157">
        <f t="shared" si="49"/>
        <v>0</v>
      </c>
      <c r="N44" s="157">
        <f t="shared" si="49"/>
        <v>0</v>
      </c>
      <c r="O44" s="157">
        <f t="shared" si="49"/>
        <v>1623.8891229452311</v>
      </c>
      <c r="P44" s="157">
        <f t="shared" si="49"/>
        <v>1554.718275050489</v>
      </c>
      <c r="Q44" s="157">
        <f t="shared" si="49"/>
        <v>1508.6217379700608</v>
      </c>
    </row>
    <row r="45" spans="1:17" ht="12" customHeight="1" x14ac:dyDescent="0.25">
      <c r="A45" s="23" t="s">
        <v>166</v>
      </c>
      <c r="B45" s="156"/>
      <c r="C45" s="156">
        <f>IF(RES_hhdet_in_emi!C45=0,0,RES_hhdet_in_emi!C45*1000000/RES_hhdet_in_new!C45)</f>
        <v>0</v>
      </c>
      <c r="D45" s="156">
        <f>IF(RES_hhdet_in_emi!D45=0,0,RES_hhdet_in_emi!D45*1000000/RES_hhdet_in_new!D45)</f>
        <v>0</v>
      </c>
      <c r="E45" s="156">
        <f>IF(RES_hhdet_in_emi!E45=0,0,RES_hhdet_in_emi!E45*1000000/RES_hhdet_in_new!E45)</f>
        <v>1429.7537742784918</v>
      </c>
      <c r="F45" s="156">
        <f>IF(RES_hhdet_in_emi!F45=0,0,RES_hhdet_in_emi!F45*1000000/RES_hhdet_in_new!F45)</f>
        <v>1485.7524293661904</v>
      </c>
      <c r="G45" s="156">
        <f>IF(RES_hhdet_in_emi!G45=0,0,RES_hhdet_in_emi!G45*1000000/RES_hhdet_in_new!G45)</f>
        <v>0</v>
      </c>
      <c r="H45" s="156">
        <f>IF(RES_hhdet_in_emi!H45=0,0,RES_hhdet_in_emi!H45*1000000/RES_hhdet_in_new!H45)</f>
        <v>1766.2862766432677</v>
      </c>
      <c r="I45" s="156">
        <f>IF(RES_hhdet_in_emi!I45=0,0,RES_hhdet_in_emi!I45*1000000/RES_hhdet_in_new!I45)</f>
        <v>0</v>
      </c>
      <c r="J45" s="156">
        <f>IF(RES_hhdet_in_emi!J45=0,0,RES_hhdet_in_emi!J45*1000000/RES_hhdet_in_new!J45)</f>
        <v>1089.30290680859</v>
      </c>
      <c r="K45" s="156">
        <f>IF(RES_hhdet_in_emi!K45=0,0,RES_hhdet_in_emi!K45*1000000/RES_hhdet_in_new!K45)</f>
        <v>1790.0169871760129</v>
      </c>
      <c r="L45" s="156">
        <f>IF(RES_hhdet_in_emi!L45=0,0,RES_hhdet_in_emi!L45*1000000/RES_hhdet_in_new!L45)</f>
        <v>2113.1569804887836</v>
      </c>
      <c r="M45" s="156">
        <f>IF(RES_hhdet_in_emi!M45=0,0,RES_hhdet_in_emi!M45*1000000/RES_hhdet_in_new!M45)</f>
        <v>0</v>
      </c>
      <c r="N45" s="156">
        <f>IF(RES_hhdet_in_emi!N45=0,0,RES_hhdet_in_emi!N45*1000000/RES_hhdet_in_new!N45)</f>
        <v>0</v>
      </c>
      <c r="O45" s="156">
        <f>IF(RES_hhdet_in_emi!O45=0,0,RES_hhdet_in_emi!O45*1000000/RES_hhdet_in_new!O45)</f>
        <v>1623.8891229452311</v>
      </c>
      <c r="P45" s="156">
        <f>IF(RES_hhdet_in_emi!P45=0,0,RES_hhdet_in_emi!P45*1000000/RES_hhdet_in_new!P45)</f>
        <v>1554.718275050489</v>
      </c>
      <c r="Q45" s="156">
        <f>IF(RES_hhdet_in_emi!Q45=0,0,RES_hhdet_in_emi!Q45*1000000/RES_hhdet_in_new!Q45)</f>
        <v>1508.6217379700608</v>
      </c>
    </row>
    <row r="46" spans="1:17" ht="12" customHeight="1" x14ac:dyDescent="0.25">
      <c r="A46" s="23" t="s">
        <v>60</v>
      </c>
      <c r="B46" s="156"/>
      <c r="C46" s="156">
        <f>IF(RES_hhdet_in_emi!C46=0,0,RES_hhdet_in_emi!C46*1000000/RES_hhdet_in_new!C45)</f>
        <v>0</v>
      </c>
      <c r="D46" s="156">
        <f>IF(RES_hhdet_in_emi!D46=0,0,RES_hhdet_in_emi!D46*1000000/RES_hhdet_in_new!D45)</f>
        <v>0</v>
      </c>
      <c r="E46" s="156">
        <f>IF(RES_hhdet_in_emi!E46=0,0,RES_hhdet_in_emi!E46*1000000/RES_hhdet_in_new!E45)</f>
        <v>0</v>
      </c>
      <c r="F46" s="156">
        <f>IF(RES_hhdet_in_emi!F46=0,0,RES_hhdet_in_emi!F46*1000000/RES_hhdet_in_new!F45)</f>
        <v>0</v>
      </c>
      <c r="G46" s="156">
        <f>IF(RES_hhdet_in_emi!G46=0,0,RES_hhdet_in_emi!G46*1000000/RES_hhdet_in_new!G45)</f>
        <v>0</v>
      </c>
      <c r="H46" s="156">
        <f>IF(RES_hhdet_in_emi!H46=0,0,RES_hhdet_in_emi!H46*1000000/RES_hhdet_in_new!H45)</f>
        <v>0</v>
      </c>
      <c r="I46" s="156">
        <f>IF(RES_hhdet_in_emi!I46=0,0,RES_hhdet_in_emi!I46*1000000/RES_hhdet_in_new!I45)</f>
        <v>0</v>
      </c>
      <c r="J46" s="156">
        <f>IF(RES_hhdet_in_emi!J46=0,0,RES_hhdet_in_emi!J46*1000000/RES_hhdet_in_new!J45)</f>
        <v>0</v>
      </c>
      <c r="K46" s="156">
        <f>IF(RES_hhdet_in_emi!K46=0,0,RES_hhdet_in_emi!K46*1000000/RES_hhdet_in_new!K45)</f>
        <v>0</v>
      </c>
      <c r="L46" s="156">
        <f>IF(RES_hhdet_in_emi!L46=0,0,RES_hhdet_in_emi!L46*1000000/RES_hhdet_in_new!L45)</f>
        <v>0</v>
      </c>
      <c r="M46" s="156">
        <f>IF(RES_hhdet_in_emi!M46=0,0,RES_hhdet_in_emi!M46*1000000/RES_hhdet_in_new!M45)</f>
        <v>0</v>
      </c>
      <c r="N46" s="156">
        <f>IF(RES_hhdet_in_emi!N46=0,0,RES_hhdet_in_emi!N46*1000000/RES_hhdet_in_new!N45)</f>
        <v>0</v>
      </c>
      <c r="O46" s="156">
        <f>IF(RES_hhdet_in_emi!O46=0,0,RES_hhdet_in_emi!O46*1000000/RES_hhdet_in_new!O45)</f>
        <v>0</v>
      </c>
      <c r="P46" s="156">
        <f>IF(RES_hhdet_in_emi!P46=0,0,RES_hhdet_in_emi!P46*1000000/RES_hhdet_in_new!P45)</f>
        <v>0</v>
      </c>
      <c r="Q46" s="156">
        <f>IF(RES_hhdet_in_emi!Q46=0,0,RES_hhdet_in_emi!Q46*1000000/RES_hhdet_in_new!Q45)</f>
        <v>0</v>
      </c>
    </row>
    <row r="47" spans="1:17" ht="12.95" customHeight="1" x14ac:dyDescent="0.25">
      <c r="A47" s="158" t="s">
        <v>112</v>
      </c>
      <c r="B47" s="157"/>
      <c r="C47" s="157">
        <f t="shared" ref="C47:Q47" si="50">C48</f>
        <v>0</v>
      </c>
      <c r="D47" s="157">
        <f t="shared" si="50"/>
        <v>0</v>
      </c>
      <c r="E47" s="157">
        <f t="shared" si="50"/>
        <v>0</v>
      </c>
      <c r="F47" s="157">
        <f t="shared" si="50"/>
        <v>0</v>
      </c>
      <c r="G47" s="157">
        <f t="shared" si="50"/>
        <v>0</v>
      </c>
      <c r="H47" s="157">
        <f t="shared" si="50"/>
        <v>0</v>
      </c>
      <c r="I47" s="157">
        <f t="shared" si="50"/>
        <v>0</v>
      </c>
      <c r="J47" s="157">
        <f t="shared" si="50"/>
        <v>0</v>
      </c>
      <c r="K47" s="157">
        <f t="shared" si="50"/>
        <v>0</v>
      </c>
      <c r="L47" s="157">
        <f t="shared" si="50"/>
        <v>0</v>
      </c>
      <c r="M47" s="157">
        <f t="shared" si="50"/>
        <v>0</v>
      </c>
      <c r="N47" s="157">
        <f t="shared" si="50"/>
        <v>0</v>
      </c>
      <c r="O47" s="157">
        <f t="shared" si="50"/>
        <v>0</v>
      </c>
      <c r="P47" s="157">
        <f t="shared" si="50"/>
        <v>0</v>
      </c>
      <c r="Q47" s="157">
        <f t="shared" si="50"/>
        <v>0</v>
      </c>
    </row>
    <row r="48" spans="1:17" ht="12" customHeight="1" x14ac:dyDescent="0.25">
      <c r="A48" s="23" t="s">
        <v>60</v>
      </c>
      <c r="B48" s="156"/>
      <c r="C48" s="156">
        <f>IF(RES_hhdet_in_emi!C48=0,0,RES_hhdet_in_emi!C48*1000000/RES_hhdet_in_new!C48)</f>
        <v>0</v>
      </c>
      <c r="D48" s="156">
        <f>IF(RES_hhdet_in_emi!D48=0,0,RES_hhdet_in_emi!D48*1000000/RES_hhdet_in_new!D48)</f>
        <v>0</v>
      </c>
      <c r="E48" s="156">
        <f>IF(RES_hhdet_in_emi!E48=0,0,RES_hhdet_in_emi!E48*1000000/RES_hhdet_in_new!E48)</f>
        <v>0</v>
      </c>
      <c r="F48" s="156">
        <f>IF(RES_hhdet_in_emi!F48=0,0,RES_hhdet_in_emi!F48*1000000/RES_hhdet_in_new!F48)</f>
        <v>0</v>
      </c>
      <c r="G48" s="156">
        <f>IF(RES_hhdet_in_emi!G48=0,0,RES_hhdet_in_emi!G48*1000000/RES_hhdet_in_new!G48)</f>
        <v>0</v>
      </c>
      <c r="H48" s="156">
        <f>IF(RES_hhdet_in_emi!H48=0,0,RES_hhdet_in_emi!H48*1000000/RES_hhdet_in_new!H48)</f>
        <v>0</v>
      </c>
      <c r="I48" s="156">
        <f>IF(RES_hhdet_in_emi!I48=0,0,RES_hhdet_in_emi!I48*1000000/RES_hhdet_in_new!I48)</f>
        <v>0</v>
      </c>
      <c r="J48" s="156">
        <f>IF(RES_hhdet_in_emi!J48=0,0,RES_hhdet_in_emi!J48*1000000/RES_hhdet_in_new!J48)</f>
        <v>0</v>
      </c>
      <c r="K48" s="156">
        <f>IF(RES_hhdet_in_emi!K48=0,0,RES_hhdet_in_emi!K48*1000000/RES_hhdet_in_new!K48)</f>
        <v>0</v>
      </c>
      <c r="L48" s="156">
        <f>IF(RES_hhdet_in_emi!L48=0,0,RES_hhdet_in_emi!L48*1000000/RES_hhdet_in_new!L48)</f>
        <v>0</v>
      </c>
      <c r="M48" s="156">
        <f>IF(RES_hhdet_in_emi!M48=0,0,RES_hhdet_in_emi!M48*1000000/RES_hhdet_in_new!M48)</f>
        <v>0</v>
      </c>
      <c r="N48" s="156">
        <f>IF(RES_hhdet_in_emi!N48=0,0,RES_hhdet_in_emi!N48*1000000/RES_hhdet_in_new!N48)</f>
        <v>0</v>
      </c>
      <c r="O48" s="156">
        <f>IF(RES_hhdet_in_emi!O48=0,0,RES_hhdet_in_emi!O48*1000000/RES_hhdet_in_new!O48)</f>
        <v>0</v>
      </c>
      <c r="P48" s="156">
        <f>IF(RES_hhdet_in_emi!P48=0,0,RES_hhdet_in_emi!P48*1000000/RES_hhdet_in_new!P48)</f>
        <v>0</v>
      </c>
      <c r="Q48" s="156">
        <f>IF(RES_hhdet_in_emi!Q48=0,0,RES_hhdet_in_emi!Q48*1000000/RES_hhdet_in_new!Q48)</f>
        <v>0</v>
      </c>
    </row>
    <row r="49" spans="1:17" ht="12" customHeight="1" x14ac:dyDescent="0.25">
      <c r="A49" s="158" t="s">
        <v>63</v>
      </c>
      <c r="B49" s="157"/>
      <c r="C49" s="157">
        <f>IF(SUM(RES_hhdet_in_emi!C50:C51,RES_hhdet_in_emi!C54:C55)=0,0,SUM(RES_hhdet_in_emi!C50:C51,RES_hhdet_in_emi!C54:C55)*1000000/SUM(RES_hhdet_in_new!C50:C51,RES_hhdet_in_new!C54:C55))</f>
        <v>0</v>
      </c>
      <c r="D49" s="157">
        <f>IF(SUM(RES_hhdet_in_emi!D50:D51,RES_hhdet_in_emi!D54:D55)=0,0,SUM(RES_hhdet_in_emi!D50:D51,RES_hhdet_in_emi!D54:D55)*1000000/SUM(RES_hhdet_in_new!D50:D51,RES_hhdet_in_new!D54:D55))</f>
        <v>0</v>
      </c>
      <c r="E49" s="157">
        <f>IF(SUM(RES_hhdet_in_emi!E50:E51,RES_hhdet_in_emi!E54:E55)=0,0,SUM(RES_hhdet_in_emi!E50:E51,RES_hhdet_in_emi!E54:E55)*1000000/SUM(RES_hhdet_in_new!E50:E51,RES_hhdet_in_new!E54:E55))</f>
        <v>0</v>
      </c>
      <c r="F49" s="157">
        <f>IF(SUM(RES_hhdet_in_emi!F50:F51,RES_hhdet_in_emi!F54:F55)=0,0,SUM(RES_hhdet_in_emi!F50:F51,RES_hhdet_in_emi!F54:F55)*1000000/SUM(RES_hhdet_in_new!F50:F51,RES_hhdet_in_new!F54:F55))</f>
        <v>0</v>
      </c>
      <c r="G49" s="157">
        <f>IF(SUM(RES_hhdet_in_emi!G50:G51,RES_hhdet_in_emi!G54:G55)=0,0,SUM(RES_hhdet_in_emi!G50:G51,RES_hhdet_in_emi!G54:G55)*1000000/SUM(RES_hhdet_in_new!G50:G51,RES_hhdet_in_new!G54:G55))</f>
        <v>0</v>
      </c>
      <c r="H49" s="157">
        <f>IF(SUM(RES_hhdet_in_emi!H50:H51,RES_hhdet_in_emi!H54:H55)=0,0,SUM(RES_hhdet_in_emi!H50:H51,RES_hhdet_in_emi!H54:H55)*1000000/SUM(RES_hhdet_in_new!H50:H51,RES_hhdet_in_new!H54:H55))</f>
        <v>0</v>
      </c>
      <c r="I49" s="157">
        <f>IF(SUM(RES_hhdet_in_emi!I50:I51,RES_hhdet_in_emi!I54:I55)=0,0,SUM(RES_hhdet_in_emi!I50:I51,RES_hhdet_in_emi!I54:I55)*1000000/SUM(RES_hhdet_in_new!I50:I51,RES_hhdet_in_new!I54:I55))</f>
        <v>0</v>
      </c>
      <c r="J49" s="157">
        <f>IF(SUM(RES_hhdet_in_emi!J50:J51,RES_hhdet_in_emi!J54:J55)=0,0,SUM(RES_hhdet_in_emi!J50:J51,RES_hhdet_in_emi!J54:J55)*1000000/SUM(RES_hhdet_in_new!J50:J51,RES_hhdet_in_new!J54:J55))</f>
        <v>0</v>
      </c>
      <c r="K49" s="157">
        <f>IF(SUM(RES_hhdet_in_emi!K50:K51,RES_hhdet_in_emi!K54:K55)=0,0,SUM(RES_hhdet_in_emi!K50:K51,RES_hhdet_in_emi!K54:K55)*1000000/SUM(RES_hhdet_in_new!K50:K51,RES_hhdet_in_new!K54:K55))</f>
        <v>0</v>
      </c>
      <c r="L49" s="157">
        <f>IF(SUM(RES_hhdet_in_emi!L50:L51,RES_hhdet_in_emi!L54:L55)=0,0,SUM(RES_hhdet_in_emi!L50:L51,RES_hhdet_in_emi!L54:L55)*1000000/SUM(RES_hhdet_in_new!L50:L51,RES_hhdet_in_new!L54:L55))</f>
        <v>0</v>
      </c>
      <c r="M49" s="157">
        <f>IF(SUM(RES_hhdet_in_emi!M50:M51,RES_hhdet_in_emi!M54:M55)=0,0,SUM(RES_hhdet_in_emi!M50:M51,RES_hhdet_in_emi!M54:M55)*1000000/SUM(RES_hhdet_in_new!M50:M51,RES_hhdet_in_new!M54:M55))</f>
        <v>0</v>
      </c>
      <c r="N49" s="157">
        <f>IF(SUM(RES_hhdet_in_emi!N50:N51,RES_hhdet_in_emi!N54:N55)=0,0,SUM(RES_hhdet_in_emi!N50:N51,RES_hhdet_in_emi!N54:N55)*1000000/SUM(RES_hhdet_in_new!N50:N51,RES_hhdet_in_new!N54:N55))</f>
        <v>0</v>
      </c>
      <c r="O49" s="157">
        <f>IF(SUM(RES_hhdet_in_emi!O50:O51,RES_hhdet_in_emi!O54:O55)=0,0,SUM(RES_hhdet_in_emi!O50:O51,RES_hhdet_in_emi!O54:O55)*1000000/SUM(RES_hhdet_in_new!O50:O51,RES_hhdet_in_new!O54:O55))</f>
        <v>0</v>
      </c>
      <c r="P49" s="157">
        <f>IF(SUM(RES_hhdet_in_emi!P50:P51,RES_hhdet_in_emi!P54:P55)=0,0,SUM(RES_hhdet_in_emi!P50:P51,RES_hhdet_in_emi!P54:P55)*1000000/SUM(RES_hhdet_in_new!P50:P51,RES_hhdet_in_new!P54:P55))</f>
        <v>0</v>
      </c>
      <c r="Q49" s="157">
        <f>IF(SUM(RES_hhdet_in_emi!Q50:Q51,RES_hhdet_in_emi!Q54:Q55)=0,0,SUM(RES_hhdet_in_emi!Q50:Q51,RES_hhdet_in_emi!Q54:Q55)*1000000/SUM(RES_hhdet_in_new!Q50:Q51,RES_hhdet_in_new!Q54:Q55))</f>
        <v>0</v>
      </c>
    </row>
    <row r="50" spans="1:17" ht="12" customHeight="1" x14ac:dyDescent="0.25">
      <c r="A50" s="167" t="s">
        <v>165</v>
      </c>
      <c r="B50" s="132"/>
      <c r="C50" s="132">
        <f>IF(RES_hhdet_in_emi!C50=0,0,RES_hhdet_in_emi!C50*1000000/RES_hhdet_in_new!C50)</f>
        <v>0</v>
      </c>
      <c r="D50" s="132">
        <f>IF(RES_hhdet_in_emi!D50=0,0,RES_hhdet_in_emi!D50*1000000/RES_hhdet_in_new!D50)</f>
        <v>0</v>
      </c>
      <c r="E50" s="132">
        <f>IF(RES_hhdet_in_emi!E50=0,0,RES_hhdet_in_emi!E50*1000000/RES_hhdet_in_new!E50)</f>
        <v>0</v>
      </c>
      <c r="F50" s="132">
        <f>IF(RES_hhdet_in_emi!F50=0,0,RES_hhdet_in_emi!F50*1000000/RES_hhdet_in_new!F50)</f>
        <v>0</v>
      </c>
      <c r="G50" s="132">
        <f>IF(RES_hhdet_in_emi!G50=0,0,RES_hhdet_in_emi!G50*1000000/RES_hhdet_in_new!G50)</f>
        <v>0</v>
      </c>
      <c r="H50" s="132">
        <f>IF(RES_hhdet_in_emi!H50=0,0,RES_hhdet_in_emi!H50*1000000/RES_hhdet_in_new!H50)</f>
        <v>0</v>
      </c>
      <c r="I50" s="132">
        <f>IF(RES_hhdet_in_emi!I50=0,0,RES_hhdet_in_emi!I50*1000000/RES_hhdet_in_new!I50)</f>
        <v>0</v>
      </c>
      <c r="J50" s="132">
        <f>IF(RES_hhdet_in_emi!J50=0,0,RES_hhdet_in_emi!J50*1000000/RES_hhdet_in_new!J50)</f>
        <v>0</v>
      </c>
      <c r="K50" s="132">
        <f>IF(RES_hhdet_in_emi!K50=0,0,RES_hhdet_in_emi!K50*1000000/RES_hhdet_in_new!K50)</f>
        <v>0</v>
      </c>
      <c r="L50" s="132">
        <f>IF(RES_hhdet_in_emi!L50=0,0,RES_hhdet_in_emi!L50*1000000/RES_hhdet_in_new!L50)</f>
        <v>0</v>
      </c>
      <c r="M50" s="132">
        <f>IF(RES_hhdet_in_emi!M50=0,0,RES_hhdet_in_emi!M50*1000000/RES_hhdet_in_new!M50)</f>
        <v>0</v>
      </c>
      <c r="N50" s="132">
        <f>IF(RES_hhdet_in_emi!N50=0,0,RES_hhdet_in_emi!N50*1000000/RES_hhdet_in_new!N50)</f>
        <v>0</v>
      </c>
      <c r="O50" s="132">
        <f>IF(RES_hhdet_in_emi!O50=0,0,RES_hhdet_in_emi!O50*1000000/RES_hhdet_in_new!O50)</f>
        <v>0</v>
      </c>
      <c r="P50" s="132">
        <f>IF(RES_hhdet_in_emi!P50=0,0,RES_hhdet_in_emi!P50*1000000/RES_hhdet_in_new!P50)</f>
        <v>0</v>
      </c>
      <c r="Q50" s="132">
        <f>IF(RES_hhdet_in_emi!Q50=0,0,RES_hhdet_in_emi!Q50*1000000/RES_hhdet_in_new!Q50)</f>
        <v>0</v>
      </c>
    </row>
    <row r="51" spans="1:17" ht="12" customHeight="1" x14ac:dyDescent="0.25">
      <c r="A51" s="167" t="s">
        <v>164</v>
      </c>
      <c r="B51" s="132"/>
      <c r="C51" s="132">
        <f>IF(RES_hhdet_in_emi!C51=0,0,RES_hhdet_in_emi!C51*1000000/RES_hhdet_in_new!C51)</f>
        <v>0</v>
      </c>
      <c r="D51" s="132">
        <f>IF(RES_hhdet_in_emi!D51=0,0,RES_hhdet_in_emi!D51*1000000/RES_hhdet_in_new!D51)</f>
        <v>0</v>
      </c>
      <c r="E51" s="132">
        <f>IF(RES_hhdet_in_emi!E51=0,0,RES_hhdet_in_emi!E51*1000000/RES_hhdet_in_new!E51)</f>
        <v>0</v>
      </c>
      <c r="F51" s="132">
        <f>IF(RES_hhdet_in_emi!F51=0,0,RES_hhdet_in_emi!F51*1000000/RES_hhdet_in_new!F51)</f>
        <v>0</v>
      </c>
      <c r="G51" s="132">
        <f>IF(RES_hhdet_in_emi!G51=0,0,RES_hhdet_in_emi!G51*1000000/RES_hhdet_in_new!G51)</f>
        <v>0</v>
      </c>
      <c r="H51" s="132">
        <f>IF(RES_hhdet_in_emi!H51=0,0,RES_hhdet_in_emi!H51*1000000/RES_hhdet_in_new!H51)</f>
        <v>0</v>
      </c>
      <c r="I51" s="132">
        <f>IF(RES_hhdet_in_emi!I51=0,0,RES_hhdet_in_emi!I51*1000000/RES_hhdet_in_new!I51)</f>
        <v>0</v>
      </c>
      <c r="J51" s="132">
        <f>IF(RES_hhdet_in_emi!J51=0,0,RES_hhdet_in_emi!J51*1000000/RES_hhdet_in_new!J51)</f>
        <v>0</v>
      </c>
      <c r="K51" s="132">
        <f>IF(RES_hhdet_in_emi!K51=0,0,RES_hhdet_in_emi!K51*1000000/RES_hhdet_in_new!K51)</f>
        <v>0</v>
      </c>
      <c r="L51" s="132">
        <f>IF(RES_hhdet_in_emi!L51=0,0,RES_hhdet_in_emi!L51*1000000/RES_hhdet_in_new!L51)</f>
        <v>0</v>
      </c>
      <c r="M51" s="132">
        <f>IF(RES_hhdet_in_emi!M51=0,0,RES_hhdet_in_emi!M51*1000000/RES_hhdet_in_new!M51)</f>
        <v>0</v>
      </c>
      <c r="N51" s="132">
        <f>IF(RES_hhdet_in_emi!N51=0,0,RES_hhdet_in_emi!N51*1000000/RES_hhdet_in_new!N51)</f>
        <v>0</v>
      </c>
      <c r="O51" s="132">
        <f>IF(RES_hhdet_in_emi!O51=0,0,RES_hhdet_in_emi!O51*1000000/RES_hhdet_in_new!O51)</f>
        <v>0</v>
      </c>
      <c r="P51" s="132">
        <f>IF(RES_hhdet_in_emi!P51=0,0,RES_hhdet_in_emi!P51*1000000/RES_hhdet_in_new!P51)</f>
        <v>0</v>
      </c>
      <c r="Q51" s="132">
        <f>IF(RES_hhdet_in_emi!Q51=0,0,RES_hhdet_in_emi!Q51*1000000/RES_hhdet_in_new!Q51)</f>
        <v>0</v>
      </c>
    </row>
    <row r="52" spans="1:17" ht="12" customHeight="1" x14ac:dyDescent="0.25">
      <c r="A52" s="166" t="s">
        <v>163</v>
      </c>
      <c r="B52" s="165"/>
      <c r="C52" s="165">
        <f>IF(RES_hhdet_in_emi!C52=0,0,RES_hhdet_in_emi!C52*1000000/RES_hhdet_in_new!C51)</f>
        <v>0</v>
      </c>
      <c r="D52" s="165">
        <f>IF(RES_hhdet_in_emi!D52=0,0,RES_hhdet_in_emi!D52*1000000/RES_hhdet_in_new!D51)</f>
        <v>0</v>
      </c>
      <c r="E52" s="165">
        <f>IF(RES_hhdet_in_emi!E52=0,0,RES_hhdet_in_emi!E52*1000000/RES_hhdet_in_new!E51)</f>
        <v>0</v>
      </c>
      <c r="F52" s="165">
        <f>IF(RES_hhdet_in_emi!F52=0,0,RES_hhdet_in_emi!F52*1000000/RES_hhdet_in_new!F51)</f>
        <v>0</v>
      </c>
      <c r="G52" s="165">
        <f>IF(RES_hhdet_in_emi!G52=0,0,RES_hhdet_in_emi!G52*1000000/RES_hhdet_in_new!G51)</f>
        <v>0</v>
      </c>
      <c r="H52" s="165">
        <f>IF(RES_hhdet_in_emi!H52=0,0,RES_hhdet_in_emi!H52*1000000/RES_hhdet_in_new!H51)</f>
        <v>0</v>
      </c>
      <c r="I52" s="165">
        <f>IF(RES_hhdet_in_emi!I52=0,0,RES_hhdet_in_emi!I52*1000000/RES_hhdet_in_new!I51)</f>
        <v>0</v>
      </c>
      <c r="J52" s="165">
        <f>IF(RES_hhdet_in_emi!J52=0,0,RES_hhdet_in_emi!J52*1000000/RES_hhdet_in_new!J51)</f>
        <v>0</v>
      </c>
      <c r="K52" s="165">
        <f>IF(RES_hhdet_in_emi!K52=0,0,RES_hhdet_in_emi!K52*1000000/RES_hhdet_in_new!K51)</f>
        <v>0</v>
      </c>
      <c r="L52" s="165">
        <f>IF(RES_hhdet_in_emi!L52=0,0,RES_hhdet_in_emi!L52*1000000/RES_hhdet_in_new!L51)</f>
        <v>0</v>
      </c>
      <c r="M52" s="165">
        <f>IF(RES_hhdet_in_emi!M52=0,0,RES_hhdet_in_emi!M52*1000000/RES_hhdet_in_new!M51)</f>
        <v>0</v>
      </c>
      <c r="N52" s="165">
        <f>IF(RES_hhdet_in_emi!N52=0,0,RES_hhdet_in_emi!N52*1000000/RES_hhdet_in_new!N51)</f>
        <v>0</v>
      </c>
      <c r="O52" s="165">
        <f>IF(RES_hhdet_in_emi!O52=0,0,RES_hhdet_in_emi!O52*1000000/RES_hhdet_in_new!O51)</f>
        <v>0</v>
      </c>
      <c r="P52" s="165">
        <f>IF(RES_hhdet_in_emi!P52=0,0,RES_hhdet_in_emi!P52*1000000/RES_hhdet_in_new!P51)</f>
        <v>0</v>
      </c>
      <c r="Q52" s="165">
        <f>IF(RES_hhdet_in_emi!Q52=0,0,RES_hhdet_in_emi!Q52*1000000/RES_hhdet_in_new!Q51)</f>
        <v>0</v>
      </c>
    </row>
    <row r="53" spans="1:17" ht="12" customHeight="1" x14ac:dyDescent="0.25">
      <c r="A53" s="147" t="s">
        <v>59</v>
      </c>
      <c r="B53" s="164"/>
      <c r="C53" s="164">
        <f>IF(RES_hhdet_in_emi!C53=0,0,RES_hhdet_in_emi!C53*1000000/RES_hhdet_in_new!C51)</f>
        <v>0</v>
      </c>
      <c r="D53" s="164">
        <f>IF(RES_hhdet_in_emi!D53=0,0,RES_hhdet_in_emi!D53*1000000/RES_hhdet_in_new!D51)</f>
        <v>0</v>
      </c>
      <c r="E53" s="164">
        <f>IF(RES_hhdet_in_emi!E53=0,0,RES_hhdet_in_emi!E53*1000000/RES_hhdet_in_new!E51)</f>
        <v>0</v>
      </c>
      <c r="F53" s="164">
        <f>IF(RES_hhdet_in_emi!F53=0,0,RES_hhdet_in_emi!F53*1000000/RES_hhdet_in_new!F51)</f>
        <v>0</v>
      </c>
      <c r="G53" s="164">
        <f>IF(RES_hhdet_in_emi!G53=0,0,RES_hhdet_in_emi!G53*1000000/RES_hhdet_in_new!G51)</f>
        <v>0</v>
      </c>
      <c r="H53" s="164">
        <f>IF(RES_hhdet_in_emi!H53=0,0,RES_hhdet_in_emi!H53*1000000/RES_hhdet_in_new!H51)</f>
        <v>0</v>
      </c>
      <c r="I53" s="164">
        <f>IF(RES_hhdet_in_emi!I53=0,0,RES_hhdet_in_emi!I53*1000000/RES_hhdet_in_new!I51)</f>
        <v>0</v>
      </c>
      <c r="J53" s="164">
        <f>IF(RES_hhdet_in_emi!J53=0,0,RES_hhdet_in_emi!J53*1000000/RES_hhdet_in_new!J51)</f>
        <v>0</v>
      </c>
      <c r="K53" s="164">
        <f>IF(RES_hhdet_in_emi!K53=0,0,RES_hhdet_in_emi!K53*1000000/RES_hhdet_in_new!K51)</f>
        <v>0</v>
      </c>
      <c r="L53" s="164">
        <f>IF(RES_hhdet_in_emi!L53=0,0,RES_hhdet_in_emi!L53*1000000/RES_hhdet_in_new!L51)</f>
        <v>0</v>
      </c>
      <c r="M53" s="164">
        <f>IF(RES_hhdet_in_emi!M53=0,0,RES_hhdet_in_emi!M53*1000000/RES_hhdet_in_new!M51)</f>
        <v>0</v>
      </c>
      <c r="N53" s="164">
        <f>IF(RES_hhdet_in_emi!N53=0,0,RES_hhdet_in_emi!N53*1000000/RES_hhdet_in_new!N51)</f>
        <v>0</v>
      </c>
      <c r="O53" s="164">
        <f>IF(RES_hhdet_in_emi!O53=0,0,RES_hhdet_in_emi!O53*1000000/RES_hhdet_in_new!O51)</f>
        <v>0</v>
      </c>
      <c r="P53" s="164">
        <f>IF(RES_hhdet_in_emi!P53=0,0,RES_hhdet_in_emi!P53*1000000/RES_hhdet_in_new!P51)</f>
        <v>0</v>
      </c>
      <c r="Q53" s="164">
        <f>IF(RES_hhdet_in_emi!Q53=0,0,RES_hhdet_in_emi!Q53*1000000/RES_hhdet_in_new!Q51)</f>
        <v>0</v>
      </c>
    </row>
    <row r="54" spans="1:17" ht="12" customHeight="1" x14ac:dyDescent="0.25">
      <c r="A54" s="163" t="s">
        <v>142</v>
      </c>
      <c r="B54" s="162"/>
      <c r="C54" s="162">
        <f>IF(RES_hhdet_in_emi!C54=0,0,RES_hhdet_in_emi!C54*1000000/RES_hhdet_in_new!C54)</f>
        <v>0</v>
      </c>
      <c r="D54" s="162">
        <f>IF(RES_hhdet_in_emi!D54=0,0,RES_hhdet_in_emi!D54*1000000/RES_hhdet_in_new!D54)</f>
        <v>0</v>
      </c>
      <c r="E54" s="162">
        <f>IF(RES_hhdet_in_emi!E54=0,0,RES_hhdet_in_emi!E54*1000000/RES_hhdet_in_new!E54)</f>
        <v>0</v>
      </c>
      <c r="F54" s="162">
        <f>IF(RES_hhdet_in_emi!F54=0,0,RES_hhdet_in_emi!F54*1000000/RES_hhdet_in_new!F54)</f>
        <v>0</v>
      </c>
      <c r="G54" s="162">
        <f>IF(RES_hhdet_in_emi!G54=0,0,RES_hhdet_in_emi!G54*1000000/RES_hhdet_in_new!G54)</f>
        <v>0</v>
      </c>
      <c r="H54" s="162">
        <f>IF(RES_hhdet_in_emi!H54=0,0,RES_hhdet_in_emi!H54*1000000/RES_hhdet_in_new!H54)</f>
        <v>0</v>
      </c>
      <c r="I54" s="162">
        <f>IF(RES_hhdet_in_emi!I54=0,0,RES_hhdet_in_emi!I54*1000000/RES_hhdet_in_new!I54)</f>
        <v>0</v>
      </c>
      <c r="J54" s="162">
        <f>IF(RES_hhdet_in_emi!J54=0,0,RES_hhdet_in_emi!J54*1000000/RES_hhdet_in_new!J54)</f>
        <v>0</v>
      </c>
      <c r="K54" s="162">
        <f>IF(RES_hhdet_in_emi!K54=0,0,RES_hhdet_in_emi!K54*1000000/RES_hhdet_in_new!K54)</f>
        <v>0</v>
      </c>
      <c r="L54" s="162">
        <f>IF(RES_hhdet_in_emi!L54=0,0,RES_hhdet_in_emi!L54*1000000/RES_hhdet_in_new!L54)</f>
        <v>0</v>
      </c>
      <c r="M54" s="162">
        <f>IF(RES_hhdet_in_emi!M54=0,0,RES_hhdet_in_emi!M54*1000000/RES_hhdet_in_new!M54)</f>
        <v>0</v>
      </c>
      <c r="N54" s="162">
        <f>IF(RES_hhdet_in_emi!N54=0,0,RES_hhdet_in_emi!N54*1000000/RES_hhdet_in_new!N54)</f>
        <v>0</v>
      </c>
      <c r="O54" s="162">
        <f>IF(RES_hhdet_in_emi!O54=0,0,RES_hhdet_in_emi!O54*1000000/RES_hhdet_in_new!O54)</f>
        <v>0</v>
      </c>
      <c r="P54" s="162">
        <f>IF(RES_hhdet_in_emi!P54=0,0,RES_hhdet_in_emi!P54*1000000/RES_hhdet_in_new!P54)</f>
        <v>0</v>
      </c>
      <c r="Q54" s="162">
        <f>IF(RES_hhdet_in_emi!Q54=0,0,RES_hhdet_in_emi!Q54*1000000/RES_hhdet_in_new!Q54)</f>
        <v>0</v>
      </c>
    </row>
    <row r="55" spans="1:17" ht="12" customHeight="1" x14ac:dyDescent="0.25">
      <c r="A55" s="161" t="s">
        <v>141</v>
      </c>
      <c r="B55" s="160"/>
      <c r="C55" s="160">
        <f>IF(RES_hhdet_in_emi!C55=0,0,RES_hhdet_in_emi!C55*1000000/RES_hhdet_in_new!C55)</f>
        <v>0</v>
      </c>
      <c r="D55" s="160">
        <f>IF(RES_hhdet_in_emi!D55=0,0,RES_hhdet_in_emi!D55*1000000/RES_hhdet_in_new!D55)</f>
        <v>0</v>
      </c>
      <c r="E55" s="160">
        <f>IF(RES_hhdet_in_emi!E55=0,0,RES_hhdet_in_emi!E55*1000000/RES_hhdet_in_new!E55)</f>
        <v>0</v>
      </c>
      <c r="F55" s="160">
        <f>IF(RES_hhdet_in_emi!F55=0,0,RES_hhdet_in_emi!F55*1000000/RES_hhdet_in_new!F55)</f>
        <v>0</v>
      </c>
      <c r="G55" s="160">
        <f>IF(RES_hhdet_in_emi!G55=0,0,RES_hhdet_in_emi!G55*1000000/RES_hhdet_in_new!G55)</f>
        <v>0</v>
      </c>
      <c r="H55" s="160">
        <f>IF(RES_hhdet_in_emi!H55=0,0,RES_hhdet_in_emi!H55*1000000/RES_hhdet_in_new!H55)</f>
        <v>0</v>
      </c>
      <c r="I55" s="160">
        <f>IF(RES_hhdet_in_emi!I55=0,0,RES_hhdet_in_emi!I55*1000000/RES_hhdet_in_new!I55)</f>
        <v>0</v>
      </c>
      <c r="J55" s="160">
        <f>IF(RES_hhdet_in_emi!J55=0,0,RES_hhdet_in_emi!J55*1000000/RES_hhdet_in_new!J55)</f>
        <v>0</v>
      </c>
      <c r="K55" s="160">
        <f>IF(RES_hhdet_in_emi!K55=0,0,RES_hhdet_in_emi!K55*1000000/RES_hhdet_in_new!K55)</f>
        <v>0</v>
      </c>
      <c r="L55" s="160">
        <f>IF(RES_hhdet_in_emi!L55=0,0,RES_hhdet_in_emi!L55*1000000/RES_hhdet_in_new!L55)</f>
        <v>0</v>
      </c>
      <c r="M55" s="160">
        <f>IF(RES_hhdet_in_emi!M55=0,0,RES_hhdet_in_emi!M55*1000000/RES_hhdet_in_new!M55)</f>
        <v>0</v>
      </c>
      <c r="N55" s="160">
        <f>IF(RES_hhdet_in_emi!N55=0,0,RES_hhdet_in_emi!N55*1000000/RES_hhdet_in_new!N55)</f>
        <v>0</v>
      </c>
      <c r="O55" s="160">
        <f>IF(RES_hhdet_in_emi!O55=0,0,RES_hhdet_in_emi!O55*1000000/RES_hhdet_in_new!O55)</f>
        <v>0</v>
      </c>
      <c r="P55" s="160">
        <f>IF(RES_hhdet_in_emi!P55=0,0,RES_hhdet_in_emi!P55*1000000/RES_hhdet_in_new!P55)</f>
        <v>0</v>
      </c>
      <c r="Q55" s="160">
        <f>IF(RES_hhdet_in_emi!Q55=0,0,RES_hhdet_in_emi!Q55*1000000/RES_hhdet_in_new!Q55)</f>
        <v>0</v>
      </c>
    </row>
    <row r="56" spans="1:17" ht="12" customHeight="1" x14ac:dyDescent="0.25">
      <c r="A56" s="148" t="s">
        <v>60</v>
      </c>
      <c r="B56" s="156"/>
      <c r="C56" s="156">
        <f>IF(RES_hhdet_in_emi!C56=0,0,RES_hhdet_in_emi!C56*1000000/RES_hhdet_in_new!C55)</f>
        <v>0</v>
      </c>
      <c r="D56" s="156">
        <f>IF(RES_hhdet_in_emi!D56=0,0,RES_hhdet_in_emi!D56*1000000/RES_hhdet_in_new!D55)</f>
        <v>0</v>
      </c>
      <c r="E56" s="156">
        <f>IF(RES_hhdet_in_emi!E56=0,0,RES_hhdet_in_emi!E56*1000000/RES_hhdet_in_new!E55)</f>
        <v>0</v>
      </c>
      <c r="F56" s="156">
        <f>IF(RES_hhdet_in_emi!F56=0,0,RES_hhdet_in_emi!F56*1000000/RES_hhdet_in_new!F55)</f>
        <v>0</v>
      </c>
      <c r="G56" s="156">
        <f>IF(RES_hhdet_in_emi!G56=0,0,RES_hhdet_in_emi!G56*1000000/RES_hhdet_in_new!G55)</f>
        <v>0</v>
      </c>
      <c r="H56" s="156">
        <f>IF(RES_hhdet_in_emi!H56=0,0,RES_hhdet_in_emi!H56*1000000/RES_hhdet_in_new!H55)</f>
        <v>0</v>
      </c>
      <c r="I56" s="156">
        <f>IF(RES_hhdet_in_emi!I56=0,0,RES_hhdet_in_emi!I56*1000000/RES_hhdet_in_new!I55)</f>
        <v>0</v>
      </c>
      <c r="J56" s="156">
        <f>IF(RES_hhdet_in_emi!J56=0,0,RES_hhdet_in_emi!J56*1000000/RES_hhdet_in_new!J55)</f>
        <v>0</v>
      </c>
      <c r="K56" s="156">
        <f>IF(RES_hhdet_in_emi!K56=0,0,RES_hhdet_in_emi!K56*1000000/RES_hhdet_in_new!K55)</f>
        <v>0</v>
      </c>
      <c r="L56" s="156">
        <f>IF(RES_hhdet_in_emi!L56=0,0,RES_hhdet_in_emi!L56*1000000/RES_hhdet_in_new!L55)</f>
        <v>0</v>
      </c>
      <c r="M56" s="156">
        <f>IF(RES_hhdet_in_emi!M56=0,0,RES_hhdet_in_emi!M56*1000000/RES_hhdet_in_new!M55)</f>
        <v>0</v>
      </c>
      <c r="N56" s="156">
        <f>IF(RES_hhdet_in_emi!N56=0,0,RES_hhdet_in_emi!N56*1000000/RES_hhdet_in_new!N55)</f>
        <v>0</v>
      </c>
      <c r="O56" s="156">
        <f>IF(RES_hhdet_in_emi!O56=0,0,RES_hhdet_in_emi!O56*1000000/RES_hhdet_in_new!O55)</f>
        <v>0</v>
      </c>
      <c r="P56" s="156">
        <f>IF(RES_hhdet_in_emi!P56=0,0,RES_hhdet_in_emi!P56*1000000/RES_hhdet_in_new!P55)</f>
        <v>0</v>
      </c>
      <c r="Q56" s="156">
        <f>IF(RES_hhdet_in_emi!Q56=0,0,RES_hhdet_in_emi!Q56*1000000/RES_hhdet_in_new!Q55)</f>
        <v>0</v>
      </c>
    </row>
    <row r="57" spans="1:17" ht="12" customHeight="1" x14ac:dyDescent="0.25">
      <c r="A57" s="148" t="s">
        <v>59</v>
      </c>
      <c r="B57" s="156"/>
      <c r="C57" s="156">
        <f>IF(RES_hhdet_in_emi!C57=0,0,RES_hhdet_in_emi!C57*1000000/RES_hhdet_in_new!C55)</f>
        <v>0</v>
      </c>
      <c r="D57" s="156">
        <f>IF(RES_hhdet_in_emi!D57=0,0,RES_hhdet_in_emi!D57*1000000/RES_hhdet_in_new!D55)</f>
        <v>0</v>
      </c>
      <c r="E57" s="156">
        <f>IF(RES_hhdet_in_emi!E57=0,0,RES_hhdet_in_emi!E57*1000000/RES_hhdet_in_new!E55)</f>
        <v>0</v>
      </c>
      <c r="F57" s="156">
        <f>IF(RES_hhdet_in_emi!F57=0,0,RES_hhdet_in_emi!F57*1000000/RES_hhdet_in_new!F55)</f>
        <v>0</v>
      </c>
      <c r="G57" s="156">
        <f>IF(RES_hhdet_in_emi!G57=0,0,RES_hhdet_in_emi!G57*1000000/RES_hhdet_in_new!G55)</f>
        <v>0</v>
      </c>
      <c r="H57" s="156">
        <f>IF(RES_hhdet_in_emi!H57=0,0,RES_hhdet_in_emi!H57*1000000/RES_hhdet_in_new!H55)</f>
        <v>0</v>
      </c>
      <c r="I57" s="156">
        <f>IF(RES_hhdet_in_emi!I57=0,0,RES_hhdet_in_emi!I57*1000000/RES_hhdet_in_new!I55)</f>
        <v>0</v>
      </c>
      <c r="J57" s="156">
        <f>IF(RES_hhdet_in_emi!J57=0,0,RES_hhdet_in_emi!J57*1000000/RES_hhdet_in_new!J55)</f>
        <v>0</v>
      </c>
      <c r="K57" s="156">
        <f>IF(RES_hhdet_in_emi!K57=0,0,RES_hhdet_in_emi!K57*1000000/RES_hhdet_in_new!K55)</f>
        <v>0</v>
      </c>
      <c r="L57" s="156">
        <f>IF(RES_hhdet_in_emi!L57=0,0,RES_hhdet_in_emi!L57*1000000/RES_hhdet_in_new!L55)</f>
        <v>0</v>
      </c>
      <c r="M57" s="156">
        <f>IF(RES_hhdet_in_emi!M57=0,0,RES_hhdet_in_emi!M57*1000000/RES_hhdet_in_new!M55)</f>
        <v>0</v>
      </c>
      <c r="N57" s="156">
        <f>IF(RES_hhdet_in_emi!N57=0,0,RES_hhdet_in_emi!N57*1000000/RES_hhdet_in_new!N55)</f>
        <v>0</v>
      </c>
      <c r="O57" s="156">
        <f>IF(RES_hhdet_in_emi!O57=0,0,RES_hhdet_in_emi!O57*1000000/RES_hhdet_in_new!O55)</f>
        <v>0</v>
      </c>
      <c r="P57" s="156">
        <f>IF(RES_hhdet_in_emi!P57=0,0,RES_hhdet_in_emi!P57*1000000/RES_hhdet_in_new!P55)</f>
        <v>0</v>
      </c>
      <c r="Q57" s="156">
        <f>IF(RES_hhdet_in_emi!Q57=0,0,RES_hhdet_in_emi!Q57*1000000/RES_hhdet_in_new!Q55)</f>
        <v>0</v>
      </c>
    </row>
    <row r="58" spans="1:17" ht="12" customHeight="1" x14ac:dyDescent="0.25">
      <c r="A58" s="158" t="s">
        <v>62</v>
      </c>
      <c r="B58" s="157"/>
      <c r="C58" s="157">
        <f>IF(SUM(RES_hhdet_in_emi!C59:C60)=0,0,SUM(RES_hhdet_in_emi!C59:C60)*1000000/SUM(RES_hhdet_in_new!C59:C60))</f>
        <v>0</v>
      </c>
      <c r="D58" s="157">
        <f>IF(SUM(RES_hhdet_in_emi!D59:D60)=0,0,SUM(RES_hhdet_in_emi!D59:D60)*1000000/SUM(RES_hhdet_in_new!D59:D60))</f>
        <v>0</v>
      </c>
      <c r="E58" s="157">
        <f>IF(SUM(RES_hhdet_in_emi!E59:E60)=0,0,SUM(RES_hhdet_in_emi!E59:E60)*1000000/SUM(RES_hhdet_in_new!E59:E60))</f>
        <v>0</v>
      </c>
      <c r="F58" s="157">
        <f>IF(SUM(RES_hhdet_in_emi!F59:F60)=0,0,SUM(RES_hhdet_in_emi!F59:F60)*1000000/SUM(RES_hhdet_in_new!F59:F60))</f>
        <v>80.55106991700913</v>
      </c>
      <c r="G58" s="157">
        <f>IF(SUM(RES_hhdet_in_emi!G59:G60)=0,0,SUM(RES_hhdet_in_emi!G59:G60)*1000000/SUM(RES_hhdet_in_new!G59:G60))</f>
        <v>0</v>
      </c>
      <c r="H58" s="157">
        <f>IF(SUM(RES_hhdet_in_emi!H59:H60)=0,0,SUM(RES_hhdet_in_emi!H59:H60)*1000000/SUM(RES_hhdet_in_new!H59:H60))</f>
        <v>0</v>
      </c>
      <c r="I58" s="157">
        <f>IF(SUM(RES_hhdet_in_emi!I59:I60)=0,0,SUM(RES_hhdet_in_emi!I59:I60)*1000000/SUM(RES_hhdet_in_new!I59:I60))</f>
        <v>0</v>
      </c>
      <c r="J58" s="157">
        <f>IF(SUM(RES_hhdet_in_emi!J59:J60)=0,0,SUM(RES_hhdet_in_emi!J59:J60)*1000000/SUM(RES_hhdet_in_new!J59:J60))</f>
        <v>0</v>
      </c>
      <c r="K58" s="157">
        <f>IF(SUM(RES_hhdet_in_emi!K59:K60)=0,0,SUM(RES_hhdet_in_emi!K59:K60)*1000000/SUM(RES_hhdet_in_new!K59:K60))</f>
        <v>0</v>
      </c>
      <c r="L58" s="157">
        <f>IF(SUM(RES_hhdet_in_emi!L59:L60)=0,0,SUM(RES_hhdet_in_emi!L59:L60)*1000000/SUM(RES_hhdet_in_new!L59:L60))</f>
        <v>0</v>
      </c>
      <c r="M58" s="157">
        <f>IF(SUM(RES_hhdet_in_emi!M59:M60)=0,0,SUM(RES_hhdet_in_emi!M59:M60)*1000000/SUM(RES_hhdet_in_new!M59:M60))</f>
        <v>0</v>
      </c>
      <c r="N58" s="157">
        <f>IF(SUM(RES_hhdet_in_emi!N59:N60)=0,0,SUM(RES_hhdet_in_emi!N59:N60)*1000000/SUM(RES_hhdet_in_new!N59:N60))</f>
        <v>0</v>
      </c>
      <c r="O58" s="157">
        <f>IF(SUM(RES_hhdet_in_emi!O59:O60)=0,0,SUM(RES_hhdet_in_emi!O59:O60)*1000000/SUM(RES_hhdet_in_new!O59:O60))</f>
        <v>398.34326519168934</v>
      </c>
      <c r="P58" s="157">
        <f>IF(SUM(RES_hhdet_in_emi!P59:P60)=0,0,SUM(RES_hhdet_in_emi!P59:P60)*1000000/SUM(RES_hhdet_in_new!P59:P60))</f>
        <v>371.797637776751</v>
      </c>
      <c r="Q58" s="157">
        <f>IF(SUM(RES_hhdet_in_emi!Q59:Q60)=0,0,SUM(RES_hhdet_in_emi!Q59:Q60)*1000000/SUM(RES_hhdet_in_new!Q59:Q60))</f>
        <v>375.37640246616775</v>
      </c>
    </row>
    <row r="59" spans="1:17" ht="12" customHeight="1" x14ac:dyDescent="0.25">
      <c r="A59" s="23" t="s">
        <v>57</v>
      </c>
      <c r="B59" s="156"/>
      <c r="C59" s="156">
        <f>IF(RES_hhdet_in_emi!C59=0,0,RES_hhdet_in_emi!C59*1000000/RES_hhdet_in_new!C59)</f>
        <v>0</v>
      </c>
      <c r="D59" s="156">
        <f>IF(RES_hhdet_in_emi!D59=0,0,RES_hhdet_in_emi!D59*1000000/RES_hhdet_in_new!D59)</f>
        <v>0</v>
      </c>
      <c r="E59" s="156">
        <f>IF(RES_hhdet_in_emi!E59=0,0,RES_hhdet_in_emi!E59*1000000/RES_hhdet_in_new!E59)</f>
        <v>0</v>
      </c>
      <c r="F59" s="156">
        <f>IF(RES_hhdet_in_emi!F59=0,0,RES_hhdet_in_emi!F59*1000000/RES_hhdet_in_new!F59)</f>
        <v>406.27213288792882</v>
      </c>
      <c r="G59" s="156">
        <f>IF(RES_hhdet_in_emi!G59=0,0,RES_hhdet_in_emi!G59*1000000/RES_hhdet_in_new!G59)</f>
        <v>0</v>
      </c>
      <c r="H59" s="156">
        <f>IF(RES_hhdet_in_emi!H59=0,0,RES_hhdet_in_emi!H59*1000000/RES_hhdet_in_new!H59)</f>
        <v>0</v>
      </c>
      <c r="I59" s="156">
        <f>IF(RES_hhdet_in_emi!I59=0,0,RES_hhdet_in_emi!I59*1000000/RES_hhdet_in_new!I59)</f>
        <v>0</v>
      </c>
      <c r="J59" s="156">
        <f>IF(RES_hhdet_in_emi!J59=0,0,RES_hhdet_in_emi!J59*1000000/RES_hhdet_in_new!J59)</f>
        <v>0</v>
      </c>
      <c r="K59" s="156">
        <f>IF(RES_hhdet_in_emi!K59=0,0,RES_hhdet_in_emi!K59*1000000/RES_hhdet_in_new!K59)</f>
        <v>0</v>
      </c>
      <c r="L59" s="156">
        <f>IF(RES_hhdet_in_emi!L59=0,0,RES_hhdet_in_emi!L59*1000000/RES_hhdet_in_new!L59)</f>
        <v>0</v>
      </c>
      <c r="M59" s="156">
        <f>IF(RES_hhdet_in_emi!M59=0,0,RES_hhdet_in_emi!M59*1000000/RES_hhdet_in_new!M59)</f>
        <v>0</v>
      </c>
      <c r="N59" s="156">
        <f>IF(RES_hhdet_in_emi!N59=0,0,RES_hhdet_in_emi!N59*1000000/RES_hhdet_in_new!N59)</f>
        <v>0</v>
      </c>
      <c r="O59" s="156">
        <f>IF(RES_hhdet_in_emi!O59=0,0,RES_hhdet_in_emi!O59*1000000/RES_hhdet_in_new!O59)</f>
        <v>398.34326519168934</v>
      </c>
      <c r="P59" s="156">
        <f>IF(RES_hhdet_in_emi!P59=0,0,RES_hhdet_in_emi!P59*1000000/RES_hhdet_in_new!P59)</f>
        <v>371.797637776751</v>
      </c>
      <c r="Q59" s="156">
        <f>IF(RES_hhdet_in_emi!Q59=0,0,RES_hhdet_in_emi!Q59*1000000/RES_hhdet_in_new!Q59)</f>
        <v>375.37640246616775</v>
      </c>
    </row>
    <row r="60" spans="1:17" ht="12" customHeight="1" x14ac:dyDescent="0.25">
      <c r="A60" s="29" t="s">
        <v>140</v>
      </c>
      <c r="B60" s="57"/>
      <c r="C60" s="57">
        <f>IF(RES_hhdet_in_emi!C60=0,0,RES_hhdet_in_emi!C60*1000000/RES_hhdet_in_new!C60)</f>
        <v>0</v>
      </c>
      <c r="D60" s="57">
        <f>IF(RES_hhdet_in_emi!D60=0,0,RES_hhdet_in_emi!D60*1000000/RES_hhdet_in_new!D60)</f>
        <v>0</v>
      </c>
      <c r="E60" s="57">
        <f>IF(RES_hhdet_in_emi!E60=0,0,RES_hhdet_in_emi!E60*1000000/RES_hhdet_in_new!E60)</f>
        <v>0</v>
      </c>
      <c r="F60" s="57">
        <f>IF(RES_hhdet_in_emi!F60=0,0,RES_hhdet_in_emi!F60*1000000/RES_hhdet_in_new!F60)</f>
        <v>0</v>
      </c>
      <c r="G60" s="57">
        <f>IF(RES_hhdet_in_emi!G60=0,0,RES_hhdet_in_emi!G60*1000000/RES_hhdet_in_new!G60)</f>
        <v>0</v>
      </c>
      <c r="H60" s="57">
        <f>IF(RES_hhdet_in_emi!H60=0,0,RES_hhdet_in_emi!H60*1000000/RES_hhdet_in_new!H60)</f>
        <v>0</v>
      </c>
      <c r="I60" s="57">
        <f>IF(RES_hhdet_in_emi!I60=0,0,RES_hhdet_in_emi!I60*1000000/RES_hhdet_in_new!I60)</f>
        <v>0</v>
      </c>
      <c r="J60" s="57">
        <f>IF(RES_hhdet_in_emi!J60=0,0,RES_hhdet_in_emi!J60*1000000/RES_hhdet_in_new!J60)</f>
        <v>0</v>
      </c>
      <c r="K60" s="57">
        <f>IF(RES_hhdet_in_emi!K60=0,0,RES_hhdet_in_emi!K60*1000000/RES_hhdet_in_new!K60)</f>
        <v>0</v>
      </c>
      <c r="L60" s="57">
        <f>IF(RES_hhdet_in_emi!L60=0,0,RES_hhdet_in_emi!L60*1000000/RES_hhdet_in_new!L60)</f>
        <v>0</v>
      </c>
      <c r="M60" s="57">
        <f>IF(RES_hhdet_in_emi!M60=0,0,RES_hhdet_in_emi!M60*1000000/RES_hhdet_in_new!M60)</f>
        <v>0</v>
      </c>
      <c r="N60" s="57">
        <f>IF(RES_hhdet_in_emi!N60=0,0,RES_hhdet_in_emi!N60*1000000/RES_hhdet_in_new!N60)</f>
        <v>0</v>
      </c>
      <c r="O60" s="57">
        <f>IF(RES_hhdet_in_emi!O60=0,0,RES_hhdet_in_emi!O60*1000000/RES_hhdet_in_new!O60)</f>
        <v>0</v>
      </c>
      <c r="P60" s="57">
        <f>IF(RES_hhdet_in_emi!P60=0,0,RES_hhdet_in_emi!P60*1000000/RES_hhdet_in_new!P60)</f>
        <v>0</v>
      </c>
      <c r="Q60" s="57">
        <f>IF(RES_hhdet_in_emi!Q60=0,0,RES_hhdet_in_emi!Q60*1000000/RES_hhdet_in_new!Q60)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51">SUM(C63,C66,C68,C77)</f>
        <v>1281.5222964880265</v>
      </c>
      <c r="D62" s="168">
        <f t="shared" ref="D62" si="52">SUM(D63,D66,D68,D77)</f>
        <v>1767.501539021986</v>
      </c>
      <c r="E62" s="168">
        <f t="shared" ref="E62" si="53">SUM(E63,E66,E68,E77)</f>
        <v>1515.357306339997</v>
      </c>
      <c r="F62" s="168">
        <f t="shared" ref="F62" si="54">SUM(F63,F66,F68,F77)</f>
        <v>1489.9967857035585</v>
      </c>
      <c r="G62" s="168">
        <f t="shared" ref="G62" si="55">SUM(G63,G66,G68,G77)</f>
        <v>1458.8421967672787</v>
      </c>
      <c r="H62" s="168">
        <f t="shared" ref="H62" si="56">SUM(H63,H66,H68,H77)</f>
        <v>1395.6003580031927</v>
      </c>
      <c r="I62" s="168">
        <f t="shared" ref="I62" si="57">SUM(I63,I66,I68,I77)</f>
        <v>1376.9812146968502</v>
      </c>
      <c r="J62" s="168">
        <f t="shared" ref="J62" si="58">SUM(J63,J66,J68,J77)</f>
        <v>1363.4882169294426</v>
      </c>
      <c r="K62" s="168">
        <f t="shared" ref="K62" si="59">SUM(K63,K66,K68,K77)</f>
        <v>1822.8716936332507</v>
      </c>
      <c r="L62" s="168">
        <f t="shared" ref="L62" si="60">SUM(L63,L66,L68,L77)</f>
        <v>1794.6652075172024</v>
      </c>
      <c r="M62" s="168">
        <f t="shared" ref="M62" si="61">SUM(M63,M66,M68,M77)</f>
        <v>2106.3129908781184</v>
      </c>
      <c r="N62" s="168">
        <f t="shared" ref="N62" si="62">SUM(N63,N66,N68,N77)</f>
        <v>1856.4368529739511</v>
      </c>
      <c r="O62" s="168">
        <f t="shared" ref="O62" si="63">SUM(O63,O66,O68,O77)</f>
        <v>1440.3990217902015</v>
      </c>
      <c r="P62" s="168">
        <f t="shared" ref="P62" si="64">SUM(P63,P66,P68,P77)</f>
        <v>1718.0025436245155</v>
      </c>
      <c r="Q62" s="168">
        <f t="shared" ref="Q62" si="65">SUM(Q63,Q66,Q68,Q77)</f>
        <v>1454.8010706907335</v>
      </c>
    </row>
    <row r="63" spans="1:17" ht="12.95" customHeight="1" x14ac:dyDescent="0.25">
      <c r="A63" s="158" t="s">
        <v>65</v>
      </c>
      <c r="B63" s="157"/>
      <c r="C63" s="157">
        <f t="shared" ref="C63:Q63" si="66">SUM(C64:C65)</f>
        <v>883.13663612087203</v>
      </c>
      <c r="D63" s="157">
        <f t="shared" si="66"/>
        <v>1049.998011284019</v>
      </c>
      <c r="E63" s="157">
        <f t="shared" si="66"/>
        <v>1146.5855958860068</v>
      </c>
      <c r="F63" s="157">
        <f t="shared" si="66"/>
        <v>1015.8167002470705</v>
      </c>
      <c r="G63" s="157">
        <f t="shared" si="66"/>
        <v>1004.3464742467107</v>
      </c>
      <c r="H63" s="157">
        <f t="shared" si="66"/>
        <v>1027.6359763742662</v>
      </c>
      <c r="I63" s="157">
        <f t="shared" si="66"/>
        <v>921.24248512691963</v>
      </c>
      <c r="J63" s="157">
        <f t="shared" si="66"/>
        <v>970.60006220580817</v>
      </c>
      <c r="K63" s="157">
        <f t="shared" si="66"/>
        <v>1132.8065581305973</v>
      </c>
      <c r="L63" s="157">
        <f t="shared" si="66"/>
        <v>1219.0962200444787</v>
      </c>
      <c r="M63" s="157">
        <f t="shared" si="66"/>
        <v>1493.267455824928</v>
      </c>
      <c r="N63" s="157">
        <f t="shared" si="66"/>
        <v>1382.9594913368244</v>
      </c>
      <c r="O63" s="157">
        <f t="shared" si="66"/>
        <v>1102.0108778636391</v>
      </c>
      <c r="P63" s="157">
        <f t="shared" si="66"/>
        <v>1115.1397426420642</v>
      </c>
      <c r="Q63" s="157">
        <f t="shared" si="66"/>
        <v>958.88179289677373</v>
      </c>
    </row>
    <row r="64" spans="1:17" ht="12" customHeight="1" x14ac:dyDescent="0.25">
      <c r="A64" s="23" t="s">
        <v>161</v>
      </c>
      <c r="B64" s="156"/>
      <c r="C64" s="156">
        <f>IF(RES_hhdet_in_emi!C64=0,0,RES_hhdet_in_emi!C64*1000000/RES_hhdet_in_new!C64)</f>
        <v>883.13663612087203</v>
      </c>
      <c r="D64" s="156">
        <f>IF(RES_hhdet_in_emi!D64=0,0,RES_hhdet_in_emi!D64*1000000/RES_hhdet_in_new!D64)</f>
        <v>1049.998011284019</v>
      </c>
      <c r="E64" s="156">
        <f>IF(RES_hhdet_in_emi!E64=0,0,RES_hhdet_in_emi!E64*1000000/RES_hhdet_in_new!E64)</f>
        <v>1146.5855958860068</v>
      </c>
      <c r="F64" s="156">
        <f>IF(RES_hhdet_in_emi!F64=0,0,RES_hhdet_in_emi!F64*1000000/RES_hhdet_in_new!F64)</f>
        <v>1015.8167002470705</v>
      </c>
      <c r="G64" s="156">
        <f>IF(RES_hhdet_in_emi!G64=0,0,RES_hhdet_in_emi!G64*1000000/RES_hhdet_in_new!G64)</f>
        <v>1004.3464742467107</v>
      </c>
      <c r="H64" s="156">
        <f>IF(RES_hhdet_in_emi!H64=0,0,RES_hhdet_in_emi!H64*1000000/RES_hhdet_in_new!H64)</f>
        <v>1027.6359763742662</v>
      </c>
      <c r="I64" s="156">
        <f>IF(RES_hhdet_in_emi!I64=0,0,RES_hhdet_in_emi!I64*1000000/RES_hhdet_in_new!I64)</f>
        <v>921.24248512691963</v>
      </c>
      <c r="J64" s="156">
        <f>IF(RES_hhdet_in_emi!J64=0,0,RES_hhdet_in_emi!J64*1000000/RES_hhdet_in_new!J64)</f>
        <v>970.60006220580817</v>
      </c>
      <c r="K64" s="156">
        <f>IF(RES_hhdet_in_emi!K64=0,0,RES_hhdet_in_emi!K64*1000000/RES_hhdet_in_new!K64)</f>
        <v>1132.8065581305973</v>
      </c>
      <c r="L64" s="156">
        <f>IF(RES_hhdet_in_emi!L64=0,0,RES_hhdet_in_emi!L64*1000000/RES_hhdet_in_new!L64)</f>
        <v>1219.0962200444787</v>
      </c>
      <c r="M64" s="156">
        <f>IF(RES_hhdet_in_emi!M64=0,0,RES_hhdet_in_emi!M64*1000000/RES_hhdet_in_new!M64)</f>
        <v>1493.267455824928</v>
      </c>
      <c r="N64" s="156">
        <f>IF(RES_hhdet_in_emi!N64=0,0,RES_hhdet_in_emi!N64*1000000/RES_hhdet_in_new!N64)</f>
        <v>1382.9594913368244</v>
      </c>
      <c r="O64" s="156">
        <f>IF(RES_hhdet_in_emi!O64=0,0,RES_hhdet_in_emi!O64*1000000/RES_hhdet_in_new!O64)</f>
        <v>1102.0108778636391</v>
      </c>
      <c r="P64" s="156">
        <f>IF(RES_hhdet_in_emi!P64=0,0,RES_hhdet_in_emi!P64*1000000/RES_hhdet_in_new!P64)</f>
        <v>1115.1397426420642</v>
      </c>
      <c r="Q64" s="156">
        <f>IF(RES_hhdet_in_emi!Q64=0,0,RES_hhdet_in_emi!Q64*1000000/RES_hhdet_in_new!Q64)</f>
        <v>958.88179289677373</v>
      </c>
    </row>
    <row r="65" spans="1:17" ht="12" customHeight="1" x14ac:dyDescent="0.25">
      <c r="A65" s="23" t="s">
        <v>60</v>
      </c>
      <c r="B65" s="156"/>
      <c r="C65" s="156">
        <f>IF(RES_hhdet_in_emi!C65=0,0,RES_hhdet_in_emi!C65*1000000/RES_hhdet_in_new!C64)</f>
        <v>0</v>
      </c>
      <c r="D65" s="156">
        <f>IF(RES_hhdet_in_emi!D65=0,0,RES_hhdet_in_emi!D65*1000000/RES_hhdet_in_new!D64)</f>
        <v>0</v>
      </c>
      <c r="E65" s="156">
        <f>IF(RES_hhdet_in_emi!E65=0,0,RES_hhdet_in_emi!E65*1000000/RES_hhdet_in_new!E64)</f>
        <v>0</v>
      </c>
      <c r="F65" s="156">
        <f>IF(RES_hhdet_in_emi!F65=0,0,RES_hhdet_in_emi!F65*1000000/RES_hhdet_in_new!F64)</f>
        <v>0</v>
      </c>
      <c r="G65" s="156">
        <f>IF(RES_hhdet_in_emi!G65=0,0,RES_hhdet_in_emi!G65*1000000/RES_hhdet_in_new!G64)</f>
        <v>0</v>
      </c>
      <c r="H65" s="156">
        <f>IF(RES_hhdet_in_emi!H65=0,0,RES_hhdet_in_emi!H65*1000000/RES_hhdet_in_new!H64)</f>
        <v>0</v>
      </c>
      <c r="I65" s="156">
        <f>IF(RES_hhdet_in_emi!I65=0,0,RES_hhdet_in_emi!I65*1000000/RES_hhdet_in_new!I64)</f>
        <v>0</v>
      </c>
      <c r="J65" s="156">
        <f>IF(RES_hhdet_in_emi!J65=0,0,RES_hhdet_in_emi!J65*1000000/RES_hhdet_in_new!J64)</f>
        <v>0</v>
      </c>
      <c r="K65" s="156">
        <f>IF(RES_hhdet_in_emi!K65=0,0,RES_hhdet_in_emi!K65*1000000/RES_hhdet_in_new!K64)</f>
        <v>0</v>
      </c>
      <c r="L65" s="156">
        <f>IF(RES_hhdet_in_emi!L65=0,0,RES_hhdet_in_emi!L65*1000000/RES_hhdet_in_new!L64)</f>
        <v>0</v>
      </c>
      <c r="M65" s="156">
        <f>IF(RES_hhdet_in_emi!M65=0,0,RES_hhdet_in_emi!M65*1000000/RES_hhdet_in_new!M64)</f>
        <v>0</v>
      </c>
      <c r="N65" s="156">
        <f>IF(RES_hhdet_in_emi!N65=0,0,RES_hhdet_in_emi!N65*1000000/RES_hhdet_in_new!N64)</f>
        <v>0</v>
      </c>
      <c r="O65" s="156">
        <f>IF(RES_hhdet_in_emi!O65=0,0,RES_hhdet_in_emi!O65*1000000/RES_hhdet_in_new!O64)</f>
        <v>0</v>
      </c>
      <c r="P65" s="156">
        <f>IF(RES_hhdet_in_emi!P65=0,0,RES_hhdet_in_emi!P65*1000000/RES_hhdet_in_new!P64)</f>
        <v>0</v>
      </c>
      <c r="Q65" s="156">
        <f>IF(RES_hhdet_in_emi!Q65=0,0,RES_hhdet_in_emi!Q65*1000000/RES_hhdet_in_new!Q64)</f>
        <v>0</v>
      </c>
    </row>
    <row r="66" spans="1:17" ht="12.95" customHeight="1" x14ac:dyDescent="0.25">
      <c r="A66" s="158" t="s">
        <v>112</v>
      </c>
      <c r="B66" s="157"/>
      <c r="C66" s="157">
        <f t="shared" ref="C66:Q66" si="67">C67</f>
        <v>0</v>
      </c>
      <c r="D66" s="157">
        <f t="shared" si="67"/>
        <v>0</v>
      </c>
      <c r="E66" s="157">
        <f t="shared" si="67"/>
        <v>0</v>
      </c>
      <c r="F66" s="157">
        <f t="shared" si="67"/>
        <v>0</v>
      </c>
      <c r="G66" s="157">
        <f t="shared" si="67"/>
        <v>0</v>
      </c>
      <c r="H66" s="157">
        <f t="shared" si="67"/>
        <v>0</v>
      </c>
      <c r="I66" s="157">
        <f t="shared" si="67"/>
        <v>0</v>
      </c>
      <c r="J66" s="157">
        <f t="shared" si="67"/>
        <v>0</v>
      </c>
      <c r="K66" s="157">
        <f t="shared" si="67"/>
        <v>0</v>
      </c>
      <c r="L66" s="157">
        <f t="shared" si="67"/>
        <v>0</v>
      </c>
      <c r="M66" s="157">
        <f t="shared" si="67"/>
        <v>0</v>
      </c>
      <c r="N66" s="157">
        <f t="shared" si="67"/>
        <v>0</v>
      </c>
      <c r="O66" s="157">
        <f t="shared" si="67"/>
        <v>0</v>
      </c>
      <c r="P66" s="157">
        <f t="shared" si="67"/>
        <v>0</v>
      </c>
      <c r="Q66" s="157">
        <f t="shared" si="67"/>
        <v>0</v>
      </c>
    </row>
    <row r="67" spans="1:17" ht="12" customHeight="1" x14ac:dyDescent="0.25">
      <c r="A67" s="23" t="s">
        <v>60</v>
      </c>
      <c r="B67" s="156"/>
      <c r="C67" s="156">
        <f>IF(RES_hhdet_in_emi!C67=0,0,RES_hhdet_in_emi!C67*1000000/RES_hhdet_in_new!C67)</f>
        <v>0</v>
      </c>
      <c r="D67" s="156">
        <f>IF(RES_hhdet_in_emi!D67=0,0,RES_hhdet_in_emi!D67*1000000/RES_hhdet_in_new!D67)</f>
        <v>0</v>
      </c>
      <c r="E67" s="156">
        <f>IF(RES_hhdet_in_emi!E67=0,0,RES_hhdet_in_emi!E67*1000000/RES_hhdet_in_new!E67)</f>
        <v>0</v>
      </c>
      <c r="F67" s="156">
        <f>IF(RES_hhdet_in_emi!F67=0,0,RES_hhdet_in_emi!F67*1000000/RES_hhdet_in_new!F67)</f>
        <v>0</v>
      </c>
      <c r="G67" s="156">
        <f>IF(RES_hhdet_in_emi!G67=0,0,RES_hhdet_in_emi!G67*1000000/RES_hhdet_in_new!G67)</f>
        <v>0</v>
      </c>
      <c r="H67" s="156">
        <f>IF(RES_hhdet_in_emi!H67=0,0,RES_hhdet_in_emi!H67*1000000/RES_hhdet_in_new!H67)</f>
        <v>0</v>
      </c>
      <c r="I67" s="156">
        <f>IF(RES_hhdet_in_emi!I67=0,0,RES_hhdet_in_emi!I67*1000000/RES_hhdet_in_new!I67)</f>
        <v>0</v>
      </c>
      <c r="J67" s="156">
        <f>IF(RES_hhdet_in_emi!J67=0,0,RES_hhdet_in_emi!J67*1000000/RES_hhdet_in_new!J67)</f>
        <v>0</v>
      </c>
      <c r="K67" s="156">
        <f>IF(RES_hhdet_in_emi!K67=0,0,RES_hhdet_in_emi!K67*1000000/RES_hhdet_in_new!K67)</f>
        <v>0</v>
      </c>
      <c r="L67" s="156">
        <f>IF(RES_hhdet_in_emi!L67=0,0,RES_hhdet_in_emi!L67*1000000/RES_hhdet_in_new!L67)</f>
        <v>0</v>
      </c>
      <c r="M67" s="156">
        <f>IF(RES_hhdet_in_emi!M67=0,0,RES_hhdet_in_emi!M67*1000000/RES_hhdet_in_new!M67)</f>
        <v>0</v>
      </c>
      <c r="N67" s="156">
        <f>IF(RES_hhdet_in_emi!N67=0,0,RES_hhdet_in_emi!N67*1000000/RES_hhdet_in_new!N67)</f>
        <v>0</v>
      </c>
      <c r="O67" s="156">
        <f>IF(RES_hhdet_in_emi!O67=0,0,RES_hhdet_in_emi!O67*1000000/RES_hhdet_in_new!O67)</f>
        <v>0</v>
      </c>
      <c r="P67" s="156">
        <f>IF(RES_hhdet_in_emi!P67=0,0,RES_hhdet_in_emi!P67*1000000/RES_hhdet_in_new!P67)</f>
        <v>0</v>
      </c>
      <c r="Q67" s="156">
        <f>IF(RES_hhdet_in_emi!Q67=0,0,RES_hhdet_in_emi!Q67*1000000/RES_hhdet_in_new!Q67)</f>
        <v>0</v>
      </c>
    </row>
    <row r="68" spans="1:17" ht="12" customHeight="1" x14ac:dyDescent="0.25">
      <c r="A68" s="158" t="s">
        <v>63</v>
      </c>
      <c r="B68" s="157"/>
      <c r="C68" s="157">
        <f>IF(SUM(RES_hhdet_in_emi!C69:C70,RES_hhdet_in_emi!C73:C74)=0,0,SUM(RES_hhdet_in_emi!C69:C70,RES_hhdet_in_emi!C73:C74)*1000000/SUM(RES_hhdet_in_new!C69:C70,RES_hhdet_in_new!C73:C74))</f>
        <v>246.59877891611228</v>
      </c>
      <c r="D68" s="157">
        <f>IF(SUM(RES_hhdet_in_emi!D69:D70,RES_hhdet_in_emi!D73:D74)=0,0,SUM(RES_hhdet_in_emi!D69:D70,RES_hhdet_in_emi!D73:D74)*1000000/SUM(RES_hhdet_in_new!D69:D70,RES_hhdet_in_new!D73:D74))</f>
        <v>379.34228170383108</v>
      </c>
      <c r="E68" s="157">
        <f>IF(SUM(RES_hhdet_in_emi!E69:E70,RES_hhdet_in_emi!E73:E74)=0,0,SUM(RES_hhdet_in_emi!E69:E70,RES_hhdet_in_emi!E73:E74)*1000000/SUM(RES_hhdet_in_new!E69:E70,RES_hhdet_in_new!E73:E74))</f>
        <v>228.37776068182271</v>
      </c>
      <c r="F68" s="157">
        <f>IF(SUM(RES_hhdet_in_emi!F69:F70,RES_hhdet_in_emi!F73:F74)=0,0,SUM(RES_hhdet_in_emi!F69:F70,RES_hhdet_in_emi!F73:F74)*1000000/SUM(RES_hhdet_in_new!F69:F70,RES_hhdet_in_new!F73:F74))</f>
        <v>292.47825792680027</v>
      </c>
      <c r="G68" s="157">
        <f>IF(SUM(RES_hhdet_in_emi!G69:G70,RES_hhdet_in_emi!G73:G74)=0,0,SUM(RES_hhdet_in_emi!G69:G70,RES_hhdet_in_emi!G73:G74)*1000000/SUM(RES_hhdet_in_new!G69:G70,RES_hhdet_in_new!G73:G74))</f>
        <v>280.91286899795875</v>
      </c>
      <c r="H68" s="157">
        <f>IF(SUM(RES_hhdet_in_emi!H69:H70,RES_hhdet_in_emi!H73:H74)=0,0,SUM(RES_hhdet_in_emi!H69:H70,RES_hhdet_in_emi!H73:H74)*1000000/SUM(RES_hhdet_in_new!H69:H70,RES_hhdet_in_new!H73:H74))</f>
        <v>228.8748590954502</v>
      </c>
      <c r="I68" s="157">
        <f>IF(SUM(RES_hhdet_in_emi!I69:I70,RES_hhdet_in_emi!I73:I74)=0,0,SUM(RES_hhdet_in_emi!I69:I70,RES_hhdet_in_emi!I73:I74)*1000000/SUM(RES_hhdet_in_new!I69:I70,RES_hhdet_in_new!I73:I74))</f>
        <v>280.37387057205007</v>
      </c>
      <c r="J68" s="157">
        <f>IF(SUM(RES_hhdet_in_emi!J69:J70,RES_hhdet_in_emi!J73:J74)=0,0,SUM(RES_hhdet_in_emi!J69:J70,RES_hhdet_in_emi!J73:J74)*1000000/SUM(RES_hhdet_in_new!J69:J70,RES_hhdet_in_new!J73:J74))</f>
        <v>237.6098355047358</v>
      </c>
      <c r="K68" s="157">
        <f>IF(SUM(RES_hhdet_in_emi!K69:K70,RES_hhdet_in_emi!K73:K74)=0,0,SUM(RES_hhdet_in_emi!K69:K70,RES_hhdet_in_emi!K73:K74)*1000000/SUM(RES_hhdet_in_new!K69:K70,RES_hhdet_in_new!K73:K74))</f>
        <v>443.92670909554784</v>
      </c>
      <c r="L68" s="157">
        <f>IF(SUM(RES_hhdet_in_emi!L69:L70,RES_hhdet_in_emi!L73:L74)=0,0,SUM(RES_hhdet_in_emi!L69:L70,RES_hhdet_in_emi!L73:L74)*1000000/SUM(RES_hhdet_in_new!L69:L70,RES_hhdet_in_new!L73:L74))</f>
        <v>249.66865971755396</v>
      </c>
      <c r="M68" s="157">
        <f>IF(SUM(RES_hhdet_in_emi!M69:M70,RES_hhdet_in_emi!M73:M74)=0,0,SUM(RES_hhdet_in_emi!M69:M70,RES_hhdet_in_emi!M73:M74)*1000000/SUM(RES_hhdet_in_new!M69:M70,RES_hhdet_in_new!M73:M74))</f>
        <v>269.01249156067621</v>
      </c>
      <c r="N68" s="157">
        <f>IF(SUM(RES_hhdet_in_emi!N69:N70,RES_hhdet_in_emi!N73:N74)=0,0,SUM(RES_hhdet_in_emi!N69:N70,RES_hhdet_in_emi!N73:N74)*1000000/SUM(RES_hhdet_in_new!N69:N70,RES_hhdet_in_new!N73:N74))</f>
        <v>133.51303232982983</v>
      </c>
      <c r="O68" s="157">
        <f>IF(SUM(RES_hhdet_in_emi!O69:O70,RES_hhdet_in_emi!O73:O74)=0,0,SUM(RES_hhdet_in_emi!O69:O70,RES_hhdet_in_emi!O73:O74)*1000000/SUM(RES_hhdet_in_new!O69:O70,RES_hhdet_in_new!O73:O74))</f>
        <v>32.777231301091838</v>
      </c>
      <c r="P68" s="157">
        <f>IF(SUM(RES_hhdet_in_emi!P69:P70,RES_hhdet_in_emi!P73:P74)=0,0,SUM(RES_hhdet_in_emi!P69:P70,RES_hhdet_in_emi!P73:P74)*1000000/SUM(RES_hhdet_in_new!P69:P70,RES_hhdet_in_new!P73:P74))</f>
        <v>286.31161948045019</v>
      </c>
      <c r="Q68" s="157">
        <f>IF(SUM(RES_hhdet_in_emi!Q69:Q70,RES_hhdet_in_emi!Q73:Q74)=0,0,SUM(RES_hhdet_in_emi!Q69:Q70,RES_hhdet_in_emi!Q73:Q74)*1000000/SUM(RES_hhdet_in_new!Q69:Q70,RES_hhdet_in_new!Q73:Q74))</f>
        <v>184.22880706331119</v>
      </c>
    </row>
    <row r="69" spans="1:17" ht="12" customHeight="1" x14ac:dyDescent="0.25">
      <c r="A69" s="167" t="s">
        <v>160</v>
      </c>
      <c r="B69" s="132"/>
      <c r="C69" s="132">
        <f>IF(RES_hhdet_in_emi!C69=0,0,RES_hhdet_in_emi!C69*1000000/RES_hhdet_in_new!C69)</f>
        <v>410.81701791822496</v>
      </c>
      <c r="D69" s="132">
        <f>IF(RES_hhdet_in_emi!D69=0,0,RES_hhdet_in_emi!D69*1000000/RES_hhdet_in_new!D69)</f>
        <v>410.81312310500653</v>
      </c>
      <c r="E69" s="132">
        <f>IF(RES_hhdet_in_emi!E69=0,0,RES_hhdet_in_emi!E69*1000000/RES_hhdet_in_new!E69)</f>
        <v>420.88163490177379</v>
      </c>
      <c r="F69" s="132">
        <f>IF(RES_hhdet_in_emi!F69=0,0,RES_hhdet_in_emi!F69*1000000/RES_hhdet_in_new!F69)</f>
        <v>414.66751615893975</v>
      </c>
      <c r="G69" s="132">
        <f>IF(RES_hhdet_in_emi!G69=0,0,RES_hhdet_in_emi!G69*1000000/RES_hhdet_in_new!G69)</f>
        <v>419.68734939201886</v>
      </c>
      <c r="H69" s="132">
        <f>IF(RES_hhdet_in_emi!H69=0,0,RES_hhdet_in_emi!H69*1000000/RES_hhdet_in_new!H69)</f>
        <v>422.03700001226008</v>
      </c>
      <c r="I69" s="132">
        <f>IF(RES_hhdet_in_emi!I69=0,0,RES_hhdet_in_emi!I69*1000000/RES_hhdet_in_new!I69)</f>
        <v>418.07639396647249</v>
      </c>
      <c r="J69" s="132">
        <f>IF(RES_hhdet_in_emi!J69=0,0,RES_hhdet_in_emi!J69*1000000/RES_hhdet_in_new!J69)</f>
        <v>416.93635392579961</v>
      </c>
      <c r="K69" s="132">
        <f>IF(RES_hhdet_in_emi!K69=0,0,RES_hhdet_in_emi!K69*1000000/RES_hhdet_in_new!K69)</f>
        <v>443.92670909554784</v>
      </c>
      <c r="L69" s="132">
        <f>IF(RES_hhdet_in_emi!L69=0,0,RES_hhdet_in_emi!L69*1000000/RES_hhdet_in_new!L69)</f>
        <v>0</v>
      </c>
      <c r="M69" s="132">
        <f>IF(RES_hhdet_in_emi!M69=0,0,RES_hhdet_in_emi!M69*1000000/RES_hhdet_in_new!M69)</f>
        <v>0</v>
      </c>
      <c r="N69" s="132">
        <f>IF(RES_hhdet_in_emi!N69=0,0,RES_hhdet_in_emi!N69*1000000/RES_hhdet_in_new!N69)</f>
        <v>424.08191905346291</v>
      </c>
      <c r="O69" s="132">
        <f>IF(RES_hhdet_in_emi!O69=0,0,RES_hhdet_in_emi!O69*1000000/RES_hhdet_in_new!O69)</f>
        <v>0</v>
      </c>
      <c r="P69" s="132">
        <f>IF(RES_hhdet_in_emi!P69=0,0,RES_hhdet_in_emi!P69*1000000/RES_hhdet_in_new!P69)</f>
        <v>390.04332420371748</v>
      </c>
      <c r="Q69" s="132">
        <f>IF(RES_hhdet_in_emi!Q69=0,0,RES_hhdet_in_emi!Q69*1000000/RES_hhdet_in_new!Q69)</f>
        <v>403.92936154096122</v>
      </c>
    </row>
    <row r="70" spans="1:17" ht="12" customHeight="1" x14ac:dyDescent="0.25">
      <c r="A70" s="167" t="s">
        <v>159</v>
      </c>
      <c r="B70" s="132"/>
      <c r="C70" s="132">
        <f>IF(RES_hhdet_in_emi!C70=0,0,RES_hhdet_in_emi!C70*1000000/RES_hhdet_in_new!C70)</f>
        <v>0</v>
      </c>
      <c r="D70" s="132">
        <f>IF(RES_hhdet_in_emi!D70=0,0,RES_hhdet_in_emi!D70*1000000/RES_hhdet_in_new!D70)</f>
        <v>0</v>
      </c>
      <c r="E70" s="132">
        <f>IF(RES_hhdet_in_emi!E70=0,0,RES_hhdet_in_emi!E70*1000000/RES_hhdet_in_new!E70)</f>
        <v>0</v>
      </c>
      <c r="F70" s="132">
        <f>IF(RES_hhdet_in_emi!F70=0,0,RES_hhdet_in_emi!F70*1000000/RES_hhdet_in_new!F70)</f>
        <v>0</v>
      </c>
      <c r="G70" s="132">
        <f>IF(RES_hhdet_in_emi!G70=0,0,RES_hhdet_in_emi!G70*1000000/RES_hhdet_in_new!G70)</f>
        <v>0</v>
      </c>
      <c r="H70" s="132">
        <f>IF(RES_hhdet_in_emi!H70=0,0,RES_hhdet_in_emi!H70*1000000/RES_hhdet_in_new!H70)</f>
        <v>0</v>
      </c>
      <c r="I70" s="132">
        <f>IF(RES_hhdet_in_emi!I70=0,0,RES_hhdet_in_emi!I70*1000000/RES_hhdet_in_new!I70)</f>
        <v>0</v>
      </c>
      <c r="J70" s="132">
        <f>IF(RES_hhdet_in_emi!J70=0,0,RES_hhdet_in_emi!J70*1000000/RES_hhdet_in_new!J70)</f>
        <v>0</v>
      </c>
      <c r="K70" s="132">
        <f>IF(RES_hhdet_in_emi!K70=0,0,RES_hhdet_in_emi!K70*1000000/RES_hhdet_in_new!K70)</f>
        <v>0</v>
      </c>
      <c r="L70" s="132">
        <f>IF(RES_hhdet_in_emi!L70=0,0,RES_hhdet_in_emi!L70*1000000/RES_hhdet_in_new!L70)</f>
        <v>249.66865971755396</v>
      </c>
      <c r="M70" s="132">
        <f>IF(RES_hhdet_in_emi!M70=0,0,RES_hhdet_in_emi!M70*1000000/RES_hhdet_in_new!M70)</f>
        <v>269.01249156067621</v>
      </c>
      <c r="N70" s="132">
        <f>IF(RES_hhdet_in_emi!N70=0,0,RES_hhdet_in_emi!N70*1000000/RES_hhdet_in_new!N70)</f>
        <v>259.07481838626069</v>
      </c>
      <c r="O70" s="132">
        <f>IF(RES_hhdet_in_emi!O70=0,0,RES_hhdet_in_emi!O70*1000000/RES_hhdet_in_new!O70)</f>
        <v>226.82262095025183</v>
      </c>
      <c r="P70" s="132">
        <f>IF(RES_hhdet_in_emi!P70=0,0,RES_hhdet_in_emi!P70*1000000/RES_hhdet_in_new!P70)</f>
        <v>237.11879617693839</v>
      </c>
      <c r="Q70" s="132">
        <f>IF(RES_hhdet_in_emi!Q70=0,0,RES_hhdet_in_emi!Q70*1000000/RES_hhdet_in_new!Q70)</f>
        <v>246.69085877305514</v>
      </c>
    </row>
    <row r="71" spans="1:17" ht="12" customHeight="1" x14ac:dyDescent="0.25">
      <c r="A71" s="166" t="s">
        <v>109</v>
      </c>
      <c r="B71" s="165"/>
      <c r="C71" s="165">
        <f>IF(RES_hhdet_in_emi!C71=0,0,RES_hhdet_in_emi!C71*1000000/RES_hhdet_in_new!C70)</f>
        <v>0</v>
      </c>
      <c r="D71" s="165">
        <f>IF(RES_hhdet_in_emi!D71=0,0,RES_hhdet_in_emi!D71*1000000/RES_hhdet_in_new!D70)</f>
        <v>0</v>
      </c>
      <c r="E71" s="165">
        <f>IF(RES_hhdet_in_emi!E71=0,0,RES_hhdet_in_emi!E71*1000000/RES_hhdet_in_new!E70)</f>
        <v>0</v>
      </c>
      <c r="F71" s="165">
        <f>IF(RES_hhdet_in_emi!F71=0,0,RES_hhdet_in_emi!F71*1000000/RES_hhdet_in_new!F70)</f>
        <v>0</v>
      </c>
      <c r="G71" s="165">
        <f>IF(RES_hhdet_in_emi!G71=0,0,RES_hhdet_in_emi!G71*1000000/RES_hhdet_in_new!G70)</f>
        <v>0</v>
      </c>
      <c r="H71" s="165">
        <f>IF(RES_hhdet_in_emi!H71=0,0,RES_hhdet_in_emi!H71*1000000/RES_hhdet_in_new!H70)</f>
        <v>0</v>
      </c>
      <c r="I71" s="165">
        <f>IF(RES_hhdet_in_emi!I71=0,0,RES_hhdet_in_emi!I71*1000000/RES_hhdet_in_new!I70)</f>
        <v>0</v>
      </c>
      <c r="J71" s="165">
        <f>IF(RES_hhdet_in_emi!J71=0,0,RES_hhdet_in_emi!J71*1000000/RES_hhdet_in_new!J70)</f>
        <v>0</v>
      </c>
      <c r="K71" s="165">
        <f>IF(RES_hhdet_in_emi!K71=0,0,RES_hhdet_in_emi!K71*1000000/RES_hhdet_in_new!K70)</f>
        <v>0</v>
      </c>
      <c r="L71" s="165">
        <f>IF(RES_hhdet_in_emi!L71=0,0,RES_hhdet_in_emi!L71*1000000/RES_hhdet_in_new!L70)</f>
        <v>249.66865971755396</v>
      </c>
      <c r="M71" s="165">
        <f>IF(RES_hhdet_in_emi!M71=0,0,RES_hhdet_in_emi!M71*1000000/RES_hhdet_in_new!M70)</f>
        <v>269.01249156067621</v>
      </c>
      <c r="N71" s="165">
        <f>IF(RES_hhdet_in_emi!N71=0,0,RES_hhdet_in_emi!N71*1000000/RES_hhdet_in_new!N70)</f>
        <v>259.07481838626069</v>
      </c>
      <c r="O71" s="165">
        <f>IF(RES_hhdet_in_emi!O71=0,0,RES_hhdet_in_emi!O71*1000000/RES_hhdet_in_new!O70)</f>
        <v>226.82262095025183</v>
      </c>
      <c r="P71" s="165">
        <f>IF(RES_hhdet_in_emi!P71=0,0,RES_hhdet_in_emi!P71*1000000/RES_hhdet_in_new!P70)</f>
        <v>237.11879617693839</v>
      </c>
      <c r="Q71" s="165">
        <f>IF(RES_hhdet_in_emi!Q71=0,0,RES_hhdet_in_emi!Q71*1000000/RES_hhdet_in_new!Q70)</f>
        <v>246.69085877305514</v>
      </c>
    </row>
    <row r="72" spans="1:17" ht="12" customHeight="1" x14ac:dyDescent="0.25">
      <c r="A72" s="147" t="s">
        <v>59</v>
      </c>
      <c r="B72" s="164"/>
      <c r="C72" s="164">
        <f>IF(RES_hhdet_in_emi!C72=0,0,RES_hhdet_in_emi!C72*1000000/RES_hhdet_in_new!C70)</f>
        <v>0</v>
      </c>
      <c r="D72" s="164">
        <f>IF(RES_hhdet_in_emi!D72=0,0,RES_hhdet_in_emi!D72*1000000/RES_hhdet_in_new!D70)</f>
        <v>0</v>
      </c>
      <c r="E72" s="164">
        <f>IF(RES_hhdet_in_emi!E72=0,0,RES_hhdet_in_emi!E72*1000000/RES_hhdet_in_new!E70)</f>
        <v>0</v>
      </c>
      <c r="F72" s="164">
        <f>IF(RES_hhdet_in_emi!F72=0,0,RES_hhdet_in_emi!F72*1000000/RES_hhdet_in_new!F70)</f>
        <v>0</v>
      </c>
      <c r="G72" s="164">
        <f>IF(RES_hhdet_in_emi!G72=0,0,RES_hhdet_in_emi!G72*1000000/RES_hhdet_in_new!G70)</f>
        <v>0</v>
      </c>
      <c r="H72" s="164">
        <f>IF(RES_hhdet_in_emi!H72=0,0,RES_hhdet_in_emi!H72*1000000/RES_hhdet_in_new!H70)</f>
        <v>0</v>
      </c>
      <c r="I72" s="164">
        <f>IF(RES_hhdet_in_emi!I72=0,0,RES_hhdet_in_emi!I72*1000000/RES_hhdet_in_new!I70)</f>
        <v>0</v>
      </c>
      <c r="J72" s="164">
        <f>IF(RES_hhdet_in_emi!J72=0,0,RES_hhdet_in_emi!J72*1000000/RES_hhdet_in_new!J70)</f>
        <v>0</v>
      </c>
      <c r="K72" s="164">
        <f>IF(RES_hhdet_in_emi!K72=0,0,RES_hhdet_in_emi!K72*1000000/RES_hhdet_in_new!K70)</f>
        <v>0</v>
      </c>
      <c r="L72" s="164">
        <f>IF(RES_hhdet_in_emi!L72=0,0,RES_hhdet_in_emi!L72*1000000/RES_hhdet_in_new!L70)</f>
        <v>0</v>
      </c>
      <c r="M72" s="164">
        <f>IF(RES_hhdet_in_emi!M72=0,0,RES_hhdet_in_emi!M72*1000000/RES_hhdet_in_new!M70)</f>
        <v>0</v>
      </c>
      <c r="N72" s="164">
        <f>IF(RES_hhdet_in_emi!N72=0,0,RES_hhdet_in_emi!N72*1000000/RES_hhdet_in_new!N70)</f>
        <v>0</v>
      </c>
      <c r="O72" s="164">
        <f>IF(RES_hhdet_in_emi!O72=0,0,RES_hhdet_in_emi!O72*1000000/RES_hhdet_in_new!O70)</f>
        <v>0</v>
      </c>
      <c r="P72" s="164">
        <f>IF(RES_hhdet_in_emi!P72=0,0,RES_hhdet_in_emi!P72*1000000/RES_hhdet_in_new!P70)</f>
        <v>0</v>
      </c>
      <c r="Q72" s="164">
        <f>IF(RES_hhdet_in_emi!Q72=0,0,RES_hhdet_in_emi!Q72*1000000/RES_hhdet_in_new!Q70)</f>
        <v>0</v>
      </c>
    </row>
    <row r="73" spans="1:17" ht="12" customHeight="1" x14ac:dyDescent="0.25">
      <c r="A73" s="163" t="s">
        <v>142</v>
      </c>
      <c r="B73" s="162"/>
      <c r="C73" s="162">
        <f>IF(RES_hhdet_in_emi!C73=0,0,RES_hhdet_in_emi!C73*1000000/RES_hhdet_in_new!C73)</f>
        <v>0</v>
      </c>
      <c r="D73" s="162">
        <f>IF(RES_hhdet_in_emi!D73=0,0,RES_hhdet_in_emi!D73*1000000/RES_hhdet_in_new!D73)</f>
        <v>0</v>
      </c>
      <c r="E73" s="162">
        <f>IF(RES_hhdet_in_emi!E73=0,0,RES_hhdet_in_emi!E73*1000000/RES_hhdet_in_new!E73)</f>
        <v>0</v>
      </c>
      <c r="F73" s="162">
        <f>IF(RES_hhdet_in_emi!F73=0,0,RES_hhdet_in_emi!F73*1000000/RES_hhdet_in_new!F73)</f>
        <v>0</v>
      </c>
      <c r="G73" s="162">
        <f>IF(RES_hhdet_in_emi!G73=0,0,RES_hhdet_in_emi!G73*1000000/RES_hhdet_in_new!G73)</f>
        <v>0</v>
      </c>
      <c r="H73" s="162">
        <f>IF(RES_hhdet_in_emi!H73=0,0,RES_hhdet_in_emi!H73*1000000/RES_hhdet_in_new!H73)</f>
        <v>0</v>
      </c>
      <c r="I73" s="162">
        <f>IF(RES_hhdet_in_emi!I73=0,0,RES_hhdet_in_emi!I73*1000000/RES_hhdet_in_new!I73)</f>
        <v>0</v>
      </c>
      <c r="J73" s="162">
        <f>IF(RES_hhdet_in_emi!J73=0,0,RES_hhdet_in_emi!J73*1000000/RES_hhdet_in_new!J73)</f>
        <v>0</v>
      </c>
      <c r="K73" s="162">
        <f>IF(RES_hhdet_in_emi!K73=0,0,RES_hhdet_in_emi!K73*1000000/RES_hhdet_in_new!K73)</f>
        <v>0</v>
      </c>
      <c r="L73" s="162">
        <f>IF(RES_hhdet_in_emi!L73=0,0,RES_hhdet_in_emi!L73*1000000/RES_hhdet_in_new!L73)</f>
        <v>0</v>
      </c>
      <c r="M73" s="162">
        <f>IF(RES_hhdet_in_emi!M73=0,0,RES_hhdet_in_emi!M73*1000000/RES_hhdet_in_new!M73)</f>
        <v>0</v>
      </c>
      <c r="N73" s="162">
        <f>IF(RES_hhdet_in_emi!N73=0,0,RES_hhdet_in_emi!N73*1000000/RES_hhdet_in_new!N73)</f>
        <v>0</v>
      </c>
      <c r="O73" s="162">
        <f>IF(RES_hhdet_in_emi!O73=0,0,RES_hhdet_in_emi!O73*1000000/RES_hhdet_in_new!O73)</f>
        <v>0</v>
      </c>
      <c r="P73" s="162">
        <f>IF(RES_hhdet_in_emi!P73=0,0,RES_hhdet_in_emi!P73*1000000/RES_hhdet_in_new!P73)</f>
        <v>0</v>
      </c>
      <c r="Q73" s="162">
        <f>IF(RES_hhdet_in_emi!Q73=0,0,RES_hhdet_in_emi!Q73*1000000/RES_hhdet_in_new!Q73)</f>
        <v>0</v>
      </c>
    </row>
    <row r="74" spans="1:17" ht="12" customHeight="1" x14ac:dyDescent="0.25">
      <c r="A74" s="161" t="s">
        <v>141</v>
      </c>
      <c r="B74" s="160"/>
      <c r="C74" s="160">
        <f>IF(RES_hhdet_in_emi!C74=0,0,RES_hhdet_in_emi!C74*1000000/RES_hhdet_in_new!C74)</f>
        <v>0</v>
      </c>
      <c r="D74" s="160">
        <f>IF(RES_hhdet_in_emi!D74=0,0,RES_hhdet_in_emi!D74*1000000/RES_hhdet_in_new!D74)</f>
        <v>0</v>
      </c>
      <c r="E74" s="160">
        <f>IF(RES_hhdet_in_emi!E74=0,0,RES_hhdet_in_emi!E74*1000000/RES_hhdet_in_new!E74)</f>
        <v>0</v>
      </c>
      <c r="F74" s="160">
        <f>IF(RES_hhdet_in_emi!F74=0,0,RES_hhdet_in_emi!F74*1000000/RES_hhdet_in_new!F74)</f>
        <v>0</v>
      </c>
      <c r="G74" s="160">
        <f>IF(RES_hhdet_in_emi!G74=0,0,RES_hhdet_in_emi!G74*1000000/RES_hhdet_in_new!G74)</f>
        <v>0</v>
      </c>
      <c r="H74" s="160">
        <f>IF(RES_hhdet_in_emi!H74=0,0,RES_hhdet_in_emi!H74*1000000/RES_hhdet_in_new!H74)</f>
        <v>0</v>
      </c>
      <c r="I74" s="160">
        <f>IF(RES_hhdet_in_emi!I74=0,0,RES_hhdet_in_emi!I74*1000000/RES_hhdet_in_new!I74)</f>
        <v>0</v>
      </c>
      <c r="J74" s="160">
        <f>IF(RES_hhdet_in_emi!J74=0,0,RES_hhdet_in_emi!J74*1000000/RES_hhdet_in_new!J74)</f>
        <v>0</v>
      </c>
      <c r="K74" s="160">
        <f>IF(RES_hhdet_in_emi!K74=0,0,RES_hhdet_in_emi!K74*1000000/RES_hhdet_in_new!K74)</f>
        <v>0</v>
      </c>
      <c r="L74" s="160">
        <f>IF(RES_hhdet_in_emi!L74=0,0,RES_hhdet_in_emi!L74*1000000/RES_hhdet_in_new!L74)</f>
        <v>0</v>
      </c>
      <c r="M74" s="160">
        <f>IF(RES_hhdet_in_emi!M74=0,0,RES_hhdet_in_emi!M74*1000000/RES_hhdet_in_new!M74)</f>
        <v>0</v>
      </c>
      <c r="N74" s="160">
        <f>IF(RES_hhdet_in_emi!N74=0,0,RES_hhdet_in_emi!N74*1000000/RES_hhdet_in_new!N74)</f>
        <v>0</v>
      </c>
      <c r="O74" s="160">
        <f>IF(RES_hhdet_in_emi!O74=0,0,RES_hhdet_in_emi!O74*1000000/RES_hhdet_in_new!O74)</f>
        <v>0</v>
      </c>
      <c r="P74" s="160">
        <f>IF(RES_hhdet_in_emi!P74=0,0,RES_hhdet_in_emi!P74*1000000/RES_hhdet_in_new!P74)</f>
        <v>0</v>
      </c>
      <c r="Q74" s="160">
        <f>IF(RES_hhdet_in_emi!Q74=0,0,RES_hhdet_in_emi!Q74*1000000/RES_hhdet_in_new!Q74)</f>
        <v>0</v>
      </c>
    </row>
    <row r="75" spans="1:17" ht="12" customHeight="1" x14ac:dyDescent="0.25">
      <c r="A75" s="148" t="s">
        <v>60</v>
      </c>
      <c r="B75" s="156"/>
      <c r="C75" s="156">
        <f>IF(RES_hhdet_in_emi!C75=0,0,RES_hhdet_in_emi!C75*1000000/RES_hhdet_in_new!C74)</f>
        <v>0</v>
      </c>
      <c r="D75" s="156">
        <f>IF(RES_hhdet_in_emi!D75=0,0,RES_hhdet_in_emi!D75*1000000/RES_hhdet_in_new!D74)</f>
        <v>0</v>
      </c>
      <c r="E75" s="156">
        <f>IF(RES_hhdet_in_emi!E75=0,0,RES_hhdet_in_emi!E75*1000000/RES_hhdet_in_new!E74)</f>
        <v>0</v>
      </c>
      <c r="F75" s="156">
        <f>IF(RES_hhdet_in_emi!F75=0,0,RES_hhdet_in_emi!F75*1000000/RES_hhdet_in_new!F74)</f>
        <v>0</v>
      </c>
      <c r="G75" s="156">
        <f>IF(RES_hhdet_in_emi!G75=0,0,RES_hhdet_in_emi!G75*1000000/RES_hhdet_in_new!G74)</f>
        <v>0</v>
      </c>
      <c r="H75" s="156">
        <f>IF(RES_hhdet_in_emi!H75=0,0,RES_hhdet_in_emi!H75*1000000/RES_hhdet_in_new!H74)</f>
        <v>0</v>
      </c>
      <c r="I75" s="156">
        <f>IF(RES_hhdet_in_emi!I75=0,0,RES_hhdet_in_emi!I75*1000000/RES_hhdet_in_new!I74)</f>
        <v>0</v>
      </c>
      <c r="J75" s="156">
        <f>IF(RES_hhdet_in_emi!J75=0,0,RES_hhdet_in_emi!J75*1000000/RES_hhdet_in_new!J74)</f>
        <v>0</v>
      </c>
      <c r="K75" s="156">
        <f>IF(RES_hhdet_in_emi!K75=0,0,RES_hhdet_in_emi!K75*1000000/RES_hhdet_in_new!K74)</f>
        <v>0</v>
      </c>
      <c r="L75" s="156">
        <f>IF(RES_hhdet_in_emi!L75=0,0,RES_hhdet_in_emi!L75*1000000/RES_hhdet_in_new!L74)</f>
        <v>0</v>
      </c>
      <c r="M75" s="156">
        <f>IF(RES_hhdet_in_emi!M75=0,0,RES_hhdet_in_emi!M75*1000000/RES_hhdet_in_new!M74)</f>
        <v>0</v>
      </c>
      <c r="N75" s="156">
        <f>IF(RES_hhdet_in_emi!N75=0,0,RES_hhdet_in_emi!N75*1000000/RES_hhdet_in_new!N74)</f>
        <v>0</v>
      </c>
      <c r="O75" s="156">
        <f>IF(RES_hhdet_in_emi!O75=0,0,RES_hhdet_in_emi!O75*1000000/RES_hhdet_in_new!O74)</f>
        <v>0</v>
      </c>
      <c r="P75" s="156">
        <f>IF(RES_hhdet_in_emi!P75=0,0,RES_hhdet_in_emi!P75*1000000/RES_hhdet_in_new!P74)</f>
        <v>0</v>
      </c>
      <c r="Q75" s="156">
        <f>IF(RES_hhdet_in_emi!Q75=0,0,RES_hhdet_in_emi!Q75*1000000/RES_hhdet_in_new!Q74)</f>
        <v>0</v>
      </c>
    </row>
    <row r="76" spans="1:17" ht="12" customHeight="1" x14ac:dyDescent="0.25">
      <c r="A76" s="148" t="s">
        <v>59</v>
      </c>
      <c r="B76" s="156"/>
      <c r="C76" s="156">
        <f>IF(RES_hhdet_in_emi!C76=0,0,RES_hhdet_in_emi!C76*1000000/RES_hhdet_in_new!C74)</f>
        <v>0</v>
      </c>
      <c r="D76" s="156">
        <f>IF(RES_hhdet_in_emi!D76=0,0,RES_hhdet_in_emi!D76*1000000/RES_hhdet_in_new!D74)</f>
        <v>0</v>
      </c>
      <c r="E76" s="156">
        <f>IF(RES_hhdet_in_emi!E76=0,0,RES_hhdet_in_emi!E76*1000000/RES_hhdet_in_new!E74)</f>
        <v>0</v>
      </c>
      <c r="F76" s="156">
        <f>IF(RES_hhdet_in_emi!F76=0,0,RES_hhdet_in_emi!F76*1000000/RES_hhdet_in_new!F74)</f>
        <v>0</v>
      </c>
      <c r="G76" s="156">
        <f>IF(RES_hhdet_in_emi!G76=0,0,RES_hhdet_in_emi!G76*1000000/RES_hhdet_in_new!G74)</f>
        <v>0</v>
      </c>
      <c r="H76" s="156">
        <f>IF(RES_hhdet_in_emi!H76=0,0,RES_hhdet_in_emi!H76*1000000/RES_hhdet_in_new!H74)</f>
        <v>0</v>
      </c>
      <c r="I76" s="156">
        <f>IF(RES_hhdet_in_emi!I76=0,0,RES_hhdet_in_emi!I76*1000000/RES_hhdet_in_new!I74)</f>
        <v>0</v>
      </c>
      <c r="J76" s="156">
        <f>IF(RES_hhdet_in_emi!J76=0,0,RES_hhdet_in_emi!J76*1000000/RES_hhdet_in_new!J74)</f>
        <v>0</v>
      </c>
      <c r="K76" s="156">
        <f>IF(RES_hhdet_in_emi!K76=0,0,RES_hhdet_in_emi!K76*1000000/RES_hhdet_in_new!K74)</f>
        <v>0</v>
      </c>
      <c r="L76" s="156">
        <f>IF(RES_hhdet_in_emi!L76=0,0,RES_hhdet_in_emi!L76*1000000/RES_hhdet_in_new!L74)</f>
        <v>0</v>
      </c>
      <c r="M76" s="156">
        <f>IF(RES_hhdet_in_emi!M76=0,0,RES_hhdet_in_emi!M76*1000000/RES_hhdet_in_new!M74)</f>
        <v>0</v>
      </c>
      <c r="N76" s="156">
        <f>IF(RES_hhdet_in_emi!N76=0,0,RES_hhdet_in_emi!N76*1000000/RES_hhdet_in_new!N74)</f>
        <v>0</v>
      </c>
      <c r="O76" s="156">
        <f>IF(RES_hhdet_in_emi!O76=0,0,RES_hhdet_in_emi!O76*1000000/RES_hhdet_in_new!O74)</f>
        <v>0</v>
      </c>
      <c r="P76" s="156">
        <f>IF(RES_hhdet_in_emi!P76=0,0,RES_hhdet_in_emi!P76*1000000/RES_hhdet_in_new!P74)</f>
        <v>0</v>
      </c>
      <c r="Q76" s="156">
        <f>IF(RES_hhdet_in_emi!Q76=0,0,RES_hhdet_in_emi!Q76*1000000/RES_hhdet_in_new!Q74)</f>
        <v>0</v>
      </c>
    </row>
    <row r="77" spans="1:17" ht="12" customHeight="1" x14ac:dyDescent="0.25">
      <c r="A77" s="158" t="s">
        <v>62</v>
      </c>
      <c r="B77" s="157"/>
      <c r="C77" s="157">
        <f>IF(SUM(RES_hhdet_in_emi!C78:C79)=0,0,SUM(RES_hhdet_in_emi!C78:C79)*1000000/SUM(RES_hhdet_in_new!C78:C79))</f>
        <v>151.78688145104232</v>
      </c>
      <c r="D77" s="157">
        <f>IF(SUM(RES_hhdet_in_emi!D78:D79)=0,0,SUM(RES_hhdet_in_emi!D78:D79)*1000000/SUM(RES_hhdet_in_new!D78:D79))</f>
        <v>338.1612460341359</v>
      </c>
      <c r="E77" s="157">
        <f>IF(SUM(RES_hhdet_in_emi!E78:E79)=0,0,SUM(RES_hhdet_in_emi!E78:E79)*1000000/SUM(RES_hhdet_in_new!E78:E79))</f>
        <v>140.39394977216736</v>
      </c>
      <c r="F77" s="157">
        <f>IF(SUM(RES_hhdet_in_emi!F78:F79)=0,0,SUM(RES_hhdet_in_emi!F78:F79)*1000000/SUM(RES_hhdet_in_new!F78:F79))</f>
        <v>181.70182752968782</v>
      </c>
      <c r="G77" s="157">
        <f>IF(SUM(RES_hhdet_in_emi!G78:G79)=0,0,SUM(RES_hhdet_in_emi!G78:G79)*1000000/SUM(RES_hhdet_in_new!G78:G79))</f>
        <v>173.58285352260918</v>
      </c>
      <c r="H77" s="157">
        <f>IF(SUM(RES_hhdet_in_emi!H78:H79)=0,0,SUM(RES_hhdet_in_emi!H78:H79)*1000000/SUM(RES_hhdet_in_new!H78:H79))</f>
        <v>139.0895225334763</v>
      </c>
      <c r="I77" s="157">
        <f>IF(SUM(RES_hhdet_in_emi!I78:I79)=0,0,SUM(RES_hhdet_in_emi!I78:I79)*1000000/SUM(RES_hhdet_in_new!I78:I79))</f>
        <v>175.36485899788048</v>
      </c>
      <c r="J77" s="157">
        <f>IF(SUM(RES_hhdet_in_emi!J78:J79)=0,0,SUM(RES_hhdet_in_emi!J78:J79)*1000000/SUM(RES_hhdet_in_new!J78:J79))</f>
        <v>155.27831921889847</v>
      </c>
      <c r="K77" s="157">
        <f>IF(SUM(RES_hhdet_in_emi!K78:K79)=0,0,SUM(RES_hhdet_in_emi!K78:K79)*1000000/SUM(RES_hhdet_in_new!K78:K79))</f>
        <v>246.13842640710573</v>
      </c>
      <c r="L77" s="157">
        <f>IF(SUM(RES_hhdet_in_emi!L78:L79)=0,0,SUM(RES_hhdet_in_emi!L78:L79)*1000000/SUM(RES_hhdet_in_new!L78:L79))</f>
        <v>325.9003277551696</v>
      </c>
      <c r="M77" s="157">
        <f>IF(SUM(RES_hhdet_in_emi!M78:M79)=0,0,SUM(RES_hhdet_in_emi!M78:M79)*1000000/SUM(RES_hhdet_in_new!M78:M79))</f>
        <v>344.03304349251408</v>
      </c>
      <c r="N77" s="157">
        <f>IF(SUM(RES_hhdet_in_emi!N78:N79)=0,0,SUM(RES_hhdet_in_emi!N78:N79)*1000000/SUM(RES_hhdet_in_new!N78:N79))</f>
        <v>339.96432930729685</v>
      </c>
      <c r="O77" s="157">
        <f>IF(SUM(RES_hhdet_in_emi!O78:O79)=0,0,SUM(RES_hhdet_in_emi!O78:O79)*1000000/SUM(RES_hhdet_in_new!O78:O79))</f>
        <v>305.61091262547041</v>
      </c>
      <c r="P77" s="157">
        <f>IF(SUM(RES_hhdet_in_emi!P78:P79)=0,0,SUM(RES_hhdet_in_emi!P78:P79)*1000000/SUM(RES_hhdet_in_new!P78:P79))</f>
        <v>316.55118150200104</v>
      </c>
      <c r="Q77" s="157">
        <f>IF(SUM(RES_hhdet_in_emi!Q78:Q79)=0,0,SUM(RES_hhdet_in_emi!Q78:Q79)*1000000/SUM(RES_hhdet_in_new!Q78:Q79))</f>
        <v>311.69047073064849</v>
      </c>
    </row>
    <row r="78" spans="1:17" ht="12" customHeight="1" x14ac:dyDescent="0.25">
      <c r="A78" s="23" t="s">
        <v>109</v>
      </c>
      <c r="B78" s="156"/>
      <c r="C78" s="156">
        <f>IF(RES_hhdet_in_emi!C78=0,0,RES_hhdet_in_emi!C78*1000000/RES_hhdet_in_new!C78)</f>
        <v>338.61691790293122</v>
      </c>
      <c r="D78" s="156">
        <f>IF(RES_hhdet_in_emi!D78=0,0,RES_hhdet_in_emi!D78*1000000/RES_hhdet_in_new!D78)</f>
        <v>340.68485358294663</v>
      </c>
      <c r="E78" s="156">
        <f>IF(RES_hhdet_in_emi!E78=0,0,RES_hhdet_in_emi!E78*1000000/RES_hhdet_in_new!E78)</f>
        <v>343.83443032418131</v>
      </c>
      <c r="F78" s="156">
        <f>IF(RES_hhdet_in_emi!F78=0,0,RES_hhdet_in_emi!F78*1000000/RES_hhdet_in_new!F78)</f>
        <v>344.20050685948451</v>
      </c>
      <c r="G78" s="156">
        <f>IF(RES_hhdet_in_emi!G78=0,0,RES_hhdet_in_emi!G78*1000000/RES_hhdet_in_new!G78)</f>
        <v>343.67297316475617</v>
      </c>
      <c r="H78" s="156">
        <f>IF(RES_hhdet_in_emi!H78=0,0,RES_hhdet_in_emi!H78*1000000/RES_hhdet_in_new!H78)</f>
        <v>342.88871483244725</v>
      </c>
      <c r="I78" s="156">
        <f>IF(RES_hhdet_in_emi!I78=0,0,RES_hhdet_in_emi!I78*1000000/RES_hhdet_in_new!I78)</f>
        <v>340.07924241555133</v>
      </c>
      <c r="J78" s="156">
        <f>IF(RES_hhdet_in_emi!J78=0,0,RES_hhdet_in_emi!J78*1000000/RES_hhdet_in_new!J78)</f>
        <v>336.81915763393971</v>
      </c>
      <c r="K78" s="156">
        <f>IF(RES_hhdet_in_emi!K78=0,0,RES_hhdet_in_emi!K78*1000000/RES_hhdet_in_new!K78)</f>
        <v>357.9032198886548</v>
      </c>
      <c r="L78" s="156">
        <f>IF(RES_hhdet_in_emi!L78=0,0,RES_hhdet_in_emi!L78*1000000/RES_hhdet_in_new!L78)</f>
        <v>325.9003277551696</v>
      </c>
      <c r="M78" s="156">
        <f>IF(RES_hhdet_in_emi!M78=0,0,RES_hhdet_in_emi!M78*1000000/RES_hhdet_in_new!M78)</f>
        <v>344.03304349251408</v>
      </c>
      <c r="N78" s="156">
        <f>IF(RES_hhdet_in_emi!N78=0,0,RES_hhdet_in_emi!N78*1000000/RES_hhdet_in_new!N78)</f>
        <v>339.96432930729685</v>
      </c>
      <c r="O78" s="156">
        <f>IF(RES_hhdet_in_emi!O78=0,0,RES_hhdet_in_emi!O78*1000000/RES_hhdet_in_new!O78)</f>
        <v>305.61091262547041</v>
      </c>
      <c r="P78" s="156">
        <f>IF(RES_hhdet_in_emi!P78=0,0,RES_hhdet_in_emi!P78*1000000/RES_hhdet_in_new!P78)</f>
        <v>316.55118150200104</v>
      </c>
      <c r="Q78" s="156">
        <f>IF(RES_hhdet_in_emi!Q78=0,0,RES_hhdet_in_emi!Q78*1000000/RES_hhdet_in_new!Q78)</f>
        <v>311.69047073064849</v>
      </c>
    </row>
    <row r="79" spans="1:17" ht="12" customHeight="1" x14ac:dyDescent="0.25">
      <c r="A79" s="29" t="s">
        <v>140</v>
      </c>
      <c r="B79" s="57"/>
      <c r="C79" s="57">
        <f>IF(RES_hhdet_in_emi!C79=0,0,RES_hhdet_in_emi!C79*1000000/RES_hhdet_in_new!C79)</f>
        <v>0</v>
      </c>
      <c r="D79" s="57">
        <f>IF(RES_hhdet_in_emi!D79=0,0,RES_hhdet_in_emi!D79*1000000/RES_hhdet_in_new!D79)</f>
        <v>0</v>
      </c>
      <c r="E79" s="57">
        <f>IF(RES_hhdet_in_emi!E79=0,0,RES_hhdet_in_emi!E79*1000000/RES_hhdet_in_new!E79)</f>
        <v>0</v>
      </c>
      <c r="F79" s="57">
        <f>IF(RES_hhdet_in_emi!F79=0,0,RES_hhdet_in_emi!F79*1000000/RES_hhdet_in_new!F79)</f>
        <v>0</v>
      </c>
      <c r="G79" s="57">
        <f>IF(RES_hhdet_in_emi!G79=0,0,RES_hhdet_in_emi!G79*1000000/RES_hhdet_in_new!G79)</f>
        <v>0</v>
      </c>
      <c r="H79" s="57">
        <f>IF(RES_hhdet_in_emi!H79=0,0,RES_hhdet_in_emi!H79*1000000/RES_hhdet_in_new!H79)</f>
        <v>0</v>
      </c>
      <c r="I79" s="57">
        <f>IF(RES_hhdet_in_emi!I79=0,0,RES_hhdet_in_emi!I79*1000000/RES_hhdet_in_new!I79)</f>
        <v>0</v>
      </c>
      <c r="J79" s="57">
        <f>IF(RES_hhdet_in_emi!J79=0,0,RES_hhdet_in_emi!J79*1000000/RES_hhdet_in_new!J79)</f>
        <v>0</v>
      </c>
      <c r="K79" s="57">
        <f>IF(RES_hhdet_in_emi!K79=0,0,RES_hhdet_in_emi!K79*1000000/RES_hhdet_in_new!K79)</f>
        <v>0</v>
      </c>
      <c r="L79" s="57">
        <f>IF(RES_hhdet_in_emi!L79=0,0,RES_hhdet_in_emi!L79*1000000/RES_hhdet_in_new!L79)</f>
        <v>0</v>
      </c>
      <c r="M79" s="57">
        <f>IF(RES_hhdet_in_emi!M79=0,0,RES_hhdet_in_emi!M79*1000000/RES_hhdet_in_new!M79)</f>
        <v>0</v>
      </c>
      <c r="N79" s="57">
        <f>IF(RES_hhdet_in_emi!N79=0,0,RES_hhdet_in_emi!N79*1000000/RES_hhdet_in_new!N79)</f>
        <v>0</v>
      </c>
      <c r="O79" s="57">
        <f>IF(RES_hhdet_in_emi!O79=0,0,RES_hhdet_in_emi!O79*1000000/RES_hhdet_in_new!O79)</f>
        <v>0</v>
      </c>
      <c r="P79" s="57">
        <f>IF(RES_hhdet_in_emi!P79=0,0,RES_hhdet_in_emi!P79*1000000/RES_hhdet_in_new!P79)</f>
        <v>0</v>
      </c>
      <c r="Q79" s="57">
        <f>IF(RES_hhdet_in_emi!Q79=0,0,RES_hhdet_in_emi!Q79*1000000/RES_hhdet_in_new!Q79)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68">SUM(C82,C85,C87,C100)</f>
        <v>0</v>
      </c>
      <c r="D81" s="168">
        <f t="shared" ref="D81" si="69">SUM(D82,D85,D87,D100)</f>
        <v>0</v>
      </c>
      <c r="E81" s="168">
        <f t="shared" ref="E81" si="70">SUM(E82,E85,E87,E100)</f>
        <v>0</v>
      </c>
      <c r="F81" s="168">
        <f t="shared" ref="F81" si="71">SUM(F82,F85,F87,F100)</f>
        <v>1.3376302570548113</v>
      </c>
      <c r="G81" s="168">
        <f t="shared" ref="G81" si="72">SUM(G82,G85,G87,G100)</f>
        <v>1.1780234976435711</v>
      </c>
      <c r="H81" s="168">
        <f t="shared" ref="H81" si="73">SUM(H82,H85,H87,H100)</f>
        <v>0</v>
      </c>
      <c r="I81" s="168">
        <f t="shared" ref="I81" si="74">SUM(I82,I85,I87,I100)</f>
        <v>1.8801630755703087</v>
      </c>
      <c r="J81" s="168">
        <f t="shared" ref="J81" si="75">SUM(J82,J85,J87,J100)</f>
        <v>1.8863102076965872</v>
      </c>
      <c r="K81" s="168">
        <f t="shared" ref="K81" si="76">SUM(K82,K85,K87,K100)</f>
        <v>0.4364644124796675</v>
      </c>
      <c r="L81" s="168">
        <f t="shared" ref="L81" si="77">SUM(L82,L85,L87,L100)</f>
        <v>0</v>
      </c>
      <c r="M81" s="168">
        <f t="shared" ref="M81" si="78">SUM(M82,M85,M87,M100)</f>
        <v>0</v>
      </c>
      <c r="N81" s="168">
        <f t="shared" ref="N81" si="79">SUM(N82,N85,N87,N100)</f>
        <v>0</v>
      </c>
      <c r="O81" s="168">
        <f t="shared" ref="O81" si="80">SUM(O82,O85,O87,O100)</f>
        <v>0</v>
      </c>
      <c r="P81" s="168">
        <f t="shared" ref="P81" si="81">SUM(P82,P85,P87,P100)</f>
        <v>3.5157303807908526</v>
      </c>
      <c r="Q81" s="168">
        <f t="shared" ref="Q81" si="82">SUM(Q82,Q85,Q87,Q100)</f>
        <v>5.265880595438948</v>
      </c>
    </row>
    <row r="82" spans="1:17" ht="12.95" customHeight="1" x14ac:dyDescent="0.25">
      <c r="A82" s="158" t="s">
        <v>65</v>
      </c>
      <c r="B82" s="157"/>
      <c r="C82" s="157">
        <f t="shared" ref="C82:Q82" si="83">SUM(C83:C84)</f>
        <v>0</v>
      </c>
      <c r="D82" s="157">
        <f t="shared" si="83"/>
        <v>0</v>
      </c>
      <c r="E82" s="157">
        <f t="shared" si="83"/>
        <v>0</v>
      </c>
      <c r="F82" s="157">
        <f t="shared" si="83"/>
        <v>0</v>
      </c>
      <c r="G82" s="157">
        <f t="shared" si="83"/>
        <v>0</v>
      </c>
      <c r="H82" s="157">
        <f t="shared" si="83"/>
        <v>0</v>
      </c>
      <c r="I82" s="157">
        <f t="shared" si="83"/>
        <v>0</v>
      </c>
      <c r="J82" s="157">
        <f t="shared" si="83"/>
        <v>0</v>
      </c>
      <c r="K82" s="157">
        <f t="shared" si="83"/>
        <v>0</v>
      </c>
      <c r="L82" s="157">
        <f t="shared" si="83"/>
        <v>0</v>
      </c>
      <c r="M82" s="157">
        <f t="shared" si="83"/>
        <v>0</v>
      </c>
      <c r="N82" s="157">
        <f t="shared" si="83"/>
        <v>0</v>
      </c>
      <c r="O82" s="157">
        <f t="shared" si="83"/>
        <v>0</v>
      </c>
      <c r="P82" s="157">
        <f t="shared" si="83"/>
        <v>0</v>
      </c>
      <c r="Q82" s="157">
        <f t="shared" si="83"/>
        <v>0</v>
      </c>
    </row>
    <row r="83" spans="1:17" ht="12" customHeight="1" x14ac:dyDescent="0.25">
      <c r="A83" s="23" t="s">
        <v>157</v>
      </c>
      <c r="B83" s="156"/>
      <c r="C83" s="156">
        <f>IF(RES_hhdet_in_emi!C83=0,0,RES_hhdet_in_emi!C83*1000000/RES_hhdet_in_new!C83)</f>
        <v>0</v>
      </c>
      <c r="D83" s="156">
        <f>IF(RES_hhdet_in_emi!D83=0,0,RES_hhdet_in_emi!D83*1000000/RES_hhdet_in_new!D83)</f>
        <v>0</v>
      </c>
      <c r="E83" s="156">
        <f>IF(RES_hhdet_in_emi!E83=0,0,RES_hhdet_in_emi!E83*1000000/RES_hhdet_in_new!E83)</f>
        <v>0</v>
      </c>
      <c r="F83" s="156">
        <f>IF(RES_hhdet_in_emi!F83=0,0,RES_hhdet_in_emi!F83*1000000/RES_hhdet_in_new!F83)</f>
        <v>0</v>
      </c>
      <c r="G83" s="156">
        <f>IF(RES_hhdet_in_emi!G83=0,0,RES_hhdet_in_emi!G83*1000000/RES_hhdet_in_new!G83)</f>
        <v>0</v>
      </c>
      <c r="H83" s="156">
        <f>IF(RES_hhdet_in_emi!H83=0,0,RES_hhdet_in_emi!H83*1000000/RES_hhdet_in_new!H83)</f>
        <v>0</v>
      </c>
      <c r="I83" s="156">
        <f>IF(RES_hhdet_in_emi!I83=0,0,RES_hhdet_in_emi!I83*1000000/RES_hhdet_in_new!I83)</f>
        <v>0</v>
      </c>
      <c r="J83" s="156">
        <f>IF(RES_hhdet_in_emi!J83=0,0,RES_hhdet_in_emi!J83*1000000/RES_hhdet_in_new!J83)</f>
        <v>0</v>
      </c>
      <c r="K83" s="156">
        <f>IF(RES_hhdet_in_emi!K83=0,0,RES_hhdet_in_emi!K83*1000000/RES_hhdet_in_new!K83)</f>
        <v>0</v>
      </c>
      <c r="L83" s="156">
        <f>IF(RES_hhdet_in_emi!L83=0,0,RES_hhdet_in_emi!L83*1000000/RES_hhdet_in_new!L83)</f>
        <v>0</v>
      </c>
      <c r="M83" s="156">
        <f>IF(RES_hhdet_in_emi!M83=0,0,RES_hhdet_in_emi!M83*1000000/RES_hhdet_in_new!M83)</f>
        <v>0</v>
      </c>
      <c r="N83" s="156">
        <f>IF(RES_hhdet_in_emi!N83=0,0,RES_hhdet_in_emi!N83*1000000/RES_hhdet_in_new!N83)</f>
        <v>0</v>
      </c>
      <c r="O83" s="156">
        <f>IF(RES_hhdet_in_emi!O83=0,0,RES_hhdet_in_emi!O83*1000000/RES_hhdet_in_new!O83)</f>
        <v>0</v>
      </c>
      <c r="P83" s="156">
        <f>IF(RES_hhdet_in_emi!P83=0,0,RES_hhdet_in_emi!P83*1000000/RES_hhdet_in_new!P83)</f>
        <v>0</v>
      </c>
      <c r="Q83" s="156">
        <f>IF(RES_hhdet_in_emi!Q83=0,0,RES_hhdet_in_emi!Q83*1000000/RES_hhdet_in_new!Q83)</f>
        <v>0</v>
      </c>
    </row>
    <row r="84" spans="1:17" ht="12" customHeight="1" x14ac:dyDescent="0.25">
      <c r="A84" s="23" t="s">
        <v>60</v>
      </c>
      <c r="B84" s="156"/>
      <c r="C84" s="156">
        <f>IF(RES_hhdet_in_emi!C84=0,0,RES_hhdet_in_emi!C84*1000000/RES_hhdet_in_new!C83)</f>
        <v>0</v>
      </c>
      <c r="D84" s="156">
        <f>IF(RES_hhdet_in_emi!D84=0,0,RES_hhdet_in_emi!D84*1000000/RES_hhdet_in_new!D83)</f>
        <v>0</v>
      </c>
      <c r="E84" s="156">
        <f>IF(RES_hhdet_in_emi!E84=0,0,RES_hhdet_in_emi!E84*1000000/RES_hhdet_in_new!E83)</f>
        <v>0</v>
      </c>
      <c r="F84" s="156">
        <f>IF(RES_hhdet_in_emi!F84=0,0,RES_hhdet_in_emi!F84*1000000/RES_hhdet_in_new!F83)</f>
        <v>0</v>
      </c>
      <c r="G84" s="156">
        <f>IF(RES_hhdet_in_emi!G84=0,0,RES_hhdet_in_emi!G84*1000000/RES_hhdet_in_new!G83)</f>
        <v>0</v>
      </c>
      <c r="H84" s="156">
        <f>IF(RES_hhdet_in_emi!H84=0,0,RES_hhdet_in_emi!H84*1000000/RES_hhdet_in_new!H83)</f>
        <v>0</v>
      </c>
      <c r="I84" s="156">
        <f>IF(RES_hhdet_in_emi!I84=0,0,RES_hhdet_in_emi!I84*1000000/RES_hhdet_in_new!I83)</f>
        <v>0</v>
      </c>
      <c r="J84" s="156">
        <f>IF(RES_hhdet_in_emi!J84=0,0,RES_hhdet_in_emi!J84*1000000/RES_hhdet_in_new!J83)</f>
        <v>0</v>
      </c>
      <c r="K84" s="156">
        <f>IF(RES_hhdet_in_emi!K84=0,0,RES_hhdet_in_emi!K84*1000000/RES_hhdet_in_new!K83)</f>
        <v>0</v>
      </c>
      <c r="L84" s="156">
        <f>IF(RES_hhdet_in_emi!L84=0,0,RES_hhdet_in_emi!L84*1000000/RES_hhdet_in_new!L83)</f>
        <v>0</v>
      </c>
      <c r="M84" s="156">
        <f>IF(RES_hhdet_in_emi!M84=0,0,RES_hhdet_in_emi!M84*1000000/RES_hhdet_in_new!M83)</f>
        <v>0</v>
      </c>
      <c r="N84" s="156">
        <f>IF(RES_hhdet_in_emi!N84=0,0,RES_hhdet_in_emi!N84*1000000/RES_hhdet_in_new!N83)</f>
        <v>0</v>
      </c>
      <c r="O84" s="156">
        <f>IF(RES_hhdet_in_emi!O84=0,0,RES_hhdet_in_emi!O84*1000000/RES_hhdet_in_new!O83)</f>
        <v>0</v>
      </c>
      <c r="P84" s="156">
        <f>IF(RES_hhdet_in_emi!P84=0,0,RES_hhdet_in_emi!P84*1000000/RES_hhdet_in_new!P83)</f>
        <v>0</v>
      </c>
      <c r="Q84" s="156">
        <f>IF(RES_hhdet_in_emi!Q84=0,0,RES_hhdet_in_emi!Q84*1000000/RES_hhdet_in_new!Q83)</f>
        <v>0</v>
      </c>
    </row>
    <row r="85" spans="1:17" ht="12.95" customHeight="1" x14ac:dyDescent="0.25">
      <c r="A85" s="158" t="s">
        <v>112</v>
      </c>
      <c r="B85" s="157"/>
      <c r="C85" s="157">
        <f t="shared" ref="C85:Q85" si="84">C86</f>
        <v>0</v>
      </c>
      <c r="D85" s="157">
        <f t="shared" si="84"/>
        <v>0</v>
      </c>
      <c r="E85" s="157">
        <f t="shared" si="84"/>
        <v>0</v>
      </c>
      <c r="F85" s="157">
        <f t="shared" si="84"/>
        <v>0</v>
      </c>
      <c r="G85" s="157">
        <f t="shared" si="84"/>
        <v>0</v>
      </c>
      <c r="H85" s="157">
        <f t="shared" si="84"/>
        <v>0</v>
      </c>
      <c r="I85" s="157">
        <f t="shared" si="84"/>
        <v>0</v>
      </c>
      <c r="J85" s="157">
        <f t="shared" si="84"/>
        <v>0</v>
      </c>
      <c r="K85" s="157">
        <f t="shared" si="84"/>
        <v>0</v>
      </c>
      <c r="L85" s="157">
        <f t="shared" si="84"/>
        <v>0</v>
      </c>
      <c r="M85" s="157">
        <f t="shared" si="84"/>
        <v>0</v>
      </c>
      <c r="N85" s="157">
        <f t="shared" si="84"/>
        <v>0</v>
      </c>
      <c r="O85" s="157">
        <f t="shared" si="84"/>
        <v>0</v>
      </c>
      <c r="P85" s="157">
        <f t="shared" si="84"/>
        <v>0</v>
      </c>
      <c r="Q85" s="157">
        <f t="shared" si="84"/>
        <v>0</v>
      </c>
    </row>
    <row r="86" spans="1:17" ht="12" customHeight="1" x14ac:dyDescent="0.25">
      <c r="A86" s="23" t="s">
        <v>60</v>
      </c>
      <c r="B86" s="156"/>
      <c r="C86" s="156">
        <f>IF(RES_hhdet_in_emi!C86=0,0,RES_hhdet_in_emi!C86*1000000/RES_hhdet_in_new!C86)</f>
        <v>0</v>
      </c>
      <c r="D86" s="156">
        <f>IF(RES_hhdet_in_emi!D86=0,0,RES_hhdet_in_emi!D86*1000000/RES_hhdet_in_new!D86)</f>
        <v>0</v>
      </c>
      <c r="E86" s="156">
        <f>IF(RES_hhdet_in_emi!E86=0,0,RES_hhdet_in_emi!E86*1000000/RES_hhdet_in_new!E86)</f>
        <v>0</v>
      </c>
      <c r="F86" s="156">
        <f>IF(RES_hhdet_in_emi!F86=0,0,RES_hhdet_in_emi!F86*1000000/RES_hhdet_in_new!F86)</f>
        <v>0</v>
      </c>
      <c r="G86" s="156">
        <f>IF(RES_hhdet_in_emi!G86=0,0,RES_hhdet_in_emi!G86*1000000/RES_hhdet_in_new!G86)</f>
        <v>0</v>
      </c>
      <c r="H86" s="156">
        <f>IF(RES_hhdet_in_emi!H86=0,0,RES_hhdet_in_emi!H86*1000000/RES_hhdet_in_new!H86)</f>
        <v>0</v>
      </c>
      <c r="I86" s="156">
        <f>IF(RES_hhdet_in_emi!I86=0,0,RES_hhdet_in_emi!I86*1000000/RES_hhdet_in_new!I86)</f>
        <v>0</v>
      </c>
      <c r="J86" s="156">
        <f>IF(RES_hhdet_in_emi!J86=0,0,RES_hhdet_in_emi!J86*1000000/RES_hhdet_in_new!J86)</f>
        <v>0</v>
      </c>
      <c r="K86" s="156">
        <f>IF(RES_hhdet_in_emi!K86=0,0,RES_hhdet_in_emi!K86*1000000/RES_hhdet_in_new!K86)</f>
        <v>0</v>
      </c>
      <c r="L86" s="156">
        <f>IF(RES_hhdet_in_emi!L86=0,0,RES_hhdet_in_emi!L86*1000000/RES_hhdet_in_new!L86)</f>
        <v>0</v>
      </c>
      <c r="M86" s="156">
        <f>IF(RES_hhdet_in_emi!M86=0,0,RES_hhdet_in_emi!M86*1000000/RES_hhdet_in_new!M86)</f>
        <v>0</v>
      </c>
      <c r="N86" s="156">
        <f>IF(RES_hhdet_in_emi!N86=0,0,RES_hhdet_in_emi!N86*1000000/RES_hhdet_in_new!N86)</f>
        <v>0</v>
      </c>
      <c r="O86" s="156">
        <f>IF(RES_hhdet_in_emi!O86=0,0,RES_hhdet_in_emi!O86*1000000/RES_hhdet_in_new!O86)</f>
        <v>0</v>
      </c>
      <c r="P86" s="156">
        <f>IF(RES_hhdet_in_emi!P86=0,0,RES_hhdet_in_emi!P86*1000000/RES_hhdet_in_new!P86)</f>
        <v>0</v>
      </c>
      <c r="Q86" s="156">
        <f>IF(RES_hhdet_in_emi!Q86=0,0,RES_hhdet_in_emi!Q86*1000000/RES_hhdet_in_new!Q86)</f>
        <v>0</v>
      </c>
    </row>
    <row r="87" spans="1:17" ht="12" customHeight="1" x14ac:dyDescent="0.25">
      <c r="A87" s="158" t="s">
        <v>63</v>
      </c>
      <c r="B87" s="157"/>
      <c r="C87" s="157">
        <f>IF(SUM(RES_hhdet_in_emi!C88:C89,RES_hhdet_in_emi!C92:C93,RES_hhdet_in_emi!C96:C97)=0,0,SUM(RES_hhdet_in_emi!C88:C89,RES_hhdet_in_emi!C92:C93,RES_hhdet_in_emi!C96:C97)*1000000/SUM(RES_hhdet_in_new!C88:C89,RES_hhdet_in_new!C92:C93,RES_hhdet_in_new!C96:C97))</f>
        <v>0</v>
      </c>
      <c r="D87" s="157">
        <f>IF(SUM(RES_hhdet_in_emi!D88:D89,RES_hhdet_in_emi!D92:D93,RES_hhdet_in_emi!D96:D97)=0,0,SUM(RES_hhdet_in_emi!D88:D89,RES_hhdet_in_emi!D92:D93,RES_hhdet_in_emi!D96:D97)*1000000/SUM(RES_hhdet_in_new!D88:D89,RES_hhdet_in_new!D92:D93,RES_hhdet_in_new!D96:D97))</f>
        <v>0</v>
      </c>
      <c r="E87" s="157">
        <f>IF(SUM(RES_hhdet_in_emi!E88:E89,RES_hhdet_in_emi!E92:E93,RES_hhdet_in_emi!E96:E97)=0,0,SUM(RES_hhdet_in_emi!E88:E89,RES_hhdet_in_emi!E92:E93,RES_hhdet_in_emi!E96:E97)*1000000/SUM(RES_hhdet_in_new!E88:E89,RES_hhdet_in_new!E92:E93,RES_hhdet_in_new!E96:E97))</f>
        <v>0</v>
      </c>
      <c r="F87" s="157">
        <f>IF(SUM(RES_hhdet_in_emi!F88:F89,RES_hhdet_in_emi!F92:F93,RES_hhdet_in_emi!F96:F97)=0,0,SUM(RES_hhdet_in_emi!F88:F89,RES_hhdet_in_emi!F92:F93,RES_hhdet_in_emi!F96:F97)*1000000/SUM(RES_hhdet_in_new!F88:F89,RES_hhdet_in_new!F92:F93,RES_hhdet_in_new!F96:F97))</f>
        <v>1.3376302570548113</v>
      </c>
      <c r="G87" s="157">
        <f>IF(SUM(RES_hhdet_in_emi!G88:G89,RES_hhdet_in_emi!G92:G93,RES_hhdet_in_emi!G96:G97)=0,0,SUM(RES_hhdet_in_emi!G88:G89,RES_hhdet_in_emi!G92:G93,RES_hhdet_in_emi!G96:G97)*1000000/SUM(RES_hhdet_in_new!G88:G89,RES_hhdet_in_new!G92:G93,RES_hhdet_in_new!G96:G97))</f>
        <v>1.1780234976435711</v>
      </c>
      <c r="H87" s="157">
        <f>IF(SUM(RES_hhdet_in_emi!H88:H89,RES_hhdet_in_emi!H92:H93,RES_hhdet_in_emi!H96:H97)=0,0,SUM(RES_hhdet_in_emi!H88:H89,RES_hhdet_in_emi!H92:H93,RES_hhdet_in_emi!H96:H97)*1000000/SUM(RES_hhdet_in_new!H88:H89,RES_hhdet_in_new!H92:H93,RES_hhdet_in_new!H96:H97))</f>
        <v>0</v>
      </c>
      <c r="I87" s="157">
        <f>IF(SUM(RES_hhdet_in_emi!I88:I89,RES_hhdet_in_emi!I92:I93,RES_hhdet_in_emi!I96:I97)=0,0,SUM(RES_hhdet_in_emi!I88:I89,RES_hhdet_in_emi!I92:I93,RES_hhdet_in_emi!I96:I97)*1000000/SUM(RES_hhdet_in_new!I88:I89,RES_hhdet_in_new!I92:I93,RES_hhdet_in_new!I96:I97))</f>
        <v>1.8801630755703087</v>
      </c>
      <c r="J87" s="157">
        <f>IF(SUM(RES_hhdet_in_emi!J88:J89,RES_hhdet_in_emi!J92:J93,RES_hhdet_in_emi!J96:J97)=0,0,SUM(RES_hhdet_in_emi!J88:J89,RES_hhdet_in_emi!J92:J93,RES_hhdet_in_emi!J96:J97)*1000000/SUM(RES_hhdet_in_new!J88:J89,RES_hhdet_in_new!J92:J93,RES_hhdet_in_new!J96:J97))</f>
        <v>1.8863102076965872</v>
      </c>
      <c r="K87" s="157">
        <f>IF(SUM(RES_hhdet_in_emi!K88:K89,RES_hhdet_in_emi!K92:K93,RES_hhdet_in_emi!K96:K97)=0,0,SUM(RES_hhdet_in_emi!K88:K89,RES_hhdet_in_emi!K92:K93,RES_hhdet_in_emi!K96:K97)*1000000/SUM(RES_hhdet_in_new!K88:K89,RES_hhdet_in_new!K92:K93,RES_hhdet_in_new!K96:K97))</f>
        <v>0.4364644124796675</v>
      </c>
      <c r="L87" s="157">
        <f>IF(SUM(RES_hhdet_in_emi!L88:L89,RES_hhdet_in_emi!L92:L93,RES_hhdet_in_emi!L96:L97)=0,0,SUM(RES_hhdet_in_emi!L88:L89,RES_hhdet_in_emi!L92:L93,RES_hhdet_in_emi!L96:L97)*1000000/SUM(RES_hhdet_in_new!L88:L89,RES_hhdet_in_new!L92:L93,RES_hhdet_in_new!L96:L97))</f>
        <v>0</v>
      </c>
      <c r="M87" s="157">
        <f>IF(SUM(RES_hhdet_in_emi!M88:M89,RES_hhdet_in_emi!M92:M93,RES_hhdet_in_emi!M96:M97)=0,0,SUM(RES_hhdet_in_emi!M88:M89,RES_hhdet_in_emi!M92:M93,RES_hhdet_in_emi!M96:M97)*1000000/SUM(RES_hhdet_in_new!M88:M89,RES_hhdet_in_new!M92:M93,RES_hhdet_in_new!M96:M97))</f>
        <v>0</v>
      </c>
      <c r="N87" s="157">
        <f>IF(SUM(RES_hhdet_in_emi!N88:N89,RES_hhdet_in_emi!N92:N93,RES_hhdet_in_emi!N96:N97)=0,0,SUM(RES_hhdet_in_emi!N88:N89,RES_hhdet_in_emi!N92:N93,RES_hhdet_in_emi!N96:N97)*1000000/SUM(RES_hhdet_in_new!N88:N89,RES_hhdet_in_new!N92:N93,RES_hhdet_in_new!N96:N97))</f>
        <v>0</v>
      </c>
      <c r="O87" s="157">
        <f>IF(SUM(RES_hhdet_in_emi!O88:O89,RES_hhdet_in_emi!O92:O93,RES_hhdet_in_emi!O96:O97)=0,0,SUM(RES_hhdet_in_emi!O88:O89,RES_hhdet_in_emi!O92:O93,RES_hhdet_in_emi!O96:O97)*1000000/SUM(RES_hhdet_in_new!O88:O89,RES_hhdet_in_new!O92:O93,RES_hhdet_in_new!O96:O97))</f>
        <v>0</v>
      </c>
      <c r="P87" s="157">
        <f>IF(SUM(RES_hhdet_in_emi!P88:P89,RES_hhdet_in_emi!P92:P93,RES_hhdet_in_emi!P96:P97)=0,0,SUM(RES_hhdet_in_emi!P88:P89,RES_hhdet_in_emi!P92:P93,RES_hhdet_in_emi!P96:P97)*1000000/SUM(RES_hhdet_in_new!P88:P89,RES_hhdet_in_new!P92:P93,RES_hhdet_in_new!P96:P97))</f>
        <v>3.5157303807908526</v>
      </c>
      <c r="Q87" s="157">
        <f>IF(SUM(RES_hhdet_in_emi!Q88:Q89,RES_hhdet_in_emi!Q92:Q93,RES_hhdet_in_emi!Q96:Q97)=0,0,SUM(RES_hhdet_in_emi!Q88:Q89,RES_hhdet_in_emi!Q92:Q93,RES_hhdet_in_emi!Q96:Q97)*1000000/SUM(RES_hhdet_in_new!Q88:Q89,RES_hhdet_in_new!Q92:Q93,RES_hhdet_in_new!Q96:Q97))</f>
        <v>5.265880595438948</v>
      </c>
    </row>
    <row r="88" spans="1:17" ht="12" customHeight="1" x14ac:dyDescent="0.25">
      <c r="A88" s="167" t="s">
        <v>156</v>
      </c>
      <c r="B88" s="132"/>
      <c r="C88" s="132">
        <f>IF(RES_hhdet_in_emi!C88=0,0,RES_hhdet_in_emi!C88*1000000/RES_hhdet_in_new!C88)</f>
        <v>0</v>
      </c>
      <c r="D88" s="132">
        <f>IF(RES_hhdet_in_emi!D88=0,0,RES_hhdet_in_emi!D88*1000000/RES_hhdet_in_new!D88)</f>
        <v>0</v>
      </c>
      <c r="E88" s="132">
        <f>IF(RES_hhdet_in_emi!E88=0,0,RES_hhdet_in_emi!E88*1000000/RES_hhdet_in_new!E88)</f>
        <v>0</v>
      </c>
      <c r="F88" s="132">
        <f>IF(RES_hhdet_in_emi!F88=0,0,RES_hhdet_in_emi!F88*1000000/RES_hhdet_in_new!F88)</f>
        <v>0</v>
      </c>
      <c r="G88" s="132">
        <f>IF(RES_hhdet_in_emi!G88=0,0,RES_hhdet_in_emi!G88*1000000/RES_hhdet_in_new!G88)</f>
        <v>0</v>
      </c>
      <c r="H88" s="132">
        <f>IF(RES_hhdet_in_emi!H88=0,0,RES_hhdet_in_emi!H88*1000000/RES_hhdet_in_new!H88)</f>
        <v>0</v>
      </c>
      <c r="I88" s="132">
        <f>IF(RES_hhdet_in_emi!I88=0,0,RES_hhdet_in_emi!I88*1000000/RES_hhdet_in_new!I88)</f>
        <v>0</v>
      </c>
      <c r="J88" s="132">
        <f>IF(RES_hhdet_in_emi!J88=0,0,RES_hhdet_in_emi!J88*1000000/RES_hhdet_in_new!J88)</f>
        <v>0</v>
      </c>
      <c r="K88" s="132">
        <f>IF(RES_hhdet_in_emi!K88=0,0,RES_hhdet_in_emi!K88*1000000/RES_hhdet_in_new!K88)</f>
        <v>0</v>
      </c>
      <c r="L88" s="132">
        <f>IF(RES_hhdet_in_emi!L88=0,0,RES_hhdet_in_emi!L88*1000000/RES_hhdet_in_new!L88)</f>
        <v>0</v>
      </c>
      <c r="M88" s="132">
        <f>IF(RES_hhdet_in_emi!M88=0,0,RES_hhdet_in_emi!M88*1000000/RES_hhdet_in_new!M88)</f>
        <v>0</v>
      </c>
      <c r="N88" s="132">
        <f>IF(RES_hhdet_in_emi!N88=0,0,RES_hhdet_in_emi!N88*1000000/RES_hhdet_in_new!N88)</f>
        <v>0</v>
      </c>
      <c r="O88" s="132">
        <f>IF(RES_hhdet_in_emi!O88=0,0,RES_hhdet_in_emi!O88*1000000/RES_hhdet_in_new!O88)</f>
        <v>0</v>
      </c>
      <c r="P88" s="132">
        <f>IF(RES_hhdet_in_emi!P88=0,0,RES_hhdet_in_emi!P88*1000000/RES_hhdet_in_new!P88)</f>
        <v>0</v>
      </c>
      <c r="Q88" s="132">
        <f>IF(RES_hhdet_in_emi!Q88=0,0,RES_hhdet_in_emi!Q88*1000000/RES_hhdet_in_new!Q88)</f>
        <v>0</v>
      </c>
    </row>
    <row r="89" spans="1:17" ht="12" customHeight="1" x14ac:dyDescent="0.25">
      <c r="A89" s="167" t="s">
        <v>155</v>
      </c>
      <c r="B89" s="132"/>
      <c r="C89" s="132">
        <f>IF(RES_hhdet_in_emi!C89=0,0,RES_hhdet_in_emi!C89*1000000/RES_hhdet_in_new!C89)</f>
        <v>0</v>
      </c>
      <c r="D89" s="132">
        <f>IF(RES_hhdet_in_emi!D89=0,0,RES_hhdet_in_emi!D89*1000000/RES_hhdet_in_new!D89)</f>
        <v>0</v>
      </c>
      <c r="E89" s="132">
        <f>IF(RES_hhdet_in_emi!E89=0,0,RES_hhdet_in_emi!E89*1000000/RES_hhdet_in_new!E89)</f>
        <v>0</v>
      </c>
      <c r="F89" s="132">
        <f>IF(RES_hhdet_in_emi!F89=0,0,RES_hhdet_in_emi!F89*1000000/RES_hhdet_in_new!F89)</f>
        <v>0</v>
      </c>
      <c r="G89" s="132">
        <f>IF(RES_hhdet_in_emi!G89=0,0,RES_hhdet_in_emi!G89*1000000/RES_hhdet_in_new!G89)</f>
        <v>0</v>
      </c>
      <c r="H89" s="132">
        <f>IF(RES_hhdet_in_emi!H89=0,0,RES_hhdet_in_emi!H89*1000000/RES_hhdet_in_new!H89)</f>
        <v>0</v>
      </c>
      <c r="I89" s="132">
        <f>IF(RES_hhdet_in_emi!I89=0,0,RES_hhdet_in_emi!I89*1000000/RES_hhdet_in_new!I89)</f>
        <v>0</v>
      </c>
      <c r="J89" s="132">
        <f>IF(RES_hhdet_in_emi!J89=0,0,RES_hhdet_in_emi!J89*1000000/RES_hhdet_in_new!J89)</f>
        <v>0</v>
      </c>
      <c r="K89" s="132">
        <f>IF(RES_hhdet_in_emi!K89=0,0,RES_hhdet_in_emi!K89*1000000/RES_hhdet_in_new!K89)</f>
        <v>0</v>
      </c>
      <c r="L89" s="132">
        <f>IF(RES_hhdet_in_emi!L89=0,0,RES_hhdet_in_emi!L89*1000000/RES_hhdet_in_new!L89)</f>
        <v>0</v>
      </c>
      <c r="M89" s="132">
        <f>IF(RES_hhdet_in_emi!M89=0,0,RES_hhdet_in_emi!M89*1000000/RES_hhdet_in_new!M89)</f>
        <v>0</v>
      </c>
      <c r="N89" s="132">
        <f>IF(RES_hhdet_in_emi!N89=0,0,RES_hhdet_in_emi!N89*1000000/RES_hhdet_in_new!N89)</f>
        <v>0</v>
      </c>
      <c r="O89" s="132">
        <f>IF(RES_hhdet_in_emi!O89=0,0,RES_hhdet_in_emi!O89*1000000/RES_hhdet_in_new!O89)</f>
        <v>0</v>
      </c>
      <c r="P89" s="132">
        <f>IF(RES_hhdet_in_emi!P89=0,0,RES_hhdet_in_emi!P89*1000000/RES_hhdet_in_new!P89)</f>
        <v>0</v>
      </c>
      <c r="Q89" s="132">
        <f>IF(RES_hhdet_in_emi!Q89=0,0,RES_hhdet_in_emi!Q89*1000000/RES_hhdet_in_new!Q89)</f>
        <v>0</v>
      </c>
    </row>
    <row r="90" spans="1:17" ht="12" customHeight="1" x14ac:dyDescent="0.25">
      <c r="A90" s="166" t="s">
        <v>55</v>
      </c>
      <c r="B90" s="165"/>
      <c r="C90" s="165">
        <f>IF(RES_hhdet_in_emi!C90=0,0,RES_hhdet_in_emi!C90*1000000/RES_hhdet_in_new!C89)</f>
        <v>0</v>
      </c>
      <c r="D90" s="165">
        <f>IF(RES_hhdet_in_emi!D90=0,0,RES_hhdet_in_emi!D90*1000000/RES_hhdet_in_new!D89)</f>
        <v>0</v>
      </c>
      <c r="E90" s="165">
        <f>IF(RES_hhdet_in_emi!E90=0,0,RES_hhdet_in_emi!E90*1000000/RES_hhdet_in_new!E89)</f>
        <v>0</v>
      </c>
      <c r="F90" s="165">
        <f>IF(RES_hhdet_in_emi!F90=0,0,RES_hhdet_in_emi!F90*1000000/RES_hhdet_in_new!F89)</f>
        <v>0</v>
      </c>
      <c r="G90" s="165">
        <f>IF(RES_hhdet_in_emi!G90=0,0,RES_hhdet_in_emi!G90*1000000/RES_hhdet_in_new!G89)</f>
        <v>0</v>
      </c>
      <c r="H90" s="165">
        <f>IF(RES_hhdet_in_emi!H90=0,0,RES_hhdet_in_emi!H90*1000000/RES_hhdet_in_new!H89)</f>
        <v>0</v>
      </c>
      <c r="I90" s="165">
        <f>IF(RES_hhdet_in_emi!I90=0,0,RES_hhdet_in_emi!I90*1000000/RES_hhdet_in_new!I89)</f>
        <v>0</v>
      </c>
      <c r="J90" s="165">
        <f>IF(RES_hhdet_in_emi!J90=0,0,RES_hhdet_in_emi!J90*1000000/RES_hhdet_in_new!J89)</f>
        <v>0</v>
      </c>
      <c r="K90" s="165">
        <f>IF(RES_hhdet_in_emi!K90=0,0,RES_hhdet_in_emi!K90*1000000/RES_hhdet_in_new!K89)</f>
        <v>0</v>
      </c>
      <c r="L90" s="165">
        <f>IF(RES_hhdet_in_emi!L90=0,0,RES_hhdet_in_emi!L90*1000000/RES_hhdet_in_new!L89)</f>
        <v>0</v>
      </c>
      <c r="M90" s="165">
        <f>IF(RES_hhdet_in_emi!M90=0,0,RES_hhdet_in_emi!M90*1000000/RES_hhdet_in_new!M89)</f>
        <v>0</v>
      </c>
      <c r="N90" s="165">
        <f>IF(RES_hhdet_in_emi!N90=0,0,RES_hhdet_in_emi!N90*1000000/RES_hhdet_in_new!N89)</f>
        <v>0</v>
      </c>
      <c r="O90" s="165">
        <f>IF(RES_hhdet_in_emi!O90=0,0,RES_hhdet_in_emi!O90*1000000/RES_hhdet_in_new!O89)</f>
        <v>0</v>
      </c>
      <c r="P90" s="165">
        <f>IF(RES_hhdet_in_emi!P90=0,0,RES_hhdet_in_emi!P90*1000000/RES_hhdet_in_new!P89)</f>
        <v>0</v>
      </c>
      <c r="Q90" s="165">
        <f>IF(RES_hhdet_in_emi!Q90=0,0,RES_hhdet_in_emi!Q90*1000000/RES_hhdet_in_new!Q89)</f>
        <v>0</v>
      </c>
    </row>
    <row r="91" spans="1:17" ht="12" customHeight="1" x14ac:dyDescent="0.25">
      <c r="A91" s="147" t="s">
        <v>59</v>
      </c>
      <c r="B91" s="164"/>
      <c r="C91" s="164">
        <f>IF(RES_hhdet_in_emi!C91=0,0,RES_hhdet_in_emi!C91*1000000/RES_hhdet_in_new!C89)</f>
        <v>0</v>
      </c>
      <c r="D91" s="164">
        <f>IF(RES_hhdet_in_emi!D91=0,0,RES_hhdet_in_emi!D91*1000000/RES_hhdet_in_new!D89)</f>
        <v>0</v>
      </c>
      <c r="E91" s="164">
        <f>IF(RES_hhdet_in_emi!E91=0,0,RES_hhdet_in_emi!E91*1000000/RES_hhdet_in_new!E89)</f>
        <v>0</v>
      </c>
      <c r="F91" s="164">
        <f>IF(RES_hhdet_in_emi!F91=0,0,RES_hhdet_in_emi!F91*1000000/RES_hhdet_in_new!F89)</f>
        <v>0</v>
      </c>
      <c r="G91" s="164">
        <f>IF(RES_hhdet_in_emi!G91=0,0,RES_hhdet_in_emi!G91*1000000/RES_hhdet_in_new!G89)</f>
        <v>0</v>
      </c>
      <c r="H91" s="164">
        <f>IF(RES_hhdet_in_emi!H91=0,0,RES_hhdet_in_emi!H91*1000000/RES_hhdet_in_new!H89)</f>
        <v>0</v>
      </c>
      <c r="I91" s="164">
        <f>IF(RES_hhdet_in_emi!I91=0,0,RES_hhdet_in_emi!I91*1000000/RES_hhdet_in_new!I89)</f>
        <v>0</v>
      </c>
      <c r="J91" s="164">
        <f>IF(RES_hhdet_in_emi!J91=0,0,RES_hhdet_in_emi!J91*1000000/RES_hhdet_in_new!J89)</f>
        <v>0</v>
      </c>
      <c r="K91" s="164">
        <f>IF(RES_hhdet_in_emi!K91=0,0,RES_hhdet_in_emi!K91*1000000/RES_hhdet_in_new!K89)</f>
        <v>0</v>
      </c>
      <c r="L91" s="164">
        <f>IF(RES_hhdet_in_emi!L91=0,0,RES_hhdet_in_emi!L91*1000000/RES_hhdet_in_new!L89)</f>
        <v>0</v>
      </c>
      <c r="M91" s="164">
        <f>IF(RES_hhdet_in_emi!M91=0,0,RES_hhdet_in_emi!M91*1000000/RES_hhdet_in_new!M89)</f>
        <v>0</v>
      </c>
      <c r="N91" s="164">
        <f>IF(RES_hhdet_in_emi!N91=0,0,RES_hhdet_in_emi!N91*1000000/RES_hhdet_in_new!N89)</f>
        <v>0</v>
      </c>
      <c r="O91" s="164">
        <f>IF(RES_hhdet_in_emi!O91=0,0,RES_hhdet_in_emi!O91*1000000/RES_hhdet_in_new!O89)</f>
        <v>0</v>
      </c>
      <c r="P91" s="164">
        <f>IF(RES_hhdet_in_emi!P91=0,0,RES_hhdet_in_emi!P91*1000000/RES_hhdet_in_new!P89)</f>
        <v>0</v>
      </c>
      <c r="Q91" s="164">
        <f>IF(RES_hhdet_in_emi!Q91=0,0,RES_hhdet_in_emi!Q91*1000000/RES_hhdet_in_new!Q89)</f>
        <v>0</v>
      </c>
    </row>
    <row r="92" spans="1:17" ht="12" customHeight="1" x14ac:dyDescent="0.25">
      <c r="A92" s="163" t="s">
        <v>144</v>
      </c>
      <c r="B92" s="162"/>
      <c r="C92" s="162">
        <f>IF(RES_hhdet_in_emi!C92=0,0,RES_hhdet_in_emi!C92*1000000/RES_hhdet_in_new!C92)</f>
        <v>0</v>
      </c>
      <c r="D92" s="162">
        <f>IF(RES_hhdet_in_emi!D92=0,0,RES_hhdet_in_emi!D92*1000000/RES_hhdet_in_new!D92)</f>
        <v>0</v>
      </c>
      <c r="E92" s="162">
        <f>IF(RES_hhdet_in_emi!E92=0,0,RES_hhdet_in_emi!E92*1000000/RES_hhdet_in_new!E92)</f>
        <v>0</v>
      </c>
      <c r="F92" s="162">
        <f>IF(RES_hhdet_in_emi!F92=0,0,RES_hhdet_in_emi!F92*1000000/RES_hhdet_in_new!F92)</f>
        <v>448.21138008295668</v>
      </c>
      <c r="G92" s="162">
        <f>IF(RES_hhdet_in_emi!G92=0,0,RES_hhdet_in_emi!G92*1000000/RES_hhdet_in_new!G92)</f>
        <v>458.17594746650713</v>
      </c>
      <c r="H92" s="162">
        <f>IF(RES_hhdet_in_emi!H92=0,0,RES_hhdet_in_emi!H92*1000000/RES_hhdet_in_new!H92)</f>
        <v>0</v>
      </c>
      <c r="I92" s="162">
        <f>IF(RES_hhdet_in_emi!I92=0,0,RES_hhdet_in_emi!I92*1000000/RES_hhdet_in_new!I92)</f>
        <v>467.64731323657662</v>
      </c>
      <c r="J92" s="162">
        <f>IF(RES_hhdet_in_emi!J92=0,0,RES_hhdet_in_emi!J92*1000000/RES_hhdet_in_new!J92)</f>
        <v>471.64826474489303</v>
      </c>
      <c r="K92" s="162">
        <f>IF(RES_hhdet_in_emi!K92=0,0,RES_hhdet_in_emi!K92*1000000/RES_hhdet_in_new!K92)</f>
        <v>470.34086591997675</v>
      </c>
      <c r="L92" s="162">
        <f>IF(RES_hhdet_in_emi!L92=0,0,RES_hhdet_in_emi!L92*1000000/RES_hhdet_in_new!L92)</f>
        <v>0</v>
      </c>
      <c r="M92" s="162">
        <f>IF(RES_hhdet_in_emi!M92=0,0,RES_hhdet_in_emi!M92*1000000/RES_hhdet_in_new!M92)</f>
        <v>0</v>
      </c>
      <c r="N92" s="162">
        <f>IF(RES_hhdet_in_emi!N92=0,0,RES_hhdet_in_emi!N92*1000000/RES_hhdet_in_new!N92)</f>
        <v>0</v>
      </c>
      <c r="O92" s="162">
        <f>IF(RES_hhdet_in_emi!O92=0,0,RES_hhdet_in_emi!O92*1000000/RES_hhdet_in_new!O92)</f>
        <v>0</v>
      </c>
      <c r="P92" s="162">
        <f>IF(RES_hhdet_in_emi!P92=0,0,RES_hhdet_in_emi!P92*1000000/RES_hhdet_in_new!P92)</f>
        <v>479.71110549131771</v>
      </c>
      <c r="Q92" s="162">
        <f>IF(RES_hhdet_in_emi!Q92=0,0,RES_hhdet_in_emi!Q92*1000000/RES_hhdet_in_new!Q92)</f>
        <v>473.21173667738617</v>
      </c>
    </row>
    <row r="93" spans="1:17" ht="12" customHeight="1" x14ac:dyDescent="0.25">
      <c r="A93" s="161" t="s">
        <v>143</v>
      </c>
      <c r="B93" s="160"/>
      <c r="C93" s="160">
        <f>IF(RES_hhdet_in_emi!C93=0,0,RES_hhdet_in_emi!C93*1000000/RES_hhdet_in_new!C93)</f>
        <v>0</v>
      </c>
      <c r="D93" s="160">
        <f>IF(RES_hhdet_in_emi!D93=0,0,RES_hhdet_in_emi!D93*1000000/RES_hhdet_in_new!D93)</f>
        <v>0</v>
      </c>
      <c r="E93" s="160">
        <f>IF(RES_hhdet_in_emi!E93=0,0,RES_hhdet_in_emi!E93*1000000/RES_hhdet_in_new!E93)</f>
        <v>0</v>
      </c>
      <c r="F93" s="160">
        <f>IF(RES_hhdet_in_emi!F93=0,0,RES_hhdet_in_emi!F93*1000000/RES_hhdet_in_new!F93)</f>
        <v>0</v>
      </c>
      <c r="G93" s="160">
        <f>IF(RES_hhdet_in_emi!G93=0,0,RES_hhdet_in_emi!G93*1000000/RES_hhdet_in_new!G93)</f>
        <v>0</v>
      </c>
      <c r="H93" s="160">
        <f>IF(RES_hhdet_in_emi!H93=0,0,RES_hhdet_in_emi!H93*1000000/RES_hhdet_in_new!H93)</f>
        <v>0</v>
      </c>
      <c r="I93" s="160">
        <f>IF(RES_hhdet_in_emi!I93=0,0,RES_hhdet_in_emi!I93*1000000/RES_hhdet_in_new!I93)</f>
        <v>0</v>
      </c>
      <c r="J93" s="160">
        <f>IF(RES_hhdet_in_emi!J93=0,0,RES_hhdet_in_emi!J93*1000000/RES_hhdet_in_new!J93)</f>
        <v>0</v>
      </c>
      <c r="K93" s="160">
        <f>IF(RES_hhdet_in_emi!K93=0,0,RES_hhdet_in_emi!K93*1000000/RES_hhdet_in_new!K93)</f>
        <v>0</v>
      </c>
      <c r="L93" s="160">
        <f>IF(RES_hhdet_in_emi!L93=0,0,RES_hhdet_in_emi!L93*1000000/RES_hhdet_in_new!L93)</f>
        <v>0</v>
      </c>
      <c r="M93" s="160">
        <f>IF(RES_hhdet_in_emi!M93=0,0,RES_hhdet_in_emi!M93*1000000/RES_hhdet_in_new!M93)</f>
        <v>0</v>
      </c>
      <c r="N93" s="160">
        <f>IF(RES_hhdet_in_emi!N93=0,0,RES_hhdet_in_emi!N93*1000000/RES_hhdet_in_new!N93)</f>
        <v>0</v>
      </c>
      <c r="O93" s="160">
        <f>IF(RES_hhdet_in_emi!O93=0,0,RES_hhdet_in_emi!O93*1000000/RES_hhdet_in_new!O93)</f>
        <v>0</v>
      </c>
      <c r="P93" s="160">
        <f>IF(RES_hhdet_in_emi!P93=0,0,RES_hhdet_in_emi!P93*1000000/RES_hhdet_in_new!P93)</f>
        <v>287.55815610408837</v>
      </c>
      <c r="Q93" s="160">
        <f>IF(RES_hhdet_in_emi!Q93=0,0,RES_hhdet_in_emi!Q93*1000000/RES_hhdet_in_new!Q93)</f>
        <v>283.05586459990019</v>
      </c>
    </row>
    <row r="94" spans="1:17" ht="12" customHeight="1" x14ac:dyDescent="0.25">
      <c r="A94" s="148" t="s">
        <v>57</v>
      </c>
      <c r="B94" s="156"/>
      <c r="C94" s="156">
        <f>IF(RES_hhdet_in_emi!C94=0,0,RES_hhdet_in_emi!C94*1000000/RES_hhdet_in_new!C93)</f>
        <v>0</v>
      </c>
      <c r="D94" s="156">
        <f>IF(RES_hhdet_in_emi!D94=0,0,RES_hhdet_in_emi!D94*1000000/RES_hhdet_in_new!D93)</f>
        <v>0</v>
      </c>
      <c r="E94" s="156">
        <f>IF(RES_hhdet_in_emi!E94=0,0,RES_hhdet_in_emi!E94*1000000/RES_hhdet_in_new!E93)</f>
        <v>0</v>
      </c>
      <c r="F94" s="156">
        <f>IF(RES_hhdet_in_emi!F94=0,0,RES_hhdet_in_emi!F94*1000000/RES_hhdet_in_new!F93)</f>
        <v>0</v>
      </c>
      <c r="G94" s="156">
        <f>IF(RES_hhdet_in_emi!G94=0,0,RES_hhdet_in_emi!G94*1000000/RES_hhdet_in_new!G93)</f>
        <v>0</v>
      </c>
      <c r="H94" s="156">
        <f>IF(RES_hhdet_in_emi!H94=0,0,RES_hhdet_in_emi!H94*1000000/RES_hhdet_in_new!H93)</f>
        <v>0</v>
      </c>
      <c r="I94" s="156">
        <f>IF(RES_hhdet_in_emi!I94=0,0,RES_hhdet_in_emi!I94*1000000/RES_hhdet_in_new!I93)</f>
        <v>0</v>
      </c>
      <c r="J94" s="156">
        <f>IF(RES_hhdet_in_emi!J94=0,0,RES_hhdet_in_emi!J94*1000000/RES_hhdet_in_new!J93)</f>
        <v>0</v>
      </c>
      <c r="K94" s="156">
        <f>IF(RES_hhdet_in_emi!K94=0,0,RES_hhdet_in_emi!K94*1000000/RES_hhdet_in_new!K93)</f>
        <v>0</v>
      </c>
      <c r="L94" s="156">
        <f>IF(RES_hhdet_in_emi!L94=0,0,RES_hhdet_in_emi!L94*1000000/RES_hhdet_in_new!L93)</f>
        <v>0</v>
      </c>
      <c r="M94" s="156">
        <f>IF(RES_hhdet_in_emi!M94=0,0,RES_hhdet_in_emi!M94*1000000/RES_hhdet_in_new!M93)</f>
        <v>0</v>
      </c>
      <c r="N94" s="156">
        <f>IF(RES_hhdet_in_emi!N94=0,0,RES_hhdet_in_emi!N94*1000000/RES_hhdet_in_new!N93)</f>
        <v>0</v>
      </c>
      <c r="O94" s="156">
        <f>IF(RES_hhdet_in_emi!O94=0,0,RES_hhdet_in_emi!O94*1000000/RES_hhdet_in_new!O93)</f>
        <v>0</v>
      </c>
      <c r="P94" s="156">
        <f>IF(RES_hhdet_in_emi!P94=0,0,RES_hhdet_in_emi!P94*1000000/RES_hhdet_in_new!P93)</f>
        <v>287.55815610408837</v>
      </c>
      <c r="Q94" s="156">
        <f>IF(RES_hhdet_in_emi!Q94=0,0,RES_hhdet_in_emi!Q94*1000000/RES_hhdet_in_new!Q93)</f>
        <v>283.05586459990019</v>
      </c>
    </row>
    <row r="95" spans="1:17" ht="12" customHeight="1" x14ac:dyDescent="0.25">
      <c r="A95" s="148" t="s">
        <v>59</v>
      </c>
      <c r="B95" s="156"/>
      <c r="C95" s="156">
        <f>IF(RES_hhdet_in_emi!C95=0,0,RES_hhdet_in_emi!C95*1000000/RES_hhdet_in_new!C93)</f>
        <v>0</v>
      </c>
      <c r="D95" s="156">
        <f>IF(RES_hhdet_in_emi!D95=0,0,RES_hhdet_in_emi!D95*1000000/RES_hhdet_in_new!D93)</f>
        <v>0</v>
      </c>
      <c r="E95" s="156">
        <f>IF(RES_hhdet_in_emi!E95=0,0,RES_hhdet_in_emi!E95*1000000/RES_hhdet_in_new!E93)</f>
        <v>0</v>
      </c>
      <c r="F95" s="156">
        <f>IF(RES_hhdet_in_emi!F95=0,0,RES_hhdet_in_emi!F95*1000000/RES_hhdet_in_new!F93)</f>
        <v>0</v>
      </c>
      <c r="G95" s="156">
        <f>IF(RES_hhdet_in_emi!G95=0,0,RES_hhdet_in_emi!G95*1000000/RES_hhdet_in_new!G93)</f>
        <v>0</v>
      </c>
      <c r="H95" s="156">
        <f>IF(RES_hhdet_in_emi!H95=0,0,RES_hhdet_in_emi!H95*1000000/RES_hhdet_in_new!H93)</f>
        <v>0</v>
      </c>
      <c r="I95" s="156">
        <f>IF(RES_hhdet_in_emi!I95=0,0,RES_hhdet_in_emi!I95*1000000/RES_hhdet_in_new!I93)</f>
        <v>0</v>
      </c>
      <c r="J95" s="156">
        <f>IF(RES_hhdet_in_emi!J95=0,0,RES_hhdet_in_emi!J95*1000000/RES_hhdet_in_new!J93)</f>
        <v>0</v>
      </c>
      <c r="K95" s="156">
        <f>IF(RES_hhdet_in_emi!K95=0,0,RES_hhdet_in_emi!K95*1000000/RES_hhdet_in_new!K93)</f>
        <v>0</v>
      </c>
      <c r="L95" s="156">
        <f>IF(RES_hhdet_in_emi!L95=0,0,RES_hhdet_in_emi!L95*1000000/RES_hhdet_in_new!L93)</f>
        <v>0</v>
      </c>
      <c r="M95" s="156">
        <f>IF(RES_hhdet_in_emi!M95=0,0,RES_hhdet_in_emi!M95*1000000/RES_hhdet_in_new!M93)</f>
        <v>0</v>
      </c>
      <c r="N95" s="156">
        <f>IF(RES_hhdet_in_emi!N95=0,0,RES_hhdet_in_emi!N95*1000000/RES_hhdet_in_new!N93)</f>
        <v>0</v>
      </c>
      <c r="O95" s="156">
        <f>IF(RES_hhdet_in_emi!O95=0,0,RES_hhdet_in_emi!O95*1000000/RES_hhdet_in_new!O93)</f>
        <v>0</v>
      </c>
      <c r="P95" s="156">
        <f>IF(RES_hhdet_in_emi!P95=0,0,RES_hhdet_in_emi!P95*1000000/RES_hhdet_in_new!P93)</f>
        <v>0</v>
      </c>
      <c r="Q95" s="156">
        <f>IF(RES_hhdet_in_emi!Q95=0,0,RES_hhdet_in_emi!Q95*1000000/RES_hhdet_in_new!Q93)</f>
        <v>0</v>
      </c>
    </row>
    <row r="96" spans="1:17" ht="12" customHeight="1" x14ac:dyDescent="0.25">
      <c r="A96" s="163" t="s">
        <v>142</v>
      </c>
      <c r="B96" s="162"/>
      <c r="C96" s="162">
        <f>IF(RES_hhdet_in_emi!C96=0,0,RES_hhdet_in_emi!C96*1000000/RES_hhdet_in_new!C96)</f>
        <v>0</v>
      </c>
      <c r="D96" s="162">
        <f>IF(RES_hhdet_in_emi!D96=0,0,RES_hhdet_in_emi!D96*1000000/RES_hhdet_in_new!D96)</f>
        <v>0</v>
      </c>
      <c r="E96" s="162">
        <f>IF(RES_hhdet_in_emi!E96=0,0,RES_hhdet_in_emi!E96*1000000/RES_hhdet_in_new!E96)</f>
        <v>0</v>
      </c>
      <c r="F96" s="162">
        <f>IF(RES_hhdet_in_emi!F96=0,0,RES_hhdet_in_emi!F96*1000000/RES_hhdet_in_new!F96)</f>
        <v>0</v>
      </c>
      <c r="G96" s="162">
        <f>IF(RES_hhdet_in_emi!G96=0,0,RES_hhdet_in_emi!G96*1000000/RES_hhdet_in_new!G96)</f>
        <v>0</v>
      </c>
      <c r="H96" s="162">
        <f>IF(RES_hhdet_in_emi!H96=0,0,RES_hhdet_in_emi!H96*1000000/RES_hhdet_in_new!H96)</f>
        <v>0</v>
      </c>
      <c r="I96" s="162">
        <f>IF(RES_hhdet_in_emi!I96=0,0,RES_hhdet_in_emi!I96*1000000/RES_hhdet_in_new!I96)</f>
        <v>0</v>
      </c>
      <c r="J96" s="162">
        <f>IF(RES_hhdet_in_emi!J96=0,0,RES_hhdet_in_emi!J96*1000000/RES_hhdet_in_new!J96)</f>
        <v>0</v>
      </c>
      <c r="K96" s="162">
        <f>IF(RES_hhdet_in_emi!K96=0,0,RES_hhdet_in_emi!K96*1000000/RES_hhdet_in_new!K96)</f>
        <v>0</v>
      </c>
      <c r="L96" s="162">
        <f>IF(RES_hhdet_in_emi!L96=0,0,RES_hhdet_in_emi!L96*1000000/RES_hhdet_in_new!L96)</f>
        <v>0</v>
      </c>
      <c r="M96" s="162">
        <f>IF(RES_hhdet_in_emi!M96=0,0,RES_hhdet_in_emi!M96*1000000/RES_hhdet_in_new!M96)</f>
        <v>0</v>
      </c>
      <c r="N96" s="162">
        <f>IF(RES_hhdet_in_emi!N96=0,0,RES_hhdet_in_emi!N96*1000000/RES_hhdet_in_new!N96)</f>
        <v>0</v>
      </c>
      <c r="O96" s="162">
        <f>IF(RES_hhdet_in_emi!O96=0,0,RES_hhdet_in_emi!O96*1000000/RES_hhdet_in_new!O96)</f>
        <v>0</v>
      </c>
      <c r="P96" s="162">
        <f>IF(RES_hhdet_in_emi!P96=0,0,RES_hhdet_in_emi!P96*1000000/RES_hhdet_in_new!P96)</f>
        <v>0</v>
      </c>
      <c r="Q96" s="162">
        <f>IF(RES_hhdet_in_emi!Q96=0,0,RES_hhdet_in_emi!Q96*1000000/RES_hhdet_in_new!Q96)</f>
        <v>0</v>
      </c>
    </row>
    <row r="97" spans="1:17" ht="12" customHeight="1" x14ac:dyDescent="0.25">
      <c r="A97" s="161" t="s">
        <v>141</v>
      </c>
      <c r="B97" s="160"/>
      <c r="C97" s="160">
        <f>IF(RES_hhdet_in_emi!C97=0,0,RES_hhdet_in_emi!C97*1000000/RES_hhdet_in_new!C97)</f>
        <v>0</v>
      </c>
      <c r="D97" s="160">
        <f>IF(RES_hhdet_in_emi!D97=0,0,RES_hhdet_in_emi!D97*1000000/RES_hhdet_in_new!D97)</f>
        <v>0</v>
      </c>
      <c r="E97" s="160">
        <f>IF(RES_hhdet_in_emi!E97=0,0,RES_hhdet_in_emi!E97*1000000/RES_hhdet_in_new!E97)</f>
        <v>0</v>
      </c>
      <c r="F97" s="160">
        <f>IF(RES_hhdet_in_emi!F97=0,0,RES_hhdet_in_emi!F97*1000000/RES_hhdet_in_new!F97)</f>
        <v>0</v>
      </c>
      <c r="G97" s="160">
        <f>IF(RES_hhdet_in_emi!G97=0,0,RES_hhdet_in_emi!G97*1000000/RES_hhdet_in_new!G97)</f>
        <v>0</v>
      </c>
      <c r="H97" s="160">
        <f>IF(RES_hhdet_in_emi!H97=0,0,RES_hhdet_in_emi!H97*1000000/RES_hhdet_in_new!H97)</f>
        <v>0</v>
      </c>
      <c r="I97" s="160">
        <f>IF(RES_hhdet_in_emi!I97=0,0,RES_hhdet_in_emi!I97*1000000/RES_hhdet_in_new!I97)</f>
        <v>0</v>
      </c>
      <c r="J97" s="160">
        <f>IF(RES_hhdet_in_emi!J97=0,0,RES_hhdet_in_emi!J97*1000000/RES_hhdet_in_new!J97)</f>
        <v>0</v>
      </c>
      <c r="K97" s="160">
        <f>IF(RES_hhdet_in_emi!K97=0,0,RES_hhdet_in_emi!K97*1000000/RES_hhdet_in_new!K97)</f>
        <v>0</v>
      </c>
      <c r="L97" s="160">
        <f>IF(RES_hhdet_in_emi!L97=0,0,RES_hhdet_in_emi!L97*1000000/RES_hhdet_in_new!L97)</f>
        <v>0</v>
      </c>
      <c r="M97" s="160">
        <f>IF(RES_hhdet_in_emi!M97=0,0,RES_hhdet_in_emi!M97*1000000/RES_hhdet_in_new!M97)</f>
        <v>0</v>
      </c>
      <c r="N97" s="160">
        <f>IF(RES_hhdet_in_emi!N97=0,0,RES_hhdet_in_emi!N97*1000000/RES_hhdet_in_new!N97)</f>
        <v>0</v>
      </c>
      <c r="O97" s="160">
        <f>IF(RES_hhdet_in_emi!O97=0,0,RES_hhdet_in_emi!O97*1000000/RES_hhdet_in_new!O97)</f>
        <v>0</v>
      </c>
      <c r="P97" s="160">
        <f>IF(RES_hhdet_in_emi!P97=0,0,RES_hhdet_in_emi!P97*1000000/RES_hhdet_in_new!P97)</f>
        <v>0</v>
      </c>
      <c r="Q97" s="160">
        <f>IF(RES_hhdet_in_emi!Q97=0,0,RES_hhdet_in_emi!Q97*1000000/RES_hhdet_in_new!Q97)</f>
        <v>0</v>
      </c>
    </row>
    <row r="98" spans="1:17" ht="12" customHeight="1" x14ac:dyDescent="0.25">
      <c r="A98" s="148" t="s">
        <v>60</v>
      </c>
      <c r="B98" s="156"/>
      <c r="C98" s="156">
        <f>IF(RES_hhdet_in_emi!C98=0,0,RES_hhdet_in_emi!C98*1000000/RES_hhdet_in_new!C97)</f>
        <v>0</v>
      </c>
      <c r="D98" s="156">
        <f>IF(RES_hhdet_in_emi!D98=0,0,RES_hhdet_in_emi!D98*1000000/RES_hhdet_in_new!D97)</f>
        <v>0</v>
      </c>
      <c r="E98" s="156">
        <f>IF(RES_hhdet_in_emi!E98=0,0,RES_hhdet_in_emi!E98*1000000/RES_hhdet_in_new!E97)</f>
        <v>0</v>
      </c>
      <c r="F98" s="156">
        <f>IF(RES_hhdet_in_emi!F98=0,0,RES_hhdet_in_emi!F98*1000000/RES_hhdet_in_new!F97)</f>
        <v>0</v>
      </c>
      <c r="G98" s="156">
        <f>IF(RES_hhdet_in_emi!G98=0,0,RES_hhdet_in_emi!G98*1000000/RES_hhdet_in_new!G97)</f>
        <v>0</v>
      </c>
      <c r="H98" s="156">
        <f>IF(RES_hhdet_in_emi!H98=0,0,RES_hhdet_in_emi!H98*1000000/RES_hhdet_in_new!H97)</f>
        <v>0</v>
      </c>
      <c r="I98" s="156">
        <f>IF(RES_hhdet_in_emi!I98=0,0,RES_hhdet_in_emi!I98*1000000/RES_hhdet_in_new!I97)</f>
        <v>0</v>
      </c>
      <c r="J98" s="156">
        <f>IF(RES_hhdet_in_emi!J98=0,0,RES_hhdet_in_emi!J98*1000000/RES_hhdet_in_new!J97)</f>
        <v>0</v>
      </c>
      <c r="K98" s="156">
        <f>IF(RES_hhdet_in_emi!K98=0,0,RES_hhdet_in_emi!K98*1000000/RES_hhdet_in_new!K97)</f>
        <v>0</v>
      </c>
      <c r="L98" s="156">
        <f>IF(RES_hhdet_in_emi!L98=0,0,RES_hhdet_in_emi!L98*1000000/RES_hhdet_in_new!L97)</f>
        <v>0</v>
      </c>
      <c r="M98" s="156">
        <f>IF(RES_hhdet_in_emi!M98=0,0,RES_hhdet_in_emi!M98*1000000/RES_hhdet_in_new!M97)</f>
        <v>0</v>
      </c>
      <c r="N98" s="156">
        <f>IF(RES_hhdet_in_emi!N98=0,0,RES_hhdet_in_emi!N98*1000000/RES_hhdet_in_new!N97)</f>
        <v>0</v>
      </c>
      <c r="O98" s="156">
        <f>IF(RES_hhdet_in_emi!O98=0,0,RES_hhdet_in_emi!O98*1000000/RES_hhdet_in_new!O97)</f>
        <v>0</v>
      </c>
      <c r="P98" s="156">
        <f>IF(RES_hhdet_in_emi!P98=0,0,RES_hhdet_in_emi!P98*1000000/RES_hhdet_in_new!P97)</f>
        <v>0</v>
      </c>
      <c r="Q98" s="156">
        <f>IF(RES_hhdet_in_emi!Q98=0,0,RES_hhdet_in_emi!Q98*1000000/RES_hhdet_in_new!Q97)</f>
        <v>0</v>
      </c>
    </row>
    <row r="99" spans="1:17" ht="12" customHeight="1" x14ac:dyDescent="0.25">
      <c r="A99" s="148" t="s">
        <v>59</v>
      </c>
      <c r="B99" s="156"/>
      <c r="C99" s="156">
        <f>IF(RES_hhdet_in_emi!C99=0,0,RES_hhdet_in_emi!C99*1000000/RES_hhdet_in_new!C97)</f>
        <v>0</v>
      </c>
      <c r="D99" s="156">
        <f>IF(RES_hhdet_in_emi!D99=0,0,RES_hhdet_in_emi!D99*1000000/RES_hhdet_in_new!D97)</f>
        <v>0</v>
      </c>
      <c r="E99" s="156">
        <f>IF(RES_hhdet_in_emi!E99=0,0,RES_hhdet_in_emi!E99*1000000/RES_hhdet_in_new!E97)</f>
        <v>0</v>
      </c>
      <c r="F99" s="156">
        <f>IF(RES_hhdet_in_emi!F99=0,0,RES_hhdet_in_emi!F99*1000000/RES_hhdet_in_new!F97)</f>
        <v>0</v>
      </c>
      <c r="G99" s="156">
        <f>IF(RES_hhdet_in_emi!G99=0,0,RES_hhdet_in_emi!G99*1000000/RES_hhdet_in_new!G97)</f>
        <v>0</v>
      </c>
      <c r="H99" s="156">
        <f>IF(RES_hhdet_in_emi!H99=0,0,RES_hhdet_in_emi!H99*1000000/RES_hhdet_in_new!H97)</f>
        <v>0</v>
      </c>
      <c r="I99" s="156">
        <f>IF(RES_hhdet_in_emi!I99=0,0,RES_hhdet_in_emi!I99*1000000/RES_hhdet_in_new!I97)</f>
        <v>0</v>
      </c>
      <c r="J99" s="156">
        <f>IF(RES_hhdet_in_emi!J99=0,0,RES_hhdet_in_emi!J99*1000000/RES_hhdet_in_new!J97)</f>
        <v>0</v>
      </c>
      <c r="K99" s="156">
        <f>IF(RES_hhdet_in_emi!K99=0,0,RES_hhdet_in_emi!K99*1000000/RES_hhdet_in_new!K97)</f>
        <v>0</v>
      </c>
      <c r="L99" s="156">
        <f>IF(RES_hhdet_in_emi!L99=0,0,RES_hhdet_in_emi!L99*1000000/RES_hhdet_in_new!L97)</f>
        <v>0</v>
      </c>
      <c r="M99" s="156">
        <f>IF(RES_hhdet_in_emi!M99=0,0,RES_hhdet_in_emi!M99*1000000/RES_hhdet_in_new!M97)</f>
        <v>0</v>
      </c>
      <c r="N99" s="156">
        <f>IF(RES_hhdet_in_emi!N99=0,0,RES_hhdet_in_emi!N99*1000000/RES_hhdet_in_new!N97)</f>
        <v>0</v>
      </c>
      <c r="O99" s="156">
        <f>IF(RES_hhdet_in_emi!O99=0,0,RES_hhdet_in_emi!O99*1000000/RES_hhdet_in_new!O97)</f>
        <v>0</v>
      </c>
      <c r="P99" s="156">
        <f>IF(RES_hhdet_in_emi!P99=0,0,RES_hhdet_in_emi!P99*1000000/RES_hhdet_in_new!P97)</f>
        <v>0</v>
      </c>
      <c r="Q99" s="156">
        <f>IF(RES_hhdet_in_emi!Q99=0,0,RES_hhdet_in_emi!Q99*1000000/RES_hhdet_in_new!Q97)</f>
        <v>0</v>
      </c>
    </row>
    <row r="100" spans="1:17" ht="12" customHeight="1" x14ac:dyDescent="0.25">
      <c r="A100" s="158" t="s">
        <v>62</v>
      </c>
      <c r="B100" s="157"/>
      <c r="C100" s="157">
        <f>IF(SUM(RES_hhdet_in_emi!C101:C103)=0,0,SUM(RES_hhdet_in_emi!C101:C103)*1000000/SUM(RES_hhdet_in_new!C101:C103))</f>
        <v>0</v>
      </c>
      <c r="D100" s="157">
        <f>IF(SUM(RES_hhdet_in_emi!D101:D103)=0,0,SUM(RES_hhdet_in_emi!D101:D103)*1000000/SUM(RES_hhdet_in_new!D101:D103))</f>
        <v>0</v>
      </c>
      <c r="E100" s="157">
        <f>IF(SUM(RES_hhdet_in_emi!E101:E103)=0,0,SUM(RES_hhdet_in_emi!E101:E103)*1000000/SUM(RES_hhdet_in_new!E101:E103))</f>
        <v>0</v>
      </c>
      <c r="F100" s="157">
        <f>IF(SUM(RES_hhdet_in_emi!F101:F103)=0,0,SUM(RES_hhdet_in_emi!F101:F103)*1000000/SUM(RES_hhdet_in_new!F101:F103))</f>
        <v>0</v>
      </c>
      <c r="G100" s="157">
        <f>IF(SUM(RES_hhdet_in_emi!G101:G103)=0,0,SUM(RES_hhdet_in_emi!G101:G103)*1000000/SUM(RES_hhdet_in_new!G101:G103))</f>
        <v>0</v>
      </c>
      <c r="H100" s="157">
        <f>IF(SUM(RES_hhdet_in_emi!H101:H103)=0,0,SUM(RES_hhdet_in_emi!H101:H103)*1000000/SUM(RES_hhdet_in_new!H101:H103))</f>
        <v>0</v>
      </c>
      <c r="I100" s="157">
        <f>IF(SUM(RES_hhdet_in_emi!I101:I103)=0,0,SUM(RES_hhdet_in_emi!I101:I103)*1000000/SUM(RES_hhdet_in_new!I101:I103))</f>
        <v>0</v>
      </c>
      <c r="J100" s="157">
        <f>IF(SUM(RES_hhdet_in_emi!J101:J103)=0,0,SUM(RES_hhdet_in_emi!J101:J103)*1000000/SUM(RES_hhdet_in_new!J101:J103))</f>
        <v>0</v>
      </c>
      <c r="K100" s="157">
        <f>IF(SUM(RES_hhdet_in_emi!K101:K103)=0,0,SUM(RES_hhdet_in_emi!K101:K103)*1000000/SUM(RES_hhdet_in_new!K101:K103))</f>
        <v>0</v>
      </c>
      <c r="L100" s="157">
        <f>IF(SUM(RES_hhdet_in_emi!L101:L103)=0,0,SUM(RES_hhdet_in_emi!L101:L103)*1000000/SUM(RES_hhdet_in_new!L101:L103))</f>
        <v>0</v>
      </c>
      <c r="M100" s="157">
        <f>IF(SUM(RES_hhdet_in_emi!M101:M103)=0,0,SUM(RES_hhdet_in_emi!M101:M103)*1000000/SUM(RES_hhdet_in_new!M101:M103))</f>
        <v>0</v>
      </c>
      <c r="N100" s="157">
        <f>IF(SUM(RES_hhdet_in_emi!N101:N103)=0,0,SUM(RES_hhdet_in_emi!N101:N103)*1000000/SUM(RES_hhdet_in_new!N101:N103))</f>
        <v>0</v>
      </c>
      <c r="O100" s="157">
        <f>IF(SUM(RES_hhdet_in_emi!O101:O103)=0,0,SUM(RES_hhdet_in_emi!O101:O103)*1000000/SUM(RES_hhdet_in_new!O101:O103))</f>
        <v>0</v>
      </c>
      <c r="P100" s="157">
        <f>IF(SUM(RES_hhdet_in_emi!P101:P103)=0,0,SUM(RES_hhdet_in_emi!P101:P103)*1000000/SUM(RES_hhdet_in_new!P101:P103))</f>
        <v>0</v>
      </c>
      <c r="Q100" s="157">
        <f>IF(SUM(RES_hhdet_in_emi!Q101:Q103)=0,0,SUM(RES_hhdet_in_emi!Q101:Q103)*1000000/SUM(RES_hhdet_in_new!Q101:Q103))</f>
        <v>0</v>
      </c>
    </row>
    <row r="101" spans="1:17" ht="12" customHeight="1" x14ac:dyDescent="0.25">
      <c r="A101" s="23" t="s">
        <v>55</v>
      </c>
      <c r="B101" s="156"/>
      <c r="C101" s="156">
        <f>IF(RES_hhdet_in_emi!C101=0,0,RES_hhdet_in_emi!C101*1000000/RES_hhdet_in_new!C101)</f>
        <v>0</v>
      </c>
      <c r="D101" s="156">
        <f>IF(RES_hhdet_in_emi!D101=0,0,RES_hhdet_in_emi!D101*1000000/RES_hhdet_in_new!D101)</f>
        <v>0</v>
      </c>
      <c r="E101" s="156">
        <f>IF(RES_hhdet_in_emi!E101=0,0,RES_hhdet_in_emi!E101*1000000/RES_hhdet_in_new!E101)</f>
        <v>0</v>
      </c>
      <c r="F101" s="156">
        <f>IF(RES_hhdet_in_emi!F101=0,0,RES_hhdet_in_emi!F101*1000000/RES_hhdet_in_new!F101)</f>
        <v>0</v>
      </c>
      <c r="G101" s="156">
        <f>IF(RES_hhdet_in_emi!G101=0,0,RES_hhdet_in_emi!G101*1000000/RES_hhdet_in_new!G101)</f>
        <v>0</v>
      </c>
      <c r="H101" s="156">
        <f>IF(RES_hhdet_in_emi!H101=0,0,RES_hhdet_in_emi!H101*1000000/RES_hhdet_in_new!H101)</f>
        <v>0</v>
      </c>
      <c r="I101" s="156">
        <f>IF(RES_hhdet_in_emi!I101=0,0,RES_hhdet_in_emi!I101*1000000/RES_hhdet_in_new!I101)</f>
        <v>0</v>
      </c>
      <c r="J101" s="156">
        <f>IF(RES_hhdet_in_emi!J101=0,0,RES_hhdet_in_emi!J101*1000000/RES_hhdet_in_new!J101)</f>
        <v>0</v>
      </c>
      <c r="K101" s="156">
        <f>IF(RES_hhdet_in_emi!K101=0,0,RES_hhdet_in_emi!K101*1000000/RES_hhdet_in_new!K101)</f>
        <v>0</v>
      </c>
      <c r="L101" s="156">
        <f>IF(RES_hhdet_in_emi!L101=0,0,RES_hhdet_in_emi!L101*1000000/RES_hhdet_in_new!L101)</f>
        <v>0</v>
      </c>
      <c r="M101" s="156">
        <f>IF(RES_hhdet_in_emi!M101=0,0,RES_hhdet_in_emi!M101*1000000/RES_hhdet_in_new!M101)</f>
        <v>0</v>
      </c>
      <c r="N101" s="156">
        <f>IF(RES_hhdet_in_emi!N101=0,0,RES_hhdet_in_emi!N101*1000000/RES_hhdet_in_new!N101)</f>
        <v>0</v>
      </c>
      <c r="O101" s="156">
        <f>IF(RES_hhdet_in_emi!O101=0,0,RES_hhdet_in_emi!O101*1000000/RES_hhdet_in_new!O101)</f>
        <v>0</v>
      </c>
      <c r="P101" s="156">
        <f>IF(RES_hhdet_in_emi!P101=0,0,RES_hhdet_in_emi!P101*1000000/RES_hhdet_in_new!P101)</f>
        <v>0</v>
      </c>
      <c r="Q101" s="156">
        <f>IF(RES_hhdet_in_emi!Q101=0,0,RES_hhdet_in_emi!Q101*1000000/RES_hhdet_in_new!Q101)</f>
        <v>0</v>
      </c>
    </row>
    <row r="102" spans="1:17" ht="12" customHeight="1" x14ac:dyDescent="0.25">
      <c r="A102" s="23" t="s">
        <v>57</v>
      </c>
      <c r="B102" s="156"/>
      <c r="C102" s="156">
        <f>IF(RES_hhdet_in_emi!C102=0,0,RES_hhdet_in_emi!C102*1000000/RES_hhdet_in_new!C102)</f>
        <v>0</v>
      </c>
      <c r="D102" s="156">
        <f>IF(RES_hhdet_in_emi!D102=0,0,RES_hhdet_in_emi!D102*1000000/RES_hhdet_in_new!D102)</f>
        <v>0</v>
      </c>
      <c r="E102" s="156">
        <f>IF(RES_hhdet_in_emi!E102=0,0,RES_hhdet_in_emi!E102*1000000/RES_hhdet_in_new!E102)</f>
        <v>0</v>
      </c>
      <c r="F102" s="156">
        <f>IF(RES_hhdet_in_emi!F102=0,0,RES_hhdet_in_emi!F102*1000000/RES_hhdet_in_new!F102)</f>
        <v>0</v>
      </c>
      <c r="G102" s="156">
        <f>IF(RES_hhdet_in_emi!G102=0,0,RES_hhdet_in_emi!G102*1000000/RES_hhdet_in_new!G102)</f>
        <v>0</v>
      </c>
      <c r="H102" s="156">
        <f>IF(RES_hhdet_in_emi!H102=0,0,RES_hhdet_in_emi!H102*1000000/RES_hhdet_in_new!H102)</f>
        <v>0</v>
      </c>
      <c r="I102" s="156">
        <f>IF(RES_hhdet_in_emi!I102=0,0,RES_hhdet_in_emi!I102*1000000/RES_hhdet_in_new!I102)</f>
        <v>0</v>
      </c>
      <c r="J102" s="156">
        <f>IF(RES_hhdet_in_emi!J102=0,0,RES_hhdet_in_emi!J102*1000000/RES_hhdet_in_new!J102)</f>
        <v>0</v>
      </c>
      <c r="K102" s="156">
        <f>IF(RES_hhdet_in_emi!K102=0,0,RES_hhdet_in_emi!K102*1000000/RES_hhdet_in_new!K102)</f>
        <v>0</v>
      </c>
      <c r="L102" s="156">
        <f>IF(RES_hhdet_in_emi!L102=0,0,RES_hhdet_in_emi!L102*1000000/RES_hhdet_in_new!L102)</f>
        <v>0</v>
      </c>
      <c r="M102" s="156">
        <f>IF(RES_hhdet_in_emi!M102=0,0,RES_hhdet_in_emi!M102*1000000/RES_hhdet_in_new!M102)</f>
        <v>0</v>
      </c>
      <c r="N102" s="156">
        <f>IF(RES_hhdet_in_emi!N102=0,0,RES_hhdet_in_emi!N102*1000000/RES_hhdet_in_new!N102)</f>
        <v>0</v>
      </c>
      <c r="O102" s="156">
        <f>IF(RES_hhdet_in_emi!O102=0,0,RES_hhdet_in_emi!O102*1000000/RES_hhdet_in_new!O102)</f>
        <v>0</v>
      </c>
      <c r="P102" s="156">
        <f>IF(RES_hhdet_in_emi!P102=0,0,RES_hhdet_in_emi!P102*1000000/RES_hhdet_in_new!P102)</f>
        <v>0</v>
      </c>
      <c r="Q102" s="156">
        <f>IF(RES_hhdet_in_emi!Q102=0,0,RES_hhdet_in_emi!Q102*1000000/RES_hhdet_in_new!Q102)</f>
        <v>0</v>
      </c>
    </row>
    <row r="103" spans="1:17" ht="12" customHeight="1" x14ac:dyDescent="0.25">
      <c r="A103" s="29" t="s">
        <v>140</v>
      </c>
      <c r="B103" s="57"/>
      <c r="C103" s="57">
        <f>IF(RES_hhdet_in_emi!C103=0,0,RES_hhdet_in_emi!C103*1000000/RES_hhdet_in_new!C103)</f>
        <v>0</v>
      </c>
      <c r="D103" s="57">
        <f>IF(RES_hhdet_in_emi!D103=0,0,RES_hhdet_in_emi!D103*1000000/RES_hhdet_in_new!D103)</f>
        <v>0</v>
      </c>
      <c r="E103" s="57">
        <f>IF(RES_hhdet_in_emi!E103=0,0,RES_hhdet_in_emi!E103*1000000/RES_hhdet_in_new!E103)</f>
        <v>0</v>
      </c>
      <c r="F103" s="57">
        <f>IF(RES_hhdet_in_emi!F103=0,0,RES_hhdet_in_emi!F103*1000000/RES_hhdet_in_new!F103)</f>
        <v>0</v>
      </c>
      <c r="G103" s="57">
        <f>IF(RES_hhdet_in_emi!G103=0,0,RES_hhdet_in_emi!G103*1000000/RES_hhdet_in_new!G103)</f>
        <v>0</v>
      </c>
      <c r="H103" s="57">
        <f>IF(RES_hhdet_in_emi!H103=0,0,RES_hhdet_in_emi!H103*1000000/RES_hhdet_in_new!H103)</f>
        <v>0</v>
      </c>
      <c r="I103" s="57">
        <f>IF(RES_hhdet_in_emi!I103=0,0,RES_hhdet_in_emi!I103*1000000/RES_hhdet_in_new!I103)</f>
        <v>0</v>
      </c>
      <c r="J103" s="57">
        <f>IF(RES_hhdet_in_emi!J103=0,0,RES_hhdet_in_emi!J103*1000000/RES_hhdet_in_new!J103)</f>
        <v>0</v>
      </c>
      <c r="K103" s="57">
        <f>IF(RES_hhdet_in_emi!K103=0,0,RES_hhdet_in_emi!K103*1000000/RES_hhdet_in_new!K103)</f>
        <v>0</v>
      </c>
      <c r="L103" s="57">
        <f>IF(RES_hhdet_in_emi!L103=0,0,RES_hhdet_in_emi!L103*1000000/RES_hhdet_in_new!L103)</f>
        <v>0</v>
      </c>
      <c r="M103" s="57">
        <f>IF(RES_hhdet_in_emi!M103=0,0,RES_hhdet_in_emi!M103*1000000/RES_hhdet_in_new!M103)</f>
        <v>0</v>
      </c>
      <c r="N103" s="57">
        <f>IF(RES_hhdet_in_emi!N103=0,0,RES_hhdet_in_emi!N103*1000000/RES_hhdet_in_new!N103)</f>
        <v>0</v>
      </c>
      <c r="O103" s="57">
        <f>IF(RES_hhdet_in_emi!O103=0,0,RES_hhdet_in_emi!O103*1000000/RES_hhdet_in_new!O103)</f>
        <v>0</v>
      </c>
      <c r="P103" s="57">
        <f>IF(RES_hhdet_in_emi!P103=0,0,RES_hhdet_in_emi!P103*1000000/RES_hhdet_in_new!P103)</f>
        <v>0</v>
      </c>
      <c r="Q103" s="57">
        <f>IF(RES_hhdet_in_emi!Q103=0,0,RES_hhdet_in_emi!Q103*1000000/RES_hhdet_in_new!Q103)</f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85">SUM(C106,C109,C111,C120)</f>
        <v>0</v>
      </c>
      <c r="D105" s="168">
        <f t="shared" ref="D105" si="86">SUM(D106,D109,D111,D120)</f>
        <v>0</v>
      </c>
      <c r="E105" s="168">
        <f t="shared" ref="E105" si="87">SUM(E106,E109,E111,E120)</f>
        <v>0</v>
      </c>
      <c r="F105" s="168">
        <f t="shared" ref="F105" si="88">SUM(F106,F109,F111,F120)</f>
        <v>0</v>
      </c>
      <c r="G105" s="168">
        <f t="shared" ref="G105" si="89">SUM(G106,G109,G111,G120)</f>
        <v>0</v>
      </c>
      <c r="H105" s="168">
        <f t="shared" ref="H105" si="90">SUM(H106,H109,H111,H120)</f>
        <v>0</v>
      </c>
      <c r="I105" s="168">
        <f t="shared" ref="I105" si="91">SUM(I106,I109,I111,I120)</f>
        <v>0</v>
      </c>
      <c r="J105" s="168">
        <f t="shared" ref="J105" si="92">SUM(J106,J109,J111,J120)</f>
        <v>0</v>
      </c>
      <c r="K105" s="168">
        <f t="shared" ref="K105" si="93">SUM(K106,K109,K111,K120)</f>
        <v>0</v>
      </c>
      <c r="L105" s="168">
        <f t="shared" ref="L105" si="94">SUM(L106,L109,L111,L120)</f>
        <v>0</v>
      </c>
      <c r="M105" s="168">
        <f t="shared" ref="M105" si="95">SUM(M106,M109,M111,M120)</f>
        <v>0</v>
      </c>
      <c r="N105" s="168">
        <f t="shared" ref="N105" si="96">SUM(N106,N109,N111,N120)</f>
        <v>0</v>
      </c>
      <c r="O105" s="168">
        <f t="shared" ref="O105" si="97">SUM(O106,O109,O111,O120)</f>
        <v>0</v>
      </c>
      <c r="P105" s="168">
        <f t="shared" ref="P105" si="98">SUM(P106,P109,P111,P120)</f>
        <v>0</v>
      </c>
      <c r="Q105" s="168">
        <f t="shared" ref="Q105" si="99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100">SUM(C107:C108)</f>
        <v>0</v>
      </c>
      <c r="D106" s="157">
        <f t="shared" si="100"/>
        <v>0</v>
      </c>
      <c r="E106" s="157">
        <f t="shared" si="100"/>
        <v>0</v>
      </c>
      <c r="F106" s="157">
        <f t="shared" si="100"/>
        <v>0</v>
      </c>
      <c r="G106" s="157">
        <f t="shared" si="100"/>
        <v>0</v>
      </c>
      <c r="H106" s="157">
        <f t="shared" si="100"/>
        <v>0</v>
      </c>
      <c r="I106" s="157">
        <f t="shared" si="100"/>
        <v>0</v>
      </c>
      <c r="J106" s="157">
        <f t="shared" si="100"/>
        <v>0</v>
      </c>
      <c r="K106" s="157">
        <f t="shared" si="100"/>
        <v>0</v>
      </c>
      <c r="L106" s="157">
        <f t="shared" si="100"/>
        <v>0</v>
      </c>
      <c r="M106" s="157">
        <f t="shared" si="100"/>
        <v>0</v>
      </c>
      <c r="N106" s="157">
        <f t="shared" si="100"/>
        <v>0</v>
      </c>
      <c r="O106" s="157">
        <f t="shared" si="100"/>
        <v>0</v>
      </c>
      <c r="P106" s="157">
        <f t="shared" si="100"/>
        <v>0</v>
      </c>
      <c r="Q106" s="157">
        <f t="shared" si="100"/>
        <v>0</v>
      </c>
    </row>
    <row r="107" spans="1:17" ht="12" customHeight="1" x14ac:dyDescent="0.25">
      <c r="A107" s="23" t="s">
        <v>153</v>
      </c>
      <c r="B107" s="156"/>
      <c r="C107" s="156">
        <f>IF(RES_hhdet_in_emi!C107=0,0,RES_hhdet_in_emi!C107*1000000/RES_hhdet_in_new!C107)</f>
        <v>0</v>
      </c>
      <c r="D107" s="156">
        <f>IF(RES_hhdet_in_emi!D107=0,0,RES_hhdet_in_emi!D107*1000000/RES_hhdet_in_new!D107)</f>
        <v>0</v>
      </c>
      <c r="E107" s="156">
        <f>IF(RES_hhdet_in_emi!E107=0,0,RES_hhdet_in_emi!E107*1000000/RES_hhdet_in_new!E107)</f>
        <v>0</v>
      </c>
      <c r="F107" s="156">
        <f>IF(RES_hhdet_in_emi!F107=0,0,RES_hhdet_in_emi!F107*1000000/RES_hhdet_in_new!F107)</f>
        <v>0</v>
      </c>
      <c r="G107" s="156">
        <f>IF(RES_hhdet_in_emi!G107=0,0,RES_hhdet_in_emi!G107*1000000/RES_hhdet_in_new!G107)</f>
        <v>0</v>
      </c>
      <c r="H107" s="156">
        <f>IF(RES_hhdet_in_emi!H107=0,0,RES_hhdet_in_emi!H107*1000000/RES_hhdet_in_new!H107)</f>
        <v>0</v>
      </c>
      <c r="I107" s="156">
        <f>IF(RES_hhdet_in_emi!I107=0,0,RES_hhdet_in_emi!I107*1000000/RES_hhdet_in_new!I107)</f>
        <v>0</v>
      </c>
      <c r="J107" s="156">
        <f>IF(RES_hhdet_in_emi!J107=0,0,RES_hhdet_in_emi!J107*1000000/RES_hhdet_in_new!J107)</f>
        <v>0</v>
      </c>
      <c r="K107" s="156">
        <f>IF(RES_hhdet_in_emi!K107=0,0,RES_hhdet_in_emi!K107*1000000/RES_hhdet_in_new!K107)</f>
        <v>0</v>
      </c>
      <c r="L107" s="156">
        <f>IF(RES_hhdet_in_emi!L107=0,0,RES_hhdet_in_emi!L107*1000000/RES_hhdet_in_new!L107)</f>
        <v>0</v>
      </c>
      <c r="M107" s="156">
        <f>IF(RES_hhdet_in_emi!M107=0,0,RES_hhdet_in_emi!M107*1000000/RES_hhdet_in_new!M107)</f>
        <v>0</v>
      </c>
      <c r="N107" s="156">
        <f>IF(RES_hhdet_in_emi!N107=0,0,RES_hhdet_in_emi!N107*1000000/RES_hhdet_in_new!N107)</f>
        <v>0</v>
      </c>
      <c r="O107" s="156">
        <f>IF(RES_hhdet_in_emi!O107=0,0,RES_hhdet_in_emi!O107*1000000/RES_hhdet_in_new!O107)</f>
        <v>0</v>
      </c>
      <c r="P107" s="156">
        <f>IF(RES_hhdet_in_emi!P107=0,0,RES_hhdet_in_emi!P107*1000000/RES_hhdet_in_new!P107)</f>
        <v>0</v>
      </c>
      <c r="Q107" s="156">
        <f>IF(RES_hhdet_in_emi!Q107=0,0,RES_hhdet_in_emi!Q107*1000000/RES_hhdet_in_new!Q107)</f>
        <v>0</v>
      </c>
    </row>
    <row r="108" spans="1:17" ht="12" customHeight="1" x14ac:dyDescent="0.25">
      <c r="A108" s="23" t="s">
        <v>60</v>
      </c>
      <c r="B108" s="156"/>
      <c r="C108" s="156">
        <f>IF(RES_hhdet_in_emi!C108=0,0,RES_hhdet_in_emi!C108*1000000/RES_hhdet_in_new!C107)</f>
        <v>0</v>
      </c>
      <c r="D108" s="156">
        <f>IF(RES_hhdet_in_emi!D108=0,0,RES_hhdet_in_emi!D108*1000000/RES_hhdet_in_new!D107)</f>
        <v>0</v>
      </c>
      <c r="E108" s="156">
        <f>IF(RES_hhdet_in_emi!E108=0,0,RES_hhdet_in_emi!E108*1000000/RES_hhdet_in_new!E107)</f>
        <v>0</v>
      </c>
      <c r="F108" s="156">
        <f>IF(RES_hhdet_in_emi!F108=0,0,RES_hhdet_in_emi!F108*1000000/RES_hhdet_in_new!F107)</f>
        <v>0</v>
      </c>
      <c r="G108" s="156">
        <f>IF(RES_hhdet_in_emi!G108=0,0,RES_hhdet_in_emi!G108*1000000/RES_hhdet_in_new!G107)</f>
        <v>0</v>
      </c>
      <c r="H108" s="156">
        <f>IF(RES_hhdet_in_emi!H108=0,0,RES_hhdet_in_emi!H108*1000000/RES_hhdet_in_new!H107)</f>
        <v>0</v>
      </c>
      <c r="I108" s="156">
        <f>IF(RES_hhdet_in_emi!I108=0,0,RES_hhdet_in_emi!I108*1000000/RES_hhdet_in_new!I107)</f>
        <v>0</v>
      </c>
      <c r="J108" s="156">
        <f>IF(RES_hhdet_in_emi!J108=0,0,RES_hhdet_in_emi!J108*1000000/RES_hhdet_in_new!J107)</f>
        <v>0</v>
      </c>
      <c r="K108" s="156">
        <f>IF(RES_hhdet_in_emi!K108=0,0,RES_hhdet_in_emi!K108*1000000/RES_hhdet_in_new!K107)</f>
        <v>0</v>
      </c>
      <c r="L108" s="156">
        <f>IF(RES_hhdet_in_emi!L108=0,0,RES_hhdet_in_emi!L108*1000000/RES_hhdet_in_new!L107)</f>
        <v>0</v>
      </c>
      <c r="M108" s="156">
        <f>IF(RES_hhdet_in_emi!M108=0,0,RES_hhdet_in_emi!M108*1000000/RES_hhdet_in_new!M107)</f>
        <v>0</v>
      </c>
      <c r="N108" s="156">
        <f>IF(RES_hhdet_in_emi!N108=0,0,RES_hhdet_in_emi!N108*1000000/RES_hhdet_in_new!N107)</f>
        <v>0</v>
      </c>
      <c r="O108" s="156">
        <f>IF(RES_hhdet_in_emi!O108=0,0,RES_hhdet_in_emi!O108*1000000/RES_hhdet_in_new!O107)</f>
        <v>0</v>
      </c>
      <c r="P108" s="156">
        <f>IF(RES_hhdet_in_emi!P108=0,0,RES_hhdet_in_emi!P108*1000000/RES_hhdet_in_new!P107)</f>
        <v>0</v>
      </c>
      <c r="Q108" s="156">
        <f>IF(RES_hhdet_in_emi!Q108=0,0,RES_hhdet_in_emi!Q108*1000000/RES_hhdet_in_new!Q107)</f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101">C110</f>
        <v>0</v>
      </c>
      <c r="D109" s="157">
        <f t="shared" si="101"/>
        <v>0</v>
      </c>
      <c r="E109" s="157">
        <f t="shared" si="101"/>
        <v>0</v>
      </c>
      <c r="F109" s="157">
        <f t="shared" si="101"/>
        <v>0</v>
      </c>
      <c r="G109" s="157">
        <f t="shared" si="101"/>
        <v>0</v>
      </c>
      <c r="H109" s="157">
        <f t="shared" si="101"/>
        <v>0</v>
      </c>
      <c r="I109" s="157">
        <f t="shared" si="101"/>
        <v>0</v>
      </c>
      <c r="J109" s="157">
        <f t="shared" si="101"/>
        <v>0</v>
      </c>
      <c r="K109" s="157">
        <f t="shared" si="101"/>
        <v>0</v>
      </c>
      <c r="L109" s="157">
        <f t="shared" si="101"/>
        <v>0</v>
      </c>
      <c r="M109" s="157">
        <f t="shared" si="101"/>
        <v>0</v>
      </c>
      <c r="N109" s="157">
        <f t="shared" si="101"/>
        <v>0</v>
      </c>
      <c r="O109" s="157">
        <f t="shared" si="101"/>
        <v>0</v>
      </c>
      <c r="P109" s="157">
        <f t="shared" si="101"/>
        <v>0</v>
      </c>
      <c r="Q109" s="157">
        <f t="shared" si="101"/>
        <v>0</v>
      </c>
    </row>
    <row r="110" spans="1:17" ht="12" customHeight="1" x14ac:dyDescent="0.25">
      <c r="A110" s="23" t="s">
        <v>60</v>
      </c>
      <c r="B110" s="156"/>
      <c r="C110" s="156">
        <f>IF(RES_hhdet_in_emi!C110=0,0,RES_hhdet_in_emi!C110*1000000/RES_hhdet_in_new!C110)</f>
        <v>0</v>
      </c>
      <c r="D110" s="156">
        <f>IF(RES_hhdet_in_emi!D110=0,0,RES_hhdet_in_emi!D110*1000000/RES_hhdet_in_new!D110)</f>
        <v>0</v>
      </c>
      <c r="E110" s="156">
        <f>IF(RES_hhdet_in_emi!E110=0,0,RES_hhdet_in_emi!E110*1000000/RES_hhdet_in_new!E110)</f>
        <v>0</v>
      </c>
      <c r="F110" s="156">
        <f>IF(RES_hhdet_in_emi!F110=0,0,RES_hhdet_in_emi!F110*1000000/RES_hhdet_in_new!F110)</f>
        <v>0</v>
      </c>
      <c r="G110" s="156">
        <f>IF(RES_hhdet_in_emi!G110=0,0,RES_hhdet_in_emi!G110*1000000/RES_hhdet_in_new!G110)</f>
        <v>0</v>
      </c>
      <c r="H110" s="156">
        <f>IF(RES_hhdet_in_emi!H110=0,0,RES_hhdet_in_emi!H110*1000000/RES_hhdet_in_new!H110)</f>
        <v>0</v>
      </c>
      <c r="I110" s="156">
        <f>IF(RES_hhdet_in_emi!I110=0,0,RES_hhdet_in_emi!I110*1000000/RES_hhdet_in_new!I110)</f>
        <v>0</v>
      </c>
      <c r="J110" s="156">
        <f>IF(RES_hhdet_in_emi!J110=0,0,RES_hhdet_in_emi!J110*1000000/RES_hhdet_in_new!J110)</f>
        <v>0</v>
      </c>
      <c r="K110" s="156">
        <f>IF(RES_hhdet_in_emi!K110=0,0,RES_hhdet_in_emi!K110*1000000/RES_hhdet_in_new!K110)</f>
        <v>0</v>
      </c>
      <c r="L110" s="156">
        <f>IF(RES_hhdet_in_emi!L110=0,0,RES_hhdet_in_emi!L110*1000000/RES_hhdet_in_new!L110)</f>
        <v>0</v>
      </c>
      <c r="M110" s="156">
        <f>IF(RES_hhdet_in_emi!M110=0,0,RES_hhdet_in_emi!M110*1000000/RES_hhdet_in_new!M110)</f>
        <v>0</v>
      </c>
      <c r="N110" s="156">
        <f>IF(RES_hhdet_in_emi!N110=0,0,RES_hhdet_in_emi!N110*1000000/RES_hhdet_in_new!N110)</f>
        <v>0</v>
      </c>
      <c r="O110" s="156">
        <f>IF(RES_hhdet_in_emi!O110=0,0,RES_hhdet_in_emi!O110*1000000/RES_hhdet_in_new!O110)</f>
        <v>0</v>
      </c>
      <c r="P110" s="156">
        <f>IF(RES_hhdet_in_emi!P110=0,0,RES_hhdet_in_emi!P110*1000000/RES_hhdet_in_new!P110)</f>
        <v>0</v>
      </c>
      <c r="Q110" s="156">
        <f>IF(RES_hhdet_in_emi!Q110=0,0,RES_hhdet_in_emi!Q110*1000000/RES_hhdet_in_new!Q110)</f>
        <v>0</v>
      </c>
    </row>
    <row r="111" spans="1:17" ht="12" customHeight="1" x14ac:dyDescent="0.25">
      <c r="A111" s="158" t="s">
        <v>63</v>
      </c>
      <c r="B111" s="157"/>
      <c r="C111" s="157">
        <f>IF(SUM(RES_hhdet_in_emi!C112:C113,RES_hhdet_in_emi!C116:C117)=0,0,SUM(RES_hhdet_in_emi!C112:C113,RES_hhdet_in_emi!C116:C117)*1000000/SUM(RES_hhdet_in_new!C112:C113,RES_hhdet_in_new!C116:C117))</f>
        <v>0</v>
      </c>
      <c r="D111" s="157">
        <f>IF(SUM(RES_hhdet_in_emi!D112:D113,RES_hhdet_in_emi!D116:D117)=0,0,SUM(RES_hhdet_in_emi!D112:D113,RES_hhdet_in_emi!D116:D117)*1000000/SUM(RES_hhdet_in_new!D112:D113,RES_hhdet_in_new!D116:D117))</f>
        <v>0</v>
      </c>
      <c r="E111" s="157">
        <f>IF(SUM(RES_hhdet_in_emi!E112:E113,RES_hhdet_in_emi!E116:E117)=0,0,SUM(RES_hhdet_in_emi!E112:E113,RES_hhdet_in_emi!E116:E117)*1000000/SUM(RES_hhdet_in_new!E112:E113,RES_hhdet_in_new!E116:E117))</f>
        <v>0</v>
      </c>
      <c r="F111" s="157">
        <f>IF(SUM(RES_hhdet_in_emi!F112:F113,RES_hhdet_in_emi!F116:F117)=0,0,SUM(RES_hhdet_in_emi!F112:F113,RES_hhdet_in_emi!F116:F117)*1000000/SUM(RES_hhdet_in_new!F112:F113,RES_hhdet_in_new!F116:F117))</f>
        <v>0</v>
      </c>
      <c r="G111" s="157">
        <f>IF(SUM(RES_hhdet_in_emi!G112:G113,RES_hhdet_in_emi!G116:G117)=0,0,SUM(RES_hhdet_in_emi!G112:G113,RES_hhdet_in_emi!G116:G117)*1000000/SUM(RES_hhdet_in_new!G112:G113,RES_hhdet_in_new!G116:G117))</f>
        <v>0</v>
      </c>
      <c r="H111" s="157">
        <f>IF(SUM(RES_hhdet_in_emi!H112:H113,RES_hhdet_in_emi!H116:H117)=0,0,SUM(RES_hhdet_in_emi!H112:H113,RES_hhdet_in_emi!H116:H117)*1000000/SUM(RES_hhdet_in_new!H112:H113,RES_hhdet_in_new!H116:H117))</f>
        <v>0</v>
      </c>
      <c r="I111" s="157">
        <f>IF(SUM(RES_hhdet_in_emi!I112:I113,RES_hhdet_in_emi!I116:I117)=0,0,SUM(RES_hhdet_in_emi!I112:I113,RES_hhdet_in_emi!I116:I117)*1000000/SUM(RES_hhdet_in_new!I112:I113,RES_hhdet_in_new!I116:I117))</f>
        <v>0</v>
      </c>
      <c r="J111" s="157">
        <f>IF(SUM(RES_hhdet_in_emi!J112:J113,RES_hhdet_in_emi!J116:J117)=0,0,SUM(RES_hhdet_in_emi!J112:J113,RES_hhdet_in_emi!J116:J117)*1000000/SUM(RES_hhdet_in_new!J112:J113,RES_hhdet_in_new!J116:J117))</f>
        <v>0</v>
      </c>
      <c r="K111" s="157">
        <f>IF(SUM(RES_hhdet_in_emi!K112:K113,RES_hhdet_in_emi!K116:K117)=0,0,SUM(RES_hhdet_in_emi!K112:K113,RES_hhdet_in_emi!K116:K117)*1000000/SUM(RES_hhdet_in_new!K112:K113,RES_hhdet_in_new!K116:K117))</f>
        <v>0</v>
      </c>
      <c r="L111" s="157">
        <f>IF(SUM(RES_hhdet_in_emi!L112:L113,RES_hhdet_in_emi!L116:L117)=0,0,SUM(RES_hhdet_in_emi!L112:L113,RES_hhdet_in_emi!L116:L117)*1000000/SUM(RES_hhdet_in_new!L112:L113,RES_hhdet_in_new!L116:L117))</f>
        <v>0</v>
      </c>
      <c r="M111" s="157">
        <f>IF(SUM(RES_hhdet_in_emi!M112:M113,RES_hhdet_in_emi!M116:M117)=0,0,SUM(RES_hhdet_in_emi!M112:M113,RES_hhdet_in_emi!M116:M117)*1000000/SUM(RES_hhdet_in_new!M112:M113,RES_hhdet_in_new!M116:M117))</f>
        <v>0</v>
      </c>
      <c r="N111" s="157">
        <f>IF(SUM(RES_hhdet_in_emi!N112:N113,RES_hhdet_in_emi!N116:N117)=0,0,SUM(RES_hhdet_in_emi!N112:N113,RES_hhdet_in_emi!N116:N117)*1000000/SUM(RES_hhdet_in_new!N112:N113,RES_hhdet_in_new!N116:N117))</f>
        <v>0</v>
      </c>
      <c r="O111" s="157">
        <f>IF(SUM(RES_hhdet_in_emi!O112:O113,RES_hhdet_in_emi!O116:O117)=0,0,SUM(RES_hhdet_in_emi!O112:O113,RES_hhdet_in_emi!O116:O117)*1000000/SUM(RES_hhdet_in_new!O112:O113,RES_hhdet_in_new!O116:O117))</f>
        <v>0</v>
      </c>
      <c r="P111" s="157">
        <f>IF(SUM(RES_hhdet_in_emi!P112:P113,RES_hhdet_in_emi!P116:P117)=0,0,SUM(RES_hhdet_in_emi!P112:P113,RES_hhdet_in_emi!P116:P117)*1000000/SUM(RES_hhdet_in_new!P112:P113,RES_hhdet_in_new!P116:P117))</f>
        <v>0</v>
      </c>
      <c r="Q111" s="157">
        <f>IF(SUM(RES_hhdet_in_emi!Q112:Q113,RES_hhdet_in_emi!Q116:Q117)=0,0,SUM(RES_hhdet_in_emi!Q112:Q113,RES_hhdet_in_emi!Q116:Q117)*1000000/SUM(RES_hhdet_in_new!Q112:Q113,RES_hhdet_in_new!Q116:Q117))</f>
        <v>0</v>
      </c>
    </row>
    <row r="112" spans="1:17" ht="12" customHeight="1" x14ac:dyDescent="0.25">
      <c r="A112" s="167" t="s">
        <v>152</v>
      </c>
      <c r="B112" s="132"/>
      <c r="C112" s="132">
        <f>IF(RES_hhdet_in_emi!C112=0,0,RES_hhdet_in_emi!C112*1000000/RES_hhdet_in_new!C112)</f>
        <v>0</v>
      </c>
      <c r="D112" s="132">
        <f>IF(RES_hhdet_in_emi!D112=0,0,RES_hhdet_in_emi!D112*1000000/RES_hhdet_in_new!D112)</f>
        <v>0</v>
      </c>
      <c r="E112" s="132">
        <f>IF(RES_hhdet_in_emi!E112=0,0,RES_hhdet_in_emi!E112*1000000/RES_hhdet_in_new!E112)</f>
        <v>0</v>
      </c>
      <c r="F112" s="132">
        <f>IF(RES_hhdet_in_emi!F112=0,0,RES_hhdet_in_emi!F112*1000000/RES_hhdet_in_new!F112)</f>
        <v>0</v>
      </c>
      <c r="G112" s="132">
        <f>IF(RES_hhdet_in_emi!G112=0,0,RES_hhdet_in_emi!G112*1000000/RES_hhdet_in_new!G112)</f>
        <v>0</v>
      </c>
      <c r="H112" s="132">
        <f>IF(RES_hhdet_in_emi!H112=0,0,RES_hhdet_in_emi!H112*1000000/RES_hhdet_in_new!H112)</f>
        <v>0</v>
      </c>
      <c r="I112" s="132">
        <f>IF(RES_hhdet_in_emi!I112=0,0,RES_hhdet_in_emi!I112*1000000/RES_hhdet_in_new!I112)</f>
        <v>0</v>
      </c>
      <c r="J112" s="132">
        <f>IF(RES_hhdet_in_emi!J112=0,0,RES_hhdet_in_emi!J112*1000000/RES_hhdet_in_new!J112)</f>
        <v>0</v>
      </c>
      <c r="K112" s="132">
        <f>IF(RES_hhdet_in_emi!K112=0,0,RES_hhdet_in_emi!K112*1000000/RES_hhdet_in_new!K112)</f>
        <v>0</v>
      </c>
      <c r="L112" s="132">
        <f>IF(RES_hhdet_in_emi!L112=0,0,RES_hhdet_in_emi!L112*1000000/RES_hhdet_in_new!L112)</f>
        <v>0</v>
      </c>
      <c r="M112" s="132">
        <f>IF(RES_hhdet_in_emi!M112=0,0,RES_hhdet_in_emi!M112*1000000/RES_hhdet_in_new!M112)</f>
        <v>0</v>
      </c>
      <c r="N112" s="132">
        <f>IF(RES_hhdet_in_emi!N112=0,0,RES_hhdet_in_emi!N112*1000000/RES_hhdet_in_new!N112)</f>
        <v>0</v>
      </c>
      <c r="O112" s="132">
        <f>IF(RES_hhdet_in_emi!O112=0,0,RES_hhdet_in_emi!O112*1000000/RES_hhdet_in_new!O112)</f>
        <v>0</v>
      </c>
      <c r="P112" s="132">
        <f>IF(RES_hhdet_in_emi!P112=0,0,RES_hhdet_in_emi!P112*1000000/RES_hhdet_in_new!P112)</f>
        <v>0</v>
      </c>
      <c r="Q112" s="132">
        <f>IF(RES_hhdet_in_emi!Q112=0,0,RES_hhdet_in_emi!Q112*1000000/RES_hhdet_in_new!Q112)</f>
        <v>0</v>
      </c>
    </row>
    <row r="113" spans="1:17" ht="12" customHeight="1" x14ac:dyDescent="0.25">
      <c r="A113" s="167" t="s">
        <v>151</v>
      </c>
      <c r="B113" s="132"/>
      <c r="C113" s="132">
        <f>IF(RES_hhdet_in_emi!C113=0,0,RES_hhdet_in_emi!C113*1000000/RES_hhdet_in_new!C113)</f>
        <v>0</v>
      </c>
      <c r="D113" s="132">
        <f>IF(RES_hhdet_in_emi!D113=0,0,RES_hhdet_in_emi!D113*1000000/RES_hhdet_in_new!D113)</f>
        <v>0</v>
      </c>
      <c r="E113" s="132">
        <f>IF(RES_hhdet_in_emi!E113=0,0,RES_hhdet_in_emi!E113*1000000/RES_hhdet_in_new!E113)</f>
        <v>0</v>
      </c>
      <c r="F113" s="132">
        <f>IF(RES_hhdet_in_emi!F113=0,0,RES_hhdet_in_emi!F113*1000000/RES_hhdet_in_new!F113)</f>
        <v>0</v>
      </c>
      <c r="G113" s="132">
        <f>IF(RES_hhdet_in_emi!G113=0,0,RES_hhdet_in_emi!G113*1000000/RES_hhdet_in_new!G113)</f>
        <v>0</v>
      </c>
      <c r="H113" s="132">
        <f>IF(RES_hhdet_in_emi!H113=0,0,RES_hhdet_in_emi!H113*1000000/RES_hhdet_in_new!H113)</f>
        <v>0</v>
      </c>
      <c r="I113" s="132">
        <f>IF(RES_hhdet_in_emi!I113=0,0,RES_hhdet_in_emi!I113*1000000/RES_hhdet_in_new!I113)</f>
        <v>0</v>
      </c>
      <c r="J113" s="132">
        <f>IF(RES_hhdet_in_emi!J113=0,0,RES_hhdet_in_emi!J113*1000000/RES_hhdet_in_new!J113)</f>
        <v>0</v>
      </c>
      <c r="K113" s="132">
        <f>IF(RES_hhdet_in_emi!K113=0,0,RES_hhdet_in_emi!K113*1000000/RES_hhdet_in_new!K113)</f>
        <v>0</v>
      </c>
      <c r="L113" s="132">
        <f>IF(RES_hhdet_in_emi!L113=0,0,RES_hhdet_in_emi!L113*1000000/RES_hhdet_in_new!L113)</f>
        <v>0</v>
      </c>
      <c r="M113" s="132">
        <f>IF(RES_hhdet_in_emi!M113=0,0,RES_hhdet_in_emi!M113*1000000/RES_hhdet_in_new!M113)</f>
        <v>0</v>
      </c>
      <c r="N113" s="132">
        <f>IF(RES_hhdet_in_emi!N113=0,0,RES_hhdet_in_emi!N113*1000000/RES_hhdet_in_new!N113)</f>
        <v>0</v>
      </c>
      <c r="O113" s="132">
        <f>IF(RES_hhdet_in_emi!O113=0,0,RES_hhdet_in_emi!O113*1000000/RES_hhdet_in_new!O113)</f>
        <v>0</v>
      </c>
      <c r="P113" s="132">
        <f>IF(RES_hhdet_in_emi!P113=0,0,RES_hhdet_in_emi!P113*1000000/RES_hhdet_in_new!P113)</f>
        <v>0</v>
      </c>
      <c r="Q113" s="132">
        <f>IF(RES_hhdet_in_emi!Q113=0,0,RES_hhdet_in_emi!Q113*1000000/RES_hhdet_in_new!Q113)</f>
        <v>0</v>
      </c>
    </row>
    <row r="114" spans="1:17" ht="12" customHeight="1" x14ac:dyDescent="0.25">
      <c r="A114" s="166" t="s">
        <v>79</v>
      </c>
      <c r="B114" s="165"/>
      <c r="C114" s="165">
        <f>IF(RES_hhdet_in_emi!C114=0,0,RES_hhdet_in_emi!C114*1000000/RES_hhdet_in_new!C113)</f>
        <v>0</v>
      </c>
      <c r="D114" s="165">
        <f>IF(RES_hhdet_in_emi!D114=0,0,RES_hhdet_in_emi!D114*1000000/RES_hhdet_in_new!D113)</f>
        <v>0</v>
      </c>
      <c r="E114" s="165">
        <f>IF(RES_hhdet_in_emi!E114=0,0,RES_hhdet_in_emi!E114*1000000/RES_hhdet_in_new!E113)</f>
        <v>0</v>
      </c>
      <c r="F114" s="165">
        <f>IF(RES_hhdet_in_emi!F114=0,0,RES_hhdet_in_emi!F114*1000000/RES_hhdet_in_new!F113)</f>
        <v>0</v>
      </c>
      <c r="G114" s="165">
        <f>IF(RES_hhdet_in_emi!G114=0,0,RES_hhdet_in_emi!G114*1000000/RES_hhdet_in_new!G113)</f>
        <v>0</v>
      </c>
      <c r="H114" s="165">
        <f>IF(RES_hhdet_in_emi!H114=0,0,RES_hhdet_in_emi!H114*1000000/RES_hhdet_in_new!H113)</f>
        <v>0</v>
      </c>
      <c r="I114" s="165">
        <f>IF(RES_hhdet_in_emi!I114=0,0,RES_hhdet_in_emi!I114*1000000/RES_hhdet_in_new!I113)</f>
        <v>0</v>
      </c>
      <c r="J114" s="165">
        <f>IF(RES_hhdet_in_emi!J114=0,0,RES_hhdet_in_emi!J114*1000000/RES_hhdet_in_new!J113)</f>
        <v>0</v>
      </c>
      <c r="K114" s="165">
        <f>IF(RES_hhdet_in_emi!K114=0,0,RES_hhdet_in_emi!K114*1000000/RES_hhdet_in_new!K113)</f>
        <v>0</v>
      </c>
      <c r="L114" s="165">
        <f>IF(RES_hhdet_in_emi!L114=0,0,RES_hhdet_in_emi!L114*1000000/RES_hhdet_in_new!L113)</f>
        <v>0</v>
      </c>
      <c r="M114" s="165">
        <f>IF(RES_hhdet_in_emi!M114=0,0,RES_hhdet_in_emi!M114*1000000/RES_hhdet_in_new!M113)</f>
        <v>0</v>
      </c>
      <c r="N114" s="165">
        <f>IF(RES_hhdet_in_emi!N114=0,0,RES_hhdet_in_emi!N114*1000000/RES_hhdet_in_new!N113)</f>
        <v>0</v>
      </c>
      <c r="O114" s="165">
        <f>IF(RES_hhdet_in_emi!O114=0,0,RES_hhdet_in_emi!O114*1000000/RES_hhdet_in_new!O113)</f>
        <v>0</v>
      </c>
      <c r="P114" s="165">
        <f>IF(RES_hhdet_in_emi!P114=0,0,RES_hhdet_in_emi!P114*1000000/RES_hhdet_in_new!P113)</f>
        <v>0</v>
      </c>
      <c r="Q114" s="165">
        <f>IF(RES_hhdet_in_emi!Q114=0,0,RES_hhdet_in_emi!Q114*1000000/RES_hhdet_in_new!Q113)</f>
        <v>0</v>
      </c>
    </row>
    <row r="115" spans="1:17" ht="12" customHeight="1" x14ac:dyDescent="0.25">
      <c r="A115" s="147" t="s">
        <v>59</v>
      </c>
      <c r="B115" s="164"/>
      <c r="C115" s="164">
        <f>IF(RES_hhdet_in_emi!C115=0,0,RES_hhdet_in_emi!C115*1000000/RES_hhdet_in_new!C113)</f>
        <v>0</v>
      </c>
      <c r="D115" s="164">
        <f>IF(RES_hhdet_in_emi!D115=0,0,RES_hhdet_in_emi!D115*1000000/RES_hhdet_in_new!D113)</f>
        <v>0</v>
      </c>
      <c r="E115" s="164">
        <f>IF(RES_hhdet_in_emi!E115=0,0,RES_hhdet_in_emi!E115*1000000/RES_hhdet_in_new!E113)</f>
        <v>0</v>
      </c>
      <c r="F115" s="164">
        <f>IF(RES_hhdet_in_emi!F115=0,0,RES_hhdet_in_emi!F115*1000000/RES_hhdet_in_new!F113)</f>
        <v>0</v>
      </c>
      <c r="G115" s="164">
        <f>IF(RES_hhdet_in_emi!G115=0,0,RES_hhdet_in_emi!G115*1000000/RES_hhdet_in_new!G113)</f>
        <v>0</v>
      </c>
      <c r="H115" s="164">
        <f>IF(RES_hhdet_in_emi!H115=0,0,RES_hhdet_in_emi!H115*1000000/RES_hhdet_in_new!H113)</f>
        <v>0</v>
      </c>
      <c r="I115" s="164">
        <f>IF(RES_hhdet_in_emi!I115=0,0,RES_hhdet_in_emi!I115*1000000/RES_hhdet_in_new!I113)</f>
        <v>0</v>
      </c>
      <c r="J115" s="164">
        <f>IF(RES_hhdet_in_emi!J115=0,0,RES_hhdet_in_emi!J115*1000000/RES_hhdet_in_new!J113)</f>
        <v>0</v>
      </c>
      <c r="K115" s="164">
        <f>IF(RES_hhdet_in_emi!K115=0,0,RES_hhdet_in_emi!K115*1000000/RES_hhdet_in_new!K113)</f>
        <v>0</v>
      </c>
      <c r="L115" s="164">
        <f>IF(RES_hhdet_in_emi!L115=0,0,RES_hhdet_in_emi!L115*1000000/RES_hhdet_in_new!L113)</f>
        <v>0</v>
      </c>
      <c r="M115" s="164">
        <f>IF(RES_hhdet_in_emi!M115=0,0,RES_hhdet_in_emi!M115*1000000/RES_hhdet_in_new!M113)</f>
        <v>0</v>
      </c>
      <c r="N115" s="164">
        <f>IF(RES_hhdet_in_emi!N115=0,0,RES_hhdet_in_emi!N115*1000000/RES_hhdet_in_new!N113)</f>
        <v>0</v>
      </c>
      <c r="O115" s="164">
        <f>IF(RES_hhdet_in_emi!O115=0,0,RES_hhdet_in_emi!O115*1000000/RES_hhdet_in_new!O113)</f>
        <v>0</v>
      </c>
      <c r="P115" s="164">
        <f>IF(RES_hhdet_in_emi!P115=0,0,RES_hhdet_in_emi!P115*1000000/RES_hhdet_in_new!P113)</f>
        <v>0</v>
      </c>
      <c r="Q115" s="164">
        <f>IF(RES_hhdet_in_emi!Q115=0,0,RES_hhdet_in_emi!Q115*1000000/RES_hhdet_in_new!Q113)</f>
        <v>0</v>
      </c>
    </row>
    <row r="116" spans="1:17" ht="12" customHeight="1" x14ac:dyDescent="0.25">
      <c r="A116" s="163" t="s">
        <v>142</v>
      </c>
      <c r="B116" s="162"/>
      <c r="C116" s="162">
        <f>IF(RES_hhdet_in_emi!C116=0,0,RES_hhdet_in_emi!C116*1000000/RES_hhdet_in_new!C116)</f>
        <v>0</v>
      </c>
      <c r="D116" s="162">
        <f>IF(RES_hhdet_in_emi!D116=0,0,RES_hhdet_in_emi!D116*1000000/RES_hhdet_in_new!D116)</f>
        <v>0</v>
      </c>
      <c r="E116" s="162">
        <f>IF(RES_hhdet_in_emi!E116=0,0,RES_hhdet_in_emi!E116*1000000/RES_hhdet_in_new!E116)</f>
        <v>0</v>
      </c>
      <c r="F116" s="162">
        <f>IF(RES_hhdet_in_emi!F116=0,0,RES_hhdet_in_emi!F116*1000000/RES_hhdet_in_new!F116)</f>
        <v>0</v>
      </c>
      <c r="G116" s="162">
        <f>IF(RES_hhdet_in_emi!G116=0,0,RES_hhdet_in_emi!G116*1000000/RES_hhdet_in_new!G116)</f>
        <v>0</v>
      </c>
      <c r="H116" s="162">
        <f>IF(RES_hhdet_in_emi!H116=0,0,RES_hhdet_in_emi!H116*1000000/RES_hhdet_in_new!H116)</f>
        <v>0</v>
      </c>
      <c r="I116" s="162">
        <f>IF(RES_hhdet_in_emi!I116=0,0,RES_hhdet_in_emi!I116*1000000/RES_hhdet_in_new!I116)</f>
        <v>0</v>
      </c>
      <c r="J116" s="162">
        <f>IF(RES_hhdet_in_emi!J116=0,0,RES_hhdet_in_emi!J116*1000000/RES_hhdet_in_new!J116)</f>
        <v>0</v>
      </c>
      <c r="K116" s="162">
        <f>IF(RES_hhdet_in_emi!K116=0,0,RES_hhdet_in_emi!K116*1000000/RES_hhdet_in_new!K116)</f>
        <v>0</v>
      </c>
      <c r="L116" s="162">
        <f>IF(RES_hhdet_in_emi!L116=0,0,RES_hhdet_in_emi!L116*1000000/RES_hhdet_in_new!L116)</f>
        <v>0</v>
      </c>
      <c r="M116" s="162">
        <f>IF(RES_hhdet_in_emi!M116=0,0,RES_hhdet_in_emi!M116*1000000/RES_hhdet_in_new!M116)</f>
        <v>0</v>
      </c>
      <c r="N116" s="162">
        <f>IF(RES_hhdet_in_emi!N116=0,0,RES_hhdet_in_emi!N116*1000000/RES_hhdet_in_new!N116)</f>
        <v>0</v>
      </c>
      <c r="O116" s="162">
        <f>IF(RES_hhdet_in_emi!O116=0,0,RES_hhdet_in_emi!O116*1000000/RES_hhdet_in_new!O116)</f>
        <v>0</v>
      </c>
      <c r="P116" s="162">
        <f>IF(RES_hhdet_in_emi!P116=0,0,RES_hhdet_in_emi!P116*1000000/RES_hhdet_in_new!P116)</f>
        <v>0</v>
      </c>
      <c r="Q116" s="162">
        <f>IF(RES_hhdet_in_emi!Q116=0,0,RES_hhdet_in_emi!Q116*1000000/RES_hhdet_in_new!Q116)</f>
        <v>0</v>
      </c>
    </row>
    <row r="117" spans="1:17" ht="12" customHeight="1" x14ac:dyDescent="0.25">
      <c r="A117" s="161" t="s">
        <v>141</v>
      </c>
      <c r="B117" s="160"/>
      <c r="C117" s="160">
        <f>IF(RES_hhdet_in_emi!C117=0,0,RES_hhdet_in_emi!C117*1000000/RES_hhdet_in_new!C117)</f>
        <v>0</v>
      </c>
      <c r="D117" s="160">
        <f>IF(RES_hhdet_in_emi!D117=0,0,RES_hhdet_in_emi!D117*1000000/RES_hhdet_in_new!D117)</f>
        <v>0</v>
      </c>
      <c r="E117" s="160">
        <f>IF(RES_hhdet_in_emi!E117=0,0,RES_hhdet_in_emi!E117*1000000/RES_hhdet_in_new!E117)</f>
        <v>0</v>
      </c>
      <c r="F117" s="160">
        <f>IF(RES_hhdet_in_emi!F117=0,0,RES_hhdet_in_emi!F117*1000000/RES_hhdet_in_new!F117)</f>
        <v>0</v>
      </c>
      <c r="G117" s="160">
        <f>IF(RES_hhdet_in_emi!G117=0,0,RES_hhdet_in_emi!G117*1000000/RES_hhdet_in_new!G117)</f>
        <v>0</v>
      </c>
      <c r="H117" s="160">
        <f>IF(RES_hhdet_in_emi!H117=0,0,RES_hhdet_in_emi!H117*1000000/RES_hhdet_in_new!H117)</f>
        <v>0</v>
      </c>
      <c r="I117" s="160">
        <f>IF(RES_hhdet_in_emi!I117=0,0,RES_hhdet_in_emi!I117*1000000/RES_hhdet_in_new!I117)</f>
        <v>0</v>
      </c>
      <c r="J117" s="160">
        <f>IF(RES_hhdet_in_emi!J117=0,0,RES_hhdet_in_emi!J117*1000000/RES_hhdet_in_new!J117)</f>
        <v>0</v>
      </c>
      <c r="K117" s="160">
        <f>IF(RES_hhdet_in_emi!K117=0,0,RES_hhdet_in_emi!K117*1000000/RES_hhdet_in_new!K117)</f>
        <v>0</v>
      </c>
      <c r="L117" s="160">
        <f>IF(RES_hhdet_in_emi!L117=0,0,RES_hhdet_in_emi!L117*1000000/RES_hhdet_in_new!L117)</f>
        <v>0</v>
      </c>
      <c r="M117" s="160">
        <f>IF(RES_hhdet_in_emi!M117=0,0,RES_hhdet_in_emi!M117*1000000/RES_hhdet_in_new!M117)</f>
        <v>0</v>
      </c>
      <c r="N117" s="160">
        <f>IF(RES_hhdet_in_emi!N117=0,0,RES_hhdet_in_emi!N117*1000000/RES_hhdet_in_new!N117)</f>
        <v>0</v>
      </c>
      <c r="O117" s="160">
        <f>IF(RES_hhdet_in_emi!O117=0,0,RES_hhdet_in_emi!O117*1000000/RES_hhdet_in_new!O117)</f>
        <v>0</v>
      </c>
      <c r="P117" s="160">
        <f>IF(RES_hhdet_in_emi!P117=0,0,RES_hhdet_in_emi!P117*1000000/RES_hhdet_in_new!P117)</f>
        <v>0</v>
      </c>
      <c r="Q117" s="160">
        <f>IF(RES_hhdet_in_emi!Q117=0,0,RES_hhdet_in_emi!Q117*1000000/RES_hhdet_in_new!Q117)</f>
        <v>0</v>
      </c>
    </row>
    <row r="118" spans="1:17" ht="12" customHeight="1" x14ac:dyDescent="0.25">
      <c r="A118" s="148" t="s">
        <v>60</v>
      </c>
      <c r="B118" s="156"/>
      <c r="C118" s="156">
        <f>IF(RES_hhdet_in_emi!C118=0,0,RES_hhdet_in_emi!C118*1000000/RES_hhdet_in_new!C117)</f>
        <v>0</v>
      </c>
      <c r="D118" s="156">
        <f>IF(RES_hhdet_in_emi!D118=0,0,RES_hhdet_in_emi!D118*1000000/RES_hhdet_in_new!D117)</f>
        <v>0</v>
      </c>
      <c r="E118" s="156">
        <f>IF(RES_hhdet_in_emi!E118=0,0,RES_hhdet_in_emi!E118*1000000/RES_hhdet_in_new!E117)</f>
        <v>0</v>
      </c>
      <c r="F118" s="156">
        <f>IF(RES_hhdet_in_emi!F118=0,0,RES_hhdet_in_emi!F118*1000000/RES_hhdet_in_new!F117)</f>
        <v>0</v>
      </c>
      <c r="G118" s="156">
        <f>IF(RES_hhdet_in_emi!G118=0,0,RES_hhdet_in_emi!G118*1000000/RES_hhdet_in_new!G117)</f>
        <v>0</v>
      </c>
      <c r="H118" s="156">
        <f>IF(RES_hhdet_in_emi!H118=0,0,RES_hhdet_in_emi!H118*1000000/RES_hhdet_in_new!H117)</f>
        <v>0</v>
      </c>
      <c r="I118" s="156">
        <f>IF(RES_hhdet_in_emi!I118=0,0,RES_hhdet_in_emi!I118*1000000/RES_hhdet_in_new!I117)</f>
        <v>0</v>
      </c>
      <c r="J118" s="156">
        <f>IF(RES_hhdet_in_emi!J118=0,0,RES_hhdet_in_emi!J118*1000000/RES_hhdet_in_new!J117)</f>
        <v>0</v>
      </c>
      <c r="K118" s="156">
        <f>IF(RES_hhdet_in_emi!K118=0,0,RES_hhdet_in_emi!K118*1000000/RES_hhdet_in_new!K117)</f>
        <v>0</v>
      </c>
      <c r="L118" s="156">
        <f>IF(RES_hhdet_in_emi!L118=0,0,RES_hhdet_in_emi!L118*1000000/RES_hhdet_in_new!L117)</f>
        <v>0</v>
      </c>
      <c r="M118" s="156">
        <f>IF(RES_hhdet_in_emi!M118=0,0,RES_hhdet_in_emi!M118*1000000/RES_hhdet_in_new!M117)</f>
        <v>0</v>
      </c>
      <c r="N118" s="156">
        <f>IF(RES_hhdet_in_emi!N118=0,0,RES_hhdet_in_emi!N118*1000000/RES_hhdet_in_new!N117)</f>
        <v>0</v>
      </c>
      <c r="O118" s="156">
        <f>IF(RES_hhdet_in_emi!O118=0,0,RES_hhdet_in_emi!O118*1000000/RES_hhdet_in_new!O117)</f>
        <v>0</v>
      </c>
      <c r="P118" s="156">
        <f>IF(RES_hhdet_in_emi!P118=0,0,RES_hhdet_in_emi!P118*1000000/RES_hhdet_in_new!P117)</f>
        <v>0</v>
      </c>
      <c r="Q118" s="156">
        <f>IF(RES_hhdet_in_emi!Q118=0,0,RES_hhdet_in_emi!Q118*1000000/RES_hhdet_in_new!Q117)</f>
        <v>0</v>
      </c>
    </row>
    <row r="119" spans="1:17" ht="12" customHeight="1" x14ac:dyDescent="0.25">
      <c r="A119" s="148" t="s">
        <v>59</v>
      </c>
      <c r="B119" s="156"/>
      <c r="C119" s="156">
        <f>IF(RES_hhdet_in_emi!C119=0,0,RES_hhdet_in_emi!C119*1000000/RES_hhdet_in_new!C117)</f>
        <v>0</v>
      </c>
      <c r="D119" s="156">
        <f>IF(RES_hhdet_in_emi!D119=0,0,RES_hhdet_in_emi!D119*1000000/RES_hhdet_in_new!D117)</f>
        <v>0</v>
      </c>
      <c r="E119" s="156">
        <f>IF(RES_hhdet_in_emi!E119=0,0,RES_hhdet_in_emi!E119*1000000/RES_hhdet_in_new!E117)</f>
        <v>0</v>
      </c>
      <c r="F119" s="156">
        <f>IF(RES_hhdet_in_emi!F119=0,0,RES_hhdet_in_emi!F119*1000000/RES_hhdet_in_new!F117)</f>
        <v>0</v>
      </c>
      <c r="G119" s="156">
        <f>IF(RES_hhdet_in_emi!G119=0,0,RES_hhdet_in_emi!G119*1000000/RES_hhdet_in_new!G117)</f>
        <v>0</v>
      </c>
      <c r="H119" s="156">
        <f>IF(RES_hhdet_in_emi!H119=0,0,RES_hhdet_in_emi!H119*1000000/RES_hhdet_in_new!H117)</f>
        <v>0</v>
      </c>
      <c r="I119" s="156">
        <f>IF(RES_hhdet_in_emi!I119=0,0,RES_hhdet_in_emi!I119*1000000/RES_hhdet_in_new!I117)</f>
        <v>0</v>
      </c>
      <c r="J119" s="156">
        <f>IF(RES_hhdet_in_emi!J119=0,0,RES_hhdet_in_emi!J119*1000000/RES_hhdet_in_new!J117)</f>
        <v>0</v>
      </c>
      <c r="K119" s="156">
        <f>IF(RES_hhdet_in_emi!K119=0,0,RES_hhdet_in_emi!K119*1000000/RES_hhdet_in_new!K117)</f>
        <v>0</v>
      </c>
      <c r="L119" s="156">
        <f>IF(RES_hhdet_in_emi!L119=0,0,RES_hhdet_in_emi!L119*1000000/RES_hhdet_in_new!L117)</f>
        <v>0</v>
      </c>
      <c r="M119" s="156">
        <f>IF(RES_hhdet_in_emi!M119=0,0,RES_hhdet_in_emi!M119*1000000/RES_hhdet_in_new!M117)</f>
        <v>0</v>
      </c>
      <c r="N119" s="156">
        <f>IF(RES_hhdet_in_emi!N119=0,0,RES_hhdet_in_emi!N119*1000000/RES_hhdet_in_new!N117)</f>
        <v>0</v>
      </c>
      <c r="O119" s="156">
        <f>IF(RES_hhdet_in_emi!O119=0,0,RES_hhdet_in_emi!O119*1000000/RES_hhdet_in_new!O117)</f>
        <v>0</v>
      </c>
      <c r="P119" s="156">
        <f>IF(RES_hhdet_in_emi!P119=0,0,RES_hhdet_in_emi!P119*1000000/RES_hhdet_in_new!P117)</f>
        <v>0</v>
      </c>
      <c r="Q119" s="156">
        <f>IF(RES_hhdet_in_emi!Q119=0,0,RES_hhdet_in_emi!Q119*1000000/RES_hhdet_in_new!Q117)</f>
        <v>0</v>
      </c>
    </row>
    <row r="120" spans="1:17" ht="12" customHeight="1" x14ac:dyDescent="0.25">
      <c r="A120" s="158" t="s">
        <v>62</v>
      </c>
      <c r="B120" s="157"/>
      <c r="C120" s="157">
        <f>IF(SUM(RES_hhdet_in_emi!C121:C122)=0,0,SUM(RES_hhdet_in_emi!C121:C122)*1000000/SUM(RES_hhdet_in_new!C121:C122))</f>
        <v>0</v>
      </c>
      <c r="D120" s="157">
        <f>IF(SUM(RES_hhdet_in_emi!D121:D122)=0,0,SUM(RES_hhdet_in_emi!D121:D122)*1000000/SUM(RES_hhdet_in_new!D121:D122))</f>
        <v>0</v>
      </c>
      <c r="E120" s="157">
        <f>IF(SUM(RES_hhdet_in_emi!E121:E122)=0,0,SUM(RES_hhdet_in_emi!E121:E122)*1000000/SUM(RES_hhdet_in_new!E121:E122))</f>
        <v>0</v>
      </c>
      <c r="F120" s="157">
        <f>IF(SUM(RES_hhdet_in_emi!F121:F122)=0,0,SUM(RES_hhdet_in_emi!F121:F122)*1000000/SUM(RES_hhdet_in_new!F121:F122))</f>
        <v>0</v>
      </c>
      <c r="G120" s="157">
        <f>IF(SUM(RES_hhdet_in_emi!G121:G122)=0,0,SUM(RES_hhdet_in_emi!G121:G122)*1000000/SUM(RES_hhdet_in_new!G121:G122))</f>
        <v>0</v>
      </c>
      <c r="H120" s="157">
        <f>IF(SUM(RES_hhdet_in_emi!H121:H122)=0,0,SUM(RES_hhdet_in_emi!H121:H122)*1000000/SUM(RES_hhdet_in_new!H121:H122))</f>
        <v>0</v>
      </c>
      <c r="I120" s="157">
        <f>IF(SUM(RES_hhdet_in_emi!I121:I122)=0,0,SUM(RES_hhdet_in_emi!I121:I122)*1000000/SUM(RES_hhdet_in_new!I121:I122))</f>
        <v>0</v>
      </c>
      <c r="J120" s="157">
        <f>IF(SUM(RES_hhdet_in_emi!J121:J122)=0,0,SUM(RES_hhdet_in_emi!J121:J122)*1000000/SUM(RES_hhdet_in_new!J121:J122))</f>
        <v>0</v>
      </c>
      <c r="K120" s="157">
        <f>IF(SUM(RES_hhdet_in_emi!K121:K122)=0,0,SUM(RES_hhdet_in_emi!K121:K122)*1000000/SUM(RES_hhdet_in_new!K121:K122))</f>
        <v>0</v>
      </c>
      <c r="L120" s="157">
        <f>IF(SUM(RES_hhdet_in_emi!L121:L122)=0,0,SUM(RES_hhdet_in_emi!L121:L122)*1000000/SUM(RES_hhdet_in_new!L121:L122))</f>
        <v>0</v>
      </c>
      <c r="M120" s="157">
        <f>IF(SUM(RES_hhdet_in_emi!M121:M122)=0,0,SUM(RES_hhdet_in_emi!M121:M122)*1000000/SUM(RES_hhdet_in_new!M121:M122))</f>
        <v>0</v>
      </c>
      <c r="N120" s="157">
        <f>IF(SUM(RES_hhdet_in_emi!N121:N122)=0,0,SUM(RES_hhdet_in_emi!N121:N122)*1000000/SUM(RES_hhdet_in_new!N121:N122))</f>
        <v>0</v>
      </c>
      <c r="O120" s="157">
        <f>IF(SUM(RES_hhdet_in_emi!O121:O122)=0,0,SUM(RES_hhdet_in_emi!O121:O122)*1000000/SUM(RES_hhdet_in_new!O121:O122))</f>
        <v>0</v>
      </c>
      <c r="P120" s="157">
        <f>IF(SUM(RES_hhdet_in_emi!P121:P122)=0,0,SUM(RES_hhdet_in_emi!P121:P122)*1000000/SUM(RES_hhdet_in_new!P121:P122))</f>
        <v>0</v>
      </c>
      <c r="Q120" s="157">
        <f>IF(SUM(RES_hhdet_in_emi!Q121:Q122)=0,0,SUM(RES_hhdet_in_emi!Q121:Q122)*1000000/SUM(RES_hhdet_in_new!Q121:Q122))</f>
        <v>0</v>
      </c>
    </row>
    <row r="121" spans="1:17" ht="12" customHeight="1" x14ac:dyDescent="0.25">
      <c r="A121" s="23" t="s">
        <v>57</v>
      </c>
      <c r="B121" s="156"/>
      <c r="C121" s="156">
        <f>IF(RES_hhdet_in_emi!C121=0,0,RES_hhdet_in_emi!C121*1000000/RES_hhdet_in_new!C121)</f>
        <v>0</v>
      </c>
      <c r="D121" s="156">
        <f>IF(RES_hhdet_in_emi!D121=0,0,RES_hhdet_in_emi!D121*1000000/RES_hhdet_in_new!D121)</f>
        <v>0</v>
      </c>
      <c r="E121" s="156">
        <f>IF(RES_hhdet_in_emi!E121=0,0,RES_hhdet_in_emi!E121*1000000/RES_hhdet_in_new!E121)</f>
        <v>0</v>
      </c>
      <c r="F121" s="156">
        <f>IF(RES_hhdet_in_emi!F121=0,0,RES_hhdet_in_emi!F121*1000000/RES_hhdet_in_new!F121)</f>
        <v>0</v>
      </c>
      <c r="G121" s="156">
        <f>IF(RES_hhdet_in_emi!G121=0,0,RES_hhdet_in_emi!G121*1000000/RES_hhdet_in_new!G121)</f>
        <v>0</v>
      </c>
      <c r="H121" s="156">
        <f>IF(RES_hhdet_in_emi!H121=0,0,RES_hhdet_in_emi!H121*1000000/RES_hhdet_in_new!H121)</f>
        <v>0</v>
      </c>
      <c r="I121" s="156">
        <f>IF(RES_hhdet_in_emi!I121=0,0,RES_hhdet_in_emi!I121*1000000/RES_hhdet_in_new!I121)</f>
        <v>0</v>
      </c>
      <c r="J121" s="156">
        <f>IF(RES_hhdet_in_emi!J121=0,0,RES_hhdet_in_emi!J121*1000000/RES_hhdet_in_new!J121)</f>
        <v>0</v>
      </c>
      <c r="K121" s="156">
        <f>IF(RES_hhdet_in_emi!K121=0,0,RES_hhdet_in_emi!K121*1000000/RES_hhdet_in_new!K121)</f>
        <v>0</v>
      </c>
      <c r="L121" s="156">
        <f>IF(RES_hhdet_in_emi!L121=0,0,RES_hhdet_in_emi!L121*1000000/RES_hhdet_in_new!L121)</f>
        <v>0</v>
      </c>
      <c r="M121" s="156">
        <f>IF(RES_hhdet_in_emi!M121=0,0,RES_hhdet_in_emi!M121*1000000/RES_hhdet_in_new!M121)</f>
        <v>0</v>
      </c>
      <c r="N121" s="156">
        <f>IF(RES_hhdet_in_emi!N121=0,0,RES_hhdet_in_emi!N121*1000000/RES_hhdet_in_new!N121)</f>
        <v>0</v>
      </c>
      <c r="O121" s="156">
        <f>IF(RES_hhdet_in_emi!O121=0,0,RES_hhdet_in_emi!O121*1000000/RES_hhdet_in_new!O121)</f>
        <v>0</v>
      </c>
      <c r="P121" s="156">
        <f>IF(RES_hhdet_in_emi!P121=0,0,RES_hhdet_in_emi!P121*1000000/RES_hhdet_in_new!P121)</f>
        <v>0</v>
      </c>
      <c r="Q121" s="156">
        <f>IF(RES_hhdet_in_emi!Q121=0,0,RES_hhdet_in_emi!Q121*1000000/RES_hhdet_in_new!Q121)</f>
        <v>0</v>
      </c>
    </row>
    <row r="122" spans="1:17" ht="12" customHeight="1" x14ac:dyDescent="0.25">
      <c r="A122" s="29" t="s">
        <v>140</v>
      </c>
      <c r="B122" s="57"/>
      <c r="C122" s="57">
        <f>IF(RES_hhdet_in_emi!C122=0,0,RES_hhdet_in_emi!C122*1000000/RES_hhdet_in_new!C122)</f>
        <v>0</v>
      </c>
      <c r="D122" s="57">
        <f>IF(RES_hhdet_in_emi!D122=0,0,RES_hhdet_in_emi!D122*1000000/RES_hhdet_in_new!D122)</f>
        <v>0</v>
      </c>
      <c r="E122" s="57">
        <f>IF(RES_hhdet_in_emi!E122=0,0,RES_hhdet_in_emi!E122*1000000/RES_hhdet_in_new!E122)</f>
        <v>0</v>
      </c>
      <c r="F122" s="57">
        <f>IF(RES_hhdet_in_emi!F122=0,0,RES_hhdet_in_emi!F122*1000000/RES_hhdet_in_new!F122)</f>
        <v>0</v>
      </c>
      <c r="G122" s="57">
        <f>IF(RES_hhdet_in_emi!G122=0,0,RES_hhdet_in_emi!G122*1000000/RES_hhdet_in_new!G122)</f>
        <v>0</v>
      </c>
      <c r="H122" s="57">
        <f>IF(RES_hhdet_in_emi!H122=0,0,RES_hhdet_in_emi!H122*1000000/RES_hhdet_in_new!H122)</f>
        <v>0</v>
      </c>
      <c r="I122" s="57">
        <f>IF(RES_hhdet_in_emi!I122=0,0,RES_hhdet_in_emi!I122*1000000/RES_hhdet_in_new!I122)</f>
        <v>0</v>
      </c>
      <c r="J122" s="57">
        <f>IF(RES_hhdet_in_emi!J122=0,0,RES_hhdet_in_emi!J122*1000000/RES_hhdet_in_new!J122)</f>
        <v>0</v>
      </c>
      <c r="K122" s="57">
        <f>IF(RES_hhdet_in_emi!K122=0,0,RES_hhdet_in_emi!K122*1000000/RES_hhdet_in_new!K122)</f>
        <v>0</v>
      </c>
      <c r="L122" s="57">
        <f>IF(RES_hhdet_in_emi!L122=0,0,RES_hhdet_in_emi!L122*1000000/RES_hhdet_in_new!L122)</f>
        <v>0</v>
      </c>
      <c r="M122" s="57">
        <f>IF(RES_hhdet_in_emi!M122=0,0,RES_hhdet_in_emi!M122*1000000/RES_hhdet_in_new!M122)</f>
        <v>0</v>
      </c>
      <c r="N122" s="57">
        <f>IF(RES_hhdet_in_emi!N122=0,0,RES_hhdet_in_emi!N122*1000000/RES_hhdet_in_new!N122)</f>
        <v>0</v>
      </c>
      <c r="O122" s="57">
        <f>IF(RES_hhdet_in_emi!O122=0,0,RES_hhdet_in_emi!O122*1000000/RES_hhdet_in_new!O122)</f>
        <v>0</v>
      </c>
      <c r="P122" s="57">
        <f>IF(RES_hhdet_in_emi!P122=0,0,RES_hhdet_in_emi!P122*1000000/RES_hhdet_in_new!P122)</f>
        <v>0</v>
      </c>
      <c r="Q122" s="57">
        <f>IF(RES_hhdet_in_emi!Q122=0,0,RES_hhdet_in_emi!Q122*1000000/RES_hhdet_in_new!Q122)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102">SUM(C125,C128,C130,C139)</f>
        <v>0</v>
      </c>
      <c r="D124" s="168">
        <f t="shared" ref="D124" si="103">SUM(D125,D128,D130,D139)</f>
        <v>0</v>
      </c>
      <c r="E124" s="168">
        <f t="shared" ref="E124" si="104">SUM(E125,E128,E130,E139)</f>
        <v>0</v>
      </c>
      <c r="F124" s="168">
        <f t="shared" ref="F124" si="105">SUM(F125,F128,F130,F139)</f>
        <v>0</v>
      </c>
      <c r="G124" s="168">
        <f t="shared" ref="G124" si="106">SUM(G125,G128,G130,G139)</f>
        <v>0</v>
      </c>
      <c r="H124" s="168">
        <f t="shared" ref="H124" si="107">SUM(H125,H128,H130,H139)</f>
        <v>0</v>
      </c>
      <c r="I124" s="168">
        <f t="shared" ref="I124" si="108">SUM(I125,I128,I130,I139)</f>
        <v>0</v>
      </c>
      <c r="J124" s="168">
        <f t="shared" ref="J124" si="109">SUM(J125,J128,J130,J139)</f>
        <v>0</v>
      </c>
      <c r="K124" s="168">
        <f t="shared" ref="K124" si="110">SUM(K125,K128,K130,K139)</f>
        <v>0</v>
      </c>
      <c r="L124" s="168">
        <f t="shared" ref="L124" si="111">SUM(L125,L128,L130,L139)</f>
        <v>0</v>
      </c>
      <c r="M124" s="168">
        <f t="shared" ref="M124" si="112">SUM(M125,M128,M130,M139)</f>
        <v>0</v>
      </c>
      <c r="N124" s="168">
        <f t="shared" ref="N124" si="113">SUM(N125,N128,N130,N139)</f>
        <v>0</v>
      </c>
      <c r="O124" s="168">
        <f t="shared" ref="O124" si="114">SUM(O125,O128,O130,O139)</f>
        <v>6.0895351879966251</v>
      </c>
      <c r="P124" s="168">
        <f t="shared" ref="P124" si="115">SUM(P125,P128,P130,P139)</f>
        <v>4.622465979834022</v>
      </c>
      <c r="Q124" s="168">
        <f t="shared" ref="Q124" si="116">SUM(Q125,Q128,Q130,Q139)</f>
        <v>4.464321707925861</v>
      </c>
    </row>
    <row r="125" spans="1:17" ht="12.95" customHeight="1" x14ac:dyDescent="0.25">
      <c r="A125" s="158" t="s">
        <v>65</v>
      </c>
      <c r="B125" s="157"/>
      <c r="C125" s="157">
        <f t="shared" ref="C125:Q125" si="117">SUM(C126:C127)</f>
        <v>0</v>
      </c>
      <c r="D125" s="157">
        <f t="shared" si="117"/>
        <v>0</v>
      </c>
      <c r="E125" s="157">
        <f t="shared" si="117"/>
        <v>0</v>
      </c>
      <c r="F125" s="157">
        <f t="shared" si="117"/>
        <v>0</v>
      </c>
      <c r="G125" s="157">
        <f t="shared" si="117"/>
        <v>0</v>
      </c>
      <c r="H125" s="157">
        <f t="shared" si="117"/>
        <v>0</v>
      </c>
      <c r="I125" s="157">
        <f t="shared" si="117"/>
        <v>0</v>
      </c>
      <c r="J125" s="157">
        <f t="shared" si="117"/>
        <v>0</v>
      </c>
      <c r="K125" s="157">
        <f t="shared" si="117"/>
        <v>0</v>
      </c>
      <c r="L125" s="157">
        <f t="shared" si="117"/>
        <v>0</v>
      </c>
      <c r="M125" s="157">
        <f t="shared" si="117"/>
        <v>0</v>
      </c>
      <c r="N125" s="157">
        <f t="shared" si="117"/>
        <v>0</v>
      </c>
      <c r="O125" s="157">
        <f t="shared" si="117"/>
        <v>0</v>
      </c>
      <c r="P125" s="157">
        <f t="shared" si="117"/>
        <v>0</v>
      </c>
      <c r="Q125" s="157">
        <f t="shared" si="117"/>
        <v>0</v>
      </c>
    </row>
    <row r="126" spans="1:17" ht="12" customHeight="1" x14ac:dyDescent="0.25">
      <c r="A126" s="23" t="s">
        <v>149</v>
      </c>
      <c r="B126" s="156"/>
      <c r="C126" s="156">
        <f>IF(RES_hhdet_in_emi!C126=0,0,RES_hhdet_in_emi!C126*1000000/RES_hhdet_in_new!C126)</f>
        <v>0</v>
      </c>
      <c r="D126" s="156">
        <f>IF(RES_hhdet_in_emi!D126=0,0,RES_hhdet_in_emi!D126*1000000/RES_hhdet_in_new!D126)</f>
        <v>0</v>
      </c>
      <c r="E126" s="156">
        <f>IF(RES_hhdet_in_emi!E126=0,0,RES_hhdet_in_emi!E126*1000000/RES_hhdet_in_new!E126)</f>
        <v>0</v>
      </c>
      <c r="F126" s="156">
        <f>IF(RES_hhdet_in_emi!F126=0,0,RES_hhdet_in_emi!F126*1000000/RES_hhdet_in_new!F126)</f>
        <v>0</v>
      </c>
      <c r="G126" s="156">
        <f>IF(RES_hhdet_in_emi!G126=0,0,RES_hhdet_in_emi!G126*1000000/RES_hhdet_in_new!G126)</f>
        <v>0</v>
      </c>
      <c r="H126" s="156">
        <f>IF(RES_hhdet_in_emi!H126=0,0,RES_hhdet_in_emi!H126*1000000/RES_hhdet_in_new!H126)</f>
        <v>0</v>
      </c>
      <c r="I126" s="156">
        <f>IF(RES_hhdet_in_emi!I126=0,0,RES_hhdet_in_emi!I126*1000000/RES_hhdet_in_new!I126)</f>
        <v>0</v>
      </c>
      <c r="J126" s="156">
        <f>IF(RES_hhdet_in_emi!J126=0,0,RES_hhdet_in_emi!J126*1000000/RES_hhdet_in_new!J126)</f>
        <v>0</v>
      </c>
      <c r="K126" s="156">
        <f>IF(RES_hhdet_in_emi!K126=0,0,RES_hhdet_in_emi!K126*1000000/RES_hhdet_in_new!K126)</f>
        <v>0</v>
      </c>
      <c r="L126" s="156">
        <f>IF(RES_hhdet_in_emi!L126=0,0,RES_hhdet_in_emi!L126*1000000/RES_hhdet_in_new!L126)</f>
        <v>0</v>
      </c>
      <c r="M126" s="156">
        <f>IF(RES_hhdet_in_emi!M126=0,0,RES_hhdet_in_emi!M126*1000000/RES_hhdet_in_new!M126)</f>
        <v>0</v>
      </c>
      <c r="N126" s="156">
        <f>IF(RES_hhdet_in_emi!N126=0,0,RES_hhdet_in_emi!N126*1000000/RES_hhdet_in_new!N126)</f>
        <v>0</v>
      </c>
      <c r="O126" s="156">
        <f>IF(RES_hhdet_in_emi!O126=0,0,RES_hhdet_in_emi!O126*1000000/RES_hhdet_in_new!O126)</f>
        <v>0</v>
      </c>
      <c r="P126" s="156">
        <f>IF(RES_hhdet_in_emi!P126=0,0,RES_hhdet_in_emi!P126*1000000/RES_hhdet_in_new!P126)</f>
        <v>0</v>
      </c>
      <c r="Q126" s="156">
        <f>IF(RES_hhdet_in_emi!Q126=0,0,RES_hhdet_in_emi!Q126*1000000/RES_hhdet_in_new!Q126)</f>
        <v>0</v>
      </c>
    </row>
    <row r="127" spans="1:17" ht="12" customHeight="1" x14ac:dyDescent="0.25">
      <c r="A127" s="23" t="s">
        <v>60</v>
      </c>
      <c r="B127" s="156"/>
      <c r="C127" s="156">
        <f>IF(RES_hhdet_in_emi!C127=0,0,RES_hhdet_in_emi!C127*1000000/RES_hhdet_in_new!C126)</f>
        <v>0</v>
      </c>
      <c r="D127" s="156">
        <f>IF(RES_hhdet_in_emi!D127=0,0,RES_hhdet_in_emi!D127*1000000/RES_hhdet_in_new!D126)</f>
        <v>0</v>
      </c>
      <c r="E127" s="156">
        <f>IF(RES_hhdet_in_emi!E127=0,0,RES_hhdet_in_emi!E127*1000000/RES_hhdet_in_new!E126)</f>
        <v>0</v>
      </c>
      <c r="F127" s="156">
        <f>IF(RES_hhdet_in_emi!F127=0,0,RES_hhdet_in_emi!F127*1000000/RES_hhdet_in_new!F126)</f>
        <v>0</v>
      </c>
      <c r="G127" s="156">
        <f>IF(RES_hhdet_in_emi!G127=0,0,RES_hhdet_in_emi!G127*1000000/RES_hhdet_in_new!G126)</f>
        <v>0</v>
      </c>
      <c r="H127" s="156">
        <f>IF(RES_hhdet_in_emi!H127=0,0,RES_hhdet_in_emi!H127*1000000/RES_hhdet_in_new!H126)</f>
        <v>0</v>
      </c>
      <c r="I127" s="156">
        <f>IF(RES_hhdet_in_emi!I127=0,0,RES_hhdet_in_emi!I127*1000000/RES_hhdet_in_new!I126)</f>
        <v>0</v>
      </c>
      <c r="J127" s="156">
        <f>IF(RES_hhdet_in_emi!J127=0,0,RES_hhdet_in_emi!J127*1000000/RES_hhdet_in_new!J126)</f>
        <v>0</v>
      </c>
      <c r="K127" s="156">
        <f>IF(RES_hhdet_in_emi!K127=0,0,RES_hhdet_in_emi!K127*1000000/RES_hhdet_in_new!K126)</f>
        <v>0</v>
      </c>
      <c r="L127" s="156">
        <f>IF(RES_hhdet_in_emi!L127=0,0,RES_hhdet_in_emi!L127*1000000/RES_hhdet_in_new!L126)</f>
        <v>0</v>
      </c>
      <c r="M127" s="156">
        <f>IF(RES_hhdet_in_emi!M127=0,0,RES_hhdet_in_emi!M127*1000000/RES_hhdet_in_new!M126)</f>
        <v>0</v>
      </c>
      <c r="N127" s="156">
        <f>IF(RES_hhdet_in_emi!N127=0,0,RES_hhdet_in_emi!N127*1000000/RES_hhdet_in_new!N126)</f>
        <v>0</v>
      </c>
      <c r="O127" s="156">
        <f>IF(RES_hhdet_in_emi!O127=0,0,RES_hhdet_in_emi!O127*1000000/RES_hhdet_in_new!O126)</f>
        <v>0</v>
      </c>
      <c r="P127" s="156">
        <f>IF(RES_hhdet_in_emi!P127=0,0,RES_hhdet_in_emi!P127*1000000/RES_hhdet_in_new!P126)</f>
        <v>0</v>
      </c>
      <c r="Q127" s="156">
        <f>IF(RES_hhdet_in_emi!Q127=0,0,RES_hhdet_in_emi!Q127*1000000/RES_hhdet_in_new!Q126)</f>
        <v>0</v>
      </c>
    </row>
    <row r="128" spans="1:17" ht="12.95" customHeight="1" x14ac:dyDescent="0.25">
      <c r="A128" s="158" t="s">
        <v>112</v>
      </c>
      <c r="B128" s="157"/>
      <c r="C128" s="157">
        <f t="shared" ref="C128:Q128" si="118">C129</f>
        <v>0</v>
      </c>
      <c r="D128" s="157">
        <f t="shared" si="118"/>
        <v>0</v>
      </c>
      <c r="E128" s="157">
        <f t="shared" si="118"/>
        <v>0</v>
      </c>
      <c r="F128" s="157">
        <f t="shared" si="118"/>
        <v>0</v>
      </c>
      <c r="G128" s="157">
        <f t="shared" si="118"/>
        <v>0</v>
      </c>
      <c r="H128" s="157">
        <f t="shared" si="118"/>
        <v>0</v>
      </c>
      <c r="I128" s="157">
        <f t="shared" si="118"/>
        <v>0</v>
      </c>
      <c r="J128" s="157">
        <f t="shared" si="118"/>
        <v>0</v>
      </c>
      <c r="K128" s="157">
        <f t="shared" si="118"/>
        <v>0</v>
      </c>
      <c r="L128" s="157">
        <f t="shared" si="118"/>
        <v>0</v>
      </c>
      <c r="M128" s="157">
        <f t="shared" si="118"/>
        <v>0</v>
      </c>
      <c r="N128" s="157">
        <f t="shared" si="118"/>
        <v>0</v>
      </c>
      <c r="O128" s="157">
        <f t="shared" si="118"/>
        <v>0</v>
      </c>
      <c r="P128" s="157">
        <f t="shared" si="118"/>
        <v>0</v>
      </c>
      <c r="Q128" s="157">
        <f t="shared" si="118"/>
        <v>0</v>
      </c>
    </row>
    <row r="129" spans="1:17" ht="12" customHeight="1" x14ac:dyDescent="0.25">
      <c r="A129" s="23" t="s">
        <v>60</v>
      </c>
      <c r="B129" s="156"/>
      <c r="C129" s="156">
        <f>IF(RES_hhdet_in_emi!C129=0,0,RES_hhdet_in_emi!C129*1000000/RES_hhdet_in_new!C129)</f>
        <v>0</v>
      </c>
      <c r="D129" s="156">
        <f>IF(RES_hhdet_in_emi!D129=0,0,RES_hhdet_in_emi!D129*1000000/RES_hhdet_in_new!D129)</f>
        <v>0</v>
      </c>
      <c r="E129" s="156">
        <f>IF(RES_hhdet_in_emi!E129=0,0,RES_hhdet_in_emi!E129*1000000/RES_hhdet_in_new!E129)</f>
        <v>0</v>
      </c>
      <c r="F129" s="156">
        <f>IF(RES_hhdet_in_emi!F129=0,0,RES_hhdet_in_emi!F129*1000000/RES_hhdet_in_new!F129)</f>
        <v>0</v>
      </c>
      <c r="G129" s="156">
        <f>IF(RES_hhdet_in_emi!G129=0,0,RES_hhdet_in_emi!G129*1000000/RES_hhdet_in_new!G129)</f>
        <v>0</v>
      </c>
      <c r="H129" s="156">
        <f>IF(RES_hhdet_in_emi!H129=0,0,RES_hhdet_in_emi!H129*1000000/RES_hhdet_in_new!H129)</f>
        <v>0</v>
      </c>
      <c r="I129" s="156">
        <f>IF(RES_hhdet_in_emi!I129=0,0,RES_hhdet_in_emi!I129*1000000/RES_hhdet_in_new!I129)</f>
        <v>0</v>
      </c>
      <c r="J129" s="156">
        <f>IF(RES_hhdet_in_emi!J129=0,0,RES_hhdet_in_emi!J129*1000000/RES_hhdet_in_new!J129)</f>
        <v>0</v>
      </c>
      <c r="K129" s="156">
        <f>IF(RES_hhdet_in_emi!K129=0,0,RES_hhdet_in_emi!K129*1000000/RES_hhdet_in_new!K129)</f>
        <v>0</v>
      </c>
      <c r="L129" s="156">
        <f>IF(RES_hhdet_in_emi!L129=0,0,RES_hhdet_in_emi!L129*1000000/RES_hhdet_in_new!L129)</f>
        <v>0</v>
      </c>
      <c r="M129" s="156">
        <f>IF(RES_hhdet_in_emi!M129=0,0,RES_hhdet_in_emi!M129*1000000/RES_hhdet_in_new!M129)</f>
        <v>0</v>
      </c>
      <c r="N129" s="156">
        <f>IF(RES_hhdet_in_emi!N129=0,0,RES_hhdet_in_emi!N129*1000000/RES_hhdet_in_new!N129)</f>
        <v>0</v>
      </c>
      <c r="O129" s="156">
        <f>IF(RES_hhdet_in_emi!O129=0,0,RES_hhdet_in_emi!O129*1000000/RES_hhdet_in_new!O129)</f>
        <v>0</v>
      </c>
      <c r="P129" s="156">
        <f>IF(RES_hhdet_in_emi!P129=0,0,RES_hhdet_in_emi!P129*1000000/RES_hhdet_in_new!P129)</f>
        <v>0</v>
      </c>
      <c r="Q129" s="156">
        <f>IF(RES_hhdet_in_emi!Q129=0,0,RES_hhdet_in_emi!Q129*1000000/RES_hhdet_in_new!Q129)</f>
        <v>0</v>
      </c>
    </row>
    <row r="130" spans="1:17" ht="12" customHeight="1" x14ac:dyDescent="0.25">
      <c r="A130" s="158" t="s">
        <v>63</v>
      </c>
      <c r="B130" s="157"/>
      <c r="C130" s="157">
        <f>IF(SUM(RES_hhdet_in_emi!C131:C132,RES_hhdet_in_emi!C135:C136)=0,0,SUM(RES_hhdet_in_emi!C131:C132,RES_hhdet_in_emi!C135:C136)*1000000/SUM(RES_hhdet_in_new!C131:C132,RES_hhdet_in_new!C135:C136))</f>
        <v>0</v>
      </c>
      <c r="D130" s="157">
        <f>IF(SUM(RES_hhdet_in_emi!D131:D132,RES_hhdet_in_emi!D135:D136)=0,0,SUM(RES_hhdet_in_emi!D131:D132,RES_hhdet_in_emi!D135:D136)*1000000/SUM(RES_hhdet_in_new!D131:D132,RES_hhdet_in_new!D135:D136))</f>
        <v>0</v>
      </c>
      <c r="E130" s="157">
        <f>IF(SUM(RES_hhdet_in_emi!E131:E132,RES_hhdet_in_emi!E135:E136)=0,0,SUM(RES_hhdet_in_emi!E131:E132,RES_hhdet_in_emi!E135:E136)*1000000/SUM(RES_hhdet_in_new!E131:E132,RES_hhdet_in_new!E135:E136))</f>
        <v>0</v>
      </c>
      <c r="F130" s="157">
        <f>IF(SUM(RES_hhdet_in_emi!F131:F132,RES_hhdet_in_emi!F135:F136)=0,0,SUM(RES_hhdet_in_emi!F131:F132,RES_hhdet_in_emi!F135:F136)*1000000/SUM(RES_hhdet_in_new!F131:F132,RES_hhdet_in_new!F135:F136))</f>
        <v>0</v>
      </c>
      <c r="G130" s="157">
        <f>IF(SUM(RES_hhdet_in_emi!G131:G132,RES_hhdet_in_emi!G135:G136)=0,0,SUM(RES_hhdet_in_emi!G131:G132,RES_hhdet_in_emi!G135:G136)*1000000/SUM(RES_hhdet_in_new!G131:G132,RES_hhdet_in_new!G135:G136))</f>
        <v>0</v>
      </c>
      <c r="H130" s="157">
        <f>IF(SUM(RES_hhdet_in_emi!H131:H132,RES_hhdet_in_emi!H135:H136)=0,0,SUM(RES_hhdet_in_emi!H131:H132,RES_hhdet_in_emi!H135:H136)*1000000/SUM(RES_hhdet_in_new!H131:H132,RES_hhdet_in_new!H135:H136))</f>
        <v>0</v>
      </c>
      <c r="I130" s="157">
        <f>IF(SUM(RES_hhdet_in_emi!I131:I132,RES_hhdet_in_emi!I135:I136)=0,0,SUM(RES_hhdet_in_emi!I131:I132,RES_hhdet_in_emi!I135:I136)*1000000/SUM(RES_hhdet_in_new!I131:I132,RES_hhdet_in_new!I135:I136))</f>
        <v>0</v>
      </c>
      <c r="J130" s="157">
        <f>IF(SUM(RES_hhdet_in_emi!J131:J132,RES_hhdet_in_emi!J135:J136)=0,0,SUM(RES_hhdet_in_emi!J131:J132,RES_hhdet_in_emi!J135:J136)*1000000/SUM(RES_hhdet_in_new!J131:J132,RES_hhdet_in_new!J135:J136))</f>
        <v>0</v>
      </c>
      <c r="K130" s="157">
        <f>IF(SUM(RES_hhdet_in_emi!K131:K132,RES_hhdet_in_emi!K135:K136)=0,0,SUM(RES_hhdet_in_emi!K131:K132,RES_hhdet_in_emi!K135:K136)*1000000/SUM(RES_hhdet_in_new!K131:K132,RES_hhdet_in_new!K135:K136))</f>
        <v>0</v>
      </c>
      <c r="L130" s="157">
        <f>IF(SUM(RES_hhdet_in_emi!L131:L132,RES_hhdet_in_emi!L135:L136)=0,0,SUM(RES_hhdet_in_emi!L131:L132,RES_hhdet_in_emi!L135:L136)*1000000/SUM(RES_hhdet_in_new!L131:L132,RES_hhdet_in_new!L135:L136))</f>
        <v>0</v>
      </c>
      <c r="M130" s="157">
        <f>IF(SUM(RES_hhdet_in_emi!M131:M132,RES_hhdet_in_emi!M135:M136)=0,0,SUM(RES_hhdet_in_emi!M131:M132,RES_hhdet_in_emi!M135:M136)*1000000/SUM(RES_hhdet_in_new!M131:M132,RES_hhdet_in_new!M135:M136))</f>
        <v>0</v>
      </c>
      <c r="N130" s="157">
        <f>IF(SUM(RES_hhdet_in_emi!N131:N132,RES_hhdet_in_emi!N135:N136)=0,0,SUM(RES_hhdet_in_emi!N131:N132,RES_hhdet_in_emi!N135:N136)*1000000/SUM(RES_hhdet_in_new!N131:N132,RES_hhdet_in_new!N135:N136))</f>
        <v>0</v>
      </c>
      <c r="O130" s="157">
        <f>IF(SUM(RES_hhdet_in_emi!O131:O132,RES_hhdet_in_emi!O135:O136)=0,0,SUM(RES_hhdet_in_emi!O131:O132,RES_hhdet_in_emi!O135:O136)*1000000/SUM(RES_hhdet_in_new!O131:O132,RES_hhdet_in_new!O135:O136))</f>
        <v>0</v>
      </c>
      <c r="P130" s="157">
        <f>IF(SUM(RES_hhdet_in_emi!P131:P132,RES_hhdet_in_emi!P135:P136)=0,0,SUM(RES_hhdet_in_emi!P131:P132,RES_hhdet_in_emi!P135:P136)*1000000/SUM(RES_hhdet_in_new!P131:P132,RES_hhdet_in_new!P135:P136))</f>
        <v>0</v>
      </c>
      <c r="Q130" s="157">
        <f>IF(SUM(RES_hhdet_in_emi!Q131:Q132,RES_hhdet_in_emi!Q135:Q136)=0,0,SUM(RES_hhdet_in_emi!Q131:Q132,RES_hhdet_in_emi!Q135:Q136)*1000000/SUM(RES_hhdet_in_new!Q131:Q132,RES_hhdet_in_new!Q135:Q136))</f>
        <v>0</v>
      </c>
    </row>
    <row r="131" spans="1:17" ht="12" customHeight="1" x14ac:dyDescent="0.25">
      <c r="A131" s="167" t="s">
        <v>148</v>
      </c>
      <c r="B131" s="132"/>
      <c r="C131" s="132">
        <f>IF(RES_hhdet_in_emi!C131=0,0,RES_hhdet_in_emi!C131*1000000/RES_hhdet_in_new!C131)</f>
        <v>0</v>
      </c>
      <c r="D131" s="132">
        <f>IF(RES_hhdet_in_emi!D131=0,0,RES_hhdet_in_emi!D131*1000000/RES_hhdet_in_new!D131)</f>
        <v>0</v>
      </c>
      <c r="E131" s="132">
        <f>IF(RES_hhdet_in_emi!E131=0,0,RES_hhdet_in_emi!E131*1000000/RES_hhdet_in_new!E131)</f>
        <v>0</v>
      </c>
      <c r="F131" s="132">
        <f>IF(RES_hhdet_in_emi!F131=0,0,RES_hhdet_in_emi!F131*1000000/RES_hhdet_in_new!F131)</f>
        <v>0</v>
      </c>
      <c r="G131" s="132">
        <f>IF(RES_hhdet_in_emi!G131=0,0,RES_hhdet_in_emi!G131*1000000/RES_hhdet_in_new!G131)</f>
        <v>0</v>
      </c>
      <c r="H131" s="132">
        <f>IF(RES_hhdet_in_emi!H131=0,0,RES_hhdet_in_emi!H131*1000000/RES_hhdet_in_new!H131)</f>
        <v>0</v>
      </c>
      <c r="I131" s="132">
        <f>IF(RES_hhdet_in_emi!I131=0,0,RES_hhdet_in_emi!I131*1000000/RES_hhdet_in_new!I131)</f>
        <v>0</v>
      </c>
      <c r="J131" s="132">
        <f>IF(RES_hhdet_in_emi!J131=0,0,RES_hhdet_in_emi!J131*1000000/RES_hhdet_in_new!J131)</f>
        <v>0</v>
      </c>
      <c r="K131" s="132">
        <f>IF(RES_hhdet_in_emi!K131=0,0,RES_hhdet_in_emi!K131*1000000/RES_hhdet_in_new!K131)</f>
        <v>0</v>
      </c>
      <c r="L131" s="132">
        <f>IF(RES_hhdet_in_emi!L131=0,0,RES_hhdet_in_emi!L131*1000000/RES_hhdet_in_new!L131)</f>
        <v>0</v>
      </c>
      <c r="M131" s="132">
        <f>IF(RES_hhdet_in_emi!M131=0,0,RES_hhdet_in_emi!M131*1000000/RES_hhdet_in_new!M131)</f>
        <v>0</v>
      </c>
      <c r="N131" s="132">
        <f>IF(RES_hhdet_in_emi!N131=0,0,RES_hhdet_in_emi!N131*1000000/RES_hhdet_in_new!N131)</f>
        <v>0</v>
      </c>
      <c r="O131" s="132">
        <f>IF(RES_hhdet_in_emi!O131=0,0,RES_hhdet_in_emi!O131*1000000/RES_hhdet_in_new!O131)</f>
        <v>0</v>
      </c>
      <c r="P131" s="132">
        <f>IF(RES_hhdet_in_emi!P131=0,0,RES_hhdet_in_emi!P131*1000000/RES_hhdet_in_new!P131)</f>
        <v>0</v>
      </c>
      <c r="Q131" s="132">
        <f>IF(RES_hhdet_in_emi!Q131=0,0,RES_hhdet_in_emi!Q131*1000000/RES_hhdet_in_new!Q131)</f>
        <v>0</v>
      </c>
    </row>
    <row r="132" spans="1:17" ht="12" customHeight="1" x14ac:dyDescent="0.25">
      <c r="A132" s="167" t="s">
        <v>147</v>
      </c>
      <c r="B132" s="132"/>
      <c r="C132" s="132">
        <f>IF(RES_hhdet_in_emi!C132=0,0,RES_hhdet_in_emi!C132*1000000/RES_hhdet_in_new!C132)</f>
        <v>0</v>
      </c>
      <c r="D132" s="132">
        <f>IF(RES_hhdet_in_emi!D132=0,0,RES_hhdet_in_emi!D132*1000000/RES_hhdet_in_new!D132)</f>
        <v>0</v>
      </c>
      <c r="E132" s="132">
        <f>IF(RES_hhdet_in_emi!E132=0,0,RES_hhdet_in_emi!E132*1000000/RES_hhdet_in_new!E132)</f>
        <v>0</v>
      </c>
      <c r="F132" s="132">
        <f>IF(RES_hhdet_in_emi!F132=0,0,RES_hhdet_in_emi!F132*1000000/RES_hhdet_in_new!F132)</f>
        <v>0</v>
      </c>
      <c r="G132" s="132">
        <f>IF(RES_hhdet_in_emi!G132=0,0,RES_hhdet_in_emi!G132*1000000/RES_hhdet_in_new!G132)</f>
        <v>0</v>
      </c>
      <c r="H132" s="132">
        <f>IF(RES_hhdet_in_emi!H132=0,0,RES_hhdet_in_emi!H132*1000000/RES_hhdet_in_new!H132)</f>
        <v>0</v>
      </c>
      <c r="I132" s="132">
        <f>IF(RES_hhdet_in_emi!I132=0,0,RES_hhdet_in_emi!I132*1000000/RES_hhdet_in_new!I132)</f>
        <v>0</v>
      </c>
      <c r="J132" s="132">
        <f>IF(RES_hhdet_in_emi!J132=0,0,RES_hhdet_in_emi!J132*1000000/RES_hhdet_in_new!J132)</f>
        <v>0</v>
      </c>
      <c r="K132" s="132">
        <f>IF(RES_hhdet_in_emi!K132=0,0,RES_hhdet_in_emi!K132*1000000/RES_hhdet_in_new!K132)</f>
        <v>0</v>
      </c>
      <c r="L132" s="132">
        <f>IF(RES_hhdet_in_emi!L132=0,0,RES_hhdet_in_emi!L132*1000000/RES_hhdet_in_new!L132)</f>
        <v>0</v>
      </c>
      <c r="M132" s="132">
        <f>IF(RES_hhdet_in_emi!M132=0,0,RES_hhdet_in_emi!M132*1000000/RES_hhdet_in_new!M132)</f>
        <v>0</v>
      </c>
      <c r="N132" s="132">
        <f>IF(RES_hhdet_in_emi!N132=0,0,RES_hhdet_in_emi!N132*1000000/RES_hhdet_in_new!N132)</f>
        <v>0</v>
      </c>
      <c r="O132" s="132">
        <f>IF(RES_hhdet_in_emi!O132=0,0,RES_hhdet_in_emi!O132*1000000/RES_hhdet_in_new!O132)</f>
        <v>0</v>
      </c>
      <c r="P132" s="132">
        <f>IF(RES_hhdet_in_emi!P132=0,0,RES_hhdet_in_emi!P132*1000000/RES_hhdet_in_new!P132)</f>
        <v>0</v>
      </c>
      <c r="Q132" s="132">
        <f>IF(RES_hhdet_in_emi!Q132=0,0,RES_hhdet_in_emi!Q132*1000000/RES_hhdet_in_new!Q132)</f>
        <v>0</v>
      </c>
    </row>
    <row r="133" spans="1:17" ht="12" customHeight="1" x14ac:dyDescent="0.25">
      <c r="A133" s="166" t="s">
        <v>61</v>
      </c>
      <c r="B133" s="165"/>
      <c r="C133" s="165">
        <f>IF(RES_hhdet_in_emi!C133=0,0,RES_hhdet_in_emi!C133*1000000/RES_hhdet_in_new!C132)</f>
        <v>0</v>
      </c>
      <c r="D133" s="165">
        <f>IF(RES_hhdet_in_emi!D133=0,0,RES_hhdet_in_emi!D133*1000000/RES_hhdet_in_new!D132)</f>
        <v>0</v>
      </c>
      <c r="E133" s="165">
        <f>IF(RES_hhdet_in_emi!E133=0,0,RES_hhdet_in_emi!E133*1000000/RES_hhdet_in_new!E132)</f>
        <v>0</v>
      </c>
      <c r="F133" s="165">
        <f>IF(RES_hhdet_in_emi!F133=0,0,RES_hhdet_in_emi!F133*1000000/RES_hhdet_in_new!F132)</f>
        <v>0</v>
      </c>
      <c r="G133" s="165">
        <f>IF(RES_hhdet_in_emi!G133=0,0,RES_hhdet_in_emi!G133*1000000/RES_hhdet_in_new!G132)</f>
        <v>0</v>
      </c>
      <c r="H133" s="165">
        <f>IF(RES_hhdet_in_emi!H133=0,0,RES_hhdet_in_emi!H133*1000000/RES_hhdet_in_new!H132)</f>
        <v>0</v>
      </c>
      <c r="I133" s="165">
        <f>IF(RES_hhdet_in_emi!I133=0,0,RES_hhdet_in_emi!I133*1000000/RES_hhdet_in_new!I132)</f>
        <v>0</v>
      </c>
      <c r="J133" s="165">
        <f>IF(RES_hhdet_in_emi!J133=0,0,RES_hhdet_in_emi!J133*1000000/RES_hhdet_in_new!J132)</f>
        <v>0</v>
      </c>
      <c r="K133" s="165">
        <f>IF(RES_hhdet_in_emi!K133=0,0,RES_hhdet_in_emi!K133*1000000/RES_hhdet_in_new!K132)</f>
        <v>0</v>
      </c>
      <c r="L133" s="165">
        <f>IF(RES_hhdet_in_emi!L133=0,0,RES_hhdet_in_emi!L133*1000000/RES_hhdet_in_new!L132)</f>
        <v>0</v>
      </c>
      <c r="M133" s="165">
        <f>IF(RES_hhdet_in_emi!M133=0,0,RES_hhdet_in_emi!M133*1000000/RES_hhdet_in_new!M132)</f>
        <v>0</v>
      </c>
      <c r="N133" s="165">
        <f>IF(RES_hhdet_in_emi!N133=0,0,RES_hhdet_in_emi!N133*1000000/RES_hhdet_in_new!N132)</f>
        <v>0</v>
      </c>
      <c r="O133" s="165">
        <f>IF(RES_hhdet_in_emi!O133=0,0,RES_hhdet_in_emi!O133*1000000/RES_hhdet_in_new!O132)</f>
        <v>0</v>
      </c>
      <c r="P133" s="165">
        <f>IF(RES_hhdet_in_emi!P133=0,0,RES_hhdet_in_emi!P133*1000000/RES_hhdet_in_new!P132)</f>
        <v>0</v>
      </c>
      <c r="Q133" s="165">
        <f>IF(RES_hhdet_in_emi!Q133=0,0,RES_hhdet_in_emi!Q133*1000000/RES_hhdet_in_new!Q132)</f>
        <v>0</v>
      </c>
    </row>
    <row r="134" spans="1:17" ht="12" customHeight="1" x14ac:dyDescent="0.25">
      <c r="A134" s="147" t="s">
        <v>59</v>
      </c>
      <c r="B134" s="164"/>
      <c r="C134" s="164">
        <f>IF(RES_hhdet_in_emi!C134=0,0,RES_hhdet_in_emi!C134*1000000/RES_hhdet_in_new!C132)</f>
        <v>0</v>
      </c>
      <c r="D134" s="164">
        <f>IF(RES_hhdet_in_emi!D134=0,0,RES_hhdet_in_emi!D134*1000000/RES_hhdet_in_new!D132)</f>
        <v>0</v>
      </c>
      <c r="E134" s="164">
        <f>IF(RES_hhdet_in_emi!E134=0,0,RES_hhdet_in_emi!E134*1000000/RES_hhdet_in_new!E132)</f>
        <v>0</v>
      </c>
      <c r="F134" s="164">
        <f>IF(RES_hhdet_in_emi!F134=0,0,RES_hhdet_in_emi!F134*1000000/RES_hhdet_in_new!F132)</f>
        <v>0</v>
      </c>
      <c r="G134" s="164">
        <f>IF(RES_hhdet_in_emi!G134=0,0,RES_hhdet_in_emi!G134*1000000/RES_hhdet_in_new!G132)</f>
        <v>0</v>
      </c>
      <c r="H134" s="164">
        <f>IF(RES_hhdet_in_emi!H134=0,0,RES_hhdet_in_emi!H134*1000000/RES_hhdet_in_new!H132)</f>
        <v>0</v>
      </c>
      <c r="I134" s="164">
        <f>IF(RES_hhdet_in_emi!I134=0,0,RES_hhdet_in_emi!I134*1000000/RES_hhdet_in_new!I132)</f>
        <v>0</v>
      </c>
      <c r="J134" s="164">
        <f>IF(RES_hhdet_in_emi!J134=0,0,RES_hhdet_in_emi!J134*1000000/RES_hhdet_in_new!J132)</f>
        <v>0</v>
      </c>
      <c r="K134" s="164">
        <f>IF(RES_hhdet_in_emi!K134=0,0,RES_hhdet_in_emi!K134*1000000/RES_hhdet_in_new!K132)</f>
        <v>0</v>
      </c>
      <c r="L134" s="164">
        <f>IF(RES_hhdet_in_emi!L134=0,0,RES_hhdet_in_emi!L134*1000000/RES_hhdet_in_new!L132)</f>
        <v>0</v>
      </c>
      <c r="M134" s="164">
        <f>IF(RES_hhdet_in_emi!M134=0,0,RES_hhdet_in_emi!M134*1000000/RES_hhdet_in_new!M132)</f>
        <v>0</v>
      </c>
      <c r="N134" s="164">
        <f>IF(RES_hhdet_in_emi!N134=0,0,RES_hhdet_in_emi!N134*1000000/RES_hhdet_in_new!N132)</f>
        <v>0</v>
      </c>
      <c r="O134" s="164">
        <f>IF(RES_hhdet_in_emi!O134=0,0,RES_hhdet_in_emi!O134*1000000/RES_hhdet_in_new!O132)</f>
        <v>0</v>
      </c>
      <c r="P134" s="164">
        <f>IF(RES_hhdet_in_emi!P134=0,0,RES_hhdet_in_emi!P134*1000000/RES_hhdet_in_new!P132)</f>
        <v>0</v>
      </c>
      <c r="Q134" s="164">
        <f>IF(RES_hhdet_in_emi!Q134=0,0,RES_hhdet_in_emi!Q134*1000000/RES_hhdet_in_new!Q132)</f>
        <v>0</v>
      </c>
    </row>
    <row r="135" spans="1:17" ht="12" customHeight="1" x14ac:dyDescent="0.25">
      <c r="A135" s="163" t="s">
        <v>142</v>
      </c>
      <c r="B135" s="162"/>
      <c r="C135" s="162">
        <f>IF(RES_hhdet_in_emi!C135=0,0,RES_hhdet_in_emi!C135*1000000/RES_hhdet_in_new!C135)</f>
        <v>0</v>
      </c>
      <c r="D135" s="162">
        <f>IF(RES_hhdet_in_emi!D135=0,0,RES_hhdet_in_emi!D135*1000000/RES_hhdet_in_new!D135)</f>
        <v>0</v>
      </c>
      <c r="E135" s="162">
        <f>IF(RES_hhdet_in_emi!E135=0,0,RES_hhdet_in_emi!E135*1000000/RES_hhdet_in_new!E135)</f>
        <v>0</v>
      </c>
      <c r="F135" s="162">
        <f>IF(RES_hhdet_in_emi!F135=0,0,RES_hhdet_in_emi!F135*1000000/RES_hhdet_in_new!F135)</f>
        <v>0</v>
      </c>
      <c r="G135" s="162">
        <f>IF(RES_hhdet_in_emi!G135=0,0,RES_hhdet_in_emi!G135*1000000/RES_hhdet_in_new!G135)</f>
        <v>0</v>
      </c>
      <c r="H135" s="162">
        <f>IF(RES_hhdet_in_emi!H135=0,0,RES_hhdet_in_emi!H135*1000000/RES_hhdet_in_new!H135)</f>
        <v>0</v>
      </c>
      <c r="I135" s="162">
        <f>IF(RES_hhdet_in_emi!I135=0,0,RES_hhdet_in_emi!I135*1000000/RES_hhdet_in_new!I135)</f>
        <v>0</v>
      </c>
      <c r="J135" s="162">
        <f>IF(RES_hhdet_in_emi!J135=0,0,RES_hhdet_in_emi!J135*1000000/RES_hhdet_in_new!J135)</f>
        <v>0</v>
      </c>
      <c r="K135" s="162">
        <f>IF(RES_hhdet_in_emi!K135=0,0,RES_hhdet_in_emi!K135*1000000/RES_hhdet_in_new!K135)</f>
        <v>0</v>
      </c>
      <c r="L135" s="162">
        <f>IF(RES_hhdet_in_emi!L135=0,0,RES_hhdet_in_emi!L135*1000000/RES_hhdet_in_new!L135)</f>
        <v>0</v>
      </c>
      <c r="M135" s="162">
        <f>IF(RES_hhdet_in_emi!M135=0,0,RES_hhdet_in_emi!M135*1000000/RES_hhdet_in_new!M135)</f>
        <v>0</v>
      </c>
      <c r="N135" s="162">
        <f>IF(RES_hhdet_in_emi!N135=0,0,RES_hhdet_in_emi!N135*1000000/RES_hhdet_in_new!N135)</f>
        <v>0</v>
      </c>
      <c r="O135" s="162">
        <f>IF(RES_hhdet_in_emi!O135=0,0,RES_hhdet_in_emi!O135*1000000/RES_hhdet_in_new!O135)</f>
        <v>0</v>
      </c>
      <c r="P135" s="162">
        <f>IF(RES_hhdet_in_emi!P135=0,0,RES_hhdet_in_emi!P135*1000000/RES_hhdet_in_new!P135)</f>
        <v>0</v>
      </c>
      <c r="Q135" s="162">
        <f>IF(RES_hhdet_in_emi!Q135=0,0,RES_hhdet_in_emi!Q135*1000000/RES_hhdet_in_new!Q135)</f>
        <v>0</v>
      </c>
    </row>
    <row r="136" spans="1:17" ht="12" customHeight="1" x14ac:dyDescent="0.25">
      <c r="A136" s="161" t="s">
        <v>141</v>
      </c>
      <c r="B136" s="160"/>
      <c r="C136" s="160">
        <f>IF(RES_hhdet_in_emi!C136=0,0,RES_hhdet_in_emi!C136*1000000/RES_hhdet_in_new!C136)</f>
        <v>0</v>
      </c>
      <c r="D136" s="160">
        <f>IF(RES_hhdet_in_emi!D136=0,0,RES_hhdet_in_emi!D136*1000000/RES_hhdet_in_new!D136)</f>
        <v>0</v>
      </c>
      <c r="E136" s="160">
        <f>IF(RES_hhdet_in_emi!E136=0,0,RES_hhdet_in_emi!E136*1000000/RES_hhdet_in_new!E136)</f>
        <v>0</v>
      </c>
      <c r="F136" s="160">
        <f>IF(RES_hhdet_in_emi!F136=0,0,RES_hhdet_in_emi!F136*1000000/RES_hhdet_in_new!F136)</f>
        <v>0</v>
      </c>
      <c r="G136" s="160">
        <f>IF(RES_hhdet_in_emi!G136=0,0,RES_hhdet_in_emi!G136*1000000/RES_hhdet_in_new!G136)</f>
        <v>0</v>
      </c>
      <c r="H136" s="160">
        <f>IF(RES_hhdet_in_emi!H136=0,0,RES_hhdet_in_emi!H136*1000000/RES_hhdet_in_new!H136)</f>
        <v>0</v>
      </c>
      <c r="I136" s="160">
        <f>IF(RES_hhdet_in_emi!I136=0,0,RES_hhdet_in_emi!I136*1000000/RES_hhdet_in_new!I136)</f>
        <v>0</v>
      </c>
      <c r="J136" s="160">
        <f>IF(RES_hhdet_in_emi!J136=0,0,RES_hhdet_in_emi!J136*1000000/RES_hhdet_in_new!J136)</f>
        <v>0</v>
      </c>
      <c r="K136" s="160">
        <f>IF(RES_hhdet_in_emi!K136=0,0,RES_hhdet_in_emi!K136*1000000/RES_hhdet_in_new!K136)</f>
        <v>0</v>
      </c>
      <c r="L136" s="160">
        <f>IF(RES_hhdet_in_emi!L136=0,0,RES_hhdet_in_emi!L136*1000000/RES_hhdet_in_new!L136)</f>
        <v>0</v>
      </c>
      <c r="M136" s="160">
        <f>IF(RES_hhdet_in_emi!M136=0,0,RES_hhdet_in_emi!M136*1000000/RES_hhdet_in_new!M136)</f>
        <v>0</v>
      </c>
      <c r="N136" s="160">
        <f>IF(RES_hhdet_in_emi!N136=0,0,RES_hhdet_in_emi!N136*1000000/RES_hhdet_in_new!N136)</f>
        <v>0</v>
      </c>
      <c r="O136" s="160">
        <f>IF(RES_hhdet_in_emi!O136=0,0,RES_hhdet_in_emi!O136*1000000/RES_hhdet_in_new!O136)</f>
        <v>0</v>
      </c>
      <c r="P136" s="160">
        <f>IF(RES_hhdet_in_emi!P136=0,0,RES_hhdet_in_emi!P136*1000000/RES_hhdet_in_new!P136)</f>
        <v>0</v>
      </c>
      <c r="Q136" s="160">
        <f>IF(RES_hhdet_in_emi!Q136=0,0,RES_hhdet_in_emi!Q136*1000000/RES_hhdet_in_new!Q136)</f>
        <v>0</v>
      </c>
    </row>
    <row r="137" spans="1:17" ht="12" customHeight="1" x14ac:dyDescent="0.25">
      <c r="A137" s="148" t="s">
        <v>60</v>
      </c>
      <c r="B137" s="156"/>
      <c r="C137" s="156">
        <f>IF(RES_hhdet_in_emi!C137=0,0,RES_hhdet_in_emi!C137*1000000/RES_hhdet_in_new!C136)</f>
        <v>0</v>
      </c>
      <c r="D137" s="156">
        <f>IF(RES_hhdet_in_emi!D137=0,0,RES_hhdet_in_emi!D137*1000000/RES_hhdet_in_new!D136)</f>
        <v>0</v>
      </c>
      <c r="E137" s="156">
        <f>IF(RES_hhdet_in_emi!E137=0,0,RES_hhdet_in_emi!E137*1000000/RES_hhdet_in_new!E136)</f>
        <v>0</v>
      </c>
      <c r="F137" s="156">
        <f>IF(RES_hhdet_in_emi!F137=0,0,RES_hhdet_in_emi!F137*1000000/RES_hhdet_in_new!F136)</f>
        <v>0</v>
      </c>
      <c r="G137" s="156">
        <f>IF(RES_hhdet_in_emi!G137=0,0,RES_hhdet_in_emi!G137*1000000/RES_hhdet_in_new!G136)</f>
        <v>0</v>
      </c>
      <c r="H137" s="156">
        <f>IF(RES_hhdet_in_emi!H137=0,0,RES_hhdet_in_emi!H137*1000000/RES_hhdet_in_new!H136)</f>
        <v>0</v>
      </c>
      <c r="I137" s="156">
        <f>IF(RES_hhdet_in_emi!I137=0,0,RES_hhdet_in_emi!I137*1000000/RES_hhdet_in_new!I136)</f>
        <v>0</v>
      </c>
      <c r="J137" s="156">
        <f>IF(RES_hhdet_in_emi!J137=0,0,RES_hhdet_in_emi!J137*1000000/RES_hhdet_in_new!J136)</f>
        <v>0</v>
      </c>
      <c r="K137" s="156">
        <f>IF(RES_hhdet_in_emi!K137=0,0,RES_hhdet_in_emi!K137*1000000/RES_hhdet_in_new!K136)</f>
        <v>0</v>
      </c>
      <c r="L137" s="156">
        <f>IF(RES_hhdet_in_emi!L137=0,0,RES_hhdet_in_emi!L137*1000000/RES_hhdet_in_new!L136)</f>
        <v>0</v>
      </c>
      <c r="M137" s="156">
        <f>IF(RES_hhdet_in_emi!M137=0,0,RES_hhdet_in_emi!M137*1000000/RES_hhdet_in_new!M136)</f>
        <v>0</v>
      </c>
      <c r="N137" s="156">
        <f>IF(RES_hhdet_in_emi!N137=0,0,RES_hhdet_in_emi!N137*1000000/RES_hhdet_in_new!N136)</f>
        <v>0</v>
      </c>
      <c r="O137" s="156">
        <f>IF(RES_hhdet_in_emi!O137=0,0,RES_hhdet_in_emi!O137*1000000/RES_hhdet_in_new!O136)</f>
        <v>0</v>
      </c>
      <c r="P137" s="156">
        <f>IF(RES_hhdet_in_emi!P137=0,0,RES_hhdet_in_emi!P137*1000000/RES_hhdet_in_new!P136)</f>
        <v>0</v>
      </c>
      <c r="Q137" s="156">
        <f>IF(RES_hhdet_in_emi!Q137=0,0,RES_hhdet_in_emi!Q137*1000000/RES_hhdet_in_new!Q136)</f>
        <v>0</v>
      </c>
    </row>
    <row r="138" spans="1:17" ht="12" customHeight="1" x14ac:dyDescent="0.25">
      <c r="A138" s="148" t="s">
        <v>59</v>
      </c>
      <c r="B138" s="156"/>
      <c r="C138" s="156">
        <f>IF(RES_hhdet_in_emi!C138=0,0,RES_hhdet_in_emi!C138*1000000/RES_hhdet_in_new!C136)</f>
        <v>0</v>
      </c>
      <c r="D138" s="156">
        <f>IF(RES_hhdet_in_emi!D138=0,0,RES_hhdet_in_emi!D138*1000000/RES_hhdet_in_new!D136)</f>
        <v>0</v>
      </c>
      <c r="E138" s="156">
        <f>IF(RES_hhdet_in_emi!E138=0,0,RES_hhdet_in_emi!E138*1000000/RES_hhdet_in_new!E136)</f>
        <v>0</v>
      </c>
      <c r="F138" s="156">
        <f>IF(RES_hhdet_in_emi!F138=0,0,RES_hhdet_in_emi!F138*1000000/RES_hhdet_in_new!F136)</f>
        <v>0</v>
      </c>
      <c r="G138" s="156">
        <f>IF(RES_hhdet_in_emi!G138=0,0,RES_hhdet_in_emi!G138*1000000/RES_hhdet_in_new!G136)</f>
        <v>0</v>
      </c>
      <c r="H138" s="156">
        <f>IF(RES_hhdet_in_emi!H138=0,0,RES_hhdet_in_emi!H138*1000000/RES_hhdet_in_new!H136)</f>
        <v>0</v>
      </c>
      <c r="I138" s="156">
        <f>IF(RES_hhdet_in_emi!I138=0,0,RES_hhdet_in_emi!I138*1000000/RES_hhdet_in_new!I136)</f>
        <v>0</v>
      </c>
      <c r="J138" s="156">
        <f>IF(RES_hhdet_in_emi!J138=0,0,RES_hhdet_in_emi!J138*1000000/RES_hhdet_in_new!J136)</f>
        <v>0</v>
      </c>
      <c r="K138" s="156">
        <f>IF(RES_hhdet_in_emi!K138=0,0,RES_hhdet_in_emi!K138*1000000/RES_hhdet_in_new!K136)</f>
        <v>0</v>
      </c>
      <c r="L138" s="156">
        <f>IF(RES_hhdet_in_emi!L138=0,0,RES_hhdet_in_emi!L138*1000000/RES_hhdet_in_new!L136)</f>
        <v>0</v>
      </c>
      <c r="M138" s="156">
        <f>IF(RES_hhdet_in_emi!M138=0,0,RES_hhdet_in_emi!M138*1000000/RES_hhdet_in_new!M136)</f>
        <v>0</v>
      </c>
      <c r="N138" s="156">
        <f>IF(RES_hhdet_in_emi!N138=0,0,RES_hhdet_in_emi!N138*1000000/RES_hhdet_in_new!N136)</f>
        <v>0</v>
      </c>
      <c r="O138" s="156">
        <f>IF(RES_hhdet_in_emi!O138=0,0,RES_hhdet_in_emi!O138*1000000/RES_hhdet_in_new!O136)</f>
        <v>0</v>
      </c>
      <c r="P138" s="156">
        <f>IF(RES_hhdet_in_emi!P138=0,0,RES_hhdet_in_emi!P138*1000000/RES_hhdet_in_new!P136)</f>
        <v>0</v>
      </c>
      <c r="Q138" s="156">
        <f>IF(RES_hhdet_in_emi!Q138=0,0,RES_hhdet_in_emi!Q138*1000000/RES_hhdet_in_new!Q136)</f>
        <v>0</v>
      </c>
    </row>
    <row r="139" spans="1:17" ht="12" customHeight="1" x14ac:dyDescent="0.25">
      <c r="A139" s="158" t="s">
        <v>62</v>
      </c>
      <c r="B139" s="157"/>
      <c r="C139" s="157">
        <f>IF(SUM(RES_hhdet_in_emi!C140:C141)=0,0,SUM(RES_hhdet_in_emi!C140:C141)*1000000/SUM(RES_hhdet_in_new!C140:C141))</f>
        <v>0</v>
      </c>
      <c r="D139" s="157">
        <f>IF(SUM(RES_hhdet_in_emi!D140:D141)=0,0,SUM(RES_hhdet_in_emi!D140:D141)*1000000/SUM(RES_hhdet_in_new!D140:D141))</f>
        <v>0</v>
      </c>
      <c r="E139" s="157">
        <f>IF(SUM(RES_hhdet_in_emi!E140:E141)=0,0,SUM(RES_hhdet_in_emi!E140:E141)*1000000/SUM(RES_hhdet_in_new!E140:E141))</f>
        <v>0</v>
      </c>
      <c r="F139" s="157">
        <f>IF(SUM(RES_hhdet_in_emi!F140:F141)=0,0,SUM(RES_hhdet_in_emi!F140:F141)*1000000/SUM(RES_hhdet_in_new!F140:F141))</f>
        <v>0</v>
      </c>
      <c r="G139" s="157">
        <f>IF(SUM(RES_hhdet_in_emi!G140:G141)=0,0,SUM(RES_hhdet_in_emi!G140:G141)*1000000/SUM(RES_hhdet_in_new!G140:G141))</f>
        <v>0</v>
      </c>
      <c r="H139" s="157">
        <f>IF(SUM(RES_hhdet_in_emi!H140:H141)=0,0,SUM(RES_hhdet_in_emi!H140:H141)*1000000/SUM(RES_hhdet_in_new!H140:H141))</f>
        <v>0</v>
      </c>
      <c r="I139" s="157">
        <f>IF(SUM(RES_hhdet_in_emi!I140:I141)=0,0,SUM(RES_hhdet_in_emi!I140:I141)*1000000/SUM(RES_hhdet_in_new!I140:I141))</f>
        <v>0</v>
      </c>
      <c r="J139" s="157">
        <f>IF(SUM(RES_hhdet_in_emi!J140:J141)=0,0,SUM(RES_hhdet_in_emi!J140:J141)*1000000/SUM(RES_hhdet_in_new!J140:J141))</f>
        <v>0</v>
      </c>
      <c r="K139" s="157">
        <f>IF(SUM(RES_hhdet_in_emi!K140:K141)=0,0,SUM(RES_hhdet_in_emi!K140:K141)*1000000/SUM(RES_hhdet_in_new!K140:K141))</f>
        <v>0</v>
      </c>
      <c r="L139" s="157">
        <f>IF(SUM(RES_hhdet_in_emi!L140:L141)=0,0,SUM(RES_hhdet_in_emi!L140:L141)*1000000/SUM(RES_hhdet_in_new!L140:L141))</f>
        <v>0</v>
      </c>
      <c r="M139" s="157">
        <f>IF(SUM(RES_hhdet_in_emi!M140:M141)=0,0,SUM(RES_hhdet_in_emi!M140:M141)*1000000/SUM(RES_hhdet_in_new!M140:M141))</f>
        <v>0</v>
      </c>
      <c r="N139" s="157">
        <f>IF(SUM(RES_hhdet_in_emi!N140:N141)=0,0,SUM(RES_hhdet_in_emi!N140:N141)*1000000/SUM(RES_hhdet_in_new!N140:N141))</f>
        <v>0</v>
      </c>
      <c r="O139" s="157">
        <f>IF(SUM(RES_hhdet_in_emi!O140:O141)=0,0,SUM(RES_hhdet_in_emi!O140:O141)*1000000/SUM(RES_hhdet_in_new!O140:O141))</f>
        <v>6.0895351879966251</v>
      </c>
      <c r="P139" s="157">
        <f>IF(SUM(RES_hhdet_in_emi!P140:P141)=0,0,SUM(RES_hhdet_in_emi!P140:P141)*1000000/SUM(RES_hhdet_in_new!P140:P141))</f>
        <v>4.622465979834022</v>
      </c>
      <c r="Q139" s="157">
        <f>IF(SUM(RES_hhdet_in_emi!Q140:Q141)=0,0,SUM(RES_hhdet_in_emi!Q140:Q141)*1000000/SUM(RES_hhdet_in_new!Q140:Q141))</f>
        <v>4.464321707925861</v>
      </c>
    </row>
    <row r="140" spans="1:17" ht="12" customHeight="1" x14ac:dyDescent="0.25">
      <c r="A140" s="23" t="s">
        <v>57</v>
      </c>
      <c r="B140" s="156"/>
      <c r="C140" s="156">
        <f>IF(RES_hhdet_in_emi!C140=0,0,RES_hhdet_in_emi!C140*1000000/RES_hhdet_in_new!C140)</f>
        <v>0</v>
      </c>
      <c r="D140" s="156">
        <f>IF(RES_hhdet_in_emi!D140=0,0,RES_hhdet_in_emi!D140*1000000/RES_hhdet_in_new!D140)</f>
        <v>0</v>
      </c>
      <c r="E140" s="156">
        <f>IF(RES_hhdet_in_emi!E140=0,0,RES_hhdet_in_emi!E140*1000000/RES_hhdet_in_new!E140)</f>
        <v>0</v>
      </c>
      <c r="F140" s="156">
        <f>IF(RES_hhdet_in_emi!F140=0,0,RES_hhdet_in_emi!F140*1000000/RES_hhdet_in_new!F140)</f>
        <v>0</v>
      </c>
      <c r="G140" s="156">
        <f>IF(RES_hhdet_in_emi!G140=0,0,RES_hhdet_in_emi!G140*1000000/RES_hhdet_in_new!G140)</f>
        <v>0</v>
      </c>
      <c r="H140" s="156">
        <f>IF(RES_hhdet_in_emi!H140=0,0,RES_hhdet_in_emi!H140*1000000/RES_hhdet_in_new!H140)</f>
        <v>0</v>
      </c>
      <c r="I140" s="156">
        <f>IF(RES_hhdet_in_emi!I140=0,0,RES_hhdet_in_emi!I140*1000000/RES_hhdet_in_new!I140)</f>
        <v>0</v>
      </c>
      <c r="J140" s="156">
        <f>IF(RES_hhdet_in_emi!J140=0,0,RES_hhdet_in_emi!J140*1000000/RES_hhdet_in_new!J140)</f>
        <v>0</v>
      </c>
      <c r="K140" s="156">
        <f>IF(RES_hhdet_in_emi!K140=0,0,RES_hhdet_in_emi!K140*1000000/RES_hhdet_in_new!K140)</f>
        <v>0</v>
      </c>
      <c r="L140" s="156">
        <f>IF(RES_hhdet_in_emi!L140=0,0,RES_hhdet_in_emi!L140*1000000/RES_hhdet_in_new!L140)</f>
        <v>0</v>
      </c>
      <c r="M140" s="156">
        <f>IF(RES_hhdet_in_emi!M140=0,0,RES_hhdet_in_emi!M140*1000000/RES_hhdet_in_new!M140)</f>
        <v>0</v>
      </c>
      <c r="N140" s="156">
        <f>IF(RES_hhdet_in_emi!N140=0,0,RES_hhdet_in_emi!N140*1000000/RES_hhdet_in_new!N140)</f>
        <v>0</v>
      </c>
      <c r="O140" s="156">
        <f>IF(RES_hhdet_in_emi!O140=0,0,RES_hhdet_in_emi!O140*1000000/RES_hhdet_in_new!O140)</f>
        <v>395.36397988296915</v>
      </c>
      <c r="P140" s="156">
        <f>IF(RES_hhdet_in_emi!P140=0,0,RES_hhdet_in_emi!P140*1000000/RES_hhdet_in_new!P140)</f>
        <v>373.30464342467178</v>
      </c>
      <c r="Q140" s="156">
        <f>IF(RES_hhdet_in_emi!Q140=0,0,RES_hhdet_in_emi!Q140*1000000/RES_hhdet_in_new!Q140)</f>
        <v>376.26080080016766</v>
      </c>
    </row>
    <row r="141" spans="1:17" ht="12" customHeight="1" x14ac:dyDescent="0.25">
      <c r="A141" s="29" t="s">
        <v>140</v>
      </c>
      <c r="B141" s="57"/>
      <c r="C141" s="57">
        <f>IF(RES_hhdet_in_emi!C141=0,0,RES_hhdet_in_emi!C141*1000000/RES_hhdet_in_new!C141)</f>
        <v>0</v>
      </c>
      <c r="D141" s="57">
        <f>IF(RES_hhdet_in_emi!D141=0,0,RES_hhdet_in_emi!D141*1000000/RES_hhdet_in_new!D141)</f>
        <v>0</v>
      </c>
      <c r="E141" s="57">
        <f>IF(RES_hhdet_in_emi!E141=0,0,RES_hhdet_in_emi!E141*1000000/RES_hhdet_in_new!E141)</f>
        <v>0</v>
      </c>
      <c r="F141" s="57">
        <f>IF(RES_hhdet_in_emi!F141=0,0,RES_hhdet_in_emi!F141*1000000/RES_hhdet_in_new!F141)</f>
        <v>0</v>
      </c>
      <c r="G141" s="57">
        <f>IF(RES_hhdet_in_emi!G141=0,0,RES_hhdet_in_emi!G141*1000000/RES_hhdet_in_new!G141)</f>
        <v>0</v>
      </c>
      <c r="H141" s="57">
        <f>IF(RES_hhdet_in_emi!H141=0,0,RES_hhdet_in_emi!H141*1000000/RES_hhdet_in_new!H141)</f>
        <v>0</v>
      </c>
      <c r="I141" s="57">
        <f>IF(RES_hhdet_in_emi!I141=0,0,RES_hhdet_in_emi!I141*1000000/RES_hhdet_in_new!I141)</f>
        <v>0</v>
      </c>
      <c r="J141" s="57">
        <f>IF(RES_hhdet_in_emi!J141=0,0,RES_hhdet_in_emi!J141*1000000/RES_hhdet_in_new!J141)</f>
        <v>0</v>
      </c>
      <c r="K141" s="57">
        <f>IF(RES_hhdet_in_emi!K141=0,0,RES_hhdet_in_emi!K141*1000000/RES_hhdet_in_new!K141)</f>
        <v>0</v>
      </c>
      <c r="L141" s="57">
        <f>IF(RES_hhdet_in_emi!L141=0,0,RES_hhdet_in_emi!L141*1000000/RES_hhdet_in_new!L141)</f>
        <v>0</v>
      </c>
      <c r="M141" s="57">
        <f>IF(RES_hhdet_in_emi!M141=0,0,RES_hhdet_in_emi!M141*1000000/RES_hhdet_in_new!M141)</f>
        <v>0</v>
      </c>
      <c r="N141" s="57">
        <f>IF(RES_hhdet_in_emi!N141=0,0,RES_hhdet_in_emi!N141*1000000/RES_hhdet_in_new!N141)</f>
        <v>0</v>
      </c>
      <c r="O141" s="57">
        <f>IF(RES_hhdet_in_emi!O141=0,0,RES_hhdet_in_emi!O141*1000000/RES_hhdet_in_new!O141)</f>
        <v>0</v>
      </c>
      <c r="P141" s="57">
        <f>IF(RES_hhdet_in_emi!P141=0,0,RES_hhdet_in_emi!P141*1000000/RES_hhdet_in_new!P141)</f>
        <v>0</v>
      </c>
      <c r="Q141" s="57">
        <f>IF(RES_hhdet_in_emi!Q141=0,0,RES_hhdet_in_emi!Q141*1000000/RES_hhdet_in_new!Q141)</f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119">SUM(C144,C146,C148,C157)</f>
        <v>0</v>
      </c>
      <c r="D143" s="168">
        <f t="shared" ref="D143" si="120">SUM(D144,D146,D148,D157)</f>
        <v>0</v>
      </c>
      <c r="E143" s="168">
        <f t="shared" ref="E143" si="121">SUM(E144,E146,E148,E157)</f>
        <v>0</v>
      </c>
      <c r="F143" s="168">
        <f t="shared" ref="F143" si="122">SUM(F144,F146,F148,F157)</f>
        <v>0</v>
      </c>
      <c r="G143" s="168">
        <f t="shared" ref="G143" si="123">SUM(G144,G146,G148,G157)</f>
        <v>0</v>
      </c>
      <c r="H143" s="168">
        <f t="shared" ref="H143" si="124">SUM(H144,H146,H148,H157)</f>
        <v>0</v>
      </c>
      <c r="I143" s="168">
        <f t="shared" ref="I143" si="125">SUM(I144,I146,I148,I157)</f>
        <v>0</v>
      </c>
      <c r="J143" s="168">
        <f t="shared" ref="J143" si="126">SUM(J144,J146,J148,J157)</f>
        <v>0</v>
      </c>
      <c r="K143" s="168">
        <f t="shared" ref="K143" si="127">SUM(K144,K146,K148,K157)</f>
        <v>0</v>
      </c>
      <c r="L143" s="168">
        <f t="shared" ref="L143" si="128">SUM(L144,L146,L148,L157)</f>
        <v>0</v>
      </c>
      <c r="M143" s="168">
        <f t="shared" ref="M143" si="129">SUM(M144,M146,M148,M157)</f>
        <v>0</v>
      </c>
      <c r="N143" s="168">
        <f t="shared" ref="N143" si="130">SUM(N144,N146,N148,N157)</f>
        <v>0</v>
      </c>
      <c r="O143" s="168">
        <f t="shared" ref="O143" si="131">SUM(O144,O146,O148,O157)</f>
        <v>0</v>
      </c>
      <c r="P143" s="168">
        <f t="shared" ref="P143" si="132">SUM(P144,P146,P148,P157)</f>
        <v>0</v>
      </c>
      <c r="Q143" s="168">
        <f t="shared" ref="Q143" si="133">SUM(Q144,Q146,Q148,Q157)</f>
        <v>0</v>
      </c>
    </row>
    <row r="144" spans="1:17" ht="12.95" customHeight="1" x14ac:dyDescent="0.25">
      <c r="A144" s="158" t="s">
        <v>65</v>
      </c>
      <c r="B144" s="157"/>
      <c r="C144" s="157">
        <f t="shared" ref="C144:Q144" si="134">C145</f>
        <v>0</v>
      </c>
      <c r="D144" s="157">
        <f t="shared" si="134"/>
        <v>0</v>
      </c>
      <c r="E144" s="157">
        <f t="shared" si="134"/>
        <v>0</v>
      </c>
      <c r="F144" s="157">
        <f t="shared" si="134"/>
        <v>0</v>
      </c>
      <c r="G144" s="157">
        <f t="shared" si="134"/>
        <v>0</v>
      </c>
      <c r="H144" s="157">
        <f t="shared" si="134"/>
        <v>0</v>
      </c>
      <c r="I144" s="157">
        <f t="shared" si="134"/>
        <v>0</v>
      </c>
      <c r="J144" s="157">
        <f t="shared" si="134"/>
        <v>0</v>
      </c>
      <c r="K144" s="157">
        <f t="shared" si="134"/>
        <v>0</v>
      </c>
      <c r="L144" s="157">
        <f t="shared" si="134"/>
        <v>0</v>
      </c>
      <c r="M144" s="157">
        <f t="shared" si="134"/>
        <v>0</v>
      </c>
      <c r="N144" s="157">
        <f t="shared" si="134"/>
        <v>0</v>
      </c>
      <c r="O144" s="157">
        <f t="shared" si="134"/>
        <v>0</v>
      </c>
      <c r="P144" s="157">
        <f t="shared" si="134"/>
        <v>0</v>
      </c>
      <c r="Q144" s="157">
        <f t="shared" si="134"/>
        <v>0</v>
      </c>
    </row>
    <row r="145" spans="1:17" ht="12" customHeight="1" x14ac:dyDescent="0.25">
      <c r="A145" s="23" t="s">
        <v>60</v>
      </c>
      <c r="B145" s="156"/>
      <c r="C145" s="156">
        <f>IF(RES_hhdet_in_emi!C145=0,0,RES_hhdet_in_emi!C145*1000000/RES_hhdet_in_new!C145)</f>
        <v>0</v>
      </c>
      <c r="D145" s="156">
        <f>IF(RES_hhdet_in_emi!D145=0,0,RES_hhdet_in_emi!D145*1000000/RES_hhdet_in_new!D145)</f>
        <v>0</v>
      </c>
      <c r="E145" s="156">
        <f>IF(RES_hhdet_in_emi!E145=0,0,RES_hhdet_in_emi!E145*1000000/RES_hhdet_in_new!E145)</f>
        <v>0</v>
      </c>
      <c r="F145" s="156">
        <f>IF(RES_hhdet_in_emi!F145=0,0,RES_hhdet_in_emi!F145*1000000/RES_hhdet_in_new!F145)</f>
        <v>0</v>
      </c>
      <c r="G145" s="156">
        <f>IF(RES_hhdet_in_emi!G145=0,0,RES_hhdet_in_emi!G145*1000000/RES_hhdet_in_new!G145)</f>
        <v>0</v>
      </c>
      <c r="H145" s="156">
        <f>IF(RES_hhdet_in_emi!H145=0,0,RES_hhdet_in_emi!H145*1000000/RES_hhdet_in_new!H145)</f>
        <v>0</v>
      </c>
      <c r="I145" s="156">
        <f>IF(RES_hhdet_in_emi!I145=0,0,RES_hhdet_in_emi!I145*1000000/RES_hhdet_in_new!I145)</f>
        <v>0</v>
      </c>
      <c r="J145" s="156">
        <f>IF(RES_hhdet_in_emi!J145=0,0,RES_hhdet_in_emi!J145*1000000/RES_hhdet_in_new!J145)</f>
        <v>0</v>
      </c>
      <c r="K145" s="156">
        <f>IF(RES_hhdet_in_emi!K145=0,0,RES_hhdet_in_emi!K145*1000000/RES_hhdet_in_new!K145)</f>
        <v>0</v>
      </c>
      <c r="L145" s="156">
        <f>IF(RES_hhdet_in_emi!L145=0,0,RES_hhdet_in_emi!L145*1000000/RES_hhdet_in_new!L145)</f>
        <v>0</v>
      </c>
      <c r="M145" s="156">
        <f>IF(RES_hhdet_in_emi!M145=0,0,RES_hhdet_in_emi!M145*1000000/RES_hhdet_in_new!M145)</f>
        <v>0</v>
      </c>
      <c r="N145" s="156">
        <f>IF(RES_hhdet_in_emi!N145=0,0,RES_hhdet_in_emi!N145*1000000/RES_hhdet_in_new!N145)</f>
        <v>0</v>
      </c>
      <c r="O145" s="156">
        <f>IF(RES_hhdet_in_emi!O145=0,0,RES_hhdet_in_emi!O145*1000000/RES_hhdet_in_new!O145)</f>
        <v>0</v>
      </c>
      <c r="P145" s="156">
        <f>IF(RES_hhdet_in_emi!P145=0,0,RES_hhdet_in_emi!P145*1000000/RES_hhdet_in_new!P145)</f>
        <v>0</v>
      </c>
      <c r="Q145" s="156">
        <f>IF(RES_hhdet_in_emi!Q145=0,0,RES_hhdet_in_emi!Q145*1000000/RES_hhdet_in_new!Q145)</f>
        <v>0</v>
      </c>
    </row>
    <row r="146" spans="1:17" ht="12.95" customHeight="1" x14ac:dyDescent="0.25">
      <c r="A146" s="158" t="s">
        <v>112</v>
      </c>
      <c r="B146" s="157"/>
      <c r="C146" s="157">
        <f t="shared" ref="C146:Q146" si="135">C147</f>
        <v>0</v>
      </c>
      <c r="D146" s="157">
        <f t="shared" si="135"/>
        <v>0</v>
      </c>
      <c r="E146" s="157">
        <f t="shared" si="135"/>
        <v>0</v>
      </c>
      <c r="F146" s="157">
        <f t="shared" si="135"/>
        <v>0</v>
      </c>
      <c r="G146" s="157">
        <f t="shared" si="135"/>
        <v>0</v>
      </c>
      <c r="H146" s="157">
        <f t="shared" si="135"/>
        <v>0</v>
      </c>
      <c r="I146" s="157">
        <f t="shared" si="135"/>
        <v>0</v>
      </c>
      <c r="J146" s="157">
        <f t="shared" si="135"/>
        <v>0</v>
      </c>
      <c r="K146" s="157">
        <f t="shared" si="135"/>
        <v>0</v>
      </c>
      <c r="L146" s="157">
        <f t="shared" si="135"/>
        <v>0</v>
      </c>
      <c r="M146" s="157">
        <f t="shared" si="135"/>
        <v>0</v>
      </c>
      <c r="N146" s="157">
        <f t="shared" si="135"/>
        <v>0</v>
      </c>
      <c r="O146" s="157">
        <f t="shared" si="135"/>
        <v>0</v>
      </c>
      <c r="P146" s="157">
        <f t="shared" si="135"/>
        <v>0</v>
      </c>
      <c r="Q146" s="157">
        <f t="shared" si="135"/>
        <v>0</v>
      </c>
    </row>
    <row r="147" spans="1:17" ht="12" customHeight="1" x14ac:dyDescent="0.25">
      <c r="A147" s="23" t="s">
        <v>60</v>
      </c>
      <c r="B147" s="156"/>
      <c r="C147" s="156">
        <f>IF(RES_hhdet_in_emi!C147=0,0,RES_hhdet_in_emi!C147*1000000/RES_hhdet_in_new!C147)</f>
        <v>0</v>
      </c>
      <c r="D147" s="156">
        <f>IF(RES_hhdet_in_emi!D147=0,0,RES_hhdet_in_emi!D147*1000000/RES_hhdet_in_new!D147)</f>
        <v>0</v>
      </c>
      <c r="E147" s="156">
        <f>IF(RES_hhdet_in_emi!E147=0,0,RES_hhdet_in_emi!E147*1000000/RES_hhdet_in_new!E147)</f>
        <v>0</v>
      </c>
      <c r="F147" s="156">
        <f>IF(RES_hhdet_in_emi!F147=0,0,RES_hhdet_in_emi!F147*1000000/RES_hhdet_in_new!F147)</f>
        <v>0</v>
      </c>
      <c r="G147" s="156">
        <f>IF(RES_hhdet_in_emi!G147=0,0,RES_hhdet_in_emi!G147*1000000/RES_hhdet_in_new!G147)</f>
        <v>0</v>
      </c>
      <c r="H147" s="156">
        <f>IF(RES_hhdet_in_emi!H147=0,0,RES_hhdet_in_emi!H147*1000000/RES_hhdet_in_new!H147)</f>
        <v>0</v>
      </c>
      <c r="I147" s="156">
        <f>IF(RES_hhdet_in_emi!I147=0,0,RES_hhdet_in_emi!I147*1000000/RES_hhdet_in_new!I147)</f>
        <v>0</v>
      </c>
      <c r="J147" s="156">
        <f>IF(RES_hhdet_in_emi!J147=0,0,RES_hhdet_in_emi!J147*1000000/RES_hhdet_in_new!J147)</f>
        <v>0</v>
      </c>
      <c r="K147" s="156">
        <f>IF(RES_hhdet_in_emi!K147=0,0,RES_hhdet_in_emi!K147*1000000/RES_hhdet_in_new!K147)</f>
        <v>0</v>
      </c>
      <c r="L147" s="156">
        <f>IF(RES_hhdet_in_emi!L147=0,0,RES_hhdet_in_emi!L147*1000000/RES_hhdet_in_new!L147)</f>
        <v>0</v>
      </c>
      <c r="M147" s="156">
        <f>IF(RES_hhdet_in_emi!M147=0,0,RES_hhdet_in_emi!M147*1000000/RES_hhdet_in_new!M147)</f>
        <v>0</v>
      </c>
      <c r="N147" s="156">
        <f>IF(RES_hhdet_in_emi!N147=0,0,RES_hhdet_in_emi!N147*1000000/RES_hhdet_in_new!N147)</f>
        <v>0</v>
      </c>
      <c r="O147" s="156">
        <f>IF(RES_hhdet_in_emi!O147=0,0,RES_hhdet_in_emi!O147*1000000/RES_hhdet_in_new!O147)</f>
        <v>0</v>
      </c>
      <c r="P147" s="156">
        <f>IF(RES_hhdet_in_emi!P147=0,0,RES_hhdet_in_emi!P147*1000000/RES_hhdet_in_new!P147)</f>
        <v>0</v>
      </c>
      <c r="Q147" s="156">
        <f>IF(RES_hhdet_in_emi!Q147=0,0,RES_hhdet_in_emi!Q147*1000000/RES_hhdet_in_new!Q147)</f>
        <v>0</v>
      </c>
    </row>
    <row r="148" spans="1:17" ht="12" customHeight="1" x14ac:dyDescent="0.25">
      <c r="A148" s="158" t="s">
        <v>63</v>
      </c>
      <c r="B148" s="157"/>
      <c r="C148" s="157">
        <f>IF(SUM(RES_hhdet_in_emi!C149:C150,RES_hhdet_in_emi!C153:C154)=0,0,SUM(RES_hhdet_in_emi!C149:C150,RES_hhdet_in_emi!C153:C154)*1000000/SUM(RES_hhdet_in_new!C149:C150,RES_hhdet_in_new!C153:C154))</f>
        <v>0</v>
      </c>
      <c r="D148" s="157">
        <f>IF(SUM(RES_hhdet_in_emi!D149:D150,RES_hhdet_in_emi!D153:D154)=0,0,SUM(RES_hhdet_in_emi!D149:D150,RES_hhdet_in_emi!D153:D154)*1000000/SUM(RES_hhdet_in_new!D149:D150,RES_hhdet_in_new!D153:D154))</f>
        <v>0</v>
      </c>
      <c r="E148" s="157">
        <f>IF(SUM(RES_hhdet_in_emi!E149:E150,RES_hhdet_in_emi!E153:E154)=0,0,SUM(RES_hhdet_in_emi!E149:E150,RES_hhdet_in_emi!E153:E154)*1000000/SUM(RES_hhdet_in_new!E149:E150,RES_hhdet_in_new!E153:E154))</f>
        <v>0</v>
      </c>
      <c r="F148" s="157">
        <f>IF(SUM(RES_hhdet_in_emi!F149:F150,RES_hhdet_in_emi!F153:F154)=0,0,SUM(RES_hhdet_in_emi!F149:F150,RES_hhdet_in_emi!F153:F154)*1000000/SUM(RES_hhdet_in_new!F149:F150,RES_hhdet_in_new!F153:F154))</f>
        <v>0</v>
      </c>
      <c r="G148" s="157">
        <f>IF(SUM(RES_hhdet_in_emi!G149:G150,RES_hhdet_in_emi!G153:G154)=0,0,SUM(RES_hhdet_in_emi!G149:G150,RES_hhdet_in_emi!G153:G154)*1000000/SUM(RES_hhdet_in_new!G149:G150,RES_hhdet_in_new!G153:G154))</f>
        <v>0</v>
      </c>
      <c r="H148" s="157">
        <f>IF(SUM(RES_hhdet_in_emi!H149:H150,RES_hhdet_in_emi!H153:H154)=0,0,SUM(RES_hhdet_in_emi!H149:H150,RES_hhdet_in_emi!H153:H154)*1000000/SUM(RES_hhdet_in_new!H149:H150,RES_hhdet_in_new!H153:H154))</f>
        <v>0</v>
      </c>
      <c r="I148" s="157">
        <f>IF(SUM(RES_hhdet_in_emi!I149:I150,RES_hhdet_in_emi!I153:I154)=0,0,SUM(RES_hhdet_in_emi!I149:I150,RES_hhdet_in_emi!I153:I154)*1000000/SUM(RES_hhdet_in_new!I149:I150,RES_hhdet_in_new!I153:I154))</f>
        <v>0</v>
      </c>
      <c r="J148" s="157">
        <f>IF(SUM(RES_hhdet_in_emi!J149:J150,RES_hhdet_in_emi!J153:J154)=0,0,SUM(RES_hhdet_in_emi!J149:J150,RES_hhdet_in_emi!J153:J154)*1000000/SUM(RES_hhdet_in_new!J149:J150,RES_hhdet_in_new!J153:J154))</f>
        <v>0</v>
      </c>
      <c r="K148" s="157">
        <f>IF(SUM(RES_hhdet_in_emi!K149:K150,RES_hhdet_in_emi!K153:K154)=0,0,SUM(RES_hhdet_in_emi!K149:K150,RES_hhdet_in_emi!K153:K154)*1000000/SUM(RES_hhdet_in_new!K149:K150,RES_hhdet_in_new!K153:K154))</f>
        <v>0</v>
      </c>
      <c r="L148" s="157">
        <f>IF(SUM(RES_hhdet_in_emi!L149:L150,RES_hhdet_in_emi!L153:L154)=0,0,SUM(RES_hhdet_in_emi!L149:L150,RES_hhdet_in_emi!L153:L154)*1000000/SUM(RES_hhdet_in_new!L149:L150,RES_hhdet_in_new!L153:L154))</f>
        <v>0</v>
      </c>
      <c r="M148" s="157">
        <f>IF(SUM(RES_hhdet_in_emi!M149:M150,RES_hhdet_in_emi!M153:M154)=0,0,SUM(RES_hhdet_in_emi!M149:M150,RES_hhdet_in_emi!M153:M154)*1000000/SUM(RES_hhdet_in_new!M149:M150,RES_hhdet_in_new!M153:M154))</f>
        <v>0</v>
      </c>
      <c r="N148" s="157">
        <f>IF(SUM(RES_hhdet_in_emi!N149:N150,RES_hhdet_in_emi!N153:N154)=0,0,SUM(RES_hhdet_in_emi!N149:N150,RES_hhdet_in_emi!N153:N154)*1000000/SUM(RES_hhdet_in_new!N149:N150,RES_hhdet_in_new!N153:N154))</f>
        <v>0</v>
      </c>
      <c r="O148" s="157">
        <f>IF(SUM(RES_hhdet_in_emi!O149:O150,RES_hhdet_in_emi!O153:O154)=0,0,SUM(RES_hhdet_in_emi!O149:O150,RES_hhdet_in_emi!O153:O154)*1000000/SUM(RES_hhdet_in_new!O149:O150,RES_hhdet_in_new!O153:O154))</f>
        <v>0</v>
      </c>
      <c r="P148" s="157">
        <f>IF(SUM(RES_hhdet_in_emi!P149:P150,RES_hhdet_in_emi!P153:P154)=0,0,SUM(RES_hhdet_in_emi!P149:P150,RES_hhdet_in_emi!P153:P154)*1000000/SUM(RES_hhdet_in_new!P149:P150,RES_hhdet_in_new!P153:P154))</f>
        <v>0</v>
      </c>
      <c r="Q148" s="157">
        <f>IF(SUM(RES_hhdet_in_emi!Q149:Q150,RES_hhdet_in_emi!Q153:Q154)=0,0,SUM(RES_hhdet_in_emi!Q149:Q150,RES_hhdet_in_emi!Q153:Q154)*1000000/SUM(RES_hhdet_in_new!Q149:Q150,RES_hhdet_in_new!Q153:Q154))</f>
        <v>0</v>
      </c>
    </row>
    <row r="149" spans="1:17" ht="12" customHeight="1" x14ac:dyDescent="0.25">
      <c r="A149" s="167" t="s">
        <v>144</v>
      </c>
      <c r="B149" s="132"/>
      <c r="C149" s="132">
        <f>IF(RES_hhdet_in_emi!C149=0,0,RES_hhdet_in_emi!C149*1000000/RES_hhdet_in_new!C149)</f>
        <v>0</v>
      </c>
      <c r="D149" s="132">
        <f>IF(RES_hhdet_in_emi!D149=0,0,RES_hhdet_in_emi!D149*1000000/RES_hhdet_in_new!D149)</f>
        <v>0</v>
      </c>
      <c r="E149" s="132">
        <f>IF(RES_hhdet_in_emi!E149=0,0,RES_hhdet_in_emi!E149*1000000/RES_hhdet_in_new!E149)</f>
        <v>0</v>
      </c>
      <c r="F149" s="132">
        <f>IF(RES_hhdet_in_emi!F149=0,0,RES_hhdet_in_emi!F149*1000000/RES_hhdet_in_new!F149)</f>
        <v>0</v>
      </c>
      <c r="G149" s="132">
        <f>IF(RES_hhdet_in_emi!G149=0,0,RES_hhdet_in_emi!G149*1000000/RES_hhdet_in_new!G149)</f>
        <v>0</v>
      </c>
      <c r="H149" s="132">
        <f>IF(RES_hhdet_in_emi!H149=0,0,RES_hhdet_in_emi!H149*1000000/RES_hhdet_in_new!H149)</f>
        <v>0</v>
      </c>
      <c r="I149" s="132">
        <f>IF(RES_hhdet_in_emi!I149=0,0,RES_hhdet_in_emi!I149*1000000/RES_hhdet_in_new!I149)</f>
        <v>0</v>
      </c>
      <c r="J149" s="132">
        <f>IF(RES_hhdet_in_emi!J149=0,0,RES_hhdet_in_emi!J149*1000000/RES_hhdet_in_new!J149)</f>
        <v>0</v>
      </c>
      <c r="K149" s="132">
        <f>IF(RES_hhdet_in_emi!K149=0,0,RES_hhdet_in_emi!K149*1000000/RES_hhdet_in_new!K149)</f>
        <v>0</v>
      </c>
      <c r="L149" s="132">
        <f>IF(RES_hhdet_in_emi!L149=0,0,RES_hhdet_in_emi!L149*1000000/RES_hhdet_in_new!L149)</f>
        <v>0</v>
      </c>
      <c r="M149" s="132">
        <f>IF(RES_hhdet_in_emi!M149=0,0,RES_hhdet_in_emi!M149*1000000/RES_hhdet_in_new!M149)</f>
        <v>0</v>
      </c>
      <c r="N149" s="132">
        <f>IF(RES_hhdet_in_emi!N149=0,0,RES_hhdet_in_emi!N149*1000000/RES_hhdet_in_new!N149)</f>
        <v>0</v>
      </c>
      <c r="O149" s="132">
        <f>IF(RES_hhdet_in_emi!O149=0,0,RES_hhdet_in_emi!O149*1000000/RES_hhdet_in_new!O149)</f>
        <v>0</v>
      </c>
      <c r="P149" s="132">
        <f>IF(RES_hhdet_in_emi!P149=0,0,RES_hhdet_in_emi!P149*1000000/RES_hhdet_in_new!P149)</f>
        <v>0</v>
      </c>
      <c r="Q149" s="132">
        <f>IF(RES_hhdet_in_emi!Q149=0,0,RES_hhdet_in_emi!Q149*1000000/RES_hhdet_in_new!Q149)</f>
        <v>0</v>
      </c>
    </row>
    <row r="150" spans="1:17" ht="12" customHeight="1" x14ac:dyDescent="0.25">
      <c r="A150" s="167" t="s">
        <v>143</v>
      </c>
      <c r="B150" s="132"/>
      <c r="C150" s="132">
        <f>IF(RES_hhdet_in_emi!C150=0,0,RES_hhdet_in_emi!C150*1000000/RES_hhdet_in_new!C150)</f>
        <v>0</v>
      </c>
      <c r="D150" s="132">
        <f>IF(RES_hhdet_in_emi!D150=0,0,RES_hhdet_in_emi!D150*1000000/RES_hhdet_in_new!D150)</f>
        <v>0</v>
      </c>
      <c r="E150" s="132">
        <f>IF(RES_hhdet_in_emi!E150=0,0,RES_hhdet_in_emi!E150*1000000/RES_hhdet_in_new!E150)</f>
        <v>0</v>
      </c>
      <c r="F150" s="132">
        <f>IF(RES_hhdet_in_emi!F150=0,0,RES_hhdet_in_emi!F150*1000000/RES_hhdet_in_new!F150)</f>
        <v>0</v>
      </c>
      <c r="G150" s="132">
        <f>IF(RES_hhdet_in_emi!G150=0,0,RES_hhdet_in_emi!G150*1000000/RES_hhdet_in_new!G150)</f>
        <v>0</v>
      </c>
      <c r="H150" s="132">
        <f>IF(RES_hhdet_in_emi!H150=0,0,RES_hhdet_in_emi!H150*1000000/RES_hhdet_in_new!H150)</f>
        <v>0</v>
      </c>
      <c r="I150" s="132">
        <f>IF(RES_hhdet_in_emi!I150=0,0,RES_hhdet_in_emi!I150*1000000/RES_hhdet_in_new!I150)</f>
        <v>0</v>
      </c>
      <c r="J150" s="132">
        <f>IF(RES_hhdet_in_emi!J150=0,0,RES_hhdet_in_emi!J150*1000000/RES_hhdet_in_new!J150)</f>
        <v>0</v>
      </c>
      <c r="K150" s="132">
        <f>IF(RES_hhdet_in_emi!K150=0,0,RES_hhdet_in_emi!K150*1000000/RES_hhdet_in_new!K150)</f>
        <v>0</v>
      </c>
      <c r="L150" s="132">
        <f>IF(RES_hhdet_in_emi!L150=0,0,RES_hhdet_in_emi!L150*1000000/RES_hhdet_in_new!L150)</f>
        <v>0</v>
      </c>
      <c r="M150" s="132">
        <f>IF(RES_hhdet_in_emi!M150=0,0,RES_hhdet_in_emi!M150*1000000/RES_hhdet_in_new!M150)</f>
        <v>0</v>
      </c>
      <c r="N150" s="132">
        <f>IF(RES_hhdet_in_emi!N150=0,0,RES_hhdet_in_emi!N150*1000000/RES_hhdet_in_new!N150)</f>
        <v>0</v>
      </c>
      <c r="O150" s="132">
        <f>IF(RES_hhdet_in_emi!O150=0,0,RES_hhdet_in_emi!O150*1000000/RES_hhdet_in_new!O150)</f>
        <v>0</v>
      </c>
      <c r="P150" s="132">
        <f>IF(RES_hhdet_in_emi!P150=0,0,RES_hhdet_in_emi!P150*1000000/RES_hhdet_in_new!P150)</f>
        <v>0</v>
      </c>
      <c r="Q150" s="132">
        <f>IF(RES_hhdet_in_emi!Q150=0,0,RES_hhdet_in_emi!Q150*1000000/RES_hhdet_in_new!Q150)</f>
        <v>0</v>
      </c>
    </row>
    <row r="151" spans="1:17" ht="12" customHeight="1" x14ac:dyDescent="0.25">
      <c r="A151" s="166" t="s">
        <v>57</v>
      </c>
      <c r="B151" s="165"/>
      <c r="C151" s="165">
        <f>IF(RES_hhdet_in_emi!C151=0,0,RES_hhdet_in_emi!C151*1000000/RES_hhdet_in_new!C150)</f>
        <v>0</v>
      </c>
      <c r="D151" s="165">
        <f>IF(RES_hhdet_in_emi!D151=0,0,RES_hhdet_in_emi!D151*1000000/RES_hhdet_in_new!D150)</f>
        <v>0</v>
      </c>
      <c r="E151" s="165">
        <f>IF(RES_hhdet_in_emi!E151=0,0,RES_hhdet_in_emi!E151*1000000/RES_hhdet_in_new!E150)</f>
        <v>0</v>
      </c>
      <c r="F151" s="165">
        <f>IF(RES_hhdet_in_emi!F151=0,0,RES_hhdet_in_emi!F151*1000000/RES_hhdet_in_new!F150)</f>
        <v>0</v>
      </c>
      <c r="G151" s="165">
        <f>IF(RES_hhdet_in_emi!G151=0,0,RES_hhdet_in_emi!G151*1000000/RES_hhdet_in_new!G150)</f>
        <v>0</v>
      </c>
      <c r="H151" s="165">
        <f>IF(RES_hhdet_in_emi!H151=0,0,RES_hhdet_in_emi!H151*1000000/RES_hhdet_in_new!H150)</f>
        <v>0</v>
      </c>
      <c r="I151" s="165">
        <f>IF(RES_hhdet_in_emi!I151=0,0,RES_hhdet_in_emi!I151*1000000/RES_hhdet_in_new!I150)</f>
        <v>0</v>
      </c>
      <c r="J151" s="165">
        <f>IF(RES_hhdet_in_emi!J151=0,0,RES_hhdet_in_emi!J151*1000000/RES_hhdet_in_new!J150)</f>
        <v>0</v>
      </c>
      <c r="K151" s="165">
        <f>IF(RES_hhdet_in_emi!K151=0,0,RES_hhdet_in_emi!K151*1000000/RES_hhdet_in_new!K150)</f>
        <v>0</v>
      </c>
      <c r="L151" s="165">
        <f>IF(RES_hhdet_in_emi!L151=0,0,RES_hhdet_in_emi!L151*1000000/RES_hhdet_in_new!L150)</f>
        <v>0</v>
      </c>
      <c r="M151" s="165">
        <f>IF(RES_hhdet_in_emi!M151=0,0,RES_hhdet_in_emi!M151*1000000/RES_hhdet_in_new!M150)</f>
        <v>0</v>
      </c>
      <c r="N151" s="165">
        <f>IF(RES_hhdet_in_emi!N151=0,0,RES_hhdet_in_emi!N151*1000000/RES_hhdet_in_new!N150)</f>
        <v>0</v>
      </c>
      <c r="O151" s="165">
        <f>IF(RES_hhdet_in_emi!O151=0,0,RES_hhdet_in_emi!O151*1000000/RES_hhdet_in_new!O150)</f>
        <v>0</v>
      </c>
      <c r="P151" s="165">
        <f>IF(RES_hhdet_in_emi!P151=0,0,RES_hhdet_in_emi!P151*1000000/RES_hhdet_in_new!P150)</f>
        <v>0</v>
      </c>
      <c r="Q151" s="165">
        <f>IF(RES_hhdet_in_emi!Q151=0,0,RES_hhdet_in_emi!Q151*1000000/RES_hhdet_in_new!Q150)</f>
        <v>0</v>
      </c>
    </row>
    <row r="152" spans="1:17" ht="12" customHeight="1" x14ac:dyDescent="0.25">
      <c r="A152" s="147" t="s">
        <v>59</v>
      </c>
      <c r="B152" s="164"/>
      <c r="C152" s="164">
        <f>IF(RES_hhdet_in_emi!C152=0,0,RES_hhdet_in_emi!C152*1000000/RES_hhdet_in_new!C150)</f>
        <v>0</v>
      </c>
      <c r="D152" s="164">
        <f>IF(RES_hhdet_in_emi!D152=0,0,RES_hhdet_in_emi!D152*1000000/RES_hhdet_in_new!D150)</f>
        <v>0</v>
      </c>
      <c r="E152" s="164">
        <f>IF(RES_hhdet_in_emi!E152=0,0,RES_hhdet_in_emi!E152*1000000/RES_hhdet_in_new!E150)</f>
        <v>0</v>
      </c>
      <c r="F152" s="164">
        <f>IF(RES_hhdet_in_emi!F152=0,0,RES_hhdet_in_emi!F152*1000000/RES_hhdet_in_new!F150)</f>
        <v>0</v>
      </c>
      <c r="G152" s="164">
        <f>IF(RES_hhdet_in_emi!G152=0,0,RES_hhdet_in_emi!G152*1000000/RES_hhdet_in_new!G150)</f>
        <v>0</v>
      </c>
      <c r="H152" s="164">
        <f>IF(RES_hhdet_in_emi!H152=0,0,RES_hhdet_in_emi!H152*1000000/RES_hhdet_in_new!H150)</f>
        <v>0</v>
      </c>
      <c r="I152" s="164">
        <f>IF(RES_hhdet_in_emi!I152=0,0,RES_hhdet_in_emi!I152*1000000/RES_hhdet_in_new!I150)</f>
        <v>0</v>
      </c>
      <c r="J152" s="164">
        <f>IF(RES_hhdet_in_emi!J152=0,0,RES_hhdet_in_emi!J152*1000000/RES_hhdet_in_new!J150)</f>
        <v>0</v>
      </c>
      <c r="K152" s="164">
        <f>IF(RES_hhdet_in_emi!K152=0,0,RES_hhdet_in_emi!K152*1000000/RES_hhdet_in_new!K150)</f>
        <v>0</v>
      </c>
      <c r="L152" s="164">
        <f>IF(RES_hhdet_in_emi!L152=0,0,RES_hhdet_in_emi!L152*1000000/RES_hhdet_in_new!L150)</f>
        <v>0</v>
      </c>
      <c r="M152" s="164">
        <f>IF(RES_hhdet_in_emi!M152=0,0,RES_hhdet_in_emi!M152*1000000/RES_hhdet_in_new!M150)</f>
        <v>0</v>
      </c>
      <c r="N152" s="164">
        <f>IF(RES_hhdet_in_emi!N152=0,0,RES_hhdet_in_emi!N152*1000000/RES_hhdet_in_new!N150)</f>
        <v>0</v>
      </c>
      <c r="O152" s="164">
        <f>IF(RES_hhdet_in_emi!O152=0,0,RES_hhdet_in_emi!O152*1000000/RES_hhdet_in_new!O150)</f>
        <v>0</v>
      </c>
      <c r="P152" s="164">
        <f>IF(RES_hhdet_in_emi!P152=0,0,RES_hhdet_in_emi!P152*1000000/RES_hhdet_in_new!P150)</f>
        <v>0</v>
      </c>
      <c r="Q152" s="164">
        <f>IF(RES_hhdet_in_emi!Q152=0,0,RES_hhdet_in_emi!Q152*1000000/RES_hhdet_in_new!Q150)</f>
        <v>0</v>
      </c>
    </row>
    <row r="153" spans="1:17" ht="12" customHeight="1" x14ac:dyDescent="0.25">
      <c r="A153" s="163" t="s">
        <v>142</v>
      </c>
      <c r="B153" s="162"/>
      <c r="C153" s="162">
        <f>IF(RES_hhdet_in_emi!C153=0,0,RES_hhdet_in_emi!C153*1000000/RES_hhdet_in_new!C153)</f>
        <v>0</v>
      </c>
      <c r="D153" s="162">
        <f>IF(RES_hhdet_in_emi!D153=0,0,RES_hhdet_in_emi!D153*1000000/RES_hhdet_in_new!D153)</f>
        <v>0</v>
      </c>
      <c r="E153" s="162">
        <f>IF(RES_hhdet_in_emi!E153=0,0,RES_hhdet_in_emi!E153*1000000/RES_hhdet_in_new!E153)</f>
        <v>0</v>
      </c>
      <c r="F153" s="162">
        <f>IF(RES_hhdet_in_emi!F153=0,0,RES_hhdet_in_emi!F153*1000000/RES_hhdet_in_new!F153)</f>
        <v>0</v>
      </c>
      <c r="G153" s="162">
        <f>IF(RES_hhdet_in_emi!G153=0,0,RES_hhdet_in_emi!G153*1000000/RES_hhdet_in_new!G153)</f>
        <v>0</v>
      </c>
      <c r="H153" s="162">
        <f>IF(RES_hhdet_in_emi!H153=0,0,RES_hhdet_in_emi!H153*1000000/RES_hhdet_in_new!H153)</f>
        <v>0</v>
      </c>
      <c r="I153" s="162">
        <f>IF(RES_hhdet_in_emi!I153=0,0,RES_hhdet_in_emi!I153*1000000/RES_hhdet_in_new!I153)</f>
        <v>0</v>
      </c>
      <c r="J153" s="162">
        <f>IF(RES_hhdet_in_emi!J153=0,0,RES_hhdet_in_emi!J153*1000000/RES_hhdet_in_new!J153)</f>
        <v>0</v>
      </c>
      <c r="K153" s="162">
        <f>IF(RES_hhdet_in_emi!K153=0,0,RES_hhdet_in_emi!K153*1000000/RES_hhdet_in_new!K153)</f>
        <v>0</v>
      </c>
      <c r="L153" s="162">
        <f>IF(RES_hhdet_in_emi!L153=0,0,RES_hhdet_in_emi!L153*1000000/RES_hhdet_in_new!L153)</f>
        <v>0</v>
      </c>
      <c r="M153" s="162">
        <f>IF(RES_hhdet_in_emi!M153=0,0,RES_hhdet_in_emi!M153*1000000/RES_hhdet_in_new!M153)</f>
        <v>0</v>
      </c>
      <c r="N153" s="162">
        <f>IF(RES_hhdet_in_emi!N153=0,0,RES_hhdet_in_emi!N153*1000000/RES_hhdet_in_new!N153)</f>
        <v>0</v>
      </c>
      <c r="O153" s="162">
        <f>IF(RES_hhdet_in_emi!O153=0,0,RES_hhdet_in_emi!O153*1000000/RES_hhdet_in_new!O153)</f>
        <v>0</v>
      </c>
      <c r="P153" s="162">
        <f>IF(RES_hhdet_in_emi!P153=0,0,RES_hhdet_in_emi!P153*1000000/RES_hhdet_in_new!P153)</f>
        <v>0</v>
      </c>
      <c r="Q153" s="162">
        <f>IF(RES_hhdet_in_emi!Q153=0,0,RES_hhdet_in_emi!Q153*1000000/RES_hhdet_in_new!Q153)</f>
        <v>0</v>
      </c>
    </row>
    <row r="154" spans="1:17" ht="12" customHeight="1" x14ac:dyDescent="0.25">
      <c r="A154" s="161" t="s">
        <v>141</v>
      </c>
      <c r="B154" s="160"/>
      <c r="C154" s="160">
        <f>IF(RES_hhdet_in_emi!C154=0,0,RES_hhdet_in_emi!C154*1000000/RES_hhdet_in_new!C154)</f>
        <v>0</v>
      </c>
      <c r="D154" s="160">
        <f>IF(RES_hhdet_in_emi!D154=0,0,RES_hhdet_in_emi!D154*1000000/RES_hhdet_in_new!D154)</f>
        <v>0</v>
      </c>
      <c r="E154" s="160">
        <f>IF(RES_hhdet_in_emi!E154=0,0,RES_hhdet_in_emi!E154*1000000/RES_hhdet_in_new!E154)</f>
        <v>0</v>
      </c>
      <c r="F154" s="160">
        <f>IF(RES_hhdet_in_emi!F154=0,0,RES_hhdet_in_emi!F154*1000000/RES_hhdet_in_new!F154)</f>
        <v>0</v>
      </c>
      <c r="G154" s="160">
        <f>IF(RES_hhdet_in_emi!G154=0,0,RES_hhdet_in_emi!G154*1000000/RES_hhdet_in_new!G154)</f>
        <v>0</v>
      </c>
      <c r="H154" s="160">
        <f>IF(RES_hhdet_in_emi!H154=0,0,RES_hhdet_in_emi!H154*1000000/RES_hhdet_in_new!H154)</f>
        <v>0</v>
      </c>
      <c r="I154" s="160">
        <f>IF(RES_hhdet_in_emi!I154=0,0,RES_hhdet_in_emi!I154*1000000/RES_hhdet_in_new!I154)</f>
        <v>0</v>
      </c>
      <c r="J154" s="160">
        <f>IF(RES_hhdet_in_emi!J154=0,0,RES_hhdet_in_emi!J154*1000000/RES_hhdet_in_new!J154)</f>
        <v>0</v>
      </c>
      <c r="K154" s="160">
        <f>IF(RES_hhdet_in_emi!K154=0,0,RES_hhdet_in_emi!K154*1000000/RES_hhdet_in_new!K154)</f>
        <v>0</v>
      </c>
      <c r="L154" s="160">
        <f>IF(RES_hhdet_in_emi!L154=0,0,RES_hhdet_in_emi!L154*1000000/RES_hhdet_in_new!L154)</f>
        <v>0</v>
      </c>
      <c r="M154" s="160">
        <f>IF(RES_hhdet_in_emi!M154=0,0,RES_hhdet_in_emi!M154*1000000/RES_hhdet_in_new!M154)</f>
        <v>0</v>
      </c>
      <c r="N154" s="160">
        <f>IF(RES_hhdet_in_emi!N154=0,0,RES_hhdet_in_emi!N154*1000000/RES_hhdet_in_new!N154)</f>
        <v>0</v>
      </c>
      <c r="O154" s="160">
        <f>IF(RES_hhdet_in_emi!O154=0,0,RES_hhdet_in_emi!O154*1000000/RES_hhdet_in_new!O154)</f>
        <v>0</v>
      </c>
      <c r="P154" s="160">
        <f>IF(RES_hhdet_in_emi!P154=0,0,RES_hhdet_in_emi!P154*1000000/RES_hhdet_in_new!P154)</f>
        <v>0</v>
      </c>
      <c r="Q154" s="160">
        <f>IF(RES_hhdet_in_emi!Q154=0,0,RES_hhdet_in_emi!Q154*1000000/RES_hhdet_in_new!Q154)</f>
        <v>0</v>
      </c>
    </row>
    <row r="155" spans="1:17" ht="12" customHeight="1" x14ac:dyDescent="0.25">
      <c r="A155" s="148" t="s">
        <v>60</v>
      </c>
      <c r="B155" s="156"/>
      <c r="C155" s="156">
        <f>IF(RES_hhdet_in_emi!C155=0,0,RES_hhdet_in_emi!C155*1000000/RES_hhdet_in_new!C154)</f>
        <v>0</v>
      </c>
      <c r="D155" s="156">
        <f>IF(RES_hhdet_in_emi!D155=0,0,RES_hhdet_in_emi!D155*1000000/RES_hhdet_in_new!D154)</f>
        <v>0</v>
      </c>
      <c r="E155" s="156">
        <f>IF(RES_hhdet_in_emi!E155=0,0,RES_hhdet_in_emi!E155*1000000/RES_hhdet_in_new!E154)</f>
        <v>0</v>
      </c>
      <c r="F155" s="156">
        <f>IF(RES_hhdet_in_emi!F155=0,0,RES_hhdet_in_emi!F155*1000000/RES_hhdet_in_new!F154)</f>
        <v>0</v>
      </c>
      <c r="G155" s="156">
        <f>IF(RES_hhdet_in_emi!G155=0,0,RES_hhdet_in_emi!G155*1000000/RES_hhdet_in_new!G154)</f>
        <v>0</v>
      </c>
      <c r="H155" s="156">
        <f>IF(RES_hhdet_in_emi!H155=0,0,RES_hhdet_in_emi!H155*1000000/RES_hhdet_in_new!H154)</f>
        <v>0</v>
      </c>
      <c r="I155" s="156">
        <f>IF(RES_hhdet_in_emi!I155=0,0,RES_hhdet_in_emi!I155*1000000/RES_hhdet_in_new!I154)</f>
        <v>0</v>
      </c>
      <c r="J155" s="156">
        <f>IF(RES_hhdet_in_emi!J155=0,0,RES_hhdet_in_emi!J155*1000000/RES_hhdet_in_new!J154)</f>
        <v>0</v>
      </c>
      <c r="K155" s="156">
        <f>IF(RES_hhdet_in_emi!K155=0,0,RES_hhdet_in_emi!K155*1000000/RES_hhdet_in_new!K154)</f>
        <v>0</v>
      </c>
      <c r="L155" s="156">
        <f>IF(RES_hhdet_in_emi!L155=0,0,RES_hhdet_in_emi!L155*1000000/RES_hhdet_in_new!L154)</f>
        <v>0</v>
      </c>
      <c r="M155" s="156">
        <f>IF(RES_hhdet_in_emi!M155=0,0,RES_hhdet_in_emi!M155*1000000/RES_hhdet_in_new!M154)</f>
        <v>0</v>
      </c>
      <c r="N155" s="156">
        <f>IF(RES_hhdet_in_emi!N155=0,0,RES_hhdet_in_emi!N155*1000000/RES_hhdet_in_new!N154)</f>
        <v>0</v>
      </c>
      <c r="O155" s="156">
        <f>IF(RES_hhdet_in_emi!O155=0,0,RES_hhdet_in_emi!O155*1000000/RES_hhdet_in_new!O154)</f>
        <v>0</v>
      </c>
      <c r="P155" s="156">
        <f>IF(RES_hhdet_in_emi!P155=0,0,RES_hhdet_in_emi!P155*1000000/RES_hhdet_in_new!P154)</f>
        <v>0</v>
      </c>
      <c r="Q155" s="156">
        <f>IF(RES_hhdet_in_emi!Q155=0,0,RES_hhdet_in_emi!Q155*1000000/RES_hhdet_in_new!Q154)</f>
        <v>0</v>
      </c>
    </row>
    <row r="156" spans="1:17" ht="12" customHeight="1" x14ac:dyDescent="0.25">
      <c r="A156" s="148" t="s">
        <v>59</v>
      </c>
      <c r="B156" s="156"/>
      <c r="C156" s="156">
        <f>IF(RES_hhdet_in_emi!C156=0,0,RES_hhdet_in_emi!C156*1000000/RES_hhdet_in_new!C154)</f>
        <v>0</v>
      </c>
      <c r="D156" s="156">
        <f>IF(RES_hhdet_in_emi!D156=0,0,RES_hhdet_in_emi!D156*1000000/RES_hhdet_in_new!D154)</f>
        <v>0</v>
      </c>
      <c r="E156" s="156">
        <f>IF(RES_hhdet_in_emi!E156=0,0,RES_hhdet_in_emi!E156*1000000/RES_hhdet_in_new!E154)</f>
        <v>0</v>
      </c>
      <c r="F156" s="156">
        <f>IF(RES_hhdet_in_emi!F156=0,0,RES_hhdet_in_emi!F156*1000000/RES_hhdet_in_new!F154)</f>
        <v>0</v>
      </c>
      <c r="G156" s="156">
        <f>IF(RES_hhdet_in_emi!G156=0,0,RES_hhdet_in_emi!G156*1000000/RES_hhdet_in_new!G154)</f>
        <v>0</v>
      </c>
      <c r="H156" s="156">
        <f>IF(RES_hhdet_in_emi!H156=0,0,RES_hhdet_in_emi!H156*1000000/RES_hhdet_in_new!H154)</f>
        <v>0</v>
      </c>
      <c r="I156" s="156">
        <f>IF(RES_hhdet_in_emi!I156=0,0,RES_hhdet_in_emi!I156*1000000/RES_hhdet_in_new!I154)</f>
        <v>0</v>
      </c>
      <c r="J156" s="156">
        <f>IF(RES_hhdet_in_emi!J156=0,0,RES_hhdet_in_emi!J156*1000000/RES_hhdet_in_new!J154)</f>
        <v>0</v>
      </c>
      <c r="K156" s="156">
        <f>IF(RES_hhdet_in_emi!K156=0,0,RES_hhdet_in_emi!K156*1000000/RES_hhdet_in_new!K154)</f>
        <v>0</v>
      </c>
      <c r="L156" s="156">
        <f>IF(RES_hhdet_in_emi!L156=0,0,RES_hhdet_in_emi!L156*1000000/RES_hhdet_in_new!L154)</f>
        <v>0</v>
      </c>
      <c r="M156" s="156">
        <f>IF(RES_hhdet_in_emi!M156=0,0,RES_hhdet_in_emi!M156*1000000/RES_hhdet_in_new!M154)</f>
        <v>0</v>
      </c>
      <c r="N156" s="156">
        <f>IF(RES_hhdet_in_emi!N156=0,0,RES_hhdet_in_emi!N156*1000000/RES_hhdet_in_new!N154)</f>
        <v>0</v>
      </c>
      <c r="O156" s="156">
        <f>IF(RES_hhdet_in_emi!O156=0,0,RES_hhdet_in_emi!O156*1000000/RES_hhdet_in_new!O154)</f>
        <v>0</v>
      </c>
      <c r="P156" s="156">
        <f>IF(RES_hhdet_in_emi!P156=0,0,RES_hhdet_in_emi!P156*1000000/RES_hhdet_in_new!P154)</f>
        <v>0</v>
      </c>
      <c r="Q156" s="156">
        <f>IF(RES_hhdet_in_emi!Q156=0,0,RES_hhdet_in_emi!Q156*1000000/RES_hhdet_in_new!Q154)</f>
        <v>0</v>
      </c>
    </row>
    <row r="157" spans="1:17" ht="12" customHeight="1" x14ac:dyDescent="0.25">
      <c r="A157" s="158" t="s">
        <v>62</v>
      </c>
      <c r="B157" s="157"/>
      <c r="C157" s="157">
        <f>IF(SUM(RES_hhdet_in_emi!C158:C159)=0,0,SUM(RES_hhdet_in_emi!C158:C159)*1000000/SUM(RES_hhdet_in_new!C158:C159))</f>
        <v>0</v>
      </c>
      <c r="D157" s="157">
        <f>IF(SUM(RES_hhdet_in_emi!D158:D159)=0,0,SUM(RES_hhdet_in_emi!D158:D159)*1000000/SUM(RES_hhdet_in_new!D158:D159))</f>
        <v>0</v>
      </c>
      <c r="E157" s="157">
        <f>IF(SUM(RES_hhdet_in_emi!E158:E159)=0,0,SUM(RES_hhdet_in_emi!E158:E159)*1000000/SUM(RES_hhdet_in_new!E158:E159))</f>
        <v>0</v>
      </c>
      <c r="F157" s="157">
        <f>IF(SUM(RES_hhdet_in_emi!F158:F159)=0,0,SUM(RES_hhdet_in_emi!F158:F159)*1000000/SUM(RES_hhdet_in_new!F158:F159))</f>
        <v>0</v>
      </c>
      <c r="G157" s="157">
        <f>IF(SUM(RES_hhdet_in_emi!G158:G159)=0,0,SUM(RES_hhdet_in_emi!G158:G159)*1000000/SUM(RES_hhdet_in_new!G158:G159))</f>
        <v>0</v>
      </c>
      <c r="H157" s="157">
        <f>IF(SUM(RES_hhdet_in_emi!H158:H159)=0,0,SUM(RES_hhdet_in_emi!H158:H159)*1000000/SUM(RES_hhdet_in_new!H158:H159))</f>
        <v>0</v>
      </c>
      <c r="I157" s="157">
        <f>IF(SUM(RES_hhdet_in_emi!I158:I159)=0,0,SUM(RES_hhdet_in_emi!I158:I159)*1000000/SUM(RES_hhdet_in_new!I158:I159))</f>
        <v>0</v>
      </c>
      <c r="J157" s="157">
        <f>IF(SUM(RES_hhdet_in_emi!J158:J159)=0,0,SUM(RES_hhdet_in_emi!J158:J159)*1000000/SUM(RES_hhdet_in_new!J158:J159))</f>
        <v>0</v>
      </c>
      <c r="K157" s="157">
        <f>IF(SUM(RES_hhdet_in_emi!K158:K159)=0,0,SUM(RES_hhdet_in_emi!K158:K159)*1000000/SUM(RES_hhdet_in_new!K158:K159))</f>
        <v>0</v>
      </c>
      <c r="L157" s="157">
        <f>IF(SUM(RES_hhdet_in_emi!L158:L159)=0,0,SUM(RES_hhdet_in_emi!L158:L159)*1000000/SUM(RES_hhdet_in_new!L158:L159))</f>
        <v>0</v>
      </c>
      <c r="M157" s="157">
        <f>IF(SUM(RES_hhdet_in_emi!M158:M159)=0,0,SUM(RES_hhdet_in_emi!M158:M159)*1000000/SUM(RES_hhdet_in_new!M158:M159))</f>
        <v>0</v>
      </c>
      <c r="N157" s="157">
        <f>IF(SUM(RES_hhdet_in_emi!N158:N159)=0,0,SUM(RES_hhdet_in_emi!N158:N159)*1000000/SUM(RES_hhdet_in_new!N158:N159))</f>
        <v>0</v>
      </c>
      <c r="O157" s="157">
        <f>IF(SUM(RES_hhdet_in_emi!O158:O159)=0,0,SUM(RES_hhdet_in_emi!O158:O159)*1000000/SUM(RES_hhdet_in_new!O158:O159))</f>
        <v>0</v>
      </c>
      <c r="P157" s="157">
        <f>IF(SUM(RES_hhdet_in_emi!P158:P159)=0,0,SUM(RES_hhdet_in_emi!P158:P159)*1000000/SUM(RES_hhdet_in_new!P158:P159))</f>
        <v>0</v>
      </c>
      <c r="Q157" s="157">
        <f>IF(SUM(RES_hhdet_in_emi!Q158:Q159)=0,0,SUM(RES_hhdet_in_emi!Q158:Q159)*1000000/SUM(RES_hhdet_in_new!Q158:Q159))</f>
        <v>0</v>
      </c>
    </row>
    <row r="158" spans="1:17" ht="12" customHeight="1" x14ac:dyDescent="0.25">
      <c r="A158" s="23" t="s">
        <v>57</v>
      </c>
      <c r="B158" s="156"/>
      <c r="C158" s="156">
        <f>IF(RES_hhdet_in_emi!C158=0,0,RES_hhdet_in_emi!C158*1000000/RES_hhdet_in_new!C158)</f>
        <v>0</v>
      </c>
      <c r="D158" s="156">
        <f>IF(RES_hhdet_in_emi!D158=0,0,RES_hhdet_in_emi!D158*1000000/RES_hhdet_in_new!D158)</f>
        <v>0</v>
      </c>
      <c r="E158" s="156">
        <f>IF(RES_hhdet_in_emi!E158=0,0,RES_hhdet_in_emi!E158*1000000/RES_hhdet_in_new!E158)</f>
        <v>0</v>
      </c>
      <c r="F158" s="156">
        <f>IF(RES_hhdet_in_emi!F158=0,0,RES_hhdet_in_emi!F158*1000000/RES_hhdet_in_new!F158)</f>
        <v>0</v>
      </c>
      <c r="G158" s="156">
        <f>IF(RES_hhdet_in_emi!G158=0,0,RES_hhdet_in_emi!G158*1000000/RES_hhdet_in_new!G158)</f>
        <v>0</v>
      </c>
      <c r="H158" s="156">
        <f>IF(RES_hhdet_in_emi!H158=0,0,RES_hhdet_in_emi!H158*1000000/RES_hhdet_in_new!H158)</f>
        <v>0</v>
      </c>
      <c r="I158" s="156">
        <f>IF(RES_hhdet_in_emi!I158=0,0,RES_hhdet_in_emi!I158*1000000/RES_hhdet_in_new!I158)</f>
        <v>0</v>
      </c>
      <c r="J158" s="156">
        <f>IF(RES_hhdet_in_emi!J158=0,0,RES_hhdet_in_emi!J158*1000000/RES_hhdet_in_new!J158)</f>
        <v>0</v>
      </c>
      <c r="K158" s="156">
        <f>IF(RES_hhdet_in_emi!K158=0,0,RES_hhdet_in_emi!K158*1000000/RES_hhdet_in_new!K158)</f>
        <v>0</v>
      </c>
      <c r="L158" s="156">
        <f>IF(RES_hhdet_in_emi!L158=0,0,RES_hhdet_in_emi!L158*1000000/RES_hhdet_in_new!L158)</f>
        <v>0</v>
      </c>
      <c r="M158" s="156">
        <f>IF(RES_hhdet_in_emi!M158=0,0,RES_hhdet_in_emi!M158*1000000/RES_hhdet_in_new!M158)</f>
        <v>0</v>
      </c>
      <c r="N158" s="156">
        <f>IF(RES_hhdet_in_emi!N158=0,0,RES_hhdet_in_emi!N158*1000000/RES_hhdet_in_new!N158)</f>
        <v>0</v>
      </c>
      <c r="O158" s="156">
        <f>IF(RES_hhdet_in_emi!O158=0,0,RES_hhdet_in_emi!O158*1000000/RES_hhdet_in_new!O158)</f>
        <v>0</v>
      </c>
      <c r="P158" s="156">
        <f>IF(RES_hhdet_in_emi!P158=0,0,RES_hhdet_in_emi!P158*1000000/RES_hhdet_in_new!P158)</f>
        <v>0</v>
      </c>
      <c r="Q158" s="156">
        <f>IF(RES_hhdet_in_emi!Q158=0,0,RES_hhdet_in_emi!Q158*1000000/RES_hhdet_in_new!Q158)</f>
        <v>0</v>
      </c>
    </row>
    <row r="159" spans="1:17" ht="12" customHeight="1" x14ac:dyDescent="0.25">
      <c r="A159" s="29" t="s">
        <v>140</v>
      </c>
      <c r="B159" s="57"/>
      <c r="C159" s="57">
        <f>IF(RES_hhdet_in_emi!C159=0,0,RES_hhdet_in_emi!C159*1000000/RES_hhdet_in_new!C159)</f>
        <v>0</v>
      </c>
      <c r="D159" s="57">
        <f>IF(RES_hhdet_in_emi!D159=0,0,RES_hhdet_in_emi!D159*1000000/RES_hhdet_in_new!D159)</f>
        <v>0</v>
      </c>
      <c r="E159" s="57">
        <f>IF(RES_hhdet_in_emi!E159=0,0,RES_hhdet_in_emi!E159*1000000/RES_hhdet_in_new!E159)</f>
        <v>0</v>
      </c>
      <c r="F159" s="57">
        <f>IF(RES_hhdet_in_emi!F159=0,0,RES_hhdet_in_emi!F159*1000000/RES_hhdet_in_new!F159)</f>
        <v>0</v>
      </c>
      <c r="G159" s="57">
        <f>IF(RES_hhdet_in_emi!G159=0,0,RES_hhdet_in_emi!G159*1000000/RES_hhdet_in_new!G159)</f>
        <v>0</v>
      </c>
      <c r="H159" s="57">
        <f>IF(RES_hhdet_in_emi!H159=0,0,RES_hhdet_in_emi!H159*1000000/RES_hhdet_in_new!H159)</f>
        <v>0</v>
      </c>
      <c r="I159" s="57">
        <f>IF(RES_hhdet_in_emi!I159=0,0,RES_hhdet_in_emi!I159*1000000/RES_hhdet_in_new!I159)</f>
        <v>0</v>
      </c>
      <c r="J159" s="57">
        <f>IF(RES_hhdet_in_emi!J159=0,0,RES_hhdet_in_emi!J159*1000000/RES_hhdet_in_new!J159)</f>
        <v>0</v>
      </c>
      <c r="K159" s="57">
        <f>IF(RES_hhdet_in_emi!K159=0,0,RES_hhdet_in_emi!K159*1000000/RES_hhdet_in_new!K159)</f>
        <v>0</v>
      </c>
      <c r="L159" s="57">
        <f>IF(RES_hhdet_in_emi!L159=0,0,RES_hhdet_in_emi!L159*1000000/RES_hhdet_in_new!L159)</f>
        <v>0</v>
      </c>
      <c r="M159" s="57">
        <f>IF(RES_hhdet_in_emi!M159=0,0,RES_hhdet_in_emi!M159*1000000/RES_hhdet_in_new!M159)</f>
        <v>0</v>
      </c>
      <c r="N159" s="57">
        <f>IF(RES_hhdet_in_emi!N159=0,0,RES_hhdet_in_emi!N159*1000000/RES_hhdet_in_new!N159)</f>
        <v>0</v>
      </c>
      <c r="O159" s="57">
        <f>IF(RES_hhdet_in_emi!O159=0,0,RES_hhdet_in_emi!O159*1000000/RES_hhdet_in_new!O159)</f>
        <v>0</v>
      </c>
      <c r="P159" s="57">
        <f>IF(RES_hhdet_in_emi!P159=0,0,RES_hhdet_in_emi!P159*1000000/RES_hhdet_in_new!P159)</f>
        <v>0</v>
      </c>
      <c r="Q159" s="57">
        <f>IF(RES_hhdet_in_emi!Q159=0,0,RES_hhdet_in_emi!Q159*1000000/RES_hhdet_in_new!Q159)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136">SUM(C162,C164,C166,C175)</f>
        <v>0</v>
      </c>
      <c r="D161" s="168">
        <f t="shared" ref="D161" si="137">SUM(D162,D164,D166,D175)</f>
        <v>0</v>
      </c>
      <c r="E161" s="168">
        <f t="shared" ref="E161" si="138">SUM(E162,E164,E166,E175)</f>
        <v>0</v>
      </c>
      <c r="F161" s="168">
        <f t="shared" ref="F161" si="139">SUM(F162,F164,F166,F175)</f>
        <v>0</v>
      </c>
      <c r="G161" s="168">
        <f t="shared" ref="G161" si="140">SUM(G162,G164,G166,G175)</f>
        <v>0</v>
      </c>
      <c r="H161" s="168">
        <f t="shared" ref="H161" si="141">SUM(H162,H164,H166,H175)</f>
        <v>0</v>
      </c>
      <c r="I161" s="168">
        <f t="shared" ref="I161" si="142">SUM(I162,I164,I166,I175)</f>
        <v>0</v>
      </c>
      <c r="J161" s="168">
        <f t="shared" ref="J161" si="143">SUM(J162,J164,J166,J175)</f>
        <v>0</v>
      </c>
      <c r="K161" s="168">
        <f t="shared" ref="K161" si="144">SUM(K162,K164,K166,K175)</f>
        <v>0</v>
      </c>
      <c r="L161" s="168">
        <f t="shared" ref="L161" si="145">SUM(L162,L164,L166,L175)</f>
        <v>0</v>
      </c>
      <c r="M161" s="168">
        <f t="shared" ref="M161" si="146">SUM(M162,M164,M166,M175)</f>
        <v>0</v>
      </c>
      <c r="N161" s="168">
        <f t="shared" ref="N161" si="147">SUM(N162,N164,N166,N175)</f>
        <v>0</v>
      </c>
      <c r="O161" s="168">
        <f t="shared" ref="O161" si="148">SUM(O162,O164,O166,O175)</f>
        <v>0</v>
      </c>
      <c r="P161" s="168">
        <f t="shared" ref="P161" si="149">SUM(P162,P164,P166,P175)</f>
        <v>0</v>
      </c>
      <c r="Q161" s="168">
        <f t="shared" ref="Q161" si="150">SUM(Q162,Q164,Q166,Q175)</f>
        <v>0</v>
      </c>
    </row>
    <row r="162" spans="1:17" ht="12.95" customHeight="1" x14ac:dyDescent="0.25">
      <c r="A162" s="158" t="s">
        <v>65</v>
      </c>
      <c r="B162" s="157"/>
      <c r="C162" s="157">
        <f t="shared" ref="C162:Q162" si="151">C163</f>
        <v>0</v>
      </c>
      <c r="D162" s="157">
        <f t="shared" si="151"/>
        <v>0</v>
      </c>
      <c r="E162" s="157">
        <f t="shared" si="151"/>
        <v>0</v>
      </c>
      <c r="F162" s="157">
        <f t="shared" si="151"/>
        <v>0</v>
      </c>
      <c r="G162" s="157">
        <f t="shared" si="151"/>
        <v>0</v>
      </c>
      <c r="H162" s="157">
        <f t="shared" si="151"/>
        <v>0</v>
      </c>
      <c r="I162" s="157">
        <f t="shared" si="151"/>
        <v>0</v>
      </c>
      <c r="J162" s="157">
        <f t="shared" si="151"/>
        <v>0</v>
      </c>
      <c r="K162" s="157">
        <f t="shared" si="151"/>
        <v>0</v>
      </c>
      <c r="L162" s="157">
        <f t="shared" si="151"/>
        <v>0</v>
      </c>
      <c r="M162" s="157">
        <f t="shared" si="151"/>
        <v>0</v>
      </c>
      <c r="N162" s="157">
        <f t="shared" si="151"/>
        <v>0</v>
      </c>
      <c r="O162" s="157">
        <f t="shared" si="151"/>
        <v>0</v>
      </c>
      <c r="P162" s="157">
        <f t="shared" si="151"/>
        <v>0</v>
      </c>
      <c r="Q162" s="157">
        <f t="shared" si="151"/>
        <v>0</v>
      </c>
    </row>
    <row r="163" spans="1:17" ht="12" customHeight="1" x14ac:dyDescent="0.25">
      <c r="A163" s="23" t="s">
        <v>60</v>
      </c>
      <c r="B163" s="57"/>
      <c r="C163" s="57">
        <f>IF(RES_hhdet_in_emi!C163=0,0,RES_hhdet_in_emi!C163*1000000/RES_hhdet_in_new!C163)</f>
        <v>0</v>
      </c>
      <c r="D163" s="57">
        <f>IF(RES_hhdet_in_emi!D163=0,0,RES_hhdet_in_emi!D163*1000000/RES_hhdet_in_new!D163)</f>
        <v>0</v>
      </c>
      <c r="E163" s="57">
        <f>IF(RES_hhdet_in_emi!E163=0,0,RES_hhdet_in_emi!E163*1000000/RES_hhdet_in_new!E163)</f>
        <v>0</v>
      </c>
      <c r="F163" s="57">
        <f>IF(RES_hhdet_in_emi!F163=0,0,RES_hhdet_in_emi!F163*1000000/RES_hhdet_in_new!F163)</f>
        <v>0</v>
      </c>
      <c r="G163" s="57">
        <f>IF(RES_hhdet_in_emi!G163=0,0,RES_hhdet_in_emi!G163*1000000/RES_hhdet_in_new!G163)</f>
        <v>0</v>
      </c>
      <c r="H163" s="57">
        <f>IF(RES_hhdet_in_emi!H163=0,0,RES_hhdet_in_emi!H163*1000000/RES_hhdet_in_new!H163)</f>
        <v>0</v>
      </c>
      <c r="I163" s="57">
        <f>IF(RES_hhdet_in_emi!I163=0,0,RES_hhdet_in_emi!I163*1000000/RES_hhdet_in_new!I163)</f>
        <v>0</v>
      </c>
      <c r="J163" s="57">
        <f>IF(RES_hhdet_in_emi!J163=0,0,RES_hhdet_in_emi!J163*1000000/RES_hhdet_in_new!J163)</f>
        <v>0</v>
      </c>
      <c r="K163" s="57">
        <f>IF(RES_hhdet_in_emi!K163=0,0,RES_hhdet_in_emi!K163*1000000/RES_hhdet_in_new!K163)</f>
        <v>0</v>
      </c>
      <c r="L163" s="57">
        <f>IF(RES_hhdet_in_emi!L163=0,0,RES_hhdet_in_emi!L163*1000000/RES_hhdet_in_new!L163)</f>
        <v>0</v>
      </c>
      <c r="M163" s="57">
        <f>IF(RES_hhdet_in_emi!M163=0,0,RES_hhdet_in_emi!M163*1000000/RES_hhdet_in_new!M163)</f>
        <v>0</v>
      </c>
      <c r="N163" s="57">
        <f>IF(RES_hhdet_in_emi!N163=0,0,RES_hhdet_in_emi!N163*1000000/RES_hhdet_in_new!N163)</f>
        <v>0</v>
      </c>
      <c r="O163" s="57">
        <f>IF(RES_hhdet_in_emi!O163=0,0,RES_hhdet_in_emi!O163*1000000/RES_hhdet_in_new!O163)</f>
        <v>0</v>
      </c>
      <c r="P163" s="57">
        <f>IF(RES_hhdet_in_emi!P163=0,0,RES_hhdet_in_emi!P163*1000000/RES_hhdet_in_new!P163)</f>
        <v>0</v>
      </c>
      <c r="Q163" s="57">
        <f>IF(RES_hhdet_in_emi!Q163=0,0,RES_hhdet_in_emi!Q163*1000000/RES_hhdet_in_new!Q163)</f>
        <v>0</v>
      </c>
    </row>
    <row r="164" spans="1:17" ht="12.95" customHeight="1" x14ac:dyDescent="0.25">
      <c r="A164" s="158" t="s">
        <v>112</v>
      </c>
      <c r="B164" s="157"/>
      <c r="C164" s="157">
        <f t="shared" ref="C164:Q164" si="152">C165</f>
        <v>0</v>
      </c>
      <c r="D164" s="157">
        <f t="shared" si="152"/>
        <v>0</v>
      </c>
      <c r="E164" s="157">
        <f t="shared" si="152"/>
        <v>0</v>
      </c>
      <c r="F164" s="157">
        <f t="shared" si="152"/>
        <v>0</v>
      </c>
      <c r="G164" s="157">
        <f t="shared" si="152"/>
        <v>0</v>
      </c>
      <c r="H164" s="157">
        <f t="shared" si="152"/>
        <v>0</v>
      </c>
      <c r="I164" s="157">
        <f t="shared" si="152"/>
        <v>0</v>
      </c>
      <c r="J164" s="157">
        <f t="shared" si="152"/>
        <v>0</v>
      </c>
      <c r="K164" s="157">
        <f t="shared" si="152"/>
        <v>0</v>
      </c>
      <c r="L164" s="157">
        <f t="shared" si="152"/>
        <v>0</v>
      </c>
      <c r="M164" s="157">
        <f t="shared" si="152"/>
        <v>0</v>
      </c>
      <c r="N164" s="157">
        <f t="shared" si="152"/>
        <v>0</v>
      </c>
      <c r="O164" s="157">
        <f t="shared" si="152"/>
        <v>0</v>
      </c>
      <c r="P164" s="157">
        <f t="shared" si="152"/>
        <v>0</v>
      </c>
      <c r="Q164" s="157">
        <f t="shared" si="152"/>
        <v>0</v>
      </c>
    </row>
    <row r="165" spans="1:17" ht="12" customHeight="1" x14ac:dyDescent="0.25">
      <c r="A165" s="23" t="s">
        <v>60</v>
      </c>
      <c r="B165" s="156"/>
      <c r="C165" s="156">
        <f>IF(RES_hhdet_in_emi!C165=0,0,RES_hhdet_in_emi!C165*1000000/RES_hhdet_in_new!C165)</f>
        <v>0</v>
      </c>
      <c r="D165" s="156">
        <f>IF(RES_hhdet_in_emi!D165=0,0,RES_hhdet_in_emi!D165*1000000/RES_hhdet_in_new!D165)</f>
        <v>0</v>
      </c>
      <c r="E165" s="156">
        <f>IF(RES_hhdet_in_emi!E165=0,0,RES_hhdet_in_emi!E165*1000000/RES_hhdet_in_new!E165)</f>
        <v>0</v>
      </c>
      <c r="F165" s="156">
        <f>IF(RES_hhdet_in_emi!F165=0,0,RES_hhdet_in_emi!F165*1000000/RES_hhdet_in_new!F165)</f>
        <v>0</v>
      </c>
      <c r="G165" s="156">
        <f>IF(RES_hhdet_in_emi!G165=0,0,RES_hhdet_in_emi!G165*1000000/RES_hhdet_in_new!G165)</f>
        <v>0</v>
      </c>
      <c r="H165" s="156">
        <f>IF(RES_hhdet_in_emi!H165=0,0,RES_hhdet_in_emi!H165*1000000/RES_hhdet_in_new!H165)</f>
        <v>0</v>
      </c>
      <c r="I165" s="156">
        <f>IF(RES_hhdet_in_emi!I165=0,0,RES_hhdet_in_emi!I165*1000000/RES_hhdet_in_new!I165)</f>
        <v>0</v>
      </c>
      <c r="J165" s="156">
        <f>IF(RES_hhdet_in_emi!J165=0,0,RES_hhdet_in_emi!J165*1000000/RES_hhdet_in_new!J165)</f>
        <v>0</v>
      </c>
      <c r="K165" s="156">
        <f>IF(RES_hhdet_in_emi!K165=0,0,RES_hhdet_in_emi!K165*1000000/RES_hhdet_in_new!K165)</f>
        <v>0</v>
      </c>
      <c r="L165" s="156">
        <f>IF(RES_hhdet_in_emi!L165=0,0,RES_hhdet_in_emi!L165*1000000/RES_hhdet_in_new!L165)</f>
        <v>0</v>
      </c>
      <c r="M165" s="156">
        <f>IF(RES_hhdet_in_emi!M165=0,0,RES_hhdet_in_emi!M165*1000000/RES_hhdet_in_new!M165)</f>
        <v>0</v>
      </c>
      <c r="N165" s="156">
        <f>IF(RES_hhdet_in_emi!N165=0,0,RES_hhdet_in_emi!N165*1000000/RES_hhdet_in_new!N165)</f>
        <v>0</v>
      </c>
      <c r="O165" s="156">
        <f>IF(RES_hhdet_in_emi!O165=0,0,RES_hhdet_in_emi!O165*1000000/RES_hhdet_in_new!O165)</f>
        <v>0</v>
      </c>
      <c r="P165" s="156">
        <f>IF(RES_hhdet_in_emi!P165=0,0,RES_hhdet_in_emi!P165*1000000/RES_hhdet_in_new!P165)</f>
        <v>0</v>
      </c>
      <c r="Q165" s="156">
        <f>IF(RES_hhdet_in_emi!Q165=0,0,RES_hhdet_in_emi!Q165*1000000/RES_hhdet_in_new!Q165)</f>
        <v>0</v>
      </c>
    </row>
    <row r="166" spans="1:17" ht="12" customHeight="1" x14ac:dyDescent="0.25">
      <c r="A166" s="158" t="s">
        <v>63</v>
      </c>
      <c r="B166" s="157"/>
      <c r="C166" s="157">
        <f>IF(SUM(RES_hhdet_in_emi!C167:C168,RES_hhdet_in_emi!C171:C172)=0,0,SUM(RES_hhdet_in_emi!C167:C168,RES_hhdet_in_emi!C171:C172)*1000000/SUM(RES_hhdet_in_new!C167:C168,RES_hhdet_in_new!C171:C172))</f>
        <v>0</v>
      </c>
      <c r="D166" s="157">
        <f>IF(SUM(RES_hhdet_in_emi!D167:D168,RES_hhdet_in_emi!D171:D172)=0,0,SUM(RES_hhdet_in_emi!D167:D168,RES_hhdet_in_emi!D171:D172)*1000000/SUM(RES_hhdet_in_new!D167:D168,RES_hhdet_in_new!D171:D172))</f>
        <v>0</v>
      </c>
      <c r="E166" s="157">
        <f>IF(SUM(RES_hhdet_in_emi!E167:E168,RES_hhdet_in_emi!E171:E172)=0,0,SUM(RES_hhdet_in_emi!E167:E168,RES_hhdet_in_emi!E171:E172)*1000000/SUM(RES_hhdet_in_new!E167:E168,RES_hhdet_in_new!E171:E172))</f>
        <v>0</v>
      </c>
      <c r="F166" s="157">
        <f>IF(SUM(RES_hhdet_in_emi!F167:F168,RES_hhdet_in_emi!F171:F172)=0,0,SUM(RES_hhdet_in_emi!F167:F168,RES_hhdet_in_emi!F171:F172)*1000000/SUM(RES_hhdet_in_new!F167:F168,RES_hhdet_in_new!F171:F172))</f>
        <v>0</v>
      </c>
      <c r="G166" s="157">
        <f>IF(SUM(RES_hhdet_in_emi!G167:G168,RES_hhdet_in_emi!G171:G172)=0,0,SUM(RES_hhdet_in_emi!G167:G168,RES_hhdet_in_emi!G171:G172)*1000000/SUM(RES_hhdet_in_new!G167:G168,RES_hhdet_in_new!G171:G172))</f>
        <v>0</v>
      </c>
      <c r="H166" s="157">
        <f>IF(SUM(RES_hhdet_in_emi!H167:H168,RES_hhdet_in_emi!H171:H172)=0,0,SUM(RES_hhdet_in_emi!H167:H168,RES_hhdet_in_emi!H171:H172)*1000000/SUM(RES_hhdet_in_new!H167:H168,RES_hhdet_in_new!H171:H172))</f>
        <v>0</v>
      </c>
      <c r="I166" s="157">
        <f>IF(SUM(RES_hhdet_in_emi!I167:I168,RES_hhdet_in_emi!I171:I172)=0,0,SUM(RES_hhdet_in_emi!I167:I168,RES_hhdet_in_emi!I171:I172)*1000000/SUM(RES_hhdet_in_new!I167:I168,RES_hhdet_in_new!I171:I172))</f>
        <v>0</v>
      </c>
      <c r="J166" s="157">
        <f>IF(SUM(RES_hhdet_in_emi!J167:J168,RES_hhdet_in_emi!J171:J172)=0,0,SUM(RES_hhdet_in_emi!J167:J168,RES_hhdet_in_emi!J171:J172)*1000000/SUM(RES_hhdet_in_new!J167:J168,RES_hhdet_in_new!J171:J172))</f>
        <v>0</v>
      </c>
      <c r="K166" s="157">
        <f>IF(SUM(RES_hhdet_in_emi!K167:K168,RES_hhdet_in_emi!K171:K172)=0,0,SUM(RES_hhdet_in_emi!K167:K168,RES_hhdet_in_emi!K171:K172)*1000000/SUM(RES_hhdet_in_new!K167:K168,RES_hhdet_in_new!K171:K172))</f>
        <v>0</v>
      </c>
      <c r="L166" s="157">
        <f>IF(SUM(RES_hhdet_in_emi!L167:L168,RES_hhdet_in_emi!L171:L172)=0,0,SUM(RES_hhdet_in_emi!L167:L168,RES_hhdet_in_emi!L171:L172)*1000000/SUM(RES_hhdet_in_new!L167:L168,RES_hhdet_in_new!L171:L172))</f>
        <v>0</v>
      </c>
      <c r="M166" s="157">
        <f>IF(SUM(RES_hhdet_in_emi!M167:M168,RES_hhdet_in_emi!M171:M172)=0,0,SUM(RES_hhdet_in_emi!M167:M168,RES_hhdet_in_emi!M171:M172)*1000000/SUM(RES_hhdet_in_new!M167:M168,RES_hhdet_in_new!M171:M172))</f>
        <v>0</v>
      </c>
      <c r="N166" s="157">
        <f>IF(SUM(RES_hhdet_in_emi!N167:N168,RES_hhdet_in_emi!N171:N172)=0,0,SUM(RES_hhdet_in_emi!N167:N168,RES_hhdet_in_emi!N171:N172)*1000000/SUM(RES_hhdet_in_new!N167:N168,RES_hhdet_in_new!N171:N172))</f>
        <v>0</v>
      </c>
      <c r="O166" s="157">
        <f>IF(SUM(RES_hhdet_in_emi!O167:O168,RES_hhdet_in_emi!O171:O172)=0,0,SUM(RES_hhdet_in_emi!O167:O168,RES_hhdet_in_emi!O171:O172)*1000000/SUM(RES_hhdet_in_new!O167:O168,RES_hhdet_in_new!O171:O172))</f>
        <v>0</v>
      </c>
      <c r="P166" s="157">
        <f>IF(SUM(RES_hhdet_in_emi!P167:P168,RES_hhdet_in_emi!P171:P172)=0,0,SUM(RES_hhdet_in_emi!P167:P168,RES_hhdet_in_emi!P171:P172)*1000000/SUM(RES_hhdet_in_new!P167:P168,RES_hhdet_in_new!P171:P172))</f>
        <v>0</v>
      </c>
      <c r="Q166" s="157">
        <f>IF(SUM(RES_hhdet_in_emi!Q167:Q168,RES_hhdet_in_emi!Q171:Q172)=0,0,SUM(RES_hhdet_in_emi!Q167:Q168,RES_hhdet_in_emi!Q171:Q172)*1000000/SUM(RES_hhdet_in_new!Q167:Q168,RES_hhdet_in_new!Q171:Q172))</f>
        <v>0</v>
      </c>
    </row>
    <row r="167" spans="1:17" ht="12" customHeight="1" x14ac:dyDescent="0.25">
      <c r="A167" s="167" t="s">
        <v>144</v>
      </c>
      <c r="B167" s="132"/>
      <c r="C167" s="132">
        <f>IF(RES_hhdet_in_emi!C167=0,0,RES_hhdet_in_emi!C167*1000000/RES_hhdet_in_new!C167)</f>
        <v>0</v>
      </c>
      <c r="D167" s="132">
        <f>IF(RES_hhdet_in_emi!D167=0,0,RES_hhdet_in_emi!D167*1000000/RES_hhdet_in_new!D167)</f>
        <v>0</v>
      </c>
      <c r="E167" s="132">
        <f>IF(RES_hhdet_in_emi!E167=0,0,RES_hhdet_in_emi!E167*1000000/RES_hhdet_in_new!E167)</f>
        <v>0</v>
      </c>
      <c r="F167" s="132">
        <f>IF(RES_hhdet_in_emi!F167=0,0,RES_hhdet_in_emi!F167*1000000/RES_hhdet_in_new!F167)</f>
        <v>0</v>
      </c>
      <c r="G167" s="132">
        <f>IF(RES_hhdet_in_emi!G167=0,0,RES_hhdet_in_emi!G167*1000000/RES_hhdet_in_new!G167)</f>
        <v>0</v>
      </c>
      <c r="H167" s="132">
        <f>IF(RES_hhdet_in_emi!H167=0,0,RES_hhdet_in_emi!H167*1000000/RES_hhdet_in_new!H167)</f>
        <v>0</v>
      </c>
      <c r="I167" s="132">
        <f>IF(RES_hhdet_in_emi!I167=0,0,RES_hhdet_in_emi!I167*1000000/RES_hhdet_in_new!I167)</f>
        <v>0</v>
      </c>
      <c r="J167" s="132">
        <f>IF(RES_hhdet_in_emi!J167=0,0,RES_hhdet_in_emi!J167*1000000/RES_hhdet_in_new!J167)</f>
        <v>0</v>
      </c>
      <c r="K167" s="132">
        <f>IF(RES_hhdet_in_emi!K167=0,0,RES_hhdet_in_emi!K167*1000000/RES_hhdet_in_new!K167)</f>
        <v>0</v>
      </c>
      <c r="L167" s="132">
        <f>IF(RES_hhdet_in_emi!L167=0,0,RES_hhdet_in_emi!L167*1000000/RES_hhdet_in_new!L167)</f>
        <v>0</v>
      </c>
      <c r="M167" s="132">
        <f>IF(RES_hhdet_in_emi!M167=0,0,RES_hhdet_in_emi!M167*1000000/RES_hhdet_in_new!M167)</f>
        <v>0</v>
      </c>
      <c r="N167" s="132">
        <f>IF(RES_hhdet_in_emi!N167=0,0,RES_hhdet_in_emi!N167*1000000/RES_hhdet_in_new!N167)</f>
        <v>0</v>
      </c>
      <c r="O167" s="132">
        <f>IF(RES_hhdet_in_emi!O167=0,0,RES_hhdet_in_emi!O167*1000000/RES_hhdet_in_new!O167)</f>
        <v>0</v>
      </c>
      <c r="P167" s="132">
        <f>IF(RES_hhdet_in_emi!P167=0,0,RES_hhdet_in_emi!P167*1000000/RES_hhdet_in_new!P167)</f>
        <v>0</v>
      </c>
      <c r="Q167" s="132">
        <f>IF(RES_hhdet_in_emi!Q167=0,0,RES_hhdet_in_emi!Q167*1000000/RES_hhdet_in_new!Q167)</f>
        <v>0</v>
      </c>
    </row>
    <row r="168" spans="1:17" ht="12" customHeight="1" x14ac:dyDescent="0.25">
      <c r="A168" s="167" t="s">
        <v>143</v>
      </c>
      <c r="B168" s="132"/>
      <c r="C168" s="132">
        <f>IF(RES_hhdet_in_emi!C168=0,0,RES_hhdet_in_emi!C168*1000000/RES_hhdet_in_new!C168)</f>
        <v>0</v>
      </c>
      <c r="D168" s="132">
        <f>IF(RES_hhdet_in_emi!D168=0,0,RES_hhdet_in_emi!D168*1000000/RES_hhdet_in_new!D168)</f>
        <v>0</v>
      </c>
      <c r="E168" s="132">
        <f>IF(RES_hhdet_in_emi!E168=0,0,RES_hhdet_in_emi!E168*1000000/RES_hhdet_in_new!E168)</f>
        <v>0</v>
      </c>
      <c r="F168" s="132">
        <f>IF(RES_hhdet_in_emi!F168=0,0,RES_hhdet_in_emi!F168*1000000/RES_hhdet_in_new!F168)</f>
        <v>0</v>
      </c>
      <c r="G168" s="132">
        <f>IF(RES_hhdet_in_emi!G168=0,0,RES_hhdet_in_emi!G168*1000000/RES_hhdet_in_new!G168)</f>
        <v>0</v>
      </c>
      <c r="H168" s="132">
        <f>IF(RES_hhdet_in_emi!H168=0,0,RES_hhdet_in_emi!H168*1000000/RES_hhdet_in_new!H168)</f>
        <v>0</v>
      </c>
      <c r="I168" s="132">
        <f>IF(RES_hhdet_in_emi!I168=0,0,RES_hhdet_in_emi!I168*1000000/RES_hhdet_in_new!I168)</f>
        <v>0</v>
      </c>
      <c r="J168" s="132">
        <f>IF(RES_hhdet_in_emi!J168=0,0,RES_hhdet_in_emi!J168*1000000/RES_hhdet_in_new!J168)</f>
        <v>0</v>
      </c>
      <c r="K168" s="132">
        <f>IF(RES_hhdet_in_emi!K168=0,0,RES_hhdet_in_emi!K168*1000000/RES_hhdet_in_new!K168)</f>
        <v>0</v>
      </c>
      <c r="L168" s="132">
        <f>IF(RES_hhdet_in_emi!L168=0,0,RES_hhdet_in_emi!L168*1000000/RES_hhdet_in_new!L168)</f>
        <v>0</v>
      </c>
      <c r="M168" s="132">
        <f>IF(RES_hhdet_in_emi!M168=0,0,RES_hhdet_in_emi!M168*1000000/RES_hhdet_in_new!M168)</f>
        <v>0</v>
      </c>
      <c r="N168" s="132">
        <f>IF(RES_hhdet_in_emi!N168=0,0,RES_hhdet_in_emi!N168*1000000/RES_hhdet_in_new!N168)</f>
        <v>0</v>
      </c>
      <c r="O168" s="132">
        <f>IF(RES_hhdet_in_emi!O168=0,0,RES_hhdet_in_emi!O168*1000000/RES_hhdet_in_new!O168)</f>
        <v>0</v>
      </c>
      <c r="P168" s="132">
        <f>IF(RES_hhdet_in_emi!P168=0,0,RES_hhdet_in_emi!P168*1000000/RES_hhdet_in_new!P168)</f>
        <v>0</v>
      </c>
      <c r="Q168" s="132">
        <f>IF(RES_hhdet_in_emi!Q168=0,0,RES_hhdet_in_emi!Q168*1000000/RES_hhdet_in_new!Q168)</f>
        <v>0</v>
      </c>
    </row>
    <row r="169" spans="1:17" ht="12" customHeight="1" x14ac:dyDescent="0.25">
      <c r="A169" s="166" t="s">
        <v>57</v>
      </c>
      <c r="B169" s="165"/>
      <c r="C169" s="165">
        <f>IF(RES_hhdet_in_emi!C169=0,0,RES_hhdet_in_emi!C169*1000000/RES_hhdet_in_new!C168)</f>
        <v>0</v>
      </c>
      <c r="D169" s="165">
        <f>IF(RES_hhdet_in_emi!D169=0,0,RES_hhdet_in_emi!D169*1000000/RES_hhdet_in_new!D168)</f>
        <v>0</v>
      </c>
      <c r="E169" s="165">
        <f>IF(RES_hhdet_in_emi!E169=0,0,RES_hhdet_in_emi!E169*1000000/RES_hhdet_in_new!E168)</f>
        <v>0</v>
      </c>
      <c r="F169" s="165">
        <f>IF(RES_hhdet_in_emi!F169=0,0,RES_hhdet_in_emi!F169*1000000/RES_hhdet_in_new!F168)</f>
        <v>0</v>
      </c>
      <c r="G169" s="165">
        <f>IF(RES_hhdet_in_emi!G169=0,0,RES_hhdet_in_emi!G169*1000000/RES_hhdet_in_new!G168)</f>
        <v>0</v>
      </c>
      <c r="H169" s="165">
        <f>IF(RES_hhdet_in_emi!H169=0,0,RES_hhdet_in_emi!H169*1000000/RES_hhdet_in_new!H168)</f>
        <v>0</v>
      </c>
      <c r="I169" s="165">
        <f>IF(RES_hhdet_in_emi!I169=0,0,RES_hhdet_in_emi!I169*1000000/RES_hhdet_in_new!I168)</f>
        <v>0</v>
      </c>
      <c r="J169" s="165">
        <f>IF(RES_hhdet_in_emi!J169=0,0,RES_hhdet_in_emi!J169*1000000/RES_hhdet_in_new!J168)</f>
        <v>0</v>
      </c>
      <c r="K169" s="165">
        <f>IF(RES_hhdet_in_emi!K169=0,0,RES_hhdet_in_emi!K169*1000000/RES_hhdet_in_new!K168)</f>
        <v>0</v>
      </c>
      <c r="L169" s="165">
        <f>IF(RES_hhdet_in_emi!L169=0,0,RES_hhdet_in_emi!L169*1000000/RES_hhdet_in_new!L168)</f>
        <v>0</v>
      </c>
      <c r="M169" s="165">
        <f>IF(RES_hhdet_in_emi!M169=0,0,RES_hhdet_in_emi!M169*1000000/RES_hhdet_in_new!M168)</f>
        <v>0</v>
      </c>
      <c r="N169" s="165">
        <f>IF(RES_hhdet_in_emi!N169=0,0,RES_hhdet_in_emi!N169*1000000/RES_hhdet_in_new!N168)</f>
        <v>0</v>
      </c>
      <c r="O169" s="165">
        <f>IF(RES_hhdet_in_emi!O169=0,0,RES_hhdet_in_emi!O169*1000000/RES_hhdet_in_new!O168)</f>
        <v>0</v>
      </c>
      <c r="P169" s="165">
        <f>IF(RES_hhdet_in_emi!P169=0,0,RES_hhdet_in_emi!P169*1000000/RES_hhdet_in_new!P168)</f>
        <v>0</v>
      </c>
      <c r="Q169" s="165">
        <f>IF(RES_hhdet_in_emi!Q169=0,0,RES_hhdet_in_emi!Q169*1000000/RES_hhdet_in_new!Q168)</f>
        <v>0</v>
      </c>
    </row>
    <row r="170" spans="1:17" ht="12" customHeight="1" x14ac:dyDescent="0.25">
      <c r="A170" s="147" t="s">
        <v>59</v>
      </c>
      <c r="B170" s="164"/>
      <c r="C170" s="164">
        <f>IF(RES_hhdet_in_emi!C170=0,0,RES_hhdet_in_emi!C170*1000000/RES_hhdet_in_new!C168)</f>
        <v>0</v>
      </c>
      <c r="D170" s="164">
        <f>IF(RES_hhdet_in_emi!D170=0,0,RES_hhdet_in_emi!D170*1000000/RES_hhdet_in_new!D168)</f>
        <v>0</v>
      </c>
      <c r="E170" s="164">
        <f>IF(RES_hhdet_in_emi!E170=0,0,RES_hhdet_in_emi!E170*1000000/RES_hhdet_in_new!E168)</f>
        <v>0</v>
      </c>
      <c r="F170" s="164">
        <f>IF(RES_hhdet_in_emi!F170=0,0,RES_hhdet_in_emi!F170*1000000/RES_hhdet_in_new!F168)</f>
        <v>0</v>
      </c>
      <c r="G170" s="164">
        <f>IF(RES_hhdet_in_emi!G170=0,0,RES_hhdet_in_emi!G170*1000000/RES_hhdet_in_new!G168)</f>
        <v>0</v>
      </c>
      <c r="H170" s="164">
        <f>IF(RES_hhdet_in_emi!H170=0,0,RES_hhdet_in_emi!H170*1000000/RES_hhdet_in_new!H168)</f>
        <v>0</v>
      </c>
      <c r="I170" s="164">
        <f>IF(RES_hhdet_in_emi!I170=0,0,RES_hhdet_in_emi!I170*1000000/RES_hhdet_in_new!I168)</f>
        <v>0</v>
      </c>
      <c r="J170" s="164">
        <f>IF(RES_hhdet_in_emi!J170=0,0,RES_hhdet_in_emi!J170*1000000/RES_hhdet_in_new!J168)</f>
        <v>0</v>
      </c>
      <c r="K170" s="164">
        <f>IF(RES_hhdet_in_emi!K170=0,0,RES_hhdet_in_emi!K170*1000000/RES_hhdet_in_new!K168)</f>
        <v>0</v>
      </c>
      <c r="L170" s="164">
        <f>IF(RES_hhdet_in_emi!L170=0,0,RES_hhdet_in_emi!L170*1000000/RES_hhdet_in_new!L168)</f>
        <v>0</v>
      </c>
      <c r="M170" s="164">
        <f>IF(RES_hhdet_in_emi!M170=0,0,RES_hhdet_in_emi!M170*1000000/RES_hhdet_in_new!M168)</f>
        <v>0</v>
      </c>
      <c r="N170" s="164">
        <f>IF(RES_hhdet_in_emi!N170=0,0,RES_hhdet_in_emi!N170*1000000/RES_hhdet_in_new!N168)</f>
        <v>0</v>
      </c>
      <c r="O170" s="164">
        <f>IF(RES_hhdet_in_emi!O170=0,0,RES_hhdet_in_emi!O170*1000000/RES_hhdet_in_new!O168)</f>
        <v>0</v>
      </c>
      <c r="P170" s="164">
        <f>IF(RES_hhdet_in_emi!P170=0,0,RES_hhdet_in_emi!P170*1000000/RES_hhdet_in_new!P168)</f>
        <v>0</v>
      </c>
      <c r="Q170" s="164">
        <f>IF(RES_hhdet_in_emi!Q170=0,0,RES_hhdet_in_emi!Q170*1000000/RES_hhdet_in_new!Q168)</f>
        <v>0</v>
      </c>
    </row>
    <row r="171" spans="1:17" ht="12" customHeight="1" x14ac:dyDescent="0.25">
      <c r="A171" s="163" t="s">
        <v>142</v>
      </c>
      <c r="B171" s="162"/>
      <c r="C171" s="162">
        <f>IF(RES_hhdet_in_emi!C171=0,0,RES_hhdet_in_emi!C171*1000000/RES_hhdet_in_new!C171)</f>
        <v>0</v>
      </c>
      <c r="D171" s="162">
        <f>IF(RES_hhdet_in_emi!D171=0,0,RES_hhdet_in_emi!D171*1000000/RES_hhdet_in_new!D171)</f>
        <v>0</v>
      </c>
      <c r="E171" s="162">
        <f>IF(RES_hhdet_in_emi!E171=0,0,RES_hhdet_in_emi!E171*1000000/RES_hhdet_in_new!E171)</f>
        <v>0</v>
      </c>
      <c r="F171" s="162">
        <f>IF(RES_hhdet_in_emi!F171=0,0,RES_hhdet_in_emi!F171*1000000/RES_hhdet_in_new!F171)</f>
        <v>0</v>
      </c>
      <c r="G171" s="162">
        <f>IF(RES_hhdet_in_emi!G171=0,0,RES_hhdet_in_emi!G171*1000000/RES_hhdet_in_new!G171)</f>
        <v>0</v>
      </c>
      <c r="H171" s="162">
        <f>IF(RES_hhdet_in_emi!H171=0,0,RES_hhdet_in_emi!H171*1000000/RES_hhdet_in_new!H171)</f>
        <v>0</v>
      </c>
      <c r="I171" s="162">
        <f>IF(RES_hhdet_in_emi!I171=0,0,RES_hhdet_in_emi!I171*1000000/RES_hhdet_in_new!I171)</f>
        <v>0</v>
      </c>
      <c r="J171" s="162">
        <f>IF(RES_hhdet_in_emi!J171=0,0,RES_hhdet_in_emi!J171*1000000/RES_hhdet_in_new!J171)</f>
        <v>0</v>
      </c>
      <c r="K171" s="162">
        <f>IF(RES_hhdet_in_emi!K171=0,0,RES_hhdet_in_emi!K171*1000000/RES_hhdet_in_new!K171)</f>
        <v>0</v>
      </c>
      <c r="L171" s="162">
        <f>IF(RES_hhdet_in_emi!L171=0,0,RES_hhdet_in_emi!L171*1000000/RES_hhdet_in_new!L171)</f>
        <v>0</v>
      </c>
      <c r="M171" s="162">
        <f>IF(RES_hhdet_in_emi!M171=0,0,RES_hhdet_in_emi!M171*1000000/RES_hhdet_in_new!M171)</f>
        <v>0</v>
      </c>
      <c r="N171" s="162">
        <f>IF(RES_hhdet_in_emi!N171=0,0,RES_hhdet_in_emi!N171*1000000/RES_hhdet_in_new!N171)</f>
        <v>0</v>
      </c>
      <c r="O171" s="162">
        <f>IF(RES_hhdet_in_emi!O171=0,0,RES_hhdet_in_emi!O171*1000000/RES_hhdet_in_new!O171)</f>
        <v>0</v>
      </c>
      <c r="P171" s="162">
        <f>IF(RES_hhdet_in_emi!P171=0,0,RES_hhdet_in_emi!P171*1000000/RES_hhdet_in_new!P171)</f>
        <v>0</v>
      </c>
      <c r="Q171" s="162">
        <f>IF(RES_hhdet_in_emi!Q171=0,0,RES_hhdet_in_emi!Q171*1000000/RES_hhdet_in_new!Q171)</f>
        <v>0</v>
      </c>
    </row>
    <row r="172" spans="1:17" ht="12" customHeight="1" x14ac:dyDescent="0.25">
      <c r="A172" s="161" t="s">
        <v>141</v>
      </c>
      <c r="B172" s="160"/>
      <c r="C172" s="160">
        <f>IF(RES_hhdet_in_emi!C172=0,0,RES_hhdet_in_emi!C172*1000000/RES_hhdet_in_new!C172)</f>
        <v>0</v>
      </c>
      <c r="D172" s="160">
        <f>IF(RES_hhdet_in_emi!D172=0,0,RES_hhdet_in_emi!D172*1000000/RES_hhdet_in_new!D172)</f>
        <v>0</v>
      </c>
      <c r="E172" s="160">
        <f>IF(RES_hhdet_in_emi!E172=0,0,RES_hhdet_in_emi!E172*1000000/RES_hhdet_in_new!E172)</f>
        <v>0</v>
      </c>
      <c r="F172" s="160">
        <f>IF(RES_hhdet_in_emi!F172=0,0,RES_hhdet_in_emi!F172*1000000/RES_hhdet_in_new!F172)</f>
        <v>0</v>
      </c>
      <c r="G172" s="160">
        <f>IF(RES_hhdet_in_emi!G172=0,0,RES_hhdet_in_emi!G172*1000000/RES_hhdet_in_new!G172)</f>
        <v>0</v>
      </c>
      <c r="H172" s="160">
        <f>IF(RES_hhdet_in_emi!H172=0,0,RES_hhdet_in_emi!H172*1000000/RES_hhdet_in_new!H172)</f>
        <v>0</v>
      </c>
      <c r="I172" s="160">
        <f>IF(RES_hhdet_in_emi!I172=0,0,RES_hhdet_in_emi!I172*1000000/RES_hhdet_in_new!I172)</f>
        <v>0</v>
      </c>
      <c r="J172" s="160">
        <f>IF(RES_hhdet_in_emi!J172=0,0,RES_hhdet_in_emi!J172*1000000/RES_hhdet_in_new!J172)</f>
        <v>0</v>
      </c>
      <c r="K172" s="160">
        <f>IF(RES_hhdet_in_emi!K172=0,0,RES_hhdet_in_emi!K172*1000000/RES_hhdet_in_new!K172)</f>
        <v>0</v>
      </c>
      <c r="L172" s="160">
        <f>IF(RES_hhdet_in_emi!L172=0,0,RES_hhdet_in_emi!L172*1000000/RES_hhdet_in_new!L172)</f>
        <v>0</v>
      </c>
      <c r="M172" s="160">
        <f>IF(RES_hhdet_in_emi!M172=0,0,RES_hhdet_in_emi!M172*1000000/RES_hhdet_in_new!M172)</f>
        <v>0</v>
      </c>
      <c r="N172" s="160">
        <f>IF(RES_hhdet_in_emi!N172=0,0,RES_hhdet_in_emi!N172*1000000/RES_hhdet_in_new!N172)</f>
        <v>0</v>
      </c>
      <c r="O172" s="160">
        <f>IF(RES_hhdet_in_emi!O172=0,0,RES_hhdet_in_emi!O172*1000000/RES_hhdet_in_new!O172)</f>
        <v>0</v>
      </c>
      <c r="P172" s="160">
        <f>IF(RES_hhdet_in_emi!P172=0,0,RES_hhdet_in_emi!P172*1000000/RES_hhdet_in_new!P172)</f>
        <v>0</v>
      </c>
      <c r="Q172" s="160">
        <f>IF(RES_hhdet_in_emi!Q172=0,0,RES_hhdet_in_emi!Q172*1000000/RES_hhdet_in_new!Q172)</f>
        <v>0</v>
      </c>
    </row>
    <row r="173" spans="1:17" ht="12" customHeight="1" x14ac:dyDescent="0.25">
      <c r="A173" s="148" t="s">
        <v>60</v>
      </c>
      <c r="B173" s="156"/>
      <c r="C173" s="156">
        <f>IF(RES_hhdet_in_emi!C173=0,0,RES_hhdet_in_emi!C173*1000000/RES_hhdet_in_new!C172)</f>
        <v>0</v>
      </c>
      <c r="D173" s="156">
        <f>IF(RES_hhdet_in_emi!D173=0,0,RES_hhdet_in_emi!D173*1000000/RES_hhdet_in_new!D172)</f>
        <v>0</v>
      </c>
      <c r="E173" s="156">
        <f>IF(RES_hhdet_in_emi!E173=0,0,RES_hhdet_in_emi!E173*1000000/RES_hhdet_in_new!E172)</f>
        <v>0</v>
      </c>
      <c r="F173" s="156">
        <f>IF(RES_hhdet_in_emi!F173=0,0,RES_hhdet_in_emi!F173*1000000/RES_hhdet_in_new!F172)</f>
        <v>0</v>
      </c>
      <c r="G173" s="156">
        <f>IF(RES_hhdet_in_emi!G173=0,0,RES_hhdet_in_emi!G173*1000000/RES_hhdet_in_new!G172)</f>
        <v>0</v>
      </c>
      <c r="H173" s="156">
        <f>IF(RES_hhdet_in_emi!H173=0,0,RES_hhdet_in_emi!H173*1000000/RES_hhdet_in_new!H172)</f>
        <v>0</v>
      </c>
      <c r="I173" s="156">
        <f>IF(RES_hhdet_in_emi!I173=0,0,RES_hhdet_in_emi!I173*1000000/RES_hhdet_in_new!I172)</f>
        <v>0</v>
      </c>
      <c r="J173" s="156">
        <f>IF(RES_hhdet_in_emi!J173=0,0,RES_hhdet_in_emi!J173*1000000/RES_hhdet_in_new!J172)</f>
        <v>0</v>
      </c>
      <c r="K173" s="156">
        <f>IF(RES_hhdet_in_emi!K173=0,0,RES_hhdet_in_emi!K173*1000000/RES_hhdet_in_new!K172)</f>
        <v>0</v>
      </c>
      <c r="L173" s="156">
        <f>IF(RES_hhdet_in_emi!L173=0,0,RES_hhdet_in_emi!L173*1000000/RES_hhdet_in_new!L172)</f>
        <v>0</v>
      </c>
      <c r="M173" s="156">
        <f>IF(RES_hhdet_in_emi!M173=0,0,RES_hhdet_in_emi!M173*1000000/RES_hhdet_in_new!M172)</f>
        <v>0</v>
      </c>
      <c r="N173" s="156">
        <f>IF(RES_hhdet_in_emi!N173=0,0,RES_hhdet_in_emi!N173*1000000/RES_hhdet_in_new!N172)</f>
        <v>0</v>
      </c>
      <c r="O173" s="156">
        <f>IF(RES_hhdet_in_emi!O173=0,0,RES_hhdet_in_emi!O173*1000000/RES_hhdet_in_new!O172)</f>
        <v>0</v>
      </c>
      <c r="P173" s="156">
        <f>IF(RES_hhdet_in_emi!P173=0,0,RES_hhdet_in_emi!P173*1000000/RES_hhdet_in_new!P172)</f>
        <v>0</v>
      </c>
      <c r="Q173" s="156">
        <f>IF(RES_hhdet_in_emi!Q173=0,0,RES_hhdet_in_emi!Q173*1000000/RES_hhdet_in_new!Q172)</f>
        <v>0</v>
      </c>
    </row>
    <row r="174" spans="1:17" ht="12" customHeight="1" x14ac:dyDescent="0.25">
      <c r="A174" s="159" t="s">
        <v>59</v>
      </c>
      <c r="B174" s="57"/>
      <c r="C174" s="57">
        <f>IF(RES_hhdet_in_emi!C174=0,0,RES_hhdet_in_emi!C174*1000000/RES_hhdet_in_new!C172)</f>
        <v>0</v>
      </c>
      <c r="D174" s="57">
        <f>IF(RES_hhdet_in_emi!D174=0,0,RES_hhdet_in_emi!D174*1000000/RES_hhdet_in_new!D172)</f>
        <v>0</v>
      </c>
      <c r="E174" s="57">
        <f>IF(RES_hhdet_in_emi!E174=0,0,RES_hhdet_in_emi!E174*1000000/RES_hhdet_in_new!E172)</f>
        <v>0</v>
      </c>
      <c r="F174" s="57">
        <f>IF(RES_hhdet_in_emi!F174=0,0,RES_hhdet_in_emi!F174*1000000/RES_hhdet_in_new!F172)</f>
        <v>0</v>
      </c>
      <c r="G174" s="57">
        <f>IF(RES_hhdet_in_emi!G174=0,0,RES_hhdet_in_emi!G174*1000000/RES_hhdet_in_new!G172)</f>
        <v>0</v>
      </c>
      <c r="H174" s="57">
        <f>IF(RES_hhdet_in_emi!H174=0,0,RES_hhdet_in_emi!H174*1000000/RES_hhdet_in_new!H172)</f>
        <v>0</v>
      </c>
      <c r="I174" s="57">
        <f>IF(RES_hhdet_in_emi!I174=0,0,RES_hhdet_in_emi!I174*1000000/RES_hhdet_in_new!I172)</f>
        <v>0</v>
      </c>
      <c r="J174" s="57">
        <f>IF(RES_hhdet_in_emi!J174=0,0,RES_hhdet_in_emi!J174*1000000/RES_hhdet_in_new!J172)</f>
        <v>0</v>
      </c>
      <c r="K174" s="57">
        <f>IF(RES_hhdet_in_emi!K174=0,0,RES_hhdet_in_emi!K174*1000000/RES_hhdet_in_new!K172)</f>
        <v>0</v>
      </c>
      <c r="L174" s="57">
        <f>IF(RES_hhdet_in_emi!L174=0,0,RES_hhdet_in_emi!L174*1000000/RES_hhdet_in_new!L172)</f>
        <v>0</v>
      </c>
      <c r="M174" s="57">
        <f>IF(RES_hhdet_in_emi!M174=0,0,RES_hhdet_in_emi!M174*1000000/RES_hhdet_in_new!M172)</f>
        <v>0</v>
      </c>
      <c r="N174" s="57">
        <f>IF(RES_hhdet_in_emi!N174=0,0,RES_hhdet_in_emi!N174*1000000/RES_hhdet_in_new!N172)</f>
        <v>0</v>
      </c>
      <c r="O174" s="57">
        <f>IF(RES_hhdet_in_emi!O174=0,0,RES_hhdet_in_emi!O174*1000000/RES_hhdet_in_new!O172)</f>
        <v>0</v>
      </c>
      <c r="P174" s="57">
        <f>IF(RES_hhdet_in_emi!P174=0,0,RES_hhdet_in_emi!P174*1000000/RES_hhdet_in_new!P172)</f>
        <v>0</v>
      </c>
      <c r="Q174" s="57">
        <f>IF(RES_hhdet_in_emi!Q174=0,0,RES_hhdet_in_emi!Q174*1000000/RES_hhdet_in_new!Q172)</f>
        <v>0</v>
      </c>
    </row>
    <row r="175" spans="1:17" ht="12" customHeight="1" x14ac:dyDescent="0.25">
      <c r="A175" s="158" t="s">
        <v>62</v>
      </c>
      <c r="B175" s="157"/>
      <c r="C175" s="157">
        <f>IF(SUM(RES_hhdet_in_emi!C176:C177)=0,0,SUM(RES_hhdet_in_emi!C176:C177)*1000000/SUM(RES_hhdet_in_new!C176:C177))</f>
        <v>0</v>
      </c>
      <c r="D175" s="157">
        <f>IF(SUM(RES_hhdet_in_emi!D176:D177)=0,0,SUM(RES_hhdet_in_emi!D176:D177)*1000000/SUM(RES_hhdet_in_new!D176:D177))</f>
        <v>0</v>
      </c>
      <c r="E175" s="157">
        <f>IF(SUM(RES_hhdet_in_emi!E176:E177)=0,0,SUM(RES_hhdet_in_emi!E176:E177)*1000000/SUM(RES_hhdet_in_new!E176:E177))</f>
        <v>0</v>
      </c>
      <c r="F175" s="157">
        <f>IF(SUM(RES_hhdet_in_emi!F176:F177)=0,0,SUM(RES_hhdet_in_emi!F176:F177)*1000000/SUM(RES_hhdet_in_new!F176:F177))</f>
        <v>0</v>
      </c>
      <c r="G175" s="157">
        <f>IF(SUM(RES_hhdet_in_emi!G176:G177)=0,0,SUM(RES_hhdet_in_emi!G176:G177)*1000000/SUM(RES_hhdet_in_new!G176:G177))</f>
        <v>0</v>
      </c>
      <c r="H175" s="157">
        <f>IF(SUM(RES_hhdet_in_emi!H176:H177)=0,0,SUM(RES_hhdet_in_emi!H176:H177)*1000000/SUM(RES_hhdet_in_new!H176:H177))</f>
        <v>0</v>
      </c>
      <c r="I175" s="157">
        <f>IF(SUM(RES_hhdet_in_emi!I176:I177)=0,0,SUM(RES_hhdet_in_emi!I176:I177)*1000000/SUM(RES_hhdet_in_new!I176:I177))</f>
        <v>0</v>
      </c>
      <c r="J175" s="157">
        <f>IF(SUM(RES_hhdet_in_emi!J176:J177)=0,0,SUM(RES_hhdet_in_emi!J176:J177)*1000000/SUM(RES_hhdet_in_new!J176:J177))</f>
        <v>0</v>
      </c>
      <c r="K175" s="157">
        <f>IF(SUM(RES_hhdet_in_emi!K176:K177)=0,0,SUM(RES_hhdet_in_emi!K176:K177)*1000000/SUM(RES_hhdet_in_new!K176:K177))</f>
        <v>0</v>
      </c>
      <c r="L175" s="157">
        <f>IF(SUM(RES_hhdet_in_emi!L176:L177)=0,0,SUM(RES_hhdet_in_emi!L176:L177)*1000000/SUM(RES_hhdet_in_new!L176:L177))</f>
        <v>0</v>
      </c>
      <c r="M175" s="157">
        <f>IF(SUM(RES_hhdet_in_emi!M176:M177)=0,0,SUM(RES_hhdet_in_emi!M176:M177)*1000000/SUM(RES_hhdet_in_new!M176:M177))</f>
        <v>0</v>
      </c>
      <c r="N175" s="157">
        <f>IF(SUM(RES_hhdet_in_emi!N176:N177)=0,0,SUM(RES_hhdet_in_emi!N176:N177)*1000000/SUM(RES_hhdet_in_new!N176:N177))</f>
        <v>0</v>
      </c>
      <c r="O175" s="157">
        <f>IF(SUM(RES_hhdet_in_emi!O176:O177)=0,0,SUM(RES_hhdet_in_emi!O176:O177)*1000000/SUM(RES_hhdet_in_new!O176:O177))</f>
        <v>0</v>
      </c>
      <c r="P175" s="157">
        <f>IF(SUM(RES_hhdet_in_emi!P176:P177)=0,0,SUM(RES_hhdet_in_emi!P176:P177)*1000000/SUM(RES_hhdet_in_new!P176:P177))</f>
        <v>0</v>
      </c>
      <c r="Q175" s="157">
        <f>IF(SUM(RES_hhdet_in_emi!Q176:Q177)=0,0,SUM(RES_hhdet_in_emi!Q176:Q177)*1000000/SUM(RES_hhdet_in_new!Q176:Q177))</f>
        <v>0</v>
      </c>
    </row>
    <row r="176" spans="1:17" ht="12" customHeight="1" x14ac:dyDescent="0.25">
      <c r="A176" s="23" t="s">
        <v>57</v>
      </c>
      <c r="B176" s="156"/>
      <c r="C176" s="156">
        <f>IF(RES_hhdet_in_emi!C176=0,0,RES_hhdet_in_emi!C176*1000000/RES_hhdet_in_new!C176)</f>
        <v>0</v>
      </c>
      <c r="D176" s="156">
        <f>IF(RES_hhdet_in_emi!D176=0,0,RES_hhdet_in_emi!D176*1000000/RES_hhdet_in_new!D176)</f>
        <v>0</v>
      </c>
      <c r="E176" s="156">
        <f>IF(RES_hhdet_in_emi!E176=0,0,RES_hhdet_in_emi!E176*1000000/RES_hhdet_in_new!E176)</f>
        <v>0</v>
      </c>
      <c r="F176" s="156">
        <f>IF(RES_hhdet_in_emi!F176=0,0,RES_hhdet_in_emi!F176*1000000/RES_hhdet_in_new!F176)</f>
        <v>0</v>
      </c>
      <c r="G176" s="156">
        <f>IF(RES_hhdet_in_emi!G176=0,0,RES_hhdet_in_emi!G176*1000000/RES_hhdet_in_new!G176)</f>
        <v>0</v>
      </c>
      <c r="H176" s="156">
        <f>IF(RES_hhdet_in_emi!H176=0,0,RES_hhdet_in_emi!H176*1000000/RES_hhdet_in_new!H176)</f>
        <v>0</v>
      </c>
      <c r="I176" s="156">
        <f>IF(RES_hhdet_in_emi!I176=0,0,RES_hhdet_in_emi!I176*1000000/RES_hhdet_in_new!I176)</f>
        <v>0</v>
      </c>
      <c r="J176" s="156">
        <f>IF(RES_hhdet_in_emi!J176=0,0,RES_hhdet_in_emi!J176*1000000/RES_hhdet_in_new!J176)</f>
        <v>0</v>
      </c>
      <c r="K176" s="156">
        <f>IF(RES_hhdet_in_emi!K176=0,0,RES_hhdet_in_emi!K176*1000000/RES_hhdet_in_new!K176)</f>
        <v>0</v>
      </c>
      <c r="L176" s="156">
        <f>IF(RES_hhdet_in_emi!L176=0,0,RES_hhdet_in_emi!L176*1000000/RES_hhdet_in_new!L176)</f>
        <v>0</v>
      </c>
      <c r="M176" s="156">
        <f>IF(RES_hhdet_in_emi!M176=0,0,RES_hhdet_in_emi!M176*1000000/RES_hhdet_in_new!M176)</f>
        <v>0</v>
      </c>
      <c r="N176" s="156">
        <f>IF(RES_hhdet_in_emi!N176=0,0,RES_hhdet_in_emi!N176*1000000/RES_hhdet_in_new!N176)</f>
        <v>0</v>
      </c>
      <c r="O176" s="156">
        <f>IF(RES_hhdet_in_emi!O176=0,0,RES_hhdet_in_emi!O176*1000000/RES_hhdet_in_new!O176)</f>
        <v>0</v>
      </c>
      <c r="P176" s="156">
        <f>IF(RES_hhdet_in_emi!P176=0,0,RES_hhdet_in_emi!P176*1000000/RES_hhdet_in_new!P176)</f>
        <v>0</v>
      </c>
      <c r="Q176" s="156">
        <f>IF(RES_hhdet_in_emi!Q176=0,0,RES_hhdet_in_emi!Q176*1000000/RES_hhdet_in_new!Q176)</f>
        <v>0</v>
      </c>
    </row>
    <row r="177" spans="1:17" ht="12" customHeight="1" x14ac:dyDescent="0.25">
      <c r="A177" s="29" t="s">
        <v>140</v>
      </c>
      <c r="B177" s="57"/>
      <c r="C177" s="57">
        <f>IF(RES_hhdet_in_emi!C177=0,0,RES_hhdet_in_emi!C177*1000000/RES_hhdet_in_new!C177)</f>
        <v>0</v>
      </c>
      <c r="D177" s="57">
        <f>IF(RES_hhdet_in_emi!D177=0,0,RES_hhdet_in_emi!D177*1000000/RES_hhdet_in_new!D177)</f>
        <v>0</v>
      </c>
      <c r="E177" s="57">
        <f>IF(RES_hhdet_in_emi!E177=0,0,RES_hhdet_in_emi!E177*1000000/RES_hhdet_in_new!E177)</f>
        <v>0</v>
      </c>
      <c r="F177" s="57">
        <f>IF(RES_hhdet_in_emi!F177=0,0,RES_hhdet_in_emi!F177*1000000/RES_hhdet_in_new!F177)</f>
        <v>0</v>
      </c>
      <c r="G177" s="57">
        <f>IF(RES_hhdet_in_emi!G177=0,0,RES_hhdet_in_emi!G177*1000000/RES_hhdet_in_new!G177)</f>
        <v>0</v>
      </c>
      <c r="H177" s="57">
        <f>IF(RES_hhdet_in_emi!H177=0,0,RES_hhdet_in_emi!H177*1000000/RES_hhdet_in_new!H177)</f>
        <v>0</v>
      </c>
      <c r="I177" s="57">
        <f>IF(RES_hhdet_in_emi!I177=0,0,RES_hhdet_in_emi!I177*1000000/RES_hhdet_in_new!I177)</f>
        <v>0</v>
      </c>
      <c r="J177" s="57">
        <f>IF(RES_hhdet_in_emi!J177=0,0,RES_hhdet_in_emi!J177*1000000/RES_hhdet_in_new!J177)</f>
        <v>0</v>
      </c>
      <c r="K177" s="57">
        <f>IF(RES_hhdet_in_emi!K177=0,0,RES_hhdet_in_emi!K177*1000000/RES_hhdet_in_new!K177)</f>
        <v>0</v>
      </c>
      <c r="L177" s="57">
        <f>IF(RES_hhdet_in_emi!L177=0,0,RES_hhdet_in_emi!L177*1000000/RES_hhdet_in_new!L177)</f>
        <v>0</v>
      </c>
      <c r="M177" s="57">
        <f>IF(RES_hhdet_in_emi!M177=0,0,RES_hhdet_in_emi!M177*1000000/RES_hhdet_in_new!M177)</f>
        <v>0</v>
      </c>
      <c r="N177" s="57">
        <f>IF(RES_hhdet_in_emi!N177=0,0,RES_hhdet_in_emi!N177*1000000/RES_hhdet_in_new!N177)</f>
        <v>0</v>
      </c>
      <c r="O177" s="57">
        <f>IF(RES_hhdet_in_emi!O177=0,0,RES_hhdet_in_emi!O177*1000000/RES_hhdet_in_new!O177)</f>
        <v>0</v>
      </c>
      <c r="P177" s="57">
        <f>IF(RES_hhdet_in_emi!P177=0,0,RES_hhdet_in_emi!P177*1000000/RES_hhdet_in_new!P177)</f>
        <v>0</v>
      </c>
      <c r="Q177" s="57">
        <f>IF(RES_hhdet_in_emi!Q177=0,0,RES_hhdet_in_emi!Q177*1000000/RES_hhdet_in_new!Q177)</f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181</v>
      </c>
    </row>
    <row r="3" spans="1:17" ht="12" customHeight="1" x14ac:dyDescent="0.25">
      <c r="A3" s="152" t="s">
        <v>172</v>
      </c>
      <c r="B3" s="168"/>
      <c r="C3" s="184">
        <f>RES_hhdet_in_fech!C3/RES_summary!C$21</f>
        <v>105.36374379650083</v>
      </c>
      <c r="D3" s="184">
        <f>RES_hhdet_in_fech!D3/RES_summary!D$21</f>
        <v>155.38431998049916</v>
      </c>
      <c r="E3" s="184">
        <f>RES_hhdet_in_fech!E3/RES_summary!E$21</f>
        <v>152.09630419394659</v>
      </c>
      <c r="F3" s="184">
        <f>RES_hhdet_in_fech!F3/RES_summary!F$21</f>
        <v>0</v>
      </c>
      <c r="G3" s="184">
        <f>RES_hhdet_in_fech!G3/RES_summary!G$21</f>
        <v>0</v>
      </c>
      <c r="H3" s="184">
        <f>RES_hhdet_in_fech!H3/RES_summary!H$21</f>
        <v>140.92973348069626</v>
      </c>
      <c r="I3" s="184">
        <f>RES_hhdet_in_fech!I3/RES_summary!I$21</f>
        <v>0</v>
      </c>
      <c r="J3" s="184">
        <f>RES_hhdet_in_fech!J3/RES_summary!J$21</f>
        <v>0</v>
      </c>
      <c r="K3" s="184">
        <f>RES_hhdet_in_fech!K3/RES_summary!K$21</f>
        <v>0</v>
      </c>
      <c r="L3" s="184">
        <f>RES_hhdet_in_fech!L3/RES_summary!L$21</f>
        <v>123.06777515335826</v>
      </c>
      <c r="M3" s="184">
        <f>RES_hhdet_in_fech!M3/RES_summary!M$21</f>
        <v>134.33464911226531</v>
      </c>
      <c r="N3" s="184">
        <f>RES_hhdet_in_fech!N3/RES_summary!N$21</f>
        <v>126.46076995266257</v>
      </c>
      <c r="O3" s="184">
        <f>RES_hhdet_in_fech!O3/RES_summary!O$21</f>
        <v>0</v>
      </c>
      <c r="P3" s="184">
        <f>RES_hhdet_in_fech!P3/RES_summary!P$21</f>
        <v>0</v>
      </c>
      <c r="Q3" s="184">
        <f>RES_hhdet_in_fech!Q3/RES_summary!Q$21</f>
        <v>0</v>
      </c>
    </row>
    <row r="4" spans="1:17" ht="12.95" customHeight="1" x14ac:dyDescent="0.25">
      <c r="A4" s="158" t="s">
        <v>65</v>
      </c>
      <c r="B4" s="157"/>
      <c r="C4" s="178">
        <f>RES_hhdet_in_fech!C4/RES_summary!C$21</f>
        <v>53.937247507040823</v>
      </c>
      <c r="D4" s="178">
        <f>RES_hhdet_in_fech!D4/RES_summary!D$21</f>
        <v>92.033027966428406</v>
      </c>
      <c r="E4" s="178">
        <f>RES_hhdet_in_fech!E4/RES_summary!E$21</f>
        <v>100.97719517067206</v>
      </c>
      <c r="F4" s="178">
        <f>RES_hhdet_in_fech!F4/RES_summary!F$21</f>
        <v>0</v>
      </c>
      <c r="G4" s="178">
        <f>RES_hhdet_in_fech!G4/RES_summary!G$21</f>
        <v>0</v>
      </c>
      <c r="H4" s="178">
        <f>RES_hhdet_in_fech!H4/RES_summary!H$21</f>
        <v>83.845618958537258</v>
      </c>
      <c r="I4" s="178">
        <f>RES_hhdet_in_fech!I4/RES_summary!I$21</f>
        <v>0</v>
      </c>
      <c r="J4" s="178">
        <f>RES_hhdet_in_fech!J4/RES_summary!J$21</f>
        <v>0</v>
      </c>
      <c r="K4" s="178">
        <f>RES_hhdet_in_fech!K4/RES_summary!K$21</f>
        <v>0</v>
      </c>
      <c r="L4" s="178">
        <f>RES_hhdet_in_fech!L4/RES_summary!L$21</f>
        <v>74.04766116224333</v>
      </c>
      <c r="M4" s="178">
        <f>RES_hhdet_in_fech!M4/RES_summary!M$21</f>
        <v>87.027311155450249</v>
      </c>
      <c r="N4" s="178">
        <f>RES_hhdet_in_fech!N4/RES_summary!N$21</f>
        <v>84.507297609403096</v>
      </c>
      <c r="O4" s="178">
        <f>RES_hhdet_in_fech!O4/RES_summary!O$21</f>
        <v>0</v>
      </c>
      <c r="P4" s="178">
        <f>RES_hhdet_in_fech!P4/RES_summary!P$21</f>
        <v>0</v>
      </c>
      <c r="Q4" s="178">
        <f>RES_hhdet_in_fech!Q4/RES_summary!Q$21</f>
        <v>0</v>
      </c>
    </row>
    <row r="5" spans="1:17" ht="12" customHeight="1" x14ac:dyDescent="0.25">
      <c r="A5" s="23" t="s">
        <v>58</v>
      </c>
      <c r="B5" s="156"/>
      <c r="C5" s="177">
        <f>RES_hhdet_in_fech!C5/RES_summary!C$21</f>
        <v>53.458130286228723</v>
      </c>
      <c r="D5" s="177">
        <f>RES_hhdet_in_fech!D5/RES_summary!D$21</f>
        <v>91.782341307883257</v>
      </c>
      <c r="E5" s="177">
        <f>RES_hhdet_in_fech!E5/RES_summary!E$21</f>
        <v>100.7080414375408</v>
      </c>
      <c r="F5" s="177">
        <f>RES_hhdet_in_fech!F5/RES_summary!F$21</f>
        <v>0</v>
      </c>
      <c r="G5" s="177">
        <f>RES_hhdet_in_fech!G5/RES_summary!G$21</f>
        <v>0</v>
      </c>
      <c r="H5" s="177">
        <f>RES_hhdet_in_fech!H5/RES_summary!H$21</f>
        <v>83.497948703531179</v>
      </c>
      <c r="I5" s="177">
        <f>RES_hhdet_in_fech!I5/RES_summary!I$21</f>
        <v>0</v>
      </c>
      <c r="J5" s="177">
        <f>RES_hhdet_in_fech!J5/RES_summary!J$21</f>
        <v>0</v>
      </c>
      <c r="K5" s="177">
        <f>RES_hhdet_in_fech!K5/RES_summary!K$21</f>
        <v>0</v>
      </c>
      <c r="L5" s="177">
        <f>RES_hhdet_in_fech!L5/RES_summary!L$21</f>
        <v>73.279078485571048</v>
      </c>
      <c r="M5" s="177">
        <f>RES_hhdet_in_fech!M5/RES_summary!M$21</f>
        <v>86.050621747655811</v>
      </c>
      <c r="N5" s="177">
        <f>RES_hhdet_in_fech!N5/RES_summary!N$21</f>
        <v>83.880121610165531</v>
      </c>
      <c r="O5" s="177">
        <f>RES_hhdet_in_fech!O5/RES_summary!O$21</f>
        <v>0</v>
      </c>
      <c r="P5" s="177">
        <f>RES_hhdet_in_fech!P5/RES_summary!P$21</f>
        <v>0</v>
      </c>
      <c r="Q5" s="177">
        <f>RES_hhdet_in_fech!Q5/RES_summary!Q$21</f>
        <v>0</v>
      </c>
    </row>
    <row r="6" spans="1:17" ht="12" customHeight="1" x14ac:dyDescent="0.25">
      <c r="A6" s="23" t="s">
        <v>60</v>
      </c>
      <c r="B6" s="156"/>
      <c r="C6" s="177">
        <f>RES_hhdet_in_fech!C6/RES_summary!C$21</f>
        <v>0.47911722081210062</v>
      </c>
      <c r="D6" s="177">
        <f>RES_hhdet_in_fech!D6/RES_summary!D$21</f>
        <v>0.25068665854515304</v>
      </c>
      <c r="E6" s="177">
        <f>RES_hhdet_in_fech!E6/RES_summary!E$21</f>
        <v>0.26915373313124591</v>
      </c>
      <c r="F6" s="177">
        <f>RES_hhdet_in_fech!F6/RES_summary!F$21</f>
        <v>0</v>
      </c>
      <c r="G6" s="177">
        <f>RES_hhdet_in_fech!G6/RES_summary!G$21</f>
        <v>0</v>
      </c>
      <c r="H6" s="177">
        <f>RES_hhdet_in_fech!H6/RES_summary!H$21</f>
        <v>0.34767025500607451</v>
      </c>
      <c r="I6" s="177">
        <f>RES_hhdet_in_fech!I6/RES_summary!I$21</f>
        <v>0</v>
      </c>
      <c r="J6" s="177">
        <f>RES_hhdet_in_fech!J6/RES_summary!J$21</f>
        <v>0</v>
      </c>
      <c r="K6" s="177">
        <f>RES_hhdet_in_fech!K6/RES_summary!K$21</f>
        <v>0</v>
      </c>
      <c r="L6" s="177">
        <f>RES_hhdet_in_fech!L6/RES_summary!L$21</f>
        <v>0.76858267667227442</v>
      </c>
      <c r="M6" s="177">
        <f>RES_hhdet_in_fech!M6/RES_summary!M$21</f>
        <v>0.9766894077944509</v>
      </c>
      <c r="N6" s="177">
        <f>RES_hhdet_in_fech!N6/RES_summary!N$21</f>
        <v>0.62717599923757505</v>
      </c>
      <c r="O6" s="177">
        <f>RES_hhdet_in_fech!O6/RES_summary!O$21</f>
        <v>0</v>
      </c>
      <c r="P6" s="177">
        <f>RES_hhdet_in_fech!P6/RES_summary!P$21</f>
        <v>0</v>
      </c>
      <c r="Q6" s="177">
        <f>RES_hhdet_in_fech!Q6/RES_summary!Q$21</f>
        <v>0</v>
      </c>
    </row>
    <row r="7" spans="1:17" ht="12.95" customHeight="1" x14ac:dyDescent="0.25">
      <c r="A7" s="158" t="s">
        <v>112</v>
      </c>
      <c r="B7" s="157"/>
      <c r="C7" s="178">
        <f>RES_hhdet_in_fech!C7/RES_summary!C$21</f>
        <v>12.341756939232672</v>
      </c>
      <c r="D7" s="178">
        <f>RES_hhdet_in_fech!D7/RES_summary!D$21</f>
        <v>12.396307997751641</v>
      </c>
      <c r="E7" s="178">
        <f>RES_hhdet_in_fech!E7/RES_summary!E$21</f>
        <v>11.657874307297774</v>
      </c>
      <c r="F7" s="178">
        <f>RES_hhdet_in_fech!F7/RES_summary!F$21</f>
        <v>0</v>
      </c>
      <c r="G7" s="178">
        <f>RES_hhdet_in_fech!G7/RES_summary!G$21</f>
        <v>0</v>
      </c>
      <c r="H7" s="178">
        <f>RES_hhdet_in_fech!H7/RES_summary!H$21</f>
        <v>17.560051465541413</v>
      </c>
      <c r="I7" s="178">
        <f>RES_hhdet_in_fech!I7/RES_summary!I$21</f>
        <v>0</v>
      </c>
      <c r="J7" s="178">
        <f>RES_hhdet_in_fech!J7/RES_summary!J$21</f>
        <v>0</v>
      </c>
      <c r="K7" s="178">
        <f>RES_hhdet_in_fech!K7/RES_summary!K$21</f>
        <v>0</v>
      </c>
      <c r="L7" s="178">
        <f>RES_hhdet_in_fech!L7/RES_summary!L$21</f>
        <v>13.584643517336087</v>
      </c>
      <c r="M7" s="178">
        <f>RES_hhdet_in_fech!M7/RES_summary!M$21</f>
        <v>10.63514452788036</v>
      </c>
      <c r="N7" s="178">
        <f>RES_hhdet_in_fech!N7/RES_summary!N$21</f>
        <v>8.8556981870924716</v>
      </c>
      <c r="O7" s="178">
        <f>RES_hhdet_in_fech!O7/RES_summary!O$21</f>
        <v>0</v>
      </c>
      <c r="P7" s="178">
        <f>RES_hhdet_in_fech!P7/RES_summary!P$21</f>
        <v>0</v>
      </c>
      <c r="Q7" s="178">
        <f>RES_hhdet_in_fech!Q7/RES_summary!Q$21</f>
        <v>0</v>
      </c>
    </row>
    <row r="8" spans="1:17" ht="12" customHeight="1" x14ac:dyDescent="0.25">
      <c r="A8" s="23" t="s">
        <v>60</v>
      </c>
      <c r="B8" s="156"/>
      <c r="C8" s="177">
        <f>RES_hhdet_in_fech!C8/RES_summary!C$21</f>
        <v>12.341756939232672</v>
      </c>
      <c r="D8" s="177">
        <f>RES_hhdet_in_fech!D8/RES_summary!D$21</f>
        <v>12.396307997751641</v>
      </c>
      <c r="E8" s="177">
        <f>RES_hhdet_in_fech!E8/RES_summary!E$21</f>
        <v>11.657874307297774</v>
      </c>
      <c r="F8" s="177">
        <f>RES_hhdet_in_fech!F8/RES_summary!F$21</f>
        <v>0</v>
      </c>
      <c r="G8" s="177">
        <f>RES_hhdet_in_fech!G8/RES_summary!G$21</f>
        <v>0</v>
      </c>
      <c r="H8" s="177">
        <f>RES_hhdet_in_fech!H8/RES_summary!H$21</f>
        <v>17.560051465541413</v>
      </c>
      <c r="I8" s="177">
        <f>RES_hhdet_in_fech!I8/RES_summary!I$21</f>
        <v>0</v>
      </c>
      <c r="J8" s="177">
        <f>RES_hhdet_in_fech!J8/RES_summary!J$21</f>
        <v>0</v>
      </c>
      <c r="K8" s="177">
        <f>RES_hhdet_in_fech!K8/RES_summary!K$21</f>
        <v>0</v>
      </c>
      <c r="L8" s="177">
        <f>RES_hhdet_in_fech!L8/RES_summary!L$21</f>
        <v>13.584643517336087</v>
      </c>
      <c r="M8" s="177">
        <f>RES_hhdet_in_fech!M8/RES_summary!M$21</f>
        <v>10.63514452788036</v>
      </c>
      <c r="N8" s="177">
        <f>RES_hhdet_in_fech!N8/RES_summary!N$21</f>
        <v>8.8556981870924716</v>
      </c>
      <c r="O8" s="177">
        <f>RES_hhdet_in_fech!O8/RES_summary!O$21</f>
        <v>0</v>
      </c>
      <c r="P8" s="177">
        <f>RES_hhdet_in_fech!P8/RES_summary!P$21</f>
        <v>0</v>
      </c>
      <c r="Q8" s="177">
        <f>RES_hhdet_in_fech!Q8/RES_summary!Q$21</f>
        <v>0</v>
      </c>
    </row>
    <row r="9" spans="1:17" ht="12" customHeight="1" x14ac:dyDescent="0.25">
      <c r="A9" s="158" t="s">
        <v>63</v>
      </c>
      <c r="B9" s="157"/>
      <c r="C9" s="178">
        <f>RES_hhdet_in_fech!C9/RES_summary!C$21</f>
        <v>23.359698121507748</v>
      </c>
      <c r="D9" s="178">
        <f>RES_hhdet_in_fech!D9/RES_summary!D$21</f>
        <v>28.98271606672176</v>
      </c>
      <c r="E9" s="178">
        <f>RES_hhdet_in_fech!E9/RES_summary!E$21</f>
        <v>23.845525929576812</v>
      </c>
      <c r="F9" s="178">
        <f>RES_hhdet_in_fech!F9/RES_summary!F$21</f>
        <v>0</v>
      </c>
      <c r="G9" s="178">
        <f>RES_hhdet_in_fech!G9/RES_summary!G$21</f>
        <v>0</v>
      </c>
      <c r="H9" s="178">
        <f>RES_hhdet_in_fech!H9/RES_summary!H$21</f>
        <v>23.608146064600291</v>
      </c>
      <c r="I9" s="178">
        <f>RES_hhdet_in_fech!I9/RES_summary!I$21</f>
        <v>0</v>
      </c>
      <c r="J9" s="178">
        <f>RES_hhdet_in_fech!J9/RES_summary!J$21</f>
        <v>0</v>
      </c>
      <c r="K9" s="178">
        <f>RES_hhdet_in_fech!K9/RES_summary!K$21</f>
        <v>0</v>
      </c>
      <c r="L9" s="178">
        <f>RES_hhdet_in_fech!L9/RES_summary!L$21</f>
        <v>20.547362257300762</v>
      </c>
      <c r="M9" s="178">
        <f>RES_hhdet_in_fech!M9/RES_summary!M$21</f>
        <v>21.594831129761548</v>
      </c>
      <c r="N9" s="178">
        <f>RES_hhdet_in_fech!N9/RES_summary!N$21</f>
        <v>20.700967712319759</v>
      </c>
      <c r="O9" s="178">
        <f>RES_hhdet_in_fech!O9/RES_summary!O$21</f>
        <v>0</v>
      </c>
      <c r="P9" s="178">
        <f>RES_hhdet_in_fech!P9/RES_summary!P$21</f>
        <v>0</v>
      </c>
      <c r="Q9" s="178">
        <f>RES_hhdet_in_fech!Q9/RES_summary!Q$21</f>
        <v>0</v>
      </c>
    </row>
    <row r="10" spans="1:17" ht="12" customHeight="1" x14ac:dyDescent="0.25">
      <c r="A10" s="167" t="s">
        <v>171</v>
      </c>
      <c r="B10" s="132"/>
      <c r="C10" s="183">
        <f>RES_hhdet_in_fech!C10/RES_summary!C$21</f>
        <v>29.588863066027688</v>
      </c>
      <c r="D10" s="183">
        <f>RES_hhdet_in_fech!D10/RES_summary!D$21</f>
        <v>34.713064789055629</v>
      </c>
      <c r="E10" s="183">
        <f>RES_hhdet_in_fech!E10/RES_summary!E$21</f>
        <v>36.872484438600075</v>
      </c>
      <c r="F10" s="183">
        <f>RES_hhdet_in_fech!F10/RES_summary!F$21</f>
        <v>0</v>
      </c>
      <c r="G10" s="183">
        <f>RES_hhdet_in_fech!G10/RES_summary!G$21</f>
        <v>0</v>
      </c>
      <c r="H10" s="183">
        <f>RES_hhdet_in_fech!H10/RES_summary!H$21</f>
        <v>32.826135410727247</v>
      </c>
      <c r="I10" s="183">
        <f>RES_hhdet_in_fech!I10/RES_summary!I$21</f>
        <v>0</v>
      </c>
      <c r="J10" s="183">
        <f>RES_hhdet_in_fech!J10/RES_summary!J$21</f>
        <v>0</v>
      </c>
      <c r="K10" s="183">
        <f>RES_hhdet_in_fech!K10/RES_summary!K$21</f>
        <v>0</v>
      </c>
      <c r="L10" s="183">
        <f>RES_hhdet_in_fech!L10/RES_summary!L$21</f>
        <v>28.008784165487459</v>
      </c>
      <c r="M10" s="183">
        <f>RES_hhdet_in_fech!M10/RES_summary!M$21</f>
        <v>27.76567174306609</v>
      </c>
      <c r="N10" s="183">
        <f>RES_hhdet_in_fech!N10/RES_summary!N$21</f>
        <v>26.566887298821978</v>
      </c>
      <c r="O10" s="183">
        <f>RES_hhdet_in_fech!O10/RES_summary!O$21</f>
        <v>0</v>
      </c>
      <c r="P10" s="183">
        <f>RES_hhdet_in_fech!P10/RES_summary!P$21</f>
        <v>0</v>
      </c>
      <c r="Q10" s="183">
        <f>RES_hhdet_in_fech!Q10/RES_summary!Q$21</f>
        <v>0</v>
      </c>
    </row>
    <row r="11" spans="1:17" ht="12" customHeight="1" x14ac:dyDescent="0.25">
      <c r="A11" s="167" t="s">
        <v>144</v>
      </c>
      <c r="B11" s="132"/>
      <c r="C11" s="183">
        <f>RES_hhdet_in_fech!C11/RES_summary!C$21</f>
        <v>27.249378952993961</v>
      </c>
      <c r="D11" s="183">
        <f>RES_hhdet_in_fech!D11/RES_summary!D$21</f>
        <v>27.076586064069225</v>
      </c>
      <c r="E11" s="183">
        <f>RES_hhdet_in_fech!E11/RES_summary!E$21</f>
        <v>27.601877949434755</v>
      </c>
      <c r="F11" s="183">
        <f>RES_hhdet_in_fech!F11/RES_summary!F$21</f>
        <v>0</v>
      </c>
      <c r="G11" s="183">
        <f>RES_hhdet_in_fech!G11/RES_summary!G$21</f>
        <v>0</v>
      </c>
      <c r="H11" s="183">
        <f>RES_hhdet_in_fech!H11/RES_summary!H$21</f>
        <v>27.180994988539954</v>
      </c>
      <c r="I11" s="183">
        <f>RES_hhdet_in_fech!I11/RES_summary!I$21</f>
        <v>0</v>
      </c>
      <c r="J11" s="183">
        <f>RES_hhdet_in_fech!J11/RES_summary!J$21</f>
        <v>0</v>
      </c>
      <c r="K11" s="183">
        <f>RES_hhdet_in_fech!K11/RES_summary!K$21</f>
        <v>0</v>
      </c>
      <c r="L11" s="183">
        <f>RES_hhdet_in_fech!L11/RES_summary!L$21</f>
        <v>0</v>
      </c>
      <c r="M11" s="183">
        <f>RES_hhdet_in_fech!M11/RES_summary!M$21</f>
        <v>0</v>
      </c>
      <c r="N11" s="183">
        <f>RES_hhdet_in_fech!N11/RES_summary!N$21</f>
        <v>0</v>
      </c>
      <c r="O11" s="183">
        <f>RES_hhdet_in_fech!O11/RES_summary!O$21</f>
        <v>0</v>
      </c>
      <c r="P11" s="183">
        <f>RES_hhdet_in_fech!P11/RES_summary!P$21</f>
        <v>0</v>
      </c>
      <c r="Q11" s="183">
        <f>RES_hhdet_in_fech!Q11/RES_summary!Q$21</f>
        <v>0</v>
      </c>
    </row>
    <row r="12" spans="1:17" ht="12" customHeight="1" x14ac:dyDescent="0.25">
      <c r="A12" s="167" t="s">
        <v>143</v>
      </c>
      <c r="B12" s="132"/>
      <c r="C12" s="183">
        <f>RES_hhdet_in_fech!C12/RES_summary!C$21</f>
        <v>0</v>
      </c>
      <c r="D12" s="183">
        <f>RES_hhdet_in_fech!D12/RES_summary!D$21</f>
        <v>0</v>
      </c>
      <c r="E12" s="183">
        <f>RES_hhdet_in_fech!E12/RES_summary!E$21</f>
        <v>0</v>
      </c>
      <c r="F12" s="183">
        <f>RES_hhdet_in_fech!F12/RES_summary!F$21</f>
        <v>0</v>
      </c>
      <c r="G12" s="183">
        <f>RES_hhdet_in_fech!G12/RES_summary!G$21</f>
        <v>0</v>
      </c>
      <c r="H12" s="183">
        <f>RES_hhdet_in_fech!H12/RES_summary!H$21</f>
        <v>0</v>
      </c>
      <c r="I12" s="183">
        <f>RES_hhdet_in_fech!I12/RES_summary!I$21</f>
        <v>0</v>
      </c>
      <c r="J12" s="183">
        <f>RES_hhdet_in_fech!J12/RES_summary!J$21</f>
        <v>0</v>
      </c>
      <c r="K12" s="183">
        <f>RES_hhdet_in_fech!K12/RES_summary!K$21</f>
        <v>0</v>
      </c>
      <c r="L12" s="183">
        <f>RES_hhdet_in_fech!L12/RES_summary!L$21</f>
        <v>19.729126422820947</v>
      </c>
      <c r="M12" s="183">
        <f>RES_hhdet_in_fech!M12/RES_summary!M$21</f>
        <v>0</v>
      </c>
      <c r="N12" s="183">
        <f>RES_hhdet_in_fech!N12/RES_summary!N$21</f>
        <v>0</v>
      </c>
      <c r="O12" s="183">
        <f>RES_hhdet_in_fech!O12/RES_summary!O$21</f>
        <v>0</v>
      </c>
      <c r="P12" s="183">
        <f>RES_hhdet_in_fech!P12/RES_summary!P$21</f>
        <v>0</v>
      </c>
      <c r="Q12" s="183">
        <f>RES_hhdet_in_fech!Q12/RES_summary!Q$21</f>
        <v>0</v>
      </c>
    </row>
    <row r="13" spans="1:17" ht="12" customHeight="1" x14ac:dyDescent="0.25">
      <c r="A13" s="166" t="s">
        <v>57</v>
      </c>
      <c r="B13" s="165"/>
      <c r="C13" s="182">
        <f>RES_hhdet_in_fech!C13/RES_summary!C$21</f>
        <v>0</v>
      </c>
      <c r="D13" s="182">
        <f>RES_hhdet_in_fech!D13/RES_summary!D$21</f>
        <v>0</v>
      </c>
      <c r="E13" s="182">
        <f>RES_hhdet_in_fech!E13/RES_summary!E$21</f>
        <v>0</v>
      </c>
      <c r="F13" s="182">
        <f>RES_hhdet_in_fech!F13/RES_summary!F$21</f>
        <v>0</v>
      </c>
      <c r="G13" s="182">
        <f>RES_hhdet_in_fech!G13/RES_summary!G$21</f>
        <v>0</v>
      </c>
      <c r="H13" s="182">
        <f>RES_hhdet_in_fech!H13/RES_summary!H$21</f>
        <v>0</v>
      </c>
      <c r="I13" s="182">
        <f>RES_hhdet_in_fech!I13/RES_summary!I$21</f>
        <v>0</v>
      </c>
      <c r="J13" s="182">
        <f>RES_hhdet_in_fech!J13/RES_summary!J$21</f>
        <v>0</v>
      </c>
      <c r="K13" s="182">
        <f>RES_hhdet_in_fech!K13/RES_summary!K$21</f>
        <v>0</v>
      </c>
      <c r="L13" s="182">
        <f>RES_hhdet_in_fech!L13/RES_summary!L$21</f>
        <v>14.941729629888814</v>
      </c>
      <c r="M13" s="182">
        <f>RES_hhdet_in_fech!M13/RES_summary!M$21</f>
        <v>0</v>
      </c>
      <c r="N13" s="182">
        <f>RES_hhdet_in_fech!N13/RES_summary!N$21</f>
        <v>0</v>
      </c>
      <c r="O13" s="182">
        <f>RES_hhdet_in_fech!O13/RES_summary!O$21</f>
        <v>0</v>
      </c>
      <c r="P13" s="182">
        <f>RES_hhdet_in_fech!P13/RES_summary!P$21</f>
        <v>0</v>
      </c>
      <c r="Q13" s="182">
        <f>RES_hhdet_in_fech!Q13/RES_summary!Q$21</f>
        <v>0</v>
      </c>
    </row>
    <row r="14" spans="1:17" ht="12" customHeight="1" x14ac:dyDescent="0.25">
      <c r="A14" s="147" t="s">
        <v>59</v>
      </c>
      <c r="B14" s="164"/>
      <c r="C14" s="181">
        <f>RES_hhdet_in_fech!C14/RES_summary!C$21</f>
        <v>0</v>
      </c>
      <c r="D14" s="181">
        <f>RES_hhdet_in_fech!D14/RES_summary!D$21</f>
        <v>0</v>
      </c>
      <c r="E14" s="181">
        <f>RES_hhdet_in_fech!E14/RES_summary!E$21</f>
        <v>0</v>
      </c>
      <c r="F14" s="181">
        <f>RES_hhdet_in_fech!F14/RES_summary!F$21</f>
        <v>0</v>
      </c>
      <c r="G14" s="181">
        <f>RES_hhdet_in_fech!G14/RES_summary!G$21</f>
        <v>0</v>
      </c>
      <c r="H14" s="181">
        <f>RES_hhdet_in_fech!H14/RES_summary!H$21</f>
        <v>0</v>
      </c>
      <c r="I14" s="181">
        <f>RES_hhdet_in_fech!I14/RES_summary!I$21</f>
        <v>0</v>
      </c>
      <c r="J14" s="181">
        <f>RES_hhdet_in_fech!J14/RES_summary!J$21</f>
        <v>0</v>
      </c>
      <c r="K14" s="181">
        <f>RES_hhdet_in_fech!K14/RES_summary!K$21</f>
        <v>0</v>
      </c>
      <c r="L14" s="181">
        <f>RES_hhdet_in_fech!L14/RES_summary!L$21</f>
        <v>4.7873967929321317</v>
      </c>
      <c r="M14" s="181">
        <f>RES_hhdet_in_fech!M14/RES_summary!M$21</f>
        <v>0</v>
      </c>
      <c r="N14" s="181">
        <f>RES_hhdet_in_fech!N14/RES_summary!N$21</f>
        <v>0</v>
      </c>
      <c r="O14" s="181">
        <f>RES_hhdet_in_fech!O14/RES_summary!O$21</f>
        <v>0</v>
      </c>
      <c r="P14" s="181">
        <f>RES_hhdet_in_fech!P14/RES_summary!P$21</f>
        <v>0</v>
      </c>
      <c r="Q14" s="181">
        <f>RES_hhdet_in_fech!Q14/RES_summary!Q$21</f>
        <v>0</v>
      </c>
    </row>
    <row r="15" spans="1:17" ht="12" customHeight="1" x14ac:dyDescent="0.25">
      <c r="A15" s="163" t="s">
        <v>142</v>
      </c>
      <c r="B15" s="162"/>
      <c r="C15" s="180">
        <f>RES_hhdet_in_fech!C15/RES_summary!C$21</f>
        <v>22.384770920315994</v>
      </c>
      <c r="D15" s="180">
        <f>RES_hhdet_in_fech!D15/RES_summary!D$21</f>
        <v>22.164863781290304</v>
      </c>
      <c r="E15" s="180">
        <f>RES_hhdet_in_fech!E15/RES_summary!E$21</f>
        <v>22.398465934861591</v>
      </c>
      <c r="F15" s="180">
        <f>RES_hhdet_in_fech!F15/RES_summary!F$21</f>
        <v>0</v>
      </c>
      <c r="G15" s="180">
        <f>RES_hhdet_in_fech!G15/RES_summary!G$21</f>
        <v>0</v>
      </c>
      <c r="H15" s="180">
        <f>RES_hhdet_in_fech!H15/RES_summary!H$21</f>
        <v>22.540409056573534</v>
      </c>
      <c r="I15" s="180">
        <f>RES_hhdet_in_fech!I15/RES_summary!I$21</f>
        <v>0</v>
      </c>
      <c r="J15" s="180">
        <f>RES_hhdet_in_fech!J15/RES_summary!J$21</f>
        <v>0</v>
      </c>
      <c r="K15" s="180">
        <f>RES_hhdet_in_fech!K15/RES_summary!K$21</f>
        <v>0</v>
      </c>
      <c r="L15" s="180">
        <f>RES_hhdet_in_fech!L15/RES_summary!L$21</f>
        <v>21.142010878111922</v>
      </c>
      <c r="M15" s="180">
        <f>RES_hhdet_in_fech!M15/RES_summary!M$21</f>
        <v>21.89617357037282</v>
      </c>
      <c r="N15" s="180">
        <f>RES_hhdet_in_fech!N15/RES_summary!N$21</f>
        <v>19.817760076077022</v>
      </c>
      <c r="O15" s="180">
        <f>RES_hhdet_in_fech!O15/RES_summary!O$21</f>
        <v>0</v>
      </c>
      <c r="P15" s="180">
        <f>RES_hhdet_in_fech!P15/RES_summary!P$21</f>
        <v>0</v>
      </c>
      <c r="Q15" s="180">
        <f>RES_hhdet_in_fech!Q15/RES_summary!Q$21</f>
        <v>0</v>
      </c>
    </row>
    <row r="16" spans="1:17" ht="12" customHeight="1" x14ac:dyDescent="0.25">
      <c r="A16" s="161" t="s">
        <v>141</v>
      </c>
      <c r="B16" s="160"/>
      <c r="C16" s="179">
        <f>RES_hhdet_in_fech!C16/RES_summary!C$21</f>
        <v>0</v>
      </c>
      <c r="D16" s="179">
        <f>RES_hhdet_in_fech!D16/RES_summary!D$21</f>
        <v>0</v>
      </c>
      <c r="E16" s="179">
        <f>RES_hhdet_in_fech!E16/RES_summary!E$21</f>
        <v>0</v>
      </c>
      <c r="F16" s="179">
        <f>RES_hhdet_in_fech!F16/RES_summary!F$21</f>
        <v>0</v>
      </c>
      <c r="G16" s="179">
        <f>RES_hhdet_in_fech!G16/RES_summary!G$21</f>
        <v>0</v>
      </c>
      <c r="H16" s="179">
        <f>RES_hhdet_in_fech!H16/RES_summary!H$21</f>
        <v>0</v>
      </c>
      <c r="I16" s="179">
        <f>RES_hhdet_in_fech!I16/RES_summary!I$21</f>
        <v>0</v>
      </c>
      <c r="J16" s="179">
        <f>RES_hhdet_in_fech!J16/RES_summary!J$21</f>
        <v>0</v>
      </c>
      <c r="K16" s="179">
        <f>RES_hhdet_in_fech!K16/RES_summary!K$21</f>
        <v>0</v>
      </c>
      <c r="L16" s="179">
        <f>RES_hhdet_in_fech!L16/RES_summary!L$21</f>
        <v>17.997703629847319</v>
      </c>
      <c r="M16" s="179">
        <f>RES_hhdet_in_fech!M16/RES_summary!M$21</f>
        <v>18.084350649851185</v>
      </c>
      <c r="N16" s="179">
        <f>RES_hhdet_in_fech!N16/RES_summary!N$21</f>
        <v>16.396403649281822</v>
      </c>
      <c r="O16" s="179">
        <f>RES_hhdet_in_fech!O16/RES_summary!O$21</f>
        <v>0</v>
      </c>
      <c r="P16" s="179">
        <f>RES_hhdet_in_fech!P16/RES_summary!P$21</f>
        <v>0</v>
      </c>
      <c r="Q16" s="179">
        <f>RES_hhdet_in_fech!Q16/RES_summary!Q$21</f>
        <v>0</v>
      </c>
    </row>
    <row r="17" spans="1:17" ht="12" customHeight="1" x14ac:dyDescent="0.25">
      <c r="A17" s="148" t="s">
        <v>60</v>
      </c>
      <c r="B17" s="156"/>
      <c r="C17" s="177">
        <f>RES_hhdet_in_fech!C17/RES_summary!C$21</f>
        <v>0</v>
      </c>
      <c r="D17" s="177">
        <f>RES_hhdet_in_fech!D17/RES_summary!D$21</f>
        <v>0</v>
      </c>
      <c r="E17" s="177">
        <f>RES_hhdet_in_fech!E17/RES_summary!E$21</f>
        <v>0</v>
      </c>
      <c r="F17" s="177">
        <f>RES_hhdet_in_fech!F17/RES_summary!F$21</f>
        <v>0</v>
      </c>
      <c r="G17" s="177">
        <f>RES_hhdet_in_fech!G17/RES_summary!G$21</f>
        <v>0</v>
      </c>
      <c r="H17" s="177">
        <f>RES_hhdet_in_fech!H17/RES_summary!H$21</f>
        <v>0</v>
      </c>
      <c r="I17" s="177">
        <f>RES_hhdet_in_fech!I17/RES_summary!I$21</f>
        <v>0</v>
      </c>
      <c r="J17" s="177">
        <f>RES_hhdet_in_fech!J17/RES_summary!J$21</f>
        <v>0</v>
      </c>
      <c r="K17" s="177">
        <f>RES_hhdet_in_fech!K17/RES_summary!K$21</f>
        <v>0</v>
      </c>
      <c r="L17" s="177">
        <f>RES_hhdet_in_fech!L17/RES_summary!L$21</f>
        <v>13.208271380281463</v>
      </c>
      <c r="M17" s="177">
        <f>RES_hhdet_in_fech!M17/RES_summary!M$21</f>
        <v>13.357804005316581</v>
      </c>
      <c r="N17" s="177">
        <f>RES_hhdet_in_fech!N17/RES_summary!N$21</f>
        <v>11.899819323402333</v>
      </c>
      <c r="O17" s="177">
        <f>RES_hhdet_in_fech!O17/RES_summary!O$21</f>
        <v>0</v>
      </c>
      <c r="P17" s="177">
        <f>RES_hhdet_in_fech!P17/RES_summary!P$21</f>
        <v>0</v>
      </c>
      <c r="Q17" s="177">
        <f>RES_hhdet_in_fech!Q17/RES_summary!Q$21</f>
        <v>0</v>
      </c>
    </row>
    <row r="18" spans="1:17" ht="12" customHeight="1" x14ac:dyDescent="0.25">
      <c r="A18" s="148" t="s">
        <v>59</v>
      </c>
      <c r="B18" s="156"/>
      <c r="C18" s="177">
        <f>RES_hhdet_in_fech!C18/RES_summary!C$21</f>
        <v>0</v>
      </c>
      <c r="D18" s="177">
        <f>RES_hhdet_in_fech!D18/RES_summary!D$21</f>
        <v>0</v>
      </c>
      <c r="E18" s="177">
        <f>RES_hhdet_in_fech!E18/RES_summary!E$21</f>
        <v>0</v>
      </c>
      <c r="F18" s="177">
        <f>RES_hhdet_in_fech!F18/RES_summary!F$21</f>
        <v>0</v>
      </c>
      <c r="G18" s="177">
        <f>RES_hhdet_in_fech!G18/RES_summary!G$21</f>
        <v>0</v>
      </c>
      <c r="H18" s="177">
        <f>RES_hhdet_in_fech!H18/RES_summary!H$21</f>
        <v>0</v>
      </c>
      <c r="I18" s="177">
        <f>RES_hhdet_in_fech!I18/RES_summary!I$21</f>
        <v>0</v>
      </c>
      <c r="J18" s="177">
        <f>RES_hhdet_in_fech!J18/RES_summary!J$21</f>
        <v>0</v>
      </c>
      <c r="K18" s="177">
        <f>RES_hhdet_in_fech!K18/RES_summary!K$21</f>
        <v>0</v>
      </c>
      <c r="L18" s="177">
        <f>RES_hhdet_in_fech!L18/RES_summary!L$21</f>
        <v>4.7894322495658566</v>
      </c>
      <c r="M18" s="177">
        <f>RES_hhdet_in_fech!M18/RES_summary!M$21</f>
        <v>4.7265466445346078</v>
      </c>
      <c r="N18" s="177">
        <f>RES_hhdet_in_fech!N18/RES_summary!N$21</f>
        <v>4.4965843258794909</v>
      </c>
      <c r="O18" s="177">
        <f>RES_hhdet_in_fech!O18/RES_summary!O$21</f>
        <v>0</v>
      </c>
      <c r="P18" s="177">
        <f>RES_hhdet_in_fech!P18/RES_summary!P$21</f>
        <v>0</v>
      </c>
      <c r="Q18" s="177">
        <f>RES_hhdet_in_fech!Q18/RES_summary!Q$21</f>
        <v>0</v>
      </c>
    </row>
    <row r="19" spans="1:17" ht="12" customHeight="1" x14ac:dyDescent="0.25">
      <c r="A19" s="158" t="s">
        <v>62</v>
      </c>
      <c r="B19" s="157"/>
      <c r="C19" s="178">
        <f>RES_hhdet_in_fech!C19/RES_summary!C$21</f>
        <v>15.725041228719606</v>
      </c>
      <c r="D19" s="178">
        <f>RES_hhdet_in_fech!D19/RES_summary!D$21</f>
        <v>21.972267949597381</v>
      </c>
      <c r="E19" s="178">
        <f>RES_hhdet_in_fech!E19/RES_summary!E$21</f>
        <v>15.615708786399948</v>
      </c>
      <c r="F19" s="178">
        <f>RES_hhdet_in_fech!F19/RES_summary!F$21</f>
        <v>0</v>
      </c>
      <c r="G19" s="178">
        <f>RES_hhdet_in_fech!G19/RES_summary!G$21</f>
        <v>0</v>
      </c>
      <c r="H19" s="178">
        <f>RES_hhdet_in_fech!H19/RES_summary!H$21</f>
        <v>15.9159169920173</v>
      </c>
      <c r="I19" s="178">
        <f>RES_hhdet_in_fech!I19/RES_summary!I$21</f>
        <v>0</v>
      </c>
      <c r="J19" s="178">
        <f>RES_hhdet_in_fech!J19/RES_summary!J$21</f>
        <v>0</v>
      </c>
      <c r="K19" s="178">
        <f>RES_hhdet_in_fech!K19/RES_summary!K$21</f>
        <v>0</v>
      </c>
      <c r="L19" s="178">
        <f>RES_hhdet_in_fech!L19/RES_summary!L$21</f>
        <v>14.888108216478063</v>
      </c>
      <c r="M19" s="178">
        <f>RES_hhdet_in_fech!M19/RES_summary!M$21</f>
        <v>15.077362299173153</v>
      </c>
      <c r="N19" s="178">
        <f>RES_hhdet_in_fech!N19/RES_summary!N$21</f>
        <v>12.396806443847236</v>
      </c>
      <c r="O19" s="178">
        <f>RES_hhdet_in_fech!O19/RES_summary!O$21</f>
        <v>0</v>
      </c>
      <c r="P19" s="178">
        <f>RES_hhdet_in_fech!P19/RES_summary!P$21</f>
        <v>0</v>
      </c>
      <c r="Q19" s="178">
        <f>RES_hhdet_in_fech!Q19/RES_summary!Q$21</f>
        <v>0</v>
      </c>
    </row>
    <row r="20" spans="1:17" ht="12" customHeight="1" x14ac:dyDescent="0.25">
      <c r="A20" s="23" t="s">
        <v>58</v>
      </c>
      <c r="B20" s="156"/>
      <c r="C20" s="177">
        <f>RES_hhdet_in_fech!C20/RES_summary!C$21</f>
        <v>25.390646965306928</v>
      </c>
      <c r="D20" s="177">
        <f>RES_hhdet_in_fech!D20/RES_summary!D$21</f>
        <v>31.427053785716875</v>
      </c>
      <c r="E20" s="177">
        <f>RES_hhdet_in_fech!E20/RES_summary!E$21</f>
        <v>31.592591393367048</v>
      </c>
      <c r="F20" s="177">
        <f>RES_hhdet_in_fech!F20/RES_summary!F$21</f>
        <v>0</v>
      </c>
      <c r="G20" s="177">
        <f>RES_hhdet_in_fech!G20/RES_summary!G$21</f>
        <v>0</v>
      </c>
      <c r="H20" s="177">
        <f>RES_hhdet_in_fech!H20/RES_summary!H$21</f>
        <v>30.655806102325968</v>
      </c>
      <c r="I20" s="177">
        <f>RES_hhdet_in_fech!I20/RES_summary!I$21</f>
        <v>0</v>
      </c>
      <c r="J20" s="177">
        <f>RES_hhdet_in_fech!J20/RES_summary!J$21</f>
        <v>0</v>
      </c>
      <c r="K20" s="177">
        <f>RES_hhdet_in_fech!K20/RES_summary!K$21</f>
        <v>0</v>
      </c>
      <c r="L20" s="177">
        <f>RES_hhdet_in_fech!L20/RES_summary!L$21</f>
        <v>26.618631239870322</v>
      </c>
      <c r="M20" s="177">
        <f>RES_hhdet_in_fech!M20/RES_summary!M$21</f>
        <v>24.81583682202438</v>
      </c>
      <c r="N20" s="177">
        <f>RES_hhdet_in_fech!N20/RES_summary!N$21</f>
        <v>24.03016362195563</v>
      </c>
      <c r="O20" s="177">
        <f>RES_hhdet_in_fech!O20/RES_summary!O$21</f>
        <v>0</v>
      </c>
      <c r="P20" s="177">
        <f>RES_hhdet_in_fech!P20/RES_summary!P$21</f>
        <v>0</v>
      </c>
      <c r="Q20" s="177">
        <f>RES_hhdet_in_fech!Q20/RES_summary!Q$21</f>
        <v>0</v>
      </c>
    </row>
    <row r="21" spans="1:17" ht="12" customHeight="1" x14ac:dyDescent="0.25">
      <c r="A21" s="23" t="s">
        <v>57</v>
      </c>
      <c r="B21" s="156"/>
      <c r="C21" s="177">
        <f>RES_hhdet_in_fech!C21/RES_summary!C$21</f>
        <v>24.446770457000358</v>
      </c>
      <c r="D21" s="177">
        <f>RES_hhdet_in_fech!D21/RES_summary!D$21</f>
        <v>24.707424880138106</v>
      </c>
      <c r="E21" s="177">
        <f>RES_hhdet_in_fech!E21/RES_summary!E$21</f>
        <v>25.16630781206997</v>
      </c>
      <c r="F21" s="177">
        <f>RES_hhdet_in_fech!F21/RES_summary!F$21</f>
        <v>0</v>
      </c>
      <c r="G21" s="177">
        <f>RES_hhdet_in_fech!G21/RES_summary!G$21</f>
        <v>0</v>
      </c>
      <c r="H21" s="177">
        <f>RES_hhdet_in_fech!H21/RES_summary!H$21</f>
        <v>25.72107380254824</v>
      </c>
      <c r="I21" s="177">
        <f>RES_hhdet_in_fech!I21/RES_summary!I$21</f>
        <v>0</v>
      </c>
      <c r="J21" s="177">
        <f>RES_hhdet_in_fech!J21/RES_summary!J$21</f>
        <v>0</v>
      </c>
      <c r="K21" s="177">
        <f>RES_hhdet_in_fech!K21/RES_summary!K$21</f>
        <v>0</v>
      </c>
      <c r="L21" s="177">
        <f>RES_hhdet_in_fech!L21/RES_summary!L$21</f>
        <v>17.343431071972194</v>
      </c>
      <c r="M21" s="177">
        <f>RES_hhdet_in_fech!M21/RES_summary!M$21</f>
        <v>21.025977060503713</v>
      </c>
      <c r="N21" s="177">
        <f>RES_hhdet_in_fech!N21/RES_summary!N$21</f>
        <v>18.17432919495948</v>
      </c>
      <c r="O21" s="177">
        <f>RES_hhdet_in_fech!O21/RES_summary!O$21</f>
        <v>0</v>
      </c>
      <c r="P21" s="177">
        <f>RES_hhdet_in_fech!P21/RES_summary!P$21</f>
        <v>0</v>
      </c>
      <c r="Q21" s="177">
        <f>RES_hhdet_in_fech!Q21/RES_summary!Q$21</f>
        <v>0</v>
      </c>
    </row>
    <row r="22" spans="1:17" ht="12" customHeight="1" x14ac:dyDescent="0.25">
      <c r="A22" s="29" t="s">
        <v>140</v>
      </c>
      <c r="B22" s="57"/>
      <c r="C22" s="176">
        <f>RES_hhdet_in_fech!C22/RES_summary!C$21</f>
        <v>13.503416284468988</v>
      </c>
      <c r="D22" s="176">
        <f>RES_hhdet_in_fech!D22/RES_summary!D$21</f>
        <v>12.863950691084414</v>
      </c>
      <c r="E22" s="176">
        <f>RES_hhdet_in_fech!E22/RES_summary!E$21</f>
        <v>12.909055865384216</v>
      </c>
      <c r="F22" s="176">
        <f>RES_hhdet_in_fech!F22/RES_summary!F$21</f>
        <v>0</v>
      </c>
      <c r="G22" s="176">
        <f>RES_hhdet_in_fech!G22/RES_summary!G$21</f>
        <v>0</v>
      </c>
      <c r="H22" s="176">
        <f>RES_hhdet_in_fech!H22/RES_summary!H$21</f>
        <v>12.994814734837291</v>
      </c>
      <c r="I22" s="176">
        <f>RES_hhdet_in_fech!I22/RES_summary!I$21</f>
        <v>0</v>
      </c>
      <c r="J22" s="176">
        <f>RES_hhdet_in_fech!J22/RES_summary!J$21</f>
        <v>0</v>
      </c>
      <c r="K22" s="176">
        <f>RES_hhdet_in_fech!K22/RES_summary!K$21</f>
        <v>0</v>
      </c>
      <c r="L22" s="176">
        <f>RES_hhdet_in_fech!L22/RES_summary!L$21</f>
        <v>11.794834662783929</v>
      </c>
      <c r="M22" s="176">
        <f>RES_hhdet_in_fech!M22/RES_summary!M$21</f>
        <v>11.429397689532955</v>
      </c>
      <c r="N22" s="176">
        <f>RES_hhdet_in_fech!N22/RES_summary!N$21</f>
        <v>10.559126855328742</v>
      </c>
      <c r="O22" s="176">
        <f>RES_hhdet_in_fech!O22/RES_summary!O$21</f>
        <v>0</v>
      </c>
      <c r="P22" s="176">
        <f>RES_hhdet_in_fech!P22/RES_summary!P$21</f>
        <v>0</v>
      </c>
      <c r="Q22" s="176">
        <f>RES_hhdet_in_fech!Q22/RES_summary!Q$21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84">
        <f>RES_hhdet_in_fech!C24/RES_summary!C$21</f>
        <v>118.69558739636111</v>
      </c>
      <c r="D24" s="184">
        <f>RES_hhdet_in_fech!D24/RES_summary!D$21</f>
        <v>136.90470056006777</v>
      </c>
      <c r="E24" s="184">
        <f>RES_hhdet_in_fech!E24/RES_summary!E$21</f>
        <v>134.99065673352513</v>
      </c>
      <c r="F24" s="184">
        <f>RES_hhdet_in_fech!F24/RES_summary!F$21</f>
        <v>130.43199966044992</v>
      </c>
      <c r="G24" s="184">
        <f>RES_hhdet_in_fech!G24/RES_summary!G$21</f>
        <v>132.78812576075103</v>
      </c>
      <c r="H24" s="184">
        <f>RES_hhdet_in_fech!H24/RES_summary!H$21</f>
        <v>129.36218767610606</v>
      </c>
      <c r="I24" s="184">
        <f>RES_hhdet_in_fech!I24/RES_summary!I$21</f>
        <v>110.72857958082221</v>
      </c>
      <c r="J24" s="184">
        <f>RES_hhdet_in_fech!J24/RES_summary!J$21</f>
        <v>113.74432075040103</v>
      </c>
      <c r="K24" s="184">
        <f>RES_hhdet_in_fech!K24/RES_summary!K$21</f>
        <v>118.61305958793207</v>
      </c>
      <c r="L24" s="184">
        <f>RES_hhdet_in_fech!L24/RES_summary!L$21</f>
        <v>114.11568609005353</v>
      </c>
      <c r="M24" s="184">
        <f>RES_hhdet_in_fech!M24/RES_summary!M$21</f>
        <v>125.17770205005988</v>
      </c>
      <c r="N24" s="184">
        <f>RES_hhdet_in_fech!N24/RES_summary!N$21</f>
        <v>113.07362460895934</v>
      </c>
      <c r="O24" s="184">
        <f>RES_hhdet_in_fech!O24/RES_summary!O$21</f>
        <v>100.30907764680104</v>
      </c>
      <c r="P24" s="184">
        <f>RES_hhdet_in_fech!P24/RES_summary!P$21</f>
        <v>92.17882349359013</v>
      </c>
      <c r="Q24" s="184">
        <f>RES_hhdet_in_fech!Q24/RES_summary!Q$21</f>
        <v>89.6726109704463</v>
      </c>
    </row>
    <row r="25" spans="1:17" ht="12.95" customHeight="1" x14ac:dyDescent="0.25">
      <c r="A25" s="158" t="s">
        <v>65</v>
      </c>
      <c r="B25" s="157"/>
      <c r="C25" s="178">
        <f>RES_hhdet_in_fech!C25/RES_summary!C$21</f>
        <v>65.688911280614121</v>
      </c>
      <c r="D25" s="178">
        <f>RES_hhdet_in_fech!D25/RES_summary!D$21</f>
        <v>74.834248390994532</v>
      </c>
      <c r="E25" s="178">
        <f>RES_hhdet_in_fech!E25/RES_summary!E$21</f>
        <v>73.887124105936621</v>
      </c>
      <c r="F25" s="178">
        <f>RES_hhdet_in_fech!F25/RES_summary!F$21</f>
        <v>69.385240960252602</v>
      </c>
      <c r="G25" s="178">
        <f>RES_hhdet_in_fech!G25/RES_summary!G$21</f>
        <v>69.965480848107021</v>
      </c>
      <c r="H25" s="178">
        <f>RES_hhdet_in_fech!H25/RES_summary!H$21</f>
        <v>68.298947800663257</v>
      </c>
      <c r="I25" s="178">
        <f>RES_hhdet_in_fech!I25/RES_summary!I$21</f>
        <v>62.825685850961044</v>
      </c>
      <c r="J25" s="178">
        <f>RES_hhdet_in_fech!J25/RES_summary!J$21</f>
        <v>64.30504742391345</v>
      </c>
      <c r="K25" s="178">
        <f>RES_hhdet_in_fech!K25/RES_summary!K$21</f>
        <v>59.715877117412894</v>
      </c>
      <c r="L25" s="178">
        <f>RES_hhdet_in_fech!L25/RES_summary!L$21</f>
        <v>64.138525451680991</v>
      </c>
      <c r="M25" s="178">
        <f>RES_hhdet_in_fech!M25/RES_summary!M$21</f>
        <v>76.531765774146336</v>
      </c>
      <c r="N25" s="178">
        <f>RES_hhdet_in_fech!N25/RES_summary!N$21</f>
        <v>71.492920594214539</v>
      </c>
      <c r="O25" s="178">
        <f>RES_hhdet_in_fech!O25/RES_summary!O$21</f>
        <v>62.82112939753663</v>
      </c>
      <c r="P25" s="178">
        <f>RES_hhdet_in_fech!P25/RES_summary!P$21</f>
        <v>54.88828190529388</v>
      </c>
      <c r="Q25" s="178">
        <f>RES_hhdet_in_fech!Q25/RES_summary!Q$21</f>
        <v>52.407695653090997</v>
      </c>
    </row>
    <row r="26" spans="1:17" ht="12" customHeight="1" x14ac:dyDescent="0.25">
      <c r="A26" s="23" t="s">
        <v>84</v>
      </c>
      <c r="B26" s="156"/>
      <c r="C26" s="177">
        <f>RES_hhdet_in_fech!C26/RES_summary!C$21</f>
        <v>63.970615939614476</v>
      </c>
      <c r="D26" s="177">
        <f>RES_hhdet_in_fech!D26/RES_summary!D$21</f>
        <v>74.224420384327232</v>
      </c>
      <c r="E26" s="177">
        <f>RES_hhdet_in_fech!E26/RES_summary!E$21</f>
        <v>73.295635453838656</v>
      </c>
      <c r="F26" s="177">
        <f>RES_hhdet_in_fech!F26/RES_summary!F$21</f>
        <v>69.056205189955378</v>
      </c>
      <c r="G26" s="177">
        <f>RES_hhdet_in_fech!G26/RES_summary!G$21</f>
        <v>69.102096401770751</v>
      </c>
      <c r="H26" s="177">
        <f>RES_hhdet_in_fech!H26/RES_summary!H$21</f>
        <v>67.429233583695549</v>
      </c>
      <c r="I26" s="177">
        <f>RES_hhdet_in_fech!I26/RES_summary!I$21</f>
        <v>62.154350250237947</v>
      </c>
      <c r="J26" s="177">
        <f>RES_hhdet_in_fech!J26/RES_summary!J$21</f>
        <v>62.410249191545944</v>
      </c>
      <c r="K26" s="177">
        <f>RES_hhdet_in_fech!K26/RES_summary!K$21</f>
        <v>57.506306016689322</v>
      </c>
      <c r="L26" s="177">
        <f>RES_hhdet_in_fech!L26/RES_summary!L$21</f>
        <v>62.097155576247907</v>
      </c>
      <c r="M26" s="177">
        <f>RES_hhdet_in_fech!M26/RES_summary!M$21</f>
        <v>73.911446880235729</v>
      </c>
      <c r="N26" s="177">
        <f>RES_hhdet_in_fech!N26/RES_summary!N$21</f>
        <v>69.854737005405482</v>
      </c>
      <c r="O26" s="177">
        <f>RES_hhdet_in_fech!O26/RES_summary!O$21</f>
        <v>61.913662517182971</v>
      </c>
      <c r="P26" s="177">
        <f>RES_hhdet_in_fech!P26/RES_summary!P$21</f>
        <v>53.764379871774359</v>
      </c>
      <c r="Q26" s="177">
        <f>RES_hhdet_in_fech!Q26/RES_summary!Q$21</f>
        <v>51.342252939713617</v>
      </c>
    </row>
    <row r="27" spans="1:17" ht="12" customHeight="1" x14ac:dyDescent="0.25">
      <c r="A27" s="23" t="s">
        <v>60</v>
      </c>
      <c r="B27" s="156"/>
      <c r="C27" s="177">
        <f>RES_hhdet_in_fech!C27/RES_summary!C$21</f>
        <v>1.7182953409996438</v>
      </c>
      <c r="D27" s="177">
        <f>RES_hhdet_in_fech!D27/RES_summary!D$21</f>
        <v>0.60982800666731263</v>
      </c>
      <c r="E27" s="177">
        <f>RES_hhdet_in_fech!E27/RES_summary!E$21</f>
        <v>0.59148865209796708</v>
      </c>
      <c r="F27" s="177">
        <f>RES_hhdet_in_fech!F27/RES_summary!F$21</f>
        <v>0.32903577029722375</v>
      </c>
      <c r="G27" s="177">
        <f>RES_hhdet_in_fech!G27/RES_summary!G$21</f>
        <v>0.86338444633626643</v>
      </c>
      <c r="H27" s="177">
        <f>RES_hhdet_in_fech!H27/RES_summary!H$21</f>
        <v>0.86971421696771867</v>
      </c>
      <c r="I27" s="177">
        <f>RES_hhdet_in_fech!I27/RES_summary!I$21</f>
        <v>0.67133560072309784</v>
      </c>
      <c r="J27" s="177">
        <f>RES_hhdet_in_fech!J27/RES_summary!J$21</f>
        <v>1.894798232367513</v>
      </c>
      <c r="K27" s="177">
        <f>RES_hhdet_in_fech!K27/RES_summary!K$21</f>
        <v>2.2095711007235677</v>
      </c>
      <c r="L27" s="177">
        <f>RES_hhdet_in_fech!L27/RES_summary!L$21</f>
        <v>2.0413698754330833</v>
      </c>
      <c r="M27" s="177">
        <f>RES_hhdet_in_fech!M27/RES_summary!M$21</f>
        <v>2.6203188939106066</v>
      </c>
      <c r="N27" s="177">
        <f>RES_hhdet_in_fech!N27/RES_summary!N$21</f>
        <v>1.6381835888090515</v>
      </c>
      <c r="O27" s="177">
        <f>RES_hhdet_in_fech!O27/RES_summary!O$21</f>
        <v>0.9074668803536633</v>
      </c>
      <c r="P27" s="177">
        <f>RES_hhdet_in_fech!P27/RES_summary!P$21</f>
        <v>1.1239020335195229</v>
      </c>
      <c r="Q27" s="177">
        <f>RES_hhdet_in_fech!Q27/RES_summary!Q$21</f>
        <v>1.0654427133773807</v>
      </c>
    </row>
    <row r="28" spans="1:17" ht="12.95" customHeight="1" x14ac:dyDescent="0.25">
      <c r="A28" s="158" t="s">
        <v>112</v>
      </c>
      <c r="B28" s="157"/>
      <c r="C28" s="178">
        <f>RES_hhdet_in_fech!C28/RES_summary!C$21</f>
        <v>12.243839554113316</v>
      </c>
      <c r="D28" s="178">
        <f>RES_hhdet_in_fech!D28/RES_summary!D$21</f>
        <v>12.375188002681082</v>
      </c>
      <c r="E28" s="178">
        <f>RES_hhdet_in_fech!E28/RES_summary!E$21</f>
        <v>11.64885419039978</v>
      </c>
      <c r="F28" s="178">
        <f>RES_hhdet_in_fech!F28/RES_summary!F$21</f>
        <v>11.552841818088405</v>
      </c>
      <c r="G28" s="178">
        <f>RES_hhdet_in_fech!G28/RES_summary!G$21</f>
        <v>11.335521688620391</v>
      </c>
      <c r="H28" s="178">
        <f>RES_hhdet_in_fech!H28/RES_summary!H$21</f>
        <v>10.936605771808185</v>
      </c>
      <c r="I28" s="178">
        <f>RES_hhdet_in_fech!I28/RES_summary!I$21</f>
        <v>10.251744786907137</v>
      </c>
      <c r="J28" s="178">
        <f>RES_hhdet_in_fech!J28/RES_summary!J$21</f>
        <v>10.973758436843751</v>
      </c>
      <c r="K28" s="178">
        <f>RES_hhdet_in_fech!K28/RES_summary!K$21</f>
        <v>11.24731747668601</v>
      </c>
      <c r="L28" s="178">
        <f>RES_hhdet_in_fech!L28/RES_summary!L$21</f>
        <v>10.804645986105134</v>
      </c>
      <c r="M28" s="178">
        <f>RES_hhdet_in_fech!M28/RES_summary!M$21</f>
        <v>9.8450565419187157</v>
      </c>
      <c r="N28" s="178">
        <f>RES_hhdet_in_fech!N28/RES_summary!N$21</f>
        <v>9.26181100135104</v>
      </c>
      <c r="O28" s="178">
        <f>RES_hhdet_in_fech!O28/RES_summary!O$21</f>
        <v>7.6023441365298776</v>
      </c>
      <c r="P28" s="178">
        <f>RES_hhdet_in_fech!P28/RES_summary!P$21</f>
        <v>6.8717708609025978</v>
      </c>
      <c r="Q28" s="178">
        <f>RES_hhdet_in_fech!Q28/RES_summary!Q$21</f>
        <v>7.1210208452038977</v>
      </c>
    </row>
    <row r="29" spans="1:17" ht="12" customHeight="1" x14ac:dyDescent="0.25">
      <c r="A29" s="23" t="s">
        <v>60</v>
      </c>
      <c r="B29" s="156"/>
      <c r="C29" s="177">
        <f>RES_hhdet_in_fech!C29/RES_summary!C$21</f>
        <v>12.243839554113316</v>
      </c>
      <c r="D29" s="177">
        <f>RES_hhdet_in_fech!D29/RES_summary!D$21</f>
        <v>12.375188002681082</v>
      </c>
      <c r="E29" s="177">
        <f>RES_hhdet_in_fech!E29/RES_summary!E$21</f>
        <v>11.64885419039978</v>
      </c>
      <c r="F29" s="177">
        <f>RES_hhdet_in_fech!F29/RES_summary!F$21</f>
        <v>11.552841818088405</v>
      </c>
      <c r="G29" s="177">
        <f>RES_hhdet_in_fech!G29/RES_summary!G$21</f>
        <v>11.335521688620391</v>
      </c>
      <c r="H29" s="177">
        <f>RES_hhdet_in_fech!H29/RES_summary!H$21</f>
        <v>10.936605771808185</v>
      </c>
      <c r="I29" s="177">
        <f>RES_hhdet_in_fech!I29/RES_summary!I$21</f>
        <v>10.251744786907137</v>
      </c>
      <c r="J29" s="177">
        <f>RES_hhdet_in_fech!J29/RES_summary!J$21</f>
        <v>10.973758436843751</v>
      </c>
      <c r="K29" s="177">
        <f>RES_hhdet_in_fech!K29/RES_summary!K$21</f>
        <v>11.24731747668601</v>
      </c>
      <c r="L29" s="177">
        <f>RES_hhdet_in_fech!L29/RES_summary!L$21</f>
        <v>10.804645986105134</v>
      </c>
      <c r="M29" s="177">
        <f>RES_hhdet_in_fech!M29/RES_summary!M$21</f>
        <v>9.8450565419187157</v>
      </c>
      <c r="N29" s="177">
        <f>RES_hhdet_in_fech!N29/RES_summary!N$21</f>
        <v>9.26181100135104</v>
      </c>
      <c r="O29" s="177">
        <f>RES_hhdet_in_fech!O29/RES_summary!O$21</f>
        <v>7.6023441365298776</v>
      </c>
      <c r="P29" s="177">
        <f>RES_hhdet_in_fech!P29/RES_summary!P$21</f>
        <v>6.8717708609025978</v>
      </c>
      <c r="Q29" s="177">
        <f>RES_hhdet_in_fech!Q29/RES_summary!Q$21</f>
        <v>7.1210208452038977</v>
      </c>
    </row>
    <row r="30" spans="1:17" ht="12" customHeight="1" x14ac:dyDescent="0.25">
      <c r="A30" s="158" t="s">
        <v>63</v>
      </c>
      <c r="B30" s="157"/>
      <c r="C30" s="178">
        <f>RES_hhdet_in_fech!C30/RES_summary!C$21</f>
        <v>24.390833750752201</v>
      </c>
      <c r="D30" s="178">
        <f>RES_hhdet_in_fech!D30/RES_summary!D$21</f>
        <v>27.509368076243973</v>
      </c>
      <c r="E30" s="178">
        <f>RES_hhdet_in_fech!E30/RES_summary!E$21</f>
        <v>25.760547017321763</v>
      </c>
      <c r="F30" s="178">
        <f>RES_hhdet_in_fech!F30/RES_summary!F$21</f>
        <v>25.335837392804955</v>
      </c>
      <c r="G30" s="178">
        <f>RES_hhdet_in_fech!G30/RES_summary!G$21</f>
        <v>26.419152913196783</v>
      </c>
      <c r="H30" s="178">
        <f>RES_hhdet_in_fech!H30/RES_summary!H$21</f>
        <v>26.03320306991942</v>
      </c>
      <c r="I30" s="178">
        <f>RES_hhdet_in_fech!I30/RES_summary!I$21</f>
        <v>24.86124066786093</v>
      </c>
      <c r="J30" s="178">
        <f>RES_hhdet_in_fech!J30/RES_summary!J$21</f>
        <v>25.438146902834443</v>
      </c>
      <c r="K30" s="178">
        <f>RES_hhdet_in_fech!K30/RES_summary!K$21</f>
        <v>24.365322720549155</v>
      </c>
      <c r="L30" s="178">
        <f>RES_hhdet_in_fech!L30/RES_summary!L$21</f>
        <v>22.025066579464394</v>
      </c>
      <c r="M30" s="178">
        <f>RES_hhdet_in_fech!M30/RES_summary!M$21</f>
        <v>19.594565754591578</v>
      </c>
      <c r="N30" s="178">
        <f>RES_hhdet_in_fech!N30/RES_summary!N$21</f>
        <v>18.921232569809508</v>
      </c>
      <c r="O30" s="178">
        <f>RES_hhdet_in_fech!O30/RES_summary!O$21</f>
        <v>17.670567823139251</v>
      </c>
      <c r="P30" s="178">
        <f>RES_hhdet_in_fech!P30/RES_summary!P$21</f>
        <v>18.509190699198044</v>
      </c>
      <c r="Q30" s="178">
        <f>RES_hhdet_in_fech!Q30/RES_summary!Q$21</f>
        <v>18.021386781853604</v>
      </c>
    </row>
    <row r="31" spans="1:17" ht="12" customHeight="1" x14ac:dyDescent="0.25">
      <c r="A31" s="167" t="s">
        <v>169</v>
      </c>
      <c r="B31" s="132"/>
      <c r="C31" s="183">
        <f>RES_hhdet_in_fech!C31/RES_summary!C$21</f>
        <v>29.219572086145146</v>
      </c>
      <c r="D31" s="183">
        <f>RES_hhdet_in_fech!D31/RES_summary!D$21</f>
        <v>30.522471487671062</v>
      </c>
      <c r="E31" s="183">
        <f>RES_hhdet_in_fech!E31/RES_summary!E$21</f>
        <v>30.818474332072711</v>
      </c>
      <c r="F31" s="183">
        <f>RES_hhdet_in_fech!F31/RES_summary!F$21</f>
        <v>30.104511355476344</v>
      </c>
      <c r="G31" s="183">
        <f>RES_hhdet_in_fech!G31/RES_summary!G$21</f>
        <v>30.088777927887783</v>
      </c>
      <c r="H31" s="183">
        <f>RES_hhdet_in_fech!H31/RES_summary!H$21</f>
        <v>29.972183876318184</v>
      </c>
      <c r="I31" s="183">
        <f>RES_hhdet_in_fech!I31/RES_summary!I$21</f>
        <v>29.497458923240487</v>
      </c>
      <c r="J31" s="183">
        <f>RES_hhdet_in_fech!J31/RES_summary!J$21</f>
        <v>28.045200677004168</v>
      </c>
      <c r="K31" s="183">
        <f>RES_hhdet_in_fech!K31/RES_summary!K$21</f>
        <v>25.454323745540478</v>
      </c>
      <c r="L31" s="183">
        <f>RES_hhdet_in_fech!L31/RES_summary!L$21</f>
        <v>24.856068930459831</v>
      </c>
      <c r="M31" s="183">
        <f>RES_hhdet_in_fech!M31/RES_summary!M$21</f>
        <v>0</v>
      </c>
      <c r="N31" s="183">
        <f>RES_hhdet_in_fech!N31/RES_summary!N$21</f>
        <v>0</v>
      </c>
      <c r="O31" s="183">
        <f>RES_hhdet_in_fech!O31/RES_summary!O$21</f>
        <v>0</v>
      </c>
      <c r="P31" s="183">
        <f>RES_hhdet_in_fech!P31/RES_summary!P$21</f>
        <v>21.664330595170174</v>
      </c>
      <c r="Q31" s="183">
        <f>RES_hhdet_in_fech!Q31/RES_summary!Q$21</f>
        <v>21.266452297058624</v>
      </c>
    </row>
    <row r="32" spans="1:17" ht="12" customHeight="1" x14ac:dyDescent="0.25">
      <c r="A32" s="167" t="s">
        <v>168</v>
      </c>
      <c r="B32" s="132"/>
      <c r="C32" s="183">
        <f>RES_hhdet_in_fech!C32/RES_summary!C$21</f>
        <v>0</v>
      </c>
      <c r="D32" s="183">
        <f>RES_hhdet_in_fech!D32/RES_summary!D$21</f>
        <v>0</v>
      </c>
      <c r="E32" s="183">
        <f>RES_hhdet_in_fech!E32/RES_summary!E$21</f>
        <v>0</v>
      </c>
      <c r="F32" s="183">
        <f>RES_hhdet_in_fech!F32/RES_summary!F$21</f>
        <v>0</v>
      </c>
      <c r="G32" s="183">
        <f>RES_hhdet_in_fech!G32/RES_summary!G$21</f>
        <v>0</v>
      </c>
      <c r="H32" s="183">
        <f>RES_hhdet_in_fech!H32/RES_summary!H$21</f>
        <v>0</v>
      </c>
      <c r="I32" s="183">
        <f>RES_hhdet_in_fech!I32/RES_summary!I$21</f>
        <v>0</v>
      </c>
      <c r="J32" s="183">
        <f>RES_hhdet_in_fech!J32/RES_summary!J$21</f>
        <v>0</v>
      </c>
      <c r="K32" s="183">
        <f>RES_hhdet_in_fech!K32/RES_summary!K$21</f>
        <v>0</v>
      </c>
      <c r="L32" s="183">
        <f>RES_hhdet_in_fech!L32/RES_summary!L$21</f>
        <v>19.737514651955046</v>
      </c>
      <c r="M32" s="183">
        <f>RES_hhdet_in_fech!M32/RES_summary!M$21</f>
        <v>0</v>
      </c>
      <c r="N32" s="183">
        <f>RES_hhdet_in_fech!N32/RES_summary!N$21</f>
        <v>0</v>
      </c>
      <c r="O32" s="183">
        <f>RES_hhdet_in_fech!O32/RES_summary!O$21</f>
        <v>0</v>
      </c>
      <c r="P32" s="183">
        <f>RES_hhdet_in_fech!P32/RES_summary!P$21</f>
        <v>17.438687728879934</v>
      </c>
      <c r="Q32" s="183">
        <f>RES_hhdet_in_fech!Q32/RES_summary!Q$21</f>
        <v>17.153671321501903</v>
      </c>
    </row>
    <row r="33" spans="1:17" ht="12" customHeight="1" x14ac:dyDescent="0.25">
      <c r="A33" s="166" t="s">
        <v>57</v>
      </c>
      <c r="B33" s="165"/>
      <c r="C33" s="182">
        <f>RES_hhdet_in_fech!C33/RES_summary!C$21</f>
        <v>0</v>
      </c>
      <c r="D33" s="182">
        <f>RES_hhdet_in_fech!D33/RES_summary!D$21</f>
        <v>0</v>
      </c>
      <c r="E33" s="182">
        <f>RES_hhdet_in_fech!E33/RES_summary!E$21</f>
        <v>0</v>
      </c>
      <c r="F33" s="182">
        <f>RES_hhdet_in_fech!F33/RES_summary!F$21</f>
        <v>0</v>
      </c>
      <c r="G33" s="182">
        <f>RES_hhdet_in_fech!G33/RES_summary!G$21</f>
        <v>0</v>
      </c>
      <c r="H33" s="182">
        <f>RES_hhdet_in_fech!H33/RES_summary!H$21</f>
        <v>0</v>
      </c>
      <c r="I33" s="182">
        <f>RES_hhdet_in_fech!I33/RES_summary!I$21</f>
        <v>0</v>
      </c>
      <c r="J33" s="182">
        <f>RES_hhdet_in_fech!J33/RES_summary!J$21</f>
        <v>0</v>
      </c>
      <c r="K33" s="182">
        <f>RES_hhdet_in_fech!K33/RES_summary!K$21</f>
        <v>0</v>
      </c>
      <c r="L33" s="182">
        <f>RES_hhdet_in_fech!L33/RES_summary!L$21</f>
        <v>14.948082402389188</v>
      </c>
      <c r="M33" s="182">
        <f>RES_hhdet_in_fech!M33/RES_summary!M$21</f>
        <v>0</v>
      </c>
      <c r="N33" s="182">
        <f>RES_hhdet_in_fech!N33/RES_summary!N$21</f>
        <v>0</v>
      </c>
      <c r="O33" s="182">
        <f>RES_hhdet_in_fech!O33/RES_summary!O$21</f>
        <v>0</v>
      </c>
      <c r="P33" s="182">
        <f>RES_hhdet_in_fech!P33/RES_summary!P$21</f>
        <v>13.026341427235005</v>
      </c>
      <c r="Q33" s="182">
        <f>RES_hhdet_in_fech!Q33/RES_summary!Q$21</f>
        <v>12.761135908488784</v>
      </c>
    </row>
    <row r="34" spans="1:17" ht="12" customHeight="1" x14ac:dyDescent="0.25">
      <c r="A34" s="147" t="s">
        <v>59</v>
      </c>
      <c r="B34" s="164"/>
      <c r="C34" s="181">
        <f>RES_hhdet_in_fech!C34/RES_summary!C$21</f>
        <v>0</v>
      </c>
      <c r="D34" s="181">
        <f>RES_hhdet_in_fech!D34/RES_summary!D$21</f>
        <v>0</v>
      </c>
      <c r="E34" s="181">
        <f>RES_hhdet_in_fech!E34/RES_summary!E$21</f>
        <v>0</v>
      </c>
      <c r="F34" s="181">
        <f>RES_hhdet_in_fech!F34/RES_summary!F$21</f>
        <v>0</v>
      </c>
      <c r="G34" s="181">
        <f>RES_hhdet_in_fech!G34/RES_summary!G$21</f>
        <v>0</v>
      </c>
      <c r="H34" s="181">
        <f>RES_hhdet_in_fech!H34/RES_summary!H$21</f>
        <v>0</v>
      </c>
      <c r="I34" s="181">
        <f>RES_hhdet_in_fech!I34/RES_summary!I$21</f>
        <v>0</v>
      </c>
      <c r="J34" s="181">
        <f>RES_hhdet_in_fech!J34/RES_summary!J$21</f>
        <v>0</v>
      </c>
      <c r="K34" s="181">
        <f>RES_hhdet_in_fech!K34/RES_summary!K$21</f>
        <v>0</v>
      </c>
      <c r="L34" s="181">
        <f>RES_hhdet_in_fech!L34/RES_summary!L$21</f>
        <v>4.7894322495658592</v>
      </c>
      <c r="M34" s="181">
        <f>RES_hhdet_in_fech!M34/RES_summary!M$21</f>
        <v>0</v>
      </c>
      <c r="N34" s="181">
        <f>RES_hhdet_in_fech!N34/RES_summary!N$21</f>
        <v>0</v>
      </c>
      <c r="O34" s="181">
        <f>RES_hhdet_in_fech!O34/RES_summary!O$21</f>
        <v>0</v>
      </c>
      <c r="P34" s="181">
        <f>RES_hhdet_in_fech!P34/RES_summary!P$21</f>
        <v>4.4123463016449289</v>
      </c>
      <c r="Q34" s="181">
        <f>RES_hhdet_in_fech!Q34/RES_summary!Q$21</f>
        <v>4.392535413013122</v>
      </c>
    </row>
    <row r="35" spans="1:17" ht="12" customHeight="1" x14ac:dyDescent="0.25">
      <c r="A35" s="163" t="s">
        <v>142</v>
      </c>
      <c r="B35" s="162"/>
      <c r="C35" s="180">
        <f>RES_hhdet_in_fech!C35/RES_summary!C$21</f>
        <v>22.502549296797412</v>
      </c>
      <c r="D35" s="180">
        <f>RES_hhdet_in_fech!D35/RES_summary!D$21</f>
        <v>22.258282469438875</v>
      </c>
      <c r="E35" s="180">
        <f>RES_hhdet_in_fech!E35/RES_summary!E$21</f>
        <v>22.371977409644348</v>
      </c>
      <c r="F35" s="180">
        <f>RES_hhdet_in_fech!F35/RES_summary!F$21</f>
        <v>22.016470757924992</v>
      </c>
      <c r="G35" s="180">
        <f>RES_hhdet_in_fech!G35/RES_summary!G$21</f>
        <v>22.02292433500271</v>
      </c>
      <c r="H35" s="180">
        <f>RES_hhdet_in_fech!H35/RES_summary!H$21</f>
        <v>22.737936258053907</v>
      </c>
      <c r="I35" s="180">
        <f>RES_hhdet_in_fech!I35/RES_summary!I$21</f>
        <v>22.314492066645549</v>
      </c>
      <c r="J35" s="180">
        <f>RES_hhdet_in_fech!J35/RES_summary!J$21</f>
        <v>23.261465031264194</v>
      </c>
      <c r="K35" s="180">
        <f>RES_hhdet_in_fech!K35/RES_summary!K$21</f>
        <v>21.029191301952633</v>
      </c>
      <c r="L35" s="180">
        <f>RES_hhdet_in_fech!L35/RES_summary!L$21</f>
        <v>0</v>
      </c>
      <c r="M35" s="180">
        <f>RES_hhdet_in_fech!M35/RES_summary!M$21</f>
        <v>21.296309297614641</v>
      </c>
      <c r="N35" s="180">
        <f>RES_hhdet_in_fech!N35/RES_summary!N$21</f>
        <v>19.328040312913732</v>
      </c>
      <c r="O35" s="180">
        <f>RES_hhdet_in_fech!O35/RES_summary!O$21</f>
        <v>18.336503169437421</v>
      </c>
      <c r="P35" s="180">
        <f>RES_hhdet_in_fech!P35/RES_summary!P$21</f>
        <v>18.352332661606781</v>
      </c>
      <c r="Q35" s="180">
        <f>RES_hhdet_in_fech!Q35/RES_summary!Q$21</f>
        <v>17.939934061592457</v>
      </c>
    </row>
    <row r="36" spans="1:17" ht="12" customHeight="1" x14ac:dyDescent="0.25">
      <c r="A36" s="161" t="s">
        <v>141</v>
      </c>
      <c r="B36" s="160"/>
      <c r="C36" s="179">
        <f>RES_hhdet_in_fech!C36/RES_summary!C$21</f>
        <v>0</v>
      </c>
      <c r="D36" s="179">
        <f>RES_hhdet_in_fech!D36/RES_summary!D$21</f>
        <v>0</v>
      </c>
      <c r="E36" s="179">
        <f>RES_hhdet_in_fech!E36/RES_summary!E$21</f>
        <v>0</v>
      </c>
      <c r="F36" s="179">
        <f>RES_hhdet_in_fech!F36/RES_summary!F$21</f>
        <v>0</v>
      </c>
      <c r="G36" s="179">
        <f>RES_hhdet_in_fech!G36/RES_summary!G$21</f>
        <v>0</v>
      </c>
      <c r="H36" s="179">
        <f>RES_hhdet_in_fech!H36/RES_summary!H$21</f>
        <v>0</v>
      </c>
      <c r="I36" s="179">
        <f>RES_hhdet_in_fech!I36/RES_summary!I$21</f>
        <v>0</v>
      </c>
      <c r="J36" s="179">
        <f>RES_hhdet_in_fech!J36/RES_summary!J$21</f>
        <v>0</v>
      </c>
      <c r="K36" s="179">
        <f>RES_hhdet_in_fech!K36/RES_summary!K$21</f>
        <v>0</v>
      </c>
      <c r="L36" s="179">
        <f>RES_hhdet_in_fech!L36/RES_summary!L$21</f>
        <v>17.986538753445835</v>
      </c>
      <c r="M36" s="179">
        <f>RES_hhdet_in_fech!M36/RES_summary!M$21</f>
        <v>18.073609132321828</v>
      </c>
      <c r="N36" s="179">
        <f>RES_hhdet_in_fech!N36/RES_summary!N$21</f>
        <v>16.395563277225399</v>
      </c>
      <c r="O36" s="179">
        <f>RES_hhdet_in_fech!O36/RES_summary!O$21</f>
        <v>15.553694440694191</v>
      </c>
      <c r="P36" s="179">
        <f>RES_hhdet_in_fech!P36/RES_summary!P$21</f>
        <v>15.462184084534014</v>
      </c>
      <c r="Q36" s="179">
        <f>RES_hhdet_in_fech!Q36/RES_summary!Q$21</f>
        <v>15.116037787143286</v>
      </c>
    </row>
    <row r="37" spans="1:17" ht="12" customHeight="1" x14ac:dyDescent="0.25">
      <c r="A37" s="148" t="s">
        <v>60</v>
      </c>
      <c r="B37" s="156"/>
      <c r="C37" s="177">
        <f>RES_hhdet_in_fech!C37/RES_summary!C$21</f>
        <v>0</v>
      </c>
      <c r="D37" s="177">
        <f>RES_hhdet_in_fech!D37/RES_summary!D$21</f>
        <v>0</v>
      </c>
      <c r="E37" s="177">
        <f>RES_hhdet_in_fech!E37/RES_summary!E$21</f>
        <v>0</v>
      </c>
      <c r="F37" s="177">
        <f>RES_hhdet_in_fech!F37/RES_summary!F$21</f>
        <v>0</v>
      </c>
      <c r="G37" s="177">
        <f>RES_hhdet_in_fech!G37/RES_summary!G$21</f>
        <v>0</v>
      </c>
      <c r="H37" s="177">
        <f>RES_hhdet_in_fech!H37/RES_summary!H$21</f>
        <v>0</v>
      </c>
      <c r="I37" s="177">
        <f>RES_hhdet_in_fech!I37/RES_summary!I$21</f>
        <v>0</v>
      </c>
      <c r="J37" s="177">
        <f>RES_hhdet_in_fech!J37/RES_summary!J$21</f>
        <v>0</v>
      </c>
      <c r="K37" s="177">
        <f>RES_hhdet_in_fech!K37/RES_summary!K$21</f>
        <v>0</v>
      </c>
      <c r="L37" s="177">
        <f>RES_hhdet_in_fech!L37/RES_summary!L$21</f>
        <v>13.200077628430058</v>
      </c>
      <c r="M37" s="177">
        <f>RES_hhdet_in_fech!M37/RES_summary!M$21</f>
        <v>13.349869903138677</v>
      </c>
      <c r="N37" s="177">
        <f>RES_hhdet_in_fech!N37/RES_summary!N$21</f>
        <v>11.899209416751471</v>
      </c>
      <c r="O37" s="177">
        <f>RES_hhdet_in_fech!O37/RES_summary!O$21</f>
        <v>11.148276943471071</v>
      </c>
      <c r="P37" s="177">
        <f>RES_hhdet_in_fech!P37/RES_summary!P$21</f>
        <v>11.08031658866207</v>
      </c>
      <c r="Q37" s="177">
        <f>RES_hhdet_in_fech!Q37/RES_summary!Q$21</f>
        <v>10.772155129851413</v>
      </c>
    </row>
    <row r="38" spans="1:17" ht="12" customHeight="1" x14ac:dyDescent="0.25">
      <c r="A38" s="148" t="s">
        <v>59</v>
      </c>
      <c r="B38" s="156"/>
      <c r="C38" s="177">
        <f>RES_hhdet_in_fech!C38/RES_summary!C$21</f>
        <v>0</v>
      </c>
      <c r="D38" s="177">
        <f>RES_hhdet_in_fech!D38/RES_summary!D$21</f>
        <v>0</v>
      </c>
      <c r="E38" s="177">
        <f>RES_hhdet_in_fech!E38/RES_summary!E$21</f>
        <v>0</v>
      </c>
      <c r="F38" s="177">
        <f>RES_hhdet_in_fech!F38/RES_summary!F$21</f>
        <v>0</v>
      </c>
      <c r="G38" s="177">
        <f>RES_hhdet_in_fech!G38/RES_summary!G$21</f>
        <v>0</v>
      </c>
      <c r="H38" s="177">
        <f>RES_hhdet_in_fech!H38/RES_summary!H$21</f>
        <v>0</v>
      </c>
      <c r="I38" s="177">
        <f>RES_hhdet_in_fech!I38/RES_summary!I$21</f>
        <v>0</v>
      </c>
      <c r="J38" s="177">
        <f>RES_hhdet_in_fech!J38/RES_summary!J$21</f>
        <v>0</v>
      </c>
      <c r="K38" s="177">
        <f>RES_hhdet_in_fech!K38/RES_summary!K$21</f>
        <v>0</v>
      </c>
      <c r="L38" s="177">
        <f>RES_hhdet_in_fech!L38/RES_summary!L$21</f>
        <v>4.7864611250157783</v>
      </c>
      <c r="M38" s="177">
        <f>RES_hhdet_in_fech!M38/RES_summary!M$21</f>
        <v>4.7237392291831464</v>
      </c>
      <c r="N38" s="177">
        <f>RES_hhdet_in_fech!N38/RES_summary!N$21</f>
        <v>4.4963538604739277</v>
      </c>
      <c r="O38" s="177">
        <f>RES_hhdet_in_fech!O38/RES_summary!O$21</f>
        <v>4.4054174972231177</v>
      </c>
      <c r="P38" s="177">
        <f>RES_hhdet_in_fech!P38/RES_summary!P$21</f>
        <v>4.3818674958719486</v>
      </c>
      <c r="Q38" s="177">
        <f>RES_hhdet_in_fech!Q38/RES_summary!Q$21</f>
        <v>4.3438826572918741</v>
      </c>
    </row>
    <row r="39" spans="1:17" ht="12" customHeight="1" x14ac:dyDescent="0.25">
      <c r="A39" s="158" t="s">
        <v>62</v>
      </c>
      <c r="B39" s="157"/>
      <c r="C39" s="178">
        <f>RES_hhdet_in_fech!C39/RES_summary!C$21</f>
        <v>16.372002810881462</v>
      </c>
      <c r="D39" s="178">
        <f>RES_hhdet_in_fech!D39/RES_summary!D$21</f>
        <v>22.185896090148184</v>
      </c>
      <c r="E39" s="178">
        <f>RES_hhdet_in_fech!E39/RES_summary!E$21</f>
        <v>23.694131419866963</v>
      </c>
      <c r="F39" s="178">
        <f>RES_hhdet_in_fech!F39/RES_summary!F$21</f>
        <v>24.158079489303962</v>
      </c>
      <c r="G39" s="178">
        <f>RES_hhdet_in_fech!G39/RES_summary!G$21</f>
        <v>25.067970310826837</v>
      </c>
      <c r="H39" s="178">
        <f>RES_hhdet_in_fech!H39/RES_summary!H$21</f>
        <v>24.093431033715213</v>
      </c>
      <c r="I39" s="178">
        <f>RES_hhdet_in_fech!I39/RES_summary!I$21</f>
        <v>12.789908275093095</v>
      </c>
      <c r="J39" s="178">
        <f>RES_hhdet_in_fech!J39/RES_summary!J$21</f>
        <v>13.027367986809383</v>
      </c>
      <c r="K39" s="178">
        <f>RES_hhdet_in_fech!K39/RES_summary!K$21</f>
        <v>23.284542273283996</v>
      </c>
      <c r="L39" s="178">
        <f>RES_hhdet_in_fech!L39/RES_summary!L$21</f>
        <v>17.147448072803002</v>
      </c>
      <c r="M39" s="178">
        <f>RES_hhdet_in_fech!M39/RES_summary!M$21</f>
        <v>19.206313979403255</v>
      </c>
      <c r="N39" s="178">
        <f>RES_hhdet_in_fech!N39/RES_summary!N$21</f>
        <v>13.397660443584247</v>
      </c>
      <c r="O39" s="178">
        <f>RES_hhdet_in_fech!O39/RES_summary!O$21</f>
        <v>12.215036289595277</v>
      </c>
      <c r="P39" s="178">
        <f>RES_hhdet_in_fech!P39/RES_summary!P$21</f>
        <v>11.909580028195613</v>
      </c>
      <c r="Q39" s="178">
        <f>RES_hhdet_in_fech!Q39/RES_summary!Q$21</f>
        <v>12.122507690297807</v>
      </c>
    </row>
    <row r="40" spans="1:17" ht="12" customHeight="1" x14ac:dyDescent="0.25">
      <c r="A40" s="23" t="s">
        <v>57</v>
      </c>
      <c r="B40" s="156"/>
      <c r="C40" s="177">
        <f>RES_hhdet_in_fech!C40/RES_summary!C$21</f>
        <v>24.605061016509591</v>
      </c>
      <c r="D40" s="177">
        <f>RES_hhdet_in_fech!D40/RES_summary!D$21</f>
        <v>24.967442310961253</v>
      </c>
      <c r="E40" s="177">
        <f>RES_hhdet_in_fech!E40/RES_summary!E$21</f>
        <v>25.401682608922318</v>
      </c>
      <c r="F40" s="177">
        <f>RES_hhdet_in_fech!F40/RES_summary!F$21</f>
        <v>25.382995472105804</v>
      </c>
      <c r="G40" s="177">
        <f>RES_hhdet_in_fech!G40/RES_summary!G$21</f>
        <v>25.067970310826837</v>
      </c>
      <c r="H40" s="177">
        <f>RES_hhdet_in_fech!H40/RES_summary!H$21</f>
        <v>26.307441194709455</v>
      </c>
      <c r="I40" s="177">
        <f>RES_hhdet_in_fech!I40/RES_summary!I$21</f>
        <v>0</v>
      </c>
      <c r="J40" s="177">
        <f>RES_hhdet_in_fech!J40/RES_summary!J$21</f>
        <v>0</v>
      </c>
      <c r="K40" s="177">
        <f>RES_hhdet_in_fech!K40/RES_summary!K$21</f>
        <v>23.284542273283996</v>
      </c>
      <c r="L40" s="177">
        <f>RES_hhdet_in_fech!L40/RES_summary!L$21</f>
        <v>17.521858512535136</v>
      </c>
      <c r="M40" s="177">
        <f>RES_hhdet_in_fech!M40/RES_summary!M$21</f>
        <v>21.211178115603502</v>
      </c>
      <c r="N40" s="177">
        <f>RES_hhdet_in_fech!N40/RES_summary!N$21</f>
        <v>18.393435595307061</v>
      </c>
      <c r="O40" s="177">
        <f>RES_hhdet_in_fech!O40/RES_summary!O$21</f>
        <v>18.115889312089568</v>
      </c>
      <c r="P40" s="177">
        <f>RES_hhdet_in_fech!P40/RES_summary!P$21</f>
        <v>16.688784253877724</v>
      </c>
      <c r="Q40" s="177">
        <f>RES_hhdet_in_fech!Q40/RES_summary!Q$21</f>
        <v>16.653075576259592</v>
      </c>
    </row>
    <row r="41" spans="1:17" ht="12" customHeight="1" x14ac:dyDescent="0.25">
      <c r="A41" s="29" t="s">
        <v>140</v>
      </c>
      <c r="B41" s="57"/>
      <c r="C41" s="176">
        <f>RES_hhdet_in_fech!C41/RES_summary!C$21</f>
        <v>13.503008272338526</v>
      </c>
      <c r="D41" s="176">
        <f>RES_hhdet_in_fech!D41/RES_summary!D$21</f>
        <v>12.864041553145817</v>
      </c>
      <c r="E41" s="176">
        <f>RES_hhdet_in_fech!E41/RES_summary!E$21</f>
        <v>12.905045816486597</v>
      </c>
      <c r="F41" s="176">
        <f>RES_hhdet_in_fech!F41/RES_summary!F$21</f>
        <v>12.769370155140782</v>
      </c>
      <c r="G41" s="176">
        <f>RES_hhdet_in_fech!G41/RES_summary!G$21</f>
        <v>0</v>
      </c>
      <c r="H41" s="176">
        <f>RES_hhdet_in_fech!H41/RES_summary!H$21</f>
        <v>12.97266455478951</v>
      </c>
      <c r="I41" s="176">
        <f>RES_hhdet_in_fech!I41/RES_summary!I$21</f>
        <v>12.789908275093095</v>
      </c>
      <c r="J41" s="176">
        <f>RES_hhdet_in_fech!J41/RES_summary!J$21</f>
        <v>13.027367986809383</v>
      </c>
      <c r="K41" s="176">
        <f>RES_hhdet_in_fech!K41/RES_summary!K$21</f>
        <v>0</v>
      </c>
      <c r="L41" s="176">
        <f>RES_hhdet_in_fech!L41/RES_summary!L$21</f>
        <v>11.708809397056925</v>
      </c>
      <c r="M41" s="176">
        <f>RES_hhdet_in_fech!M41/RES_summary!M$21</f>
        <v>11.320263668362974</v>
      </c>
      <c r="N41" s="176">
        <f>RES_hhdet_in_fech!N41/RES_summary!N$21</f>
        <v>10.46664756748919</v>
      </c>
      <c r="O41" s="176">
        <f>RES_hhdet_in_fech!O41/RES_summary!O$21</f>
        <v>9.8701300355660919</v>
      </c>
      <c r="P41" s="176">
        <f>RES_hhdet_in_fech!P41/RES_summary!P$21</f>
        <v>9.839306485360094</v>
      </c>
      <c r="Q41" s="176">
        <f>RES_hhdet_in_fech!Q41/RES_summary!Q$21</f>
        <v>9.5767082925809621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84">
        <f>RES_hhdet_in_fech!C43/RES_summary!C$21</f>
        <v>0</v>
      </c>
      <c r="D43" s="184">
        <f>RES_hhdet_in_fech!D43/RES_summary!D$21</f>
        <v>0</v>
      </c>
      <c r="E43" s="184">
        <f>RES_hhdet_in_fech!E43/RES_summary!E$21</f>
        <v>123.95669592224672</v>
      </c>
      <c r="F43" s="184">
        <f>RES_hhdet_in_fech!F43/RES_summary!F$21</f>
        <v>128.03391542787202</v>
      </c>
      <c r="G43" s="184">
        <f>RES_hhdet_in_fech!G43/RES_summary!G$21</f>
        <v>0</v>
      </c>
      <c r="H43" s="184">
        <f>RES_hhdet_in_fech!H43/RES_summary!H$21</f>
        <v>140.33568534303188</v>
      </c>
      <c r="I43" s="184">
        <f>RES_hhdet_in_fech!I43/RES_summary!I$21</f>
        <v>0</v>
      </c>
      <c r="J43" s="184">
        <f>RES_hhdet_in_fech!J43/RES_summary!J$21</f>
        <v>103.26420972090936</v>
      </c>
      <c r="K43" s="184">
        <f>RES_hhdet_in_fech!K43/RES_summary!K$21</f>
        <v>128.53839361595692</v>
      </c>
      <c r="L43" s="184">
        <f>RES_hhdet_in_fech!L43/RES_summary!L$21</f>
        <v>135.65196189206605</v>
      </c>
      <c r="M43" s="184">
        <f>RES_hhdet_in_fech!M43/RES_summary!M$21</f>
        <v>0</v>
      </c>
      <c r="N43" s="184">
        <f>RES_hhdet_in_fech!N43/RES_summary!N$21</f>
        <v>0</v>
      </c>
      <c r="O43" s="184">
        <f>RES_hhdet_in_fech!O43/RES_summary!O$21</f>
        <v>106.44553518548777</v>
      </c>
      <c r="P43" s="184">
        <f>RES_hhdet_in_fech!P43/RES_summary!P$21</f>
        <v>101.91594677545918</v>
      </c>
      <c r="Q43" s="184">
        <f>RES_hhdet_in_fech!Q43/RES_summary!Q$21</f>
        <v>99.84252168664537</v>
      </c>
    </row>
    <row r="44" spans="1:17" ht="12.95" customHeight="1" x14ac:dyDescent="0.25">
      <c r="A44" s="158" t="s">
        <v>65</v>
      </c>
      <c r="B44" s="157"/>
      <c r="C44" s="178">
        <f>RES_hhdet_in_fech!C44/RES_summary!C$21</f>
        <v>0</v>
      </c>
      <c r="D44" s="178">
        <f>RES_hhdet_in_fech!D44/RES_summary!D$21</f>
        <v>0</v>
      </c>
      <c r="E44" s="178">
        <f>RES_hhdet_in_fech!E44/RES_summary!E$21</f>
        <v>75.994408428053319</v>
      </c>
      <c r="F44" s="178">
        <f>RES_hhdet_in_fech!F44/RES_summary!F$21</f>
        <v>78.37126470229596</v>
      </c>
      <c r="G44" s="178">
        <f>RES_hhdet_in_fech!G44/RES_summary!G$21</f>
        <v>0</v>
      </c>
      <c r="H44" s="178">
        <f>RES_hhdet_in_fech!H44/RES_summary!H$21</f>
        <v>92.01188068712645</v>
      </c>
      <c r="I44" s="178">
        <f>RES_hhdet_in_fech!I44/RES_summary!I$21</f>
        <v>0</v>
      </c>
      <c r="J44" s="178">
        <f>RES_hhdet_in_fech!J44/RES_summary!J$21</f>
        <v>54.467086009177201</v>
      </c>
      <c r="K44" s="178">
        <f>RES_hhdet_in_fech!K44/RES_summary!K$21</f>
        <v>82.805079989496349</v>
      </c>
      <c r="L44" s="178">
        <f>RES_hhdet_in_fech!L44/RES_summary!L$21</f>
        <v>93.572565573012156</v>
      </c>
      <c r="M44" s="178">
        <f>RES_hhdet_in_fech!M44/RES_summary!M$21</f>
        <v>0</v>
      </c>
      <c r="N44" s="178">
        <f>RES_hhdet_in_fech!N44/RES_summary!N$21</f>
        <v>0</v>
      </c>
      <c r="O44" s="178">
        <f>RES_hhdet_in_fech!O44/RES_summary!O$21</f>
        <v>63.549239905616773</v>
      </c>
      <c r="P44" s="178">
        <f>RES_hhdet_in_fech!P44/RES_summary!P$21</f>
        <v>60.596555750720661</v>
      </c>
      <c r="Q44" s="178">
        <f>RES_hhdet_in_fech!Q44/RES_summary!Q$21</f>
        <v>58.153055415581647</v>
      </c>
    </row>
    <row r="45" spans="1:17" ht="12" customHeight="1" x14ac:dyDescent="0.25">
      <c r="A45" s="23" t="s">
        <v>166</v>
      </c>
      <c r="B45" s="156"/>
      <c r="C45" s="177">
        <f>RES_hhdet_in_fech!C45/RES_summary!C$21</f>
        <v>0</v>
      </c>
      <c r="D45" s="177">
        <f>RES_hhdet_in_fech!D45/RES_summary!D$21</f>
        <v>0</v>
      </c>
      <c r="E45" s="177">
        <f>RES_hhdet_in_fech!E45/RES_summary!E$21</f>
        <v>75.422358983398198</v>
      </c>
      <c r="F45" s="177">
        <f>RES_hhdet_in_fech!F45/RES_summary!F$21</f>
        <v>78.022913720986622</v>
      </c>
      <c r="G45" s="177">
        <f>RES_hhdet_in_fech!G45/RES_summary!G$21</f>
        <v>0</v>
      </c>
      <c r="H45" s="177">
        <f>RES_hhdet_in_fech!H45/RES_summary!H$21</f>
        <v>90.895788729317985</v>
      </c>
      <c r="I45" s="177">
        <f>RES_hhdet_in_fech!I45/RES_summary!I$21</f>
        <v>0</v>
      </c>
      <c r="J45" s="177">
        <f>RES_hhdet_in_fech!J45/RES_summary!J$21</f>
        <v>52.869994888072917</v>
      </c>
      <c r="K45" s="177">
        <f>RES_hhdet_in_fech!K45/RES_summary!K$21</f>
        <v>79.662787799226649</v>
      </c>
      <c r="L45" s="177">
        <f>RES_hhdet_in_fech!L45/RES_summary!L$21</f>
        <v>90.490480129335182</v>
      </c>
      <c r="M45" s="177">
        <f>RES_hhdet_in_fech!M45/RES_summary!M$21</f>
        <v>0</v>
      </c>
      <c r="N45" s="177">
        <f>RES_hhdet_in_fech!N45/RES_summary!N$21</f>
        <v>0</v>
      </c>
      <c r="O45" s="177">
        <f>RES_hhdet_in_fech!O45/RES_summary!O$21</f>
        <v>62.629167362814066</v>
      </c>
      <c r="P45" s="177">
        <f>RES_hhdet_in_fech!P45/RES_summary!P$21</f>
        <v>59.366186254965505</v>
      </c>
      <c r="Q45" s="177">
        <f>RES_hhdet_in_fech!Q45/RES_summary!Q$21</f>
        <v>56.992038510278967</v>
      </c>
    </row>
    <row r="46" spans="1:17" ht="12" customHeight="1" x14ac:dyDescent="0.25">
      <c r="A46" s="23" t="s">
        <v>60</v>
      </c>
      <c r="B46" s="156"/>
      <c r="C46" s="177">
        <f>RES_hhdet_in_fech!C46/RES_summary!C$21</f>
        <v>0</v>
      </c>
      <c r="D46" s="177">
        <f>RES_hhdet_in_fech!D46/RES_summary!D$21</f>
        <v>0</v>
      </c>
      <c r="E46" s="177">
        <f>RES_hhdet_in_fech!E46/RES_summary!E$21</f>
        <v>0.57204944465510399</v>
      </c>
      <c r="F46" s="177">
        <f>RES_hhdet_in_fech!F46/RES_summary!F$21</f>
        <v>0.34835098130934006</v>
      </c>
      <c r="G46" s="177">
        <f>RES_hhdet_in_fech!G46/RES_summary!G$21</f>
        <v>0</v>
      </c>
      <c r="H46" s="177">
        <f>RES_hhdet_in_fech!H46/RES_summary!H$21</f>
        <v>1.1160919578084632</v>
      </c>
      <c r="I46" s="177">
        <f>RES_hhdet_in_fech!I46/RES_summary!I$21</f>
        <v>0</v>
      </c>
      <c r="J46" s="177">
        <f>RES_hhdet_in_fech!J46/RES_summary!J$21</f>
        <v>1.5970911211042889</v>
      </c>
      <c r="K46" s="177">
        <f>RES_hhdet_in_fech!K46/RES_summary!K$21</f>
        <v>3.1422921902697047</v>
      </c>
      <c r="L46" s="177">
        <f>RES_hhdet_in_fech!L46/RES_summary!L$21</f>
        <v>3.0820854436769736</v>
      </c>
      <c r="M46" s="177">
        <f>RES_hhdet_in_fech!M46/RES_summary!M$21</f>
        <v>0</v>
      </c>
      <c r="N46" s="177">
        <f>RES_hhdet_in_fech!N46/RES_summary!N$21</f>
        <v>0</v>
      </c>
      <c r="O46" s="177">
        <f>RES_hhdet_in_fech!O46/RES_summary!O$21</f>
        <v>0.92007254280270723</v>
      </c>
      <c r="P46" s="177">
        <f>RES_hhdet_in_fech!P46/RES_summary!P$21</f>
        <v>1.2303694957551543</v>
      </c>
      <c r="Q46" s="177">
        <f>RES_hhdet_in_fech!Q46/RES_summary!Q$21</f>
        <v>1.1610169053026747</v>
      </c>
    </row>
    <row r="47" spans="1:17" ht="12.95" customHeight="1" x14ac:dyDescent="0.25">
      <c r="A47" s="158" t="s">
        <v>112</v>
      </c>
      <c r="B47" s="157"/>
      <c r="C47" s="178">
        <f>RES_hhdet_in_fech!C47/RES_summary!C$21</f>
        <v>0</v>
      </c>
      <c r="D47" s="178">
        <f>RES_hhdet_in_fech!D47/RES_summary!D$21</f>
        <v>0</v>
      </c>
      <c r="E47" s="178">
        <f>RES_hhdet_in_fech!E47/RES_summary!E$21</f>
        <v>13.278882652858105</v>
      </c>
      <c r="F47" s="178">
        <f>RES_hhdet_in_fech!F47/RES_summary!F$21</f>
        <v>13.064671825954314</v>
      </c>
      <c r="G47" s="178">
        <f>RES_hhdet_in_fech!G47/RES_summary!G$21</f>
        <v>0</v>
      </c>
      <c r="H47" s="178">
        <f>RES_hhdet_in_fech!H47/RES_summary!H$21</f>
        <v>12.88943806292589</v>
      </c>
      <c r="I47" s="178">
        <f>RES_hhdet_in_fech!I47/RES_summary!I$21</f>
        <v>0</v>
      </c>
      <c r="J47" s="178">
        <f>RES_hhdet_in_fech!J47/RES_summary!J$21</f>
        <v>11.737282331279877</v>
      </c>
      <c r="K47" s="178">
        <f>RES_hhdet_in_fech!K47/RES_summary!K$21</f>
        <v>11.269500875012879</v>
      </c>
      <c r="L47" s="178">
        <f>RES_hhdet_in_fech!L47/RES_summary!L$21</f>
        <v>12.174841705723717</v>
      </c>
      <c r="M47" s="178">
        <f>RES_hhdet_in_fech!M47/RES_summary!M$21</f>
        <v>0</v>
      </c>
      <c r="N47" s="178">
        <f>RES_hhdet_in_fech!N47/RES_summary!N$21</f>
        <v>0</v>
      </c>
      <c r="O47" s="178">
        <f>RES_hhdet_in_fech!O47/RES_summary!O$21</f>
        <v>9.2256878720270983</v>
      </c>
      <c r="P47" s="178">
        <f>RES_hhdet_in_fech!P47/RES_summary!P$21</f>
        <v>7.1491934348451114</v>
      </c>
      <c r="Q47" s="178">
        <f>RES_hhdet_in_fech!Q47/RES_summary!Q$21</f>
        <v>7.562261721835255</v>
      </c>
    </row>
    <row r="48" spans="1:17" ht="12" customHeight="1" x14ac:dyDescent="0.25">
      <c r="A48" s="23" t="s">
        <v>60</v>
      </c>
      <c r="B48" s="156"/>
      <c r="C48" s="177">
        <f>RES_hhdet_in_fech!C48/RES_summary!C$21</f>
        <v>0</v>
      </c>
      <c r="D48" s="177">
        <f>RES_hhdet_in_fech!D48/RES_summary!D$21</f>
        <v>0</v>
      </c>
      <c r="E48" s="177">
        <f>RES_hhdet_in_fech!E48/RES_summary!E$21</f>
        <v>13.278882652858105</v>
      </c>
      <c r="F48" s="177">
        <f>RES_hhdet_in_fech!F48/RES_summary!F$21</f>
        <v>13.064671825954314</v>
      </c>
      <c r="G48" s="177">
        <f>RES_hhdet_in_fech!G48/RES_summary!G$21</f>
        <v>0</v>
      </c>
      <c r="H48" s="177">
        <f>RES_hhdet_in_fech!H48/RES_summary!H$21</f>
        <v>12.88943806292589</v>
      </c>
      <c r="I48" s="177">
        <f>RES_hhdet_in_fech!I48/RES_summary!I$21</f>
        <v>0</v>
      </c>
      <c r="J48" s="177">
        <f>RES_hhdet_in_fech!J48/RES_summary!J$21</f>
        <v>11.737282331279877</v>
      </c>
      <c r="K48" s="177">
        <f>RES_hhdet_in_fech!K48/RES_summary!K$21</f>
        <v>11.269500875012879</v>
      </c>
      <c r="L48" s="177">
        <f>RES_hhdet_in_fech!L48/RES_summary!L$21</f>
        <v>12.174841705723717</v>
      </c>
      <c r="M48" s="177">
        <f>RES_hhdet_in_fech!M48/RES_summary!M$21</f>
        <v>0</v>
      </c>
      <c r="N48" s="177">
        <f>RES_hhdet_in_fech!N48/RES_summary!N$21</f>
        <v>0</v>
      </c>
      <c r="O48" s="177">
        <f>RES_hhdet_in_fech!O48/RES_summary!O$21</f>
        <v>9.2256878720270983</v>
      </c>
      <c r="P48" s="177">
        <f>RES_hhdet_in_fech!P48/RES_summary!P$21</f>
        <v>7.1491934348451114</v>
      </c>
      <c r="Q48" s="177">
        <f>RES_hhdet_in_fech!Q48/RES_summary!Q$21</f>
        <v>7.562261721835255</v>
      </c>
    </row>
    <row r="49" spans="1:17" ht="12" customHeight="1" x14ac:dyDescent="0.25">
      <c r="A49" s="158" t="s">
        <v>63</v>
      </c>
      <c r="B49" s="157"/>
      <c r="C49" s="178">
        <f>RES_hhdet_in_fech!C49/RES_summary!C$21</f>
        <v>0</v>
      </c>
      <c r="D49" s="178">
        <f>RES_hhdet_in_fech!D49/RES_summary!D$21</f>
        <v>0</v>
      </c>
      <c r="E49" s="178">
        <f>RES_hhdet_in_fech!E49/RES_summary!E$21</f>
        <v>21.690901047579075</v>
      </c>
      <c r="F49" s="178">
        <f>RES_hhdet_in_fech!F49/RES_summary!F$21</f>
        <v>21.340134848431624</v>
      </c>
      <c r="G49" s="178">
        <f>RES_hhdet_in_fech!G49/RES_summary!G$21</f>
        <v>0</v>
      </c>
      <c r="H49" s="178">
        <f>RES_hhdet_in_fech!H49/RES_summary!H$21</f>
        <v>22.410865187952119</v>
      </c>
      <c r="I49" s="178">
        <f>RES_hhdet_in_fech!I49/RES_summary!I$21</f>
        <v>0</v>
      </c>
      <c r="J49" s="178">
        <f>RES_hhdet_in_fech!J49/RES_summary!J$21</f>
        <v>23.890697368194285</v>
      </c>
      <c r="K49" s="178">
        <f>RES_hhdet_in_fech!K49/RES_summary!K$21</f>
        <v>22.061091878203584</v>
      </c>
      <c r="L49" s="178">
        <f>RES_hhdet_in_fech!L49/RES_summary!L$21</f>
        <v>17.993901764547466</v>
      </c>
      <c r="M49" s="178">
        <f>RES_hhdet_in_fech!M49/RES_summary!M$21</f>
        <v>0</v>
      </c>
      <c r="N49" s="178">
        <f>RES_hhdet_in_fech!N49/RES_summary!N$21</f>
        <v>0</v>
      </c>
      <c r="O49" s="178">
        <f>RES_hhdet_in_fech!O49/RES_summary!O$21</f>
        <v>15.629358733121498</v>
      </c>
      <c r="P49" s="178">
        <f>RES_hhdet_in_fech!P49/RES_summary!P$21</f>
        <v>17.498381086103041</v>
      </c>
      <c r="Q49" s="178">
        <f>RES_hhdet_in_fech!Q49/RES_summary!Q$21</f>
        <v>17.474313276517126</v>
      </c>
    </row>
    <row r="50" spans="1:17" ht="12" customHeight="1" x14ac:dyDescent="0.25">
      <c r="A50" s="167" t="s">
        <v>165</v>
      </c>
      <c r="B50" s="132"/>
      <c r="C50" s="183">
        <f>RES_hhdet_in_fech!C50/RES_summary!C$21</f>
        <v>0</v>
      </c>
      <c r="D50" s="183">
        <f>RES_hhdet_in_fech!D50/RES_summary!D$21</f>
        <v>0</v>
      </c>
      <c r="E50" s="183">
        <f>RES_hhdet_in_fech!E50/RES_summary!E$21</f>
        <v>0</v>
      </c>
      <c r="F50" s="183">
        <f>RES_hhdet_in_fech!F50/RES_summary!F$21</f>
        <v>0</v>
      </c>
      <c r="G50" s="183">
        <f>RES_hhdet_in_fech!G50/RES_summary!G$21</f>
        <v>0</v>
      </c>
      <c r="H50" s="183">
        <f>RES_hhdet_in_fech!H50/RES_summary!H$21</f>
        <v>0</v>
      </c>
      <c r="I50" s="183">
        <f>RES_hhdet_in_fech!I50/RES_summary!I$21</f>
        <v>0</v>
      </c>
      <c r="J50" s="183">
        <f>RES_hhdet_in_fech!J50/RES_summary!J$21</f>
        <v>0</v>
      </c>
      <c r="K50" s="183">
        <f>RES_hhdet_in_fech!K50/RES_summary!K$21</f>
        <v>0</v>
      </c>
      <c r="L50" s="183">
        <f>RES_hhdet_in_fech!L50/RES_summary!L$21</f>
        <v>0</v>
      </c>
      <c r="M50" s="183">
        <f>RES_hhdet_in_fech!M50/RES_summary!M$21</f>
        <v>0</v>
      </c>
      <c r="N50" s="183">
        <f>RES_hhdet_in_fech!N50/RES_summary!N$21</f>
        <v>0</v>
      </c>
      <c r="O50" s="183">
        <f>RES_hhdet_in_fech!O50/RES_summary!O$21</f>
        <v>0</v>
      </c>
      <c r="P50" s="183">
        <f>RES_hhdet_in_fech!P50/RES_summary!P$21</f>
        <v>0</v>
      </c>
      <c r="Q50" s="183">
        <f>RES_hhdet_in_fech!Q50/RES_summary!Q$21</f>
        <v>0</v>
      </c>
    </row>
    <row r="51" spans="1:17" ht="12" customHeight="1" x14ac:dyDescent="0.25">
      <c r="A51" s="167" t="s">
        <v>164</v>
      </c>
      <c r="B51" s="132"/>
      <c r="C51" s="183">
        <f>RES_hhdet_in_fech!C51/RES_summary!C$21</f>
        <v>0</v>
      </c>
      <c r="D51" s="183">
        <f>RES_hhdet_in_fech!D51/RES_summary!D$21</f>
        <v>0</v>
      </c>
      <c r="E51" s="183">
        <f>RES_hhdet_in_fech!E51/RES_summary!E$21</f>
        <v>0</v>
      </c>
      <c r="F51" s="183">
        <f>RES_hhdet_in_fech!F51/RES_summary!F$21</f>
        <v>0</v>
      </c>
      <c r="G51" s="183">
        <f>RES_hhdet_in_fech!G51/RES_summary!G$21</f>
        <v>0</v>
      </c>
      <c r="H51" s="183">
        <f>RES_hhdet_in_fech!H51/RES_summary!H$21</f>
        <v>0</v>
      </c>
      <c r="I51" s="183">
        <f>RES_hhdet_in_fech!I51/RES_summary!I$21</f>
        <v>0</v>
      </c>
      <c r="J51" s="183">
        <f>RES_hhdet_in_fech!J51/RES_summary!J$21</f>
        <v>0</v>
      </c>
      <c r="K51" s="183">
        <f>RES_hhdet_in_fech!K51/RES_summary!K$21</f>
        <v>0</v>
      </c>
      <c r="L51" s="183">
        <f>RES_hhdet_in_fech!L51/RES_summary!L$21</f>
        <v>0</v>
      </c>
      <c r="M51" s="183">
        <f>RES_hhdet_in_fech!M51/RES_summary!M$21</f>
        <v>0</v>
      </c>
      <c r="N51" s="183">
        <f>RES_hhdet_in_fech!N51/RES_summary!N$21</f>
        <v>0</v>
      </c>
      <c r="O51" s="183">
        <f>RES_hhdet_in_fech!O51/RES_summary!O$21</f>
        <v>0</v>
      </c>
      <c r="P51" s="183">
        <f>RES_hhdet_in_fech!P51/RES_summary!P$21</f>
        <v>0</v>
      </c>
      <c r="Q51" s="183">
        <f>RES_hhdet_in_fech!Q51/RES_summary!Q$21</f>
        <v>0</v>
      </c>
    </row>
    <row r="52" spans="1:17" ht="12" customHeight="1" x14ac:dyDescent="0.25">
      <c r="A52" s="166" t="s">
        <v>163</v>
      </c>
      <c r="B52" s="165"/>
      <c r="C52" s="182">
        <f>RES_hhdet_in_fech!C52/RES_summary!C$21</f>
        <v>0</v>
      </c>
      <c r="D52" s="182">
        <f>RES_hhdet_in_fech!D52/RES_summary!D$21</f>
        <v>0</v>
      </c>
      <c r="E52" s="182">
        <f>RES_hhdet_in_fech!E52/RES_summary!E$21</f>
        <v>0</v>
      </c>
      <c r="F52" s="182">
        <f>RES_hhdet_in_fech!F52/RES_summary!F$21</f>
        <v>0</v>
      </c>
      <c r="G52" s="182">
        <f>RES_hhdet_in_fech!G52/RES_summary!G$21</f>
        <v>0</v>
      </c>
      <c r="H52" s="182">
        <f>RES_hhdet_in_fech!H52/RES_summary!H$21</f>
        <v>0</v>
      </c>
      <c r="I52" s="182">
        <f>RES_hhdet_in_fech!I52/RES_summary!I$21</f>
        <v>0</v>
      </c>
      <c r="J52" s="182">
        <f>RES_hhdet_in_fech!J52/RES_summary!J$21</f>
        <v>0</v>
      </c>
      <c r="K52" s="182">
        <f>RES_hhdet_in_fech!K52/RES_summary!K$21</f>
        <v>0</v>
      </c>
      <c r="L52" s="182">
        <f>RES_hhdet_in_fech!L52/RES_summary!L$21</f>
        <v>0</v>
      </c>
      <c r="M52" s="182">
        <f>RES_hhdet_in_fech!M52/RES_summary!M$21</f>
        <v>0</v>
      </c>
      <c r="N52" s="182">
        <f>RES_hhdet_in_fech!N52/RES_summary!N$21</f>
        <v>0</v>
      </c>
      <c r="O52" s="182">
        <f>RES_hhdet_in_fech!O52/RES_summary!O$21</f>
        <v>0</v>
      </c>
      <c r="P52" s="182">
        <f>RES_hhdet_in_fech!P52/RES_summary!P$21</f>
        <v>0</v>
      </c>
      <c r="Q52" s="182">
        <f>RES_hhdet_in_fech!Q52/RES_summary!Q$21</f>
        <v>0</v>
      </c>
    </row>
    <row r="53" spans="1:17" ht="12" customHeight="1" x14ac:dyDescent="0.25">
      <c r="A53" s="147" t="s">
        <v>59</v>
      </c>
      <c r="B53" s="164"/>
      <c r="C53" s="181">
        <f>RES_hhdet_in_fech!C53/RES_summary!C$21</f>
        <v>0</v>
      </c>
      <c r="D53" s="181">
        <f>RES_hhdet_in_fech!D53/RES_summary!D$21</f>
        <v>0</v>
      </c>
      <c r="E53" s="181">
        <f>RES_hhdet_in_fech!E53/RES_summary!E$21</f>
        <v>0</v>
      </c>
      <c r="F53" s="181">
        <f>RES_hhdet_in_fech!F53/RES_summary!F$21</f>
        <v>0</v>
      </c>
      <c r="G53" s="181">
        <f>RES_hhdet_in_fech!G53/RES_summary!G$21</f>
        <v>0</v>
      </c>
      <c r="H53" s="181">
        <f>RES_hhdet_in_fech!H53/RES_summary!H$21</f>
        <v>0</v>
      </c>
      <c r="I53" s="181">
        <f>RES_hhdet_in_fech!I53/RES_summary!I$21</f>
        <v>0</v>
      </c>
      <c r="J53" s="181">
        <f>RES_hhdet_in_fech!J53/RES_summary!J$21</f>
        <v>0</v>
      </c>
      <c r="K53" s="181">
        <f>RES_hhdet_in_fech!K53/RES_summary!K$21</f>
        <v>0</v>
      </c>
      <c r="L53" s="181">
        <f>RES_hhdet_in_fech!L53/RES_summary!L$21</f>
        <v>0</v>
      </c>
      <c r="M53" s="181">
        <f>RES_hhdet_in_fech!M53/RES_summary!M$21</f>
        <v>0</v>
      </c>
      <c r="N53" s="181">
        <f>RES_hhdet_in_fech!N53/RES_summary!N$21</f>
        <v>0</v>
      </c>
      <c r="O53" s="181">
        <f>RES_hhdet_in_fech!O53/RES_summary!O$21</f>
        <v>0</v>
      </c>
      <c r="P53" s="181">
        <f>RES_hhdet_in_fech!P53/RES_summary!P$21</f>
        <v>0</v>
      </c>
      <c r="Q53" s="181">
        <f>RES_hhdet_in_fech!Q53/RES_summary!Q$21</f>
        <v>0</v>
      </c>
    </row>
    <row r="54" spans="1:17" ht="12" customHeight="1" x14ac:dyDescent="0.25">
      <c r="A54" s="163" t="s">
        <v>142</v>
      </c>
      <c r="B54" s="162"/>
      <c r="C54" s="180">
        <f>RES_hhdet_in_fech!C54/RES_summary!C$21</f>
        <v>0</v>
      </c>
      <c r="D54" s="180">
        <f>RES_hhdet_in_fech!D54/RES_summary!D$21</f>
        <v>0</v>
      </c>
      <c r="E54" s="180">
        <f>RES_hhdet_in_fech!E54/RES_summary!E$21</f>
        <v>21.690901047579075</v>
      </c>
      <c r="F54" s="180">
        <f>RES_hhdet_in_fech!F54/RES_summary!F$21</f>
        <v>21.340134848431624</v>
      </c>
      <c r="G54" s="180">
        <f>RES_hhdet_in_fech!G54/RES_summary!G$21</f>
        <v>0</v>
      </c>
      <c r="H54" s="180">
        <f>RES_hhdet_in_fech!H54/RES_summary!H$21</f>
        <v>22.410865187952119</v>
      </c>
      <c r="I54" s="180">
        <f>RES_hhdet_in_fech!I54/RES_summary!I$21</f>
        <v>0</v>
      </c>
      <c r="J54" s="180">
        <f>RES_hhdet_in_fech!J54/RES_summary!J$21</f>
        <v>23.890697368194285</v>
      </c>
      <c r="K54" s="180">
        <f>RES_hhdet_in_fech!K54/RES_summary!K$21</f>
        <v>22.061091878203584</v>
      </c>
      <c r="L54" s="180">
        <f>RES_hhdet_in_fech!L54/RES_summary!L$21</f>
        <v>0</v>
      </c>
      <c r="M54" s="180">
        <f>RES_hhdet_in_fech!M54/RES_summary!M$21</f>
        <v>0</v>
      </c>
      <c r="N54" s="180">
        <f>RES_hhdet_in_fech!N54/RES_summary!N$21</f>
        <v>0</v>
      </c>
      <c r="O54" s="180">
        <f>RES_hhdet_in_fech!O54/RES_summary!O$21</f>
        <v>18.453470913980567</v>
      </c>
      <c r="P54" s="180">
        <f>RES_hhdet_in_fech!P54/RES_summary!P$21</f>
        <v>18.34920628076032</v>
      </c>
      <c r="Q54" s="180">
        <f>RES_hhdet_in_fech!Q54/RES_summary!Q$21</f>
        <v>17.801685513412743</v>
      </c>
    </row>
    <row r="55" spans="1:17" ht="12" customHeight="1" x14ac:dyDescent="0.25">
      <c r="A55" s="161" t="s">
        <v>141</v>
      </c>
      <c r="B55" s="160"/>
      <c r="C55" s="179">
        <f>RES_hhdet_in_fech!C55/RES_summary!C$21</f>
        <v>0</v>
      </c>
      <c r="D55" s="179">
        <f>RES_hhdet_in_fech!D55/RES_summary!D$21</f>
        <v>0</v>
      </c>
      <c r="E55" s="179">
        <f>RES_hhdet_in_fech!E55/RES_summary!E$21</f>
        <v>0</v>
      </c>
      <c r="F55" s="179">
        <f>RES_hhdet_in_fech!F55/RES_summary!F$21</f>
        <v>0</v>
      </c>
      <c r="G55" s="179">
        <f>RES_hhdet_in_fech!G55/RES_summary!G$21</f>
        <v>0</v>
      </c>
      <c r="H55" s="179">
        <f>RES_hhdet_in_fech!H55/RES_summary!H$21</f>
        <v>0</v>
      </c>
      <c r="I55" s="179">
        <f>RES_hhdet_in_fech!I55/RES_summary!I$21</f>
        <v>0</v>
      </c>
      <c r="J55" s="179">
        <f>RES_hhdet_in_fech!J55/RES_summary!J$21</f>
        <v>0</v>
      </c>
      <c r="K55" s="179">
        <f>RES_hhdet_in_fech!K55/RES_summary!K$21</f>
        <v>0</v>
      </c>
      <c r="L55" s="179">
        <f>RES_hhdet_in_fech!L55/RES_summary!L$21</f>
        <v>17.993901764547466</v>
      </c>
      <c r="M55" s="179">
        <f>RES_hhdet_in_fech!M55/RES_summary!M$21</f>
        <v>0</v>
      </c>
      <c r="N55" s="179">
        <f>RES_hhdet_in_fech!N55/RES_summary!N$21</f>
        <v>0</v>
      </c>
      <c r="O55" s="179">
        <f>RES_hhdet_in_fech!O55/RES_summary!O$21</f>
        <v>15.526172785015214</v>
      </c>
      <c r="P55" s="179">
        <f>RES_hhdet_in_fech!P55/RES_summary!P$21</f>
        <v>15.446375150162435</v>
      </c>
      <c r="Q55" s="179">
        <f>RES_hhdet_in_fech!Q55/RES_summary!Q$21</f>
        <v>15.056748793100502</v>
      </c>
    </row>
    <row r="56" spans="1:17" ht="12" customHeight="1" x14ac:dyDescent="0.25">
      <c r="A56" s="148" t="s">
        <v>60</v>
      </c>
      <c r="B56" s="156"/>
      <c r="C56" s="177">
        <f>RES_hhdet_in_fech!C56/RES_summary!C$21</f>
        <v>0</v>
      </c>
      <c r="D56" s="177">
        <f>RES_hhdet_in_fech!D56/RES_summary!D$21</f>
        <v>0</v>
      </c>
      <c r="E56" s="177">
        <f>RES_hhdet_in_fech!E56/RES_summary!E$21</f>
        <v>0</v>
      </c>
      <c r="F56" s="177">
        <f>RES_hhdet_in_fech!F56/RES_summary!F$21</f>
        <v>0</v>
      </c>
      <c r="G56" s="177">
        <f>RES_hhdet_in_fech!G56/RES_summary!G$21</f>
        <v>0</v>
      </c>
      <c r="H56" s="177">
        <f>RES_hhdet_in_fech!H56/RES_summary!H$21</f>
        <v>0</v>
      </c>
      <c r="I56" s="177">
        <f>RES_hhdet_in_fech!I56/RES_summary!I$21</f>
        <v>0</v>
      </c>
      <c r="J56" s="177">
        <f>RES_hhdet_in_fech!J56/RES_summary!J$21</f>
        <v>0</v>
      </c>
      <c r="K56" s="177">
        <f>RES_hhdet_in_fech!K56/RES_summary!K$21</f>
        <v>0</v>
      </c>
      <c r="L56" s="177">
        <f>RES_hhdet_in_fech!L56/RES_summary!L$21</f>
        <v>13.205481242735889</v>
      </c>
      <c r="M56" s="177">
        <f>RES_hhdet_in_fech!M56/RES_summary!M$21</f>
        <v>0</v>
      </c>
      <c r="N56" s="177">
        <f>RES_hhdet_in_fech!N56/RES_summary!N$21</f>
        <v>0</v>
      </c>
      <c r="O56" s="177">
        <f>RES_hhdet_in_fech!O56/RES_summary!O$21</f>
        <v>11.128550502230894</v>
      </c>
      <c r="P56" s="177">
        <f>RES_hhdet_in_fech!P56/RES_summary!P$21</f>
        <v>11.068987788228132</v>
      </c>
      <c r="Q56" s="177">
        <f>RES_hhdet_in_fech!Q56/RES_summary!Q$21</f>
        <v>10.729903962560408</v>
      </c>
    </row>
    <row r="57" spans="1:17" ht="12" customHeight="1" x14ac:dyDescent="0.25">
      <c r="A57" s="148" t="s">
        <v>59</v>
      </c>
      <c r="B57" s="156"/>
      <c r="C57" s="177">
        <f>RES_hhdet_in_fech!C57/RES_summary!C$21</f>
        <v>0</v>
      </c>
      <c r="D57" s="177">
        <f>RES_hhdet_in_fech!D57/RES_summary!D$21</f>
        <v>0</v>
      </c>
      <c r="E57" s="177">
        <f>RES_hhdet_in_fech!E57/RES_summary!E$21</f>
        <v>0</v>
      </c>
      <c r="F57" s="177">
        <f>RES_hhdet_in_fech!F57/RES_summary!F$21</f>
        <v>0</v>
      </c>
      <c r="G57" s="177">
        <f>RES_hhdet_in_fech!G57/RES_summary!G$21</f>
        <v>0</v>
      </c>
      <c r="H57" s="177">
        <f>RES_hhdet_in_fech!H57/RES_summary!H$21</f>
        <v>0</v>
      </c>
      <c r="I57" s="177">
        <f>RES_hhdet_in_fech!I57/RES_summary!I$21</f>
        <v>0</v>
      </c>
      <c r="J57" s="177">
        <f>RES_hhdet_in_fech!J57/RES_summary!J$21</f>
        <v>0</v>
      </c>
      <c r="K57" s="177">
        <f>RES_hhdet_in_fech!K57/RES_summary!K$21</f>
        <v>0</v>
      </c>
      <c r="L57" s="177">
        <f>RES_hhdet_in_fech!L57/RES_summary!L$21</f>
        <v>4.7884205218115792</v>
      </c>
      <c r="M57" s="177">
        <f>RES_hhdet_in_fech!M57/RES_summary!M$21</f>
        <v>0</v>
      </c>
      <c r="N57" s="177">
        <f>RES_hhdet_in_fech!N57/RES_summary!N$21</f>
        <v>0</v>
      </c>
      <c r="O57" s="177">
        <f>RES_hhdet_in_fech!O57/RES_summary!O$21</f>
        <v>4.3976222827843232</v>
      </c>
      <c r="P57" s="177">
        <f>RES_hhdet_in_fech!P57/RES_summary!P$21</f>
        <v>4.3773873619343053</v>
      </c>
      <c r="Q57" s="177">
        <f>RES_hhdet_in_fech!Q57/RES_summary!Q$21</f>
        <v>4.3268448305400939</v>
      </c>
    </row>
    <row r="58" spans="1:17" ht="12" customHeight="1" x14ac:dyDescent="0.25">
      <c r="A58" s="158" t="s">
        <v>62</v>
      </c>
      <c r="B58" s="157"/>
      <c r="C58" s="178">
        <f>RES_hhdet_in_fech!C58/RES_summary!C$21</f>
        <v>0</v>
      </c>
      <c r="D58" s="178">
        <f>RES_hhdet_in_fech!D58/RES_summary!D$21</f>
        <v>0</v>
      </c>
      <c r="E58" s="178">
        <f>RES_hhdet_in_fech!E58/RES_summary!E$21</f>
        <v>12.992503793756228</v>
      </c>
      <c r="F58" s="178">
        <f>RES_hhdet_in_fech!F58/RES_summary!F$21</f>
        <v>15.25784405119011</v>
      </c>
      <c r="G58" s="178">
        <f>RES_hhdet_in_fech!G58/RES_summary!G$21</f>
        <v>0</v>
      </c>
      <c r="H58" s="178">
        <f>RES_hhdet_in_fech!H58/RES_summary!H$21</f>
        <v>13.023501405027414</v>
      </c>
      <c r="I58" s="178">
        <f>RES_hhdet_in_fech!I58/RES_summary!I$21</f>
        <v>0</v>
      </c>
      <c r="J58" s="178">
        <f>RES_hhdet_in_fech!J58/RES_summary!J$21</f>
        <v>13.169144012257989</v>
      </c>
      <c r="K58" s="178">
        <f>RES_hhdet_in_fech!K58/RES_summary!K$21</f>
        <v>12.40272087324411</v>
      </c>
      <c r="L58" s="178">
        <f>RES_hhdet_in_fech!L58/RES_summary!L$21</f>
        <v>11.910652848782734</v>
      </c>
      <c r="M58" s="178">
        <f>RES_hhdet_in_fech!M58/RES_summary!M$21</f>
        <v>0</v>
      </c>
      <c r="N58" s="178">
        <f>RES_hhdet_in_fech!N58/RES_summary!N$21</f>
        <v>0</v>
      </c>
      <c r="O58" s="178">
        <f>RES_hhdet_in_fech!O58/RES_summary!O$21</f>
        <v>18.041248674722393</v>
      </c>
      <c r="P58" s="178">
        <f>RES_hhdet_in_fech!P58/RES_summary!P$21</f>
        <v>16.671816503790353</v>
      </c>
      <c r="Q58" s="178">
        <f>RES_hhdet_in_fech!Q58/RES_summary!Q$21</f>
        <v>16.652891272711337</v>
      </c>
    </row>
    <row r="59" spans="1:17" ht="12" customHeight="1" x14ac:dyDescent="0.25">
      <c r="A59" s="23" t="s">
        <v>57</v>
      </c>
      <c r="B59" s="156"/>
      <c r="C59" s="177">
        <f>RES_hhdet_in_fech!C59/RES_summary!C$21</f>
        <v>0</v>
      </c>
      <c r="D59" s="177">
        <f>RES_hhdet_in_fech!D59/RES_summary!D$21</f>
        <v>0</v>
      </c>
      <c r="E59" s="177">
        <f>RES_hhdet_in_fech!E59/RES_summary!E$21</f>
        <v>0</v>
      </c>
      <c r="F59" s="177">
        <f>RES_hhdet_in_fech!F59/RES_summary!F$21</f>
        <v>25.054261071401736</v>
      </c>
      <c r="G59" s="177">
        <f>RES_hhdet_in_fech!G59/RES_summary!G$21</f>
        <v>0</v>
      </c>
      <c r="H59" s="177">
        <f>RES_hhdet_in_fech!H59/RES_summary!H$21</f>
        <v>0</v>
      </c>
      <c r="I59" s="177">
        <f>RES_hhdet_in_fech!I59/RES_summary!I$21</f>
        <v>0</v>
      </c>
      <c r="J59" s="177">
        <f>RES_hhdet_in_fech!J59/RES_summary!J$21</f>
        <v>0</v>
      </c>
      <c r="K59" s="177">
        <f>RES_hhdet_in_fech!K59/RES_summary!K$21</f>
        <v>0</v>
      </c>
      <c r="L59" s="177">
        <f>RES_hhdet_in_fech!L59/RES_summary!L$21</f>
        <v>0</v>
      </c>
      <c r="M59" s="177">
        <f>RES_hhdet_in_fech!M59/RES_summary!M$21</f>
        <v>0</v>
      </c>
      <c r="N59" s="177">
        <f>RES_hhdet_in_fech!N59/RES_summary!N$21</f>
        <v>0</v>
      </c>
      <c r="O59" s="177">
        <f>RES_hhdet_in_fech!O59/RES_summary!O$21</f>
        <v>18.041248674722393</v>
      </c>
      <c r="P59" s="177">
        <f>RES_hhdet_in_fech!P59/RES_summary!P$21</f>
        <v>16.671816503790353</v>
      </c>
      <c r="Q59" s="177">
        <f>RES_hhdet_in_fech!Q59/RES_summary!Q$21</f>
        <v>16.652891272711337</v>
      </c>
    </row>
    <row r="60" spans="1:17" ht="12" customHeight="1" x14ac:dyDescent="0.25">
      <c r="A60" s="29" t="s">
        <v>140</v>
      </c>
      <c r="B60" s="57"/>
      <c r="C60" s="176">
        <f>RES_hhdet_in_fech!C60/RES_summary!C$21</f>
        <v>0</v>
      </c>
      <c r="D60" s="176">
        <f>RES_hhdet_in_fech!D60/RES_summary!D$21</f>
        <v>0</v>
      </c>
      <c r="E60" s="176">
        <f>RES_hhdet_in_fech!E60/RES_summary!E$21</f>
        <v>12.992503793756228</v>
      </c>
      <c r="F60" s="176">
        <f>RES_hhdet_in_fech!F60/RES_summary!F$21</f>
        <v>12.835182571660013</v>
      </c>
      <c r="G60" s="176">
        <f>RES_hhdet_in_fech!G60/RES_summary!G$21</f>
        <v>0</v>
      </c>
      <c r="H60" s="176">
        <f>RES_hhdet_in_fech!H60/RES_summary!H$21</f>
        <v>13.023501405027414</v>
      </c>
      <c r="I60" s="176">
        <f>RES_hhdet_in_fech!I60/RES_summary!I$21</f>
        <v>0</v>
      </c>
      <c r="J60" s="176">
        <f>RES_hhdet_in_fech!J60/RES_summary!J$21</f>
        <v>13.169144012257989</v>
      </c>
      <c r="K60" s="176">
        <f>RES_hhdet_in_fech!K60/RES_summary!K$21</f>
        <v>12.40272087324411</v>
      </c>
      <c r="L60" s="176">
        <f>RES_hhdet_in_fech!L60/RES_summary!L$21</f>
        <v>11.910652848782734</v>
      </c>
      <c r="M60" s="176">
        <f>RES_hhdet_in_fech!M60/RES_summary!M$21</f>
        <v>0</v>
      </c>
      <c r="N60" s="176">
        <f>RES_hhdet_in_fech!N60/RES_summary!N$21</f>
        <v>0</v>
      </c>
      <c r="O60" s="176">
        <f>RES_hhdet_in_fech!O60/RES_summary!O$21</f>
        <v>0</v>
      </c>
      <c r="P60" s="176">
        <f>RES_hhdet_in_fech!P60/RES_summary!P$21</f>
        <v>0</v>
      </c>
      <c r="Q60" s="176">
        <f>RES_hhdet_in_fech!Q60/RES_summary!Q$21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84">
        <f>RES_hhdet_in_fech!C62/RES_summary!C$21</f>
        <v>122.59664324757313</v>
      </c>
      <c r="D62" s="184">
        <f>RES_hhdet_in_fech!D62/RES_summary!D$21</f>
        <v>138.20840743589233</v>
      </c>
      <c r="E62" s="184">
        <f>RES_hhdet_in_fech!E62/RES_summary!E$21</f>
        <v>137.51075844829293</v>
      </c>
      <c r="F62" s="184">
        <f>RES_hhdet_in_fech!F62/RES_summary!F$21</f>
        <v>129.04324665020368</v>
      </c>
      <c r="G62" s="184">
        <f>RES_hhdet_in_fech!G62/RES_summary!G$21</f>
        <v>127.94661482477294</v>
      </c>
      <c r="H62" s="184">
        <f>RES_hhdet_in_fech!H62/RES_summary!H$21</f>
        <v>127.07600891888684</v>
      </c>
      <c r="I62" s="184">
        <f>RES_hhdet_in_fech!I62/RES_summary!I$21</f>
        <v>119.0316434467488</v>
      </c>
      <c r="J62" s="184">
        <f>RES_hhdet_in_fech!J62/RES_summary!J$21</f>
        <v>118.02192402691162</v>
      </c>
      <c r="K62" s="184">
        <f>RES_hhdet_in_fech!K62/RES_summary!K$21</f>
        <v>124.76000003546721</v>
      </c>
      <c r="L62" s="184">
        <f>RES_hhdet_in_fech!L62/RES_summary!L$21</f>
        <v>121.37610446841781</v>
      </c>
      <c r="M62" s="184">
        <f>RES_hhdet_in_fech!M62/RES_summary!M$21</f>
        <v>132.54432472068174</v>
      </c>
      <c r="N62" s="184">
        <f>RES_hhdet_in_fech!N62/RES_summary!N$21</f>
        <v>121.93475328239917</v>
      </c>
      <c r="O62" s="184">
        <f>RES_hhdet_in_fech!O62/RES_summary!O$21</f>
        <v>98.630914911497896</v>
      </c>
      <c r="P62" s="184">
        <f>RES_hhdet_in_fech!P62/RES_summary!P$21</f>
        <v>98.426452275895258</v>
      </c>
      <c r="Q62" s="184">
        <f>RES_hhdet_in_fech!Q62/RES_summary!Q$21</f>
        <v>89.941648782814951</v>
      </c>
    </row>
    <row r="63" spans="1:17" ht="12.95" customHeight="1" x14ac:dyDescent="0.25">
      <c r="A63" s="158" t="s">
        <v>65</v>
      </c>
      <c r="B63" s="157"/>
      <c r="C63" s="178">
        <f>RES_hhdet_in_fech!C63/RES_summary!C$21</f>
        <v>64.198716082957702</v>
      </c>
      <c r="D63" s="178">
        <f>RES_hhdet_in_fech!D63/RES_summary!D$21</f>
        <v>74.13494907208802</v>
      </c>
      <c r="E63" s="178">
        <f>RES_hhdet_in_fech!E63/RES_summary!E$21</f>
        <v>80.63471970624424</v>
      </c>
      <c r="F63" s="178">
        <f>RES_hhdet_in_fech!F63/RES_summary!F$21</f>
        <v>70.845441978825178</v>
      </c>
      <c r="G63" s="178">
        <f>RES_hhdet_in_fech!G63/RES_summary!G$21</f>
        <v>69.946843689253896</v>
      </c>
      <c r="H63" s="178">
        <f>RES_hhdet_in_fech!H63/RES_summary!H$21</f>
        <v>70.874901299184188</v>
      </c>
      <c r="I63" s="178">
        <f>RES_hhdet_in_fech!I63/RES_summary!I$21</f>
        <v>62.874445012305586</v>
      </c>
      <c r="J63" s="178">
        <f>RES_hhdet_in_fech!J63/RES_summary!J$21</f>
        <v>64.3329028584849</v>
      </c>
      <c r="K63" s="178">
        <f>RES_hhdet_in_fech!K63/RES_summary!K$21</f>
        <v>69.42675503109443</v>
      </c>
      <c r="L63" s="178">
        <f>RES_hhdet_in_fech!L63/RES_summary!L$21</f>
        <v>71.443384861022594</v>
      </c>
      <c r="M63" s="178">
        <f>RES_hhdet_in_fech!M63/RES_summary!M$21</f>
        <v>83.294698365758634</v>
      </c>
      <c r="N63" s="178">
        <f>RES_hhdet_in_fech!N63/RES_summary!N$21</f>
        <v>73.652975156940641</v>
      </c>
      <c r="O63" s="178">
        <f>RES_hhdet_in_fech!O63/RES_summary!O$21</f>
        <v>57.009461917279744</v>
      </c>
      <c r="P63" s="178">
        <f>RES_hhdet_in_fech!P63/RES_summary!P$21</f>
        <v>57.473748810819622</v>
      </c>
      <c r="Q63" s="178">
        <f>RES_hhdet_in_fech!Q63/RES_summary!Q$21</f>
        <v>48.879576999601561</v>
      </c>
    </row>
    <row r="64" spans="1:17" ht="12" customHeight="1" x14ac:dyDescent="0.25">
      <c r="A64" s="23" t="s">
        <v>161</v>
      </c>
      <c r="B64" s="156"/>
      <c r="C64" s="177">
        <f>RES_hhdet_in_fech!C64/RES_summary!C$21</f>
        <v>62.280233428718802</v>
      </c>
      <c r="D64" s="177">
        <f>RES_hhdet_in_fech!D64/RES_summary!D$21</f>
        <v>73.442418749353294</v>
      </c>
      <c r="E64" s="177">
        <f>RES_hhdet_in_fech!E64/RES_summary!E$21</f>
        <v>79.891520792891214</v>
      </c>
      <c r="F64" s="177">
        <f>RES_hhdet_in_fech!F64/RES_summary!F$21</f>
        <v>70.460611977760024</v>
      </c>
      <c r="G64" s="177">
        <f>RES_hhdet_in_fech!G64/RES_summary!G$21</f>
        <v>68.962346005833297</v>
      </c>
      <c r="H64" s="177">
        <f>RES_hhdet_in_fech!H64/RES_summary!H$21</f>
        <v>69.851753795414254</v>
      </c>
      <c r="I64" s="177">
        <f>RES_hhdet_in_fech!I64/RES_summary!I$21</f>
        <v>62.119428488761777</v>
      </c>
      <c r="J64" s="177">
        <f>RES_hhdet_in_fech!J64/RES_summary!J$21</f>
        <v>62.223762390921202</v>
      </c>
      <c r="K64" s="177">
        <f>RES_hhdet_in_fech!K64/RES_summary!K$21</f>
        <v>66.590066617798314</v>
      </c>
      <c r="L64" s="177">
        <f>RES_hhdet_in_fech!L64/RES_summary!L$21</f>
        <v>68.954793650447783</v>
      </c>
      <c r="M64" s="177">
        <f>RES_hhdet_in_fech!M64/RES_summary!M$21</f>
        <v>80.205042561294846</v>
      </c>
      <c r="N64" s="177">
        <f>RES_hhdet_in_fech!N64/RES_summary!N$21</f>
        <v>71.844370859086112</v>
      </c>
      <c r="O64" s="177">
        <f>RES_hhdet_in_fech!O64/RES_summary!O$21</f>
        <v>56.138589056034782</v>
      </c>
      <c r="P64" s="177">
        <f>RES_hhdet_in_fech!P64/RES_summary!P$21</f>
        <v>56.243467457662341</v>
      </c>
      <c r="Q64" s="177">
        <f>RES_hhdet_in_fech!Q64/RES_summary!Q$21</f>
        <v>47.846948918270613</v>
      </c>
    </row>
    <row r="65" spans="1:17" ht="12" customHeight="1" x14ac:dyDescent="0.25">
      <c r="A65" s="23" t="s">
        <v>60</v>
      </c>
      <c r="B65" s="156"/>
      <c r="C65" s="177">
        <f>RES_hhdet_in_fech!C65/RES_summary!C$21</f>
        <v>1.9184826542388993</v>
      </c>
      <c r="D65" s="177">
        <f>RES_hhdet_in_fech!D65/RES_summary!D$21</f>
        <v>0.69253032273472748</v>
      </c>
      <c r="E65" s="177">
        <f>RES_hhdet_in_fech!E65/RES_summary!E$21</f>
        <v>0.74319891335302946</v>
      </c>
      <c r="F65" s="177">
        <f>RES_hhdet_in_fech!F65/RES_summary!F$21</f>
        <v>0.38483000106514498</v>
      </c>
      <c r="G65" s="177">
        <f>RES_hhdet_in_fech!G65/RES_summary!G$21</f>
        <v>0.98449768342060351</v>
      </c>
      <c r="H65" s="177">
        <f>RES_hhdet_in_fech!H65/RES_summary!H$21</f>
        <v>1.0231475037699318</v>
      </c>
      <c r="I65" s="177">
        <f>RES_hhdet_in_fech!I65/RES_summary!I$21</f>
        <v>0.755016523543804</v>
      </c>
      <c r="J65" s="177">
        <f>RES_hhdet_in_fech!J65/RES_summary!J$21</f>
        <v>2.1091404675636976</v>
      </c>
      <c r="K65" s="177">
        <f>RES_hhdet_in_fech!K65/RES_summary!K$21</f>
        <v>2.8366884132961161</v>
      </c>
      <c r="L65" s="177">
        <f>RES_hhdet_in_fech!L65/RES_summary!L$21</f>
        <v>2.488591210574798</v>
      </c>
      <c r="M65" s="177">
        <f>RES_hhdet_in_fech!M65/RES_summary!M$21</f>
        <v>3.0896558044637841</v>
      </c>
      <c r="N65" s="177">
        <f>RES_hhdet_in_fech!N65/RES_summary!N$21</f>
        <v>1.8086042978545203</v>
      </c>
      <c r="O65" s="177">
        <f>RES_hhdet_in_fech!O65/RES_summary!O$21</f>
        <v>0.87087286124496299</v>
      </c>
      <c r="P65" s="177">
        <f>RES_hhdet_in_fech!P65/RES_summary!P$21</f>
        <v>1.2302813531572856</v>
      </c>
      <c r="Q65" s="177">
        <f>RES_hhdet_in_fech!Q65/RES_summary!Q$21</f>
        <v>1.0326280813309483</v>
      </c>
    </row>
    <row r="66" spans="1:17" ht="12.95" customHeight="1" x14ac:dyDescent="0.25">
      <c r="A66" s="158" t="s">
        <v>112</v>
      </c>
      <c r="B66" s="157"/>
      <c r="C66" s="178">
        <f>RES_hhdet_in_fech!C66/RES_summary!C$21</f>
        <v>12.769727781215646</v>
      </c>
      <c r="D66" s="178">
        <f>RES_hhdet_in_fech!D66/RES_summary!D$21</f>
        <v>11.901116781618891</v>
      </c>
      <c r="E66" s="178">
        <f>RES_hhdet_in_fech!E66/RES_summary!E$21</f>
        <v>12.114715516696293</v>
      </c>
      <c r="F66" s="178">
        <f>RES_hhdet_in_fech!F66/RES_summary!F$21</f>
        <v>12.091868727712137</v>
      </c>
      <c r="G66" s="178">
        <f>RES_hhdet_in_fech!G66/RES_summary!G$21</f>
        <v>12.323084384036171</v>
      </c>
      <c r="H66" s="178">
        <f>RES_hhdet_in_fech!H66/RES_summary!H$21</f>
        <v>12.071030266461442</v>
      </c>
      <c r="I66" s="178">
        <f>RES_hhdet_in_fech!I66/RES_summary!I$21</f>
        <v>11.219780621885707</v>
      </c>
      <c r="J66" s="178">
        <f>RES_hhdet_in_fech!J66/RES_summary!J$21</f>
        <v>10.654095671662924</v>
      </c>
      <c r="K66" s="178">
        <f>RES_hhdet_in_fech!K66/RES_summary!K$21</f>
        <v>10.90159498787939</v>
      </c>
      <c r="L66" s="178">
        <f>RES_hhdet_in_fech!L66/RES_summary!L$21</f>
        <v>12.590869056643948</v>
      </c>
      <c r="M66" s="178">
        <f>RES_hhdet_in_fech!M66/RES_summary!M$21</f>
        <v>11.592026486325345</v>
      </c>
      <c r="N66" s="178">
        <f>RES_hhdet_in_fech!N66/RES_summary!N$21</f>
        <v>10.969612675411792</v>
      </c>
      <c r="O66" s="178">
        <f>RES_hhdet_in_fech!O66/RES_summary!O$21</f>
        <v>8.7606445973284259</v>
      </c>
      <c r="P66" s="178">
        <f>RES_hhdet_in_fech!P66/RES_summary!P$21</f>
        <v>6.9974944345703785</v>
      </c>
      <c r="Q66" s="178">
        <f>RES_hhdet_in_fech!Q66/RES_summary!Q$21</f>
        <v>6.8381640652612861</v>
      </c>
    </row>
    <row r="67" spans="1:17" ht="12" customHeight="1" x14ac:dyDescent="0.25">
      <c r="A67" s="23" t="s">
        <v>60</v>
      </c>
      <c r="B67" s="156"/>
      <c r="C67" s="177">
        <f>RES_hhdet_in_fech!C67/RES_summary!C$21</f>
        <v>12.769727781215646</v>
      </c>
      <c r="D67" s="177">
        <f>RES_hhdet_in_fech!D67/RES_summary!D$21</f>
        <v>11.901116781618891</v>
      </c>
      <c r="E67" s="177">
        <f>RES_hhdet_in_fech!E67/RES_summary!E$21</f>
        <v>12.114715516696293</v>
      </c>
      <c r="F67" s="177">
        <f>RES_hhdet_in_fech!F67/RES_summary!F$21</f>
        <v>12.091868727712137</v>
      </c>
      <c r="G67" s="177">
        <f>RES_hhdet_in_fech!G67/RES_summary!G$21</f>
        <v>12.323084384036171</v>
      </c>
      <c r="H67" s="177">
        <f>RES_hhdet_in_fech!H67/RES_summary!H$21</f>
        <v>12.071030266461442</v>
      </c>
      <c r="I67" s="177">
        <f>RES_hhdet_in_fech!I67/RES_summary!I$21</f>
        <v>11.219780621885707</v>
      </c>
      <c r="J67" s="177">
        <f>RES_hhdet_in_fech!J67/RES_summary!J$21</f>
        <v>10.654095671662924</v>
      </c>
      <c r="K67" s="177">
        <f>RES_hhdet_in_fech!K67/RES_summary!K$21</f>
        <v>10.90159498787939</v>
      </c>
      <c r="L67" s="177">
        <f>RES_hhdet_in_fech!L67/RES_summary!L$21</f>
        <v>12.590869056643948</v>
      </c>
      <c r="M67" s="177">
        <f>RES_hhdet_in_fech!M67/RES_summary!M$21</f>
        <v>11.592026486325345</v>
      </c>
      <c r="N67" s="177">
        <f>RES_hhdet_in_fech!N67/RES_summary!N$21</f>
        <v>10.969612675411792</v>
      </c>
      <c r="O67" s="177">
        <f>RES_hhdet_in_fech!O67/RES_summary!O$21</f>
        <v>8.7606445973284259</v>
      </c>
      <c r="P67" s="177">
        <f>RES_hhdet_in_fech!P67/RES_summary!P$21</f>
        <v>6.9974944345703785</v>
      </c>
      <c r="Q67" s="177">
        <f>RES_hhdet_in_fech!Q67/RES_summary!Q$21</f>
        <v>6.8381640652612861</v>
      </c>
    </row>
    <row r="68" spans="1:17" ht="12" customHeight="1" x14ac:dyDescent="0.25">
      <c r="A68" s="158" t="s">
        <v>63</v>
      </c>
      <c r="B68" s="157"/>
      <c r="C68" s="178">
        <f>RES_hhdet_in_fech!C68/RES_summary!C$21</f>
        <v>27.40819755475415</v>
      </c>
      <c r="D68" s="178">
        <f>RES_hhdet_in_fech!D68/RES_summary!D$21</f>
        <v>28.423374704451557</v>
      </c>
      <c r="E68" s="178">
        <f>RES_hhdet_in_fech!E68/RES_summary!E$21</f>
        <v>27.285979799616104</v>
      </c>
      <c r="F68" s="178">
        <f>RES_hhdet_in_fech!F68/RES_summary!F$21</f>
        <v>27.412513025299784</v>
      </c>
      <c r="G68" s="178">
        <f>RES_hhdet_in_fech!G68/RES_summary!G$21</f>
        <v>27.224103874769661</v>
      </c>
      <c r="H68" s="178">
        <f>RES_hhdet_in_fech!H68/RES_summary!H$21</f>
        <v>26.83937967529889</v>
      </c>
      <c r="I68" s="178">
        <f>RES_hhdet_in_fech!I68/RES_summary!I$21</f>
        <v>26.79843466150184</v>
      </c>
      <c r="J68" s="178">
        <f>RES_hhdet_in_fech!J68/RES_summary!J$21</f>
        <v>25.898495277810586</v>
      </c>
      <c r="K68" s="178">
        <f>RES_hhdet_in_fech!K68/RES_summary!K$21</f>
        <v>26.095460800364208</v>
      </c>
      <c r="L68" s="178">
        <f>RES_hhdet_in_fech!L68/RES_summary!L$21</f>
        <v>18.90820316387714</v>
      </c>
      <c r="M68" s="178">
        <f>RES_hhdet_in_fech!M68/RES_summary!M$21</f>
        <v>19.179205533963632</v>
      </c>
      <c r="N68" s="178">
        <f>RES_hhdet_in_fech!N68/RES_summary!N$21</f>
        <v>19.651110656602146</v>
      </c>
      <c r="O68" s="178">
        <f>RES_hhdet_in_fech!O68/RES_summary!O$21</f>
        <v>17.292390897980095</v>
      </c>
      <c r="P68" s="178">
        <f>RES_hhdet_in_fech!P68/RES_summary!P$21</f>
        <v>17.989554328512419</v>
      </c>
      <c r="Q68" s="178">
        <f>RES_hhdet_in_fech!Q68/RES_summary!Q$21</f>
        <v>18.670960376749914</v>
      </c>
    </row>
    <row r="69" spans="1:17" ht="12" customHeight="1" x14ac:dyDescent="0.25">
      <c r="A69" s="167" t="s">
        <v>160</v>
      </c>
      <c r="B69" s="132"/>
      <c r="C69" s="183">
        <f>RES_hhdet_in_fech!C69/RES_summary!C$21</f>
        <v>28.971484961626448</v>
      </c>
      <c r="D69" s="183">
        <f>RES_hhdet_in_fech!D69/RES_summary!D$21</f>
        <v>28.734444342339224</v>
      </c>
      <c r="E69" s="183">
        <f>RES_hhdet_in_fech!E69/RES_summary!E$21</f>
        <v>29.326091315596884</v>
      </c>
      <c r="F69" s="183">
        <f>RES_hhdet_in_fech!F69/RES_summary!F$21</f>
        <v>28.762794457651818</v>
      </c>
      <c r="G69" s="183">
        <f>RES_hhdet_in_fech!G69/RES_summary!G$21</f>
        <v>28.81737024541383</v>
      </c>
      <c r="H69" s="183">
        <f>RES_hhdet_in_fech!H69/RES_summary!H$21</f>
        <v>28.68722514116708</v>
      </c>
      <c r="I69" s="183">
        <f>RES_hhdet_in_fech!I69/RES_summary!I$21</f>
        <v>28.190912899834078</v>
      </c>
      <c r="J69" s="183">
        <f>RES_hhdet_in_fech!J69/RES_summary!J$21</f>
        <v>26.729184994957166</v>
      </c>
      <c r="K69" s="183">
        <f>RES_hhdet_in_fech!K69/RES_summary!K$21</f>
        <v>26.095460800364208</v>
      </c>
      <c r="L69" s="183">
        <f>RES_hhdet_in_fech!L69/RES_summary!L$21</f>
        <v>0</v>
      </c>
      <c r="M69" s="183">
        <f>RES_hhdet_in_fech!M69/RES_summary!M$21</f>
        <v>0</v>
      </c>
      <c r="N69" s="183">
        <f>RES_hhdet_in_fech!N69/RES_summary!N$21</f>
        <v>22.030940788915245</v>
      </c>
      <c r="O69" s="183">
        <f>RES_hhdet_in_fech!O69/RES_summary!O$21</f>
        <v>0</v>
      </c>
      <c r="P69" s="183">
        <f>RES_hhdet_in_fech!P69/RES_summary!P$21</f>
        <v>19.672322824720318</v>
      </c>
      <c r="Q69" s="183">
        <f>RES_hhdet_in_fech!Q69/RES_summary!Q$21</f>
        <v>20.155547504822227</v>
      </c>
    </row>
    <row r="70" spans="1:17" ht="12" customHeight="1" x14ac:dyDescent="0.25">
      <c r="A70" s="167" t="s">
        <v>159</v>
      </c>
      <c r="B70" s="132"/>
      <c r="C70" s="183">
        <f>RES_hhdet_in_fech!C70/RES_summary!C$21</f>
        <v>0</v>
      </c>
      <c r="D70" s="183">
        <f>RES_hhdet_in_fech!D70/RES_summary!D$21</f>
        <v>0</v>
      </c>
      <c r="E70" s="183">
        <f>RES_hhdet_in_fech!E70/RES_summary!E$21</f>
        <v>0</v>
      </c>
      <c r="F70" s="183">
        <f>RES_hhdet_in_fech!F70/RES_summary!F$21</f>
        <v>0</v>
      </c>
      <c r="G70" s="183">
        <f>RES_hhdet_in_fech!G70/RES_summary!G$21</f>
        <v>0</v>
      </c>
      <c r="H70" s="183">
        <f>RES_hhdet_in_fech!H70/RES_summary!H$21</f>
        <v>0</v>
      </c>
      <c r="I70" s="183">
        <f>RES_hhdet_in_fech!I70/RES_summary!I$21</f>
        <v>0</v>
      </c>
      <c r="J70" s="183">
        <f>RES_hhdet_in_fech!J70/RES_summary!J$21</f>
        <v>0</v>
      </c>
      <c r="K70" s="183">
        <f>RES_hhdet_in_fech!K70/RES_summary!K$21</f>
        <v>0</v>
      </c>
      <c r="L70" s="183">
        <f>RES_hhdet_in_fech!L70/RES_summary!L$21</f>
        <v>18.90820316387714</v>
      </c>
      <c r="M70" s="183">
        <f>RES_hhdet_in_fech!M70/RES_summary!M$21</f>
        <v>19.179205533963632</v>
      </c>
      <c r="N70" s="183">
        <f>RES_hhdet_in_fech!N70/RES_summary!N$21</f>
        <v>17.963897614781079</v>
      </c>
      <c r="O70" s="183">
        <f>RES_hhdet_in_fech!O70/RES_summary!O$21</f>
        <v>15.906659411462421</v>
      </c>
      <c r="P70" s="183">
        <f>RES_hhdet_in_fech!P70/RES_summary!P$21</f>
        <v>16.297091934954363</v>
      </c>
      <c r="Q70" s="183">
        <f>RES_hhdet_in_fech!Q70/RES_summary!Q$21</f>
        <v>16.625788405102366</v>
      </c>
    </row>
    <row r="71" spans="1:17" ht="12" customHeight="1" x14ac:dyDescent="0.25">
      <c r="A71" s="166" t="s">
        <v>109</v>
      </c>
      <c r="B71" s="165"/>
      <c r="C71" s="182">
        <f>RES_hhdet_in_fech!C71/RES_summary!C$21</f>
        <v>0</v>
      </c>
      <c r="D71" s="182">
        <f>RES_hhdet_in_fech!D71/RES_summary!D$21</f>
        <v>0</v>
      </c>
      <c r="E71" s="182">
        <f>RES_hhdet_in_fech!E71/RES_summary!E$21</f>
        <v>0</v>
      </c>
      <c r="F71" s="182">
        <f>RES_hhdet_in_fech!F71/RES_summary!F$21</f>
        <v>0</v>
      </c>
      <c r="G71" s="182">
        <f>RES_hhdet_in_fech!G71/RES_summary!G$21</f>
        <v>0</v>
      </c>
      <c r="H71" s="182">
        <f>RES_hhdet_in_fech!H71/RES_summary!H$21</f>
        <v>0</v>
      </c>
      <c r="I71" s="182">
        <f>RES_hhdet_in_fech!I71/RES_summary!I$21</f>
        <v>0</v>
      </c>
      <c r="J71" s="182">
        <f>RES_hhdet_in_fech!J71/RES_summary!J$21</f>
        <v>0</v>
      </c>
      <c r="K71" s="182">
        <f>RES_hhdet_in_fech!K71/RES_summary!K$21</f>
        <v>0</v>
      </c>
      <c r="L71" s="182">
        <f>RES_hhdet_in_fech!L71/RES_summary!L$21</f>
        <v>14.121814692510227</v>
      </c>
      <c r="M71" s="182">
        <f>RES_hhdet_in_fech!M71/RES_summary!M$21</f>
        <v>14.448957720855612</v>
      </c>
      <c r="N71" s="182">
        <f>RES_hhdet_in_fech!N71/RES_summary!N$21</f>
        <v>13.458866618284494</v>
      </c>
      <c r="O71" s="182">
        <f>RES_hhdet_in_fech!O71/RES_summary!O$21</f>
        <v>11.554787853659061</v>
      </c>
      <c r="P71" s="182">
        <f>RES_hhdet_in_fech!P71/RES_summary!P$21</f>
        <v>11.95938301398912</v>
      </c>
      <c r="Q71" s="182">
        <f>RES_hhdet_in_fech!Q71/RES_summary!Q$21</f>
        <v>12.309551610799383</v>
      </c>
    </row>
    <row r="72" spans="1:17" ht="12" customHeight="1" x14ac:dyDescent="0.25">
      <c r="A72" s="147" t="s">
        <v>59</v>
      </c>
      <c r="B72" s="164"/>
      <c r="C72" s="181">
        <f>RES_hhdet_in_fech!C72/RES_summary!C$21</f>
        <v>0</v>
      </c>
      <c r="D72" s="181">
        <f>RES_hhdet_in_fech!D72/RES_summary!D$21</f>
        <v>0</v>
      </c>
      <c r="E72" s="181">
        <f>RES_hhdet_in_fech!E72/RES_summary!E$21</f>
        <v>0</v>
      </c>
      <c r="F72" s="181">
        <f>RES_hhdet_in_fech!F72/RES_summary!F$21</f>
        <v>0</v>
      </c>
      <c r="G72" s="181">
        <f>RES_hhdet_in_fech!G72/RES_summary!G$21</f>
        <v>0</v>
      </c>
      <c r="H72" s="181">
        <f>RES_hhdet_in_fech!H72/RES_summary!H$21</f>
        <v>0</v>
      </c>
      <c r="I72" s="181">
        <f>RES_hhdet_in_fech!I72/RES_summary!I$21</f>
        <v>0</v>
      </c>
      <c r="J72" s="181">
        <f>RES_hhdet_in_fech!J72/RES_summary!J$21</f>
        <v>0</v>
      </c>
      <c r="K72" s="181">
        <f>RES_hhdet_in_fech!K72/RES_summary!K$21</f>
        <v>0</v>
      </c>
      <c r="L72" s="181">
        <f>RES_hhdet_in_fech!L72/RES_summary!L$21</f>
        <v>4.7863884713669158</v>
      </c>
      <c r="M72" s="181">
        <f>RES_hhdet_in_fech!M72/RES_summary!M$21</f>
        <v>4.7302478131080212</v>
      </c>
      <c r="N72" s="181">
        <f>RES_hhdet_in_fech!N72/RES_summary!N$21</f>
        <v>4.5050309964965836</v>
      </c>
      <c r="O72" s="181">
        <f>RES_hhdet_in_fech!O72/RES_summary!O$21</f>
        <v>4.3518715578033618</v>
      </c>
      <c r="P72" s="181">
        <f>RES_hhdet_in_fech!P72/RES_summary!P$21</f>
        <v>4.3377089209652446</v>
      </c>
      <c r="Q72" s="181">
        <f>RES_hhdet_in_fech!Q72/RES_summary!Q$21</f>
        <v>4.3162367943029869</v>
      </c>
    </row>
    <row r="73" spans="1:17" ht="12" customHeight="1" x14ac:dyDescent="0.25">
      <c r="A73" s="163" t="s">
        <v>142</v>
      </c>
      <c r="B73" s="162"/>
      <c r="C73" s="180">
        <f>RES_hhdet_in_fech!C73/RES_summary!C$21</f>
        <v>25.060682638188254</v>
      </c>
      <c r="D73" s="180">
        <f>RES_hhdet_in_fech!D73/RES_summary!D$21</f>
        <v>24.673812857634129</v>
      </c>
      <c r="E73" s="180">
        <f>RES_hhdet_in_fech!E73/RES_summary!E$21</f>
        <v>24.865685135683563</v>
      </c>
      <c r="F73" s="180">
        <f>RES_hhdet_in_fech!F73/RES_summary!F$21</f>
        <v>24.180412538242845</v>
      </c>
      <c r="G73" s="180">
        <f>RES_hhdet_in_fech!G73/RES_summary!G$21</f>
        <v>23.99895018668008</v>
      </c>
      <c r="H73" s="180">
        <f>RES_hhdet_in_fech!H73/RES_summary!H$21</f>
        <v>24.649895915057826</v>
      </c>
      <c r="I73" s="180">
        <f>RES_hhdet_in_fech!I73/RES_summary!I$21</f>
        <v>23.963232344618419</v>
      </c>
      <c r="J73" s="180">
        <f>RES_hhdet_in_fech!J73/RES_summary!J$21</f>
        <v>24.797821218086622</v>
      </c>
      <c r="K73" s="180">
        <f>RES_hhdet_in_fech!K73/RES_summary!K$21</f>
        <v>0</v>
      </c>
      <c r="L73" s="180">
        <f>RES_hhdet_in_fech!L73/RES_summary!L$21</f>
        <v>0</v>
      </c>
      <c r="M73" s="180">
        <f>RES_hhdet_in_fech!M73/RES_summary!M$21</f>
        <v>0</v>
      </c>
      <c r="N73" s="180">
        <f>RES_hhdet_in_fech!N73/RES_summary!N$21</f>
        <v>19.649651226915516</v>
      </c>
      <c r="O73" s="180">
        <f>RES_hhdet_in_fech!O73/RES_summary!O$21</f>
        <v>18.426764003301255</v>
      </c>
      <c r="P73" s="180">
        <f>RES_hhdet_in_fech!P73/RES_summary!P$21</f>
        <v>18.245188955139284</v>
      </c>
      <c r="Q73" s="180">
        <f>RES_hhdet_in_fech!Q73/RES_summary!Q$21</f>
        <v>18.181812605354089</v>
      </c>
    </row>
    <row r="74" spans="1:17" ht="12" customHeight="1" x14ac:dyDescent="0.25">
      <c r="A74" s="161" t="s">
        <v>141</v>
      </c>
      <c r="B74" s="160"/>
      <c r="C74" s="179">
        <f>RES_hhdet_in_fech!C74/RES_summary!C$21</f>
        <v>0</v>
      </c>
      <c r="D74" s="179">
        <f>RES_hhdet_in_fech!D74/RES_summary!D$21</f>
        <v>0</v>
      </c>
      <c r="E74" s="179">
        <f>RES_hhdet_in_fech!E74/RES_summary!E$21</f>
        <v>0</v>
      </c>
      <c r="F74" s="179">
        <f>RES_hhdet_in_fech!F74/RES_summary!F$21</f>
        <v>0</v>
      </c>
      <c r="G74" s="179">
        <f>RES_hhdet_in_fech!G74/RES_summary!G$21</f>
        <v>0</v>
      </c>
      <c r="H74" s="179">
        <f>RES_hhdet_in_fech!H74/RES_summary!H$21</f>
        <v>0</v>
      </c>
      <c r="I74" s="179">
        <f>RES_hhdet_in_fech!I74/RES_summary!I$21</f>
        <v>0</v>
      </c>
      <c r="J74" s="179">
        <f>RES_hhdet_in_fech!J74/RES_summary!J$21</f>
        <v>0</v>
      </c>
      <c r="K74" s="179">
        <f>RES_hhdet_in_fech!K74/RES_summary!K$21</f>
        <v>0</v>
      </c>
      <c r="L74" s="179">
        <f>RES_hhdet_in_fech!L74/RES_summary!L$21</f>
        <v>0</v>
      </c>
      <c r="M74" s="179">
        <f>RES_hhdet_in_fech!M74/RES_summary!M$21</f>
        <v>0</v>
      </c>
      <c r="N74" s="179">
        <f>RES_hhdet_in_fech!N74/RES_summary!N$21</f>
        <v>16.397264632620342</v>
      </c>
      <c r="O74" s="179">
        <f>RES_hhdet_in_fech!O74/RES_summary!O$21</f>
        <v>15.548248970166856</v>
      </c>
      <c r="P74" s="179">
        <f>RES_hhdet_in_fech!P74/RES_summary!P$21</f>
        <v>15.422607066941758</v>
      </c>
      <c r="Q74" s="179">
        <f>RES_hhdet_in_fech!Q74/RES_summary!Q$21</f>
        <v>15.310612834009884</v>
      </c>
    </row>
    <row r="75" spans="1:17" ht="12" customHeight="1" x14ac:dyDescent="0.25">
      <c r="A75" s="148" t="s">
        <v>60</v>
      </c>
      <c r="B75" s="156"/>
      <c r="C75" s="177">
        <f>RES_hhdet_in_fech!C75/RES_summary!C$21</f>
        <v>0</v>
      </c>
      <c r="D75" s="177">
        <f>RES_hhdet_in_fech!D75/RES_summary!D$21</f>
        <v>0</v>
      </c>
      <c r="E75" s="177">
        <f>RES_hhdet_in_fech!E75/RES_summary!E$21</f>
        <v>0</v>
      </c>
      <c r="F75" s="177">
        <f>RES_hhdet_in_fech!F75/RES_summary!F$21</f>
        <v>0</v>
      </c>
      <c r="G75" s="177">
        <f>RES_hhdet_in_fech!G75/RES_summary!G$21</f>
        <v>0</v>
      </c>
      <c r="H75" s="177">
        <f>RES_hhdet_in_fech!H75/RES_summary!H$21</f>
        <v>0</v>
      </c>
      <c r="I75" s="177">
        <f>RES_hhdet_in_fech!I75/RES_summary!I$21</f>
        <v>0</v>
      </c>
      <c r="J75" s="177">
        <f>RES_hhdet_in_fech!J75/RES_summary!J$21</f>
        <v>0</v>
      </c>
      <c r="K75" s="177">
        <f>RES_hhdet_in_fech!K75/RES_summary!K$21</f>
        <v>0</v>
      </c>
      <c r="L75" s="177">
        <f>RES_hhdet_in_fech!L75/RES_summary!L$21</f>
        <v>0</v>
      </c>
      <c r="M75" s="177">
        <f>RES_hhdet_in_fech!M75/RES_summary!M$21</f>
        <v>0</v>
      </c>
      <c r="N75" s="177">
        <f>RES_hhdet_in_fech!N75/RES_summary!N$21</f>
        <v>11.900444188853802</v>
      </c>
      <c r="O75" s="177">
        <f>RES_hhdet_in_fech!O75/RES_summary!O$21</f>
        <v>11.144373844194067</v>
      </c>
      <c r="P75" s="177">
        <f>RES_hhdet_in_fech!P75/RES_summary!P$21</f>
        <v>11.051955402288931</v>
      </c>
      <c r="Q75" s="177">
        <f>RES_hhdet_in_fech!Q75/RES_summary!Q$21</f>
        <v>10.910815314402406</v>
      </c>
    </row>
    <row r="76" spans="1:17" ht="12" customHeight="1" x14ac:dyDescent="0.25">
      <c r="A76" s="148" t="s">
        <v>59</v>
      </c>
      <c r="B76" s="156"/>
      <c r="C76" s="177">
        <f>RES_hhdet_in_fech!C76/RES_summary!C$21</f>
        <v>0</v>
      </c>
      <c r="D76" s="177">
        <f>RES_hhdet_in_fech!D76/RES_summary!D$21</f>
        <v>0</v>
      </c>
      <c r="E76" s="177">
        <f>RES_hhdet_in_fech!E76/RES_summary!E$21</f>
        <v>0</v>
      </c>
      <c r="F76" s="177">
        <f>RES_hhdet_in_fech!F76/RES_summary!F$21</f>
        <v>0</v>
      </c>
      <c r="G76" s="177">
        <f>RES_hhdet_in_fech!G76/RES_summary!G$21</f>
        <v>0</v>
      </c>
      <c r="H76" s="177">
        <f>RES_hhdet_in_fech!H76/RES_summary!H$21</f>
        <v>0</v>
      </c>
      <c r="I76" s="177">
        <f>RES_hhdet_in_fech!I76/RES_summary!I$21</f>
        <v>0</v>
      </c>
      <c r="J76" s="177">
        <f>RES_hhdet_in_fech!J76/RES_summary!J$21</f>
        <v>0</v>
      </c>
      <c r="K76" s="177">
        <f>RES_hhdet_in_fech!K76/RES_summary!K$21</f>
        <v>0</v>
      </c>
      <c r="L76" s="177">
        <f>RES_hhdet_in_fech!L76/RES_summary!L$21</f>
        <v>0</v>
      </c>
      <c r="M76" s="177">
        <f>RES_hhdet_in_fech!M76/RES_summary!M$21</f>
        <v>0</v>
      </c>
      <c r="N76" s="177">
        <f>RES_hhdet_in_fech!N76/RES_summary!N$21</f>
        <v>4.4968204437665378</v>
      </c>
      <c r="O76" s="177">
        <f>RES_hhdet_in_fech!O76/RES_summary!O$21</f>
        <v>4.4038751259727862</v>
      </c>
      <c r="P76" s="177">
        <f>RES_hhdet_in_fech!P76/RES_summary!P$21</f>
        <v>4.3706516646528284</v>
      </c>
      <c r="Q76" s="177">
        <f>RES_hhdet_in_fech!Q76/RES_summary!Q$21</f>
        <v>4.3997975196074792</v>
      </c>
    </row>
    <row r="77" spans="1:17" ht="12" customHeight="1" x14ac:dyDescent="0.25">
      <c r="A77" s="158" t="s">
        <v>62</v>
      </c>
      <c r="B77" s="157"/>
      <c r="C77" s="178">
        <f>RES_hhdet_in_fech!C77/RES_summary!C$21</f>
        <v>18.220001828645621</v>
      </c>
      <c r="D77" s="178">
        <f>RES_hhdet_in_fech!D77/RES_summary!D$21</f>
        <v>23.748966877733857</v>
      </c>
      <c r="E77" s="178">
        <f>RES_hhdet_in_fech!E77/RES_summary!E$21</f>
        <v>17.475343425736273</v>
      </c>
      <c r="F77" s="178">
        <f>RES_hhdet_in_fech!F77/RES_summary!F$21</f>
        <v>18.69342291836659</v>
      </c>
      <c r="G77" s="178">
        <f>RES_hhdet_in_fech!G77/RES_summary!G$21</f>
        <v>18.452582876713208</v>
      </c>
      <c r="H77" s="178">
        <f>RES_hhdet_in_fech!H77/RES_summary!H$21</f>
        <v>17.29069767794233</v>
      </c>
      <c r="I77" s="178">
        <f>RES_hhdet_in_fech!I77/RES_summary!I$21</f>
        <v>18.138983151055672</v>
      </c>
      <c r="J77" s="178">
        <f>RES_hhdet_in_fech!J77/RES_summary!J$21</f>
        <v>17.136430218953219</v>
      </c>
      <c r="K77" s="178">
        <f>RES_hhdet_in_fech!K77/RES_summary!K$21</f>
        <v>18.336189216129196</v>
      </c>
      <c r="L77" s="178">
        <f>RES_hhdet_in_fech!L77/RES_summary!L$21</f>
        <v>18.433647386874121</v>
      </c>
      <c r="M77" s="178">
        <f>RES_hhdet_in_fech!M77/RES_summary!M$21</f>
        <v>18.478394334634146</v>
      </c>
      <c r="N77" s="178">
        <f>RES_hhdet_in_fech!N77/RES_summary!N$21</f>
        <v>17.661054793444588</v>
      </c>
      <c r="O77" s="178">
        <f>RES_hhdet_in_fech!O77/RES_summary!O$21</f>
        <v>15.568417498909625</v>
      </c>
      <c r="P77" s="178">
        <f>RES_hhdet_in_fech!P77/RES_summary!P$21</f>
        <v>15.965654701992834</v>
      </c>
      <c r="Q77" s="178">
        <f>RES_hhdet_in_fech!Q77/RES_summary!Q$21</f>
        <v>15.552947341202186</v>
      </c>
    </row>
    <row r="78" spans="1:17" ht="12" customHeight="1" x14ac:dyDescent="0.25">
      <c r="A78" s="23" t="s">
        <v>109</v>
      </c>
      <c r="B78" s="156"/>
      <c r="C78" s="177">
        <f>RES_hhdet_in_fech!C78/RES_summary!C$21</f>
        <v>23.879816358361868</v>
      </c>
      <c r="D78" s="177">
        <f>RES_hhdet_in_fech!D78/RES_summary!D$21</f>
        <v>23.829301969632876</v>
      </c>
      <c r="E78" s="177">
        <f>RES_hhdet_in_fech!E78/RES_summary!E$21</f>
        <v>23.957614362257562</v>
      </c>
      <c r="F78" s="177">
        <f>RES_hhdet_in_fech!F78/RES_summary!F$21</f>
        <v>23.874955344281769</v>
      </c>
      <c r="G78" s="177">
        <f>RES_hhdet_in_fech!G78/RES_summary!G$21</f>
        <v>23.597926707531322</v>
      </c>
      <c r="H78" s="177">
        <f>RES_hhdet_in_fech!H78/RES_summary!H$21</f>
        <v>23.307259222480738</v>
      </c>
      <c r="I78" s="177">
        <f>RES_hhdet_in_fech!I78/RES_summary!I$21</f>
        <v>22.931560930816879</v>
      </c>
      <c r="J78" s="177">
        <f>RES_hhdet_in_fech!J78/RES_summary!J$21</f>
        <v>21.592987729358377</v>
      </c>
      <c r="K78" s="177">
        <f>RES_hhdet_in_fech!K78/RES_summary!K$21</f>
        <v>21.038719350671727</v>
      </c>
      <c r="L78" s="177">
        <f>RES_hhdet_in_fech!L78/RES_summary!L$21</f>
        <v>18.433647386874121</v>
      </c>
      <c r="M78" s="177">
        <f>RES_hhdet_in_fech!M78/RES_summary!M$21</f>
        <v>18.478394334634146</v>
      </c>
      <c r="N78" s="177">
        <f>RES_hhdet_in_fech!N78/RES_summary!N$21</f>
        <v>17.661054793444588</v>
      </c>
      <c r="O78" s="177">
        <f>RES_hhdet_in_fech!O78/RES_summary!O$21</f>
        <v>15.568417498909625</v>
      </c>
      <c r="P78" s="177">
        <f>RES_hhdet_in_fech!P78/RES_summary!P$21</f>
        <v>15.965654701992834</v>
      </c>
      <c r="Q78" s="177">
        <f>RES_hhdet_in_fech!Q78/RES_summary!Q$21</f>
        <v>15.552947341202186</v>
      </c>
    </row>
    <row r="79" spans="1:17" ht="12" customHeight="1" x14ac:dyDescent="0.25">
      <c r="A79" s="29" t="s">
        <v>140</v>
      </c>
      <c r="B79" s="57"/>
      <c r="C79" s="176">
        <f>RES_hhdet_in_fech!C79/RES_summary!C$21</f>
        <v>13.621781899067265</v>
      </c>
      <c r="D79" s="176">
        <f>RES_hhdet_in_fech!D79/RES_summary!D$21</f>
        <v>12.984133498770781</v>
      </c>
      <c r="E79" s="176">
        <f>RES_hhdet_in_fech!E79/RES_summary!E$21</f>
        <v>13.001938635292559</v>
      </c>
      <c r="F79" s="176">
        <f>RES_hhdet_in_fech!F79/RES_summary!F$21</f>
        <v>12.899567146269328</v>
      </c>
      <c r="G79" s="176">
        <f>RES_hhdet_in_fech!G79/RES_summary!G$21</f>
        <v>13.201581428848701</v>
      </c>
      <c r="H79" s="176">
        <f>RES_hhdet_in_fech!H79/RES_summary!H$21</f>
        <v>13.184495572413438</v>
      </c>
      <c r="I79" s="176">
        <f>RES_hhdet_in_fech!I79/RES_summary!I$21</f>
        <v>13.036516024957475</v>
      </c>
      <c r="J79" s="176">
        <f>RES_hhdet_in_fech!J79/RES_summary!J$21</f>
        <v>13.324578484876746</v>
      </c>
      <c r="K79" s="176">
        <f>RES_hhdet_in_fech!K79/RES_summary!K$21</f>
        <v>12.384435592176953</v>
      </c>
      <c r="L79" s="176">
        <f>RES_hhdet_in_fech!L79/RES_summary!L$21</f>
        <v>0</v>
      </c>
      <c r="M79" s="176">
        <f>RES_hhdet_in_fech!M79/RES_summary!M$21</f>
        <v>0</v>
      </c>
      <c r="N79" s="176">
        <f>RES_hhdet_in_fech!N79/RES_summary!N$21</f>
        <v>0</v>
      </c>
      <c r="O79" s="176">
        <f>RES_hhdet_in_fech!O79/RES_summary!O$21</f>
        <v>0</v>
      </c>
      <c r="P79" s="176">
        <f>RES_hhdet_in_fech!P79/RES_summary!P$21</f>
        <v>0</v>
      </c>
      <c r="Q79" s="176">
        <f>RES_hhdet_in_fech!Q79/RES_summary!Q$21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84">
        <f>RES_hhdet_in_fech!C81/RES_summary!C$21</f>
        <v>0</v>
      </c>
      <c r="D81" s="184">
        <f>RES_hhdet_in_fech!D81/RES_summary!D$21</f>
        <v>135.92525416037651</v>
      </c>
      <c r="E81" s="184">
        <f>RES_hhdet_in_fech!E81/RES_summary!E$21</f>
        <v>140.41658374928198</v>
      </c>
      <c r="F81" s="184">
        <f>RES_hhdet_in_fech!F81/RES_summary!F$21</f>
        <v>135.88701557723419</v>
      </c>
      <c r="G81" s="184">
        <f>RES_hhdet_in_fech!G81/RES_summary!G$21</f>
        <v>129.67671056443331</v>
      </c>
      <c r="H81" s="184">
        <f>RES_hhdet_in_fech!H81/RES_summary!H$21</f>
        <v>135.24366958938629</v>
      </c>
      <c r="I81" s="184">
        <f>RES_hhdet_in_fech!I81/RES_summary!I$21</f>
        <v>124.19728181343774</v>
      </c>
      <c r="J81" s="184">
        <f>RES_hhdet_in_fech!J81/RES_summary!J$21</f>
        <v>128.97893428458309</v>
      </c>
      <c r="K81" s="184">
        <f>RES_hhdet_in_fech!K81/RES_summary!K$21</f>
        <v>123.4923213492531</v>
      </c>
      <c r="L81" s="184">
        <f>RES_hhdet_in_fech!L81/RES_summary!L$21</f>
        <v>128.21845950039753</v>
      </c>
      <c r="M81" s="184">
        <f>RES_hhdet_in_fech!M81/RES_summary!M$21</f>
        <v>138.84427995208833</v>
      </c>
      <c r="N81" s="184">
        <f>RES_hhdet_in_fech!N81/RES_summary!N$21</f>
        <v>127.97102964579507</v>
      </c>
      <c r="O81" s="184">
        <f>RES_hhdet_in_fech!O81/RES_summary!O$21</f>
        <v>116.0590458268838</v>
      </c>
      <c r="P81" s="184">
        <f>RES_hhdet_in_fech!P81/RES_summary!P$21</f>
        <v>107.01430220646435</v>
      </c>
      <c r="Q81" s="184">
        <f>RES_hhdet_in_fech!Q81/RES_summary!Q$21</f>
        <v>100.89939576686555</v>
      </c>
    </row>
    <row r="82" spans="1:17" ht="12.95" customHeight="1" x14ac:dyDescent="0.25">
      <c r="A82" s="158" t="s">
        <v>65</v>
      </c>
      <c r="B82" s="157"/>
      <c r="C82" s="178">
        <f>RES_hhdet_in_fech!C82/RES_summary!C$21</f>
        <v>0</v>
      </c>
      <c r="D82" s="178">
        <f>RES_hhdet_in_fech!D82/RES_summary!D$21</f>
        <v>86.036000574299933</v>
      </c>
      <c r="E82" s="178">
        <f>RES_hhdet_in_fech!E82/RES_summary!E$21</f>
        <v>90.733834428479042</v>
      </c>
      <c r="F82" s="178">
        <f>RES_hhdet_in_fech!F82/RES_summary!F$21</f>
        <v>85.606305842809476</v>
      </c>
      <c r="G82" s="178">
        <f>RES_hhdet_in_fech!G82/RES_summary!G$21</f>
        <v>79.94258239175808</v>
      </c>
      <c r="H82" s="178">
        <f>RES_hhdet_in_fech!H82/RES_summary!H$21</f>
        <v>85.090102916825927</v>
      </c>
      <c r="I82" s="178">
        <f>RES_hhdet_in_fech!I82/RES_summary!I$21</f>
        <v>76.370412487285748</v>
      </c>
      <c r="J82" s="178">
        <f>RES_hhdet_in_fech!J82/RES_summary!J$21</f>
        <v>79.83320303778595</v>
      </c>
      <c r="K82" s="178">
        <f>RES_hhdet_in_fech!K82/RES_summary!K$21</f>
        <v>76.346004937529813</v>
      </c>
      <c r="L82" s="178">
        <f>RES_hhdet_in_fech!L82/RES_summary!L$21</f>
        <v>86.445490790867964</v>
      </c>
      <c r="M82" s="178">
        <f>RES_hhdet_in_fech!M82/RES_summary!M$21</f>
        <v>95.855976478978789</v>
      </c>
      <c r="N82" s="178">
        <f>RES_hhdet_in_fech!N82/RES_summary!N$21</f>
        <v>87.408362933881705</v>
      </c>
      <c r="O82" s="178">
        <f>RES_hhdet_in_fech!O82/RES_summary!O$21</f>
        <v>77.589621134605139</v>
      </c>
      <c r="P82" s="178">
        <f>RES_hhdet_in_fech!P82/RES_summary!P$21</f>
        <v>70.675871426356366</v>
      </c>
      <c r="Q82" s="178">
        <f>RES_hhdet_in_fech!Q82/RES_summary!Q$21</f>
        <v>65.223193579376201</v>
      </c>
    </row>
    <row r="83" spans="1:17" ht="12" customHeight="1" x14ac:dyDescent="0.25">
      <c r="A83" s="23" t="s">
        <v>157</v>
      </c>
      <c r="B83" s="156"/>
      <c r="C83" s="177">
        <f>RES_hhdet_in_fech!C83/RES_summary!C$21</f>
        <v>0</v>
      </c>
      <c r="D83" s="177">
        <f>RES_hhdet_in_fech!D83/RES_summary!D$21</f>
        <v>85.805834831112392</v>
      </c>
      <c r="E83" s="177">
        <f>RES_hhdet_in_fech!E83/RES_summary!E$21</f>
        <v>90.49627956583511</v>
      </c>
      <c r="F83" s="177">
        <f>RES_hhdet_in_fech!F83/RES_summary!F$21</f>
        <v>85.47309929050104</v>
      </c>
      <c r="G83" s="177">
        <f>RES_hhdet_in_fech!G83/RES_summary!G$21</f>
        <v>79.616671697330986</v>
      </c>
      <c r="H83" s="177">
        <f>RES_hhdet_in_fech!H83/RES_summary!H$21</f>
        <v>84.732826938740658</v>
      </c>
      <c r="I83" s="177">
        <f>RES_hhdet_in_fech!I83/RES_summary!I$21</f>
        <v>76.101589075423036</v>
      </c>
      <c r="J83" s="177">
        <f>RES_hhdet_in_fech!J83/RES_summary!J$21</f>
        <v>79.048938368882844</v>
      </c>
      <c r="K83" s="177">
        <f>RES_hhdet_in_fech!K83/RES_summary!K$21</f>
        <v>75.397107266068417</v>
      </c>
      <c r="L83" s="177">
        <f>RES_hhdet_in_fech!L83/RES_summary!L$21</f>
        <v>85.527007538195221</v>
      </c>
      <c r="M83" s="177">
        <f>RES_hhdet_in_fech!M83/RES_summary!M$21</f>
        <v>94.763919350984281</v>
      </c>
      <c r="N83" s="177">
        <f>RES_hhdet_in_fech!N83/RES_summary!N$21</f>
        <v>86.747552184896648</v>
      </c>
      <c r="O83" s="177">
        <f>RES_hhdet_in_fech!O83/RES_summary!O$21</f>
        <v>77.22343962020787</v>
      </c>
      <c r="P83" s="177">
        <f>RES_hhdet_in_fech!P83/RES_summary!P$21</f>
        <v>70.20248845339745</v>
      </c>
      <c r="Q83" s="177">
        <f>RES_hhdet_in_fech!Q83/RES_summary!Q$21</f>
        <v>64.790809361812933</v>
      </c>
    </row>
    <row r="84" spans="1:17" ht="12" customHeight="1" x14ac:dyDescent="0.25">
      <c r="A84" s="23" t="s">
        <v>60</v>
      </c>
      <c r="B84" s="156"/>
      <c r="C84" s="177">
        <f>RES_hhdet_in_fech!C84/RES_summary!C$21</f>
        <v>0</v>
      </c>
      <c r="D84" s="177">
        <f>RES_hhdet_in_fech!D84/RES_summary!D$21</f>
        <v>0.23016574318753968</v>
      </c>
      <c r="E84" s="177">
        <f>RES_hhdet_in_fech!E84/RES_summary!E$21</f>
        <v>0.23755486264393333</v>
      </c>
      <c r="F84" s="177">
        <f>RES_hhdet_in_fech!F84/RES_summary!F$21</f>
        <v>0.13320655230843623</v>
      </c>
      <c r="G84" s="177">
        <f>RES_hhdet_in_fech!G84/RES_summary!G$21</f>
        <v>0.32591069442709608</v>
      </c>
      <c r="H84" s="177">
        <f>RES_hhdet_in_fech!H84/RES_summary!H$21</f>
        <v>0.357275978085276</v>
      </c>
      <c r="I84" s="177">
        <f>RES_hhdet_in_fech!I84/RES_summary!I$21</f>
        <v>0.26882341186271808</v>
      </c>
      <c r="J84" s="177">
        <f>RES_hhdet_in_fech!J84/RES_summary!J$21</f>
        <v>0.7842646689031062</v>
      </c>
      <c r="K84" s="177">
        <f>RES_hhdet_in_fech!K84/RES_summary!K$21</f>
        <v>0.94889767146139936</v>
      </c>
      <c r="L84" s="177">
        <f>RES_hhdet_in_fech!L84/RES_summary!L$21</f>
        <v>0.91848325267274444</v>
      </c>
      <c r="M84" s="177">
        <f>RES_hhdet_in_fech!M84/RES_summary!M$21</f>
        <v>1.0920571279945059</v>
      </c>
      <c r="N84" s="177">
        <f>RES_hhdet_in_fech!N84/RES_summary!N$21</f>
        <v>0.66081074898506253</v>
      </c>
      <c r="O84" s="177">
        <f>RES_hhdet_in_fech!O84/RES_summary!O$21</f>
        <v>0.36618151439727115</v>
      </c>
      <c r="P84" s="177">
        <f>RES_hhdet_in_fech!P84/RES_summary!P$21</f>
        <v>0.47338297295891851</v>
      </c>
      <c r="Q84" s="177">
        <f>RES_hhdet_in_fech!Q84/RES_summary!Q$21</f>
        <v>0.43238421756326478</v>
      </c>
    </row>
    <row r="85" spans="1:17" ht="12.95" customHeight="1" x14ac:dyDescent="0.25">
      <c r="A85" s="158" t="s">
        <v>112</v>
      </c>
      <c r="B85" s="157"/>
      <c r="C85" s="178">
        <f>RES_hhdet_in_fech!C85/RES_summary!C$21</f>
        <v>0</v>
      </c>
      <c r="D85" s="178">
        <f>RES_hhdet_in_fech!D85/RES_summary!D$21</f>
        <v>12.895656003393213</v>
      </c>
      <c r="E85" s="178">
        <f>RES_hhdet_in_fech!E85/RES_summary!E$21</f>
        <v>12.015440118269833</v>
      </c>
      <c r="F85" s="178">
        <f>RES_hhdet_in_fech!F85/RES_summary!F$21</f>
        <v>11.796944515157673</v>
      </c>
      <c r="G85" s="178">
        <f>RES_hhdet_in_fech!G85/RES_summary!G$21</f>
        <v>11.49637498103381</v>
      </c>
      <c r="H85" s="178">
        <f>RES_hhdet_in_fech!H85/RES_summary!H$21</f>
        <v>11.006960706466977</v>
      </c>
      <c r="I85" s="178">
        <f>RES_hhdet_in_fech!I85/RES_summary!I$21</f>
        <v>10.319969014436417</v>
      </c>
      <c r="J85" s="178">
        <f>RES_hhdet_in_fech!J85/RES_summary!J$21</f>
        <v>10.022674746367256</v>
      </c>
      <c r="K85" s="178">
        <f>RES_hhdet_in_fech!K85/RES_summary!K$21</f>
        <v>11.232623733431881</v>
      </c>
      <c r="L85" s="178">
        <f>RES_hhdet_in_fech!L85/RES_summary!L$21</f>
        <v>10.752478442337555</v>
      </c>
      <c r="M85" s="178">
        <f>RES_hhdet_in_fech!M85/RES_summary!M$21</f>
        <v>9.8084777047644582</v>
      </c>
      <c r="N85" s="178">
        <f>RES_hhdet_in_fech!N85/RES_summary!N$21</f>
        <v>9.1032488235491229</v>
      </c>
      <c r="O85" s="178">
        <f>RES_hhdet_in_fech!O85/RES_summary!O$21</f>
        <v>7.7775925340165895</v>
      </c>
      <c r="P85" s="178">
        <f>RES_hhdet_in_fech!P85/RES_summary!P$21</f>
        <v>7.0314391389306392</v>
      </c>
      <c r="Q85" s="178">
        <f>RES_hhdet_in_fech!Q85/RES_summary!Q$21</f>
        <v>7.2374624124970257</v>
      </c>
    </row>
    <row r="86" spans="1:17" ht="12" customHeight="1" x14ac:dyDescent="0.25">
      <c r="A86" s="23" t="s">
        <v>60</v>
      </c>
      <c r="B86" s="156"/>
      <c r="C86" s="177">
        <f>RES_hhdet_in_fech!C86/RES_summary!C$21</f>
        <v>0</v>
      </c>
      <c r="D86" s="177">
        <f>RES_hhdet_in_fech!D86/RES_summary!D$21</f>
        <v>12.895656003393213</v>
      </c>
      <c r="E86" s="177">
        <f>RES_hhdet_in_fech!E86/RES_summary!E$21</f>
        <v>12.015440118269833</v>
      </c>
      <c r="F86" s="177">
        <f>RES_hhdet_in_fech!F86/RES_summary!F$21</f>
        <v>11.796944515157673</v>
      </c>
      <c r="G86" s="177">
        <f>RES_hhdet_in_fech!G86/RES_summary!G$21</f>
        <v>11.49637498103381</v>
      </c>
      <c r="H86" s="177">
        <f>RES_hhdet_in_fech!H86/RES_summary!H$21</f>
        <v>11.006960706466977</v>
      </c>
      <c r="I86" s="177">
        <f>RES_hhdet_in_fech!I86/RES_summary!I$21</f>
        <v>10.319969014436417</v>
      </c>
      <c r="J86" s="177">
        <f>RES_hhdet_in_fech!J86/RES_summary!J$21</f>
        <v>10.022674746367256</v>
      </c>
      <c r="K86" s="177">
        <f>RES_hhdet_in_fech!K86/RES_summary!K$21</f>
        <v>11.232623733431881</v>
      </c>
      <c r="L86" s="177">
        <f>RES_hhdet_in_fech!L86/RES_summary!L$21</f>
        <v>10.752478442337555</v>
      </c>
      <c r="M86" s="177">
        <f>RES_hhdet_in_fech!M86/RES_summary!M$21</f>
        <v>9.8084777047644582</v>
      </c>
      <c r="N86" s="177">
        <f>RES_hhdet_in_fech!N86/RES_summary!N$21</f>
        <v>9.1032488235491229</v>
      </c>
      <c r="O86" s="177">
        <f>RES_hhdet_in_fech!O86/RES_summary!O$21</f>
        <v>7.7775925340165895</v>
      </c>
      <c r="P86" s="177">
        <f>RES_hhdet_in_fech!P86/RES_summary!P$21</f>
        <v>7.0314391389306392</v>
      </c>
      <c r="Q86" s="177">
        <f>RES_hhdet_in_fech!Q86/RES_summary!Q$21</f>
        <v>7.2374624124970257</v>
      </c>
    </row>
    <row r="87" spans="1:17" ht="12" customHeight="1" x14ac:dyDescent="0.25">
      <c r="A87" s="158" t="s">
        <v>63</v>
      </c>
      <c r="B87" s="157"/>
      <c r="C87" s="178">
        <f>RES_hhdet_in_fech!C87/RES_summary!C$21</f>
        <v>0</v>
      </c>
      <c r="D87" s="178">
        <f>RES_hhdet_in_fech!D87/RES_summary!D$21</f>
        <v>24.104527892140961</v>
      </c>
      <c r="E87" s="178">
        <f>RES_hhdet_in_fech!E87/RES_summary!E$21</f>
        <v>24.73390859487419</v>
      </c>
      <c r="F87" s="178">
        <f>RES_hhdet_in_fech!F87/RES_summary!F$21</f>
        <v>25.677284170942784</v>
      </c>
      <c r="G87" s="178">
        <f>RES_hhdet_in_fech!G87/RES_summary!G$21</f>
        <v>25.158791143910367</v>
      </c>
      <c r="H87" s="178">
        <f>RES_hhdet_in_fech!H87/RES_summary!H$21</f>
        <v>26.117636248709957</v>
      </c>
      <c r="I87" s="178">
        <f>RES_hhdet_in_fech!I87/RES_summary!I$21</f>
        <v>24.64959654734329</v>
      </c>
      <c r="J87" s="178">
        <f>RES_hhdet_in_fech!J87/RES_summary!J$21</f>
        <v>26.016028571441616</v>
      </c>
      <c r="K87" s="178">
        <f>RES_hhdet_in_fech!K87/RES_summary!K$21</f>
        <v>23.674108412000141</v>
      </c>
      <c r="L87" s="178">
        <f>RES_hhdet_in_fech!L87/RES_summary!L$21</f>
        <v>19.239357232973163</v>
      </c>
      <c r="M87" s="178">
        <f>RES_hhdet_in_fech!M87/RES_summary!M$21</f>
        <v>21.799699941632678</v>
      </c>
      <c r="N87" s="178">
        <f>RES_hhdet_in_fech!N87/RES_summary!N$21</f>
        <v>20.944306122560846</v>
      </c>
      <c r="O87" s="178">
        <f>RES_hhdet_in_fech!O87/RES_summary!O$21</f>
        <v>20.788129054158038</v>
      </c>
      <c r="P87" s="178">
        <f>RES_hhdet_in_fech!P87/RES_summary!P$21</f>
        <v>19.445165241037945</v>
      </c>
      <c r="Q87" s="178">
        <f>RES_hhdet_in_fech!Q87/RES_summary!Q$21</f>
        <v>18.858869138649517</v>
      </c>
    </row>
    <row r="88" spans="1:17" ht="12" customHeight="1" x14ac:dyDescent="0.25">
      <c r="A88" s="167" t="s">
        <v>156</v>
      </c>
      <c r="B88" s="132"/>
      <c r="C88" s="183">
        <f>RES_hhdet_in_fech!C88/RES_summary!C$21</f>
        <v>0</v>
      </c>
      <c r="D88" s="183">
        <f>RES_hhdet_in_fech!D88/RES_summary!D$21</f>
        <v>33.915090016208865</v>
      </c>
      <c r="E88" s="183">
        <f>RES_hhdet_in_fech!E88/RES_summary!E$21</f>
        <v>34.046204550193515</v>
      </c>
      <c r="F88" s="183">
        <f>RES_hhdet_in_fech!F88/RES_summary!F$21</f>
        <v>33.818602482637722</v>
      </c>
      <c r="G88" s="183">
        <f>RES_hhdet_in_fech!G88/RES_summary!G$21</f>
        <v>33.911427308905914</v>
      </c>
      <c r="H88" s="183">
        <f>RES_hhdet_in_fech!H88/RES_summary!H$21</f>
        <v>33.818383711732075</v>
      </c>
      <c r="I88" s="183">
        <f>RES_hhdet_in_fech!I88/RES_summary!I$21</f>
        <v>33.375665125414692</v>
      </c>
      <c r="J88" s="183">
        <f>RES_hhdet_in_fech!J88/RES_summary!J$21</f>
        <v>31.80548270024914</v>
      </c>
      <c r="K88" s="183">
        <f>RES_hhdet_in_fech!K88/RES_summary!K$21</f>
        <v>29.359326763101802</v>
      </c>
      <c r="L88" s="183">
        <f>RES_hhdet_in_fech!L88/RES_summary!L$21</f>
        <v>0</v>
      </c>
      <c r="M88" s="183">
        <f>RES_hhdet_in_fech!M88/RES_summary!M$21</f>
        <v>0</v>
      </c>
      <c r="N88" s="183">
        <f>RES_hhdet_in_fech!N88/RES_summary!N$21</f>
        <v>26.348155529703167</v>
      </c>
      <c r="O88" s="183">
        <f>RES_hhdet_in_fech!O88/RES_summary!O$21</f>
        <v>25.615353806535779</v>
      </c>
      <c r="P88" s="183">
        <f>RES_hhdet_in_fech!P88/RES_summary!P$21</f>
        <v>25.139232428342211</v>
      </c>
      <c r="Q88" s="183">
        <f>RES_hhdet_in_fech!Q88/RES_summary!Q$21</f>
        <v>24.802787156525163</v>
      </c>
    </row>
    <row r="89" spans="1:17" ht="12" customHeight="1" x14ac:dyDescent="0.25">
      <c r="A89" s="167" t="s">
        <v>155</v>
      </c>
      <c r="B89" s="132"/>
      <c r="C89" s="183">
        <f>RES_hhdet_in_fech!C89/RES_summary!C$21</f>
        <v>0</v>
      </c>
      <c r="D89" s="183">
        <f>RES_hhdet_in_fech!D89/RES_summary!D$21</f>
        <v>0</v>
      </c>
      <c r="E89" s="183">
        <f>RES_hhdet_in_fech!E89/RES_summary!E$21</f>
        <v>0</v>
      </c>
      <c r="F89" s="183">
        <f>RES_hhdet_in_fech!F89/RES_summary!F$21</f>
        <v>0</v>
      </c>
      <c r="G89" s="183">
        <f>RES_hhdet_in_fech!G89/RES_summary!G$21</f>
        <v>0</v>
      </c>
      <c r="H89" s="183">
        <f>RES_hhdet_in_fech!H89/RES_summary!H$21</f>
        <v>0</v>
      </c>
      <c r="I89" s="183">
        <f>RES_hhdet_in_fech!I89/RES_summary!I$21</f>
        <v>0</v>
      </c>
      <c r="J89" s="183">
        <f>RES_hhdet_in_fech!J89/RES_summary!J$21</f>
        <v>0</v>
      </c>
      <c r="K89" s="183">
        <f>RES_hhdet_in_fech!K89/RES_summary!K$21</f>
        <v>0</v>
      </c>
      <c r="L89" s="183">
        <f>RES_hhdet_in_fech!L89/RES_summary!L$21</f>
        <v>23.013735770591801</v>
      </c>
      <c r="M89" s="183">
        <f>RES_hhdet_in_fech!M89/RES_summary!M$21</f>
        <v>21.799699941632678</v>
      </c>
      <c r="N89" s="183">
        <f>RES_hhdet_in_fech!N89/RES_summary!N$21</f>
        <v>20.93780486175034</v>
      </c>
      <c r="O89" s="183">
        <f>RES_hhdet_in_fech!O89/RES_summary!O$21</f>
        <v>20.291666012974638</v>
      </c>
      <c r="P89" s="183">
        <f>RES_hhdet_in_fech!P89/RES_summary!P$21</f>
        <v>19.863810389609309</v>
      </c>
      <c r="Q89" s="183">
        <f>RES_hhdet_in_fech!Q89/RES_summary!Q$21</f>
        <v>19.372594197294806</v>
      </c>
    </row>
    <row r="90" spans="1:17" ht="12" customHeight="1" x14ac:dyDescent="0.25">
      <c r="A90" s="166" t="s">
        <v>55</v>
      </c>
      <c r="B90" s="165"/>
      <c r="C90" s="182">
        <f>RES_hhdet_in_fech!C90/RES_summary!C$21</f>
        <v>0</v>
      </c>
      <c r="D90" s="182">
        <f>RES_hhdet_in_fech!D90/RES_summary!D$21</f>
        <v>0</v>
      </c>
      <c r="E90" s="182">
        <f>RES_hhdet_in_fech!E90/RES_summary!E$21</f>
        <v>0</v>
      </c>
      <c r="F90" s="182">
        <f>RES_hhdet_in_fech!F90/RES_summary!F$21</f>
        <v>0</v>
      </c>
      <c r="G90" s="182">
        <f>RES_hhdet_in_fech!G90/RES_summary!G$21</f>
        <v>0</v>
      </c>
      <c r="H90" s="182">
        <f>RES_hhdet_in_fech!H90/RES_summary!H$21</f>
        <v>0</v>
      </c>
      <c r="I90" s="182">
        <f>RES_hhdet_in_fech!I90/RES_summary!I$21</f>
        <v>0</v>
      </c>
      <c r="J90" s="182">
        <f>RES_hhdet_in_fech!J90/RES_summary!J$21</f>
        <v>0</v>
      </c>
      <c r="K90" s="182">
        <f>RES_hhdet_in_fech!K90/RES_summary!K$21</f>
        <v>0</v>
      </c>
      <c r="L90" s="182">
        <f>RES_hhdet_in_fech!L90/RES_summary!L$21</f>
        <v>18.227151995991104</v>
      </c>
      <c r="M90" s="182">
        <f>RES_hhdet_in_fech!M90/RES_summary!M$21</f>
        <v>17.110334945151834</v>
      </c>
      <c r="N90" s="182">
        <f>RES_hhdet_in_fech!N90/RES_summary!N$21</f>
        <v>16.443724047825718</v>
      </c>
      <c r="O90" s="182">
        <f>RES_hhdet_in_fech!O90/RES_summary!O$21</f>
        <v>15.880727037058751</v>
      </c>
      <c r="P90" s="182">
        <f>RES_hhdet_in_fech!P90/RES_summary!P$21</f>
        <v>15.486842622280502</v>
      </c>
      <c r="Q90" s="182">
        <f>RES_hhdet_in_fech!Q90/RES_summary!Q$21</f>
        <v>15.04621023471042</v>
      </c>
    </row>
    <row r="91" spans="1:17" ht="12" customHeight="1" x14ac:dyDescent="0.25">
      <c r="A91" s="147" t="s">
        <v>59</v>
      </c>
      <c r="B91" s="164"/>
      <c r="C91" s="181">
        <f>RES_hhdet_in_fech!C91/RES_summary!C$21</f>
        <v>0</v>
      </c>
      <c r="D91" s="181">
        <f>RES_hhdet_in_fech!D91/RES_summary!D$21</f>
        <v>0</v>
      </c>
      <c r="E91" s="181">
        <f>RES_hhdet_in_fech!E91/RES_summary!E$21</f>
        <v>0</v>
      </c>
      <c r="F91" s="181">
        <f>RES_hhdet_in_fech!F91/RES_summary!F$21</f>
        <v>0</v>
      </c>
      <c r="G91" s="181">
        <f>RES_hhdet_in_fech!G91/RES_summary!G$21</f>
        <v>0</v>
      </c>
      <c r="H91" s="181">
        <f>RES_hhdet_in_fech!H91/RES_summary!H$21</f>
        <v>0</v>
      </c>
      <c r="I91" s="181">
        <f>RES_hhdet_in_fech!I91/RES_summary!I$21</f>
        <v>0</v>
      </c>
      <c r="J91" s="181">
        <f>RES_hhdet_in_fech!J91/RES_summary!J$21</f>
        <v>0</v>
      </c>
      <c r="K91" s="181">
        <f>RES_hhdet_in_fech!K91/RES_summary!K$21</f>
        <v>0</v>
      </c>
      <c r="L91" s="181">
        <f>RES_hhdet_in_fech!L91/RES_summary!L$21</f>
        <v>4.7865837746006932</v>
      </c>
      <c r="M91" s="181">
        <f>RES_hhdet_in_fech!M91/RES_summary!M$21</f>
        <v>4.6893649964808466</v>
      </c>
      <c r="N91" s="181">
        <f>RES_hhdet_in_fech!N91/RES_summary!N$21</f>
        <v>4.4940808139246231</v>
      </c>
      <c r="O91" s="181">
        <f>RES_hhdet_in_fech!O91/RES_summary!O$21</f>
        <v>4.4109389759158857</v>
      </c>
      <c r="P91" s="181">
        <f>RES_hhdet_in_fech!P91/RES_summary!P$21</f>
        <v>4.3769677673288045</v>
      </c>
      <c r="Q91" s="181">
        <f>RES_hhdet_in_fech!Q91/RES_summary!Q$21</f>
        <v>4.3263839625843836</v>
      </c>
    </row>
    <row r="92" spans="1:17" ht="12" customHeight="1" x14ac:dyDescent="0.25">
      <c r="A92" s="163" t="s">
        <v>144</v>
      </c>
      <c r="B92" s="162"/>
      <c r="C92" s="180">
        <f>RES_hhdet_in_fech!C92/RES_summary!C$21</f>
        <v>0</v>
      </c>
      <c r="D92" s="180">
        <f>RES_hhdet_in_fech!D92/RES_summary!D$21</f>
        <v>0</v>
      </c>
      <c r="E92" s="180">
        <f>RES_hhdet_in_fech!E92/RES_summary!E$21</f>
        <v>0</v>
      </c>
      <c r="F92" s="180">
        <f>RES_hhdet_in_fech!F92/RES_summary!F$21</f>
        <v>27.640598561234288</v>
      </c>
      <c r="G92" s="180">
        <f>RES_hhdet_in_fech!G92/RES_summary!G$21</f>
        <v>27.970115289072336</v>
      </c>
      <c r="H92" s="180">
        <f>RES_hhdet_in_fech!H92/RES_summary!H$21</f>
        <v>0</v>
      </c>
      <c r="I92" s="180">
        <f>RES_hhdet_in_fech!I92/RES_summary!I$21</f>
        <v>28.035314917079141</v>
      </c>
      <c r="J92" s="180">
        <f>RES_hhdet_in_fech!J92/RES_summary!J$21</f>
        <v>26.882378744301025</v>
      </c>
      <c r="K92" s="180">
        <f>RES_hhdet_in_fech!K92/RES_summary!K$21</f>
        <v>24.581020622811835</v>
      </c>
      <c r="L92" s="180">
        <f>RES_hhdet_in_fech!L92/RES_summary!L$21</f>
        <v>0</v>
      </c>
      <c r="M92" s="180">
        <f>RES_hhdet_in_fech!M92/RES_summary!M$21</f>
        <v>0</v>
      </c>
      <c r="N92" s="180">
        <f>RES_hhdet_in_fech!N92/RES_summary!N$21</f>
        <v>0</v>
      </c>
      <c r="O92" s="180">
        <f>RES_hhdet_in_fech!O92/RES_summary!O$21</f>
        <v>0</v>
      </c>
      <c r="P92" s="180">
        <f>RES_hhdet_in_fech!P92/RES_summary!P$21</f>
        <v>21.510775521344026</v>
      </c>
      <c r="Q92" s="180">
        <f>RES_hhdet_in_fech!Q92/RES_summary!Q$21</f>
        <v>20.993177909124608</v>
      </c>
    </row>
    <row r="93" spans="1:17" ht="12" customHeight="1" x14ac:dyDescent="0.25">
      <c r="A93" s="161" t="s">
        <v>143</v>
      </c>
      <c r="B93" s="160"/>
      <c r="C93" s="179">
        <f>RES_hhdet_in_fech!C93/RES_summary!C$21</f>
        <v>0</v>
      </c>
      <c r="D93" s="179">
        <f>RES_hhdet_in_fech!D93/RES_summary!D$21</f>
        <v>0</v>
      </c>
      <c r="E93" s="179">
        <f>RES_hhdet_in_fech!E93/RES_summary!E$21</f>
        <v>0</v>
      </c>
      <c r="F93" s="179">
        <f>RES_hhdet_in_fech!F93/RES_summary!F$21</f>
        <v>0</v>
      </c>
      <c r="G93" s="179">
        <f>RES_hhdet_in_fech!G93/RES_summary!G$21</f>
        <v>0</v>
      </c>
      <c r="H93" s="179">
        <f>RES_hhdet_in_fech!H93/RES_summary!H$21</f>
        <v>0</v>
      </c>
      <c r="I93" s="179">
        <f>RES_hhdet_in_fech!I93/RES_summary!I$21</f>
        <v>0</v>
      </c>
      <c r="J93" s="179">
        <f>RES_hhdet_in_fech!J93/RES_summary!J$21</f>
        <v>0</v>
      </c>
      <c r="K93" s="179">
        <f>RES_hhdet_in_fech!K93/RES_summary!K$21</f>
        <v>0</v>
      </c>
      <c r="L93" s="179">
        <f>RES_hhdet_in_fech!L93/RES_summary!L$21</f>
        <v>0</v>
      </c>
      <c r="M93" s="179">
        <f>RES_hhdet_in_fech!M93/RES_summary!M$21</f>
        <v>0</v>
      </c>
      <c r="N93" s="179">
        <f>RES_hhdet_in_fech!N93/RES_summary!N$21</f>
        <v>0</v>
      </c>
      <c r="O93" s="179">
        <f>RES_hhdet_in_fech!O93/RES_summary!O$21</f>
        <v>0</v>
      </c>
      <c r="P93" s="179">
        <f>RES_hhdet_in_fech!P93/RES_summary!P$21</f>
        <v>17.262088128090038</v>
      </c>
      <c r="Q93" s="179">
        <f>RES_hhdet_in_fech!Q93/RES_summary!Q$21</f>
        <v>16.87961693353671</v>
      </c>
    </row>
    <row r="94" spans="1:17" ht="12" customHeight="1" x14ac:dyDescent="0.25">
      <c r="A94" s="148" t="s">
        <v>57</v>
      </c>
      <c r="B94" s="156"/>
      <c r="C94" s="177">
        <f>RES_hhdet_in_fech!C94/RES_summary!C$21</f>
        <v>0</v>
      </c>
      <c r="D94" s="177">
        <f>RES_hhdet_in_fech!D94/RES_summary!D$21</f>
        <v>0</v>
      </c>
      <c r="E94" s="177">
        <f>RES_hhdet_in_fech!E94/RES_summary!E$21</f>
        <v>0</v>
      </c>
      <c r="F94" s="177">
        <f>RES_hhdet_in_fech!F94/RES_summary!F$21</f>
        <v>0</v>
      </c>
      <c r="G94" s="177">
        <f>RES_hhdet_in_fech!G94/RES_summary!G$21</f>
        <v>0</v>
      </c>
      <c r="H94" s="177">
        <f>RES_hhdet_in_fech!H94/RES_summary!H$21</f>
        <v>0</v>
      </c>
      <c r="I94" s="177">
        <f>RES_hhdet_in_fech!I94/RES_summary!I$21</f>
        <v>0</v>
      </c>
      <c r="J94" s="177">
        <f>RES_hhdet_in_fech!J94/RES_summary!J$21</f>
        <v>0</v>
      </c>
      <c r="K94" s="177">
        <f>RES_hhdet_in_fech!K94/RES_summary!K$21</f>
        <v>0</v>
      </c>
      <c r="L94" s="177">
        <f>RES_hhdet_in_fech!L94/RES_summary!L$21</f>
        <v>0</v>
      </c>
      <c r="M94" s="177">
        <f>RES_hhdet_in_fech!M94/RES_summary!M$21</f>
        <v>0</v>
      </c>
      <c r="N94" s="177">
        <f>RES_hhdet_in_fech!N94/RES_summary!N$21</f>
        <v>0</v>
      </c>
      <c r="O94" s="177">
        <f>RES_hhdet_in_fech!O94/RES_summary!O$21</f>
        <v>0</v>
      </c>
      <c r="P94" s="177">
        <f>RES_hhdet_in_fech!P94/RES_summary!P$21</f>
        <v>12.894425153971342</v>
      </c>
      <c r="Q94" s="177">
        <f>RES_hhdet_in_fech!Q94/RES_summary!Q$21</f>
        <v>12.557258544535925</v>
      </c>
    </row>
    <row r="95" spans="1:17" ht="12" customHeight="1" x14ac:dyDescent="0.25">
      <c r="A95" s="148" t="s">
        <v>59</v>
      </c>
      <c r="B95" s="156"/>
      <c r="C95" s="177">
        <f>RES_hhdet_in_fech!C95/RES_summary!C$21</f>
        <v>0</v>
      </c>
      <c r="D95" s="177">
        <f>RES_hhdet_in_fech!D95/RES_summary!D$21</f>
        <v>0</v>
      </c>
      <c r="E95" s="177">
        <f>RES_hhdet_in_fech!E95/RES_summary!E$21</f>
        <v>0</v>
      </c>
      <c r="F95" s="177">
        <f>RES_hhdet_in_fech!F95/RES_summary!F$21</f>
        <v>0</v>
      </c>
      <c r="G95" s="177">
        <f>RES_hhdet_in_fech!G95/RES_summary!G$21</f>
        <v>0</v>
      </c>
      <c r="H95" s="177">
        <f>RES_hhdet_in_fech!H95/RES_summary!H$21</f>
        <v>0</v>
      </c>
      <c r="I95" s="177">
        <f>RES_hhdet_in_fech!I95/RES_summary!I$21</f>
        <v>0</v>
      </c>
      <c r="J95" s="177">
        <f>RES_hhdet_in_fech!J95/RES_summary!J$21</f>
        <v>0</v>
      </c>
      <c r="K95" s="177">
        <f>RES_hhdet_in_fech!K95/RES_summary!K$21</f>
        <v>0</v>
      </c>
      <c r="L95" s="177">
        <f>RES_hhdet_in_fech!L95/RES_summary!L$21</f>
        <v>0</v>
      </c>
      <c r="M95" s="177">
        <f>RES_hhdet_in_fech!M95/RES_summary!M$21</f>
        <v>0</v>
      </c>
      <c r="N95" s="177">
        <f>RES_hhdet_in_fech!N95/RES_summary!N$21</f>
        <v>0</v>
      </c>
      <c r="O95" s="177">
        <f>RES_hhdet_in_fech!O95/RES_summary!O$21</f>
        <v>0</v>
      </c>
      <c r="P95" s="177">
        <f>RES_hhdet_in_fech!P95/RES_summary!P$21</f>
        <v>4.3676629741186934</v>
      </c>
      <c r="Q95" s="177">
        <f>RES_hhdet_in_fech!Q95/RES_summary!Q$21</f>
        <v>4.3223583890007875</v>
      </c>
    </row>
    <row r="96" spans="1:17" ht="12" customHeight="1" x14ac:dyDescent="0.25">
      <c r="A96" s="163" t="s">
        <v>142</v>
      </c>
      <c r="B96" s="162"/>
      <c r="C96" s="180">
        <f>RES_hhdet_in_fech!C96/RES_summary!C$21</f>
        <v>0</v>
      </c>
      <c r="D96" s="180">
        <f>RES_hhdet_in_fech!D96/RES_summary!D$21</f>
        <v>22.598304083788456</v>
      </c>
      <c r="E96" s="180">
        <f>RES_hhdet_in_fech!E96/RES_summary!E$21</f>
        <v>22.650097535279873</v>
      </c>
      <c r="F96" s="180">
        <f>RES_hhdet_in_fech!F96/RES_summary!F$21</f>
        <v>22.364170336119585</v>
      </c>
      <c r="G96" s="180">
        <f>RES_hhdet_in_fech!G96/RES_summary!G$21</f>
        <v>22.405283516996398</v>
      </c>
      <c r="H96" s="180">
        <f>RES_hhdet_in_fech!H96/RES_summary!H$21</f>
        <v>23.087955691575118</v>
      </c>
      <c r="I96" s="180">
        <f>RES_hhdet_in_fech!I96/RES_summary!I$21</f>
        <v>22.686325016092429</v>
      </c>
      <c r="J96" s="180">
        <f>RES_hhdet_in_fech!J96/RES_summary!J$21</f>
        <v>23.627823938149607</v>
      </c>
      <c r="K96" s="180">
        <f>RES_hhdet_in_fech!K96/RES_summary!K$21</f>
        <v>21.355535253655535</v>
      </c>
      <c r="L96" s="180">
        <f>RES_hhdet_in_fech!L96/RES_summary!L$21</f>
        <v>0</v>
      </c>
      <c r="M96" s="180">
        <f>RES_hhdet_in_fech!M96/RES_summary!M$21</f>
        <v>0</v>
      </c>
      <c r="N96" s="180">
        <f>RES_hhdet_in_fech!N96/RES_summary!N$21</f>
        <v>19.632690254205997</v>
      </c>
      <c r="O96" s="180">
        <f>RES_hhdet_in_fech!O96/RES_summary!O$21</f>
        <v>18.54326250834249</v>
      </c>
      <c r="P96" s="180">
        <f>RES_hhdet_in_fech!P96/RES_summary!P$21</f>
        <v>18.449584871956962</v>
      </c>
      <c r="Q96" s="180">
        <f>RES_hhdet_in_fech!Q96/RES_summary!Q$21</f>
        <v>17.949007876610498</v>
      </c>
    </row>
    <row r="97" spans="1:17" ht="12" customHeight="1" x14ac:dyDescent="0.25">
      <c r="A97" s="161" t="s">
        <v>141</v>
      </c>
      <c r="B97" s="160"/>
      <c r="C97" s="179">
        <f>RES_hhdet_in_fech!C97/RES_summary!C$21</f>
        <v>0</v>
      </c>
      <c r="D97" s="179">
        <f>RES_hhdet_in_fech!D97/RES_summary!D$21</f>
        <v>0</v>
      </c>
      <c r="E97" s="179">
        <f>RES_hhdet_in_fech!E97/RES_summary!E$21</f>
        <v>0</v>
      </c>
      <c r="F97" s="179">
        <f>RES_hhdet_in_fech!F97/RES_summary!F$21</f>
        <v>0</v>
      </c>
      <c r="G97" s="179">
        <f>RES_hhdet_in_fech!G97/RES_summary!G$21</f>
        <v>0</v>
      </c>
      <c r="H97" s="179">
        <f>RES_hhdet_in_fech!H97/RES_summary!H$21</f>
        <v>0</v>
      </c>
      <c r="I97" s="179">
        <f>RES_hhdet_in_fech!I97/RES_summary!I$21</f>
        <v>0</v>
      </c>
      <c r="J97" s="179">
        <f>RES_hhdet_in_fech!J97/RES_summary!J$21</f>
        <v>0</v>
      </c>
      <c r="K97" s="179">
        <f>RES_hhdet_in_fech!K97/RES_summary!K$21</f>
        <v>0</v>
      </c>
      <c r="L97" s="179">
        <f>RES_hhdet_in_fech!L97/RES_summary!L$21</f>
        <v>17.987769569982667</v>
      </c>
      <c r="M97" s="179">
        <f>RES_hhdet_in_fech!M97/RES_summary!M$21</f>
        <v>0</v>
      </c>
      <c r="N97" s="179">
        <f>RES_hhdet_in_fech!N97/RES_summary!N$21</f>
        <v>16.40106525859483</v>
      </c>
      <c r="O97" s="179">
        <f>RES_hhdet_in_fech!O97/RES_summary!O$21</f>
        <v>15.536741576267771</v>
      </c>
      <c r="P97" s="179">
        <f>RES_hhdet_in_fech!P97/RES_summary!P$21</f>
        <v>15.440681159337492</v>
      </c>
      <c r="Q97" s="179">
        <f>RES_hhdet_in_fech!Q97/RES_summary!Q$21</f>
        <v>15.075868821952801</v>
      </c>
    </row>
    <row r="98" spans="1:17" ht="12" customHeight="1" x14ac:dyDescent="0.25">
      <c r="A98" s="148" t="s">
        <v>60</v>
      </c>
      <c r="B98" s="156"/>
      <c r="C98" s="177">
        <f>RES_hhdet_in_fech!C98/RES_summary!C$21</f>
        <v>0</v>
      </c>
      <c r="D98" s="177">
        <f>RES_hhdet_in_fech!D98/RES_summary!D$21</f>
        <v>0</v>
      </c>
      <c r="E98" s="177">
        <f>RES_hhdet_in_fech!E98/RES_summary!E$21</f>
        <v>0</v>
      </c>
      <c r="F98" s="177">
        <f>RES_hhdet_in_fech!F98/RES_summary!F$21</f>
        <v>0</v>
      </c>
      <c r="G98" s="177">
        <f>RES_hhdet_in_fech!G98/RES_summary!G$21</f>
        <v>0</v>
      </c>
      <c r="H98" s="177">
        <f>RES_hhdet_in_fech!H98/RES_summary!H$21</f>
        <v>0</v>
      </c>
      <c r="I98" s="177">
        <f>RES_hhdet_in_fech!I98/RES_summary!I$21</f>
        <v>0</v>
      </c>
      <c r="J98" s="177">
        <f>RES_hhdet_in_fech!J98/RES_summary!J$21</f>
        <v>0</v>
      </c>
      <c r="K98" s="177">
        <f>RES_hhdet_in_fech!K98/RES_summary!K$21</f>
        <v>0</v>
      </c>
      <c r="L98" s="177">
        <f>RES_hhdet_in_fech!L98/RES_summary!L$21</f>
        <v>13.200980908046846</v>
      </c>
      <c r="M98" s="177">
        <f>RES_hhdet_in_fech!M98/RES_summary!M$21</f>
        <v>0</v>
      </c>
      <c r="N98" s="177">
        <f>RES_hhdet_in_fech!N98/RES_summary!N$21</f>
        <v>11.903202523143424</v>
      </c>
      <c r="O98" s="177">
        <f>RES_hhdet_in_fech!O98/RES_summary!O$21</f>
        <v>11.136125796466644</v>
      </c>
      <c r="P98" s="177">
        <f>RES_hhdet_in_fech!P98/RES_summary!P$21</f>
        <v>11.064907431879483</v>
      </c>
      <c r="Q98" s="177">
        <f>RES_hhdet_in_fech!Q98/RES_summary!Q$21</f>
        <v>10.743529485318717</v>
      </c>
    </row>
    <row r="99" spans="1:17" ht="12" customHeight="1" x14ac:dyDescent="0.25">
      <c r="A99" s="148" t="s">
        <v>59</v>
      </c>
      <c r="B99" s="156"/>
      <c r="C99" s="177">
        <f>RES_hhdet_in_fech!C99/RES_summary!C$21</f>
        <v>0</v>
      </c>
      <c r="D99" s="177">
        <f>RES_hhdet_in_fech!D99/RES_summary!D$21</f>
        <v>0</v>
      </c>
      <c r="E99" s="177">
        <f>RES_hhdet_in_fech!E99/RES_summary!E$21</f>
        <v>0</v>
      </c>
      <c r="F99" s="177">
        <f>RES_hhdet_in_fech!F99/RES_summary!F$21</f>
        <v>0</v>
      </c>
      <c r="G99" s="177">
        <f>RES_hhdet_in_fech!G99/RES_summary!G$21</f>
        <v>0</v>
      </c>
      <c r="H99" s="177">
        <f>RES_hhdet_in_fech!H99/RES_summary!H$21</f>
        <v>0</v>
      </c>
      <c r="I99" s="177">
        <f>RES_hhdet_in_fech!I99/RES_summary!I$21</f>
        <v>0</v>
      </c>
      <c r="J99" s="177">
        <f>RES_hhdet_in_fech!J99/RES_summary!J$21</f>
        <v>0</v>
      </c>
      <c r="K99" s="177">
        <f>RES_hhdet_in_fech!K99/RES_summary!K$21</f>
        <v>0</v>
      </c>
      <c r="L99" s="177">
        <f>RES_hhdet_in_fech!L99/RES_summary!L$21</f>
        <v>4.7867886619358222</v>
      </c>
      <c r="M99" s="177">
        <f>RES_hhdet_in_fech!M99/RES_summary!M$21</f>
        <v>0</v>
      </c>
      <c r="N99" s="177">
        <f>RES_hhdet_in_fech!N99/RES_summary!N$21</f>
        <v>4.4978627354514069</v>
      </c>
      <c r="O99" s="177">
        <f>RES_hhdet_in_fech!O99/RES_summary!O$21</f>
        <v>4.4006157798011261</v>
      </c>
      <c r="P99" s="177">
        <f>RES_hhdet_in_fech!P99/RES_summary!P$21</f>
        <v>4.37577372745801</v>
      </c>
      <c r="Q99" s="177">
        <f>RES_hhdet_in_fech!Q99/RES_summary!Q$21</f>
        <v>4.3323393366340825</v>
      </c>
    </row>
    <row r="100" spans="1:17" ht="12" customHeight="1" x14ac:dyDescent="0.25">
      <c r="A100" s="158" t="s">
        <v>62</v>
      </c>
      <c r="B100" s="157"/>
      <c r="C100" s="178">
        <f>RES_hhdet_in_fech!C100/RES_summary!C$21</f>
        <v>0</v>
      </c>
      <c r="D100" s="178">
        <f>RES_hhdet_in_fech!D100/RES_summary!D$21</f>
        <v>12.889069690542399</v>
      </c>
      <c r="E100" s="178">
        <f>RES_hhdet_in_fech!E100/RES_summary!E$21</f>
        <v>12.933400607658927</v>
      </c>
      <c r="F100" s="178">
        <f>RES_hhdet_in_fech!F100/RES_summary!F$21</f>
        <v>12.806481048324271</v>
      </c>
      <c r="G100" s="178">
        <f>RES_hhdet_in_fech!G100/RES_summary!G$21</f>
        <v>13.078962047731052</v>
      </c>
      <c r="H100" s="178">
        <f>RES_hhdet_in_fech!H100/RES_summary!H$21</f>
        <v>13.028969717383422</v>
      </c>
      <c r="I100" s="178">
        <f>RES_hhdet_in_fech!I100/RES_summary!I$21</f>
        <v>12.857303764372274</v>
      </c>
      <c r="J100" s="178">
        <f>RES_hhdet_in_fech!J100/RES_summary!J$21</f>
        <v>13.107027928988281</v>
      </c>
      <c r="K100" s="178">
        <f>RES_hhdet_in_fech!K100/RES_summary!K$21</f>
        <v>12.239584266291283</v>
      </c>
      <c r="L100" s="178">
        <f>RES_hhdet_in_fech!L100/RES_summary!L$21</f>
        <v>11.781133034218856</v>
      </c>
      <c r="M100" s="178">
        <f>RES_hhdet_in_fech!M100/RES_summary!M$21</f>
        <v>11.380125826712401</v>
      </c>
      <c r="N100" s="178">
        <f>RES_hhdet_in_fech!N100/RES_summary!N$21</f>
        <v>10.515111765803395</v>
      </c>
      <c r="O100" s="178">
        <f>RES_hhdet_in_fech!O100/RES_summary!O$21</f>
        <v>9.9037031041040269</v>
      </c>
      <c r="P100" s="178">
        <f>RES_hhdet_in_fech!P100/RES_summary!P$21</f>
        <v>9.861826400139396</v>
      </c>
      <c r="Q100" s="178">
        <f>RES_hhdet_in_fech!Q100/RES_summary!Q$21</f>
        <v>9.5798706363428074</v>
      </c>
    </row>
    <row r="101" spans="1:17" ht="12" customHeight="1" x14ac:dyDescent="0.25">
      <c r="A101" s="23" t="s">
        <v>55</v>
      </c>
      <c r="B101" s="156"/>
      <c r="C101" s="177">
        <f>RES_hhdet_in_fech!C101/RES_summary!C$21</f>
        <v>0</v>
      </c>
      <c r="D101" s="177">
        <f>RES_hhdet_in_fech!D101/RES_summary!D$21</f>
        <v>0</v>
      </c>
      <c r="E101" s="177">
        <f>RES_hhdet_in_fech!E101/RES_summary!E$21</f>
        <v>0</v>
      </c>
      <c r="F101" s="177">
        <f>RES_hhdet_in_fech!F101/RES_summary!F$21</f>
        <v>0</v>
      </c>
      <c r="G101" s="177">
        <f>RES_hhdet_in_fech!G101/RES_summary!G$21</f>
        <v>0</v>
      </c>
      <c r="H101" s="177">
        <f>RES_hhdet_in_fech!H101/RES_summary!H$21</f>
        <v>0</v>
      </c>
      <c r="I101" s="177">
        <f>RES_hhdet_in_fech!I101/RES_summary!I$21</f>
        <v>0</v>
      </c>
      <c r="J101" s="177">
        <f>RES_hhdet_in_fech!J101/RES_summary!J$21</f>
        <v>0</v>
      </c>
      <c r="K101" s="177">
        <f>RES_hhdet_in_fech!K101/RES_summary!K$21</f>
        <v>0</v>
      </c>
      <c r="L101" s="177">
        <f>RES_hhdet_in_fech!L101/RES_summary!L$21</f>
        <v>0</v>
      </c>
      <c r="M101" s="177">
        <f>RES_hhdet_in_fech!M101/RES_summary!M$21</f>
        <v>0</v>
      </c>
      <c r="N101" s="177">
        <f>RES_hhdet_in_fech!N101/RES_summary!N$21</f>
        <v>0</v>
      </c>
      <c r="O101" s="177">
        <f>RES_hhdet_in_fech!O101/RES_summary!O$21</f>
        <v>0</v>
      </c>
      <c r="P101" s="177">
        <f>RES_hhdet_in_fech!P101/RES_summary!P$21</f>
        <v>0</v>
      </c>
      <c r="Q101" s="177">
        <f>RES_hhdet_in_fech!Q101/RES_summary!Q$21</f>
        <v>0</v>
      </c>
    </row>
    <row r="102" spans="1:17" ht="12" customHeight="1" x14ac:dyDescent="0.25">
      <c r="A102" s="23" t="s">
        <v>57</v>
      </c>
      <c r="B102" s="156"/>
      <c r="C102" s="177">
        <f>RES_hhdet_in_fech!C102/RES_summary!C$21</f>
        <v>0</v>
      </c>
      <c r="D102" s="177">
        <f>RES_hhdet_in_fech!D102/RES_summary!D$21</f>
        <v>0</v>
      </c>
      <c r="E102" s="177">
        <f>RES_hhdet_in_fech!E102/RES_summary!E$21</f>
        <v>0</v>
      </c>
      <c r="F102" s="177">
        <f>RES_hhdet_in_fech!F102/RES_summary!F$21</f>
        <v>0</v>
      </c>
      <c r="G102" s="177">
        <f>RES_hhdet_in_fech!G102/RES_summary!G$21</f>
        <v>0</v>
      </c>
      <c r="H102" s="177">
        <f>RES_hhdet_in_fech!H102/RES_summary!H$21</f>
        <v>0</v>
      </c>
      <c r="I102" s="177">
        <f>RES_hhdet_in_fech!I102/RES_summary!I$21</f>
        <v>0</v>
      </c>
      <c r="J102" s="177">
        <f>RES_hhdet_in_fech!J102/RES_summary!J$21</f>
        <v>0</v>
      </c>
      <c r="K102" s="177">
        <f>RES_hhdet_in_fech!K102/RES_summary!K$21</f>
        <v>0</v>
      </c>
      <c r="L102" s="177">
        <f>RES_hhdet_in_fech!L102/RES_summary!L$21</f>
        <v>0</v>
      </c>
      <c r="M102" s="177">
        <f>RES_hhdet_in_fech!M102/RES_summary!M$21</f>
        <v>0</v>
      </c>
      <c r="N102" s="177">
        <f>RES_hhdet_in_fech!N102/RES_summary!N$21</f>
        <v>0</v>
      </c>
      <c r="O102" s="177">
        <f>RES_hhdet_in_fech!O102/RES_summary!O$21</f>
        <v>0</v>
      </c>
      <c r="P102" s="177">
        <f>RES_hhdet_in_fech!P102/RES_summary!P$21</f>
        <v>0</v>
      </c>
      <c r="Q102" s="177">
        <f>RES_hhdet_in_fech!Q102/RES_summary!Q$21</f>
        <v>0</v>
      </c>
    </row>
    <row r="103" spans="1:17" ht="12" customHeight="1" x14ac:dyDescent="0.25">
      <c r="A103" s="29" t="s">
        <v>140</v>
      </c>
      <c r="B103" s="57"/>
      <c r="C103" s="176">
        <f>RES_hhdet_in_fech!C103/RES_summary!C$21</f>
        <v>0</v>
      </c>
      <c r="D103" s="176">
        <f>RES_hhdet_in_fech!D103/RES_summary!D$21</f>
        <v>12.889069690542399</v>
      </c>
      <c r="E103" s="176">
        <f>RES_hhdet_in_fech!E103/RES_summary!E$21</f>
        <v>12.933400607658927</v>
      </c>
      <c r="F103" s="176">
        <f>RES_hhdet_in_fech!F103/RES_summary!F$21</f>
        <v>12.806481048324271</v>
      </c>
      <c r="G103" s="176">
        <f>RES_hhdet_in_fech!G103/RES_summary!G$21</f>
        <v>13.078962047731052</v>
      </c>
      <c r="H103" s="176">
        <f>RES_hhdet_in_fech!H103/RES_summary!H$21</f>
        <v>13.028969717383422</v>
      </c>
      <c r="I103" s="176">
        <f>RES_hhdet_in_fech!I103/RES_summary!I$21</f>
        <v>12.857303764372274</v>
      </c>
      <c r="J103" s="176">
        <f>RES_hhdet_in_fech!J103/RES_summary!J$21</f>
        <v>13.107027928988281</v>
      </c>
      <c r="K103" s="176">
        <f>RES_hhdet_in_fech!K103/RES_summary!K$21</f>
        <v>12.239584266291283</v>
      </c>
      <c r="L103" s="176">
        <f>RES_hhdet_in_fech!L103/RES_summary!L$21</f>
        <v>11.781133034218856</v>
      </c>
      <c r="M103" s="176">
        <f>RES_hhdet_in_fech!M103/RES_summary!M$21</f>
        <v>11.380125826712401</v>
      </c>
      <c r="N103" s="176">
        <f>RES_hhdet_in_fech!N103/RES_summary!N$21</f>
        <v>10.515111765803395</v>
      </c>
      <c r="O103" s="176">
        <f>RES_hhdet_in_fech!O103/RES_summary!O$21</f>
        <v>9.9037031041040269</v>
      </c>
      <c r="P103" s="176">
        <f>RES_hhdet_in_fech!P103/RES_summary!P$21</f>
        <v>9.861826400139396</v>
      </c>
      <c r="Q103" s="176">
        <f>RES_hhdet_in_fech!Q103/RES_summary!Q$21</f>
        <v>9.5798706363428074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84">
        <f>RES_hhdet_in_fech!C105/RES_summary!C$21</f>
        <v>0</v>
      </c>
      <c r="D105" s="184">
        <f>RES_hhdet_in_fech!D105/RES_summary!D$21</f>
        <v>0</v>
      </c>
      <c r="E105" s="184">
        <f>RES_hhdet_in_fech!E105/RES_summary!E$21</f>
        <v>0</v>
      </c>
      <c r="F105" s="184">
        <f>RES_hhdet_in_fech!F105/RES_summary!F$21</f>
        <v>0</v>
      </c>
      <c r="G105" s="184">
        <f>RES_hhdet_in_fech!G105/RES_summary!G$21</f>
        <v>0</v>
      </c>
      <c r="H105" s="184">
        <f>RES_hhdet_in_fech!H105/RES_summary!H$21</f>
        <v>0</v>
      </c>
      <c r="I105" s="184">
        <f>RES_hhdet_in_fech!I105/RES_summary!I$21</f>
        <v>0</v>
      </c>
      <c r="J105" s="184">
        <f>RES_hhdet_in_fech!J105/RES_summary!J$21</f>
        <v>0</v>
      </c>
      <c r="K105" s="184">
        <f>RES_hhdet_in_fech!K105/RES_summary!K$21</f>
        <v>0</v>
      </c>
      <c r="L105" s="184">
        <f>RES_hhdet_in_fech!L105/RES_summary!L$21</f>
        <v>0</v>
      </c>
      <c r="M105" s="184">
        <f>RES_hhdet_in_fech!M105/RES_summary!M$21</f>
        <v>0</v>
      </c>
      <c r="N105" s="184">
        <f>RES_hhdet_in_fech!N105/RES_summary!N$21</f>
        <v>0</v>
      </c>
      <c r="O105" s="184">
        <f>RES_hhdet_in_fech!O105/RES_summary!O$21</f>
        <v>0</v>
      </c>
      <c r="P105" s="184">
        <f>RES_hhdet_in_fech!P105/RES_summary!P$21</f>
        <v>0</v>
      </c>
      <c r="Q105" s="184">
        <f>RES_hhdet_in_fech!Q105/RES_summary!Q$21</f>
        <v>0</v>
      </c>
    </row>
    <row r="106" spans="1:17" ht="12.95" customHeight="1" x14ac:dyDescent="0.25">
      <c r="A106" s="158" t="s">
        <v>65</v>
      </c>
      <c r="B106" s="157"/>
      <c r="C106" s="178">
        <f>RES_hhdet_in_fech!C106/RES_summary!C$21</f>
        <v>0</v>
      </c>
      <c r="D106" s="178">
        <f>RES_hhdet_in_fech!D106/RES_summary!D$21</f>
        <v>0</v>
      </c>
      <c r="E106" s="178">
        <f>RES_hhdet_in_fech!E106/RES_summary!E$21</f>
        <v>0</v>
      </c>
      <c r="F106" s="178">
        <f>RES_hhdet_in_fech!F106/RES_summary!F$21</f>
        <v>0</v>
      </c>
      <c r="G106" s="178">
        <f>RES_hhdet_in_fech!G106/RES_summary!G$21</f>
        <v>0</v>
      </c>
      <c r="H106" s="178">
        <f>RES_hhdet_in_fech!H106/RES_summary!H$21</f>
        <v>0</v>
      </c>
      <c r="I106" s="178">
        <f>RES_hhdet_in_fech!I106/RES_summary!I$21</f>
        <v>0</v>
      </c>
      <c r="J106" s="178">
        <f>RES_hhdet_in_fech!J106/RES_summary!J$21</f>
        <v>0</v>
      </c>
      <c r="K106" s="178">
        <f>RES_hhdet_in_fech!K106/RES_summary!K$21</f>
        <v>0</v>
      </c>
      <c r="L106" s="178">
        <f>RES_hhdet_in_fech!L106/RES_summary!L$21</f>
        <v>0</v>
      </c>
      <c r="M106" s="178">
        <f>RES_hhdet_in_fech!M106/RES_summary!M$21</f>
        <v>0</v>
      </c>
      <c r="N106" s="178">
        <f>RES_hhdet_in_fech!N106/RES_summary!N$21</f>
        <v>0</v>
      </c>
      <c r="O106" s="178">
        <f>RES_hhdet_in_fech!O106/RES_summary!O$21</f>
        <v>0</v>
      </c>
      <c r="P106" s="178">
        <f>RES_hhdet_in_fech!P106/RES_summary!P$21</f>
        <v>0</v>
      </c>
      <c r="Q106" s="178">
        <f>RES_hhdet_in_fech!Q106/RES_summary!Q$21</f>
        <v>0</v>
      </c>
    </row>
    <row r="107" spans="1:17" ht="12" customHeight="1" x14ac:dyDescent="0.25">
      <c r="A107" s="23" t="s">
        <v>153</v>
      </c>
      <c r="B107" s="156"/>
      <c r="C107" s="177">
        <f>RES_hhdet_in_fech!C107/RES_summary!C$21</f>
        <v>0</v>
      </c>
      <c r="D107" s="177">
        <f>RES_hhdet_in_fech!D107/RES_summary!D$21</f>
        <v>0</v>
      </c>
      <c r="E107" s="177">
        <f>RES_hhdet_in_fech!E107/RES_summary!E$21</f>
        <v>0</v>
      </c>
      <c r="F107" s="177">
        <f>RES_hhdet_in_fech!F107/RES_summary!F$21</f>
        <v>0</v>
      </c>
      <c r="G107" s="177">
        <f>RES_hhdet_in_fech!G107/RES_summary!G$21</f>
        <v>0</v>
      </c>
      <c r="H107" s="177">
        <f>RES_hhdet_in_fech!H107/RES_summary!H$21</f>
        <v>0</v>
      </c>
      <c r="I107" s="177">
        <f>RES_hhdet_in_fech!I107/RES_summary!I$21</f>
        <v>0</v>
      </c>
      <c r="J107" s="177">
        <f>RES_hhdet_in_fech!J107/RES_summary!J$21</f>
        <v>0</v>
      </c>
      <c r="K107" s="177">
        <f>RES_hhdet_in_fech!K107/RES_summary!K$21</f>
        <v>0</v>
      </c>
      <c r="L107" s="177">
        <f>RES_hhdet_in_fech!L107/RES_summary!L$21</f>
        <v>0</v>
      </c>
      <c r="M107" s="177">
        <f>RES_hhdet_in_fech!M107/RES_summary!M$21</f>
        <v>0</v>
      </c>
      <c r="N107" s="177">
        <f>RES_hhdet_in_fech!N107/RES_summary!N$21</f>
        <v>0</v>
      </c>
      <c r="O107" s="177">
        <f>RES_hhdet_in_fech!O107/RES_summary!O$21</f>
        <v>0</v>
      </c>
      <c r="P107" s="177">
        <f>RES_hhdet_in_fech!P107/RES_summary!P$21</f>
        <v>0</v>
      </c>
      <c r="Q107" s="177">
        <f>RES_hhdet_in_fech!Q107/RES_summary!Q$21</f>
        <v>0</v>
      </c>
    </row>
    <row r="108" spans="1:17" ht="12" customHeight="1" x14ac:dyDescent="0.25">
      <c r="A108" s="23" t="s">
        <v>60</v>
      </c>
      <c r="B108" s="156"/>
      <c r="C108" s="177">
        <f>RES_hhdet_in_fech!C108/RES_summary!C$21</f>
        <v>0</v>
      </c>
      <c r="D108" s="177">
        <f>RES_hhdet_in_fech!D108/RES_summary!D$21</f>
        <v>0</v>
      </c>
      <c r="E108" s="177">
        <f>RES_hhdet_in_fech!E108/RES_summary!E$21</f>
        <v>0</v>
      </c>
      <c r="F108" s="177">
        <f>RES_hhdet_in_fech!F108/RES_summary!F$21</f>
        <v>0</v>
      </c>
      <c r="G108" s="177">
        <f>RES_hhdet_in_fech!G108/RES_summary!G$21</f>
        <v>0</v>
      </c>
      <c r="H108" s="177">
        <f>RES_hhdet_in_fech!H108/RES_summary!H$21</f>
        <v>0</v>
      </c>
      <c r="I108" s="177">
        <f>RES_hhdet_in_fech!I108/RES_summary!I$21</f>
        <v>0</v>
      </c>
      <c r="J108" s="177">
        <f>RES_hhdet_in_fech!J108/RES_summary!J$21</f>
        <v>0</v>
      </c>
      <c r="K108" s="177">
        <f>RES_hhdet_in_fech!K108/RES_summary!K$21</f>
        <v>0</v>
      </c>
      <c r="L108" s="177">
        <f>RES_hhdet_in_fech!L108/RES_summary!L$21</f>
        <v>0</v>
      </c>
      <c r="M108" s="177">
        <f>RES_hhdet_in_fech!M108/RES_summary!M$21</f>
        <v>0</v>
      </c>
      <c r="N108" s="177">
        <f>RES_hhdet_in_fech!N108/RES_summary!N$21</f>
        <v>0</v>
      </c>
      <c r="O108" s="177">
        <f>RES_hhdet_in_fech!O108/RES_summary!O$21</f>
        <v>0</v>
      </c>
      <c r="P108" s="177">
        <f>RES_hhdet_in_fech!P108/RES_summary!P$21</f>
        <v>0</v>
      </c>
      <c r="Q108" s="177">
        <f>RES_hhdet_in_fech!Q108/RES_summary!Q$21</f>
        <v>0</v>
      </c>
    </row>
    <row r="109" spans="1:17" ht="12.95" customHeight="1" x14ac:dyDescent="0.25">
      <c r="A109" s="158" t="s">
        <v>112</v>
      </c>
      <c r="B109" s="157"/>
      <c r="C109" s="178">
        <f>RES_hhdet_in_fech!C109/RES_summary!C$21</f>
        <v>0</v>
      </c>
      <c r="D109" s="178">
        <f>RES_hhdet_in_fech!D109/RES_summary!D$21</f>
        <v>0</v>
      </c>
      <c r="E109" s="178">
        <f>RES_hhdet_in_fech!E109/RES_summary!E$21</f>
        <v>0</v>
      </c>
      <c r="F109" s="178">
        <f>RES_hhdet_in_fech!F109/RES_summary!F$21</f>
        <v>0</v>
      </c>
      <c r="G109" s="178">
        <f>RES_hhdet_in_fech!G109/RES_summary!G$21</f>
        <v>0</v>
      </c>
      <c r="H109" s="178">
        <f>RES_hhdet_in_fech!H109/RES_summary!H$21</f>
        <v>0</v>
      </c>
      <c r="I109" s="178">
        <f>RES_hhdet_in_fech!I109/RES_summary!I$21</f>
        <v>0</v>
      </c>
      <c r="J109" s="178">
        <f>RES_hhdet_in_fech!J109/RES_summary!J$21</f>
        <v>0</v>
      </c>
      <c r="K109" s="178">
        <f>RES_hhdet_in_fech!K109/RES_summary!K$21</f>
        <v>0</v>
      </c>
      <c r="L109" s="178">
        <f>RES_hhdet_in_fech!L109/RES_summary!L$21</f>
        <v>0</v>
      </c>
      <c r="M109" s="178">
        <f>RES_hhdet_in_fech!M109/RES_summary!M$21</f>
        <v>0</v>
      </c>
      <c r="N109" s="178">
        <f>RES_hhdet_in_fech!N109/RES_summary!N$21</f>
        <v>0</v>
      </c>
      <c r="O109" s="178">
        <f>RES_hhdet_in_fech!O109/RES_summary!O$21</f>
        <v>0</v>
      </c>
      <c r="P109" s="178">
        <f>RES_hhdet_in_fech!P109/RES_summary!P$21</f>
        <v>0</v>
      </c>
      <c r="Q109" s="178">
        <f>RES_hhdet_in_fech!Q109/RES_summary!Q$21</f>
        <v>0</v>
      </c>
    </row>
    <row r="110" spans="1:17" ht="12" customHeight="1" x14ac:dyDescent="0.25">
      <c r="A110" s="23" t="s">
        <v>60</v>
      </c>
      <c r="B110" s="156"/>
      <c r="C110" s="177">
        <f>RES_hhdet_in_fech!C110/RES_summary!C$21</f>
        <v>0</v>
      </c>
      <c r="D110" s="177">
        <f>RES_hhdet_in_fech!D110/RES_summary!D$21</f>
        <v>0</v>
      </c>
      <c r="E110" s="177">
        <f>RES_hhdet_in_fech!E110/RES_summary!E$21</f>
        <v>0</v>
      </c>
      <c r="F110" s="177">
        <f>RES_hhdet_in_fech!F110/RES_summary!F$21</f>
        <v>0</v>
      </c>
      <c r="G110" s="177">
        <f>RES_hhdet_in_fech!G110/RES_summary!G$21</f>
        <v>0</v>
      </c>
      <c r="H110" s="177">
        <f>RES_hhdet_in_fech!H110/RES_summary!H$21</f>
        <v>0</v>
      </c>
      <c r="I110" s="177">
        <f>RES_hhdet_in_fech!I110/RES_summary!I$21</f>
        <v>0</v>
      </c>
      <c r="J110" s="177">
        <f>RES_hhdet_in_fech!J110/RES_summary!J$21</f>
        <v>0</v>
      </c>
      <c r="K110" s="177">
        <f>RES_hhdet_in_fech!K110/RES_summary!K$21</f>
        <v>0</v>
      </c>
      <c r="L110" s="177">
        <f>RES_hhdet_in_fech!L110/RES_summary!L$21</f>
        <v>0</v>
      </c>
      <c r="M110" s="177">
        <f>RES_hhdet_in_fech!M110/RES_summary!M$21</f>
        <v>0</v>
      </c>
      <c r="N110" s="177">
        <f>RES_hhdet_in_fech!N110/RES_summary!N$21</f>
        <v>0</v>
      </c>
      <c r="O110" s="177">
        <f>RES_hhdet_in_fech!O110/RES_summary!O$21</f>
        <v>0</v>
      </c>
      <c r="P110" s="177">
        <f>RES_hhdet_in_fech!P110/RES_summary!P$21</f>
        <v>0</v>
      </c>
      <c r="Q110" s="177">
        <f>RES_hhdet_in_fech!Q110/RES_summary!Q$21</f>
        <v>0</v>
      </c>
    </row>
    <row r="111" spans="1:17" ht="12" customHeight="1" x14ac:dyDescent="0.25">
      <c r="A111" s="158" t="s">
        <v>63</v>
      </c>
      <c r="B111" s="157"/>
      <c r="C111" s="178">
        <f>RES_hhdet_in_fech!C111/RES_summary!C$21</f>
        <v>0</v>
      </c>
      <c r="D111" s="178">
        <f>RES_hhdet_in_fech!D111/RES_summary!D$21</f>
        <v>0</v>
      </c>
      <c r="E111" s="178">
        <f>RES_hhdet_in_fech!E111/RES_summary!E$21</f>
        <v>0</v>
      </c>
      <c r="F111" s="178">
        <f>RES_hhdet_in_fech!F111/RES_summary!F$21</f>
        <v>0</v>
      </c>
      <c r="G111" s="178">
        <f>RES_hhdet_in_fech!G111/RES_summary!G$21</f>
        <v>0</v>
      </c>
      <c r="H111" s="178">
        <f>RES_hhdet_in_fech!H111/RES_summary!H$21</f>
        <v>0</v>
      </c>
      <c r="I111" s="178">
        <f>RES_hhdet_in_fech!I111/RES_summary!I$21</f>
        <v>0</v>
      </c>
      <c r="J111" s="178">
        <f>RES_hhdet_in_fech!J111/RES_summary!J$21</f>
        <v>0</v>
      </c>
      <c r="K111" s="178">
        <f>RES_hhdet_in_fech!K111/RES_summary!K$21</f>
        <v>0</v>
      </c>
      <c r="L111" s="178">
        <f>RES_hhdet_in_fech!L111/RES_summary!L$21</f>
        <v>0</v>
      </c>
      <c r="M111" s="178">
        <f>RES_hhdet_in_fech!M111/RES_summary!M$21</f>
        <v>0</v>
      </c>
      <c r="N111" s="178">
        <f>RES_hhdet_in_fech!N111/RES_summary!N$21</f>
        <v>0</v>
      </c>
      <c r="O111" s="178">
        <f>RES_hhdet_in_fech!O111/RES_summary!O$21</f>
        <v>0</v>
      </c>
      <c r="P111" s="178">
        <f>RES_hhdet_in_fech!P111/RES_summary!P$21</f>
        <v>0</v>
      </c>
      <c r="Q111" s="178">
        <f>RES_hhdet_in_fech!Q111/RES_summary!Q$21</f>
        <v>0</v>
      </c>
    </row>
    <row r="112" spans="1:17" ht="12" customHeight="1" x14ac:dyDescent="0.25">
      <c r="A112" s="167" t="s">
        <v>152</v>
      </c>
      <c r="B112" s="132"/>
      <c r="C112" s="183">
        <f>RES_hhdet_in_fech!C112/RES_summary!C$21</f>
        <v>0</v>
      </c>
      <c r="D112" s="183">
        <f>RES_hhdet_in_fech!D112/RES_summary!D$21</f>
        <v>0</v>
      </c>
      <c r="E112" s="183">
        <f>RES_hhdet_in_fech!E112/RES_summary!E$21</f>
        <v>0</v>
      </c>
      <c r="F112" s="183">
        <f>RES_hhdet_in_fech!F112/RES_summary!F$21</f>
        <v>0</v>
      </c>
      <c r="G112" s="183">
        <f>RES_hhdet_in_fech!G112/RES_summary!G$21</f>
        <v>0</v>
      </c>
      <c r="H112" s="183">
        <f>RES_hhdet_in_fech!H112/RES_summary!H$21</f>
        <v>0</v>
      </c>
      <c r="I112" s="183">
        <f>RES_hhdet_in_fech!I112/RES_summary!I$21</f>
        <v>0</v>
      </c>
      <c r="J112" s="183">
        <f>RES_hhdet_in_fech!J112/RES_summary!J$21</f>
        <v>0</v>
      </c>
      <c r="K112" s="183">
        <f>RES_hhdet_in_fech!K112/RES_summary!K$21</f>
        <v>0</v>
      </c>
      <c r="L112" s="183">
        <f>RES_hhdet_in_fech!L112/RES_summary!L$21</f>
        <v>0</v>
      </c>
      <c r="M112" s="183">
        <f>RES_hhdet_in_fech!M112/RES_summary!M$21</f>
        <v>0</v>
      </c>
      <c r="N112" s="183">
        <f>RES_hhdet_in_fech!N112/RES_summary!N$21</f>
        <v>0</v>
      </c>
      <c r="O112" s="183">
        <f>RES_hhdet_in_fech!O112/RES_summary!O$21</f>
        <v>0</v>
      </c>
      <c r="P112" s="183">
        <f>RES_hhdet_in_fech!P112/RES_summary!P$21</f>
        <v>0</v>
      </c>
      <c r="Q112" s="183">
        <f>RES_hhdet_in_fech!Q112/RES_summary!Q$21</f>
        <v>0</v>
      </c>
    </row>
    <row r="113" spans="1:17" ht="12" customHeight="1" x14ac:dyDescent="0.25">
      <c r="A113" s="167" t="s">
        <v>151</v>
      </c>
      <c r="B113" s="132"/>
      <c r="C113" s="183">
        <f>RES_hhdet_in_fech!C113/RES_summary!C$21</f>
        <v>0</v>
      </c>
      <c r="D113" s="183">
        <f>RES_hhdet_in_fech!D113/RES_summary!D$21</f>
        <v>0</v>
      </c>
      <c r="E113" s="183">
        <f>RES_hhdet_in_fech!E113/RES_summary!E$21</f>
        <v>0</v>
      </c>
      <c r="F113" s="183">
        <f>RES_hhdet_in_fech!F113/RES_summary!F$21</f>
        <v>0</v>
      </c>
      <c r="G113" s="183">
        <f>RES_hhdet_in_fech!G113/RES_summary!G$21</f>
        <v>0</v>
      </c>
      <c r="H113" s="183">
        <f>RES_hhdet_in_fech!H113/RES_summary!H$21</f>
        <v>0</v>
      </c>
      <c r="I113" s="183">
        <f>RES_hhdet_in_fech!I113/RES_summary!I$21</f>
        <v>0</v>
      </c>
      <c r="J113" s="183">
        <f>RES_hhdet_in_fech!J113/RES_summary!J$21</f>
        <v>0</v>
      </c>
      <c r="K113" s="183">
        <f>RES_hhdet_in_fech!K113/RES_summary!K$21</f>
        <v>0</v>
      </c>
      <c r="L113" s="183">
        <f>RES_hhdet_in_fech!L113/RES_summary!L$21</f>
        <v>0</v>
      </c>
      <c r="M113" s="183">
        <f>RES_hhdet_in_fech!M113/RES_summary!M$21</f>
        <v>0</v>
      </c>
      <c r="N113" s="183">
        <f>RES_hhdet_in_fech!N113/RES_summary!N$21</f>
        <v>0</v>
      </c>
      <c r="O113" s="183">
        <f>RES_hhdet_in_fech!O113/RES_summary!O$21</f>
        <v>0</v>
      </c>
      <c r="P113" s="183">
        <f>RES_hhdet_in_fech!P113/RES_summary!P$21</f>
        <v>0</v>
      </c>
      <c r="Q113" s="183">
        <f>RES_hhdet_in_fech!Q113/RES_summary!Q$21</f>
        <v>0</v>
      </c>
    </row>
    <row r="114" spans="1:17" ht="12" customHeight="1" x14ac:dyDescent="0.25">
      <c r="A114" s="166" t="s">
        <v>79</v>
      </c>
      <c r="B114" s="165"/>
      <c r="C114" s="182">
        <f>RES_hhdet_in_fech!C114/RES_summary!C$21</f>
        <v>0</v>
      </c>
      <c r="D114" s="182">
        <f>RES_hhdet_in_fech!D114/RES_summary!D$21</f>
        <v>0</v>
      </c>
      <c r="E114" s="182">
        <f>RES_hhdet_in_fech!E114/RES_summary!E$21</f>
        <v>0</v>
      </c>
      <c r="F114" s="182">
        <f>RES_hhdet_in_fech!F114/RES_summary!F$21</f>
        <v>0</v>
      </c>
      <c r="G114" s="182">
        <f>RES_hhdet_in_fech!G114/RES_summary!G$21</f>
        <v>0</v>
      </c>
      <c r="H114" s="182">
        <f>RES_hhdet_in_fech!H114/RES_summary!H$21</f>
        <v>0</v>
      </c>
      <c r="I114" s="182">
        <f>RES_hhdet_in_fech!I114/RES_summary!I$21</f>
        <v>0</v>
      </c>
      <c r="J114" s="182">
        <f>RES_hhdet_in_fech!J114/RES_summary!J$21</f>
        <v>0</v>
      </c>
      <c r="K114" s="182">
        <f>RES_hhdet_in_fech!K114/RES_summary!K$21</f>
        <v>0</v>
      </c>
      <c r="L114" s="182">
        <f>RES_hhdet_in_fech!L114/RES_summary!L$21</f>
        <v>0</v>
      </c>
      <c r="M114" s="182">
        <f>RES_hhdet_in_fech!M114/RES_summary!M$21</f>
        <v>0</v>
      </c>
      <c r="N114" s="182">
        <f>RES_hhdet_in_fech!N114/RES_summary!N$21</f>
        <v>0</v>
      </c>
      <c r="O114" s="182">
        <f>RES_hhdet_in_fech!O114/RES_summary!O$21</f>
        <v>0</v>
      </c>
      <c r="P114" s="182">
        <f>RES_hhdet_in_fech!P114/RES_summary!P$21</f>
        <v>0</v>
      </c>
      <c r="Q114" s="182">
        <f>RES_hhdet_in_fech!Q114/RES_summary!Q$21</f>
        <v>0</v>
      </c>
    </row>
    <row r="115" spans="1:17" ht="12" customHeight="1" x14ac:dyDescent="0.25">
      <c r="A115" s="147" t="s">
        <v>59</v>
      </c>
      <c r="B115" s="164"/>
      <c r="C115" s="181">
        <f>RES_hhdet_in_fech!C115/RES_summary!C$21</f>
        <v>0</v>
      </c>
      <c r="D115" s="181">
        <f>RES_hhdet_in_fech!D115/RES_summary!D$21</f>
        <v>0</v>
      </c>
      <c r="E115" s="181">
        <f>RES_hhdet_in_fech!E115/RES_summary!E$21</f>
        <v>0</v>
      </c>
      <c r="F115" s="181">
        <f>RES_hhdet_in_fech!F115/RES_summary!F$21</f>
        <v>0</v>
      </c>
      <c r="G115" s="181">
        <f>RES_hhdet_in_fech!G115/RES_summary!G$21</f>
        <v>0</v>
      </c>
      <c r="H115" s="181">
        <f>RES_hhdet_in_fech!H115/RES_summary!H$21</f>
        <v>0</v>
      </c>
      <c r="I115" s="181">
        <f>RES_hhdet_in_fech!I115/RES_summary!I$21</f>
        <v>0</v>
      </c>
      <c r="J115" s="181">
        <f>RES_hhdet_in_fech!J115/RES_summary!J$21</f>
        <v>0</v>
      </c>
      <c r="K115" s="181">
        <f>RES_hhdet_in_fech!K115/RES_summary!K$21</f>
        <v>0</v>
      </c>
      <c r="L115" s="181">
        <f>RES_hhdet_in_fech!L115/RES_summary!L$21</f>
        <v>0</v>
      </c>
      <c r="M115" s="181">
        <f>RES_hhdet_in_fech!M115/RES_summary!M$21</f>
        <v>0</v>
      </c>
      <c r="N115" s="181">
        <f>RES_hhdet_in_fech!N115/RES_summary!N$21</f>
        <v>0</v>
      </c>
      <c r="O115" s="181">
        <f>RES_hhdet_in_fech!O115/RES_summary!O$21</f>
        <v>0</v>
      </c>
      <c r="P115" s="181">
        <f>RES_hhdet_in_fech!P115/RES_summary!P$21</f>
        <v>0</v>
      </c>
      <c r="Q115" s="181">
        <f>RES_hhdet_in_fech!Q115/RES_summary!Q$21</f>
        <v>0</v>
      </c>
    </row>
    <row r="116" spans="1:17" ht="12" customHeight="1" x14ac:dyDescent="0.25">
      <c r="A116" s="163" t="s">
        <v>142</v>
      </c>
      <c r="B116" s="162"/>
      <c r="C116" s="180">
        <f>RES_hhdet_in_fech!C116/RES_summary!C$21</f>
        <v>0</v>
      </c>
      <c r="D116" s="180">
        <f>RES_hhdet_in_fech!D116/RES_summary!D$21</f>
        <v>0</v>
      </c>
      <c r="E116" s="180">
        <f>RES_hhdet_in_fech!E116/RES_summary!E$21</f>
        <v>0</v>
      </c>
      <c r="F116" s="180">
        <f>RES_hhdet_in_fech!F116/RES_summary!F$21</f>
        <v>0</v>
      </c>
      <c r="G116" s="180">
        <f>RES_hhdet_in_fech!G116/RES_summary!G$21</f>
        <v>0</v>
      </c>
      <c r="H116" s="180">
        <f>RES_hhdet_in_fech!H116/RES_summary!H$21</f>
        <v>0</v>
      </c>
      <c r="I116" s="180">
        <f>RES_hhdet_in_fech!I116/RES_summary!I$21</f>
        <v>0</v>
      </c>
      <c r="J116" s="180">
        <f>RES_hhdet_in_fech!J116/RES_summary!J$21</f>
        <v>0</v>
      </c>
      <c r="K116" s="180">
        <f>RES_hhdet_in_fech!K116/RES_summary!K$21</f>
        <v>0</v>
      </c>
      <c r="L116" s="180">
        <f>RES_hhdet_in_fech!L116/RES_summary!L$21</f>
        <v>0</v>
      </c>
      <c r="M116" s="180">
        <f>RES_hhdet_in_fech!M116/RES_summary!M$21</f>
        <v>0</v>
      </c>
      <c r="N116" s="180">
        <f>RES_hhdet_in_fech!N116/RES_summary!N$21</f>
        <v>0</v>
      </c>
      <c r="O116" s="180">
        <f>RES_hhdet_in_fech!O116/RES_summary!O$21</f>
        <v>0</v>
      </c>
      <c r="P116" s="180">
        <f>RES_hhdet_in_fech!P116/RES_summary!P$21</f>
        <v>0</v>
      </c>
      <c r="Q116" s="180">
        <f>RES_hhdet_in_fech!Q116/RES_summary!Q$21</f>
        <v>0</v>
      </c>
    </row>
    <row r="117" spans="1:17" ht="12" customHeight="1" x14ac:dyDescent="0.25">
      <c r="A117" s="161" t="s">
        <v>141</v>
      </c>
      <c r="B117" s="160"/>
      <c r="C117" s="179">
        <f>RES_hhdet_in_fech!C117/RES_summary!C$21</f>
        <v>0</v>
      </c>
      <c r="D117" s="179">
        <f>RES_hhdet_in_fech!D117/RES_summary!D$21</f>
        <v>0</v>
      </c>
      <c r="E117" s="179">
        <f>RES_hhdet_in_fech!E117/RES_summary!E$21</f>
        <v>0</v>
      </c>
      <c r="F117" s="179">
        <f>RES_hhdet_in_fech!F117/RES_summary!F$21</f>
        <v>0</v>
      </c>
      <c r="G117" s="179">
        <f>RES_hhdet_in_fech!G117/RES_summary!G$21</f>
        <v>0</v>
      </c>
      <c r="H117" s="179">
        <f>RES_hhdet_in_fech!H117/RES_summary!H$21</f>
        <v>0</v>
      </c>
      <c r="I117" s="179">
        <f>RES_hhdet_in_fech!I117/RES_summary!I$21</f>
        <v>0</v>
      </c>
      <c r="J117" s="179">
        <f>RES_hhdet_in_fech!J117/RES_summary!J$21</f>
        <v>0</v>
      </c>
      <c r="K117" s="179">
        <f>RES_hhdet_in_fech!K117/RES_summary!K$21</f>
        <v>0</v>
      </c>
      <c r="L117" s="179">
        <f>RES_hhdet_in_fech!L117/RES_summary!L$21</f>
        <v>0</v>
      </c>
      <c r="M117" s="179">
        <f>RES_hhdet_in_fech!M117/RES_summary!M$21</f>
        <v>0</v>
      </c>
      <c r="N117" s="179">
        <f>RES_hhdet_in_fech!N117/RES_summary!N$21</f>
        <v>0</v>
      </c>
      <c r="O117" s="179">
        <f>RES_hhdet_in_fech!O117/RES_summary!O$21</f>
        <v>0</v>
      </c>
      <c r="P117" s="179">
        <f>RES_hhdet_in_fech!P117/RES_summary!P$21</f>
        <v>0</v>
      </c>
      <c r="Q117" s="179">
        <f>RES_hhdet_in_fech!Q117/RES_summary!Q$21</f>
        <v>0</v>
      </c>
    </row>
    <row r="118" spans="1:17" ht="12" customHeight="1" x14ac:dyDescent="0.25">
      <c r="A118" s="148" t="s">
        <v>60</v>
      </c>
      <c r="B118" s="156"/>
      <c r="C118" s="177">
        <f>RES_hhdet_in_fech!C118/RES_summary!C$21</f>
        <v>0</v>
      </c>
      <c r="D118" s="177">
        <f>RES_hhdet_in_fech!D118/RES_summary!D$21</f>
        <v>0</v>
      </c>
      <c r="E118" s="177">
        <f>RES_hhdet_in_fech!E118/RES_summary!E$21</f>
        <v>0</v>
      </c>
      <c r="F118" s="177">
        <f>RES_hhdet_in_fech!F118/RES_summary!F$21</f>
        <v>0</v>
      </c>
      <c r="G118" s="177">
        <f>RES_hhdet_in_fech!G118/RES_summary!G$21</f>
        <v>0</v>
      </c>
      <c r="H118" s="177">
        <f>RES_hhdet_in_fech!H118/RES_summary!H$21</f>
        <v>0</v>
      </c>
      <c r="I118" s="177">
        <f>RES_hhdet_in_fech!I118/RES_summary!I$21</f>
        <v>0</v>
      </c>
      <c r="J118" s="177">
        <f>RES_hhdet_in_fech!J118/RES_summary!J$21</f>
        <v>0</v>
      </c>
      <c r="K118" s="177">
        <f>RES_hhdet_in_fech!K118/RES_summary!K$21</f>
        <v>0</v>
      </c>
      <c r="L118" s="177">
        <f>RES_hhdet_in_fech!L118/RES_summary!L$21</f>
        <v>0</v>
      </c>
      <c r="M118" s="177">
        <f>RES_hhdet_in_fech!M118/RES_summary!M$21</f>
        <v>0</v>
      </c>
      <c r="N118" s="177">
        <f>RES_hhdet_in_fech!N118/RES_summary!N$21</f>
        <v>0</v>
      </c>
      <c r="O118" s="177">
        <f>RES_hhdet_in_fech!O118/RES_summary!O$21</f>
        <v>0</v>
      </c>
      <c r="P118" s="177">
        <f>RES_hhdet_in_fech!P118/RES_summary!P$21</f>
        <v>0</v>
      </c>
      <c r="Q118" s="177">
        <f>RES_hhdet_in_fech!Q118/RES_summary!Q$21</f>
        <v>0</v>
      </c>
    </row>
    <row r="119" spans="1:17" ht="12" customHeight="1" x14ac:dyDescent="0.25">
      <c r="A119" s="148" t="s">
        <v>59</v>
      </c>
      <c r="B119" s="156"/>
      <c r="C119" s="177">
        <f>RES_hhdet_in_fech!C119/RES_summary!C$21</f>
        <v>0</v>
      </c>
      <c r="D119" s="177">
        <f>RES_hhdet_in_fech!D119/RES_summary!D$21</f>
        <v>0</v>
      </c>
      <c r="E119" s="177">
        <f>RES_hhdet_in_fech!E119/RES_summary!E$21</f>
        <v>0</v>
      </c>
      <c r="F119" s="177">
        <f>RES_hhdet_in_fech!F119/RES_summary!F$21</f>
        <v>0</v>
      </c>
      <c r="G119" s="177">
        <f>RES_hhdet_in_fech!G119/RES_summary!G$21</f>
        <v>0</v>
      </c>
      <c r="H119" s="177">
        <f>RES_hhdet_in_fech!H119/RES_summary!H$21</f>
        <v>0</v>
      </c>
      <c r="I119" s="177">
        <f>RES_hhdet_in_fech!I119/RES_summary!I$21</f>
        <v>0</v>
      </c>
      <c r="J119" s="177">
        <f>RES_hhdet_in_fech!J119/RES_summary!J$21</f>
        <v>0</v>
      </c>
      <c r="K119" s="177">
        <f>RES_hhdet_in_fech!K119/RES_summary!K$21</f>
        <v>0</v>
      </c>
      <c r="L119" s="177">
        <f>RES_hhdet_in_fech!L119/RES_summary!L$21</f>
        <v>0</v>
      </c>
      <c r="M119" s="177">
        <f>RES_hhdet_in_fech!M119/RES_summary!M$21</f>
        <v>0</v>
      </c>
      <c r="N119" s="177">
        <f>RES_hhdet_in_fech!N119/RES_summary!N$21</f>
        <v>0</v>
      </c>
      <c r="O119" s="177">
        <f>RES_hhdet_in_fech!O119/RES_summary!O$21</f>
        <v>0</v>
      </c>
      <c r="P119" s="177">
        <f>RES_hhdet_in_fech!P119/RES_summary!P$21</f>
        <v>0</v>
      </c>
      <c r="Q119" s="177">
        <f>RES_hhdet_in_fech!Q119/RES_summary!Q$21</f>
        <v>0</v>
      </c>
    </row>
    <row r="120" spans="1:17" ht="12" customHeight="1" x14ac:dyDescent="0.25">
      <c r="A120" s="158" t="s">
        <v>62</v>
      </c>
      <c r="B120" s="157"/>
      <c r="C120" s="178">
        <f>RES_hhdet_in_fech!C120/RES_summary!C$21</f>
        <v>0</v>
      </c>
      <c r="D120" s="178">
        <f>RES_hhdet_in_fech!D120/RES_summary!D$21</f>
        <v>0</v>
      </c>
      <c r="E120" s="178">
        <f>RES_hhdet_in_fech!E120/RES_summary!E$21</f>
        <v>0</v>
      </c>
      <c r="F120" s="178">
        <f>RES_hhdet_in_fech!F120/RES_summary!F$21</f>
        <v>0</v>
      </c>
      <c r="G120" s="178">
        <f>RES_hhdet_in_fech!G120/RES_summary!G$21</f>
        <v>0</v>
      </c>
      <c r="H120" s="178">
        <f>RES_hhdet_in_fech!H120/RES_summary!H$21</f>
        <v>0</v>
      </c>
      <c r="I120" s="178">
        <f>RES_hhdet_in_fech!I120/RES_summary!I$21</f>
        <v>0</v>
      </c>
      <c r="J120" s="178">
        <f>RES_hhdet_in_fech!J120/RES_summary!J$21</f>
        <v>0</v>
      </c>
      <c r="K120" s="178">
        <f>RES_hhdet_in_fech!K120/RES_summary!K$21</f>
        <v>0</v>
      </c>
      <c r="L120" s="178">
        <f>RES_hhdet_in_fech!L120/RES_summary!L$21</f>
        <v>0</v>
      </c>
      <c r="M120" s="178">
        <f>RES_hhdet_in_fech!M120/RES_summary!M$21</f>
        <v>0</v>
      </c>
      <c r="N120" s="178">
        <f>RES_hhdet_in_fech!N120/RES_summary!N$21</f>
        <v>0</v>
      </c>
      <c r="O120" s="178">
        <f>RES_hhdet_in_fech!O120/RES_summary!O$21</f>
        <v>0</v>
      </c>
      <c r="P120" s="178">
        <f>RES_hhdet_in_fech!P120/RES_summary!P$21</f>
        <v>0</v>
      </c>
      <c r="Q120" s="178">
        <f>RES_hhdet_in_fech!Q120/RES_summary!Q$21</f>
        <v>0</v>
      </c>
    </row>
    <row r="121" spans="1:17" ht="12" customHeight="1" x14ac:dyDescent="0.25">
      <c r="A121" s="23" t="s">
        <v>57</v>
      </c>
      <c r="B121" s="156"/>
      <c r="C121" s="177">
        <f>RES_hhdet_in_fech!C121/RES_summary!C$21</f>
        <v>0</v>
      </c>
      <c r="D121" s="177">
        <f>RES_hhdet_in_fech!D121/RES_summary!D$21</f>
        <v>0</v>
      </c>
      <c r="E121" s="177">
        <f>RES_hhdet_in_fech!E121/RES_summary!E$21</f>
        <v>0</v>
      </c>
      <c r="F121" s="177">
        <f>RES_hhdet_in_fech!F121/RES_summary!F$21</f>
        <v>0</v>
      </c>
      <c r="G121" s="177">
        <f>RES_hhdet_in_fech!G121/RES_summary!G$21</f>
        <v>0</v>
      </c>
      <c r="H121" s="177">
        <f>RES_hhdet_in_fech!H121/RES_summary!H$21</f>
        <v>0</v>
      </c>
      <c r="I121" s="177">
        <f>RES_hhdet_in_fech!I121/RES_summary!I$21</f>
        <v>0</v>
      </c>
      <c r="J121" s="177">
        <f>RES_hhdet_in_fech!J121/RES_summary!J$21</f>
        <v>0</v>
      </c>
      <c r="K121" s="177">
        <f>RES_hhdet_in_fech!K121/RES_summary!K$21</f>
        <v>0</v>
      </c>
      <c r="L121" s="177">
        <f>RES_hhdet_in_fech!L121/RES_summary!L$21</f>
        <v>0</v>
      </c>
      <c r="M121" s="177">
        <f>RES_hhdet_in_fech!M121/RES_summary!M$21</f>
        <v>0</v>
      </c>
      <c r="N121" s="177">
        <f>RES_hhdet_in_fech!N121/RES_summary!N$21</f>
        <v>0</v>
      </c>
      <c r="O121" s="177">
        <f>RES_hhdet_in_fech!O121/RES_summary!O$21</f>
        <v>0</v>
      </c>
      <c r="P121" s="177">
        <f>RES_hhdet_in_fech!P121/RES_summary!P$21</f>
        <v>0</v>
      </c>
      <c r="Q121" s="177">
        <f>RES_hhdet_in_fech!Q121/RES_summary!Q$21</f>
        <v>0</v>
      </c>
    </row>
    <row r="122" spans="1:17" ht="12" customHeight="1" x14ac:dyDescent="0.25">
      <c r="A122" s="29" t="s">
        <v>140</v>
      </c>
      <c r="B122" s="57"/>
      <c r="C122" s="176">
        <f>RES_hhdet_in_fech!C122/RES_summary!C$21</f>
        <v>0</v>
      </c>
      <c r="D122" s="176">
        <f>RES_hhdet_in_fech!D122/RES_summary!D$21</f>
        <v>0</v>
      </c>
      <c r="E122" s="176">
        <f>RES_hhdet_in_fech!E122/RES_summary!E$21</f>
        <v>0</v>
      </c>
      <c r="F122" s="176">
        <f>RES_hhdet_in_fech!F122/RES_summary!F$21</f>
        <v>0</v>
      </c>
      <c r="G122" s="176">
        <f>RES_hhdet_in_fech!G122/RES_summary!G$21</f>
        <v>0</v>
      </c>
      <c r="H122" s="176">
        <f>RES_hhdet_in_fech!H122/RES_summary!H$21</f>
        <v>0</v>
      </c>
      <c r="I122" s="176">
        <f>RES_hhdet_in_fech!I122/RES_summary!I$21</f>
        <v>0</v>
      </c>
      <c r="J122" s="176">
        <f>RES_hhdet_in_fech!J122/RES_summary!J$21</f>
        <v>0</v>
      </c>
      <c r="K122" s="176">
        <f>RES_hhdet_in_fech!K122/RES_summary!K$21</f>
        <v>0</v>
      </c>
      <c r="L122" s="176">
        <f>RES_hhdet_in_fech!L122/RES_summary!L$21</f>
        <v>0</v>
      </c>
      <c r="M122" s="176">
        <f>RES_hhdet_in_fech!M122/RES_summary!M$21</f>
        <v>0</v>
      </c>
      <c r="N122" s="176">
        <f>RES_hhdet_in_fech!N122/RES_summary!N$21</f>
        <v>0</v>
      </c>
      <c r="O122" s="176">
        <f>RES_hhdet_in_fech!O122/RES_summary!O$21</f>
        <v>0</v>
      </c>
      <c r="P122" s="176">
        <f>RES_hhdet_in_fech!P122/RES_summary!P$21</f>
        <v>0</v>
      </c>
      <c r="Q122" s="176">
        <f>RES_hhdet_in_fech!Q122/RES_summary!Q$21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84">
        <f>RES_hhdet_in_fech!C124/RES_summary!C$21</f>
        <v>97.689907927029111</v>
      </c>
      <c r="D124" s="184">
        <f>RES_hhdet_in_fech!D124/RES_summary!D$21</f>
        <v>0</v>
      </c>
      <c r="E124" s="184">
        <f>RES_hhdet_in_fech!E124/RES_summary!E$21</f>
        <v>110.09333610432748</v>
      </c>
      <c r="F124" s="184">
        <f>RES_hhdet_in_fech!F124/RES_summary!F$21</f>
        <v>99.432807870059818</v>
      </c>
      <c r="G124" s="184">
        <f>RES_hhdet_in_fech!G124/RES_summary!G$21</f>
        <v>101.89177776234881</v>
      </c>
      <c r="H124" s="184">
        <f>RES_hhdet_in_fech!H124/RES_summary!H$21</f>
        <v>101.11522704341975</v>
      </c>
      <c r="I124" s="184">
        <f>RES_hhdet_in_fech!I124/RES_summary!I$21</f>
        <v>92.416676651948634</v>
      </c>
      <c r="J124" s="184">
        <f>RES_hhdet_in_fech!J124/RES_summary!J$21</f>
        <v>89.14923727927129</v>
      </c>
      <c r="K124" s="184">
        <f>RES_hhdet_in_fech!K124/RES_summary!K$21</f>
        <v>89.761519576000325</v>
      </c>
      <c r="L124" s="184">
        <f>RES_hhdet_in_fech!L124/RES_summary!L$21</f>
        <v>91.18264152874815</v>
      </c>
      <c r="M124" s="184">
        <f>RES_hhdet_in_fech!M124/RES_summary!M$21</f>
        <v>95.319253440243557</v>
      </c>
      <c r="N124" s="184">
        <f>RES_hhdet_in_fech!N124/RES_summary!N$21</f>
        <v>91.058760844218895</v>
      </c>
      <c r="O124" s="184">
        <f>RES_hhdet_in_fech!O124/RES_summary!O$21</f>
        <v>82.745500022603807</v>
      </c>
      <c r="P124" s="184">
        <f>RES_hhdet_in_fech!P124/RES_summary!P$21</f>
        <v>77.153941644056559</v>
      </c>
      <c r="Q124" s="184">
        <f>RES_hhdet_in_fech!Q124/RES_summary!Q$21</f>
        <v>74.713662504743567</v>
      </c>
    </row>
    <row r="125" spans="1:17" ht="12.95" customHeight="1" x14ac:dyDescent="0.25">
      <c r="A125" s="158" t="s">
        <v>65</v>
      </c>
      <c r="B125" s="157"/>
      <c r="C125" s="178">
        <f>RES_hhdet_in_fech!C125/RES_summary!C$21</f>
        <v>50.646147357072572</v>
      </c>
      <c r="D125" s="178">
        <f>RES_hhdet_in_fech!D125/RES_summary!D$21</f>
        <v>0</v>
      </c>
      <c r="E125" s="178">
        <f>RES_hhdet_in_fech!E125/RES_summary!E$21</f>
        <v>64.054675622008162</v>
      </c>
      <c r="F125" s="178">
        <f>RES_hhdet_in_fech!F125/RES_summary!F$21</f>
        <v>55.604216872514343</v>
      </c>
      <c r="G125" s="178">
        <f>RES_hhdet_in_fech!G125/RES_summary!G$21</f>
        <v>56.799186089750677</v>
      </c>
      <c r="H125" s="178">
        <f>RES_hhdet_in_fech!H125/RES_summary!H$21</f>
        <v>55.550611151077575</v>
      </c>
      <c r="I125" s="178">
        <f>RES_hhdet_in_fech!I125/RES_summary!I$21</f>
        <v>49.278328841212101</v>
      </c>
      <c r="J125" s="178">
        <f>RES_hhdet_in_fech!J125/RES_summary!J$21</f>
        <v>49.129548810555789</v>
      </c>
      <c r="K125" s="178">
        <f>RES_hhdet_in_fech!K125/RES_summary!K$21</f>
        <v>50.732888195174525</v>
      </c>
      <c r="L125" s="178">
        <f>RES_hhdet_in_fech!L125/RES_summary!L$21</f>
        <v>51.063409735790138</v>
      </c>
      <c r="M125" s="178">
        <f>RES_hhdet_in_fech!M125/RES_summary!M$21</f>
        <v>60.196183153581039</v>
      </c>
      <c r="N125" s="178">
        <f>RES_hhdet_in_fech!N125/RES_summary!N$21</f>
        <v>56.096454304874911</v>
      </c>
      <c r="O125" s="178">
        <f>RES_hhdet_in_fech!O125/RES_summary!O$21</f>
        <v>50.718209045498824</v>
      </c>
      <c r="P125" s="178">
        <f>RES_hhdet_in_fech!P125/RES_summary!P$21</f>
        <v>46.655966223515371</v>
      </c>
      <c r="Q125" s="178">
        <f>RES_hhdet_in_fech!Q125/RES_summary!Q$21</f>
        <v>44.431951704938214</v>
      </c>
    </row>
    <row r="126" spans="1:17" ht="12" customHeight="1" x14ac:dyDescent="0.25">
      <c r="A126" s="23" t="s">
        <v>149</v>
      </c>
      <c r="B126" s="156"/>
      <c r="C126" s="177">
        <f>RES_hhdet_in_fech!C126/RES_summary!C$21</f>
        <v>50.299648297163927</v>
      </c>
      <c r="D126" s="177">
        <f>RES_hhdet_in_fech!D126/RES_summary!D$21</f>
        <v>0</v>
      </c>
      <c r="E126" s="177">
        <f>RES_hhdet_in_fech!E126/RES_summary!E$21</f>
        <v>63.924711252795575</v>
      </c>
      <c r="F126" s="177">
        <f>RES_hhdet_in_fech!F126/RES_summary!F$21</f>
        <v>55.538272387530817</v>
      </c>
      <c r="G126" s="177">
        <f>RES_hhdet_in_fech!G126/RES_summary!G$21</f>
        <v>56.624118468284813</v>
      </c>
      <c r="H126" s="177">
        <f>RES_hhdet_in_fech!H126/RES_summary!H$21</f>
        <v>55.375135534355401</v>
      </c>
      <c r="I126" s="177">
        <f>RES_hhdet_in_fech!I126/RES_summary!I$21</f>
        <v>49.149058337355576</v>
      </c>
      <c r="J126" s="177">
        <f>RES_hhdet_in_fech!J126/RES_summary!J$21</f>
        <v>48.771656086355023</v>
      </c>
      <c r="K126" s="177">
        <f>RES_hhdet_in_fech!K126/RES_summary!K$21</f>
        <v>50.268479634199437</v>
      </c>
      <c r="L126" s="177">
        <f>RES_hhdet_in_fech!L126/RES_summary!L$21</f>
        <v>50.665526264855423</v>
      </c>
      <c r="M126" s="177">
        <f>RES_hhdet_in_fech!M126/RES_summary!M$21</f>
        <v>59.694325590857154</v>
      </c>
      <c r="N126" s="177">
        <f>RES_hhdet_in_fech!N126/RES_summary!N$21</f>
        <v>55.788048534679703</v>
      </c>
      <c r="O126" s="177">
        <f>RES_hhdet_in_fech!O126/RES_summary!O$21</f>
        <v>50.544938937520463</v>
      </c>
      <c r="P126" s="177">
        <f>RES_hhdet_in_fech!P126/RES_summary!P$21</f>
        <v>46.4306065908156</v>
      </c>
      <c r="Q126" s="177">
        <f>RES_hhdet_in_fech!Q126/RES_summary!Q$21</f>
        <v>44.22066591513066</v>
      </c>
    </row>
    <row r="127" spans="1:17" ht="12" customHeight="1" x14ac:dyDescent="0.25">
      <c r="A127" s="23" t="s">
        <v>60</v>
      </c>
      <c r="B127" s="156"/>
      <c r="C127" s="177">
        <f>RES_hhdet_in_fech!C127/RES_summary!C$21</f>
        <v>0.34649905990864094</v>
      </c>
      <c r="D127" s="177">
        <f>RES_hhdet_in_fech!D127/RES_summary!D$21</f>
        <v>0</v>
      </c>
      <c r="E127" s="177">
        <f>RES_hhdet_in_fech!E127/RES_summary!E$21</f>
        <v>0.12996436921258422</v>
      </c>
      <c r="F127" s="177">
        <f>RES_hhdet_in_fech!F127/RES_summary!F$21</f>
        <v>6.5944484983530463E-2</v>
      </c>
      <c r="G127" s="177">
        <f>RES_hhdet_in_fech!G127/RES_summary!G$21</f>
        <v>0.17506762146586316</v>
      </c>
      <c r="H127" s="177">
        <f>RES_hhdet_in_fech!H127/RES_summary!H$21</f>
        <v>0.17547561672217898</v>
      </c>
      <c r="I127" s="177">
        <f>RES_hhdet_in_fech!I127/RES_summary!I$21</f>
        <v>0.12927050385652333</v>
      </c>
      <c r="J127" s="177">
        <f>RES_hhdet_in_fech!J127/RES_summary!J$21</f>
        <v>0.35789272420076729</v>
      </c>
      <c r="K127" s="177">
        <f>RES_hhdet_in_fech!K127/RES_summary!K$21</f>
        <v>0.46440856097509126</v>
      </c>
      <c r="L127" s="177">
        <f>RES_hhdet_in_fech!L127/RES_summary!L$21</f>
        <v>0.3978834709347091</v>
      </c>
      <c r="M127" s="177">
        <f>RES_hhdet_in_fech!M127/RES_summary!M$21</f>
        <v>0.50185756272388971</v>
      </c>
      <c r="N127" s="177">
        <f>RES_hhdet_in_fech!N127/RES_summary!N$21</f>
        <v>0.30840577019520898</v>
      </c>
      <c r="O127" s="177">
        <f>RES_hhdet_in_fech!O127/RES_summary!O$21</f>
        <v>0.17327010797836268</v>
      </c>
      <c r="P127" s="177">
        <f>RES_hhdet_in_fech!P127/RES_summary!P$21</f>
        <v>0.22535963269977041</v>
      </c>
      <c r="Q127" s="177">
        <f>RES_hhdet_in_fech!Q127/RES_summary!Q$21</f>
        <v>0.21128578980755391</v>
      </c>
    </row>
    <row r="128" spans="1:17" ht="12.95" customHeight="1" x14ac:dyDescent="0.25">
      <c r="A128" s="158" t="s">
        <v>112</v>
      </c>
      <c r="B128" s="157"/>
      <c r="C128" s="178">
        <f>RES_hhdet_in_fech!C128/RES_summary!C$21</f>
        <v>12.344631233889872</v>
      </c>
      <c r="D128" s="178">
        <f>RES_hhdet_in_fech!D128/RES_summary!D$21</f>
        <v>0</v>
      </c>
      <c r="E128" s="178">
        <f>RES_hhdet_in_fech!E128/RES_summary!E$21</f>
        <v>12.492871460320709</v>
      </c>
      <c r="F128" s="178">
        <f>RES_hhdet_in_fech!F128/RES_summary!F$21</f>
        <v>12.197596936176474</v>
      </c>
      <c r="G128" s="178">
        <f>RES_hhdet_in_fech!G128/RES_summary!G$21</f>
        <v>11.909909153992247</v>
      </c>
      <c r="H128" s="178">
        <f>RES_hhdet_in_fech!H128/RES_summary!H$21</f>
        <v>11.433963899133188</v>
      </c>
      <c r="I128" s="178">
        <f>RES_hhdet_in_fech!I128/RES_summary!I$21</f>
        <v>10.714251886539138</v>
      </c>
      <c r="J128" s="178">
        <f>RES_hhdet_in_fech!J128/RES_summary!J$21</f>
        <v>9.4977244951837783</v>
      </c>
      <c r="K128" s="178">
        <f>RES_hhdet_in_fech!K128/RES_summary!K$21</f>
        <v>11.192910929500236</v>
      </c>
      <c r="L128" s="178">
        <f>RES_hhdet_in_fech!L128/RES_summary!L$21</f>
        <v>10.856377329596738</v>
      </c>
      <c r="M128" s="178">
        <f>RES_hhdet_in_fech!M128/RES_summary!M$21</f>
        <v>9.9779243662964561</v>
      </c>
      <c r="N128" s="178">
        <f>RES_hhdet_in_fech!N128/RES_summary!N$21</f>
        <v>9.3719763099084403</v>
      </c>
      <c r="O128" s="178">
        <f>RES_hhdet_in_fech!O128/RES_summary!O$21</f>
        <v>7.6887410459431225</v>
      </c>
      <c r="P128" s="178">
        <f>RES_hhdet_in_fech!P128/RES_summary!P$21</f>
        <v>6.8851535969547166</v>
      </c>
      <c r="Q128" s="178">
        <f>RES_hhdet_in_fech!Q128/RES_summary!Q$21</f>
        <v>7.0368392829443112</v>
      </c>
    </row>
    <row r="129" spans="1:17" ht="12" customHeight="1" x14ac:dyDescent="0.25">
      <c r="A129" s="23" t="s">
        <v>60</v>
      </c>
      <c r="B129" s="156"/>
      <c r="C129" s="177">
        <f>RES_hhdet_in_fech!C129/RES_summary!C$21</f>
        <v>12.344631233889872</v>
      </c>
      <c r="D129" s="177">
        <f>RES_hhdet_in_fech!D129/RES_summary!D$21</f>
        <v>0</v>
      </c>
      <c r="E129" s="177">
        <f>RES_hhdet_in_fech!E129/RES_summary!E$21</f>
        <v>12.492871460320709</v>
      </c>
      <c r="F129" s="177">
        <f>RES_hhdet_in_fech!F129/RES_summary!F$21</f>
        <v>12.197596936176474</v>
      </c>
      <c r="G129" s="177">
        <f>RES_hhdet_in_fech!G129/RES_summary!G$21</f>
        <v>11.909909153992247</v>
      </c>
      <c r="H129" s="177">
        <f>RES_hhdet_in_fech!H129/RES_summary!H$21</f>
        <v>11.433963899133188</v>
      </c>
      <c r="I129" s="177">
        <f>RES_hhdet_in_fech!I129/RES_summary!I$21</f>
        <v>10.714251886539138</v>
      </c>
      <c r="J129" s="177">
        <f>RES_hhdet_in_fech!J129/RES_summary!J$21</f>
        <v>9.4977244951837783</v>
      </c>
      <c r="K129" s="177">
        <f>RES_hhdet_in_fech!K129/RES_summary!K$21</f>
        <v>11.192910929500236</v>
      </c>
      <c r="L129" s="177">
        <f>RES_hhdet_in_fech!L129/RES_summary!L$21</f>
        <v>10.856377329596738</v>
      </c>
      <c r="M129" s="177">
        <f>RES_hhdet_in_fech!M129/RES_summary!M$21</f>
        <v>9.9779243662964561</v>
      </c>
      <c r="N129" s="177">
        <f>RES_hhdet_in_fech!N129/RES_summary!N$21</f>
        <v>9.3719763099084403</v>
      </c>
      <c r="O129" s="177">
        <f>RES_hhdet_in_fech!O129/RES_summary!O$21</f>
        <v>7.6887410459431225</v>
      </c>
      <c r="P129" s="177">
        <f>RES_hhdet_in_fech!P129/RES_summary!P$21</f>
        <v>6.8851535969547166</v>
      </c>
      <c r="Q129" s="177">
        <f>RES_hhdet_in_fech!Q129/RES_summary!Q$21</f>
        <v>7.0368392829443112</v>
      </c>
    </row>
    <row r="130" spans="1:17" ht="12" customHeight="1" x14ac:dyDescent="0.25">
      <c r="A130" s="158" t="s">
        <v>63</v>
      </c>
      <c r="B130" s="157"/>
      <c r="C130" s="178">
        <f>RES_hhdet_in_fech!C130/RES_summary!C$21</f>
        <v>21.196254048516572</v>
      </c>
      <c r="D130" s="178">
        <f>RES_hhdet_in_fech!D130/RES_summary!D$21</f>
        <v>0</v>
      </c>
      <c r="E130" s="178">
        <f>RES_hhdet_in_fech!E130/RES_summary!E$21</f>
        <v>20.610391110810088</v>
      </c>
      <c r="F130" s="178">
        <f>RES_hhdet_in_fech!F130/RES_summary!F$21</f>
        <v>18.822828949251484</v>
      </c>
      <c r="G130" s="178">
        <f>RES_hhdet_in_fech!G130/RES_summary!G$21</f>
        <v>20.103705060297663</v>
      </c>
      <c r="H130" s="178">
        <f>RES_hhdet_in_fech!H130/RES_summary!H$21</f>
        <v>21.10517108679262</v>
      </c>
      <c r="I130" s="178">
        <f>RES_hhdet_in_fech!I130/RES_summary!I$21</f>
        <v>19.588300407925452</v>
      </c>
      <c r="J130" s="178">
        <f>RES_hhdet_in_fech!J130/RES_summary!J$21</f>
        <v>17.463253329181455</v>
      </c>
      <c r="K130" s="178">
        <f>RES_hhdet_in_fech!K130/RES_summary!K$21</f>
        <v>15.634362057665507</v>
      </c>
      <c r="L130" s="178">
        <f>RES_hhdet_in_fech!L130/RES_summary!L$21</f>
        <v>17.495790667060817</v>
      </c>
      <c r="M130" s="178">
        <f>RES_hhdet_in_fech!M130/RES_summary!M$21</f>
        <v>13.744106195426852</v>
      </c>
      <c r="N130" s="178">
        <f>RES_hhdet_in_fech!N130/RES_summary!N$21</f>
        <v>15.039055513798406</v>
      </c>
      <c r="O130" s="178">
        <f>RES_hhdet_in_fech!O130/RES_summary!O$21</f>
        <v>14.280999792023403</v>
      </c>
      <c r="P130" s="178">
        <f>RES_hhdet_in_fech!P130/RES_summary!P$21</f>
        <v>13.658920910961466</v>
      </c>
      <c r="Q130" s="178">
        <f>RES_hhdet_in_fech!Q130/RES_summary!Q$21</f>
        <v>13.580729755559995</v>
      </c>
    </row>
    <row r="131" spans="1:17" ht="12" customHeight="1" x14ac:dyDescent="0.25">
      <c r="A131" s="167" t="s">
        <v>148</v>
      </c>
      <c r="B131" s="132"/>
      <c r="C131" s="183">
        <f>RES_hhdet_in_fech!C131/RES_summary!C$21</f>
        <v>19.109658660753325</v>
      </c>
      <c r="D131" s="183">
        <f>RES_hhdet_in_fech!D131/RES_summary!D$21</f>
        <v>0</v>
      </c>
      <c r="E131" s="183">
        <f>RES_hhdet_in_fech!E131/RES_summary!E$21</f>
        <v>18.119410411482534</v>
      </c>
      <c r="F131" s="183">
        <f>RES_hhdet_in_fech!F131/RES_summary!F$21</f>
        <v>17.57079156103698</v>
      </c>
      <c r="G131" s="183">
        <f>RES_hhdet_in_fech!G131/RES_summary!G$21</f>
        <v>18.577846155914163</v>
      </c>
      <c r="H131" s="183">
        <f>RES_hhdet_in_fech!H131/RES_summary!H$21</f>
        <v>17.849272361205394</v>
      </c>
      <c r="I131" s="183">
        <f>RES_hhdet_in_fech!I131/RES_summary!I$21</f>
        <v>17.597787583785994</v>
      </c>
      <c r="J131" s="183">
        <f>RES_hhdet_in_fech!J131/RES_summary!J$21</f>
        <v>16.239643693016841</v>
      </c>
      <c r="K131" s="183">
        <f>RES_hhdet_in_fech!K131/RES_summary!K$21</f>
        <v>15.634362057665507</v>
      </c>
      <c r="L131" s="183">
        <f>RES_hhdet_in_fech!L131/RES_summary!L$21</f>
        <v>0</v>
      </c>
      <c r="M131" s="183">
        <f>RES_hhdet_in_fech!M131/RES_summary!M$21</f>
        <v>0</v>
      </c>
      <c r="N131" s="183">
        <f>RES_hhdet_in_fech!N131/RES_summary!N$21</f>
        <v>14.14948509923458</v>
      </c>
      <c r="O131" s="183">
        <f>RES_hhdet_in_fech!O131/RES_summary!O$21</f>
        <v>13.919068960648659</v>
      </c>
      <c r="P131" s="183">
        <f>RES_hhdet_in_fech!P131/RES_summary!P$21</f>
        <v>13.847869511065516</v>
      </c>
      <c r="Q131" s="183">
        <f>RES_hhdet_in_fech!Q131/RES_summary!Q$21</f>
        <v>13.722482203372415</v>
      </c>
    </row>
    <row r="132" spans="1:17" ht="12" customHeight="1" x14ac:dyDescent="0.25">
      <c r="A132" s="167" t="s">
        <v>147</v>
      </c>
      <c r="B132" s="132"/>
      <c r="C132" s="183">
        <f>RES_hhdet_in_fech!C132/RES_summary!C$21</f>
        <v>0</v>
      </c>
      <c r="D132" s="183">
        <f>RES_hhdet_in_fech!D132/RES_summary!D$21</f>
        <v>0</v>
      </c>
      <c r="E132" s="183">
        <f>RES_hhdet_in_fech!E132/RES_summary!E$21</f>
        <v>0</v>
      </c>
      <c r="F132" s="183">
        <f>RES_hhdet_in_fech!F132/RES_summary!F$21</f>
        <v>0</v>
      </c>
      <c r="G132" s="183">
        <f>RES_hhdet_in_fech!G132/RES_summary!G$21</f>
        <v>0</v>
      </c>
      <c r="H132" s="183">
        <f>RES_hhdet_in_fech!H132/RES_summary!H$21</f>
        <v>0</v>
      </c>
      <c r="I132" s="183">
        <f>RES_hhdet_in_fech!I132/RES_summary!I$21</f>
        <v>0</v>
      </c>
      <c r="J132" s="183">
        <f>RES_hhdet_in_fech!J132/RES_summary!J$21</f>
        <v>0</v>
      </c>
      <c r="K132" s="183">
        <f>RES_hhdet_in_fech!K132/RES_summary!K$21</f>
        <v>0</v>
      </c>
      <c r="L132" s="183">
        <f>RES_hhdet_in_fech!L132/RES_summary!L$21</f>
        <v>13.933511605290636</v>
      </c>
      <c r="M132" s="183">
        <f>RES_hhdet_in_fech!M132/RES_summary!M$21</f>
        <v>13.744106195426852</v>
      </c>
      <c r="N132" s="183">
        <f>RES_hhdet_in_fech!N132/RES_summary!N$21</f>
        <v>13.160094458782778</v>
      </c>
      <c r="O132" s="183">
        <f>RES_hhdet_in_fech!O132/RES_summary!O$21</f>
        <v>12.930175077036429</v>
      </c>
      <c r="P132" s="183">
        <f>RES_hhdet_in_fech!P132/RES_summary!P$21</f>
        <v>12.866046377758725</v>
      </c>
      <c r="Q132" s="183">
        <f>RES_hhdet_in_fech!Q132/RES_summary!Q$21</f>
        <v>12.74512251024707</v>
      </c>
    </row>
    <row r="133" spans="1:17" ht="12" customHeight="1" x14ac:dyDescent="0.25">
      <c r="A133" s="166" t="s">
        <v>61</v>
      </c>
      <c r="B133" s="165"/>
      <c r="C133" s="182">
        <f>RES_hhdet_in_fech!C133/RES_summary!C$21</f>
        <v>0</v>
      </c>
      <c r="D133" s="182">
        <f>RES_hhdet_in_fech!D133/RES_summary!D$21</f>
        <v>0</v>
      </c>
      <c r="E133" s="182">
        <f>RES_hhdet_in_fech!E133/RES_summary!E$21</f>
        <v>0</v>
      </c>
      <c r="F133" s="182">
        <f>RES_hhdet_in_fech!F133/RES_summary!F$21</f>
        <v>0</v>
      </c>
      <c r="G133" s="182">
        <f>RES_hhdet_in_fech!G133/RES_summary!G$21</f>
        <v>0</v>
      </c>
      <c r="H133" s="182">
        <f>RES_hhdet_in_fech!H133/RES_summary!H$21</f>
        <v>0</v>
      </c>
      <c r="I133" s="182">
        <f>RES_hhdet_in_fech!I133/RES_summary!I$21</f>
        <v>0</v>
      </c>
      <c r="J133" s="182">
        <f>RES_hhdet_in_fech!J133/RES_summary!J$21</f>
        <v>0</v>
      </c>
      <c r="K133" s="182">
        <f>RES_hhdet_in_fech!K133/RES_summary!K$21</f>
        <v>0</v>
      </c>
      <c r="L133" s="182">
        <f>RES_hhdet_in_fech!L133/RES_summary!L$21</f>
        <v>9.1481651068461147</v>
      </c>
      <c r="M133" s="182">
        <f>RES_hhdet_in_fech!M133/RES_summary!M$21</f>
        <v>9.0237775224934555</v>
      </c>
      <c r="N133" s="182">
        <f>RES_hhdet_in_fech!N133/RES_summary!N$21</f>
        <v>8.6389142974777684</v>
      </c>
      <c r="O133" s="182">
        <f>RES_hhdet_in_fech!O133/RES_summary!O$21</f>
        <v>8.4865389908933455</v>
      </c>
      <c r="P133" s="182">
        <f>RES_hhdet_in_fech!P133/RES_summary!P$21</f>
        <v>8.4427536926219773</v>
      </c>
      <c r="Q133" s="182">
        <f>RES_hhdet_in_fech!Q133/RES_summary!Q$21</f>
        <v>8.3609284963498176</v>
      </c>
    </row>
    <row r="134" spans="1:17" ht="12" customHeight="1" x14ac:dyDescent="0.25">
      <c r="A134" s="147" t="s">
        <v>59</v>
      </c>
      <c r="B134" s="164"/>
      <c r="C134" s="181">
        <f>RES_hhdet_in_fech!C134/RES_summary!C$21</f>
        <v>0</v>
      </c>
      <c r="D134" s="181">
        <f>RES_hhdet_in_fech!D134/RES_summary!D$21</f>
        <v>0</v>
      </c>
      <c r="E134" s="181">
        <f>RES_hhdet_in_fech!E134/RES_summary!E$21</f>
        <v>0</v>
      </c>
      <c r="F134" s="181">
        <f>RES_hhdet_in_fech!F134/RES_summary!F$21</f>
        <v>0</v>
      </c>
      <c r="G134" s="181">
        <f>RES_hhdet_in_fech!G134/RES_summary!G$21</f>
        <v>0</v>
      </c>
      <c r="H134" s="181">
        <f>RES_hhdet_in_fech!H134/RES_summary!H$21</f>
        <v>0</v>
      </c>
      <c r="I134" s="181">
        <f>RES_hhdet_in_fech!I134/RES_summary!I$21</f>
        <v>0</v>
      </c>
      <c r="J134" s="181">
        <f>RES_hhdet_in_fech!J134/RES_summary!J$21</f>
        <v>0</v>
      </c>
      <c r="K134" s="181">
        <f>RES_hhdet_in_fech!K134/RES_summary!K$21</f>
        <v>0</v>
      </c>
      <c r="L134" s="181">
        <f>RES_hhdet_in_fech!L134/RES_summary!L$21</f>
        <v>4.7853464984445253</v>
      </c>
      <c r="M134" s="181">
        <f>RES_hhdet_in_fech!M134/RES_summary!M$21</f>
        <v>4.7203286729334009</v>
      </c>
      <c r="N134" s="181">
        <f>RES_hhdet_in_fech!N134/RES_summary!N$21</f>
        <v>4.5211801613050122</v>
      </c>
      <c r="O134" s="181">
        <f>RES_hhdet_in_fech!O134/RES_summary!O$21</f>
        <v>4.4436360861430826</v>
      </c>
      <c r="P134" s="181">
        <f>RES_hhdet_in_fech!P134/RES_summary!P$21</f>
        <v>4.4232926851367456</v>
      </c>
      <c r="Q134" s="181">
        <f>RES_hhdet_in_fech!Q134/RES_summary!Q$21</f>
        <v>4.3841940138972513</v>
      </c>
    </row>
    <row r="135" spans="1:17" ht="12" customHeight="1" x14ac:dyDescent="0.25">
      <c r="A135" s="163" t="s">
        <v>142</v>
      </c>
      <c r="B135" s="162"/>
      <c r="C135" s="180">
        <f>RES_hhdet_in_fech!C135/RES_summary!C$21</f>
        <v>23.488253850051478</v>
      </c>
      <c r="D135" s="180">
        <f>RES_hhdet_in_fech!D135/RES_summary!D$21</f>
        <v>0</v>
      </c>
      <c r="E135" s="180">
        <f>RES_hhdet_in_fech!E135/RES_summary!E$21</f>
        <v>24.015768007765534</v>
      </c>
      <c r="F135" s="180">
        <f>RES_hhdet_in_fech!F135/RES_summary!F$21</f>
        <v>23.626410775121009</v>
      </c>
      <c r="G135" s="180">
        <f>RES_hhdet_in_fech!G135/RES_summary!G$21</f>
        <v>23.744410284283681</v>
      </c>
      <c r="H135" s="180">
        <f>RES_hhdet_in_fech!H135/RES_summary!H$21</f>
        <v>24.33805278723273</v>
      </c>
      <c r="I135" s="180">
        <f>RES_hhdet_in_fech!I135/RES_summary!I$21</f>
        <v>23.668950660503221</v>
      </c>
      <c r="J135" s="180">
        <f>RES_hhdet_in_fech!J135/RES_summary!J$21</f>
        <v>24.505155004896057</v>
      </c>
      <c r="K135" s="180">
        <f>RES_hhdet_in_fech!K135/RES_summary!K$21</f>
        <v>0</v>
      </c>
      <c r="L135" s="180">
        <f>RES_hhdet_in_fech!L135/RES_summary!L$21</f>
        <v>21.56530793071806</v>
      </c>
      <c r="M135" s="180">
        <f>RES_hhdet_in_fech!M135/RES_summary!M$21</f>
        <v>0</v>
      </c>
      <c r="N135" s="180">
        <f>RES_hhdet_in_fech!N135/RES_summary!N$21</f>
        <v>19.622691759028239</v>
      </c>
      <c r="O135" s="180">
        <f>RES_hhdet_in_fech!O135/RES_summary!O$21</f>
        <v>18.463890349862265</v>
      </c>
      <c r="P135" s="180">
        <f>RES_hhdet_in_fech!P135/RES_summary!P$21</f>
        <v>0</v>
      </c>
      <c r="Q135" s="180">
        <f>RES_hhdet_in_fech!Q135/RES_summary!Q$21</f>
        <v>0</v>
      </c>
    </row>
    <row r="136" spans="1:17" ht="12" customHeight="1" x14ac:dyDescent="0.25">
      <c r="A136" s="161" t="s">
        <v>141</v>
      </c>
      <c r="B136" s="160"/>
      <c r="C136" s="179">
        <f>RES_hhdet_in_fech!C136/RES_summary!C$21</f>
        <v>0</v>
      </c>
      <c r="D136" s="179">
        <f>RES_hhdet_in_fech!D136/RES_summary!D$21</f>
        <v>0</v>
      </c>
      <c r="E136" s="179">
        <f>RES_hhdet_in_fech!E136/RES_summary!E$21</f>
        <v>0</v>
      </c>
      <c r="F136" s="179">
        <f>RES_hhdet_in_fech!F136/RES_summary!F$21</f>
        <v>0</v>
      </c>
      <c r="G136" s="179">
        <f>RES_hhdet_in_fech!G136/RES_summary!G$21</f>
        <v>0</v>
      </c>
      <c r="H136" s="179">
        <f>RES_hhdet_in_fech!H136/RES_summary!H$21</f>
        <v>0</v>
      </c>
      <c r="I136" s="179">
        <f>RES_hhdet_in_fech!I136/RES_summary!I$21</f>
        <v>0</v>
      </c>
      <c r="J136" s="179">
        <f>RES_hhdet_in_fech!J136/RES_summary!J$21</f>
        <v>0</v>
      </c>
      <c r="K136" s="179">
        <f>RES_hhdet_in_fech!K136/RES_summary!K$21</f>
        <v>0</v>
      </c>
      <c r="L136" s="179">
        <f>RES_hhdet_in_fech!L136/RES_summary!L$21</f>
        <v>17.997703629847322</v>
      </c>
      <c r="M136" s="179">
        <f>RES_hhdet_in_fech!M136/RES_summary!M$21</f>
        <v>0</v>
      </c>
      <c r="N136" s="179">
        <f>RES_hhdet_in_fech!N136/RES_summary!N$21</f>
        <v>16.41278205340204</v>
      </c>
      <c r="O136" s="179">
        <f>RES_hhdet_in_fech!O136/RES_summary!O$21</f>
        <v>15.54817588068045</v>
      </c>
      <c r="P136" s="179">
        <f>RES_hhdet_in_fech!P136/RES_summary!P$21</f>
        <v>0</v>
      </c>
      <c r="Q136" s="179">
        <f>RES_hhdet_in_fech!Q136/RES_summary!Q$21</f>
        <v>0</v>
      </c>
    </row>
    <row r="137" spans="1:17" ht="12" customHeight="1" x14ac:dyDescent="0.25">
      <c r="A137" s="148" t="s">
        <v>60</v>
      </c>
      <c r="B137" s="156"/>
      <c r="C137" s="177">
        <f>RES_hhdet_in_fech!C137/RES_summary!C$21</f>
        <v>0</v>
      </c>
      <c r="D137" s="177">
        <f>RES_hhdet_in_fech!D137/RES_summary!D$21</f>
        <v>0</v>
      </c>
      <c r="E137" s="177">
        <f>RES_hhdet_in_fech!E137/RES_summary!E$21</f>
        <v>0</v>
      </c>
      <c r="F137" s="177">
        <f>RES_hhdet_in_fech!F137/RES_summary!F$21</f>
        <v>0</v>
      </c>
      <c r="G137" s="177">
        <f>RES_hhdet_in_fech!G137/RES_summary!G$21</f>
        <v>0</v>
      </c>
      <c r="H137" s="177">
        <f>RES_hhdet_in_fech!H137/RES_summary!H$21</f>
        <v>0</v>
      </c>
      <c r="I137" s="177">
        <f>RES_hhdet_in_fech!I137/RES_summary!I$21</f>
        <v>0</v>
      </c>
      <c r="J137" s="177">
        <f>RES_hhdet_in_fech!J137/RES_summary!J$21</f>
        <v>0</v>
      </c>
      <c r="K137" s="177">
        <f>RES_hhdet_in_fech!K137/RES_summary!K$21</f>
        <v>0</v>
      </c>
      <c r="L137" s="177">
        <f>RES_hhdet_in_fech!L137/RES_summary!L$21</f>
        <v>13.208271380281463</v>
      </c>
      <c r="M137" s="177">
        <f>RES_hhdet_in_fech!M137/RES_summary!M$21</f>
        <v>0</v>
      </c>
      <c r="N137" s="177">
        <f>RES_hhdet_in_fech!N137/RES_summary!N$21</f>
        <v>11.911706079425489</v>
      </c>
      <c r="O137" s="177">
        <f>RES_hhdet_in_fech!O137/RES_summary!O$21</f>
        <v>11.144321456522492</v>
      </c>
      <c r="P137" s="177">
        <f>RES_hhdet_in_fech!P137/RES_summary!P$21</f>
        <v>0</v>
      </c>
      <c r="Q137" s="177">
        <f>RES_hhdet_in_fech!Q137/RES_summary!Q$21</f>
        <v>0</v>
      </c>
    </row>
    <row r="138" spans="1:17" ht="12" customHeight="1" x14ac:dyDescent="0.25">
      <c r="A138" s="148" t="s">
        <v>59</v>
      </c>
      <c r="B138" s="156"/>
      <c r="C138" s="177">
        <f>RES_hhdet_in_fech!C138/RES_summary!C$21</f>
        <v>0</v>
      </c>
      <c r="D138" s="177">
        <f>RES_hhdet_in_fech!D138/RES_summary!D$21</f>
        <v>0</v>
      </c>
      <c r="E138" s="177">
        <f>RES_hhdet_in_fech!E138/RES_summary!E$21</f>
        <v>0</v>
      </c>
      <c r="F138" s="177">
        <f>RES_hhdet_in_fech!F138/RES_summary!F$21</f>
        <v>0</v>
      </c>
      <c r="G138" s="177">
        <f>RES_hhdet_in_fech!G138/RES_summary!G$21</f>
        <v>0</v>
      </c>
      <c r="H138" s="177">
        <f>RES_hhdet_in_fech!H138/RES_summary!H$21</f>
        <v>0</v>
      </c>
      <c r="I138" s="177">
        <f>RES_hhdet_in_fech!I138/RES_summary!I$21</f>
        <v>0</v>
      </c>
      <c r="J138" s="177">
        <f>RES_hhdet_in_fech!J138/RES_summary!J$21</f>
        <v>0</v>
      </c>
      <c r="K138" s="177">
        <f>RES_hhdet_in_fech!K138/RES_summary!K$21</f>
        <v>0</v>
      </c>
      <c r="L138" s="177">
        <f>RES_hhdet_in_fech!L138/RES_summary!L$21</f>
        <v>4.7894322495658566</v>
      </c>
      <c r="M138" s="177">
        <f>RES_hhdet_in_fech!M138/RES_summary!M$21</f>
        <v>0</v>
      </c>
      <c r="N138" s="177">
        <f>RES_hhdet_in_fech!N138/RES_summary!N$21</f>
        <v>4.5010759739765485</v>
      </c>
      <c r="O138" s="177">
        <f>RES_hhdet_in_fech!O138/RES_summary!O$21</f>
        <v>4.4038544241579558</v>
      </c>
      <c r="P138" s="177">
        <f>RES_hhdet_in_fech!P138/RES_summary!P$21</f>
        <v>0</v>
      </c>
      <c r="Q138" s="177">
        <f>RES_hhdet_in_fech!Q138/RES_summary!Q$21</f>
        <v>0</v>
      </c>
    </row>
    <row r="139" spans="1:17" ht="12" customHeight="1" x14ac:dyDescent="0.25">
      <c r="A139" s="158" t="s">
        <v>62</v>
      </c>
      <c r="B139" s="157"/>
      <c r="C139" s="178">
        <f>RES_hhdet_in_fech!C139/RES_summary!C$21</f>
        <v>13.502875287550115</v>
      </c>
      <c r="D139" s="178">
        <f>RES_hhdet_in_fech!D139/RES_summary!D$21</f>
        <v>0</v>
      </c>
      <c r="E139" s="178">
        <f>RES_hhdet_in_fech!E139/RES_summary!E$21</f>
        <v>12.935397911188534</v>
      </c>
      <c r="F139" s="178">
        <f>RES_hhdet_in_fech!F139/RES_summary!F$21</f>
        <v>12.80816511211752</v>
      </c>
      <c r="G139" s="178">
        <f>RES_hhdet_in_fech!G139/RES_summary!G$21</f>
        <v>13.078977458308229</v>
      </c>
      <c r="H139" s="178">
        <f>RES_hhdet_in_fech!H139/RES_summary!H$21</f>
        <v>13.025480906416353</v>
      </c>
      <c r="I139" s="178">
        <f>RES_hhdet_in_fech!I139/RES_summary!I$21</f>
        <v>12.835795516271929</v>
      </c>
      <c r="J139" s="178">
        <f>RES_hhdet_in_fech!J139/RES_summary!J$21</f>
        <v>13.058710644350272</v>
      </c>
      <c r="K139" s="178">
        <f>RES_hhdet_in_fech!K139/RES_summary!K$21</f>
        <v>12.201358393660053</v>
      </c>
      <c r="L139" s="178">
        <f>RES_hhdet_in_fech!L139/RES_summary!L$21</f>
        <v>11.767063796300466</v>
      </c>
      <c r="M139" s="178">
        <f>RES_hhdet_in_fech!M139/RES_summary!M$21</f>
        <v>11.401039724939203</v>
      </c>
      <c r="N139" s="178">
        <f>RES_hhdet_in_fech!N139/RES_summary!N$21</f>
        <v>10.551274715637138</v>
      </c>
      <c r="O139" s="178">
        <f>RES_hhdet_in_fech!O139/RES_summary!O$21</f>
        <v>10.05755013913846</v>
      </c>
      <c r="P139" s="178">
        <f>RES_hhdet_in_fech!P139/RES_summary!P$21</f>
        <v>9.9539009126250129</v>
      </c>
      <c r="Q139" s="178">
        <f>RES_hhdet_in_fech!Q139/RES_summary!Q$21</f>
        <v>9.6641417613010514</v>
      </c>
    </row>
    <row r="140" spans="1:17" ht="12" customHeight="1" x14ac:dyDescent="0.25">
      <c r="A140" s="23" t="s">
        <v>57</v>
      </c>
      <c r="B140" s="156"/>
      <c r="C140" s="177">
        <f>RES_hhdet_in_fech!C140/RES_summary!C$21</f>
        <v>0</v>
      </c>
      <c r="D140" s="177">
        <f>RES_hhdet_in_fech!D140/RES_summary!D$21</f>
        <v>0</v>
      </c>
      <c r="E140" s="177">
        <f>RES_hhdet_in_fech!E140/RES_summary!E$21</f>
        <v>0</v>
      </c>
      <c r="F140" s="177">
        <f>RES_hhdet_in_fech!F140/RES_summary!F$21</f>
        <v>0</v>
      </c>
      <c r="G140" s="177">
        <f>RES_hhdet_in_fech!G140/RES_summary!G$21</f>
        <v>0</v>
      </c>
      <c r="H140" s="177">
        <f>RES_hhdet_in_fech!H140/RES_summary!H$21</f>
        <v>0</v>
      </c>
      <c r="I140" s="177">
        <f>RES_hhdet_in_fech!I140/RES_summary!I$21</f>
        <v>0</v>
      </c>
      <c r="J140" s="177">
        <f>RES_hhdet_in_fech!J140/RES_summary!J$21</f>
        <v>0</v>
      </c>
      <c r="K140" s="177">
        <f>RES_hhdet_in_fech!K140/RES_summary!K$21</f>
        <v>0</v>
      </c>
      <c r="L140" s="177">
        <f>RES_hhdet_in_fech!L140/RES_summary!L$21</f>
        <v>0</v>
      </c>
      <c r="M140" s="177">
        <f>RES_hhdet_in_fech!M140/RES_summary!M$21</f>
        <v>0</v>
      </c>
      <c r="N140" s="177">
        <f>RES_hhdet_in_fech!N140/RES_summary!N$21</f>
        <v>0</v>
      </c>
      <c r="O140" s="177">
        <f>RES_hhdet_in_fech!O140/RES_summary!O$21</f>
        <v>17.906314732506242</v>
      </c>
      <c r="P140" s="177">
        <f>RES_hhdet_in_fech!P140/RES_summary!P$21</f>
        <v>16.739392300620452</v>
      </c>
      <c r="Q140" s="177">
        <f>RES_hhdet_in_fech!Q140/RES_summary!Q$21</f>
        <v>16.692125996047992</v>
      </c>
    </row>
    <row r="141" spans="1:17" ht="12" customHeight="1" x14ac:dyDescent="0.25">
      <c r="A141" s="29" t="s">
        <v>140</v>
      </c>
      <c r="B141" s="57"/>
      <c r="C141" s="176">
        <f>RES_hhdet_in_fech!C141/RES_summary!C$21</f>
        <v>13.502875287550115</v>
      </c>
      <c r="D141" s="176">
        <f>RES_hhdet_in_fech!D141/RES_summary!D$21</f>
        <v>0</v>
      </c>
      <c r="E141" s="176">
        <f>RES_hhdet_in_fech!E141/RES_summary!E$21</f>
        <v>12.935397911188534</v>
      </c>
      <c r="F141" s="176">
        <f>RES_hhdet_in_fech!F141/RES_summary!F$21</f>
        <v>12.80816511211752</v>
      </c>
      <c r="G141" s="176">
        <f>RES_hhdet_in_fech!G141/RES_summary!G$21</f>
        <v>13.078977458308229</v>
      </c>
      <c r="H141" s="176">
        <f>RES_hhdet_in_fech!H141/RES_summary!H$21</f>
        <v>13.025480906416353</v>
      </c>
      <c r="I141" s="176">
        <f>RES_hhdet_in_fech!I141/RES_summary!I$21</f>
        <v>12.835795516271929</v>
      </c>
      <c r="J141" s="176">
        <f>RES_hhdet_in_fech!J141/RES_summary!J$21</f>
        <v>13.058710644350272</v>
      </c>
      <c r="K141" s="176">
        <f>RES_hhdet_in_fech!K141/RES_summary!K$21</f>
        <v>12.201358393660053</v>
      </c>
      <c r="L141" s="176">
        <f>RES_hhdet_in_fech!L141/RES_summary!L$21</f>
        <v>11.767063796300466</v>
      </c>
      <c r="M141" s="176">
        <f>RES_hhdet_in_fech!M141/RES_summary!M$21</f>
        <v>11.401039724939203</v>
      </c>
      <c r="N141" s="176">
        <f>RES_hhdet_in_fech!N141/RES_summary!N$21</f>
        <v>10.551274715637138</v>
      </c>
      <c r="O141" s="176">
        <f>RES_hhdet_in_fech!O141/RES_summary!O$21</f>
        <v>9.9347695949106836</v>
      </c>
      <c r="P141" s="176">
        <f>RES_hhdet_in_fech!P141/RES_summary!P$21</f>
        <v>9.8688257312998786</v>
      </c>
      <c r="Q141" s="176">
        <f>RES_hhdet_in_fech!Q141/RES_summary!Q$21</f>
        <v>9.5797537039995291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84">
        <f>RES_hhdet_in_fech!C143/RES_summary!C$21</f>
        <v>83.486116794514984</v>
      </c>
      <c r="D143" s="184">
        <f>RES_hhdet_in_fech!D143/RES_summary!D$21</f>
        <v>86.093930248442078</v>
      </c>
      <c r="E143" s="184">
        <f>RES_hhdet_in_fech!E143/RES_summary!E$21</f>
        <v>88.323025151546986</v>
      </c>
      <c r="F143" s="184">
        <f>RES_hhdet_in_fech!F143/RES_summary!F$21</f>
        <v>80.911391739722376</v>
      </c>
      <c r="G143" s="184">
        <f>RES_hhdet_in_fech!G143/RES_summary!G$21</f>
        <v>81.012840192271369</v>
      </c>
      <c r="H143" s="184">
        <f>RES_hhdet_in_fech!H143/RES_summary!H$21</f>
        <v>79.402492164891541</v>
      </c>
      <c r="I143" s="184">
        <f>RES_hhdet_in_fech!I143/RES_summary!I$21</f>
        <v>72.490664282853359</v>
      </c>
      <c r="J143" s="184">
        <f>RES_hhdet_in_fech!J143/RES_summary!J$21</f>
        <v>72.355887621848765</v>
      </c>
      <c r="K143" s="184">
        <f>RES_hhdet_in_fech!K143/RES_summary!K$21</f>
        <v>66.759605715371052</v>
      </c>
      <c r="L143" s="184">
        <f>RES_hhdet_in_fech!L143/RES_summary!L$21</f>
        <v>66.560494607618907</v>
      </c>
      <c r="M143" s="184">
        <f>RES_hhdet_in_fech!M143/RES_summary!M$21</f>
        <v>63.549952200729898</v>
      </c>
      <c r="N143" s="184">
        <f>RES_hhdet_in_fech!N143/RES_summary!N$21</f>
        <v>57.097342749183497</v>
      </c>
      <c r="O143" s="184">
        <f>RES_hhdet_in_fech!O143/RES_summary!O$21</f>
        <v>51.172046135815741</v>
      </c>
      <c r="P143" s="184">
        <f>RES_hhdet_in_fech!P143/RES_summary!P$21</f>
        <v>48.472955140541153</v>
      </c>
      <c r="Q143" s="184">
        <f>RES_hhdet_in_fech!Q143/RES_summary!Q$21</f>
        <v>47.276301546577947</v>
      </c>
    </row>
    <row r="144" spans="1:17" ht="12.95" customHeight="1" x14ac:dyDescent="0.25">
      <c r="A144" s="158" t="s">
        <v>65</v>
      </c>
      <c r="B144" s="157"/>
      <c r="C144" s="178">
        <f>RES_hhdet_in_fech!C144/RES_summary!C$21</f>
        <v>35.182598779289862</v>
      </c>
      <c r="D144" s="178">
        <f>RES_hhdet_in_fech!D144/RES_summary!D$21</f>
        <v>38.976239904669121</v>
      </c>
      <c r="E144" s="178">
        <f>RES_hhdet_in_fech!E144/RES_summary!E$21</f>
        <v>41.27284221849515</v>
      </c>
      <c r="F144" s="178">
        <f>RES_hhdet_in_fech!F144/RES_summary!F$21</f>
        <v>34.41911174064527</v>
      </c>
      <c r="G144" s="178">
        <f>RES_hhdet_in_fech!G144/RES_summary!G$21</f>
        <v>32.241282479477057</v>
      </c>
      <c r="H144" s="178">
        <f>RES_hhdet_in_fech!H144/RES_summary!H$21</f>
        <v>30.959168735240151</v>
      </c>
      <c r="I144" s="178">
        <f>RES_hhdet_in_fech!I144/RES_summary!I$21</f>
        <v>25.710019521490391</v>
      </c>
      <c r="J144" s="178">
        <f>RES_hhdet_in_fech!J144/RES_summary!J$21</f>
        <v>24.042477613573489</v>
      </c>
      <c r="K144" s="178">
        <f>RES_hhdet_in_fech!K144/RES_summary!K$21</f>
        <v>21.565414623857571</v>
      </c>
      <c r="L144" s="178">
        <f>RES_hhdet_in_fech!L144/RES_summary!L$21</f>
        <v>25.92174591579316</v>
      </c>
      <c r="M144" s="178">
        <f>RES_hhdet_in_fech!M144/RES_summary!M$21</f>
        <v>22.258626616510778</v>
      </c>
      <c r="N144" s="178">
        <f>RES_hhdet_in_fech!N144/RES_summary!N$21</f>
        <v>18.64977540585976</v>
      </c>
      <c r="O144" s="178">
        <f>RES_hhdet_in_fech!O144/RES_summary!O$21</f>
        <v>15.843985183453755</v>
      </c>
      <c r="P144" s="178">
        <f>RES_hhdet_in_fech!P144/RES_summary!P$21</f>
        <v>13.91401864958984</v>
      </c>
      <c r="Q144" s="178">
        <f>RES_hhdet_in_fech!Q144/RES_summary!Q$21</f>
        <v>12.541224198148937</v>
      </c>
    </row>
    <row r="145" spans="1:17" ht="12" customHeight="1" x14ac:dyDescent="0.25">
      <c r="A145" s="23" t="s">
        <v>60</v>
      </c>
      <c r="B145" s="156"/>
      <c r="C145" s="177">
        <f>RES_hhdet_in_fech!C145/RES_summary!C$21</f>
        <v>35.182598779289862</v>
      </c>
      <c r="D145" s="177">
        <f>RES_hhdet_in_fech!D145/RES_summary!D$21</f>
        <v>38.976239904669121</v>
      </c>
      <c r="E145" s="177">
        <f>RES_hhdet_in_fech!E145/RES_summary!E$21</f>
        <v>41.27284221849515</v>
      </c>
      <c r="F145" s="177">
        <f>RES_hhdet_in_fech!F145/RES_summary!F$21</f>
        <v>34.41911174064527</v>
      </c>
      <c r="G145" s="177">
        <f>RES_hhdet_in_fech!G145/RES_summary!G$21</f>
        <v>32.241282479477057</v>
      </c>
      <c r="H145" s="177">
        <f>RES_hhdet_in_fech!H145/RES_summary!H$21</f>
        <v>30.959168735240151</v>
      </c>
      <c r="I145" s="177">
        <f>RES_hhdet_in_fech!I145/RES_summary!I$21</f>
        <v>25.710019521490391</v>
      </c>
      <c r="J145" s="177">
        <f>RES_hhdet_in_fech!J145/RES_summary!J$21</f>
        <v>24.042477613573489</v>
      </c>
      <c r="K145" s="177">
        <f>RES_hhdet_in_fech!K145/RES_summary!K$21</f>
        <v>21.565414623857571</v>
      </c>
      <c r="L145" s="177">
        <f>RES_hhdet_in_fech!L145/RES_summary!L$21</f>
        <v>25.92174591579316</v>
      </c>
      <c r="M145" s="177">
        <f>RES_hhdet_in_fech!M145/RES_summary!M$21</f>
        <v>22.258626616510778</v>
      </c>
      <c r="N145" s="177">
        <f>RES_hhdet_in_fech!N145/RES_summary!N$21</f>
        <v>18.64977540585976</v>
      </c>
      <c r="O145" s="177">
        <f>RES_hhdet_in_fech!O145/RES_summary!O$21</f>
        <v>15.843985183453755</v>
      </c>
      <c r="P145" s="177">
        <f>RES_hhdet_in_fech!P145/RES_summary!P$21</f>
        <v>13.91401864958984</v>
      </c>
      <c r="Q145" s="177">
        <f>RES_hhdet_in_fech!Q145/RES_summary!Q$21</f>
        <v>12.541224198148937</v>
      </c>
    </row>
    <row r="146" spans="1:17" ht="12.95" customHeight="1" x14ac:dyDescent="0.25">
      <c r="A146" s="158" t="s">
        <v>112</v>
      </c>
      <c r="B146" s="157"/>
      <c r="C146" s="178">
        <f>RES_hhdet_in_fech!C146/RES_summary!C$21</f>
        <v>11.293976002109359</v>
      </c>
      <c r="D146" s="178">
        <f>RES_hhdet_in_fech!D146/RES_summary!D$21</f>
        <v>10.891493518929398</v>
      </c>
      <c r="E146" s="178">
        <f>RES_hhdet_in_fech!E146/RES_summary!E$21</f>
        <v>10.485201245966643</v>
      </c>
      <c r="F146" s="178">
        <f>RES_hhdet_in_fech!F146/RES_summary!F$21</f>
        <v>10.520421032920092</v>
      </c>
      <c r="G146" s="178">
        <f>RES_hhdet_in_fech!G146/RES_summary!G$21</f>
        <v>12.297715565533924</v>
      </c>
      <c r="H146" s="178">
        <f>RES_hhdet_in_fech!H146/RES_summary!H$21</f>
        <v>11.29998686067664</v>
      </c>
      <c r="I146" s="178">
        <f>RES_hhdet_in_fech!I146/RES_summary!I$21</f>
        <v>10.419956372273031</v>
      </c>
      <c r="J146" s="178">
        <f>RES_hhdet_in_fech!J146/RES_summary!J$21</f>
        <v>10.596284899905386</v>
      </c>
      <c r="K146" s="178">
        <f>RES_hhdet_in_fech!K146/RES_summary!K$21</f>
        <v>10.875786397910371</v>
      </c>
      <c r="L146" s="178">
        <f>RES_hhdet_in_fech!L146/RES_summary!L$21</f>
        <v>10.777429270873368</v>
      </c>
      <c r="M146" s="178">
        <f>RES_hhdet_in_fech!M146/RES_summary!M$21</f>
        <v>9.2692381138090791</v>
      </c>
      <c r="N146" s="178">
        <f>RES_hhdet_in_fech!N146/RES_summary!N$21</f>
        <v>8.8711105337974789</v>
      </c>
      <c r="O146" s="178">
        <f>RES_hhdet_in_fech!O146/RES_summary!O$21</f>
        <v>7.7901282033688233</v>
      </c>
      <c r="P146" s="178">
        <f>RES_hhdet_in_fech!P146/RES_summary!P$21</f>
        <v>7.366907945932371</v>
      </c>
      <c r="Q146" s="178">
        <f>RES_hhdet_in_fech!Q146/RES_summary!Q$21</f>
        <v>7.6488907414437701</v>
      </c>
    </row>
    <row r="147" spans="1:17" ht="12" customHeight="1" x14ac:dyDescent="0.25">
      <c r="A147" s="23" t="s">
        <v>60</v>
      </c>
      <c r="B147" s="156"/>
      <c r="C147" s="177">
        <f>RES_hhdet_in_fech!C147/RES_summary!C$21</f>
        <v>11.293976002109359</v>
      </c>
      <c r="D147" s="177">
        <f>RES_hhdet_in_fech!D147/RES_summary!D$21</f>
        <v>10.891493518929398</v>
      </c>
      <c r="E147" s="177">
        <f>RES_hhdet_in_fech!E147/RES_summary!E$21</f>
        <v>10.485201245966643</v>
      </c>
      <c r="F147" s="177">
        <f>RES_hhdet_in_fech!F147/RES_summary!F$21</f>
        <v>10.520421032920092</v>
      </c>
      <c r="G147" s="177">
        <f>RES_hhdet_in_fech!G147/RES_summary!G$21</f>
        <v>12.297715565533924</v>
      </c>
      <c r="H147" s="177">
        <f>RES_hhdet_in_fech!H147/RES_summary!H$21</f>
        <v>11.29998686067664</v>
      </c>
      <c r="I147" s="177">
        <f>RES_hhdet_in_fech!I147/RES_summary!I$21</f>
        <v>10.419956372273031</v>
      </c>
      <c r="J147" s="177">
        <f>RES_hhdet_in_fech!J147/RES_summary!J$21</f>
        <v>10.596284899905386</v>
      </c>
      <c r="K147" s="177">
        <f>RES_hhdet_in_fech!K147/RES_summary!K$21</f>
        <v>10.875786397910371</v>
      </c>
      <c r="L147" s="177">
        <f>RES_hhdet_in_fech!L147/RES_summary!L$21</f>
        <v>10.777429270873368</v>
      </c>
      <c r="M147" s="177">
        <f>RES_hhdet_in_fech!M147/RES_summary!M$21</f>
        <v>9.2692381138090791</v>
      </c>
      <c r="N147" s="177">
        <f>RES_hhdet_in_fech!N147/RES_summary!N$21</f>
        <v>8.8711105337974789</v>
      </c>
      <c r="O147" s="177">
        <f>RES_hhdet_in_fech!O147/RES_summary!O$21</f>
        <v>7.7901282033688233</v>
      </c>
      <c r="P147" s="177">
        <f>RES_hhdet_in_fech!P147/RES_summary!P$21</f>
        <v>7.366907945932371</v>
      </c>
      <c r="Q147" s="177">
        <f>RES_hhdet_in_fech!Q147/RES_summary!Q$21</f>
        <v>7.6488907414437701</v>
      </c>
    </row>
    <row r="148" spans="1:17" ht="12" customHeight="1" x14ac:dyDescent="0.25">
      <c r="A148" s="158" t="s">
        <v>63</v>
      </c>
      <c r="B148" s="157"/>
      <c r="C148" s="178">
        <f>RES_hhdet_in_fech!C148/RES_summary!C$21</f>
        <v>23.50389361466695</v>
      </c>
      <c r="D148" s="178">
        <f>RES_hhdet_in_fech!D148/RES_summary!D$21</f>
        <v>23.341946716364621</v>
      </c>
      <c r="E148" s="178">
        <f>RES_hhdet_in_fech!E148/RES_summary!E$21</f>
        <v>23.612707457783035</v>
      </c>
      <c r="F148" s="178">
        <f>RES_hhdet_in_fech!F148/RES_summary!F$21</f>
        <v>23.130851606830941</v>
      </c>
      <c r="G148" s="178">
        <f>RES_hhdet_in_fech!G148/RES_summary!G$21</f>
        <v>23.323763590718119</v>
      </c>
      <c r="H148" s="178">
        <f>RES_hhdet_in_fech!H148/RES_summary!H$21</f>
        <v>24.01125739196139</v>
      </c>
      <c r="I148" s="178">
        <f>RES_hhdet_in_fech!I148/RES_summary!I$21</f>
        <v>23.38127082357672</v>
      </c>
      <c r="J148" s="178">
        <f>RES_hhdet_in_fech!J148/RES_summary!J$21</f>
        <v>24.435759310452955</v>
      </c>
      <c r="K148" s="178">
        <f>RES_hhdet_in_fech!K148/RES_summary!K$21</f>
        <v>21.961045054019234</v>
      </c>
      <c r="L148" s="178">
        <f>RES_hhdet_in_fech!L148/RES_summary!L$21</f>
        <v>17.994284834183045</v>
      </c>
      <c r="M148" s="178">
        <f>RES_hhdet_in_fech!M148/RES_summary!M$21</f>
        <v>20.582832866546639</v>
      </c>
      <c r="N148" s="178">
        <f>RES_hhdet_in_fech!N148/RES_summary!N$21</f>
        <v>19.03344460257706</v>
      </c>
      <c r="O148" s="178">
        <f>RES_hhdet_in_fech!O148/RES_summary!O$21</f>
        <v>17.626317343096375</v>
      </c>
      <c r="P148" s="178">
        <f>RES_hhdet_in_fech!P148/RES_summary!P$21</f>
        <v>17.33352270890715</v>
      </c>
      <c r="Q148" s="178">
        <f>RES_hhdet_in_fech!Q148/RES_summary!Q$21</f>
        <v>17.505300336324776</v>
      </c>
    </row>
    <row r="149" spans="1:17" ht="12" customHeight="1" x14ac:dyDescent="0.25">
      <c r="A149" s="167" t="s">
        <v>144</v>
      </c>
      <c r="B149" s="132"/>
      <c r="C149" s="183">
        <f>RES_hhdet_in_fech!C149/RES_summary!C$21</f>
        <v>0</v>
      </c>
      <c r="D149" s="183">
        <f>RES_hhdet_in_fech!D149/RES_summary!D$21</f>
        <v>0</v>
      </c>
      <c r="E149" s="183">
        <f>RES_hhdet_in_fech!E149/RES_summary!E$21</f>
        <v>0</v>
      </c>
      <c r="F149" s="183">
        <f>RES_hhdet_in_fech!F149/RES_summary!F$21</f>
        <v>0</v>
      </c>
      <c r="G149" s="183">
        <f>RES_hhdet_in_fech!G149/RES_summary!G$21</f>
        <v>0</v>
      </c>
      <c r="H149" s="183">
        <f>RES_hhdet_in_fech!H149/RES_summary!H$21</f>
        <v>0</v>
      </c>
      <c r="I149" s="183">
        <f>RES_hhdet_in_fech!I149/RES_summary!I$21</f>
        <v>0</v>
      </c>
      <c r="J149" s="183">
        <f>RES_hhdet_in_fech!J149/RES_summary!J$21</f>
        <v>0</v>
      </c>
      <c r="K149" s="183">
        <f>RES_hhdet_in_fech!K149/RES_summary!K$21</f>
        <v>0</v>
      </c>
      <c r="L149" s="183">
        <f>RES_hhdet_in_fech!L149/RES_summary!L$21</f>
        <v>0</v>
      </c>
      <c r="M149" s="183">
        <f>RES_hhdet_in_fech!M149/RES_summary!M$21</f>
        <v>0</v>
      </c>
      <c r="N149" s="183">
        <f>RES_hhdet_in_fech!N149/RES_summary!N$21</f>
        <v>0</v>
      </c>
      <c r="O149" s="183">
        <f>RES_hhdet_in_fech!O149/RES_summary!O$21</f>
        <v>0</v>
      </c>
      <c r="P149" s="183">
        <f>RES_hhdet_in_fech!P149/RES_summary!P$21</f>
        <v>0</v>
      </c>
      <c r="Q149" s="183">
        <f>RES_hhdet_in_fech!Q149/RES_summary!Q$21</f>
        <v>0</v>
      </c>
    </row>
    <row r="150" spans="1:17" ht="12" customHeight="1" x14ac:dyDescent="0.25">
      <c r="A150" s="167" t="s">
        <v>143</v>
      </c>
      <c r="B150" s="132"/>
      <c r="C150" s="183">
        <f>RES_hhdet_in_fech!C150/RES_summary!C$21</f>
        <v>0</v>
      </c>
      <c r="D150" s="183">
        <f>RES_hhdet_in_fech!D150/RES_summary!D$21</f>
        <v>0</v>
      </c>
      <c r="E150" s="183">
        <f>RES_hhdet_in_fech!E150/RES_summary!E$21</f>
        <v>0</v>
      </c>
      <c r="F150" s="183">
        <f>RES_hhdet_in_fech!F150/RES_summary!F$21</f>
        <v>0</v>
      </c>
      <c r="G150" s="183">
        <f>RES_hhdet_in_fech!G150/RES_summary!G$21</f>
        <v>0</v>
      </c>
      <c r="H150" s="183">
        <f>RES_hhdet_in_fech!H150/RES_summary!H$21</f>
        <v>0</v>
      </c>
      <c r="I150" s="183">
        <f>RES_hhdet_in_fech!I150/RES_summary!I$21</f>
        <v>0</v>
      </c>
      <c r="J150" s="183">
        <f>RES_hhdet_in_fech!J150/RES_summary!J$21</f>
        <v>0</v>
      </c>
      <c r="K150" s="183">
        <f>RES_hhdet_in_fech!K150/RES_summary!K$21</f>
        <v>0</v>
      </c>
      <c r="L150" s="183">
        <f>RES_hhdet_in_fech!L150/RES_summary!L$21</f>
        <v>0</v>
      </c>
      <c r="M150" s="183">
        <f>RES_hhdet_in_fech!M150/RES_summary!M$21</f>
        <v>0</v>
      </c>
      <c r="N150" s="183">
        <f>RES_hhdet_in_fech!N150/RES_summary!N$21</f>
        <v>0</v>
      </c>
      <c r="O150" s="183">
        <f>RES_hhdet_in_fech!O150/RES_summary!O$21</f>
        <v>0</v>
      </c>
      <c r="P150" s="183">
        <f>RES_hhdet_in_fech!P150/RES_summary!P$21</f>
        <v>0</v>
      </c>
      <c r="Q150" s="183">
        <f>RES_hhdet_in_fech!Q150/RES_summary!Q$21</f>
        <v>0</v>
      </c>
    </row>
    <row r="151" spans="1:17" ht="12" customHeight="1" x14ac:dyDescent="0.25">
      <c r="A151" s="166" t="s">
        <v>57</v>
      </c>
      <c r="B151" s="165"/>
      <c r="C151" s="182">
        <f>RES_hhdet_in_fech!C151/RES_summary!C$21</f>
        <v>0</v>
      </c>
      <c r="D151" s="182">
        <f>RES_hhdet_in_fech!D151/RES_summary!D$21</f>
        <v>0</v>
      </c>
      <c r="E151" s="182">
        <f>RES_hhdet_in_fech!E151/RES_summary!E$21</f>
        <v>0</v>
      </c>
      <c r="F151" s="182">
        <f>RES_hhdet_in_fech!F151/RES_summary!F$21</f>
        <v>0</v>
      </c>
      <c r="G151" s="182">
        <f>RES_hhdet_in_fech!G151/RES_summary!G$21</f>
        <v>0</v>
      </c>
      <c r="H151" s="182">
        <f>RES_hhdet_in_fech!H151/RES_summary!H$21</f>
        <v>0</v>
      </c>
      <c r="I151" s="182">
        <f>RES_hhdet_in_fech!I151/RES_summary!I$21</f>
        <v>0</v>
      </c>
      <c r="J151" s="182">
        <f>RES_hhdet_in_fech!J151/RES_summary!J$21</f>
        <v>0</v>
      </c>
      <c r="K151" s="182">
        <f>RES_hhdet_in_fech!K151/RES_summary!K$21</f>
        <v>0</v>
      </c>
      <c r="L151" s="182">
        <f>RES_hhdet_in_fech!L151/RES_summary!L$21</f>
        <v>0</v>
      </c>
      <c r="M151" s="182">
        <f>RES_hhdet_in_fech!M151/RES_summary!M$21</f>
        <v>0</v>
      </c>
      <c r="N151" s="182">
        <f>RES_hhdet_in_fech!N151/RES_summary!N$21</f>
        <v>0</v>
      </c>
      <c r="O151" s="182">
        <f>RES_hhdet_in_fech!O151/RES_summary!O$21</f>
        <v>0</v>
      </c>
      <c r="P151" s="182">
        <f>RES_hhdet_in_fech!P151/RES_summary!P$21</f>
        <v>0</v>
      </c>
      <c r="Q151" s="182">
        <f>RES_hhdet_in_fech!Q151/RES_summary!Q$21</f>
        <v>0</v>
      </c>
    </row>
    <row r="152" spans="1:17" ht="12" customHeight="1" x14ac:dyDescent="0.25">
      <c r="A152" s="147" t="s">
        <v>59</v>
      </c>
      <c r="B152" s="164"/>
      <c r="C152" s="181">
        <f>RES_hhdet_in_fech!C152/RES_summary!C$21</f>
        <v>0</v>
      </c>
      <c r="D152" s="181">
        <f>RES_hhdet_in_fech!D152/RES_summary!D$21</f>
        <v>0</v>
      </c>
      <c r="E152" s="181">
        <f>RES_hhdet_in_fech!E152/RES_summary!E$21</f>
        <v>0</v>
      </c>
      <c r="F152" s="181">
        <f>RES_hhdet_in_fech!F152/RES_summary!F$21</f>
        <v>0</v>
      </c>
      <c r="G152" s="181">
        <f>RES_hhdet_in_fech!G152/RES_summary!G$21</f>
        <v>0</v>
      </c>
      <c r="H152" s="181">
        <f>RES_hhdet_in_fech!H152/RES_summary!H$21</f>
        <v>0</v>
      </c>
      <c r="I152" s="181">
        <f>RES_hhdet_in_fech!I152/RES_summary!I$21</f>
        <v>0</v>
      </c>
      <c r="J152" s="181">
        <f>RES_hhdet_in_fech!J152/RES_summary!J$21</f>
        <v>0</v>
      </c>
      <c r="K152" s="181">
        <f>RES_hhdet_in_fech!K152/RES_summary!K$21</f>
        <v>0</v>
      </c>
      <c r="L152" s="181">
        <f>RES_hhdet_in_fech!L152/RES_summary!L$21</f>
        <v>0</v>
      </c>
      <c r="M152" s="181">
        <f>RES_hhdet_in_fech!M152/RES_summary!M$21</f>
        <v>0</v>
      </c>
      <c r="N152" s="181">
        <f>RES_hhdet_in_fech!N152/RES_summary!N$21</f>
        <v>0</v>
      </c>
      <c r="O152" s="181">
        <f>RES_hhdet_in_fech!O152/RES_summary!O$21</f>
        <v>0</v>
      </c>
      <c r="P152" s="181">
        <f>RES_hhdet_in_fech!P152/RES_summary!P$21</f>
        <v>0</v>
      </c>
      <c r="Q152" s="181">
        <f>RES_hhdet_in_fech!Q152/RES_summary!Q$21</f>
        <v>0</v>
      </c>
    </row>
    <row r="153" spans="1:17" ht="12" customHeight="1" x14ac:dyDescent="0.25">
      <c r="A153" s="163" t="s">
        <v>142</v>
      </c>
      <c r="B153" s="162"/>
      <c r="C153" s="180">
        <f>RES_hhdet_in_fech!C153/RES_summary!C$21</f>
        <v>23.50389361466695</v>
      </c>
      <c r="D153" s="180">
        <f>RES_hhdet_in_fech!D153/RES_summary!D$21</f>
        <v>23.341946716364621</v>
      </c>
      <c r="E153" s="180">
        <f>RES_hhdet_in_fech!E153/RES_summary!E$21</f>
        <v>23.612707457783035</v>
      </c>
      <c r="F153" s="180">
        <f>RES_hhdet_in_fech!F153/RES_summary!F$21</f>
        <v>23.130851606830941</v>
      </c>
      <c r="G153" s="180">
        <f>RES_hhdet_in_fech!G153/RES_summary!G$21</f>
        <v>23.323763590718119</v>
      </c>
      <c r="H153" s="180">
        <f>RES_hhdet_in_fech!H153/RES_summary!H$21</f>
        <v>24.01125739196139</v>
      </c>
      <c r="I153" s="180">
        <f>RES_hhdet_in_fech!I153/RES_summary!I$21</f>
        <v>23.38127082357672</v>
      </c>
      <c r="J153" s="180">
        <f>RES_hhdet_in_fech!J153/RES_summary!J$21</f>
        <v>24.435759310452955</v>
      </c>
      <c r="K153" s="180">
        <f>RES_hhdet_in_fech!K153/RES_summary!K$21</f>
        <v>21.961045054019234</v>
      </c>
      <c r="L153" s="180">
        <f>RES_hhdet_in_fech!L153/RES_summary!L$21</f>
        <v>0</v>
      </c>
      <c r="M153" s="180">
        <f>RES_hhdet_in_fech!M153/RES_summary!M$21</f>
        <v>21.953609072428794</v>
      </c>
      <c r="N153" s="180">
        <f>RES_hhdet_in_fech!N153/RES_summary!N$21</f>
        <v>19.717916284693185</v>
      </c>
      <c r="O153" s="180">
        <f>RES_hhdet_in_fech!O153/RES_summary!O$21</f>
        <v>18.548066009476869</v>
      </c>
      <c r="P153" s="180">
        <f>RES_hhdet_in_fech!P153/RES_summary!P$21</f>
        <v>18.427981392503533</v>
      </c>
      <c r="Q153" s="180">
        <f>RES_hhdet_in_fech!Q153/RES_summary!Q$21</f>
        <v>17.900908551269318</v>
      </c>
    </row>
    <row r="154" spans="1:17" ht="12" customHeight="1" x14ac:dyDescent="0.25">
      <c r="A154" s="161" t="s">
        <v>141</v>
      </c>
      <c r="B154" s="160"/>
      <c r="C154" s="179">
        <f>RES_hhdet_in_fech!C154/RES_summary!C$21</f>
        <v>0</v>
      </c>
      <c r="D154" s="179">
        <f>RES_hhdet_in_fech!D154/RES_summary!D$21</f>
        <v>0</v>
      </c>
      <c r="E154" s="179">
        <f>RES_hhdet_in_fech!E154/RES_summary!E$21</f>
        <v>0</v>
      </c>
      <c r="F154" s="179">
        <f>RES_hhdet_in_fech!F154/RES_summary!F$21</f>
        <v>0</v>
      </c>
      <c r="G154" s="179">
        <f>RES_hhdet_in_fech!G154/RES_summary!G$21</f>
        <v>0</v>
      </c>
      <c r="H154" s="179">
        <f>RES_hhdet_in_fech!H154/RES_summary!H$21</f>
        <v>0</v>
      </c>
      <c r="I154" s="179">
        <f>RES_hhdet_in_fech!I154/RES_summary!I$21</f>
        <v>0</v>
      </c>
      <c r="J154" s="179">
        <f>RES_hhdet_in_fech!J154/RES_summary!J$21</f>
        <v>0</v>
      </c>
      <c r="K154" s="179">
        <f>RES_hhdet_in_fech!K154/RES_summary!K$21</f>
        <v>0</v>
      </c>
      <c r="L154" s="179">
        <f>RES_hhdet_in_fech!L154/RES_summary!L$21</f>
        <v>17.994284834183045</v>
      </c>
      <c r="M154" s="179">
        <f>RES_hhdet_in_fech!M154/RES_summary!M$21</f>
        <v>18.084455516184196</v>
      </c>
      <c r="N154" s="179">
        <f>RES_hhdet_in_fech!N154/RES_summary!N$21</f>
        <v>16.430003588614582</v>
      </c>
      <c r="O154" s="179">
        <f>RES_hhdet_in_fech!O154/RES_summary!O$21</f>
        <v>15.574948202850726</v>
      </c>
      <c r="P154" s="179">
        <f>RES_hhdet_in_fech!P154/RES_summary!P$21</f>
        <v>15.454498353892909</v>
      </c>
      <c r="Q154" s="179">
        <f>RES_hhdet_in_fech!Q154/RES_summary!Q$21</f>
        <v>15.09285318791374</v>
      </c>
    </row>
    <row r="155" spans="1:17" ht="12" customHeight="1" x14ac:dyDescent="0.25">
      <c r="A155" s="148" t="s">
        <v>60</v>
      </c>
      <c r="B155" s="156"/>
      <c r="C155" s="177">
        <f>RES_hhdet_in_fech!C155/RES_summary!C$21</f>
        <v>0</v>
      </c>
      <c r="D155" s="177">
        <f>RES_hhdet_in_fech!D155/RES_summary!D$21</f>
        <v>0</v>
      </c>
      <c r="E155" s="177">
        <f>RES_hhdet_in_fech!E155/RES_summary!E$21</f>
        <v>0</v>
      </c>
      <c r="F155" s="177">
        <f>RES_hhdet_in_fech!F155/RES_summary!F$21</f>
        <v>0</v>
      </c>
      <c r="G155" s="177">
        <f>RES_hhdet_in_fech!G155/RES_summary!G$21</f>
        <v>0</v>
      </c>
      <c r="H155" s="177">
        <f>RES_hhdet_in_fech!H155/RES_summary!H$21</f>
        <v>0</v>
      </c>
      <c r="I155" s="177">
        <f>RES_hhdet_in_fech!I155/RES_summary!I$21</f>
        <v>0</v>
      </c>
      <c r="J155" s="177">
        <f>RES_hhdet_in_fech!J155/RES_summary!J$21</f>
        <v>0</v>
      </c>
      <c r="K155" s="177">
        <f>RES_hhdet_in_fech!K155/RES_summary!K$21</f>
        <v>0</v>
      </c>
      <c r="L155" s="177">
        <f>RES_hhdet_in_fech!L155/RES_summary!L$21</f>
        <v>13.205762372362662</v>
      </c>
      <c r="M155" s="177">
        <f>RES_hhdet_in_fech!M155/RES_summary!M$21</f>
        <v>13.357881463664418</v>
      </c>
      <c r="N155" s="177">
        <f>RES_hhdet_in_fech!N155/RES_summary!N$21</f>
        <v>11.924204744491588</v>
      </c>
      <c r="O155" s="177">
        <f>RES_hhdet_in_fech!O155/RES_summary!O$21</f>
        <v>11.163510804951068</v>
      </c>
      <c r="P155" s="177">
        <f>RES_hhdet_in_fech!P155/RES_summary!P$21</f>
        <v>11.074808936686573</v>
      </c>
      <c r="Q155" s="177">
        <f>RES_hhdet_in_fech!Q155/RES_summary!Q$21</f>
        <v>10.755633068776881</v>
      </c>
    </row>
    <row r="156" spans="1:17" ht="12" customHeight="1" x14ac:dyDescent="0.25">
      <c r="A156" s="148" t="s">
        <v>59</v>
      </c>
      <c r="B156" s="156"/>
      <c r="C156" s="177">
        <f>RES_hhdet_in_fech!C156/RES_summary!C$21</f>
        <v>0</v>
      </c>
      <c r="D156" s="177">
        <f>RES_hhdet_in_fech!D156/RES_summary!D$21</f>
        <v>0</v>
      </c>
      <c r="E156" s="177">
        <f>RES_hhdet_in_fech!E156/RES_summary!E$21</f>
        <v>0</v>
      </c>
      <c r="F156" s="177">
        <f>RES_hhdet_in_fech!F156/RES_summary!F$21</f>
        <v>0</v>
      </c>
      <c r="G156" s="177">
        <f>RES_hhdet_in_fech!G156/RES_summary!G$21</f>
        <v>0</v>
      </c>
      <c r="H156" s="177">
        <f>RES_hhdet_in_fech!H156/RES_summary!H$21</f>
        <v>0</v>
      </c>
      <c r="I156" s="177">
        <f>RES_hhdet_in_fech!I156/RES_summary!I$21</f>
        <v>0</v>
      </c>
      <c r="J156" s="177">
        <f>RES_hhdet_in_fech!J156/RES_summary!J$21</f>
        <v>0</v>
      </c>
      <c r="K156" s="177">
        <f>RES_hhdet_in_fech!K156/RES_summary!K$21</f>
        <v>0</v>
      </c>
      <c r="L156" s="177">
        <f>RES_hhdet_in_fech!L156/RES_summary!L$21</f>
        <v>4.7885224618203805</v>
      </c>
      <c r="M156" s="177">
        <f>RES_hhdet_in_fech!M156/RES_summary!M$21</f>
        <v>4.7265740525197764</v>
      </c>
      <c r="N156" s="177">
        <f>RES_hhdet_in_fech!N156/RES_summary!N$21</f>
        <v>4.5057988441230004</v>
      </c>
      <c r="O156" s="177">
        <f>RES_hhdet_in_fech!O156/RES_summary!O$21</f>
        <v>4.4114373978996566</v>
      </c>
      <c r="P156" s="177">
        <f>RES_hhdet_in_fech!P156/RES_summary!P$21</f>
        <v>4.3796894172063352</v>
      </c>
      <c r="Q156" s="177">
        <f>RES_hhdet_in_fech!Q156/RES_summary!Q$21</f>
        <v>4.3372201191368607</v>
      </c>
    </row>
    <row r="157" spans="1:17" ht="12" customHeight="1" x14ac:dyDescent="0.25">
      <c r="A157" s="158" t="s">
        <v>62</v>
      </c>
      <c r="B157" s="157"/>
      <c r="C157" s="178">
        <f>RES_hhdet_in_fech!C157/RES_summary!C$21</f>
        <v>13.505648398448805</v>
      </c>
      <c r="D157" s="178">
        <f>RES_hhdet_in_fech!D157/RES_summary!D$21</f>
        <v>12.884250108478938</v>
      </c>
      <c r="E157" s="178">
        <f>RES_hhdet_in_fech!E157/RES_summary!E$21</f>
        <v>12.952274229302157</v>
      </c>
      <c r="F157" s="178">
        <f>RES_hhdet_in_fech!F157/RES_summary!F$21</f>
        <v>12.841007359326069</v>
      </c>
      <c r="G157" s="178">
        <f>RES_hhdet_in_fech!G157/RES_summary!G$21</f>
        <v>13.150078556542272</v>
      </c>
      <c r="H157" s="178">
        <f>RES_hhdet_in_fech!H157/RES_summary!H$21</f>
        <v>13.132079177013363</v>
      </c>
      <c r="I157" s="178">
        <f>RES_hhdet_in_fech!I157/RES_summary!I$21</f>
        <v>12.979417565513225</v>
      </c>
      <c r="J157" s="178">
        <f>RES_hhdet_in_fech!J157/RES_summary!J$21</f>
        <v>13.281365797916932</v>
      </c>
      <c r="K157" s="178">
        <f>RES_hhdet_in_fech!K157/RES_summary!K$21</f>
        <v>12.357359639583873</v>
      </c>
      <c r="L157" s="178">
        <f>RES_hhdet_in_fech!L157/RES_summary!L$21</f>
        <v>11.86703458676933</v>
      </c>
      <c r="M157" s="178">
        <f>RES_hhdet_in_fech!M157/RES_summary!M$21</f>
        <v>11.439254603863398</v>
      </c>
      <c r="N157" s="178">
        <f>RES_hhdet_in_fech!N157/RES_summary!N$21</f>
        <v>10.543012206949207</v>
      </c>
      <c r="O157" s="178">
        <f>RES_hhdet_in_fech!O157/RES_summary!O$21</f>
        <v>9.9116154058967858</v>
      </c>
      <c r="P157" s="178">
        <f>RES_hhdet_in_fech!P157/RES_summary!P$21</f>
        <v>9.858505836111787</v>
      </c>
      <c r="Q157" s="178">
        <f>RES_hhdet_in_fech!Q157/RES_summary!Q$21</f>
        <v>9.5808862706604714</v>
      </c>
    </row>
    <row r="158" spans="1:17" ht="12" customHeight="1" x14ac:dyDescent="0.25">
      <c r="A158" s="23" t="s">
        <v>57</v>
      </c>
      <c r="B158" s="156"/>
      <c r="C158" s="177">
        <f>RES_hhdet_in_fech!C158/RES_summary!C$21</f>
        <v>0</v>
      </c>
      <c r="D158" s="177">
        <f>RES_hhdet_in_fech!D158/RES_summary!D$21</f>
        <v>0</v>
      </c>
      <c r="E158" s="177">
        <f>RES_hhdet_in_fech!E158/RES_summary!E$21</f>
        <v>0</v>
      </c>
      <c r="F158" s="177">
        <f>RES_hhdet_in_fech!F158/RES_summary!F$21</f>
        <v>0</v>
      </c>
      <c r="G158" s="177">
        <f>RES_hhdet_in_fech!G158/RES_summary!G$21</f>
        <v>0</v>
      </c>
      <c r="H158" s="177">
        <f>RES_hhdet_in_fech!H158/RES_summary!H$21</f>
        <v>0</v>
      </c>
      <c r="I158" s="177">
        <f>RES_hhdet_in_fech!I158/RES_summary!I$21</f>
        <v>0</v>
      </c>
      <c r="J158" s="177">
        <f>RES_hhdet_in_fech!J158/RES_summary!J$21</f>
        <v>0</v>
      </c>
      <c r="K158" s="177">
        <f>RES_hhdet_in_fech!K158/RES_summary!K$21</f>
        <v>0</v>
      </c>
      <c r="L158" s="177">
        <f>RES_hhdet_in_fech!L158/RES_summary!L$21</f>
        <v>0</v>
      </c>
      <c r="M158" s="177">
        <f>RES_hhdet_in_fech!M158/RES_summary!M$21</f>
        <v>0</v>
      </c>
      <c r="N158" s="177">
        <f>RES_hhdet_in_fech!N158/RES_summary!N$21</f>
        <v>0</v>
      </c>
      <c r="O158" s="177">
        <f>RES_hhdet_in_fech!O158/RES_summary!O$21</f>
        <v>0</v>
      </c>
      <c r="P158" s="177">
        <f>RES_hhdet_in_fech!P158/RES_summary!P$21</f>
        <v>0</v>
      </c>
      <c r="Q158" s="177">
        <f>RES_hhdet_in_fech!Q158/RES_summary!Q$21</f>
        <v>0</v>
      </c>
    </row>
    <row r="159" spans="1:17" ht="12" customHeight="1" x14ac:dyDescent="0.25">
      <c r="A159" s="29" t="s">
        <v>140</v>
      </c>
      <c r="B159" s="57"/>
      <c r="C159" s="176">
        <f>RES_hhdet_in_fech!C159/RES_summary!C$21</f>
        <v>13.505648398448805</v>
      </c>
      <c r="D159" s="176">
        <f>RES_hhdet_in_fech!D159/RES_summary!D$21</f>
        <v>12.884250108478938</v>
      </c>
      <c r="E159" s="176">
        <f>RES_hhdet_in_fech!E159/RES_summary!E$21</f>
        <v>12.952274229302157</v>
      </c>
      <c r="F159" s="176">
        <f>RES_hhdet_in_fech!F159/RES_summary!F$21</f>
        <v>12.841007359326069</v>
      </c>
      <c r="G159" s="176">
        <f>RES_hhdet_in_fech!G159/RES_summary!G$21</f>
        <v>13.150078556542272</v>
      </c>
      <c r="H159" s="176">
        <f>RES_hhdet_in_fech!H159/RES_summary!H$21</f>
        <v>13.132079177013363</v>
      </c>
      <c r="I159" s="176">
        <f>RES_hhdet_in_fech!I159/RES_summary!I$21</f>
        <v>12.979417565513225</v>
      </c>
      <c r="J159" s="176">
        <f>RES_hhdet_in_fech!J159/RES_summary!J$21</f>
        <v>13.281365797916932</v>
      </c>
      <c r="K159" s="176">
        <f>RES_hhdet_in_fech!K159/RES_summary!K$21</f>
        <v>12.357359639583873</v>
      </c>
      <c r="L159" s="176">
        <f>RES_hhdet_in_fech!L159/RES_summary!L$21</f>
        <v>11.86703458676933</v>
      </c>
      <c r="M159" s="176">
        <f>RES_hhdet_in_fech!M159/RES_summary!M$21</f>
        <v>11.439254603863398</v>
      </c>
      <c r="N159" s="176">
        <f>RES_hhdet_in_fech!N159/RES_summary!N$21</f>
        <v>10.543012206949207</v>
      </c>
      <c r="O159" s="176">
        <f>RES_hhdet_in_fech!O159/RES_summary!O$21</f>
        <v>9.9116154058967858</v>
      </c>
      <c r="P159" s="176">
        <f>RES_hhdet_in_fech!P159/RES_summary!P$21</f>
        <v>9.858505836111787</v>
      </c>
      <c r="Q159" s="176">
        <f>RES_hhdet_in_fech!Q159/RES_summary!Q$21</f>
        <v>9.5808862706604714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84">
        <f>RES_hhdet_in_fech!C161/RES_summary!C$21</f>
        <v>100.53993375981854</v>
      </c>
      <c r="D161" s="184">
        <f>RES_hhdet_in_fech!D161/RES_summary!D$21</f>
        <v>0</v>
      </c>
      <c r="E161" s="184">
        <f>RES_hhdet_in_fech!E161/RES_summary!E$21</f>
        <v>0</v>
      </c>
      <c r="F161" s="184">
        <f>RES_hhdet_in_fech!F161/RES_summary!F$21</f>
        <v>0</v>
      </c>
      <c r="G161" s="184">
        <f>RES_hhdet_in_fech!G161/RES_summary!G$21</f>
        <v>106.77514663107449</v>
      </c>
      <c r="H161" s="184">
        <f>RES_hhdet_in_fech!H161/RES_summary!H$21</f>
        <v>108.62115511089436</v>
      </c>
      <c r="I161" s="184">
        <f>RES_hhdet_in_fech!I161/RES_summary!I$21</f>
        <v>100.83009018889919</v>
      </c>
      <c r="J161" s="184">
        <f>RES_hhdet_in_fech!J161/RES_summary!J$21</f>
        <v>105.72832716680043</v>
      </c>
      <c r="K161" s="184">
        <f>RES_hhdet_in_fech!K161/RES_summary!K$21</f>
        <v>104.6957487394824</v>
      </c>
      <c r="L161" s="184">
        <f>RES_hhdet_in_fech!L161/RES_summary!L$21</f>
        <v>100.86721023931732</v>
      </c>
      <c r="M161" s="184">
        <f>RES_hhdet_in_fech!M161/RES_summary!M$21</f>
        <v>114.36002299345083</v>
      </c>
      <c r="N161" s="184">
        <f>RES_hhdet_in_fech!N161/RES_summary!N$21</f>
        <v>104.16340112372188</v>
      </c>
      <c r="O161" s="184">
        <f>RES_hhdet_in_fech!O161/RES_summary!O$21</f>
        <v>88.616454144289065</v>
      </c>
      <c r="P161" s="184">
        <f>RES_hhdet_in_fech!P161/RES_summary!P$21</f>
        <v>85.392385899756917</v>
      </c>
      <c r="Q161" s="184">
        <f>RES_hhdet_in_fech!Q161/RES_summary!Q$21</f>
        <v>84.396341520759037</v>
      </c>
    </row>
    <row r="162" spans="1:17" ht="12.95" customHeight="1" x14ac:dyDescent="0.25">
      <c r="A162" s="158" t="s">
        <v>65</v>
      </c>
      <c r="B162" s="157"/>
      <c r="C162" s="178">
        <f>RES_hhdet_in_fech!C162/RES_summary!C$21</f>
        <v>52.69883071802807</v>
      </c>
      <c r="D162" s="178">
        <f>RES_hhdet_in_fech!D162/RES_summary!D$21</f>
        <v>0</v>
      </c>
      <c r="E162" s="178">
        <f>RES_hhdet_in_fech!E162/RES_summary!E$21</f>
        <v>0</v>
      </c>
      <c r="F162" s="178">
        <f>RES_hhdet_in_fech!F162/RES_summary!F$21</f>
        <v>0</v>
      </c>
      <c r="G162" s="178">
        <f>RES_hhdet_in_fech!G162/RES_summary!G$21</f>
        <v>54.797284504314568</v>
      </c>
      <c r="H162" s="178">
        <f>RES_hhdet_in_fech!H162/RES_summary!H$21</f>
        <v>57.022293963792734</v>
      </c>
      <c r="I162" s="178">
        <f>RES_hhdet_in_fech!I162/RES_summary!I$21</f>
        <v>50.758873418743889</v>
      </c>
      <c r="J162" s="178">
        <f>RES_hhdet_in_fech!J162/RES_summary!J$21</f>
        <v>58.227527247348362</v>
      </c>
      <c r="K162" s="178">
        <f>RES_hhdet_in_fech!K162/RES_summary!K$21</f>
        <v>60.012300289866907</v>
      </c>
      <c r="L162" s="178">
        <f>RES_hhdet_in_fech!L162/RES_summary!L$21</f>
        <v>60.32821286408879</v>
      </c>
      <c r="M162" s="178">
        <f>RES_hhdet_in_fech!M162/RES_summary!M$21</f>
        <v>72.328341173520911</v>
      </c>
      <c r="N162" s="178">
        <f>RES_hhdet_in_fech!N162/RES_summary!N$21</f>
        <v>64.95908032345811</v>
      </c>
      <c r="O162" s="178">
        <f>RES_hhdet_in_fech!O162/RES_summary!O$21</f>
        <v>53.579358782516138</v>
      </c>
      <c r="P162" s="178">
        <f>RES_hhdet_in_fech!P162/RES_summary!P$21</f>
        <v>50.94267452345575</v>
      </c>
      <c r="Q162" s="178">
        <f>RES_hhdet_in_fech!Q162/RES_summary!Q$21</f>
        <v>50.086536828240916</v>
      </c>
    </row>
    <row r="163" spans="1:17" ht="12" customHeight="1" x14ac:dyDescent="0.25">
      <c r="A163" s="23" t="s">
        <v>60</v>
      </c>
      <c r="B163" s="57"/>
      <c r="C163" s="176">
        <f>RES_hhdet_in_fech!C163/RES_summary!C$21</f>
        <v>52.69883071802807</v>
      </c>
      <c r="D163" s="176">
        <f>RES_hhdet_in_fech!D163/RES_summary!D$21</f>
        <v>0</v>
      </c>
      <c r="E163" s="176">
        <f>RES_hhdet_in_fech!E163/RES_summary!E$21</f>
        <v>0</v>
      </c>
      <c r="F163" s="176">
        <f>RES_hhdet_in_fech!F163/RES_summary!F$21</f>
        <v>0</v>
      </c>
      <c r="G163" s="176">
        <f>RES_hhdet_in_fech!G163/RES_summary!G$21</f>
        <v>54.797284504314568</v>
      </c>
      <c r="H163" s="176">
        <f>RES_hhdet_in_fech!H163/RES_summary!H$21</f>
        <v>57.022293963792734</v>
      </c>
      <c r="I163" s="176">
        <f>RES_hhdet_in_fech!I163/RES_summary!I$21</f>
        <v>50.758873418743889</v>
      </c>
      <c r="J163" s="176">
        <f>RES_hhdet_in_fech!J163/RES_summary!J$21</f>
        <v>58.227527247348362</v>
      </c>
      <c r="K163" s="176">
        <f>RES_hhdet_in_fech!K163/RES_summary!K$21</f>
        <v>60.012300289866907</v>
      </c>
      <c r="L163" s="176">
        <f>RES_hhdet_in_fech!L163/RES_summary!L$21</f>
        <v>60.32821286408879</v>
      </c>
      <c r="M163" s="176">
        <f>RES_hhdet_in_fech!M163/RES_summary!M$21</f>
        <v>72.328341173520911</v>
      </c>
      <c r="N163" s="176">
        <f>RES_hhdet_in_fech!N163/RES_summary!N$21</f>
        <v>64.95908032345811</v>
      </c>
      <c r="O163" s="176">
        <f>RES_hhdet_in_fech!O163/RES_summary!O$21</f>
        <v>53.579358782516138</v>
      </c>
      <c r="P163" s="176">
        <f>RES_hhdet_in_fech!P163/RES_summary!P$21</f>
        <v>50.94267452345575</v>
      </c>
      <c r="Q163" s="176">
        <f>RES_hhdet_in_fech!Q163/RES_summary!Q$21</f>
        <v>50.086536828240916</v>
      </c>
    </row>
    <row r="164" spans="1:17" ht="12.95" customHeight="1" x14ac:dyDescent="0.25">
      <c r="A164" s="158" t="s">
        <v>112</v>
      </c>
      <c r="B164" s="157"/>
      <c r="C164" s="178">
        <f>RES_hhdet_in_fech!C164/RES_summary!C$21</f>
        <v>12.033052205252391</v>
      </c>
      <c r="D164" s="178">
        <f>RES_hhdet_in_fech!D164/RES_summary!D$21</f>
        <v>0</v>
      </c>
      <c r="E164" s="178">
        <f>RES_hhdet_in_fech!E164/RES_summary!E$21</f>
        <v>0</v>
      </c>
      <c r="F164" s="178">
        <f>RES_hhdet_in_fech!F164/RES_summary!F$21</f>
        <v>0</v>
      </c>
      <c r="G164" s="178">
        <f>RES_hhdet_in_fech!G164/RES_summary!G$21</f>
        <v>17.443807423939621</v>
      </c>
      <c r="H164" s="178">
        <f>RES_hhdet_in_fech!H164/RES_summary!H$21</f>
        <v>16.146723882649415</v>
      </c>
      <c r="I164" s="178">
        <f>RES_hhdet_in_fech!I164/RES_summary!I$21</f>
        <v>15.009664399714071</v>
      </c>
      <c r="J164" s="178">
        <f>RES_hhdet_in_fech!J164/RES_summary!J$21</f>
        <v>10.929935622055721</v>
      </c>
      <c r="K164" s="178">
        <f>RES_hhdet_in_fech!K164/RES_summary!K$21</f>
        <v>10.983862107680375</v>
      </c>
      <c r="L164" s="178">
        <f>RES_hhdet_in_fech!L164/RES_summary!L$21</f>
        <v>10.708915020516722</v>
      </c>
      <c r="M164" s="178">
        <f>RES_hhdet_in_fech!M164/RES_summary!M$21</f>
        <v>9.7397134899444442</v>
      </c>
      <c r="N164" s="178">
        <f>RES_hhdet_in_fech!N164/RES_summary!N$21</f>
        <v>9.3671061982802204</v>
      </c>
      <c r="O164" s="178">
        <f>RES_hhdet_in_fech!O164/RES_summary!O$21</f>
        <v>7.722656479669638</v>
      </c>
      <c r="P164" s="178">
        <f>RES_hhdet_in_fech!P164/RES_summary!P$21</f>
        <v>6.9686029568667145</v>
      </c>
      <c r="Q164" s="178">
        <f>RES_hhdet_in_fech!Q164/RES_summary!Q$21</f>
        <v>7.1538140801688819</v>
      </c>
    </row>
    <row r="165" spans="1:17" ht="12" customHeight="1" x14ac:dyDescent="0.25">
      <c r="A165" s="23" t="s">
        <v>60</v>
      </c>
      <c r="B165" s="156"/>
      <c r="C165" s="177">
        <f>RES_hhdet_in_fech!C165/RES_summary!C$21</f>
        <v>12.033052205252391</v>
      </c>
      <c r="D165" s="177">
        <f>RES_hhdet_in_fech!D165/RES_summary!D$21</f>
        <v>0</v>
      </c>
      <c r="E165" s="177">
        <f>RES_hhdet_in_fech!E165/RES_summary!E$21</f>
        <v>0</v>
      </c>
      <c r="F165" s="177">
        <f>RES_hhdet_in_fech!F165/RES_summary!F$21</f>
        <v>0</v>
      </c>
      <c r="G165" s="177">
        <f>RES_hhdet_in_fech!G165/RES_summary!G$21</f>
        <v>17.443807423939621</v>
      </c>
      <c r="H165" s="177">
        <f>RES_hhdet_in_fech!H165/RES_summary!H$21</f>
        <v>16.146723882649415</v>
      </c>
      <c r="I165" s="177">
        <f>RES_hhdet_in_fech!I165/RES_summary!I$21</f>
        <v>15.009664399714071</v>
      </c>
      <c r="J165" s="177">
        <f>RES_hhdet_in_fech!J165/RES_summary!J$21</f>
        <v>10.929935622055721</v>
      </c>
      <c r="K165" s="177">
        <f>RES_hhdet_in_fech!K165/RES_summary!K$21</f>
        <v>10.983862107680375</v>
      </c>
      <c r="L165" s="177">
        <f>RES_hhdet_in_fech!L165/RES_summary!L$21</f>
        <v>10.708915020516722</v>
      </c>
      <c r="M165" s="177">
        <f>RES_hhdet_in_fech!M165/RES_summary!M$21</f>
        <v>9.7397134899444442</v>
      </c>
      <c r="N165" s="177">
        <f>RES_hhdet_in_fech!N165/RES_summary!N$21</f>
        <v>9.3671061982802204</v>
      </c>
      <c r="O165" s="177">
        <f>RES_hhdet_in_fech!O165/RES_summary!O$21</f>
        <v>7.722656479669638</v>
      </c>
      <c r="P165" s="177">
        <f>RES_hhdet_in_fech!P165/RES_summary!P$21</f>
        <v>6.9686029568667145</v>
      </c>
      <c r="Q165" s="177">
        <f>RES_hhdet_in_fech!Q165/RES_summary!Q$21</f>
        <v>7.1538140801688819</v>
      </c>
    </row>
    <row r="166" spans="1:17" ht="12" customHeight="1" x14ac:dyDescent="0.25">
      <c r="A166" s="158" t="s">
        <v>63</v>
      </c>
      <c r="B166" s="157"/>
      <c r="C166" s="178">
        <f>RES_hhdet_in_fech!C166/RES_summary!C$21</f>
        <v>22.295290659235398</v>
      </c>
      <c r="D166" s="178">
        <f>RES_hhdet_in_fech!D166/RES_summary!D$21</f>
        <v>0</v>
      </c>
      <c r="E166" s="178">
        <f>RES_hhdet_in_fech!E166/RES_summary!E$21</f>
        <v>0</v>
      </c>
      <c r="F166" s="178">
        <f>RES_hhdet_in_fech!F166/RES_summary!F$21</f>
        <v>0</v>
      </c>
      <c r="G166" s="178">
        <f>RES_hhdet_in_fech!G166/RES_summary!G$21</f>
        <v>21.453288442216479</v>
      </c>
      <c r="H166" s="178">
        <f>RES_hhdet_in_fech!H166/RES_summary!H$21</f>
        <v>22.421976723724793</v>
      </c>
      <c r="I166" s="178">
        <f>RES_hhdet_in_fech!I166/RES_summary!I$21</f>
        <v>22.22320724388036</v>
      </c>
      <c r="J166" s="178">
        <f>RES_hhdet_in_fech!J166/RES_summary!J$21</f>
        <v>23.498056488974495</v>
      </c>
      <c r="K166" s="178">
        <f>RES_hhdet_in_fech!K166/RES_summary!K$21</f>
        <v>21.455058372911356</v>
      </c>
      <c r="L166" s="178">
        <f>RES_hhdet_in_fech!L166/RES_summary!L$21</f>
        <v>17.993722358173475</v>
      </c>
      <c r="M166" s="178">
        <f>RES_hhdet_in_fech!M166/RES_summary!M$21</f>
        <v>20.830361445919007</v>
      </c>
      <c r="N166" s="178">
        <f>RES_hhdet_in_fech!N166/RES_summary!N$21</f>
        <v>19.273563077849225</v>
      </c>
      <c r="O166" s="178">
        <f>RES_hhdet_in_fech!O166/RES_summary!O$21</f>
        <v>17.386852909604155</v>
      </c>
      <c r="P166" s="178">
        <f>RES_hhdet_in_fech!P166/RES_summary!P$21</f>
        <v>17.617125237824567</v>
      </c>
      <c r="Q166" s="178">
        <f>RES_hhdet_in_fech!Q166/RES_summary!Q$21</f>
        <v>17.578093146362523</v>
      </c>
    </row>
    <row r="167" spans="1:17" ht="12" customHeight="1" x14ac:dyDescent="0.25">
      <c r="A167" s="167" t="s">
        <v>144</v>
      </c>
      <c r="B167" s="132"/>
      <c r="C167" s="183">
        <f>RES_hhdet_in_fech!C167/RES_summary!C$21</f>
        <v>0</v>
      </c>
      <c r="D167" s="183">
        <f>RES_hhdet_in_fech!D167/RES_summary!D$21</f>
        <v>0</v>
      </c>
      <c r="E167" s="183">
        <f>RES_hhdet_in_fech!E167/RES_summary!E$21</f>
        <v>0</v>
      </c>
      <c r="F167" s="183">
        <f>RES_hhdet_in_fech!F167/RES_summary!F$21</f>
        <v>0</v>
      </c>
      <c r="G167" s="183">
        <f>RES_hhdet_in_fech!G167/RES_summary!G$21</f>
        <v>0</v>
      </c>
      <c r="H167" s="183">
        <f>RES_hhdet_in_fech!H167/RES_summary!H$21</f>
        <v>0</v>
      </c>
      <c r="I167" s="183">
        <f>RES_hhdet_in_fech!I167/RES_summary!I$21</f>
        <v>0</v>
      </c>
      <c r="J167" s="183">
        <f>RES_hhdet_in_fech!J167/RES_summary!J$21</f>
        <v>0</v>
      </c>
      <c r="K167" s="183">
        <f>RES_hhdet_in_fech!K167/RES_summary!K$21</f>
        <v>0</v>
      </c>
      <c r="L167" s="183">
        <f>RES_hhdet_in_fech!L167/RES_summary!L$21</f>
        <v>0</v>
      </c>
      <c r="M167" s="183">
        <f>RES_hhdet_in_fech!M167/RES_summary!M$21</f>
        <v>0</v>
      </c>
      <c r="N167" s="183">
        <f>RES_hhdet_in_fech!N167/RES_summary!N$21</f>
        <v>0</v>
      </c>
      <c r="O167" s="183">
        <f>RES_hhdet_in_fech!O167/RES_summary!O$21</f>
        <v>0</v>
      </c>
      <c r="P167" s="183">
        <f>RES_hhdet_in_fech!P167/RES_summary!P$21</f>
        <v>0</v>
      </c>
      <c r="Q167" s="183">
        <f>RES_hhdet_in_fech!Q167/RES_summary!Q$21</f>
        <v>0</v>
      </c>
    </row>
    <row r="168" spans="1:17" ht="12" customHeight="1" x14ac:dyDescent="0.25">
      <c r="A168" s="167" t="s">
        <v>143</v>
      </c>
      <c r="B168" s="132"/>
      <c r="C168" s="183">
        <f>RES_hhdet_in_fech!C168/RES_summary!C$21</f>
        <v>0</v>
      </c>
      <c r="D168" s="183">
        <f>RES_hhdet_in_fech!D168/RES_summary!D$21</f>
        <v>0</v>
      </c>
      <c r="E168" s="183">
        <f>RES_hhdet_in_fech!E168/RES_summary!E$21</f>
        <v>0</v>
      </c>
      <c r="F168" s="183">
        <f>RES_hhdet_in_fech!F168/RES_summary!F$21</f>
        <v>0</v>
      </c>
      <c r="G168" s="183">
        <f>RES_hhdet_in_fech!G168/RES_summary!G$21</f>
        <v>0</v>
      </c>
      <c r="H168" s="183">
        <f>RES_hhdet_in_fech!H168/RES_summary!H$21</f>
        <v>0</v>
      </c>
      <c r="I168" s="183">
        <f>RES_hhdet_in_fech!I168/RES_summary!I$21</f>
        <v>0</v>
      </c>
      <c r="J168" s="183">
        <f>RES_hhdet_in_fech!J168/RES_summary!J$21</f>
        <v>0</v>
      </c>
      <c r="K168" s="183">
        <f>RES_hhdet_in_fech!K168/RES_summary!K$21</f>
        <v>0</v>
      </c>
      <c r="L168" s="183">
        <f>RES_hhdet_in_fech!L168/RES_summary!L$21</f>
        <v>0</v>
      </c>
      <c r="M168" s="183">
        <f>RES_hhdet_in_fech!M168/RES_summary!M$21</f>
        <v>0</v>
      </c>
      <c r="N168" s="183">
        <f>RES_hhdet_in_fech!N168/RES_summary!N$21</f>
        <v>0</v>
      </c>
      <c r="O168" s="183">
        <f>RES_hhdet_in_fech!O168/RES_summary!O$21</f>
        <v>0</v>
      </c>
      <c r="P168" s="183">
        <f>RES_hhdet_in_fech!P168/RES_summary!P$21</f>
        <v>0</v>
      </c>
      <c r="Q168" s="183">
        <f>RES_hhdet_in_fech!Q168/RES_summary!Q$21</f>
        <v>0</v>
      </c>
    </row>
    <row r="169" spans="1:17" ht="12" customHeight="1" x14ac:dyDescent="0.25">
      <c r="A169" s="166" t="s">
        <v>57</v>
      </c>
      <c r="B169" s="165"/>
      <c r="C169" s="182">
        <f>RES_hhdet_in_fech!C169/RES_summary!C$21</f>
        <v>0</v>
      </c>
      <c r="D169" s="182">
        <f>RES_hhdet_in_fech!D169/RES_summary!D$21</f>
        <v>0</v>
      </c>
      <c r="E169" s="182">
        <f>RES_hhdet_in_fech!E169/RES_summary!E$21</f>
        <v>0</v>
      </c>
      <c r="F169" s="182">
        <f>RES_hhdet_in_fech!F169/RES_summary!F$21</f>
        <v>0</v>
      </c>
      <c r="G169" s="182">
        <f>RES_hhdet_in_fech!G169/RES_summary!G$21</f>
        <v>0</v>
      </c>
      <c r="H169" s="182">
        <f>RES_hhdet_in_fech!H169/RES_summary!H$21</f>
        <v>0</v>
      </c>
      <c r="I169" s="182">
        <f>RES_hhdet_in_fech!I169/RES_summary!I$21</f>
        <v>0</v>
      </c>
      <c r="J169" s="182">
        <f>RES_hhdet_in_fech!J169/RES_summary!J$21</f>
        <v>0</v>
      </c>
      <c r="K169" s="182">
        <f>RES_hhdet_in_fech!K169/RES_summary!K$21</f>
        <v>0</v>
      </c>
      <c r="L169" s="182">
        <f>RES_hhdet_in_fech!L169/RES_summary!L$21</f>
        <v>0</v>
      </c>
      <c r="M169" s="182">
        <f>RES_hhdet_in_fech!M169/RES_summary!M$21</f>
        <v>0</v>
      </c>
      <c r="N169" s="182">
        <f>RES_hhdet_in_fech!N169/RES_summary!N$21</f>
        <v>0</v>
      </c>
      <c r="O169" s="182">
        <f>RES_hhdet_in_fech!O169/RES_summary!O$21</f>
        <v>0</v>
      </c>
      <c r="P169" s="182">
        <f>RES_hhdet_in_fech!P169/RES_summary!P$21</f>
        <v>0</v>
      </c>
      <c r="Q169" s="182">
        <f>RES_hhdet_in_fech!Q169/RES_summary!Q$21</f>
        <v>0</v>
      </c>
    </row>
    <row r="170" spans="1:17" ht="12" customHeight="1" x14ac:dyDescent="0.25">
      <c r="A170" s="147" t="s">
        <v>59</v>
      </c>
      <c r="B170" s="164"/>
      <c r="C170" s="181">
        <f>RES_hhdet_in_fech!C170/RES_summary!C$21</f>
        <v>0</v>
      </c>
      <c r="D170" s="181">
        <f>RES_hhdet_in_fech!D170/RES_summary!D$21</f>
        <v>0</v>
      </c>
      <c r="E170" s="181">
        <f>RES_hhdet_in_fech!E170/RES_summary!E$21</f>
        <v>0</v>
      </c>
      <c r="F170" s="181">
        <f>RES_hhdet_in_fech!F170/RES_summary!F$21</f>
        <v>0</v>
      </c>
      <c r="G170" s="181">
        <f>RES_hhdet_in_fech!G170/RES_summary!G$21</f>
        <v>0</v>
      </c>
      <c r="H170" s="181">
        <f>RES_hhdet_in_fech!H170/RES_summary!H$21</f>
        <v>0</v>
      </c>
      <c r="I170" s="181">
        <f>RES_hhdet_in_fech!I170/RES_summary!I$21</f>
        <v>0</v>
      </c>
      <c r="J170" s="181">
        <f>RES_hhdet_in_fech!J170/RES_summary!J$21</f>
        <v>0</v>
      </c>
      <c r="K170" s="181">
        <f>RES_hhdet_in_fech!K170/RES_summary!K$21</f>
        <v>0</v>
      </c>
      <c r="L170" s="181">
        <f>RES_hhdet_in_fech!L170/RES_summary!L$21</f>
        <v>0</v>
      </c>
      <c r="M170" s="181">
        <f>RES_hhdet_in_fech!M170/RES_summary!M$21</f>
        <v>0</v>
      </c>
      <c r="N170" s="181">
        <f>RES_hhdet_in_fech!N170/RES_summary!N$21</f>
        <v>0</v>
      </c>
      <c r="O170" s="181">
        <f>RES_hhdet_in_fech!O170/RES_summary!O$21</f>
        <v>0</v>
      </c>
      <c r="P170" s="181">
        <f>RES_hhdet_in_fech!P170/RES_summary!P$21</f>
        <v>0</v>
      </c>
      <c r="Q170" s="181">
        <f>RES_hhdet_in_fech!Q170/RES_summary!Q$21</f>
        <v>0</v>
      </c>
    </row>
    <row r="171" spans="1:17" ht="12" customHeight="1" x14ac:dyDescent="0.25">
      <c r="A171" s="163" t="s">
        <v>142</v>
      </c>
      <c r="B171" s="162"/>
      <c r="C171" s="180">
        <f>RES_hhdet_in_fech!C171/RES_summary!C$21</f>
        <v>22.295290659235398</v>
      </c>
      <c r="D171" s="180">
        <f>RES_hhdet_in_fech!D171/RES_summary!D$21</f>
        <v>0</v>
      </c>
      <c r="E171" s="180">
        <f>RES_hhdet_in_fech!E171/RES_summary!E$21</f>
        <v>0</v>
      </c>
      <c r="F171" s="180">
        <f>RES_hhdet_in_fech!F171/RES_summary!F$21</f>
        <v>0</v>
      </c>
      <c r="G171" s="180">
        <f>RES_hhdet_in_fech!G171/RES_summary!G$21</f>
        <v>21.453288442216479</v>
      </c>
      <c r="H171" s="180">
        <f>RES_hhdet_in_fech!H171/RES_summary!H$21</f>
        <v>22.421976723724793</v>
      </c>
      <c r="I171" s="180">
        <f>RES_hhdet_in_fech!I171/RES_summary!I$21</f>
        <v>22.22320724388036</v>
      </c>
      <c r="J171" s="180">
        <f>RES_hhdet_in_fech!J171/RES_summary!J$21</f>
        <v>23.498056488974495</v>
      </c>
      <c r="K171" s="180">
        <f>RES_hhdet_in_fech!K171/RES_summary!K$21</f>
        <v>21.455058372911356</v>
      </c>
      <c r="L171" s="180">
        <f>RES_hhdet_in_fech!L171/RES_summary!L$21</f>
        <v>0</v>
      </c>
      <c r="M171" s="180">
        <f>RES_hhdet_in_fech!M171/RES_summary!M$21</f>
        <v>21.961440565331948</v>
      </c>
      <c r="N171" s="180">
        <f>RES_hhdet_in_fech!N171/RES_summary!N$21</f>
        <v>19.699613875396665</v>
      </c>
      <c r="O171" s="180">
        <f>RES_hhdet_in_fech!O171/RES_summary!O$21</f>
        <v>18.520050012586179</v>
      </c>
      <c r="P171" s="180">
        <f>RES_hhdet_in_fech!P171/RES_summary!P$21</f>
        <v>18.427341152064045</v>
      </c>
      <c r="Q171" s="180">
        <f>RES_hhdet_in_fech!Q171/RES_summary!Q$21</f>
        <v>17.923548424217227</v>
      </c>
    </row>
    <row r="172" spans="1:17" ht="12" customHeight="1" x14ac:dyDescent="0.25">
      <c r="A172" s="161" t="s">
        <v>141</v>
      </c>
      <c r="B172" s="160"/>
      <c r="C172" s="179">
        <f>RES_hhdet_in_fech!C172/RES_summary!C$21</f>
        <v>0</v>
      </c>
      <c r="D172" s="179">
        <f>RES_hhdet_in_fech!D172/RES_summary!D$21</f>
        <v>0</v>
      </c>
      <c r="E172" s="179">
        <f>RES_hhdet_in_fech!E172/RES_summary!E$21</f>
        <v>0</v>
      </c>
      <c r="F172" s="179">
        <f>RES_hhdet_in_fech!F172/RES_summary!F$21</f>
        <v>0</v>
      </c>
      <c r="G172" s="179">
        <f>RES_hhdet_in_fech!G172/RES_summary!G$21</f>
        <v>0</v>
      </c>
      <c r="H172" s="179">
        <f>RES_hhdet_in_fech!H172/RES_summary!H$21</f>
        <v>0</v>
      </c>
      <c r="I172" s="179">
        <f>RES_hhdet_in_fech!I172/RES_summary!I$21</f>
        <v>0</v>
      </c>
      <c r="J172" s="179">
        <f>RES_hhdet_in_fech!J172/RES_summary!J$21</f>
        <v>0</v>
      </c>
      <c r="K172" s="179">
        <f>RES_hhdet_in_fech!K172/RES_summary!K$21</f>
        <v>0</v>
      </c>
      <c r="L172" s="179">
        <f>RES_hhdet_in_fech!L172/RES_summary!L$21</f>
        <v>17.993722358173475</v>
      </c>
      <c r="M172" s="179">
        <f>RES_hhdet_in_fech!M172/RES_summary!M$21</f>
        <v>18.081135708744544</v>
      </c>
      <c r="N172" s="179">
        <f>RES_hhdet_in_fech!N172/RES_summary!N$21</f>
        <v>16.40714054215902</v>
      </c>
      <c r="O172" s="179">
        <f>RES_hhdet_in_fech!O172/RES_summary!O$21</f>
        <v>15.54240994158757</v>
      </c>
      <c r="P172" s="179">
        <f>RES_hhdet_in_fech!P172/RES_summary!P$21</f>
        <v>15.450162542242156</v>
      </c>
      <c r="Q172" s="179">
        <f>RES_hhdet_in_fech!Q172/RES_summary!Q$21</f>
        <v>15.072762170354881</v>
      </c>
    </row>
    <row r="173" spans="1:17" ht="12" customHeight="1" x14ac:dyDescent="0.25">
      <c r="A173" s="148" t="s">
        <v>60</v>
      </c>
      <c r="B173" s="156"/>
      <c r="C173" s="177">
        <f>RES_hhdet_in_fech!C173/RES_summary!C$21</f>
        <v>0</v>
      </c>
      <c r="D173" s="177">
        <f>RES_hhdet_in_fech!D173/RES_summary!D$21</f>
        <v>0</v>
      </c>
      <c r="E173" s="177">
        <f>RES_hhdet_in_fech!E173/RES_summary!E$21</f>
        <v>0</v>
      </c>
      <c r="F173" s="177">
        <f>RES_hhdet_in_fech!F173/RES_summary!F$21</f>
        <v>0</v>
      </c>
      <c r="G173" s="177">
        <f>RES_hhdet_in_fech!G173/RES_summary!G$21</f>
        <v>0</v>
      </c>
      <c r="H173" s="177">
        <f>RES_hhdet_in_fech!H173/RES_summary!H$21</f>
        <v>0</v>
      </c>
      <c r="I173" s="177">
        <f>RES_hhdet_in_fech!I173/RES_summary!I$21</f>
        <v>0</v>
      </c>
      <c r="J173" s="177">
        <f>RES_hhdet_in_fech!J173/RES_summary!J$21</f>
        <v>0</v>
      </c>
      <c r="K173" s="177">
        <f>RES_hhdet_in_fech!K173/RES_summary!K$21</f>
        <v>0</v>
      </c>
      <c r="L173" s="177">
        <f>RES_hhdet_in_fech!L173/RES_summary!L$21</f>
        <v>13.205349578823437</v>
      </c>
      <c r="M173" s="177">
        <f>RES_hhdet_in_fech!M173/RES_summary!M$21</f>
        <v>13.35542932490794</v>
      </c>
      <c r="N173" s="177">
        <f>RES_hhdet_in_fech!N173/RES_summary!N$21</f>
        <v>11.907611708126829</v>
      </c>
      <c r="O173" s="177">
        <f>RES_hhdet_in_fech!O173/RES_summary!O$21</f>
        <v>11.140188657971533</v>
      </c>
      <c r="P173" s="177">
        <f>RES_hhdet_in_fech!P173/RES_summary!P$21</f>
        <v>11.071701861677218</v>
      </c>
      <c r="Q173" s="177">
        <f>RES_hhdet_in_fech!Q173/RES_summary!Q$21</f>
        <v>10.741315589493739</v>
      </c>
    </row>
    <row r="174" spans="1:17" ht="12" customHeight="1" x14ac:dyDescent="0.25">
      <c r="A174" s="159" t="s">
        <v>59</v>
      </c>
      <c r="B174" s="57"/>
      <c r="C174" s="176">
        <f>RES_hhdet_in_fech!C174/RES_summary!C$21</f>
        <v>0</v>
      </c>
      <c r="D174" s="176">
        <f>RES_hhdet_in_fech!D174/RES_summary!D$21</f>
        <v>0</v>
      </c>
      <c r="E174" s="176">
        <f>RES_hhdet_in_fech!E174/RES_summary!E$21</f>
        <v>0</v>
      </c>
      <c r="F174" s="176">
        <f>RES_hhdet_in_fech!F174/RES_summary!F$21</f>
        <v>0</v>
      </c>
      <c r="G174" s="176">
        <f>RES_hhdet_in_fech!G174/RES_summary!G$21</f>
        <v>0</v>
      </c>
      <c r="H174" s="176">
        <f>RES_hhdet_in_fech!H174/RES_summary!H$21</f>
        <v>0</v>
      </c>
      <c r="I174" s="176">
        <f>RES_hhdet_in_fech!I174/RES_summary!I$21</f>
        <v>0</v>
      </c>
      <c r="J174" s="176">
        <f>RES_hhdet_in_fech!J174/RES_summary!J$21</f>
        <v>0</v>
      </c>
      <c r="K174" s="176">
        <f>RES_hhdet_in_fech!K174/RES_summary!K$21</f>
        <v>0</v>
      </c>
      <c r="L174" s="176">
        <f>RES_hhdet_in_fech!L174/RES_summary!L$21</f>
        <v>4.7883727793500359</v>
      </c>
      <c r="M174" s="176">
        <f>RES_hhdet_in_fech!M174/RES_summary!M$21</f>
        <v>4.725706383836604</v>
      </c>
      <c r="N174" s="176">
        <f>RES_hhdet_in_fech!N174/RES_summary!N$21</f>
        <v>4.4995288340321897</v>
      </c>
      <c r="O174" s="176">
        <f>RES_hhdet_in_fech!O174/RES_summary!O$21</f>
        <v>4.4022212836160373</v>
      </c>
      <c r="P174" s="176">
        <f>RES_hhdet_in_fech!P174/RES_summary!P$21</f>
        <v>4.3784606805649409</v>
      </c>
      <c r="Q174" s="176">
        <f>RES_hhdet_in_fech!Q174/RES_summary!Q$21</f>
        <v>4.331446580861142</v>
      </c>
    </row>
    <row r="175" spans="1:17" ht="12" customHeight="1" x14ac:dyDescent="0.25">
      <c r="A175" s="158" t="s">
        <v>62</v>
      </c>
      <c r="B175" s="157"/>
      <c r="C175" s="178">
        <f>RES_hhdet_in_fech!C175/RES_summary!C$21</f>
        <v>13.512760177302686</v>
      </c>
      <c r="D175" s="178">
        <f>RES_hhdet_in_fech!D175/RES_summary!D$21</f>
        <v>0</v>
      </c>
      <c r="E175" s="178">
        <f>RES_hhdet_in_fech!E175/RES_summary!E$21</f>
        <v>0</v>
      </c>
      <c r="F175" s="178">
        <f>RES_hhdet_in_fech!F175/RES_summary!F$21</f>
        <v>0</v>
      </c>
      <c r="G175" s="178">
        <f>RES_hhdet_in_fech!G175/RES_summary!G$21</f>
        <v>13.080766260603818</v>
      </c>
      <c r="H175" s="178">
        <f>RES_hhdet_in_fech!H175/RES_summary!H$21</f>
        <v>13.030160540727426</v>
      </c>
      <c r="I175" s="178">
        <f>RES_hhdet_in_fech!I175/RES_summary!I$21</f>
        <v>12.838345126560878</v>
      </c>
      <c r="J175" s="178">
        <f>RES_hhdet_in_fech!J175/RES_summary!J$21</f>
        <v>13.072807808421844</v>
      </c>
      <c r="K175" s="178">
        <f>RES_hhdet_in_fech!K175/RES_summary!K$21</f>
        <v>12.244527969023769</v>
      </c>
      <c r="L175" s="178">
        <f>RES_hhdet_in_fech!L175/RES_summary!L$21</f>
        <v>11.836359996538338</v>
      </c>
      <c r="M175" s="178">
        <f>RES_hhdet_in_fech!M175/RES_summary!M$21</f>
        <v>11.461606884066482</v>
      </c>
      <c r="N175" s="178">
        <f>RES_hhdet_in_fech!N175/RES_summary!N$21</f>
        <v>10.563651524134338</v>
      </c>
      <c r="O175" s="178">
        <f>RES_hhdet_in_fech!O175/RES_summary!O$21</f>
        <v>9.9275859724991413</v>
      </c>
      <c r="P175" s="178">
        <f>RES_hhdet_in_fech!P175/RES_summary!P$21</f>
        <v>9.8639831816098837</v>
      </c>
      <c r="Q175" s="178">
        <f>RES_hhdet_in_fech!Q175/RES_summary!Q$21</f>
        <v>9.5778974659867036</v>
      </c>
    </row>
    <row r="176" spans="1:17" ht="12" customHeight="1" x14ac:dyDescent="0.25">
      <c r="A176" s="23" t="s">
        <v>57</v>
      </c>
      <c r="B176" s="156"/>
      <c r="C176" s="177">
        <f>RES_hhdet_in_fech!C176/RES_summary!C$21</f>
        <v>0</v>
      </c>
      <c r="D176" s="177">
        <f>RES_hhdet_in_fech!D176/RES_summary!D$21</f>
        <v>0</v>
      </c>
      <c r="E176" s="177">
        <f>RES_hhdet_in_fech!E176/RES_summary!E$21</f>
        <v>0</v>
      </c>
      <c r="F176" s="177">
        <f>RES_hhdet_in_fech!F176/RES_summary!F$21</f>
        <v>0</v>
      </c>
      <c r="G176" s="177">
        <f>RES_hhdet_in_fech!G176/RES_summary!G$21</f>
        <v>0</v>
      </c>
      <c r="H176" s="177">
        <f>RES_hhdet_in_fech!H176/RES_summary!H$21</f>
        <v>0</v>
      </c>
      <c r="I176" s="177">
        <f>RES_hhdet_in_fech!I176/RES_summary!I$21</f>
        <v>0</v>
      </c>
      <c r="J176" s="177">
        <f>RES_hhdet_in_fech!J176/RES_summary!J$21</f>
        <v>0</v>
      </c>
      <c r="K176" s="177">
        <f>RES_hhdet_in_fech!K176/RES_summary!K$21</f>
        <v>0</v>
      </c>
      <c r="L176" s="177">
        <f>RES_hhdet_in_fech!L176/RES_summary!L$21</f>
        <v>0</v>
      </c>
      <c r="M176" s="177">
        <f>RES_hhdet_in_fech!M176/RES_summary!M$21</f>
        <v>0</v>
      </c>
      <c r="N176" s="177">
        <f>RES_hhdet_in_fech!N176/RES_summary!N$21</f>
        <v>0</v>
      </c>
      <c r="O176" s="177">
        <f>RES_hhdet_in_fech!O176/RES_summary!O$21</f>
        <v>0</v>
      </c>
      <c r="P176" s="177">
        <f>RES_hhdet_in_fech!P176/RES_summary!P$21</f>
        <v>0</v>
      </c>
      <c r="Q176" s="177">
        <f>RES_hhdet_in_fech!Q176/RES_summary!Q$21</f>
        <v>0</v>
      </c>
    </row>
    <row r="177" spans="1:17" ht="12" customHeight="1" x14ac:dyDescent="0.25">
      <c r="A177" s="29" t="s">
        <v>140</v>
      </c>
      <c r="B177" s="57"/>
      <c r="C177" s="176">
        <f>RES_hhdet_in_fech!C177/RES_summary!C$21</f>
        <v>13.512760177302686</v>
      </c>
      <c r="D177" s="176">
        <f>RES_hhdet_in_fech!D177/RES_summary!D$21</f>
        <v>0</v>
      </c>
      <c r="E177" s="176">
        <f>RES_hhdet_in_fech!E177/RES_summary!E$21</f>
        <v>0</v>
      </c>
      <c r="F177" s="176">
        <f>RES_hhdet_in_fech!F177/RES_summary!F$21</f>
        <v>0</v>
      </c>
      <c r="G177" s="176">
        <f>RES_hhdet_in_fech!G177/RES_summary!G$21</f>
        <v>13.080766260603818</v>
      </c>
      <c r="H177" s="176">
        <f>RES_hhdet_in_fech!H177/RES_summary!H$21</f>
        <v>13.030160540727426</v>
      </c>
      <c r="I177" s="176">
        <f>RES_hhdet_in_fech!I177/RES_summary!I$21</f>
        <v>12.838345126560878</v>
      </c>
      <c r="J177" s="176">
        <f>RES_hhdet_in_fech!J177/RES_summary!J$21</f>
        <v>13.072807808421844</v>
      </c>
      <c r="K177" s="176">
        <f>RES_hhdet_in_fech!K177/RES_summary!K$21</f>
        <v>12.244527969023769</v>
      </c>
      <c r="L177" s="176">
        <f>RES_hhdet_in_fech!L177/RES_summary!L$21</f>
        <v>11.836359996538338</v>
      </c>
      <c r="M177" s="176">
        <f>RES_hhdet_in_fech!M177/RES_summary!M$21</f>
        <v>11.461606884066482</v>
      </c>
      <c r="N177" s="176">
        <f>RES_hhdet_in_fech!N177/RES_summary!N$21</f>
        <v>10.563651524134338</v>
      </c>
      <c r="O177" s="176">
        <f>RES_hhdet_in_fech!O177/RES_summary!O$21</f>
        <v>9.9275859724991413</v>
      </c>
      <c r="P177" s="176">
        <f>RES_hhdet_in_fech!P177/RES_summary!P$21</f>
        <v>9.8639831816098837</v>
      </c>
      <c r="Q177" s="176">
        <f>RES_hhdet_in_fech!Q177/RES_summary!Q$21</f>
        <v>9.5778974659867036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182</v>
      </c>
    </row>
    <row r="3" spans="1:17" ht="12" customHeight="1" x14ac:dyDescent="0.25">
      <c r="A3" s="152" t="s">
        <v>172</v>
      </c>
      <c r="B3" s="168"/>
      <c r="C3" s="184">
        <f>RES_hhdet_in_tesh!C3/RES_summary!C$21</f>
        <v>71.702029252008117</v>
      </c>
      <c r="D3" s="184">
        <f>RES_hhdet_in_tesh!D3/RES_summary!D$21</f>
        <v>89.575885075627028</v>
      </c>
      <c r="E3" s="184">
        <f>RES_hhdet_in_tesh!E3/RES_summary!E$21</f>
        <v>94.215489550409089</v>
      </c>
      <c r="F3" s="184">
        <f>RES_hhdet_in_tesh!F3/RES_summary!F$21</f>
        <v>0</v>
      </c>
      <c r="G3" s="184">
        <f>RES_hhdet_in_tesh!G3/RES_summary!G$21</f>
        <v>0</v>
      </c>
      <c r="H3" s="184">
        <f>RES_hhdet_in_tesh!H3/RES_summary!H$21</f>
        <v>99.770194127474284</v>
      </c>
      <c r="I3" s="184">
        <f>RES_hhdet_in_tesh!I3/RES_summary!I$21</f>
        <v>0</v>
      </c>
      <c r="J3" s="184">
        <f>RES_hhdet_in_tesh!J3/RES_summary!J$21</f>
        <v>0</v>
      </c>
      <c r="K3" s="184">
        <f>RES_hhdet_in_tesh!K3/RES_summary!K$21</f>
        <v>0</v>
      </c>
      <c r="L3" s="184">
        <f>RES_hhdet_in_tesh!L3/RES_summary!L$21</f>
        <v>91.406192047572858</v>
      </c>
      <c r="M3" s="184">
        <f>RES_hhdet_in_tesh!M3/RES_summary!M$21</f>
        <v>93.588906080010346</v>
      </c>
      <c r="N3" s="184">
        <f>RES_hhdet_in_tesh!N3/RES_summary!N$21</f>
        <v>87.577615015516272</v>
      </c>
      <c r="O3" s="184">
        <f>RES_hhdet_in_tesh!O3/RES_summary!O$21</f>
        <v>0</v>
      </c>
      <c r="P3" s="184">
        <f>RES_hhdet_in_tesh!P3/RES_summary!P$21</f>
        <v>0</v>
      </c>
      <c r="Q3" s="184">
        <f>RES_hhdet_in_tesh!Q3/RES_summary!Q$21</f>
        <v>0</v>
      </c>
    </row>
    <row r="4" spans="1:17" ht="12.95" customHeight="1" x14ac:dyDescent="0.25">
      <c r="A4" s="158" t="s">
        <v>65</v>
      </c>
      <c r="B4" s="157"/>
      <c r="C4" s="178">
        <f>RES_hhdet_in_tesh!C4/RES_summary!C$21</f>
        <v>25.082477302168503</v>
      </c>
      <c r="D4" s="178">
        <f>RES_hhdet_in_tesh!D4/RES_summary!D$21</f>
        <v>42.645030926612584</v>
      </c>
      <c r="E4" s="178">
        <f>RES_hhdet_in_tesh!E4/RES_summary!E$21</f>
        <v>47.076673095426635</v>
      </c>
      <c r="F4" s="178">
        <f>RES_hhdet_in_tesh!F4/RES_summary!F$21</f>
        <v>0</v>
      </c>
      <c r="G4" s="178">
        <f>RES_hhdet_in_tesh!G4/RES_summary!G$21</f>
        <v>0</v>
      </c>
      <c r="H4" s="178">
        <f>RES_hhdet_in_tesh!H4/RES_summary!H$21</f>
        <v>39.702017075688772</v>
      </c>
      <c r="I4" s="178">
        <f>RES_hhdet_in_tesh!I4/RES_summary!I$21</f>
        <v>0</v>
      </c>
      <c r="J4" s="178">
        <f>RES_hhdet_in_tesh!J4/RES_summary!J$21</f>
        <v>0</v>
      </c>
      <c r="K4" s="178">
        <f>RES_hhdet_in_tesh!K4/RES_summary!K$21</f>
        <v>0</v>
      </c>
      <c r="L4" s="178">
        <f>RES_hhdet_in_tesh!L4/RES_summary!L$21</f>
        <v>35.156727877269603</v>
      </c>
      <c r="M4" s="178">
        <f>RES_hhdet_in_tesh!M4/RES_summary!M$21</f>
        <v>42.251988908350562</v>
      </c>
      <c r="N4" s="178">
        <f>RES_hhdet_in_tesh!N4/RES_summary!N$21</f>
        <v>41.058338012896392</v>
      </c>
      <c r="O4" s="178">
        <f>RES_hhdet_in_tesh!O4/RES_summary!O$21</f>
        <v>0</v>
      </c>
      <c r="P4" s="178">
        <f>RES_hhdet_in_tesh!P4/RES_summary!P$21</f>
        <v>0</v>
      </c>
      <c r="Q4" s="178">
        <f>RES_hhdet_in_tesh!Q4/RES_summary!Q$21</f>
        <v>0</v>
      </c>
    </row>
    <row r="5" spans="1:17" ht="12" customHeight="1" x14ac:dyDescent="0.25">
      <c r="A5" s="23" t="s">
        <v>58</v>
      </c>
      <c r="B5" s="156"/>
      <c r="C5" s="177">
        <f>RES_hhdet_in_tesh!C5/RES_summary!C$21</f>
        <v>24.579704994406026</v>
      </c>
      <c r="D5" s="177">
        <f>RES_hhdet_in_tesh!D5/RES_summary!D$21</f>
        <v>42.382723339348338</v>
      </c>
      <c r="E5" s="177">
        <f>RES_hhdet_in_tesh!E5/RES_summary!E$21</f>
        <v>46.795060848571801</v>
      </c>
      <c r="F5" s="177">
        <f>RES_hhdet_in_tesh!F5/RES_summary!F$21</f>
        <v>0</v>
      </c>
      <c r="G5" s="177">
        <f>RES_hhdet_in_tesh!G5/RES_summary!G$21</f>
        <v>0</v>
      </c>
      <c r="H5" s="177">
        <f>RES_hhdet_in_tesh!H5/RES_summary!H$21</f>
        <v>39.336118481655078</v>
      </c>
      <c r="I5" s="177">
        <f>RES_hhdet_in_tesh!I5/RES_summary!I$21</f>
        <v>0</v>
      </c>
      <c r="J5" s="177">
        <f>RES_hhdet_in_tesh!J5/RES_summary!J$21</f>
        <v>0</v>
      </c>
      <c r="K5" s="177">
        <f>RES_hhdet_in_tesh!K5/RES_summary!K$21</f>
        <v>0</v>
      </c>
      <c r="L5" s="177">
        <f>RES_hhdet_in_tesh!L5/RES_summary!L$21</f>
        <v>34.374558906265648</v>
      </c>
      <c r="M5" s="177">
        <f>RES_hhdet_in_tesh!M5/RES_summary!M$21</f>
        <v>41.250235296082288</v>
      </c>
      <c r="N5" s="177">
        <f>RES_hhdet_in_tesh!N5/RES_summary!N$21</f>
        <v>40.417071456139332</v>
      </c>
      <c r="O5" s="177">
        <f>RES_hhdet_in_tesh!O5/RES_summary!O$21</f>
        <v>0</v>
      </c>
      <c r="P5" s="177">
        <f>RES_hhdet_in_tesh!P5/RES_summary!P$21</f>
        <v>0</v>
      </c>
      <c r="Q5" s="177">
        <f>RES_hhdet_in_tesh!Q5/RES_summary!Q$21</f>
        <v>0</v>
      </c>
    </row>
    <row r="6" spans="1:17" ht="12" customHeight="1" x14ac:dyDescent="0.25">
      <c r="A6" s="23" t="s">
        <v>60</v>
      </c>
      <c r="B6" s="156"/>
      <c r="C6" s="177">
        <f>RES_hhdet_in_tesh!C6/RES_summary!C$21</f>
        <v>0.5027723077624755</v>
      </c>
      <c r="D6" s="177">
        <f>RES_hhdet_in_tesh!D6/RES_summary!D$21</f>
        <v>0.26230758726424397</v>
      </c>
      <c r="E6" s="177">
        <f>RES_hhdet_in_tesh!E6/RES_summary!E$21</f>
        <v>0.28161224685482816</v>
      </c>
      <c r="F6" s="177">
        <f>RES_hhdet_in_tesh!F6/RES_summary!F$21</f>
        <v>0</v>
      </c>
      <c r="G6" s="177">
        <f>RES_hhdet_in_tesh!G6/RES_summary!G$21</f>
        <v>0</v>
      </c>
      <c r="H6" s="177">
        <f>RES_hhdet_in_tesh!H6/RES_summary!H$21</f>
        <v>0.36589859403369257</v>
      </c>
      <c r="I6" s="177">
        <f>RES_hhdet_in_tesh!I6/RES_summary!I$21</f>
        <v>0</v>
      </c>
      <c r="J6" s="177">
        <f>RES_hhdet_in_tesh!J6/RES_summary!J$21</f>
        <v>0</v>
      </c>
      <c r="K6" s="177">
        <f>RES_hhdet_in_tesh!K6/RES_summary!K$21</f>
        <v>0</v>
      </c>
      <c r="L6" s="177">
        <f>RES_hhdet_in_tesh!L6/RES_summary!L$21</f>
        <v>0.78216897100395411</v>
      </c>
      <c r="M6" s="177">
        <f>RES_hhdet_in_tesh!M6/RES_summary!M$21</f>
        <v>1.0017536122682755</v>
      </c>
      <c r="N6" s="177">
        <f>RES_hhdet_in_tesh!N6/RES_summary!N$21</f>
        <v>0.64126655675705768</v>
      </c>
      <c r="O6" s="177">
        <f>RES_hhdet_in_tesh!O6/RES_summary!O$21</f>
        <v>0</v>
      </c>
      <c r="P6" s="177">
        <f>RES_hhdet_in_tesh!P6/RES_summary!P$21</f>
        <v>0</v>
      </c>
      <c r="Q6" s="177">
        <f>RES_hhdet_in_tesh!Q6/RES_summary!Q$21</f>
        <v>0</v>
      </c>
    </row>
    <row r="7" spans="1:17" ht="12.95" customHeight="1" x14ac:dyDescent="0.25">
      <c r="A7" s="158" t="s">
        <v>112</v>
      </c>
      <c r="B7" s="157"/>
      <c r="C7" s="178">
        <f>RES_hhdet_in_tesh!C7/RES_summary!C$21</f>
        <v>21.36221774221023</v>
      </c>
      <c r="D7" s="178">
        <f>RES_hhdet_in_tesh!D7/RES_summary!D$21</f>
        <v>21.816444212470834</v>
      </c>
      <c r="E7" s="178">
        <f>RES_hhdet_in_tesh!E7/RES_summary!E$21</f>
        <v>21.136827556826837</v>
      </c>
      <c r="F7" s="178">
        <f>RES_hhdet_in_tesh!F7/RES_summary!F$21</f>
        <v>0</v>
      </c>
      <c r="G7" s="178">
        <f>RES_hhdet_in_tesh!G7/RES_summary!G$21</f>
        <v>0</v>
      </c>
      <c r="H7" s="178">
        <f>RES_hhdet_in_tesh!H7/RES_summary!H$21</f>
        <v>33.51505424922459</v>
      </c>
      <c r="I7" s="178">
        <f>RES_hhdet_in_tesh!I7/RES_summary!I$21</f>
        <v>0</v>
      </c>
      <c r="J7" s="178">
        <f>RES_hhdet_in_tesh!J7/RES_summary!J$21</f>
        <v>0</v>
      </c>
      <c r="K7" s="178">
        <f>RES_hhdet_in_tesh!K7/RES_summary!K$21</f>
        <v>0</v>
      </c>
      <c r="L7" s="178">
        <f>RES_hhdet_in_tesh!L7/RES_summary!L$21</f>
        <v>32.743937621138052</v>
      </c>
      <c r="M7" s="178">
        <f>RES_hhdet_in_tesh!M7/RES_summary!M$21</f>
        <v>27.331654602673009</v>
      </c>
      <c r="N7" s="178">
        <f>RES_hhdet_in_tesh!N7/RES_summary!N$21</f>
        <v>24.458358284735144</v>
      </c>
      <c r="O7" s="178">
        <f>RES_hhdet_in_tesh!O7/RES_summary!O$21</f>
        <v>0</v>
      </c>
      <c r="P7" s="178">
        <f>RES_hhdet_in_tesh!P7/RES_summary!P$21</f>
        <v>0</v>
      </c>
      <c r="Q7" s="178">
        <f>RES_hhdet_in_tesh!Q7/RES_summary!Q$21</f>
        <v>0</v>
      </c>
    </row>
    <row r="8" spans="1:17" ht="12" customHeight="1" x14ac:dyDescent="0.25">
      <c r="A8" s="23" t="s">
        <v>60</v>
      </c>
      <c r="B8" s="156"/>
      <c r="C8" s="177">
        <f>RES_hhdet_in_tesh!C8/RES_summary!C$21</f>
        <v>21.36221774221023</v>
      </c>
      <c r="D8" s="177">
        <f>RES_hhdet_in_tesh!D8/RES_summary!D$21</f>
        <v>21.816444212470834</v>
      </c>
      <c r="E8" s="177">
        <f>RES_hhdet_in_tesh!E8/RES_summary!E$21</f>
        <v>21.136827556826837</v>
      </c>
      <c r="F8" s="177">
        <f>RES_hhdet_in_tesh!F8/RES_summary!F$21</f>
        <v>0</v>
      </c>
      <c r="G8" s="177">
        <f>RES_hhdet_in_tesh!G8/RES_summary!G$21</f>
        <v>0</v>
      </c>
      <c r="H8" s="177">
        <f>RES_hhdet_in_tesh!H8/RES_summary!H$21</f>
        <v>33.51505424922459</v>
      </c>
      <c r="I8" s="177">
        <f>RES_hhdet_in_tesh!I8/RES_summary!I$21</f>
        <v>0</v>
      </c>
      <c r="J8" s="177">
        <f>RES_hhdet_in_tesh!J8/RES_summary!J$21</f>
        <v>0</v>
      </c>
      <c r="K8" s="177">
        <f>RES_hhdet_in_tesh!K8/RES_summary!K$21</f>
        <v>0</v>
      </c>
      <c r="L8" s="177">
        <f>RES_hhdet_in_tesh!L8/RES_summary!L$21</f>
        <v>32.743937621138052</v>
      </c>
      <c r="M8" s="177">
        <f>RES_hhdet_in_tesh!M8/RES_summary!M$21</f>
        <v>27.331654602673009</v>
      </c>
      <c r="N8" s="177">
        <f>RES_hhdet_in_tesh!N8/RES_summary!N$21</f>
        <v>24.458358284735144</v>
      </c>
      <c r="O8" s="177">
        <f>RES_hhdet_in_tesh!O8/RES_summary!O$21</f>
        <v>0</v>
      </c>
      <c r="P8" s="177">
        <f>RES_hhdet_in_tesh!P8/RES_summary!P$21</f>
        <v>0</v>
      </c>
      <c r="Q8" s="177">
        <f>RES_hhdet_in_tesh!Q8/RES_summary!Q$21</f>
        <v>0</v>
      </c>
    </row>
    <row r="9" spans="1:17" ht="12" customHeight="1" x14ac:dyDescent="0.25">
      <c r="A9" s="158" t="s">
        <v>63</v>
      </c>
      <c r="B9" s="157"/>
      <c r="C9" s="178">
        <f>RES_hhdet_in_tesh!C9/RES_summary!C$21</f>
        <v>14.569127100157607</v>
      </c>
      <c r="D9" s="178">
        <f>RES_hhdet_in_tesh!D9/RES_summary!D$21</f>
        <v>14.442994015308633</v>
      </c>
      <c r="E9" s="178">
        <f>RES_hhdet_in_tesh!E9/RES_summary!E$21</f>
        <v>15.249636874230335</v>
      </c>
      <c r="F9" s="178">
        <f>RES_hhdet_in_tesh!F9/RES_summary!F$21</f>
        <v>0</v>
      </c>
      <c r="G9" s="178">
        <f>RES_hhdet_in_tesh!G9/RES_summary!G$21</f>
        <v>0</v>
      </c>
      <c r="H9" s="178">
        <f>RES_hhdet_in_tesh!H9/RES_summary!H$21</f>
        <v>15.610429708562455</v>
      </c>
      <c r="I9" s="178">
        <f>RES_hhdet_in_tesh!I9/RES_summary!I$21</f>
        <v>0</v>
      </c>
      <c r="J9" s="178">
        <f>RES_hhdet_in_tesh!J9/RES_summary!J$21</f>
        <v>0</v>
      </c>
      <c r="K9" s="178">
        <f>RES_hhdet_in_tesh!K9/RES_summary!K$21</f>
        <v>0</v>
      </c>
      <c r="L9" s="178">
        <f>RES_hhdet_in_tesh!L9/RES_summary!L$21</f>
        <v>13.640569701874702</v>
      </c>
      <c r="M9" s="178">
        <f>RES_hhdet_in_tesh!M9/RES_summary!M$21</f>
        <v>14.610478131027886</v>
      </c>
      <c r="N9" s="178">
        <f>RES_hhdet_in_tesh!N9/RES_summary!N$21</f>
        <v>13.242692918086215</v>
      </c>
      <c r="O9" s="178">
        <f>RES_hhdet_in_tesh!O9/RES_summary!O$21</f>
        <v>0</v>
      </c>
      <c r="P9" s="178">
        <f>RES_hhdet_in_tesh!P9/RES_summary!P$21</f>
        <v>0</v>
      </c>
      <c r="Q9" s="178">
        <f>RES_hhdet_in_tesh!Q9/RES_summary!Q$21</f>
        <v>0</v>
      </c>
    </row>
    <row r="10" spans="1:17" ht="12" customHeight="1" x14ac:dyDescent="0.25">
      <c r="A10" s="167" t="s">
        <v>171</v>
      </c>
      <c r="B10" s="132"/>
      <c r="C10" s="183">
        <f>RES_hhdet_in_tesh!C10/RES_summary!C$21</f>
        <v>11.872594369869329</v>
      </c>
      <c r="D10" s="183">
        <f>RES_hhdet_in_tesh!D10/RES_summary!D$21</f>
        <v>13.998603905877227</v>
      </c>
      <c r="E10" s="183">
        <f>RES_hhdet_in_tesh!E10/RES_summary!E$21</f>
        <v>14.944471626902146</v>
      </c>
      <c r="F10" s="183">
        <f>RES_hhdet_in_tesh!F10/RES_summary!F$21</f>
        <v>0</v>
      </c>
      <c r="G10" s="183">
        <f>RES_hhdet_in_tesh!G10/RES_summary!G$21</f>
        <v>0</v>
      </c>
      <c r="H10" s="183">
        <f>RES_hhdet_in_tesh!H10/RES_summary!H$21</f>
        <v>13.50353679806924</v>
      </c>
      <c r="I10" s="183">
        <f>RES_hhdet_in_tesh!I10/RES_summary!I$21</f>
        <v>0</v>
      </c>
      <c r="J10" s="183">
        <f>RES_hhdet_in_tesh!J10/RES_summary!J$21</f>
        <v>0</v>
      </c>
      <c r="K10" s="183">
        <f>RES_hhdet_in_tesh!K10/RES_summary!K$21</f>
        <v>0</v>
      </c>
      <c r="L10" s="183">
        <f>RES_hhdet_in_tesh!L10/RES_summary!L$21</f>
        <v>11.755335235842546</v>
      </c>
      <c r="M10" s="183">
        <f>RES_hhdet_in_tesh!M10/RES_summary!M$21</f>
        <v>11.648356678619315</v>
      </c>
      <c r="N10" s="183">
        <f>RES_hhdet_in_tesh!N10/RES_summary!N$21</f>
        <v>11.138196970735573</v>
      </c>
      <c r="O10" s="183">
        <f>RES_hhdet_in_tesh!O10/RES_summary!O$21</f>
        <v>0</v>
      </c>
      <c r="P10" s="183">
        <f>RES_hhdet_in_tesh!P10/RES_summary!P$21</f>
        <v>0</v>
      </c>
      <c r="Q10" s="183">
        <f>RES_hhdet_in_tesh!Q10/RES_summary!Q$21</f>
        <v>0</v>
      </c>
    </row>
    <row r="11" spans="1:17" ht="12" customHeight="1" x14ac:dyDescent="0.25">
      <c r="A11" s="167" t="s">
        <v>144</v>
      </c>
      <c r="B11" s="132"/>
      <c r="C11" s="183">
        <f>RES_hhdet_in_tesh!C11/RES_summary!C$21</f>
        <v>14.232643697740503</v>
      </c>
      <c r="D11" s="183">
        <f>RES_hhdet_in_tesh!D11/RES_summary!D$21</f>
        <v>14.300264199916718</v>
      </c>
      <c r="E11" s="183">
        <f>RES_hhdet_in_tesh!E11/RES_summary!E$21</f>
        <v>14.733701250459266</v>
      </c>
      <c r="F11" s="183">
        <f>RES_hhdet_in_tesh!F11/RES_summary!F$21</f>
        <v>0</v>
      </c>
      <c r="G11" s="183">
        <f>RES_hhdet_in_tesh!G11/RES_summary!G$21</f>
        <v>0</v>
      </c>
      <c r="H11" s="183">
        <f>RES_hhdet_in_tesh!H11/RES_summary!H$21</f>
        <v>14.963707085351494</v>
      </c>
      <c r="I11" s="183">
        <f>RES_hhdet_in_tesh!I11/RES_summary!I$21</f>
        <v>0</v>
      </c>
      <c r="J11" s="183">
        <f>RES_hhdet_in_tesh!J11/RES_summary!J$21</f>
        <v>0</v>
      </c>
      <c r="K11" s="183">
        <f>RES_hhdet_in_tesh!K11/RES_summary!K$21</f>
        <v>0</v>
      </c>
      <c r="L11" s="183">
        <f>RES_hhdet_in_tesh!L11/RES_summary!L$21</f>
        <v>0</v>
      </c>
      <c r="M11" s="183">
        <f>RES_hhdet_in_tesh!M11/RES_summary!M$21</f>
        <v>0</v>
      </c>
      <c r="N11" s="183">
        <f>RES_hhdet_in_tesh!N11/RES_summary!N$21</f>
        <v>0</v>
      </c>
      <c r="O11" s="183">
        <f>RES_hhdet_in_tesh!O11/RES_summary!O$21</f>
        <v>0</v>
      </c>
      <c r="P11" s="183">
        <f>RES_hhdet_in_tesh!P11/RES_summary!P$21</f>
        <v>0</v>
      </c>
      <c r="Q11" s="183">
        <f>RES_hhdet_in_tesh!Q11/RES_summary!Q$21</f>
        <v>0</v>
      </c>
    </row>
    <row r="12" spans="1:17" ht="12" customHeight="1" x14ac:dyDescent="0.25">
      <c r="A12" s="167" t="s">
        <v>143</v>
      </c>
      <c r="B12" s="132"/>
      <c r="C12" s="183">
        <f>RES_hhdet_in_tesh!C12/RES_summary!C$21</f>
        <v>0</v>
      </c>
      <c r="D12" s="183">
        <f>RES_hhdet_in_tesh!D12/RES_summary!D$21</f>
        <v>0</v>
      </c>
      <c r="E12" s="183">
        <f>RES_hhdet_in_tesh!E12/RES_summary!E$21</f>
        <v>0</v>
      </c>
      <c r="F12" s="183">
        <f>RES_hhdet_in_tesh!F12/RES_summary!F$21</f>
        <v>0</v>
      </c>
      <c r="G12" s="183">
        <f>RES_hhdet_in_tesh!G12/RES_summary!G$21</f>
        <v>0</v>
      </c>
      <c r="H12" s="183">
        <f>RES_hhdet_in_tesh!H12/RES_summary!H$21</f>
        <v>0</v>
      </c>
      <c r="I12" s="183">
        <f>RES_hhdet_in_tesh!I12/RES_summary!I$21</f>
        <v>0</v>
      </c>
      <c r="J12" s="183">
        <f>RES_hhdet_in_tesh!J12/RES_summary!J$21</f>
        <v>0</v>
      </c>
      <c r="K12" s="183">
        <f>RES_hhdet_in_tesh!K12/RES_summary!K$21</f>
        <v>0</v>
      </c>
      <c r="L12" s="183">
        <f>RES_hhdet_in_tesh!L12/RES_summary!L$21</f>
        <v>12.872730691789625</v>
      </c>
      <c r="M12" s="183">
        <f>RES_hhdet_in_tesh!M12/RES_summary!M$21</f>
        <v>0</v>
      </c>
      <c r="N12" s="183">
        <f>RES_hhdet_in_tesh!N12/RES_summary!N$21</f>
        <v>0</v>
      </c>
      <c r="O12" s="183">
        <f>RES_hhdet_in_tesh!O12/RES_summary!O$21</f>
        <v>0</v>
      </c>
      <c r="P12" s="183">
        <f>RES_hhdet_in_tesh!P12/RES_summary!P$21</f>
        <v>0</v>
      </c>
      <c r="Q12" s="183">
        <f>RES_hhdet_in_tesh!Q12/RES_summary!Q$21</f>
        <v>0</v>
      </c>
    </row>
    <row r="13" spans="1:17" ht="12" customHeight="1" x14ac:dyDescent="0.25">
      <c r="A13" s="166" t="s">
        <v>57</v>
      </c>
      <c r="B13" s="165"/>
      <c r="C13" s="182">
        <f>RES_hhdet_in_tesh!C13/RES_summary!C$21</f>
        <v>0</v>
      </c>
      <c r="D13" s="182">
        <f>RES_hhdet_in_tesh!D13/RES_summary!D$21</f>
        <v>0</v>
      </c>
      <c r="E13" s="182">
        <f>RES_hhdet_in_tesh!E13/RES_summary!E$21</f>
        <v>0</v>
      </c>
      <c r="F13" s="182">
        <f>RES_hhdet_in_tesh!F13/RES_summary!F$21</f>
        <v>0</v>
      </c>
      <c r="G13" s="182">
        <f>RES_hhdet_in_tesh!G13/RES_summary!G$21</f>
        <v>0</v>
      </c>
      <c r="H13" s="182">
        <f>RES_hhdet_in_tesh!H13/RES_summary!H$21</f>
        <v>0</v>
      </c>
      <c r="I13" s="182">
        <f>RES_hhdet_in_tesh!I13/RES_summary!I$21</f>
        <v>0</v>
      </c>
      <c r="J13" s="182">
        <f>RES_hhdet_in_tesh!J13/RES_summary!J$21</f>
        <v>0</v>
      </c>
      <c r="K13" s="182">
        <f>RES_hhdet_in_tesh!K13/RES_summary!K$21</f>
        <v>0</v>
      </c>
      <c r="L13" s="182">
        <f>RES_hhdet_in_tesh!L13/RES_summary!L$21</f>
        <v>8.0853338988574937</v>
      </c>
      <c r="M13" s="182">
        <f>RES_hhdet_in_tesh!M13/RES_summary!M$21</f>
        <v>0</v>
      </c>
      <c r="N13" s="182">
        <f>RES_hhdet_in_tesh!N13/RES_summary!N$21</f>
        <v>0</v>
      </c>
      <c r="O13" s="182">
        <f>RES_hhdet_in_tesh!O13/RES_summary!O$21</f>
        <v>0</v>
      </c>
      <c r="P13" s="182">
        <f>RES_hhdet_in_tesh!P13/RES_summary!P$21</f>
        <v>0</v>
      </c>
      <c r="Q13" s="182">
        <f>RES_hhdet_in_tesh!Q13/RES_summary!Q$21</f>
        <v>0</v>
      </c>
    </row>
    <row r="14" spans="1:17" ht="12" customHeight="1" x14ac:dyDescent="0.25">
      <c r="A14" s="147" t="s">
        <v>59</v>
      </c>
      <c r="B14" s="164"/>
      <c r="C14" s="181">
        <f>RES_hhdet_in_tesh!C14/RES_summary!C$21</f>
        <v>0</v>
      </c>
      <c r="D14" s="181">
        <f>RES_hhdet_in_tesh!D14/RES_summary!D$21</f>
        <v>0</v>
      </c>
      <c r="E14" s="181">
        <f>RES_hhdet_in_tesh!E14/RES_summary!E$21</f>
        <v>0</v>
      </c>
      <c r="F14" s="181">
        <f>RES_hhdet_in_tesh!F14/RES_summary!F$21</f>
        <v>0</v>
      </c>
      <c r="G14" s="181">
        <f>RES_hhdet_in_tesh!G14/RES_summary!G$21</f>
        <v>0</v>
      </c>
      <c r="H14" s="181">
        <f>RES_hhdet_in_tesh!H14/RES_summary!H$21</f>
        <v>0</v>
      </c>
      <c r="I14" s="181">
        <f>RES_hhdet_in_tesh!I14/RES_summary!I$21</f>
        <v>0</v>
      </c>
      <c r="J14" s="181">
        <f>RES_hhdet_in_tesh!J14/RES_summary!J$21</f>
        <v>0</v>
      </c>
      <c r="K14" s="181">
        <f>RES_hhdet_in_tesh!K14/RES_summary!K$21</f>
        <v>0</v>
      </c>
      <c r="L14" s="181">
        <f>RES_hhdet_in_tesh!L14/RES_summary!L$21</f>
        <v>4.7873967929321308</v>
      </c>
      <c r="M14" s="181">
        <f>RES_hhdet_in_tesh!M14/RES_summary!M$21</f>
        <v>0</v>
      </c>
      <c r="N14" s="181">
        <f>RES_hhdet_in_tesh!N14/RES_summary!N$21</f>
        <v>0</v>
      </c>
      <c r="O14" s="181">
        <f>RES_hhdet_in_tesh!O14/RES_summary!O$21</f>
        <v>0</v>
      </c>
      <c r="P14" s="181">
        <f>RES_hhdet_in_tesh!P14/RES_summary!P$21</f>
        <v>0</v>
      </c>
      <c r="Q14" s="181">
        <f>RES_hhdet_in_tesh!Q14/RES_summary!Q$21</f>
        <v>0</v>
      </c>
    </row>
    <row r="15" spans="1:17" ht="12" customHeight="1" x14ac:dyDescent="0.25">
      <c r="A15" s="163" t="s">
        <v>142</v>
      </c>
      <c r="B15" s="162"/>
      <c r="C15" s="180">
        <f>RES_hhdet_in_tesh!C15/RES_summary!C$21</f>
        <v>14.963470312270122</v>
      </c>
      <c r="D15" s="180">
        <f>RES_hhdet_in_tesh!D15/RES_summary!D$21</f>
        <v>14.97379353161654</v>
      </c>
      <c r="E15" s="180">
        <f>RES_hhdet_in_tesh!E15/RES_summary!E$21</f>
        <v>15.286109917544785</v>
      </c>
      <c r="F15" s="180">
        <f>RES_hhdet_in_tesh!F15/RES_summary!F$21</f>
        <v>0</v>
      </c>
      <c r="G15" s="180">
        <f>RES_hhdet_in_tesh!G15/RES_summary!G$21</f>
        <v>0</v>
      </c>
      <c r="H15" s="180">
        <f>RES_hhdet_in_tesh!H15/RES_summary!H$21</f>
        <v>15.85151973246821</v>
      </c>
      <c r="I15" s="180">
        <f>RES_hhdet_in_tesh!I15/RES_summary!I$21</f>
        <v>0</v>
      </c>
      <c r="J15" s="180">
        <f>RES_hhdet_in_tesh!J15/RES_summary!J$21</f>
        <v>0</v>
      </c>
      <c r="K15" s="180">
        <f>RES_hhdet_in_tesh!K15/RES_summary!K$21</f>
        <v>0</v>
      </c>
      <c r="L15" s="180">
        <f>RES_hhdet_in_tesh!L15/RES_summary!L$21</f>
        <v>14.957672559864749</v>
      </c>
      <c r="M15" s="180">
        <f>RES_hhdet_in_tesh!M15/RES_summary!M$21</f>
        <v>15.301041030638942</v>
      </c>
      <c r="N15" s="180">
        <f>RES_hhdet_in_tesh!N15/RES_summary!N$21</f>
        <v>13.766553467265036</v>
      </c>
      <c r="O15" s="180">
        <f>RES_hhdet_in_tesh!O15/RES_summary!O$21</f>
        <v>0</v>
      </c>
      <c r="P15" s="180">
        <f>RES_hhdet_in_tesh!P15/RES_summary!P$21</f>
        <v>0</v>
      </c>
      <c r="Q15" s="180">
        <f>RES_hhdet_in_tesh!Q15/RES_summary!Q$21</f>
        <v>0</v>
      </c>
    </row>
    <row r="16" spans="1:17" ht="12" customHeight="1" x14ac:dyDescent="0.25">
      <c r="A16" s="161" t="s">
        <v>141</v>
      </c>
      <c r="B16" s="160"/>
      <c r="C16" s="179">
        <f>RES_hhdet_in_tesh!C16/RES_summary!C$21</f>
        <v>0</v>
      </c>
      <c r="D16" s="179">
        <f>RES_hhdet_in_tesh!D16/RES_summary!D$21</f>
        <v>0</v>
      </c>
      <c r="E16" s="179">
        <f>RES_hhdet_in_tesh!E16/RES_summary!E$21</f>
        <v>0</v>
      </c>
      <c r="F16" s="179">
        <f>RES_hhdet_in_tesh!F16/RES_summary!F$21</f>
        <v>0</v>
      </c>
      <c r="G16" s="179">
        <f>RES_hhdet_in_tesh!G16/RES_summary!G$21</f>
        <v>0</v>
      </c>
      <c r="H16" s="179">
        <f>RES_hhdet_in_tesh!H16/RES_summary!H$21</f>
        <v>0</v>
      </c>
      <c r="I16" s="179">
        <f>RES_hhdet_in_tesh!I16/RES_summary!I$21</f>
        <v>0</v>
      </c>
      <c r="J16" s="179">
        <f>RES_hhdet_in_tesh!J16/RES_summary!J$21</f>
        <v>0</v>
      </c>
      <c r="K16" s="179">
        <f>RES_hhdet_in_tesh!K16/RES_summary!K$21</f>
        <v>0</v>
      </c>
      <c r="L16" s="179">
        <f>RES_hhdet_in_tesh!L16/RES_summary!L$21</f>
        <v>13.922115608248872</v>
      </c>
      <c r="M16" s="179">
        <f>RES_hhdet_in_tesh!M16/RES_summary!M$21</f>
        <v>13.993018124074585</v>
      </c>
      <c r="N16" s="179">
        <f>RES_hhdet_in_tesh!N16/RES_summary!N$21</f>
        <v>12.847023892686309</v>
      </c>
      <c r="O16" s="179">
        <f>RES_hhdet_in_tesh!O16/RES_summary!O$21</f>
        <v>0</v>
      </c>
      <c r="P16" s="179">
        <f>RES_hhdet_in_tesh!P16/RES_summary!P$21</f>
        <v>0</v>
      </c>
      <c r="Q16" s="179">
        <f>RES_hhdet_in_tesh!Q16/RES_summary!Q$21</f>
        <v>0</v>
      </c>
    </row>
    <row r="17" spans="1:17" ht="12" customHeight="1" x14ac:dyDescent="0.25">
      <c r="A17" s="148" t="s">
        <v>60</v>
      </c>
      <c r="B17" s="156"/>
      <c r="C17" s="177">
        <f>RES_hhdet_in_tesh!C17/RES_summary!C$21</f>
        <v>0</v>
      </c>
      <c r="D17" s="177">
        <f>RES_hhdet_in_tesh!D17/RES_summary!D$21</f>
        <v>0</v>
      </c>
      <c r="E17" s="177">
        <f>RES_hhdet_in_tesh!E17/RES_summary!E$21</f>
        <v>0</v>
      </c>
      <c r="F17" s="177">
        <f>RES_hhdet_in_tesh!F17/RES_summary!F$21</f>
        <v>0</v>
      </c>
      <c r="G17" s="177">
        <f>RES_hhdet_in_tesh!G17/RES_summary!G$21</f>
        <v>0</v>
      </c>
      <c r="H17" s="177">
        <f>RES_hhdet_in_tesh!H17/RES_summary!H$21</f>
        <v>0</v>
      </c>
      <c r="I17" s="177">
        <f>RES_hhdet_in_tesh!I17/RES_summary!I$21</f>
        <v>0</v>
      </c>
      <c r="J17" s="177">
        <f>RES_hhdet_in_tesh!J17/RES_summary!J$21</f>
        <v>0</v>
      </c>
      <c r="K17" s="177">
        <f>RES_hhdet_in_tesh!K17/RES_summary!K$21</f>
        <v>0</v>
      </c>
      <c r="L17" s="177">
        <f>RES_hhdet_in_tesh!L17/RES_summary!L$21</f>
        <v>9.1326833586830158</v>
      </c>
      <c r="M17" s="177">
        <f>RES_hhdet_in_tesh!M17/RES_summary!M$21</f>
        <v>9.2640294886156518</v>
      </c>
      <c r="N17" s="177">
        <f>RES_hhdet_in_tesh!N17/RES_summary!N$21</f>
        <v>8.3164032357708599</v>
      </c>
      <c r="O17" s="177">
        <f>RES_hhdet_in_tesh!O17/RES_summary!O$21</f>
        <v>0</v>
      </c>
      <c r="P17" s="177">
        <f>RES_hhdet_in_tesh!P17/RES_summary!P$21</f>
        <v>0</v>
      </c>
      <c r="Q17" s="177">
        <f>RES_hhdet_in_tesh!Q17/RES_summary!Q$21</f>
        <v>0</v>
      </c>
    </row>
    <row r="18" spans="1:17" ht="12" customHeight="1" x14ac:dyDescent="0.25">
      <c r="A18" s="148" t="s">
        <v>59</v>
      </c>
      <c r="B18" s="156"/>
      <c r="C18" s="177">
        <f>RES_hhdet_in_tesh!C18/RES_summary!C$21</f>
        <v>0</v>
      </c>
      <c r="D18" s="177">
        <f>RES_hhdet_in_tesh!D18/RES_summary!D$21</f>
        <v>0</v>
      </c>
      <c r="E18" s="177">
        <f>RES_hhdet_in_tesh!E18/RES_summary!E$21</f>
        <v>0</v>
      </c>
      <c r="F18" s="177">
        <f>RES_hhdet_in_tesh!F18/RES_summary!F$21</f>
        <v>0</v>
      </c>
      <c r="G18" s="177">
        <f>RES_hhdet_in_tesh!G18/RES_summary!G$21</f>
        <v>0</v>
      </c>
      <c r="H18" s="177">
        <f>RES_hhdet_in_tesh!H18/RES_summary!H$21</f>
        <v>0</v>
      </c>
      <c r="I18" s="177">
        <f>RES_hhdet_in_tesh!I18/RES_summary!I$21</f>
        <v>0</v>
      </c>
      <c r="J18" s="177">
        <f>RES_hhdet_in_tesh!J18/RES_summary!J$21</f>
        <v>0</v>
      </c>
      <c r="K18" s="177">
        <f>RES_hhdet_in_tesh!K18/RES_summary!K$21</f>
        <v>0</v>
      </c>
      <c r="L18" s="177">
        <f>RES_hhdet_in_tesh!L18/RES_summary!L$21</f>
        <v>4.7894322495658574</v>
      </c>
      <c r="M18" s="177">
        <f>RES_hhdet_in_tesh!M18/RES_summary!M$21</f>
        <v>4.7289886354589328</v>
      </c>
      <c r="N18" s="177">
        <f>RES_hhdet_in_tesh!N18/RES_summary!N$21</f>
        <v>4.5306206569154481</v>
      </c>
      <c r="O18" s="177">
        <f>RES_hhdet_in_tesh!O18/RES_summary!O$21</f>
        <v>0</v>
      </c>
      <c r="P18" s="177">
        <f>RES_hhdet_in_tesh!P18/RES_summary!P$21</f>
        <v>0</v>
      </c>
      <c r="Q18" s="177">
        <f>RES_hhdet_in_tesh!Q18/RES_summary!Q$21</f>
        <v>0</v>
      </c>
    </row>
    <row r="19" spans="1:17" ht="12" customHeight="1" x14ac:dyDescent="0.25">
      <c r="A19" s="158" t="s">
        <v>62</v>
      </c>
      <c r="B19" s="157"/>
      <c r="C19" s="178">
        <f>RES_hhdet_in_tesh!C19/RES_summary!C$21</f>
        <v>10.688207107471774</v>
      </c>
      <c r="D19" s="178">
        <f>RES_hhdet_in_tesh!D19/RES_summary!D$21</f>
        <v>10.67141592123498</v>
      </c>
      <c r="E19" s="178">
        <f>RES_hhdet_in_tesh!E19/RES_summary!E$21</f>
        <v>10.752352023925271</v>
      </c>
      <c r="F19" s="178">
        <f>RES_hhdet_in_tesh!F19/RES_summary!F$21</f>
        <v>0</v>
      </c>
      <c r="G19" s="178">
        <f>RES_hhdet_in_tesh!G19/RES_summary!G$21</f>
        <v>0</v>
      </c>
      <c r="H19" s="178">
        <f>RES_hhdet_in_tesh!H19/RES_summary!H$21</f>
        <v>10.942693093998464</v>
      </c>
      <c r="I19" s="178">
        <f>RES_hhdet_in_tesh!I19/RES_summary!I$21</f>
        <v>0</v>
      </c>
      <c r="J19" s="178">
        <f>RES_hhdet_in_tesh!J19/RES_summary!J$21</f>
        <v>0</v>
      </c>
      <c r="K19" s="178">
        <f>RES_hhdet_in_tesh!K19/RES_summary!K$21</f>
        <v>0</v>
      </c>
      <c r="L19" s="178">
        <f>RES_hhdet_in_tesh!L19/RES_summary!L$21</f>
        <v>9.8649568472905127</v>
      </c>
      <c r="M19" s="178">
        <f>RES_hhdet_in_tesh!M19/RES_summary!M$21</f>
        <v>9.394784437958883</v>
      </c>
      <c r="N19" s="178">
        <f>RES_hhdet_in_tesh!N19/RES_summary!N$21</f>
        <v>8.8182257997985261</v>
      </c>
      <c r="O19" s="178">
        <f>RES_hhdet_in_tesh!O19/RES_summary!O$21</f>
        <v>0</v>
      </c>
      <c r="P19" s="178">
        <f>RES_hhdet_in_tesh!P19/RES_summary!P$21</f>
        <v>0</v>
      </c>
      <c r="Q19" s="178">
        <f>RES_hhdet_in_tesh!Q19/RES_summary!Q$21</f>
        <v>0</v>
      </c>
    </row>
    <row r="20" spans="1:17" ht="12" customHeight="1" x14ac:dyDescent="0.25">
      <c r="A20" s="23" t="s">
        <v>58</v>
      </c>
      <c r="B20" s="156"/>
      <c r="C20" s="177">
        <f>RES_hhdet_in_tesh!C20/RES_summary!C$21</f>
        <v>8.5593249866055316</v>
      </c>
      <c r="D20" s="177">
        <f>RES_hhdet_in_tesh!D20/RES_summary!D$21</f>
        <v>10.690650130525782</v>
      </c>
      <c r="E20" s="177">
        <f>RES_hhdet_in_tesh!E20/RES_summary!E$21</f>
        <v>10.837303838564058</v>
      </c>
      <c r="F20" s="177">
        <f>RES_hhdet_in_tesh!F20/RES_summary!F$21</f>
        <v>0</v>
      </c>
      <c r="G20" s="177">
        <f>RES_hhdet_in_tesh!G20/RES_summary!G$21</f>
        <v>0</v>
      </c>
      <c r="H20" s="177">
        <f>RES_hhdet_in_tesh!H20/RES_summary!H$21</f>
        <v>10.828982164811077</v>
      </c>
      <c r="I20" s="177">
        <f>RES_hhdet_in_tesh!I20/RES_summary!I$21</f>
        <v>0</v>
      </c>
      <c r="J20" s="177">
        <f>RES_hhdet_in_tesh!J20/RES_summary!J$21</f>
        <v>0</v>
      </c>
      <c r="K20" s="177">
        <f>RES_hhdet_in_tesh!K20/RES_summary!K$21</f>
        <v>0</v>
      </c>
      <c r="L20" s="177">
        <f>RES_hhdet_in_tesh!L20/RES_summary!L$21</f>
        <v>9.4763772641815276</v>
      </c>
      <c r="M20" s="177">
        <f>RES_hhdet_in_tesh!M20/RES_summary!M$21</f>
        <v>8.7836780504568868</v>
      </c>
      <c r="N20" s="177">
        <f>RES_hhdet_in_tesh!N20/RES_summary!N$21</f>
        <v>8.4274604713468353</v>
      </c>
      <c r="O20" s="177">
        <f>RES_hhdet_in_tesh!O20/RES_summary!O$21</f>
        <v>0</v>
      </c>
      <c r="P20" s="177">
        <f>RES_hhdet_in_tesh!P20/RES_summary!P$21</f>
        <v>0</v>
      </c>
      <c r="Q20" s="177">
        <f>RES_hhdet_in_tesh!Q20/RES_summary!Q$21</f>
        <v>0</v>
      </c>
    </row>
    <row r="21" spans="1:17" ht="12" customHeight="1" x14ac:dyDescent="0.25">
      <c r="A21" s="23" t="s">
        <v>57</v>
      </c>
      <c r="B21" s="156"/>
      <c r="C21" s="177">
        <f>RES_hhdet_in_tesh!C21/RES_summary!C$21</f>
        <v>10.997674320035129</v>
      </c>
      <c r="D21" s="177">
        <f>RES_hhdet_in_tesh!D21/RES_summary!D$21</f>
        <v>11.196042900924276</v>
      </c>
      <c r="E21" s="177">
        <f>RES_hhdet_in_tesh!E21/RES_summary!E$21</f>
        <v>11.440725584343689</v>
      </c>
      <c r="F21" s="177">
        <f>RES_hhdet_in_tesh!F21/RES_summary!F$21</f>
        <v>0</v>
      </c>
      <c r="G21" s="177">
        <f>RES_hhdet_in_tesh!G21/RES_summary!G$21</f>
        <v>0</v>
      </c>
      <c r="H21" s="177">
        <f>RES_hhdet_in_tesh!H21/RES_summary!H$21</f>
        <v>12.005762735541651</v>
      </c>
      <c r="I21" s="177">
        <f>RES_hhdet_in_tesh!I21/RES_summary!I$21</f>
        <v>0</v>
      </c>
      <c r="J21" s="177">
        <f>RES_hhdet_in_tesh!J21/RES_summary!J$21</f>
        <v>0</v>
      </c>
      <c r="K21" s="177">
        <f>RES_hhdet_in_tesh!K21/RES_summary!K$21</f>
        <v>0</v>
      </c>
      <c r="L21" s="177">
        <f>RES_hhdet_in_tesh!L21/RES_summary!L$21</f>
        <v>8.1417364475817955</v>
      </c>
      <c r="M21" s="177">
        <f>RES_hhdet_in_tesh!M21/RES_summary!M$21</f>
        <v>9.8953265258817051</v>
      </c>
      <c r="N21" s="177">
        <f>RES_hhdet_in_tesh!N21/RES_summary!N$21</f>
        <v>8.6101101606494304</v>
      </c>
      <c r="O21" s="177">
        <f>RES_hhdet_in_tesh!O21/RES_summary!O$21</f>
        <v>0</v>
      </c>
      <c r="P21" s="177">
        <f>RES_hhdet_in_tesh!P21/RES_summary!P$21</f>
        <v>0</v>
      </c>
      <c r="Q21" s="177">
        <f>RES_hhdet_in_tesh!Q21/RES_summary!Q$21</f>
        <v>0</v>
      </c>
    </row>
    <row r="22" spans="1:17" ht="12" customHeight="1" x14ac:dyDescent="0.25">
      <c r="A22" s="29" t="s">
        <v>140</v>
      </c>
      <c r="B22" s="57"/>
      <c r="C22" s="176">
        <f>RES_hhdet_in_tesh!C22/RES_summary!C$21</f>
        <v>11.127482890879051</v>
      </c>
      <c r="D22" s="176">
        <f>RES_hhdet_in_tesh!D22/RES_summary!D$21</f>
        <v>10.650799392443938</v>
      </c>
      <c r="E22" s="176">
        <f>RES_hhdet_in_tesh!E22/RES_summary!E$21</f>
        <v>10.737042093829174</v>
      </c>
      <c r="F22" s="176">
        <f>RES_hhdet_in_tesh!F22/RES_summary!F$21</f>
        <v>0</v>
      </c>
      <c r="G22" s="176">
        <f>RES_hhdet_in_tesh!G22/RES_summary!G$21</f>
        <v>0</v>
      </c>
      <c r="H22" s="176">
        <f>RES_hhdet_in_tesh!H22/RES_summary!H$21</f>
        <v>10.958793462222554</v>
      </c>
      <c r="I22" s="176">
        <f>RES_hhdet_in_tesh!I22/RES_summary!I$21</f>
        <v>0</v>
      </c>
      <c r="J22" s="176">
        <f>RES_hhdet_in_tesh!J22/RES_summary!J$21</f>
        <v>0</v>
      </c>
      <c r="K22" s="176">
        <f>RES_hhdet_in_tesh!K22/RES_summary!K$21</f>
        <v>0</v>
      </c>
      <c r="L22" s="176">
        <f>RES_hhdet_in_tesh!L22/RES_summary!L$21</f>
        <v>9.9682813021103982</v>
      </c>
      <c r="M22" s="176">
        <f>RES_hhdet_in_tesh!M22/RES_summary!M$21</f>
        <v>9.6221202344789027</v>
      </c>
      <c r="N22" s="176">
        <f>RES_hhdet_in_tesh!N22/RES_summary!N$21</f>
        <v>8.8801901033174424</v>
      </c>
      <c r="O22" s="176">
        <f>RES_hhdet_in_tesh!O22/RES_summary!O$21</f>
        <v>0</v>
      </c>
      <c r="P22" s="176">
        <f>RES_hhdet_in_tesh!P22/RES_summary!P$21</f>
        <v>0</v>
      </c>
      <c r="Q22" s="176">
        <f>RES_hhdet_in_tesh!Q22/RES_summary!Q$21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84">
        <f>RES_hhdet_in_tesh!C24/RES_summary!C$21</f>
        <v>86.525475095605557</v>
      </c>
      <c r="D24" s="184">
        <f>RES_hhdet_in_tesh!D24/RES_summary!D$21</f>
        <v>90.222160595671639</v>
      </c>
      <c r="E24" s="184">
        <f>RES_hhdet_in_tesh!E24/RES_summary!E$21</f>
        <v>90.725327426648775</v>
      </c>
      <c r="F24" s="184">
        <f>RES_hhdet_in_tesh!F24/RES_summary!F$21</f>
        <v>88.849002038210145</v>
      </c>
      <c r="G24" s="184">
        <f>RES_hhdet_in_tesh!G24/RES_summary!G$21</f>
        <v>89.760770049298969</v>
      </c>
      <c r="H24" s="184">
        <f>RES_hhdet_in_tesh!H24/RES_summary!H$21</f>
        <v>90.31850468037814</v>
      </c>
      <c r="I24" s="184">
        <f>RES_hhdet_in_tesh!I24/RES_summary!I$21</f>
        <v>86.157043181874712</v>
      </c>
      <c r="J24" s="184">
        <f>RES_hhdet_in_tesh!J24/RES_summary!J$21</f>
        <v>90.017923222629321</v>
      </c>
      <c r="K24" s="184">
        <f>RES_hhdet_in_tesh!K24/RES_summary!K$21</f>
        <v>86.646965490917523</v>
      </c>
      <c r="L24" s="184">
        <f>RES_hhdet_in_tesh!L24/RES_summary!L$21</f>
        <v>86.317306994986993</v>
      </c>
      <c r="M24" s="184">
        <f>RES_hhdet_in_tesh!M24/RES_summary!M$21</f>
        <v>97.311493939565764</v>
      </c>
      <c r="N24" s="184">
        <f>RES_hhdet_in_tesh!N24/RES_summary!N$21</f>
        <v>92.679785243487729</v>
      </c>
      <c r="O24" s="184">
        <f>RES_hhdet_in_tesh!O24/RES_summary!O$21</f>
        <v>82.112489934007812</v>
      </c>
      <c r="P24" s="184">
        <f>RES_hhdet_in_tesh!P24/RES_summary!P$21</f>
        <v>75.339069395093347</v>
      </c>
      <c r="Q24" s="184">
        <f>RES_hhdet_in_tesh!Q24/RES_summary!Q$21</f>
        <v>74.852422741389347</v>
      </c>
    </row>
    <row r="25" spans="1:17" ht="12.95" customHeight="1" x14ac:dyDescent="0.25">
      <c r="A25" s="158" t="s">
        <v>65</v>
      </c>
      <c r="B25" s="157"/>
      <c r="C25" s="178">
        <f>RES_hhdet_in_tesh!C25/RES_summary!C$21</f>
        <v>39.112513820578911</v>
      </c>
      <c r="D25" s="178">
        <f>RES_hhdet_in_tesh!D25/RES_summary!D$21</f>
        <v>41.763825514832547</v>
      </c>
      <c r="E25" s="178">
        <f>RES_hhdet_in_tesh!E25/RES_summary!E$21</f>
        <v>42.666618401998079</v>
      </c>
      <c r="F25" s="178">
        <f>RES_hhdet_in_tesh!F25/RES_summary!F$21</f>
        <v>40.284398835357329</v>
      </c>
      <c r="G25" s="178">
        <f>RES_hhdet_in_tesh!G25/RES_summary!G$21</f>
        <v>40.64341481522851</v>
      </c>
      <c r="H25" s="178">
        <f>RES_hhdet_in_tesh!H25/RES_summary!H$21</f>
        <v>40.337380596973638</v>
      </c>
      <c r="I25" s="178">
        <f>RES_hhdet_in_tesh!I25/RES_summary!I$21</f>
        <v>37.682545199268532</v>
      </c>
      <c r="J25" s="178">
        <f>RES_hhdet_in_tesh!J25/RES_summary!J$21</f>
        <v>39.071424713670652</v>
      </c>
      <c r="K25" s="178">
        <f>RES_hhdet_in_tesh!K25/RES_summary!K$21</f>
        <v>35.922823665393871</v>
      </c>
      <c r="L25" s="178">
        <f>RES_hhdet_in_tesh!L25/RES_summary!L$21</f>
        <v>37.97185809333957</v>
      </c>
      <c r="M25" s="178">
        <f>RES_hhdet_in_tesh!M25/RES_summary!M$21</f>
        <v>47.435628216396658</v>
      </c>
      <c r="N25" s="178">
        <f>RES_hhdet_in_tesh!N25/RES_summary!N$21</f>
        <v>45.279147524595892</v>
      </c>
      <c r="O25" s="178">
        <f>RES_hhdet_in_tesh!O25/RES_summary!O$21</f>
        <v>39.539237431853003</v>
      </c>
      <c r="P25" s="178">
        <f>RES_hhdet_in_tesh!P25/RES_summary!P$21</f>
        <v>34.636179685361064</v>
      </c>
      <c r="Q25" s="178">
        <f>RES_hhdet_in_tesh!Q25/RES_summary!Q$21</f>
        <v>33.314455746431101</v>
      </c>
    </row>
    <row r="26" spans="1:17" ht="12" customHeight="1" x14ac:dyDescent="0.25">
      <c r="A26" s="23" t="s">
        <v>84</v>
      </c>
      <c r="B26" s="156"/>
      <c r="C26" s="177">
        <f>RES_hhdet_in_tesh!C26/RES_summary!C$21</f>
        <v>37.209722662344284</v>
      </c>
      <c r="D26" s="177">
        <f>RES_hhdet_in_tesh!D26/RES_summary!D$21</f>
        <v>41.127478391689408</v>
      </c>
      <c r="E26" s="177">
        <f>RES_hhdet_in_tesh!E26/RES_summary!E$21</f>
        <v>42.03421460736137</v>
      </c>
      <c r="F26" s="177">
        <f>RES_hhdet_in_tesh!F26/RES_summary!F$21</f>
        <v>39.934422926384265</v>
      </c>
      <c r="G26" s="177">
        <f>RES_hhdet_in_tesh!G26/RES_summary!G$21</f>
        <v>39.739312374535778</v>
      </c>
      <c r="H26" s="177">
        <f>RES_hhdet_in_tesh!H26/RES_summary!H$21</f>
        <v>39.420667946224967</v>
      </c>
      <c r="I26" s="177">
        <f>RES_hhdet_in_tesh!I26/RES_summary!I$21</f>
        <v>36.971170054776934</v>
      </c>
      <c r="J26" s="177">
        <f>RES_hhdet_in_tesh!J26/RES_summary!J$21</f>
        <v>37.08470810801083</v>
      </c>
      <c r="K26" s="177">
        <f>RES_hhdet_in_tesh!K26/RES_summary!K$21</f>
        <v>33.662435700287475</v>
      </c>
      <c r="L26" s="177">
        <f>RES_hhdet_in_tesh!L26/RES_summary!L$21</f>
        <v>35.928063403555107</v>
      </c>
      <c r="M26" s="177">
        <f>RES_hhdet_in_tesh!M26/RES_summary!M$21</f>
        <v>44.720554205517544</v>
      </c>
      <c r="N26" s="177">
        <f>RES_hhdet_in_tesh!N26/RES_summary!N$21</f>
        <v>43.55164641364297</v>
      </c>
      <c r="O26" s="177">
        <f>RES_hhdet_in_tesh!O26/RES_summary!O$21</f>
        <v>38.596060876797068</v>
      </c>
      <c r="P26" s="177">
        <f>RES_hhdet_in_tesh!P26/RES_summary!P$21</f>
        <v>33.483040986613723</v>
      </c>
      <c r="Q26" s="177">
        <f>RES_hhdet_in_tesh!Q26/RES_summary!Q$21</f>
        <v>32.224610038159611</v>
      </c>
    </row>
    <row r="27" spans="1:17" ht="12" customHeight="1" x14ac:dyDescent="0.25">
      <c r="A27" s="23" t="s">
        <v>60</v>
      </c>
      <c r="B27" s="156"/>
      <c r="C27" s="177">
        <f>RES_hhdet_in_tesh!C27/RES_summary!C$21</f>
        <v>1.902791158234628</v>
      </c>
      <c r="D27" s="177">
        <f>RES_hhdet_in_tesh!D27/RES_summary!D$21</f>
        <v>0.63634712314313979</v>
      </c>
      <c r="E27" s="177">
        <f>RES_hhdet_in_tesh!E27/RES_summary!E$21</f>
        <v>0.63240379463671281</v>
      </c>
      <c r="F27" s="177">
        <f>RES_hhdet_in_tesh!F27/RES_summary!F$21</f>
        <v>0.34997590897306435</v>
      </c>
      <c r="G27" s="177">
        <f>RES_hhdet_in_tesh!G27/RES_summary!G$21</f>
        <v>0.90410244069273538</v>
      </c>
      <c r="H27" s="177">
        <f>RES_hhdet_in_tesh!H27/RES_summary!H$21</f>
        <v>0.91671265074867359</v>
      </c>
      <c r="I27" s="177">
        <f>RES_hhdet_in_tesh!I27/RES_summary!I$21</f>
        <v>0.71137514449159966</v>
      </c>
      <c r="J27" s="177">
        <f>RES_hhdet_in_tesh!J27/RES_summary!J$21</f>
        <v>1.9867166056598224</v>
      </c>
      <c r="K27" s="177">
        <f>RES_hhdet_in_tesh!K27/RES_summary!K$21</f>
        <v>2.2603879651063941</v>
      </c>
      <c r="L27" s="177">
        <f>RES_hhdet_in_tesh!L27/RES_summary!L$21</f>
        <v>2.0437946897844581</v>
      </c>
      <c r="M27" s="177">
        <f>RES_hhdet_in_tesh!M27/RES_summary!M$21</f>
        <v>2.7150740108791087</v>
      </c>
      <c r="N27" s="177">
        <f>RES_hhdet_in_tesh!N27/RES_summary!N$21</f>
        <v>1.7275011109529184</v>
      </c>
      <c r="O27" s="177">
        <f>RES_hhdet_in_tesh!O27/RES_summary!O$21</f>
        <v>0.94317655505593967</v>
      </c>
      <c r="P27" s="177">
        <f>RES_hhdet_in_tesh!P27/RES_summary!P$21</f>
        <v>1.1531386987473424</v>
      </c>
      <c r="Q27" s="177">
        <f>RES_hhdet_in_tesh!Q27/RES_summary!Q$21</f>
        <v>1.0898457082714934</v>
      </c>
    </row>
    <row r="28" spans="1:17" ht="12.95" customHeight="1" x14ac:dyDescent="0.25">
      <c r="A28" s="158" t="s">
        <v>112</v>
      </c>
      <c r="B28" s="157"/>
      <c r="C28" s="178">
        <f>RES_hhdet_in_tesh!C28/RES_summary!C$21</f>
        <v>21.229458371287397</v>
      </c>
      <c r="D28" s="178">
        <f>RES_hhdet_in_tesh!D28/RES_summary!D$21</f>
        <v>21.774860265935313</v>
      </c>
      <c r="E28" s="178">
        <f>RES_hhdet_in_tesh!E28/RES_summary!E$21</f>
        <v>21.075601200807121</v>
      </c>
      <c r="F28" s="178">
        <f>RES_hhdet_in_tesh!F28/RES_summary!F$21</f>
        <v>21.690054516283993</v>
      </c>
      <c r="G28" s="178">
        <f>RES_hhdet_in_tesh!G28/RES_summary!G$21</f>
        <v>22.058435951841034</v>
      </c>
      <c r="H28" s="178">
        <f>RES_hhdet_in_tesh!H28/RES_summary!H$21</f>
        <v>22.159780713640444</v>
      </c>
      <c r="I28" s="178">
        <f>RES_hhdet_in_tesh!I28/RES_summary!I$21</f>
        <v>21.769627942030777</v>
      </c>
      <c r="J28" s="178">
        <f>RES_hhdet_in_tesh!J28/RES_summary!J$21</f>
        <v>23.843353150538157</v>
      </c>
      <c r="K28" s="178">
        <f>RES_hhdet_in_tesh!K28/RES_summary!K$21</f>
        <v>25.894373058377095</v>
      </c>
      <c r="L28" s="178">
        <f>RES_hhdet_in_tesh!L28/RES_summary!L$21</f>
        <v>26.523494579214692</v>
      </c>
      <c r="M28" s="178">
        <f>RES_hhdet_in_tesh!M28/RES_summary!M$21</f>
        <v>25.483672925705964</v>
      </c>
      <c r="N28" s="178">
        <f>RES_hhdet_in_tesh!N28/RES_summary!N$21</f>
        <v>25.031129168346972</v>
      </c>
      <c r="O28" s="178">
        <f>RES_hhdet_in_tesh!O28/RES_summary!O$21</f>
        <v>21.389292531072879</v>
      </c>
      <c r="P28" s="178">
        <f>RES_hhdet_in_tesh!P28/RES_summary!P$21</f>
        <v>19.983404065176224</v>
      </c>
      <c r="Q28" s="178">
        <f>RES_hhdet_in_tesh!Q28/RES_summary!Q$21</f>
        <v>21.100396635303952</v>
      </c>
    </row>
    <row r="29" spans="1:17" ht="12" customHeight="1" x14ac:dyDescent="0.25">
      <c r="A29" s="23" t="s">
        <v>60</v>
      </c>
      <c r="B29" s="156"/>
      <c r="C29" s="177">
        <f>RES_hhdet_in_tesh!C29/RES_summary!C$21</f>
        <v>21.229458371287397</v>
      </c>
      <c r="D29" s="177">
        <f>RES_hhdet_in_tesh!D29/RES_summary!D$21</f>
        <v>21.774860265935313</v>
      </c>
      <c r="E29" s="177">
        <f>RES_hhdet_in_tesh!E29/RES_summary!E$21</f>
        <v>21.075601200807121</v>
      </c>
      <c r="F29" s="177">
        <f>RES_hhdet_in_tesh!F29/RES_summary!F$21</f>
        <v>21.690054516283993</v>
      </c>
      <c r="G29" s="177">
        <f>RES_hhdet_in_tesh!G29/RES_summary!G$21</f>
        <v>22.058435951841034</v>
      </c>
      <c r="H29" s="177">
        <f>RES_hhdet_in_tesh!H29/RES_summary!H$21</f>
        <v>22.159780713640444</v>
      </c>
      <c r="I29" s="177">
        <f>RES_hhdet_in_tesh!I29/RES_summary!I$21</f>
        <v>21.769627942030777</v>
      </c>
      <c r="J29" s="177">
        <f>RES_hhdet_in_tesh!J29/RES_summary!J$21</f>
        <v>23.843353150538157</v>
      </c>
      <c r="K29" s="177">
        <f>RES_hhdet_in_tesh!K29/RES_summary!K$21</f>
        <v>25.894373058377095</v>
      </c>
      <c r="L29" s="177">
        <f>RES_hhdet_in_tesh!L29/RES_summary!L$21</f>
        <v>26.523494579214692</v>
      </c>
      <c r="M29" s="177">
        <f>RES_hhdet_in_tesh!M29/RES_summary!M$21</f>
        <v>25.483672925705964</v>
      </c>
      <c r="N29" s="177">
        <f>RES_hhdet_in_tesh!N29/RES_summary!N$21</f>
        <v>25.031129168346972</v>
      </c>
      <c r="O29" s="177">
        <f>RES_hhdet_in_tesh!O29/RES_summary!O$21</f>
        <v>21.389292531072879</v>
      </c>
      <c r="P29" s="177">
        <f>RES_hhdet_in_tesh!P29/RES_summary!P$21</f>
        <v>19.983404065176224</v>
      </c>
      <c r="Q29" s="177">
        <f>RES_hhdet_in_tesh!Q29/RES_summary!Q$21</f>
        <v>21.100396635303952</v>
      </c>
    </row>
    <row r="30" spans="1:17" ht="12" customHeight="1" x14ac:dyDescent="0.25">
      <c r="A30" s="158" t="s">
        <v>63</v>
      </c>
      <c r="B30" s="157"/>
      <c r="C30" s="178">
        <f>RES_hhdet_in_tesh!C30/RES_summary!C$21</f>
        <v>15.08951369744536</v>
      </c>
      <c r="D30" s="178">
        <f>RES_hhdet_in_tesh!D30/RES_summary!D$21</f>
        <v>15.612389121205693</v>
      </c>
      <c r="E30" s="178">
        <f>RES_hhdet_in_tesh!E30/RES_summary!E$21</f>
        <v>15.637918348524531</v>
      </c>
      <c r="F30" s="178">
        <f>RES_hhdet_in_tesh!F30/RES_summary!F$21</f>
        <v>15.469568586093393</v>
      </c>
      <c r="G30" s="178">
        <f>RES_hhdet_in_tesh!G30/RES_summary!G$21</f>
        <v>15.668024055219167</v>
      </c>
      <c r="H30" s="178">
        <f>RES_hhdet_in_tesh!H30/RES_summary!H$21</f>
        <v>15.988376166340148</v>
      </c>
      <c r="I30" s="178">
        <f>RES_hhdet_in_tesh!I30/RES_summary!I$21</f>
        <v>15.845569619841521</v>
      </c>
      <c r="J30" s="178">
        <f>RES_hhdet_in_tesh!J30/RES_summary!J$21</f>
        <v>15.979068208031816</v>
      </c>
      <c r="K30" s="178">
        <f>RES_hhdet_in_tesh!K30/RES_summary!K$21</f>
        <v>14.055691717506788</v>
      </c>
      <c r="L30" s="178">
        <f>RES_hhdet_in_tesh!L30/RES_summary!L$21</f>
        <v>13.561348362853296</v>
      </c>
      <c r="M30" s="178">
        <f>RES_hhdet_in_tesh!M30/RES_summary!M$21</f>
        <v>14.551307163560265</v>
      </c>
      <c r="N30" s="178">
        <f>RES_hhdet_in_tesh!N30/RES_summary!N$21</f>
        <v>13.588506578734004</v>
      </c>
      <c r="O30" s="178">
        <f>RES_hhdet_in_tesh!O30/RES_summary!O$21</f>
        <v>12.781532562506008</v>
      </c>
      <c r="P30" s="178">
        <f>RES_hhdet_in_tesh!P30/RES_summary!P$21</f>
        <v>12.533495069803534</v>
      </c>
      <c r="Q30" s="178">
        <f>RES_hhdet_in_tesh!Q30/RES_summary!Q$21</f>
        <v>12.420558369206111</v>
      </c>
    </row>
    <row r="31" spans="1:17" ht="12" customHeight="1" x14ac:dyDescent="0.25">
      <c r="A31" s="167" t="s">
        <v>169</v>
      </c>
      <c r="B31" s="132"/>
      <c r="C31" s="183">
        <f>RES_hhdet_in_tesh!C31/RES_summary!C$21</f>
        <v>15.196105204786384</v>
      </c>
      <c r="D31" s="183">
        <f>RES_hhdet_in_tesh!D31/RES_summary!D$21</f>
        <v>15.937674064480682</v>
      </c>
      <c r="E31" s="183">
        <f>RES_hhdet_in_tesh!E31/RES_summary!E$21</f>
        <v>16.163178665554135</v>
      </c>
      <c r="F31" s="183">
        <f>RES_hhdet_in_tesh!F31/RES_summary!F$21</f>
        <v>15.85833682684726</v>
      </c>
      <c r="G31" s="183">
        <f>RES_hhdet_in_tesh!G31/RES_summary!G$21</f>
        <v>15.919885594741009</v>
      </c>
      <c r="H31" s="183">
        <f>RES_hhdet_in_tesh!H31/RES_summary!H$21</f>
        <v>15.928345518192454</v>
      </c>
      <c r="I31" s="183">
        <f>RES_hhdet_in_tesh!I31/RES_summary!I$21</f>
        <v>15.745265022812349</v>
      </c>
      <c r="J31" s="183">
        <f>RES_hhdet_in_tesh!J31/RES_summary!J$21</f>
        <v>15.037238619904064</v>
      </c>
      <c r="K31" s="183">
        <f>RES_hhdet_in_tesh!K31/RES_summary!K$21</f>
        <v>13.71364662143095</v>
      </c>
      <c r="L31" s="183">
        <f>RES_hhdet_in_tesh!L31/RES_summary!L$21</f>
        <v>13.450290293130539</v>
      </c>
      <c r="M31" s="183">
        <f>RES_hhdet_in_tesh!M31/RES_summary!M$21</f>
        <v>0</v>
      </c>
      <c r="N31" s="183">
        <f>RES_hhdet_in_tesh!N31/RES_summary!N$21</f>
        <v>0</v>
      </c>
      <c r="O31" s="183">
        <f>RES_hhdet_in_tesh!O31/RES_summary!O$21</f>
        <v>0</v>
      </c>
      <c r="P31" s="183">
        <f>RES_hhdet_in_tesh!P31/RES_summary!P$21</f>
        <v>11.902226474274467</v>
      </c>
      <c r="Q31" s="183">
        <f>RES_hhdet_in_tesh!Q31/RES_summary!Q$21</f>
        <v>11.695710547292625</v>
      </c>
    </row>
    <row r="32" spans="1:17" ht="12" customHeight="1" x14ac:dyDescent="0.25">
      <c r="A32" s="167" t="s">
        <v>168</v>
      </c>
      <c r="B32" s="132"/>
      <c r="C32" s="183">
        <f>RES_hhdet_in_tesh!C32/RES_summary!C$21</f>
        <v>0</v>
      </c>
      <c r="D32" s="183">
        <f>RES_hhdet_in_tesh!D32/RES_summary!D$21</f>
        <v>0</v>
      </c>
      <c r="E32" s="183">
        <f>RES_hhdet_in_tesh!E32/RES_summary!E$21</f>
        <v>0</v>
      </c>
      <c r="F32" s="183">
        <f>RES_hhdet_in_tesh!F32/RES_summary!F$21</f>
        <v>0</v>
      </c>
      <c r="G32" s="183">
        <f>RES_hhdet_in_tesh!G32/RES_summary!G$21</f>
        <v>0</v>
      </c>
      <c r="H32" s="183">
        <f>RES_hhdet_in_tesh!H32/RES_summary!H$21</f>
        <v>0</v>
      </c>
      <c r="I32" s="183">
        <f>RES_hhdet_in_tesh!I32/RES_summary!I$21</f>
        <v>0</v>
      </c>
      <c r="J32" s="183">
        <f>RES_hhdet_in_tesh!J32/RES_summary!J$21</f>
        <v>0</v>
      </c>
      <c r="K32" s="183">
        <f>RES_hhdet_in_tesh!K32/RES_summary!K$21</f>
        <v>0</v>
      </c>
      <c r="L32" s="183">
        <f>RES_hhdet_in_tesh!L32/RES_summary!L$21</f>
        <v>12.878203788383471</v>
      </c>
      <c r="M32" s="183">
        <f>RES_hhdet_in_tesh!M32/RES_summary!M$21</f>
        <v>0</v>
      </c>
      <c r="N32" s="183">
        <f>RES_hhdet_in_tesh!N32/RES_summary!N$21</f>
        <v>0</v>
      </c>
      <c r="O32" s="183">
        <f>RES_hhdet_in_tesh!O32/RES_summary!O$21</f>
        <v>0</v>
      </c>
      <c r="P32" s="183">
        <f>RES_hhdet_in_tesh!P32/RES_summary!P$21</f>
        <v>11.599570448087144</v>
      </c>
      <c r="Q32" s="183">
        <f>RES_hhdet_in_tesh!Q32/RES_summary!Q$21</f>
        <v>11.418432035893973</v>
      </c>
    </row>
    <row r="33" spans="1:17" ht="12" customHeight="1" x14ac:dyDescent="0.25">
      <c r="A33" s="166" t="s">
        <v>57</v>
      </c>
      <c r="B33" s="165"/>
      <c r="C33" s="182">
        <f>RES_hhdet_in_tesh!C33/RES_summary!C$21</f>
        <v>0</v>
      </c>
      <c r="D33" s="182">
        <f>RES_hhdet_in_tesh!D33/RES_summary!D$21</f>
        <v>0</v>
      </c>
      <c r="E33" s="182">
        <f>RES_hhdet_in_tesh!E33/RES_summary!E$21</f>
        <v>0</v>
      </c>
      <c r="F33" s="182">
        <f>RES_hhdet_in_tesh!F33/RES_summary!F$21</f>
        <v>0</v>
      </c>
      <c r="G33" s="182">
        <f>RES_hhdet_in_tesh!G33/RES_summary!G$21</f>
        <v>0</v>
      </c>
      <c r="H33" s="182">
        <f>RES_hhdet_in_tesh!H33/RES_summary!H$21</f>
        <v>0</v>
      </c>
      <c r="I33" s="182">
        <f>RES_hhdet_in_tesh!I33/RES_summary!I$21</f>
        <v>0</v>
      </c>
      <c r="J33" s="182">
        <f>RES_hhdet_in_tesh!J33/RES_summary!J$21</f>
        <v>0</v>
      </c>
      <c r="K33" s="182">
        <f>RES_hhdet_in_tesh!K33/RES_summary!K$21</f>
        <v>0</v>
      </c>
      <c r="L33" s="182">
        <f>RES_hhdet_in_tesh!L33/RES_summary!L$21</f>
        <v>8.0887715388176122</v>
      </c>
      <c r="M33" s="182">
        <f>RES_hhdet_in_tesh!M33/RES_summary!M$21</f>
        <v>0</v>
      </c>
      <c r="N33" s="182">
        <f>RES_hhdet_in_tesh!N33/RES_summary!N$21</f>
        <v>0</v>
      </c>
      <c r="O33" s="182">
        <f>RES_hhdet_in_tesh!O33/RES_summary!O$21</f>
        <v>0</v>
      </c>
      <c r="P33" s="182">
        <f>RES_hhdet_in_tesh!P33/RES_summary!P$21</f>
        <v>7.1680761431333018</v>
      </c>
      <c r="Q33" s="182">
        <f>RES_hhdet_in_tesh!Q33/RES_summary!Q$21</f>
        <v>7.0205574472615577</v>
      </c>
    </row>
    <row r="34" spans="1:17" ht="12" customHeight="1" x14ac:dyDescent="0.25">
      <c r="A34" s="147" t="s">
        <v>59</v>
      </c>
      <c r="B34" s="164"/>
      <c r="C34" s="181">
        <f>RES_hhdet_in_tesh!C34/RES_summary!C$21</f>
        <v>0</v>
      </c>
      <c r="D34" s="181">
        <f>RES_hhdet_in_tesh!D34/RES_summary!D$21</f>
        <v>0</v>
      </c>
      <c r="E34" s="181">
        <f>RES_hhdet_in_tesh!E34/RES_summary!E$21</f>
        <v>0</v>
      </c>
      <c r="F34" s="181">
        <f>RES_hhdet_in_tesh!F34/RES_summary!F$21</f>
        <v>0</v>
      </c>
      <c r="G34" s="181">
        <f>RES_hhdet_in_tesh!G34/RES_summary!G$21</f>
        <v>0</v>
      </c>
      <c r="H34" s="181">
        <f>RES_hhdet_in_tesh!H34/RES_summary!H$21</f>
        <v>0</v>
      </c>
      <c r="I34" s="181">
        <f>RES_hhdet_in_tesh!I34/RES_summary!I$21</f>
        <v>0</v>
      </c>
      <c r="J34" s="181">
        <f>RES_hhdet_in_tesh!J34/RES_summary!J$21</f>
        <v>0</v>
      </c>
      <c r="K34" s="181">
        <f>RES_hhdet_in_tesh!K34/RES_summary!K$21</f>
        <v>0</v>
      </c>
      <c r="L34" s="181">
        <f>RES_hhdet_in_tesh!L34/RES_summary!L$21</f>
        <v>4.7894322495658583</v>
      </c>
      <c r="M34" s="181">
        <f>RES_hhdet_in_tesh!M34/RES_summary!M$21</f>
        <v>0</v>
      </c>
      <c r="N34" s="181">
        <f>RES_hhdet_in_tesh!N34/RES_summary!N$21</f>
        <v>0</v>
      </c>
      <c r="O34" s="181">
        <f>RES_hhdet_in_tesh!O34/RES_summary!O$21</f>
        <v>0</v>
      </c>
      <c r="P34" s="181">
        <f>RES_hhdet_in_tesh!P34/RES_summary!P$21</f>
        <v>4.4314943049538424</v>
      </c>
      <c r="Q34" s="181">
        <f>RES_hhdet_in_tesh!Q34/RES_summary!Q$21</f>
        <v>4.3978745886324138</v>
      </c>
    </row>
    <row r="35" spans="1:17" ht="12" customHeight="1" x14ac:dyDescent="0.25">
      <c r="A35" s="163" t="s">
        <v>142</v>
      </c>
      <c r="B35" s="162"/>
      <c r="C35" s="180">
        <f>RES_hhdet_in_tesh!C35/RES_summary!C$21</f>
        <v>15.047830948815065</v>
      </c>
      <c r="D35" s="180">
        <f>RES_hhdet_in_tesh!D35/RES_summary!D$21</f>
        <v>15.045498825551119</v>
      </c>
      <c r="E35" s="180">
        <f>RES_hhdet_in_tesh!E35/RES_summary!E$21</f>
        <v>15.286019035694418</v>
      </c>
      <c r="F35" s="180">
        <f>RES_hhdet_in_tesh!F35/RES_summary!F$21</f>
        <v>15.198955762243212</v>
      </c>
      <c r="G35" s="180">
        <f>RES_hhdet_in_tesh!G35/RES_summary!G$21</f>
        <v>15.366292708457266</v>
      </c>
      <c r="H35" s="180">
        <f>RES_hhdet_in_tesh!H35/RES_summary!H$21</f>
        <v>16.038596518319149</v>
      </c>
      <c r="I35" s="180">
        <f>RES_hhdet_in_tesh!I35/RES_summary!I$21</f>
        <v>15.900668534109224</v>
      </c>
      <c r="J35" s="180">
        <f>RES_hhdet_in_tesh!J35/RES_summary!J$21</f>
        <v>16.765420760824497</v>
      </c>
      <c r="K35" s="180">
        <f>RES_hhdet_in_tesh!K35/RES_summary!K$21</f>
        <v>15.103539575689062</v>
      </c>
      <c r="L35" s="180">
        <f>RES_hhdet_in_tesh!L35/RES_summary!L$21</f>
        <v>0</v>
      </c>
      <c r="M35" s="180">
        <f>RES_hhdet_in_tesh!M35/RES_summary!M$21</f>
        <v>15.196616008051281</v>
      </c>
      <c r="N35" s="180">
        <f>RES_hhdet_in_tesh!N35/RES_summary!N$21</f>
        <v>13.709116073724212</v>
      </c>
      <c r="O35" s="180">
        <f>RES_hhdet_in_tesh!O35/RES_summary!O$21</f>
        <v>12.938688174982923</v>
      </c>
      <c r="P35" s="180">
        <f>RES_hhdet_in_tesh!P35/RES_summary!P$21</f>
        <v>12.910366151899312</v>
      </c>
      <c r="Q35" s="180">
        <f>RES_hhdet_in_tesh!Q35/RES_summary!Q$21</f>
        <v>12.628016608174374</v>
      </c>
    </row>
    <row r="36" spans="1:17" ht="12" customHeight="1" x14ac:dyDescent="0.25">
      <c r="A36" s="161" t="s">
        <v>141</v>
      </c>
      <c r="B36" s="160"/>
      <c r="C36" s="179">
        <f>RES_hhdet_in_tesh!C36/RES_summary!C$21</f>
        <v>0</v>
      </c>
      <c r="D36" s="179">
        <f>RES_hhdet_in_tesh!D36/RES_summary!D$21</f>
        <v>0</v>
      </c>
      <c r="E36" s="179">
        <f>RES_hhdet_in_tesh!E36/RES_summary!E$21</f>
        <v>0</v>
      </c>
      <c r="F36" s="179">
        <f>RES_hhdet_in_tesh!F36/RES_summary!F$21</f>
        <v>0</v>
      </c>
      <c r="G36" s="179">
        <f>RES_hhdet_in_tesh!G36/RES_summary!G$21</f>
        <v>0</v>
      </c>
      <c r="H36" s="179">
        <f>RES_hhdet_in_tesh!H36/RES_summary!H$21</f>
        <v>0</v>
      </c>
      <c r="I36" s="179">
        <f>RES_hhdet_in_tesh!I36/RES_summary!I$21</f>
        <v>0</v>
      </c>
      <c r="J36" s="179">
        <f>RES_hhdet_in_tesh!J36/RES_summary!J$21</f>
        <v>0</v>
      </c>
      <c r="K36" s="179">
        <f>RES_hhdet_in_tesh!K36/RES_summary!K$21</f>
        <v>0</v>
      </c>
      <c r="L36" s="179">
        <f>RES_hhdet_in_tesh!L36/RES_summary!L$21</f>
        <v>13.91347902309278</v>
      </c>
      <c r="M36" s="179">
        <f>RES_hhdet_in_tesh!M36/RES_summary!M$21</f>
        <v>13.974553536692209</v>
      </c>
      <c r="N36" s="179">
        <f>RES_hhdet_in_tesh!N36/RES_summary!N$21</f>
        <v>12.839701515274818</v>
      </c>
      <c r="O36" s="179">
        <f>RES_hhdet_in_tesh!O36/RES_summary!O$21</f>
        <v>12.281966749092536</v>
      </c>
      <c r="P36" s="179">
        <f>RES_hhdet_in_tesh!P36/RES_summary!P$21</f>
        <v>12.232867650400861</v>
      </c>
      <c r="Q36" s="179">
        <f>RES_hhdet_in_tesh!Q36/RES_summary!Q$21</f>
        <v>12.002333518795885</v>
      </c>
    </row>
    <row r="37" spans="1:17" ht="12" customHeight="1" x14ac:dyDescent="0.25">
      <c r="A37" s="148" t="s">
        <v>60</v>
      </c>
      <c r="B37" s="156"/>
      <c r="C37" s="177">
        <f>RES_hhdet_in_tesh!C37/RES_summary!C$21</f>
        <v>0</v>
      </c>
      <c r="D37" s="177">
        <f>RES_hhdet_in_tesh!D37/RES_summary!D$21</f>
        <v>0</v>
      </c>
      <c r="E37" s="177">
        <f>RES_hhdet_in_tesh!E37/RES_summary!E$21</f>
        <v>0</v>
      </c>
      <c r="F37" s="177">
        <f>RES_hhdet_in_tesh!F37/RES_summary!F$21</f>
        <v>0</v>
      </c>
      <c r="G37" s="177">
        <f>RES_hhdet_in_tesh!G37/RES_summary!G$21</f>
        <v>0</v>
      </c>
      <c r="H37" s="177">
        <f>RES_hhdet_in_tesh!H37/RES_summary!H$21</f>
        <v>0</v>
      </c>
      <c r="I37" s="177">
        <f>RES_hhdet_in_tesh!I37/RES_summary!I$21</f>
        <v>0</v>
      </c>
      <c r="J37" s="177">
        <f>RES_hhdet_in_tesh!J37/RES_summary!J$21</f>
        <v>0</v>
      </c>
      <c r="K37" s="177">
        <f>RES_hhdet_in_tesh!K37/RES_summary!K$21</f>
        <v>0</v>
      </c>
      <c r="L37" s="177">
        <f>RES_hhdet_in_tesh!L37/RES_summary!L$21</f>
        <v>9.1270178980770016</v>
      </c>
      <c r="M37" s="177">
        <f>RES_hhdet_in_tesh!M37/RES_summary!M$21</f>
        <v>9.2475041833269742</v>
      </c>
      <c r="N37" s="177">
        <f>RES_hhdet_in_tesh!N37/RES_summary!N$21</f>
        <v>8.3103279416381195</v>
      </c>
      <c r="O37" s="177">
        <f>RES_hhdet_in_tesh!O37/RES_summary!O$21</f>
        <v>7.8318924776962255</v>
      </c>
      <c r="P37" s="177">
        <f>RES_hhdet_in_tesh!P37/RES_summary!P$21</f>
        <v>7.8069234328504669</v>
      </c>
      <c r="Q37" s="177">
        <f>RES_hhdet_in_tesh!Q37/RES_summary!Q$21</f>
        <v>7.6138606598897107</v>
      </c>
    </row>
    <row r="38" spans="1:17" ht="12" customHeight="1" x14ac:dyDescent="0.25">
      <c r="A38" s="148" t="s">
        <v>59</v>
      </c>
      <c r="B38" s="156"/>
      <c r="C38" s="177">
        <f>RES_hhdet_in_tesh!C38/RES_summary!C$21</f>
        <v>0</v>
      </c>
      <c r="D38" s="177">
        <f>RES_hhdet_in_tesh!D38/RES_summary!D$21</f>
        <v>0</v>
      </c>
      <c r="E38" s="177">
        <f>RES_hhdet_in_tesh!E38/RES_summary!E$21</f>
        <v>0</v>
      </c>
      <c r="F38" s="177">
        <f>RES_hhdet_in_tesh!F38/RES_summary!F$21</f>
        <v>0</v>
      </c>
      <c r="G38" s="177">
        <f>RES_hhdet_in_tesh!G38/RES_summary!G$21</f>
        <v>0</v>
      </c>
      <c r="H38" s="177">
        <f>RES_hhdet_in_tesh!H38/RES_summary!H$21</f>
        <v>0</v>
      </c>
      <c r="I38" s="177">
        <f>RES_hhdet_in_tesh!I38/RES_summary!I$21</f>
        <v>0</v>
      </c>
      <c r="J38" s="177">
        <f>RES_hhdet_in_tesh!J38/RES_summary!J$21</f>
        <v>0</v>
      </c>
      <c r="K38" s="177">
        <f>RES_hhdet_in_tesh!K38/RES_summary!K$21</f>
        <v>0</v>
      </c>
      <c r="L38" s="177">
        <f>RES_hhdet_in_tesh!L38/RES_summary!L$21</f>
        <v>4.7864611250157783</v>
      </c>
      <c r="M38" s="177">
        <f>RES_hhdet_in_tesh!M38/RES_summary!M$21</f>
        <v>4.7270493533652331</v>
      </c>
      <c r="N38" s="177">
        <f>RES_hhdet_in_tesh!N38/RES_summary!N$21</f>
        <v>4.5293735736366996</v>
      </c>
      <c r="O38" s="177">
        <f>RES_hhdet_in_tesh!O38/RES_summary!O$21</f>
        <v>4.4500742713963115</v>
      </c>
      <c r="P38" s="177">
        <f>RES_hhdet_in_tesh!P38/RES_summary!P$21</f>
        <v>4.425944217550394</v>
      </c>
      <c r="Q38" s="177">
        <f>RES_hhdet_in_tesh!Q38/RES_summary!Q$21</f>
        <v>4.3884728589061721</v>
      </c>
    </row>
    <row r="39" spans="1:17" ht="12" customHeight="1" x14ac:dyDescent="0.25">
      <c r="A39" s="158" t="s">
        <v>62</v>
      </c>
      <c r="B39" s="157"/>
      <c r="C39" s="178">
        <f>RES_hhdet_in_tesh!C39/RES_summary!C$21</f>
        <v>11.093989206293893</v>
      </c>
      <c r="D39" s="178">
        <f>RES_hhdet_in_tesh!D39/RES_summary!D$21</f>
        <v>11.0710856936981</v>
      </c>
      <c r="E39" s="178">
        <f>RES_hhdet_in_tesh!E39/RES_summary!E$21</f>
        <v>11.345189475319049</v>
      </c>
      <c r="F39" s="178">
        <f>RES_hhdet_in_tesh!F39/RES_summary!F$21</f>
        <v>11.404980100475418</v>
      </c>
      <c r="G39" s="178">
        <f>RES_hhdet_in_tesh!G39/RES_summary!G$21</f>
        <v>11.390895227010249</v>
      </c>
      <c r="H39" s="178">
        <f>RES_hhdet_in_tesh!H39/RES_summary!H$21</f>
        <v>11.832967203423904</v>
      </c>
      <c r="I39" s="178">
        <f>RES_hhdet_in_tesh!I39/RES_summary!I$21</f>
        <v>10.859300420733881</v>
      </c>
      <c r="J39" s="178">
        <f>RES_hhdet_in_tesh!J39/RES_summary!J$21</f>
        <v>11.124077150388681</v>
      </c>
      <c r="K39" s="178">
        <f>RES_hhdet_in_tesh!K39/RES_summary!K$21</f>
        <v>10.774077049639766</v>
      </c>
      <c r="L39" s="178">
        <f>RES_hhdet_in_tesh!L39/RES_summary!L$21</f>
        <v>8.2606059595794381</v>
      </c>
      <c r="M39" s="178">
        <f>RES_hhdet_in_tesh!M39/RES_summary!M$21</f>
        <v>9.8408856339028663</v>
      </c>
      <c r="N39" s="178">
        <f>RES_hhdet_in_tesh!N39/RES_summary!N$21</f>
        <v>8.7810019718108823</v>
      </c>
      <c r="O39" s="178">
        <f>RES_hhdet_in_tesh!O39/RES_summary!O$21</f>
        <v>8.4024274085759103</v>
      </c>
      <c r="P39" s="178">
        <f>RES_hhdet_in_tesh!P39/RES_summary!P$21</f>
        <v>8.1859905747525392</v>
      </c>
      <c r="Q39" s="178">
        <f>RES_hhdet_in_tesh!Q39/RES_summary!Q$21</f>
        <v>8.0170119904481805</v>
      </c>
    </row>
    <row r="40" spans="1:17" ht="12" customHeight="1" x14ac:dyDescent="0.25">
      <c r="A40" s="23" t="s">
        <v>57</v>
      </c>
      <c r="B40" s="156"/>
      <c r="C40" s="177">
        <f>RES_hhdet_in_tesh!C40/RES_summary!C$21</f>
        <v>10.99784957737314</v>
      </c>
      <c r="D40" s="177">
        <f>RES_hhdet_in_tesh!D40/RES_summary!D$21</f>
        <v>11.196501546025063</v>
      </c>
      <c r="E40" s="177">
        <f>RES_hhdet_in_tesh!E40/RES_summary!E$21</f>
        <v>11.441449659413143</v>
      </c>
      <c r="F40" s="177">
        <f>RES_hhdet_in_tesh!F40/RES_summary!F$21</f>
        <v>11.483442720721957</v>
      </c>
      <c r="G40" s="177">
        <f>RES_hhdet_in_tesh!G40/RES_summary!G$21</f>
        <v>11.390895227010249</v>
      </c>
      <c r="H40" s="177">
        <f>RES_hhdet_in_tesh!H40/RES_summary!H$21</f>
        <v>12.006991832478882</v>
      </c>
      <c r="I40" s="177">
        <f>RES_hhdet_in_tesh!I40/RES_summary!I$21</f>
        <v>0</v>
      </c>
      <c r="J40" s="177">
        <f>RES_hhdet_in_tesh!J40/RES_summary!J$21</f>
        <v>0</v>
      </c>
      <c r="K40" s="177">
        <f>RES_hhdet_in_tesh!K40/RES_summary!K$21</f>
        <v>10.774077049639766</v>
      </c>
      <c r="L40" s="177">
        <f>RES_hhdet_in_tesh!L40/RES_summary!L$21</f>
        <v>8.1430510218759675</v>
      </c>
      <c r="M40" s="177">
        <f>RES_hhdet_in_tesh!M40/RES_summary!M$21</f>
        <v>9.896562301854317</v>
      </c>
      <c r="N40" s="177">
        <f>RES_hhdet_in_tesh!N40/RES_summary!N$21</f>
        <v>8.6124773260728347</v>
      </c>
      <c r="O40" s="177">
        <f>RES_hhdet_in_tesh!O40/RES_summary!O$21</f>
        <v>8.5097280895225964</v>
      </c>
      <c r="P40" s="177">
        <f>RES_hhdet_in_tesh!P40/RES_summary!P$21</f>
        <v>7.8619914955182679</v>
      </c>
      <c r="Q40" s="177">
        <f>RES_hhdet_in_tesh!Q40/RES_summary!Q$21</f>
        <v>7.865546725617528</v>
      </c>
    </row>
    <row r="41" spans="1:17" ht="12" customHeight="1" x14ac:dyDescent="0.25">
      <c r="A41" s="29" t="s">
        <v>140</v>
      </c>
      <c r="B41" s="57"/>
      <c r="C41" s="176">
        <f>RES_hhdet_in_tesh!C41/RES_summary!C$21</f>
        <v>11.127491225036168</v>
      </c>
      <c r="D41" s="176">
        <f>RES_hhdet_in_tesh!D41/RES_summary!D$21</f>
        <v>10.650776901675085</v>
      </c>
      <c r="E41" s="176">
        <f>RES_hhdet_in_tesh!E41/RES_summary!E$21</f>
        <v>10.736973819445874</v>
      </c>
      <c r="F41" s="176">
        <f>RES_hhdet_in_tesh!F41/RES_summary!F$21</f>
        <v>10.675470494811917</v>
      </c>
      <c r="G41" s="176">
        <f>RES_hhdet_in_tesh!G41/RES_summary!G$21</f>
        <v>0</v>
      </c>
      <c r="H41" s="176">
        <f>RES_hhdet_in_tesh!H41/RES_summary!H$21</f>
        <v>10.958857727597007</v>
      </c>
      <c r="I41" s="176">
        <f>RES_hhdet_in_tesh!I41/RES_summary!I$21</f>
        <v>10.859300420733881</v>
      </c>
      <c r="J41" s="176">
        <f>RES_hhdet_in_tesh!J41/RES_summary!J$21</f>
        <v>11.124077150388681</v>
      </c>
      <c r="K41" s="176">
        <f>RES_hhdet_in_tesh!K41/RES_summary!K$21</f>
        <v>0</v>
      </c>
      <c r="L41" s="176">
        <f>RES_hhdet_in_tesh!L41/RES_summary!L$21</f>
        <v>9.9681941111716306</v>
      </c>
      <c r="M41" s="176">
        <f>RES_hhdet_in_tesh!M41/RES_summary!M$21</f>
        <v>9.6218837590684014</v>
      </c>
      <c r="N41" s="176">
        <f>RES_hhdet_in_tesh!N41/RES_summary!N$21</f>
        <v>8.8798750979216994</v>
      </c>
      <c r="O41" s="176">
        <f>RES_hhdet_in_tesh!O41/RES_summary!O$21</f>
        <v>8.3597878042925409</v>
      </c>
      <c r="P41" s="176">
        <f>RES_hhdet_in_tesh!P41/RES_summary!P$21</f>
        <v>8.3263417064403757</v>
      </c>
      <c r="Q41" s="176">
        <f>RES_hhdet_in_tesh!Q41/RES_summary!Q$21</f>
        <v>8.1021227733978662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84">
        <f>RES_hhdet_in_tesh!C43/RES_summary!C$21</f>
        <v>0</v>
      </c>
      <c r="D43" s="184">
        <f>RES_hhdet_in_tesh!D43/RES_summary!D$21</f>
        <v>0</v>
      </c>
      <c r="E43" s="184">
        <f>RES_hhdet_in_tesh!E43/RES_summary!E$21</f>
        <v>93.732615020204037</v>
      </c>
      <c r="F43" s="184">
        <f>RES_hhdet_in_tesh!F43/RES_summary!F$21</f>
        <v>95.60104831527542</v>
      </c>
      <c r="G43" s="184">
        <f>RES_hhdet_in_tesh!G43/RES_summary!G$21</f>
        <v>0</v>
      </c>
      <c r="H43" s="184">
        <f>RES_hhdet_in_tesh!H43/RES_summary!H$21</f>
        <v>107.35183047137335</v>
      </c>
      <c r="I43" s="184">
        <f>RES_hhdet_in_tesh!I43/RES_summary!I$21</f>
        <v>0</v>
      </c>
      <c r="J43" s="184">
        <f>RES_hhdet_in_tesh!J43/RES_summary!J$21</f>
        <v>86.769071291540712</v>
      </c>
      <c r="K43" s="184">
        <f>RES_hhdet_in_tesh!K43/RES_summary!K$21</f>
        <v>102.60653771108477</v>
      </c>
      <c r="L43" s="184">
        <f>RES_hhdet_in_tesh!L43/RES_summary!L$21</f>
        <v>110.54117931507005</v>
      </c>
      <c r="M43" s="184">
        <f>RES_hhdet_in_tesh!M43/RES_summary!M$21</f>
        <v>0</v>
      </c>
      <c r="N43" s="184">
        <f>RES_hhdet_in_tesh!N43/RES_summary!N$21</f>
        <v>0</v>
      </c>
      <c r="O43" s="184">
        <f>RES_hhdet_in_tesh!O43/RES_summary!O$21</f>
        <v>85.745714332087388</v>
      </c>
      <c r="P43" s="184">
        <f>RES_hhdet_in_tesh!P43/RES_summary!P$21</f>
        <v>79.084536609725802</v>
      </c>
      <c r="Q43" s="184">
        <f>RES_hhdet_in_tesh!Q43/RES_summary!Q$21</f>
        <v>79.132910964477517</v>
      </c>
    </row>
    <row r="44" spans="1:17" ht="12.95" customHeight="1" x14ac:dyDescent="0.25">
      <c r="A44" s="158" t="s">
        <v>65</v>
      </c>
      <c r="B44" s="157"/>
      <c r="C44" s="178">
        <f>RES_hhdet_in_tesh!C44/RES_summary!C$21</f>
        <v>0</v>
      </c>
      <c r="D44" s="178">
        <f>RES_hhdet_in_tesh!D44/RES_summary!D$21</f>
        <v>0</v>
      </c>
      <c r="E44" s="178">
        <f>RES_hhdet_in_tesh!E44/RES_summary!E$21</f>
        <v>44.358243533420534</v>
      </c>
      <c r="F44" s="178">
        <f>RES_hhdet_in_tesh!F44/RES_summary!F$21</f>
        <v>45.895465129909546</v>
      </c>
      <c r="G44" s="178">
        <f>RES_hhdet_in_tesh!G44/RES_summary!G$21</f>
        <v>0</v>
      </c>
      <c r="H44" s="178">
        <f>RES_hhdet_in_tesh!H44/RES_summary!H$21</f>
        <v>55.014805572109019</v>
      </c>
      <c r="I44" s="178">
        <f>RES_hhdet_in_tesh!I44/RES_summary!I$21</f>
        <v>0</v>
      </c>
      <c r="J44" s="178">
        <f>RES_hhdet_in_tesh!J44/RES_summary!J$21</f>
        <v>33.388396531330265</v>
      </c>
      <c r="K44" s="178">
        <f>RES_hhdet_in_tesh!K44/RES_summary!K$21</f>
        <v>51.190098565181174</v>
      </c>
      <c r="L44" s="178">
        <f>RES_hhdet_in_tesh!L44/RES_summary!L$21</f>
        <v>57.26236186238058</v>
      </c>
      <c r="M44" s="178">
        <f>RES_hhdet_in_tesh!M44/RES_summary!M$21</f>
        <v>0</v>
      </c>
      <c r="N44" s="178">
        <f>RES_hhdet_in_tesh!N44/RES_summary!N$21</f>
        <v>0</v>
      </c>
      <c r="O44" s="178">
        <f>RES_hhdet_in_tesh!O44/RES_summary!O$21</f>
        <v>38.928312352171361</v>
      </c>
      <c r="P44" s="178">
        <f>RES_hhdet_in_tesh!P44/RES_summary!P$21</f>
        <v>37.55389249010733</v>
      </c>
      <c r="Q44" s="178">
        <f>RES_hhdet_in_tesh!Q44/RES_summary!Q$21</f>
        <v>36.163466468798219</v>
      </c>
    </row>
    <row r="45" spans="1:17" ht="12" customHeight="1" x14ac:dyDescent="0.25">
      <c r="A45" s="23" t="s">
        <v>166</v>
      </c>
      <c r="B45" s="156"/>
      <c r="C45" s="177">
        <f>RES_hhdet_in_tesh!C45/RES_summary!C$21</f>
        <v>0</v>
      </c>
      <c r="D45" s="177">
        <f>RES_hhdet_in_tesh!D45/RES_summary!D$21</f>
        <v>0</v>
      </c>
      <c r="E45" s="177">
        <f>RES_hhdet_in_tesh!E45/RES_summary!E$21</f>
        <v>43.700766503728374</v>
      </c>
      <c r="F45" s="177">
        <f>RES_hhdet_in_tesh!F45/RES_summary!F$21</f>
        <v>45.496742359036674</v>
      </c>
      <c r="G45" s="177">
        <f>RES_hhdet_in_tesh!G45/RES_summary!G$21</f>
        <v>0</v>
      </c>
      <c r="H45" s="177">
        <f>RES_hhdet_in_tesh!H45/RES_summary!H$21</f>
        <v>53.764531818581887</v>
      </c>
      <c r="I45" s="177">
        <f>RES_hhdet_in_tesh!I45/RES_summary!I$21</f>
        <v>0</v>
      </c>
      <c r="J45" s="177">
        <f>RES_hhdet_in_tesh!J45/RES_summary!J$21</f>
        <v>31.690652404739989</v>
      </c>
      <c r="K45" s="177">
        <f>RES_hhdet_in_tesh!K45/RES_summary!K$21</f>
        <v>47.96904100558811</v>
      </c>
      <c r="L45" s="177">
        <f>RES_hhdet_in_tesh!L45/RES_summary!L$21</f>
        <v>54.180276418703606</v>
      </c>
      <c r="M45" s="177">
        <f>RES_hhdet_in_tesh!M45/RES_summary!M$21</f>
        <v>0</v>
      </c>
      <c r="N45" s="177">
        <f>RES_hhdet_in_tesh!N45/RES_summary!N$21</f>
        <v>0</v>
      </c>
      <c r="O45" s="177">
        <f>RES_hhdet_in_tesh!O45/RES_summary!O$21</f>
        <v>37.99970892116832</v>
      </c>
      <c r="P45" s="177">
        <f>RES_hhdet_in_tesh!P45/RES_summary!P$21</f>
        <v>36.30361468486651</v>
      </c>
      <c r="Q45" s="177">
        <f>RES_hhdet_in_tesh!Q45/RES_summary!Q$21</f>
        <v>34.980418514263889</v>
      </c>
    </row>
    <row r="46" spans="1:17" ht="12" customHeight="1" x14ac:dyDescent="0.25">
      <c r="A46" s="23" t="s">
        <v>60</v>
      </c>
      <c r="B46" s="156"/>
      <c r="C46" s="177">
        <f>RES_hhdet_in_tesh!C46/RES_summary!C$21</f>
        <v>0</v>
      </c>
      <c r="D46" s="177">
        <f>RES_hhdet_in_tesh!D46/RES_summary!D$21</f>
        <v>0</v>
      </c>
      <c r="E46" s="177">
        <f>RES_hhdet_in_tesh!E46/RES_summary!E$21</f>
        <v>0.65747702969216049</v>
      </c>
      <c r="F46" s="177">
        <f>RES_hhdet_in_tesh!F46/RES_summary!F$21</f>
        <v>0.39872277087287455</v>
      </c>
      <c r="G46" s="177">
        <f>RES_hhdet_in_tesh!G46/RES_summary!G$21</f>
        <v>0</v>
      </c>
      <c r="H46" s="177">
        <f>RES_hhdet_in_tesh!H46/RES_summary!H$21</f>
        <v>1.2502737535271373</v>
      </c>
      <c r="I46" s="177">
        <f>RES_hhdet_in_tesh!I46/RES_summary!I$21</f>
        <v>0</v>
      </c>
      <c r="J46" s="177">
        <f>RES_hhdet_in_tesh!J46/RES_summary!J$21</f>
        <v>1.6977441265902795</v>
      </c>
      <c r="K46" s="177">
        <f>RES_hhdet_in_tesh!K46/RES_summary!K$21</f>
        <v>3.2210575595930653</v>
      </c>
      <c r="L46" s="177">
        <f>RES_hhdet_in_tesh!L46/RES_summary!L$21</f>
        <v>3.0820854436769736</v>
      </c>
      <c r="M46" s="177">
        <f>RES_hhdet_in_tesh!M46/RES_summary!M$21</f>
        <v>0</v>
      </c>
      <c r="N46" s="177">
        <f>RES_hhdet_in_tesh!N46/RES_summary!N$21</f>
        <v>0</v>
      </c>
      <c r="O46" s="177">
        <f>RES_hhdet_in_tesh!O46/RES_summary!O$21</f>
        <v>0.92860343100304077</v>
      </c>
      <c r="P46" s="177">
        <f>RES_hhdet_in_tesh!P46/RES_summary!P$21</f>
        <v>1.2502778052408219</v>
      </c>
      <c r="Q46" s="177">
        <f>RES_hhdet_in_tesh!Q46/RES_summary!Q$21</f>
        <v>1.1830479545343315</v>
      </c>
    </row>
    <row r="47" spans="1:17" ht="12.95" customHeight="1" x14ac:dyDescent="0.25">
      <c r="A47" s="158" t="s">
        <v>112</v>
      </c>
      <c r="B47" s="157"/>
      <c r="C47" s="178">
        <f>RES_hhdet_in_tesh!C47/RES_summary!C$21</f>
        <v>0</v>
      </c>
      <c r="D47" s="178">
        <f>RES_hhdet_in_tesh!D47/RES_summary!D$21</f>
        <v>0</v>
      </c>
      <c r="E47" s="178">
        <f>RES_hhdet_in_tesh!E47/RES_summary!E$21</f>
        <v>24.060894619206426</v>
      </c>
      <c r="F47" s="178">
        <f>RES_hhdet_in_tesh!F47/RES_summary!F$21</f>
        <v>24.307639610755061</v>
      </c>
      <c r="G47" s="178">
        <f>RES_hhdet_in_tesh!G47/RES_summary!G$21</f>
        <v>0</v>
      </c>
      <c r="H47" s="178">
        <f>RES_hhdet_in_tesh!H47/RES_summary!H$21</f>
        <v>25.652139736171854</v>
      </c>
      <c r="I47" s="178">
        <f>RES_hhdet_in_tesh!I47/RES_summary!I$21</f>
        <v>0</v>
      </c>
      <c r="J47" s="178">
        <f>RES_hhdet_in_tesh!J47/RES_summary!J$21</f>
        <v>25.414519323553346</v>
      </c>
      <c r="K47" s="178">
        <f>RES_hhdet_in_tesh!K47/RES_summary!K$21</f>
        <v>25.891515653910172</v>
      </c>
      <c r="L47" s="178">
        <f>RES_hhdet_in_tesh!L47/RES_summary!L$21</f>
        <v>29.39048429949354</v>
      </c>
      <c r="M47" s="178">
        <f>RES_hhdet_in_tesh!M47/RES_summary!M$21</f>
        <v>0</v>
      </c>
      <c r="N47" s="178">
        <f>RES_hhdet_in_tesh!N47/RES_summary!N$21</f>
        <v>0</v>
      </c>
      <c r="O47" s="178">
        <f>RES_hhdet_in_tesh!O47/RES_summary!O$21</f>
        <v>26.049908175154279</v>
      </c>
      <c r="P47" s="178">
        <f>RES_hhdet_in_tesh!P47/RES_summary!P$21</f>
        <v>20.996902363346003</v>
      </c>
      <c r="Q47" s="178">
        <f>RES_hhdet_in_tesh!Q47/RES_summary!Q$21</f>
        <v>22.655196166199985</v>
      </c>
    </row>
    <row r="48" spans="1:17" ht="12" customHeight="1" x14ac:dyDescent="0.25">
      <c r="A48" s="23" t="s">
        <v>60</v>
      </c>
      <c r="B48" s="156"/>
      <c r="C48" s="177">
        <f>RES_hhdet_in_tesh!C48/RES_summary!C$21</f>
        <v>0</v>
      </c>
      <c r="D48" s="177">
        <f>RES_hhdet_in_tesh!D48/RES_summary!D$21</f>
        <v>0</v>
      </c>
      <c r="E48" s="177">
        <f>RES_hhdet_in_tesh!E48/RES_summary!E$21</f>
        <v>24.060894619206426</v>
      </c>
      <c r="F48" s="177">
        <f>RES_hhdet_in_tesh!F48/RES_summary!F$21</f>
        <v>24.307639610755061</v>
      </c>
      <c r="G48" s="177">
        <f>RES_hhdet_in_tesh!G48/RES_summary!G$21</f>
        <v>0</v>
      </c>
      <c r="H48" s="177">
        <f>RES_hhdet_in_tesh!H48/RES_summary!H$21</f>
        <v>25.652139736171854</v>
      </c>
      <c r="I48" s="177">
        <f>RES_hhdet_in_tesh!I48/RES_summary!I$21</f>
        <v>0</v>
      </c>
      <c r="J48" s="177">
        <f>RES_hhdet_in_tesh!J48/RES_summary!J$21</f>
        <v>25.414519323553346</v>
      </c>
      <c r="K48" s="177">
        <f>RES_hhdet_in_tesh!K48/RES_summary!K$21</f>
        <v>25.891515653910172</v>
      </c>
      <c r="L48" s="177">
        <f>RES_hhdet_in_tesh!L48/RES_summary!L$21</f>
        <v>29.39048429949354</v>
      </c>
      <c r="M48" s="177">
        <f>RES_hhdet_in_tesh!M48/RES_summary!M$21</f>
        <v>0</v>
      </c>
      <c r="N48" s="177">
        <f>RES_hhdet_in_tesh!N48/RES_summary!N$21</f>
        <v>0</v>
      </c>
      <c r="O48" s="177">
        <f>RES_hhdet_in_tesh!O48/RES_summary!O$21</f>
        <v>26.049908175154279</v>
      </c>
      <c r="P48" s="177">
        <f>RES_hhdet_in_tesh!P48/RES_summary!P$21</f>
        <v>20.996902363346003</v>
      </c>
      <c r="Q48" s="177">
        <f>RES_hhdet_in_tesh!Q48/RES_summary!Q$21</f>
        <v>22.655196166199985</v>
      </c>
    </row>
    <row r="49" spans="1:17" ht="12" customHeight="1" x14ac:dyDescent="0.25">
      <c r="A49" s="158" t="s">
        <v>63</v>
      </c>
      <c r="B49" s="157"/>
      <c r="C49" s="178">
        <f>RES_hhdet_in_tesh!C49/RES_summary!C$21</f>
        <v>0</v>
      </c>
      <c r="D49" s="178">
        <f>RES_hhdet_in_tesh!D49/RES_summary!D$21</f>
        <v>0</v>
      </c>
      <c r="E49" s="178">
        <f>RES_hhdet_in_tesh!E49/RES_summary!E$21</f>
        <v>14.576602385938283</v>
      </c>
      <c r="F49" s="178">
        <f>RES_hhdet_in_tesh!F49/RES_summary!F$21</f>
        <v>14.562549606166019</v>
      </c>
      <c r="G49" s="178">
        <f>RES_hhdet_in_tesh!G49/RES_summary!G$21</f>
        <v>0</v>
      </c>
      <c r="H49" s="178">
        <f>RES_hhdet_in_tesh!H49/RES_summary!H$21</f>
        <v>15.726045235341067</v>
      </c>
      <c r="I49" s="178">
        <f>RES_hhdet_in_tesh!I49/RES_summary!I$21</f>
        <v>0</v>
      </c>
      <c r="J49" s="178">
        <f>RES_hhdet_in_tesh!J49/RES_summary!J$21</f>
        <v>16.841769456992118</v>
      </c>
      <c r="K49" s="178">
        <f>RES_hhdet_in_tesh!K49/RES_summary!K$21</f>
        <v>15.159951251741465</v>
      </c>
      <c r="L49" s="178">
        <f>RES_hhdet_in_tesh!L49/RES_summary!L$21</f>
        <v>13.919174677043419</v>
      </c>
      <c r="M49" s="178">
        <f>RES_hhdet_in_tesh!M49/RES_summary!M$21</f>
        <v>0</v>
      </c>
      <c r="N49" s="178">
        <f>RES_hhdet_in_tesh!N49/RES_summary!N$21</f>
        <v>0</v>
      </c>
      <c r="O49" s="178">
        <f>RES_hhdet_in_tesh!O49/RES_summary!O$21</f>
        <v>12.261265573861689</v>
      </c>
      <c r="P49" s="178">
        <f>RES_hhdet_in_tesh!P49/RES_summary!P$21</f>
        <v>12.671984173296782</v>
      </c>
      <c r="Q49" s="178">
        <f>RES_hhdet_in_tesh!Q49/RES_summary!Q$21</f>
        <v>12.448787859929011</v>
      </c>
    </row>
    <row r="50" spans="1:17" ht="12" customHeight="1" x14ac:dyDescent="0.25">
      <c r="A50" s="167" t="s">
        <v>165</v>
      </c>
      <c r="B50" s="132"/>
      <c r="C50" s="183">
        <f>RES_hhdet_in_tesh!C50/RES_summary!C$21</f>
        <v>0</v>
      </c>
      <c r="D50" s="183">
        <f>RES_hhdet_in_tesh!D50/RES_summary!D$21</f>
        <v>0</v>
      </c>
      <c r="E50" s="183">
        <f>RES_hhdet_in_tesh!E50/RES_summary!E$21</f>
        <v>0</v>
      </c>
      <c r="F50" s="183">
        <f>RES_hhdet_in_tesh!F50/RES_summary!F$21</f>
        <v>0</v>
      </c>
      <c r="G50" s="183">
        <f>RES_hhdet_in_tesh!G50/RES_summary!G$21</f>
        <v>0</v>
      </c>
      <c r="H50" s="183">
        <f>RES_hhdet_in_tesh!H50/RES_summary!H$21</f>
        <v>0</v>
      </c>
      <c r="I50" s="183">
        <f>RES_hhdet_in_tesh!I50/RES_summary!I$21</f>
        <v>0</v>
      </c>
      <c r="J50" s="183">
        <f>RES_hhdet_in_tesh!J50/RES_summary!J$21</f>
        <v>0</v>
      </c>
      <c r="K50" s="183">
        <f>RES_hhdet_in_tesh!K50/RES_summary!K$21</f>
        <v>0</v>
      </c>
      <c r="L50" s="183">
        <f>RES_hhdet_in_tesh!L50/RES_summary!L$21</f>
        <v>0</v>
      </c>
      <c r="M50" s="183">
        <f>RES_hhdet_in_tesh!M50/RES_summary!M$21</f>
        <v>0</v>
      </c>
      <c r="N50" s="183">
        <f>RES_hhdet_in_tesh!N50/RES_summary!N$21</f>
        <v>0</v>
      </c>
      <c r="O50" s="183">
        <f>RES_hhdet_in_tesh!O50/RES_summary!O$21</f>
        <v>0</v>
      </c>
      <c r="P50" s="183">
        <f>RES_hhdet_in_tesh!P50/RES_summary!P$21</f>
        <v>0</v>
      </c>
      <c r="Q50" s="183">
        <f>RES_hhdet_in_tesh!Q50/RES_summary!Q$21</f>
        <v>0</v>
      </c>
    </row>
    <row r="51" spans="1:17" ht="12" customHeight="1" x14ac:dyDescent="0.25">
      <c r="A51" s="167" t="s">
        <v>164</v>
      </c>
      <c r="B51" s="132"/>
      <c r="C51" s="183">
        <f>RES_hhdet_in_tesh!C51/RES_summary!C$21</f>
        <v>0</v>
      </c>
      <c r="D51" s="183">
        <f>RES_hhdet_in_tesh!D51/RES_summary!D$21</f>
        <v>0</v>
      </c>
      <c r="E51" s="183">
        <f>RES_hhdet_in_tesh!E51/RES_summary!E$21</f>
        <v>0</v>
      </c>
      <c r="F51" s="183">
        <f>RES_hhdet_in_tesh!F51/RES_summary!F$21</f>
        <v>0</v>
      </c>
      <c r="G51" s="183">
        <f>RES_hhdet_in_tesh!G51/RES_summary!G$21</f>
        <v>0</v>
      </c>
      <c r="H51" s="183">
        <f>RES_hhdet_in_tesh!H51/RES_summary!H$21</f>
        <v>0</v>
      </c>
      <c r="I51" s="183">
        <f>RES_hhdet_in_tesh!I51/RES_summary!I$21</f>
        <v>0</v>
      </c>
      <c r="J51" s="183">
        <f>RES_hhdet_in_tesh!J51/RES_summary!J$21</f>
        <v>0</v>
      </c>
      <c r="K51" s="183">
        <f>RES_hhdet_in_tesh!K51/RES_summary!K$21</f>
        <v>0</v>
      </c>
      <c r="L51" s="183">
        <f>RES_hhdet_in_tesh!L51/RES_summary!L$21</f>
        <v>0</v>
      </c>
      <c r="M51" s="183">
        <f>RES_hhdet_in_tesh!M51/RES_summary!M$21</f>
        <v>0</v>
      </c>
      <c r="N51" s="183">
        <f>RES_hhdet_in_tesh!N51/RES_summary!N$21</f>
        <v>0</v>
      </c>
      <c r="O51" s="183">
        <f>RES_hhdet_in_tesh!O51/RES_summary!O$21</f>
        <v>0</v>
      </c>
      <c r="P51" s="183">
        <f>RES_hhdet_in_tesh!P51/RES_summary!P$21</f>
        <v>0</v>
      </c>
      <c r="Q51" s="183">
        <f>RES_hhdet_in_tesh!Q51/RES_summary!Q$21</f>
        <v>0</v>
      </c>
    </row>
    <row r="52" spans="1:17" ht="12" customHeight="1" x14ac:dyDescent="0.25">
      <c r="A52" s="166" t="s">
        <v>163</v>
      </c>
      <c r="B52" s="165"/>
      <c r="C52" s="182">
        <f>RES_hhdet_in_tesh!C52/RES_summary!C$21</f>
        <v>0</v>
      </c>
      <c r="D52" s="182">
        <f>RES_hhdet_in_tesh!D52/RES_summary!D$21</f>
        <v>0</v>
      </c>
      <c r="E52" s="182">
        <f>RES_hhdet_in_tesh!E52/RES_summary!E$21</f>
        <v>0</v>
      </c>
      <c r="F52" s="182">
        <f>RES_hhdet_in_tesh!F52/RES_summary!F$21</f>
        <v>0</v>
      </c>
      <c r="G52" s="182">
        <f>RES_hhdet_in_tesh!G52/RES_summary!G$21</f>
        <v>0</v>
      </c>
      <c r="H52" s="182">
        <f>RES_hhdet_in_tesh!H52/RES_summary!H$21</f>
        <v>0</v>
      </c>
      <c r="I52" s="182">
        <f>RES_hhdet_in_tesh!I52/RES_summary!I$21</f>
        <v>0</v>
      </c>
      <c r="J52" s="182">
        <f>RES_hhdet_in_tesh!J52/RES_summary!J$21</f>
        <v>0</v>
      </c>
      <c r="K52" s="182">
        <f>RES_hhdet_in_tesh!K52/RES_summary!K$21</f>
        <v>0</v>
      </c>
      <c r="L52" s="182">
        <f>RES_hhdet_in_tesh!L52/RES_summary!L$21</f>
        <v>0</v>
      </c>
      <c r="M52" s="182">
        <f>RES_hhdet_in_tesh!M52/RES_summary!M$21</f>
        <v>0</v>
      </c>
      <c r="N52" s="182">
        <f>RES_hhdet_in_tesh!N52/RES_summary!N$21</f>
        <v>0</v>
      </c>
      <c r="O52" s="182">
        <f>RES_hhdet_in_tesh!O52/RES_summary!O$21</f>
        <v>0</v>
      </c>
      <c r="P52" s="182">
        <f>RES_hhdet_in_tesh!P52/RES_summary!P$21</f>
        <v>0</v>
      </c>
      <c r="Q52" s="182">
        <f>RES_hhdet_in_tesh!Q52/RES_summary!Q$21</f>
        <v>0</v>
      </c>
    </row>
    <row r="53" spans="1:17" ht="12" customHeight="1" x14ac:dyDescent="0.25">
      <c r="A53" s="147" t="s">
        <v>59</v>
      </c>
      <c r="B53" s="164"/>
      <c r="C53" s="181">
        <f>RES_hhdet_in_tesh!C53/RES_summary!C$21</f>
        <v>0</v>
      </c>
      <c r="D53" s="181">
        <f>RES_hhdet_in_tesh!D53/RES_summary!D$21</f>
        <v>0</v>
      </c>
      <c r="E53" s="181">
        <f>RES_hhdet_in_tesh!E53/RES_summary!E$21</f>
        <v>0</v>
      </c>
      <c r="F53" s="181">
        <f>RES_hhdet_in_tesh!F53/RES_summary!F$21</f>
        <v>0</v>
      </c>
      <c r="G53" s="181">
        <f>RES_hhdet_in_tesh!G53/RES_summary!G$21</f>
        <v>0</v>
      </c>
      <c r="H53" s="181">
        <f>RES_hhdet_in_tesh!H53/RES_summary!H$21</f>
        <v>0</v>
      </c>
      <c r="I53" s="181">
        <f>RES_hhdet_in_tesh!I53/RES_summary!I$21</f>
        <v>0</v>
      </c>
      <c r="J53" s="181">
        <f>RES_hhdet_in_tesh!J53/RES_summary!J$21</f>
        <v>0</v>
      </c>
      <c r="K53" s="181">
        <f>RES_hhdet_in_tesh!K53/RES_summary!K$21</f>
        <v>0</v>
      </c>
      <c r="L53" s="181">
        <f>RES_hhdet_in_tesh!L53/RES_summary!L$21</f>
        <v>0</v>
      </c>
      <c r="M53" s="181">
        <f>RES_hhdet_in_tesh!M53/RES_summary!M$21</f>
        <v>0</v>
      </c>
      <c r="N53" s="181">
        <f>RES_hhdet_in_tesh!N53/RES_summary!N$21</f>
        <v>0</v>
      </c>
      <c r="O53" s="181">
        <f>RES_hhdet_in_tesh!O53/RES_summary!O$21</f>
        <v>0</v>
      </c>
      <c r="P53" s="181">
        <f>RES_hhdet_in_tesh!P53/RES_summary!P$21</f>
        <v>0</v>
      </c>
      <c r="Q53" s="181">
        <f>RES_hhdet_in_tesh!Q53/RES_summary!Q$21</f>
        <v>0</v>
      </c>
    </row>
    <row r="54" spans="1:17" ht="12" customHeight="1" x14ac:dyDescent="0.25">
      <c r="A54" s="163" t="s">
        <v>142</v>
      </c>
      <c r="B54" s="162"/>
      <c r="C54" s="180">
        <f>RES_hhdet_in_tesh!C54/RES_summary!C$21</f>
        <v>0</v>
      </c>
      <c r="D54" s="180">
        <f>RES_hhdet_in_tesh!D54/RES_summary!D$21</f>
        <v>0</v>
      </c>
      <c r="E54" s="180">
        <f>RES_hhdet_in_tesh!E54/RES_summary!E$21</f>
        <v>14.576602385938283</v>
      </c>
      <c r="F54" s="180">
        <f>RES_hhdet_in_tesh!F54/RES_summary!F$21</f>
        <v>14.562549606166019</v>
      </c>
      <c r="G54" s="180">
        <f>RES_hhdet_in_tesh!G54/RES_summary!G$21</f>
        <v>0</v>
      </c>
      <c r="H54" s="180">
        <f>RES_hhdet_in_tesh!H54/RES_summary!H$21</f>
        <v>15.726045235341067</v>
      </c>
      <c r="I54" s="180">
        <f>RES_hhdet_in_tesh!I54/RES_summary!I$21</f>
        <v>0</v>
      </c>
      <c r="J54" s="180">
        <f>RES_hhdet_in_tesh!J54/RES_summary!J$21</f>
        <v>16.841769456992118</v>
      </c>
      <c r="K54" s="180">
        <f>RES_hhdet_in_tesh!K54/RES_summary!K$21</f>
        <v>15.159951251741465</v>
      </c>
      <c r="L54" s="180">
        <f>RES_hhdet_in_tesh!L54/RES_summary!L$21</f>
        <v>0</v>
      </c>
      <c r="M54" s="180">
        <f>RES_hhdet_in_tesh!M54/RES_summary!M$21</f>
        <v>0</v>
      </c>
      <c r="N54" s="180">
        <f>RES_hhdet_in_tesh!N54/RES_summary!N$21</f>
        <v>0</v>
      </c>
      <c r="O54" s="180">
        <f>RES_hhdet_in_tesh!O54/RES_summary!O$21</f>
        <v>12.863821087803972</v>
      </c>
      <c r="P54" s="180">
        <f>RES_hhdet_in_tesh!P54/RES_summary!P$21</f>
        <v>12.868383846139734</v>
      </c>
      <c r="Q54" s="180">
        <f>RES_hhdet_in_tesh!Q54/RES_summary!Q$21</f>
        <v>12.516719818164534</v>
      </c>
    </row>
    <row r="55" spans="1:17" ht="12" customHeight="1" x14ac:dyDescent="0.25">
      <c r="A55" s="161" t="s">
        <v>141</v>
      </c>
      <c r="B55" s="160"/>
      <c r="C55" s="179">
        <f>RES_hhdet_in_tesh!C55/RES_summary!C$21</f>
        <v>0</v>
      </c>
      <c r="D55" s="179">
        <f>RES_hhdet_in_tesh!D55/RES_summary!D$21</f>
        <v>0</v>
      </c>
      <c r="E55" s="179">
        <f>RES_hhdet_in_tesh!E55/RES_summary!E$21</f>
        <v>0</v>
      </c>
      <c r="F55" s="179">
        <f>RES_hhdet_in_tesh!F55/RES_summary!F$21</f>
        <v>0</v>
      </c>
      <c r="G55" s="179">
        <f>RES_hhdet_in_tesh!G55/RES_summary!G$21</f>
        <v>0</v>
      </c>
      <c r="H55" s="179">
        <f>RES_hhdet_in_tesh!H55/RES_summary!H$21</f>
        <v>0</v>
      </c>
      <c r="I55" s="179">
        <f>RES_hhdet_in_tesh!I55/RES_summary!I$21</f>
        <v>0</v>
      </c>
      <c r="J55" s="179">
        <f>RES_hhdet_in_tesh!J55/RES_summary!J$21</f>
        <v>0</v>
      </c>
      <c r="K55" s="179">
        <f>RES_hhdet_in_tesh!K55/RES_summary!K$21</f>
        <v>0</v>
      </c>
      <c r="L55" s="179">
        <f>RES_hhdet_in_tesh!L55/RES_summary!L$21</f>
        <v>13.919174677043419</v>
      </c>
      <c r="M55" s="179">
        <f>RES_hhdet_in_tesh!M55/RES_summary!M$21</f>
        <v>0</v>
      </c>
      <c r="N55" s="179">
        <f>RES_hhdet_in_tesh!N55/RES_summary!N$21</f>
        <v>0</v>
      </c>
      <c r="O55" s="179">
        <f>RES_hhdet_in_tesh!O55/RES_summary!O$21</f>
        <v>12.239249712588823</v>
      </c>
      <c r="P55" s="179">
        <f>RES_hhdet_in_tesh!P55/RES_summary!P$21</f>
        <v>12.198310736001755</v>
      </c>
      <c r="Q55" s="179">
        <f>RES_hhdet_in_tesh!Q55/RES_summary!Q$21</f>
        <v>11.947126842255425</v>
      </c>
    </row>
    <row r="56" spans="1:17" ht="12" customHeight="1" x14ac:dyDescent="0.25">
      <c r="A56" s="148" t="s">
        <v>60</v>
      </c>
      <c r="B56" s="156"/>
      <c r="C56" s="177">
        <f>RES_hhdet_in_tesh!C56/RES_summary!C$21</f>
        <v>0</v>
      </c>
      <c r="D56" s="177">
        <f>RES_hhdet_in_tesh!D56/RES_summary!D$21</f>
        <v>0</v>
      </c>
      <c r="E56" s="177">
        <f>RES_hhdet_in_tesh!E56/RES_summary!E$21</f>
        <v>0</v>
      </c>
      <c r="F56" s="177">
        <f>RES_hhdet_in_tesh!F56/RES_summary!F$21</f>
        <v>0</v>
      </c>
      <c r="G56" s="177">
        <f>RES_hhdet_in_tesh!G56/RES_summary!G$21</f>
        <v>0</v>
      </c>
      <c r="H56" s="177">
        <f>RES_hhdet_in_tesh!H56/RES_summary!H$21</f>
        <v>0</v>
      </c>
      <c r="I56" s="177">
        <f>RES_hhdet_in_tesh!I56/RES_summary!I$21</f>
        <v>0</v>
      </c>
      <c r="J56" s="177">
        <f>RES_hhdet_in_tesh!J56/RES_summary!J$21</f>
        <v>0</v>
      </c>
      <c r="K56" s="177">
        <f>RES_hhdet_in_tesh!K56/RES_summary!K$21</f>
        <v>0</v>
      </c>
      <c r="L56" s="177">
        <f>RES_hhdet_in_tesh!L56/RES_summary!L$21</f>
        <v>9.1307541552318412</v>
      </c>
      <c r="M56" s="177">
        <f>RES_hhdet_in_tesh!M56/RES_summary!M$21</f>
        <v>0</v>
      </c>
      <c r="N56" s="177">
        <f>RES_hhdet_in_tesh!N56/RES_summary!N$21</f>
        <v>0</v>
      </c>
      <c r="O56" s="177">
        <f>RES_hhdet_in_tesh!O56/RES_summary!O$21</f>
        <v>7.7903926835856305</v>
      </c>
      <c r="P56" s="177">
        <f>RES_hhdet_in_tesh!P56/RES_summary!P$21</f>
        <v>7.7741809565505244</v>
      </c>
      <c r="Q56" s="177">
        <f>RES_hhdet_in_tesh!Q56/RES_summary!Q$21</f>
        <v>7.5625887140916506</v>
      </c>
    </row>
    <row r="57" spans="1:17" ht="12" customHeight="1" x14ac:dyDescent="0.25">
      <c r="A57" s="148" t="s">
        <v>59</v>
      </c>
      <c r="B57" s="156"/>
      <c r="C57" s="177">
        <f>RES_hhdet_in_tesh!C57/RES_summary!C$21</f>
        <v>0</v>
      </c>
      <c r="D57" s="177">
        <f>RES_hhdet_in_tesh!D57/RES_summary!D$21</f>
        <v>0</v>
      </c>
      <c r="E57" s="177">
        <f>RES_hhdet_in_tesh!E57/RES_summary!E$21</f>
        <v>0</v>
      </c>
      <c r="F57" s="177">
        <f>RES_hhdet_in_tesh!F57/RES_summary!F$21</f>
        <v>0</v>
      </c>
      <c r="G57" s="177">
        <f>RES_hhdet_in_tesh!G57/RES_summary!G$21</f>
        <v>0</v>
      </c>
      <c r="H57" s="177">
        <f>RES_hhdet_in_tesh!H57/RES_summary!H$21</f>
        <v>0</v>
      </c>
      <c r="I57" s="177">
        <f>RES_hhdet_in_tesh!I57/RES_summary!I$21</f>
        <v>0</v>
      </c>
      <c r="J57" s="177">
        <f>RES_hhdet_in_tesh!J57/RES_summary!J$21</f>
        <v>0</v>
      </c>
      <c r="K57" s="177">
        <f>RES_hhdet_in_tesh!K57/RES_summary!K$21</f>
        <v>0</v>
      </c>
      <c r="L57" s="177">
        <f>RES_hhdet_in_tesh!L57/RES_summary!L$21</f>
        <v>4.7884205218115792</v>
      </c>
      <c r="M57" s="177">
        <f>RES_hhdet_in_tesh!M57/RES_summary!M$21</f>
        <v>0</v>
      </c>
      <c r="N57" s="177">
        <f>RES_hhdet_in_tesh!N57/RES_summary!N$21</f>
        <v>0</v>
      </c>
      <c r="O57" s="177">
        <f>RES_hhdet_in_tesh!O57/RES_summary!O$21</f>
        <v>4.4488570290031912</v>
      </c>
      <c r="P57" s="177">
        <f>RES_hhdet_in_tesh!P57/RES_summary!P$21</f>
        <v>4.4241297794512295</v>
      </c>
      <c r="Q57" s="177">
        <f>RES_hhdet_in_tesh!Q57/RES_summary!Q$21</f>
        <v>4.3845381281637748</v>
      </c>
    </row>
    <row r="58" spans="1:17" ht="12" customHeight="1" x14ac:dyDescent="0.25">
      <c r="A58" s="158" t="s">
        <v>62</v>
      </c>
      <c r="B58" s="157"/>
      <c r="C58" s="178">
        <f>RES_hhdet_in_tesh!C58/RES_summary!C$21</f>
        <v>0</v>
      </c>
      <c r="D58" s="178">
        <f>RES_hhdet_in_tesh!D58/RES_summary!D$21</f>
        <v>0</v>
      </c>
      <c r="E58" s="178">
        <f>RES_hhdet_in_tesh!E58/RES_summary!E$21</f>
        <v>10.7368744816388</v>
      </c>
      <c r="F58" s="178">
        <f>RES_hhdet_in_tesh!F58/RES_summary!F$21</f>
        <v>10.835393968444787</v>
      </c>
      <c r="G58" s="178">
        <f>RES_hhdet_in_tesh!G58/RES_summary!G$21</f>
        <v>0</v>
      </c>
      <c r="H58" s="178">
        <f>RES_hhdet_in_tesh!H58/RES_summary!H$21</f>
        <v>10.958839927751411</v>
      </c>
      <c r="I58" s="178">
        <f>RES_hhdet_in_tesh!I58/RES_summary!I$21</f>
        <v>0</v>
      </c>
      <c r="J58" s="178">
        <f>RES_hhdet_in_tesh!J58/RES_summary!J$21</f>
        <v>11.124385979664973</v>
      </c>
      <c r="K58" s="178">
        <f>RES_hhdet_in_tesh!K58/RES_summary!K$21</f>
        <v>10.364972240251971</v>
      </c>
      <c r="L58" s="178">
        <f>RES_hhdet_in_tesh!L58/RES_summary!L$21</f>
        <v>9.9691584761525132</v>
      </c>
      <c r="M58" s="178">
        <f>RES_hhdet_in_tesh!M58/RES_summary!M$21</f>
        <v>0</v>
      </c>
      <c r="N58" s="178">
        <f>RES_hhdet_in_tesh!N58/RES_summary!N$21</f>
        <v>0</v>
      </c>
      <c r="O58" s="178">
        <f>RES_hhdet_in_tesh!O58/RES_summary!O$21</f>
        <v>8.5062282309000672</v>
      </c>
      <c r="P58" s="178">
        <f>RES_hhdet_in_tesh!P58/RES_summary!P$21</f>
        <v>7.861757582975673</v>
      </c>
      <c r="Q58" s="178">
        <f>RES_hhdet_in_tesh!Q58/RES_summary!Q$21</f>
        <v>7.8654604695502828</v>
      </c>
    </row>
    <row r="59" spans="1:17" ht="12" customHeight="1" x14ac:dyDescent="0.25">
      <c r="A59" s="23" t="s">
        <v>57</v>
      </c>
      <c r="B59" s="156"/>
      <c r="C59" s="177">
        <f>RES_hhdet_in_tesh!C59/RES_summary!C$21</f>
        <v>0</v>
      </c>
      <c r="D59" s="177">
        <f>RES_hhdet_in_tesh!D59/RES_summary!D$21</f>
        <v>0</v>
      </c>
      <c r="E59" s="177">
        <f>RES_hhdet_in_tesh!E59/RES_summary!E$21</f>
        <v>0</v>
      </c>
      <c r="F59" s="177">
        <f>RES_hhdet_in_tesh!F59/RES_summary!F$21</f>
        <v>11.482546017556832</v>
      </c>
      <c r="G59" s="177">
        <f>RES_hhdet_in_tesh!G59/RES_summary!G$21</f>
        <v>0</v>
      </c>
      <c r="H59" s="177">
        <f>RES_hhdet_in_tesh!H59/RES_summary!H$21</f>
        <v>0</v>
      </c>
      <c r="I59" s="177">
        <f>RES_hhdet_in_tesh!I59/RES_summary!I$21</f>
        <v>0</v>
      </c>
      <c r="J59" s="177">
        <f>RES_hhdet_in_tesh!J59/RES_summary!J$21</f>
        <v>0</v>
      </c>
      <c r="K59" s="177">
        <f>RES_hhdet_in_tesh!K59/RES_summary!K$21</f>
        <v>0</v>
      </c>
      <c r="L59" s="177">
        <f>RES_hhdet_in_tesh!L59/RES_summary!L$21</f>
        <v>0</v>
      </c>
      <c r="M59" s="177">
        <f>RES_hhdet_in_tesh!M59/RES_summary!M$21</f>
        <v>0</v>
      </c>
      <c r="N59" s="177">
        <f>RES_hhdet_in_tesh!N59/RES_summary!N$21</f>
        <v>0</v>
      </c>
      <c r="O59" s="177">
        <f>RES_hhdet_in_tesh!O59/RES_summary!O$21</f>
        <v>8.5062282309000672</v>
      </c>
      <c r="P59" s="177">
        <f>RES_hhdet_in_tesh!P59/RES_summary!P$21</f>
        <v>7.861757582975673</v>
      </c>
      <c r="Q59" s="177">
        <f>RES_hhdet_in_tesh!Q59/RES_summary!Q$21</f>
        <v>7.8654604695502828</v>
      </c>
    </row>
    <row r="60" spans="1:17" ht="12" customHeight="1" x14ac:dyDescent="0.25">
      <c r="A60" s="29" t="s">
        <v>140</v>
      </c>
      <c r="B60" s="57"/>
      <c r="C60" s="176">
        <f>RES_hhdet_in_tesh!C60/RES_summary!C$21</f>
        <v>0</v>
      </c>
      <c r="D60" s="176">
        <f>RES_hhdet_in_tesh!D60/RES_summary!D$21</f>
        <v>0</v>
      </c>
      <c r="E60" s="176">
        <f>RES_hhdet_in_tesh!E60/RES_summary!E$21</f>
        <v>10.7368744816388</v>
      </c>
      <c r="F60" s="176">
        <f>RES_hhdet_in_tesh!F60/RES_summary!F$21</f>
        <v>10.675352767917287</v>
      </c>
      <c r="G60" s="176">
        <f>RES_hhdet_in_tesh!G60/RES_summary!G$21</f>
        <v>0</v>
      </c>
      <c r="H60" s="176">
        <f>RES_hhdet_in_tesh!H60/RES_summary!H$21</f>
        <v>10.958839927751411</v>
      </c>
      <c r="I60" s="176">
        <f>RES_hhdet_in_tesh!I60/RES_summary!I$21</f>
        <v>0</v>
      </c>
      <c r="J60" s="176">
        <f>RES_hhdet_in_tesh!J60/RES_summary!J$21</f>
        <v>11.124385979664973</v>
      </c>
      <c r="K60" s="176">
        <f>RES_hhdet_in_tesh!K60/RES_summary!K$21</f>
        <v>10.364972240251971</v>
      </c>
      <c r="L60" s="176">
        <f>RES_hhdet_in_tesh!L60/RES_summary!L$21</f>
        <v>9.9691584761525132</v>
      </c>
      <c r="M60" s="176">
        <f>RES_hhdet_in_tesh!M60/RES_summary!M$21</f>
        <v>0</v>
      </c>
      <c r="N60" s="176">
        <f>RES_hhdet_in_tesh!N60/RES_summary!N$21</f>
        <v>0</v>
      </c>
      <c r="O60" s="176">
        <f>RES_hhdet_in_tesh!O60/RES_summary!O$21</f>
        <v>0</v>
      </c>
      <c r="P60" s="176">
        <f>RES_hhdet_in_tesh!P60/RES_summary!P$21</f>
        <v>0</v>
      </c>
      <c r="Q60" s="176">
        <f>RES_hhdet_in_tesh!Q60/RES_summary!Q$21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84">
        <f>RES_hhdet_in_tesh!C62/RES_summary!C$21</f>
        <v>89.879686427116724</v>
      </c>
      <c r="D62" s="184">
        <f>RES_hhdet_in_tesh!D62/RES_summary!D$21</f>
        <v>94.815024331731436</v>
      </c>
      <c r="E62" s="184">
        <f>RES_hhdet_in_tesh!E62/RES_summary!E$21</f>
        <v>99.810411681058184</v>
      </c>
      <c r="F62" s="184">
        <f>RES_hhdet_in_tesh!F62/RES_summary!F$21</f>
        <v>94.127921558818969</v>
      </c>
      <c r="G62" s="184">
        <f>RES_hhdet_in_tesh!G62/RES_summary!G$21</f>
        <v>95.256919620662927</v>
      </c>
      <c r="H62" s="184">
        <f>RES_hhdet_in_tesh!H62/RES_summary!H$21</f>
        <v>96.54171926312543</v>
      </c>
      <c r="I62" s="184">
        <f>RES_hhdet_in_tesh!I62/RES_summary!I$21</f>
        <v>90.44032970409333</v>
      </c>
      <c r="J62" s="184">
        <f>RES_hhdet_in_tesh!J62/RES_summary!J$21</f>
        <v>91.681338265617796</v>
      </c>
      <c r="K62" s="184">
        <f>RES_hhdet_in_tesh!K62/RES_summary!K$21</f>
        <v>95.819347936358682</v>
      </c>
      <c r="L62" s="184">
        <f>RES_hhdet_in_tesh!L62/RES_summary!L$21</f>
        <v>99.751220083447635</v>
      </c>
      <c r="M62" s="184">
        <f>RES_hhdet_in_tesh!M62/RES_summary!M$21</f>
        <v>106.79939590970987</v>
      </c>
      <c r="N62" s="184">
        <f>RES_hhdet_in_tesh!N62/RES_summary!N$21</f>
        <v>100.31798624964527</v>
      </c>
      <c r="O62" s="184">
        <f>RES_hhdet_in_tesh!O62/RES_summary!O$21</f>
        <v>82.957511014213281</v>
      </c>
      <c r="P62" s="184">
        <f>RES_hhdet_in_tesh!P62/RES_summary!P$21</f>
        <v>78.635298218303078</v>
      </c>
      <c r="Q62" s="184">
        <f>RES_hhdet_in_tesh!Q62/RES_summary!Q$21</f>
        <v>73.144279286812434</v>
      </c>
    </row>
    <row r="63" spans="1:17" ht="12.95" customHeight="1" x14ac:dyDescent="0.25">
      <c r="A63" s="158" t="s">
        <v>65</v>
      </c>
      <c r="B63" s="157"/>
      <c r="C63" s="178">
        <f>RES_hhdet_in_tesh!C63/RES_summary!C$21</f>
        <v>40.435157527147481</v>
      </c>
      <c r="D63" s="178">
        <f>RES_hhdet_in_tesh!D63/RES_summary!D$21</f>
        <v>46.441134198919812</v>
      </c>
      <c r="E63" s="178">
        <f>RES_hhdet_in_tesh!E63/RES_summary!E$21</f>
        <v>50.533616112165106</v>
      </c>
      <c r="F63" s="178">
        <f>RES_hhdet_in_tesh!F63/RES_summary!F$21</f>
        <v>44.575595101634775</v>
      </c>
      <c r="G63" s="178">
        <f>RES_hhdet_in_tesh!G63/RES_summary!G$21</f>
        <v>44.452698785523893</v>
      </c>
      <c r="H63" s="178">
        <f>RES_hhdet_in_tesh!H63/RES_summary!H$21</f>
        <v>45.193153884736638</v>
      </c>
      <c r="I63" s="178">
        <f>RES_hhdet_in_tesh!I63/RES_summary!I$21</f>
        <v>40.219739847055294</v>
      </c>
      <c r="J63" s="178">
        <f>RES_hhdet_in_tesh!J63/RES_summary!J$21</f>
        <v>41.778509181556856</v>
      </c>
      <c r="K63" s="178">
        <f>RES_hhdet_in_tesh!K63/RES_summary!K$21</f>
        <v>45.617556831677767</v>
      </c>
      <c r="L63" s="178">
        <f>RES_hhdet_in_tesh!L63/RES_summary!L$21</f>
        <v>46.235775429206178</v>
      </c>
      <c r="M63" s="178">
        <f>RES_hhdet_in_tesh!M63/RES_summary!M$21</f>
        <v>54.200555347988875</v>
      </c>
      <c r="N63" s="178">
        <f>RES_hhdet_in_tesh!N63/RES_summary!N$21</f>
        <v>48.215362984212973</v>
      </c>
      <c r="O63" s="178">
        <f>RES_hhdet_in_tesh!O63/RES_summary!O$21</f>
        <v>37.102258062964708</v>
      </c>
      <c r="P63" s="178">
        <f>RES_hhdet_in_tesh!P63/RES_summary!P$21</f>
        <v>37.865645064644042</v>
      </c>
      <c r="Q63" s="178">
        <f>RES_hhdet_in_tesh!Q63/RES_summary!Q$21</f>
        <v>32.126734085445534</v>
      </c>
    </row>
    <row r="64" spans="1:17" ht="12" customHeight="1" x14ac:dyDescent="0.25">
      <c r="A64" s="23" t="s">
        <v>161</v>
      </c>
      <c r="B64" s="156"/>
      <c r="C64" s="177">
        <f>RES_hhdet_in_tesh!C64/RES_summary!C$21</f>
        <v>38.468020856325801</v>
      </c>
      <c r="D64" s="177">
        <f>RES_hhdet_in_tesh!D64/RES_summary!D$21</f>
        <v>45.733519851367014</v>
      </c>
      <c r="E64" s="177">
        <f>RES_hhdet_in_tesh!E64/RES_summary!E$21</f>
        <v>49.784607829274051</v>
      </c>
      <c r="F64" s="177">
        <f>RES_hhdet_in_tesh!F64/RES_summary!F$21</f>
        <v>44.1883388718107</v>
      </c>
      <c r="G64" s="177">
        <f>RES_hhdet_in_tesh!G64/RES_summary!G$21</f>
        <v>43.463859790324292</v>
      </c>
      <c r="H64" s="177">
        <f>RES_hhdet_in_tesh!H64/RES_summary!H$21</f>
        <v>44.166088287510483</v>
      </c>
      <c r="I64" s="177">
        <f>RES_hhdet_in_tesh!I64/RES_summary!I$21</f>
        <v>39.460467268894391</v>
      </c>
      <c r="J64" s="177">
        <f>RES_hhdet_in_tesh!J64/RES_summary!J$21</f>
        <v>39.654141857893109</v>
      </c>
      <c r="K64" s="177">
        <f>RES_hhdet_in_tesh!K64/RES_summary!K$21</f>
        <v>42.747142818003908</v>
      </c>
      <c r="L64" s="177">
        <f>RES_hhdet_in_tesh!L64/RES_summary!L$21</f>
        <v>43.747184218631382</v>
      </c>
      <c r="M64" s="177">
        <f>RES_hhdet_in_tesh!M64/RES_summary!M$21</f>
        <v>51.098277066162041</v>
      </c>
      <c r="N64" s="177">
        <f>RES_hhdet_in_tesh!N64/RES_summary!N$21</f>
        <v>46.375838662890857</v>
      </c>
      <c r="O64" s="177">
        <f>RES_hhdet_in_tesh!O64/RES_summary!O$21</f>
        <v>36.217213681293551</v>
      </c>
      <c r="P64" s="177">
        <f>RES_hhdet_in_tesh!P64/RES_summary!P$21</f>
        <v>36.604988113625659</v>
      </c>
      <c r="Q64" s="177">
        <f>RES_hhdet_in_tesh!Q64/RES_summary!Q$21</f>
        <v>31.075743382481601</v>
      </c>
    </row>
    <row r="65" spans="1:17" ht="12" customHeight="1" x14ac:dyDescent="0.25">
      <c r="A65" s="23" t="s">
        <v>60</v>
      </c>
      <c r="B65" s="156"/>
      <c r="C65" s="177">
        <f>RES_hhdet_in_tesh!C65/RES_summary!C$21</f>
        <v>1.9671366708216811</v>
      </c>
      <c r="D65" s="177">
        <f>RES_hhdet_in_tesh!D65/RES_summary!D$21</f>
        <v>0.7076143475527974</v>
      </c>
      <c r="E65" s="177">
        <f>RES_hhdet_in_tesh!E65/RES_summary!E$21</f>
        <v>0.74900828289104737</v>
      </c>
      <c r="F65" s="177">
        <f>RES_hhdet_in_tesh!F65/RES_summary!F$21</f>
        <v>0.38725622982407659</v>
      </c>
      <c r="G65" s="177">
        <f>RES_hhdet_in_tesh!G65/RES_summary!G$21</f>
        <v>0.98883899519960083</v>
      </c>
      <c r="H65" s="177">
        <f>RES_hhdet_in_tesh!H65/RES_summary!H$21</f>
        <v>1.0270655972261593</v>
      </c>
      <c r="I65" s="177">
        <f>RES_hhdet_in_tesh!I65/RES_summary!I$21</f>
        <v>0.75927257816090676</v>
      </c>
      <c r="J65" s="177">
        <f>RES_hhdet_in_tesh!J65/RES_summary!J$21</f>
        <v>2.124367323663753</v>
      </c>
      <c r="K65" s="177">
        <f>RES_hhdet_in_tesh!K65/RES_summary!K$21</f>
        <v>2.8704140136738556</v>
      </c>
      <c r="L65" s="177">
        <f>RES_hhdet_in_tesh!L65/RES_summary!L$21</f>
        <v>2.4885912105747972</v>
      </c>
      <c r="M65" s="177">
        <f>RES_hhdet_in_tesh!M65/RES_summary!M$21</f>
        <v>3.1022782818268277</v>
      </c>
      <c r="N65" s="177">
        <f>RES_hhdet_in_tesh!N65/RES_summary!N$21</f>
        <v>1.8395243213221149</v>
      </c>
      <c r="O65" s="177">
        <f>RES_hhdet_in_tesh!O65/RES_summary!O$21</f>
        <v>0.88504438167115962</v>
      </c>
      <c r="P65" s="177">
        <f>RES_hhdet_in_tesh!P65/RES_summary!P$21</f>
        <v>1.26065695101839</v>
      </c>
      <c r="Q65" s="177">
        <f>RES_hhdet_in_tesh!Q65/RES_summary!Q$21</f>
        <v>1.0509907029639289</v>
      </c>
    </row>
    <row r="66" spans="1:17" ht="12.95" customHeight="1" x14ac:dyDescent="0.25">
      <c r="A66" s="158" t="s">
        <v>112</v>
      </c>
      <c r="B66" s="157"/>
      <c r="C66" s="178">
        <f>RES_hhdet_in_tesh!C66/RES_summary!C$21</f>
        <v>22.102431094735213</v>
      </c>
      <c r="D66" s="178">
        <f>RES_hhdet_in_tesh!D66/RES_summary!D$21</f>
        <v>21.138420342379579</v>
      </c>
      <c r="E66" s="178">
        <f>RES_hhdet_in_tesh!E66/RES_summary!E$21</f>
        <v>21.847341619166322</v>
      </c>
      <c r="F66" s="178">
        <f>RES_hhdet_in_tesh!F66/RES_summary!F$21</f>
        <v>22.437046410895224</v>
      </c>
      <c r="G66" s="178">
        <f>RES_hhdet_in_tesh!G66/RES_summary!G$21</f>
        <v>23.552946976623726</v>
      </c>
      <c r="H66" s="178">
        <f>RES_hhdet_in_tesh!H66/RES_summary!H$21</f>
        <v>23.911917273546546</v>
      </c>
      <c r="I66" s="178">
        <f>RES_hhdet_in_tesh!I66/RES_summary!I$21</f>
        <v>23.224845545532666</v>
      </c>
      <c r="J66" s="178">
        <f>RES_hhdet_in_tesh!J66/RES_summary!J$21</f>
        <v>23.152707873942305</v>
      </c>
      <c r="K66" s="178">
        <f>RES_hhdet_in_tesh!K66/RES_summary!K$21</f>
        <v>25.108561837522409</v>
      </c>
      <c r="L66" s="178">
        <f>RES_hhdet_in_tesh!L66/RES_summary!L$21</f>
        <v>31.541020246549973</v>
      </c>
      <c r="M66" s="178">
        <f>RES_hhdet_in_tesh!M66/RES_summary!M$21</f>
        <v>30.434807558788734</v>
      </c>
      <c r="N66" s="178">
        <f>RES_hhdet_in_tesh!N66/RES_summary!N$21</f>
        <v>30.050977424923222</v>
      </c>
      <c r="O66" s="178">
        <f>RES_hhdet_in_tesh!O66/RES_summary!O$21</f>
        <v>25.491292387831809</v>
      </c>
      <c r="P66" s="178">
        <f>RES_hhdet_in_tesh!P66/RES_summary!P$21</f>
        <v>21.190596557690725</v>
      </c>
      <c r="Q66" s="178">
        <f>RES_hhdet_in_tesh!Q66/RES_summary!Q$21</f>
        <v>20.87559676905742</v>
      </c>
    </row>
    <row r="67" spans="1:17" ht="12" customHeight="1" x14ac:dyDescent="0.25">
      <c r="A67" s="23" t="s">
        <v>60</v>
      </c>
      <c r="B67" s="156"/>
      <c r="C67" s="177">
        <f>RES_hhdet_in_tesh!C67/RES_summary!C$21</f>
        <v>22.102431094735213</v>
      </c>
      <c r="D67" s="177">
        <f>RES_hhdet_in_tesh!D67/RES_summary!D$21</f>
        <v>21.138420342379579</v>
      </c>
      <c r="E67" s="177">
        <f>RES_hhdet_in_tesh!E67/RES_summary!E$21</f>
        <v>21.847341619166322</v>
      </c>
      <c r="F67" s="177">
        <f>RES_hhdet_in_tesh!F67/RES_summary!F$21</f>
        <v>22.437046410895224</v>
      </c>
      <c r="G67" s="177">
        <f>RES_hhdet_in_tesh!G67/RES_summary!G$21</f>
        <v>23.552946976623726</v>
      </c>
      <c r="H67" s="177">
        <f>RES_hhdet_in_tesh!H67/RES_summary!H$21</f>
        <v>23.911917273546546</v>
      </c>
      <c r="I67" s="177">
        <f>RES_hhdet_in_tesh!I67/RES_summary!I$21</f>
        <v>23.224845545532666</v>
      </c>
      <c r="J67" s="177">
        <f>RES_hhdet_in_tesh!J67/RES_summary!J$21</f>
        <v>23.152707873942305</v>
      </c>
      <c r="K67" s="177">
        <f>RES_hhdet_in_tesh!K67/RES_summary!K$21</f>
        <v>25.108561837522409</v>
      </c>
      <c r="L67" s="177">
        <f>RES_hhdet_in_tesh!L67/RES_summary!L$21</f>
        <v>31.541020246549973</v>
      </c>
      <c r="M67" s="177">
        <f>RES_hhdet_in_tesh!M67/RES_summary!M$21</f>
        <v>30.434807558788734</v>
      </c>
      <c r="N67" s="177">
        <f>RES_hhdet_in_tesh!N67/RES_summary!N$21</f>
        <v>30.050977424923222</v>
      </c>
      <c r="O67" s="177">
        <f>RES_hhdet_in_tesh!O67/RES_summary!O$21</f>
        <v>25.491292387831809</v>
      </c>
      <c r="P67" s="177">
        <f>RES_hhdet_in_tesh!P67/RES_summary!P$21</f>
        <v>21.190596557690725</v>
      </c>
      <c r="Q67" s="177">
        <f>RES_hhdet_in_tesh!Q67/RES_summary!Q$21</f>
        <v>20.87559676905742</v>
      </c>
    </row>
    <row r="68" spans="1:17" ht="12" customHeight="1" x14ac:dyDescent="0.25">
      <c r="A68" s="158" t="s">
        <v>63</v>
      </c>
      <c r="B68" s="157"/>
      <c r="C68" s="178">
        <f>RES_hhdet_in_tesh!C68/RES_summary!C$21</f>
        <v>16.035145293932601</v>
      </c>
      <c r="D68" s="178">
        <f>RES_hhdet_in_tesh!D68/RES_summary!D$21</f>
        <v>15.703167995426416</v>
      </c>
      <c r="E68" s="178">
        <f>RES_hhdet_in_tesh!E68/RES_summary!E$21</f>
        <v>16.323498502837499</v>
      </c>
      <c r="F68" s="178">
        <f>RES_hhdet_in_tesh!F68/RES_summary!F$21</f>
        <v>15.929043641739673</v>
      </c>
      <c r="G68" s="178">
        <f>RES_hhdet_in_tesh!G68/RES_summary!G$21</f>
        <v>15.996679052924954</v>
      </c>
      <c r="H68" s="178">
        <f>RES_hhdet_in_tesh!H68/RES_summary!H$21</f>
        <v>16.273994923481759</v>
      </c>
      <c r="I68" s="178">
        <f>RES_hhdet_in_tesh!I68/RES_summary!I$21</f>
        <v>15.895967704446454</v>
      </c>
      <c r="J68" s="178">
        <f>RES_hhdet_in_tesh!J68/RES_summary!J$21</f>
        <v>15.815609807554377</v>
      </c>
      <c r="K68" s="178">
        <f>RES_hhdet_in_tesh!K68/RES_summary!K$21</f>
        <v>14.644756711029027</v>
      </c>
      <c r="L68" s="178">
        <f>RES_hhdet_in_tesh!L68/RES_summary!L$21</f>
        <v>12.746448838302886</v>
      </c>
      <c r="M68" s="178">
        <f>RES_hhdet_in_tesh!M68/RES_summary!M$21</f>
        <v>12.871402444427183</v>
      </c>
      <c r="N68" s="178">
        <f>RES_hhdet_in_tesh!N68/RES_summary!N$21</f>
        <v>13.129064085912853</v>
      </c>
      <c r="O68" s="178">
        <f>RES_hhdet_in_tesh!O68/RES_summary!O$21</f>
        <v>12.460285319180141</v>
      </c>
      <c r="P68" s="178">
        <f>RES_hhdet_in_tesh!P68/RES_summary!P$21</f>
        <v>11.430756845230224</v>
      </c>
      <c r="Q68" s="178">
        <f>RES_hhdet_in_tesh!Q68/RES_summary!Q$21</f>
        <v>12.161948784164954</v>
      </c>
    </row>
    <row r="69" spans="1:17" ht="12" customHeight="1" x14ac:dyDescent="0.25">
      <c r="A69" s="167" t="s">
        <v>160</v>
      </c>
      <c r="B69" s="132"/>
      <c r="C69" s="183">
        <f>RES_hhdet_in_tesh!C69/RES_summary!C$21</f>
        <v>15.745693925224312</v>
      </c>
      <c r="D69" s="183">
        <f>RES_hhdet_in_tesh!D69/RES_summary!D$21</f>
        <v>15.649684084235423</v>
      </c>
      <c r="E69" s="183">
        <f>RES_hhdet_in_tesh!E69/RES_summary!E$21</f>
        <v>16.034748621407729</v>
      </c>
      <c r="F69" s="183">
        <f>RES_hhdet_in_tesh!F69/RES_summary!F$21</f>
        <v>15.783588151557948</v>
      </c>
      <c r="G69" s="183">
        <f>RES_hhdet_in_tesh!G69/RES_summary!G$21</f>
        <v>15.883755026556571</v>
      </c>
      <c r="H69" s="183">
        <f>RES_hhdet_in_tesh!H69/RES_summary!H$21</f>
        <v>15.881777430635513</v>
      </c>
      <c r="I69" s="183">
        <f>RES_hhdet_in_tesh!I69/RES_summary!I$21</f>
        <v>15.675778286478275</v>
      </c>
      <c r="J69" s="183">
        <f>RES_hhdet_in_tesh!J69/RES_summary!J$21</f>
        <v>14.929677749797714</v>
      </c>
      <c r="K69" s="183">
        <f>RES_hhdet_in_tesh!K69/RES_summary!K$21</f>
        <v>14.644756711029027</v>
      </c>
      <c r="L69" s="183">
        <f>RES_hhdet_in_tesh!L69/RES_summary!L$21</f>
        <v>0</v>
      </c>
      <c r="M69" s="183">
        <f>RES_hhdet_in_tesh!M69/RES_summary!M$21</f>
        <v>0</v>
      </c>
      <c r="N69" s="183">
        <f>RES_hhdet_in_tesh!N69/RES_summary!N$21</f>
        <v>12.532757932526424</v>
      </c>
      <c r="O69" s="183">
        <f>RES_hhdet_in_tesh!O69/RES_summary!O$21</f>
        <v>0</v>
      </c>
      <c r="P69" s="183">
        <f>RES_hhdet_in_tesh!P69/RES_summary!P$21</f>
        <v>11.297601916291265</v>
      </c>
      <c r="Q69" s="183">
        <f>RES_hhdet_in_tesh!Q69/RES_summary!Q$21</f>
        <v>11.632880862385926</v>
      </c>
    </row>
    <row r="70" spans="1:17" ht="12" customHeight="1" x14ac:dyDescent="0.25">
      <c r="A70" s="167" t="s">
        <v>159</v>
      </c>
      <c r="B70" s="132"/>
      <c r="C70" s="183">
        <f>RES_hhdet_in_tesh!C70/RES_summary!C$21</f>
        <v>0</v>
      </c>
      <c r="D70" s="183">
        <f>RES_hhdet_in_tesh!D70/RES_summary!D$21</f>
        <v>0</v>
      </c>
      <c r="E70" s="183">
        <f>RES_hhdet_in_tesh!E70/RES_summary!E$21</f>
        <v>0</v>
      </c>
      <c r="F70" s="183">
        <f>RES_hhdet_in_tesh!F70/RES_summary!F$21</f>
        <v>0</v>
      </c>
      <c r="G70" s="183">
        <f>RES_hhdet_in_tesh!G70/RES_summary!G$21</f>
        <v>0</v>
      </c>
      <c r="H70" s="183">
        <f>RES_hhdet_in_tesh!H70/RES_summary!H$21</f>
        <v>0</v>
      </c>
      <c r="I70" s="183">
        <f>RES_hhdet_in_tesh!I70/RES_summary!I$21</f>
        <v>0</v>
      </c>
      <c r="J70" s="183">
        <f>RES_hhdet_in_tesh!J70/RES_summary!J$21</f>
        <v>0</v>
      </c>
      <c r="K70" s="183">
        <f>RES_hhdet_in_tesh!K70/RES_summary!K$21</f>
        <v>0</v>
      </c>
      <c r="L70" s="183">
        <f>RES_hhdet_in_tesh!L70/RES_summary!L$21</f>
        <v>12.746448838302886</v>
      </c>
      <c r="M70" s="183">
        <f>RES_hhdet_in_tesh!M70/RES_summary!M$21</f>
        <v>12.871402444427183</v>
      </c>
      <c r="N70" s="183">
        <f>RES_hhdet_in_tesh!N70/RES_summary!N$21</f>
        <v>12.160330088972298</v>
      </c>
      <c r="O70" s="183">
        <f>RES_hhdet_in_tesh!O70/RES_summary!O$21</f>
        <v>11.112499767080772</v>
      </c>
      <c r="P70" s="183">
        <f>RES_hhdet_in_tesh!P70/RES_summary!P$21</f>
        <v>11.310757156323795</v>
      </c>
      <c r="Q70" s="183">
        <f>RES_hhdet_in_tesh!Q70/RES_summary!Q$21</f>
        <v>11.479745759190575</v>
      </c>
    </row>
    <row r="71" spans="1:17" ht="12" customHeight="1" x14ac:dyDescent="0.25">
      <c r="A71" s="166" t="s">
        <v>109</v>
      </c>
      <c r="B71" s="165"/>
      <c r="C71" s="182">
        <f>RES_hhdet_in_tesh!C71/RES_summary!C$21</f>
        <v>0</v>
      </c>
      <c r="D71" s="182">
        <f>RES_hhdet_in_tesh!D71/RES_summary!D$21</f>
        <v>0</v>
      </c>
      <c r="E71" s="182">
        <f>RES_hhdet_in_tesh!E71/RES_summary!E$21</f>
        <v>0</v>
      </c>
      <c r="F71" s="182">
        <f>RES_hhdet_in_tesh!F71/RES_summary!F$21</f>
        <v>0</v>
      </c>
      <c r="G71" s="182">
        <f>RES_hhdet_in_tesh!G71/RES_summary!G$21</f>
        <v>0</v>
      </c>
      <c r="H71" s="182">
        <f>RES_hhdet_in_tesh!H71/RES_summary!H$21</f>
        <v>0</v>
      </c>
      <c r="I71" s="182">
        <f>RES_hhdet_in_tesh!I71/RES_summary!I$21</f>
        <v>0</v>
      </c>
      <c r="J71" s="182">
        <f>RES_hhdet_in_tesh!J71/RES_summary!J$21</f>
        <v>0</v>
      </c>
      <c r="K71" s="182">
        <f>RES_hhdet_in_tesh!K71/RES_summary!K$21</f>
        <v>0</v>
      </c>
      <c r="L71" s="182">
        <f>RES_hhdet_in_tesh!L71/RES_summary!L$21</f>
        <v>7.9600603669359655</v>
      </c>
      <c r="M71" s="182">
        <f>RES_hhdet_in_tesh!M71/RES_summary!M$21</f>
        <v>8.1447892093199474</v>
      </c>
      <c r="N71" s="182">
        <f>RES_hhdet_in_tesh!N71/RES_summary!N$21</f>
        <v>7.6321065336528795</v>
      </c>
      <c r="O71" s="182">
        <f>RES_hhdet_in_tesh!O71/RES_summary!O$21</f>
        <v>6.6658573366451925</v>
      </c>
      <c r="P71" s="182">
        <f>RES_hhdet_in_tesh!P71/RES_summary!P$21</f>
        <v>6.8891986306500312</v>
      </c>
      <c r="Q71" s="182">
        <f>RES_hhdet_in_tesh!Q71/RES_summary!Q$21</f>
        <v>7.0960243047945042</v>
      </c>
    </row>
    <row r="72" spans="1:17" ht="12" customHeight="1" x14ac:dyDescent="0.25">
      <c r="A72" s="147" t="s">
        <v>59</v>
      </c>
      <c r="B72" s="164"/>
      <c r="C72" s="181">
        <f>RES_hhdet_in_tesh!C72/RES_summary!C$21</f>
        <v>0</v>
      </c>
      <c r="D72" s="181">
        <f>RES_hhdet_in_tesh!D72/RES_summary!D$21</f>
        <v>0</v>
      </c>
      <c r="E72" s="181">
        <f>RES_hhdet_in_tesh!E72/RES_summary!E$21</f>
        <v>0</v>
      </c>
      <c r="F72" s="181">
        <f>RES_hhdet_in_tesh!F72/RES_summary!F$21</f>
        <v>0</v>
      </c>
      <c r="G72" s="181">
        <f>RES_hhdet_in_tesh!G72/RES_summary!G$21</f>
        <v>0</v>
      </c>
      <c r="H72" s="181">
        <f>RES_hhdet_in_tesh!H72/RES_summary!H$21</f>
        <v>0</v>
      </c>
      <c r="I72" s="181">
        <f>RES_hhdet_in_tesh!I72/RES_summary!I$21</f>
        <v>0</v>
      </c>
      <c r="J72" s="181">
        <f>RES_hhdet_in_tesh!J72/RES_summary!J$21</f>
        <v>0</v>
      </c>
      <c r="K72" s="181">
        <f>RES_hhdet_in_tesh!K72/RES_summary!K$21</f>
        <v>0</v>
      </c>
      <c r="L72" s="181">
        <f>RES_hhdet_in_tesh!L72/RES_summary!L$21</f>
        <v>4.7863884713669167</v>
      </c>
      <c r="M72" s="181">
        <f>RES_hhdet_in_tesh!M72/RES_summary!M$21</f>
        <v>4.7266132351072336</v>
      </c>
      <c r="N72" s="181">
        <f>RES_hhdet_in_tesh!N72/RES_summary!N$21</f>
        <v>4.5282235553194186</v>
      </c>
      <c r="O72" s="181">
        <f>RES_hhdet_in_tesh!O72/RES_summary!O$21</f>
        <v>4.4466424304355803</v>
      </c>
      <c r="P72" s="181">
        <f>RES_hhdet_in_tesh!P72/RES_summary!P$21</f>
        <v>4.4215585256737651</v>
      </c>
      <c r="Q72" s="181">
        <f>RES_hhdet_in_tesh!Q72/RES_summary!Q$21</f>
        <v>4.383721454396067</v>
      </c>
    </row>
    <row r="73" spans="1:17" ht="12" customHeight="1" x14ac:dyDescent="0.25">
      <c r="A73" s="163" t="s">
        <v>142</v>
      </c>
      <c r="B73" s="162"/>
      <c r="C73" s="180">
        <f>RES_hhdet_in_tesh!C73/RES_summary!C$21</f>
        <v>16.469800753111805</v>
      </c>
      <c r="D73" s="180">
        <f>RES_hhdet_in_tesh!D73/RES_summary!D$21</f>
        <v>16.347850755795193</v>
      </c>
      <c r="E73" s="180">
        <f>RES_hhdet_in_tesh!E73/RES_summary!E$21</f>
        <v>16.66605810889887</v>
      </c>
      <c r="F73" s="180">
        <f>RES_hhdet_in_tesh!F73/RES_summary!F$21</f>
        <v>16.277213104340191</v>
      </c>
      <c r="G73" s="180">
        <f>RES_hhdet_in_tesh!G73/RES_summary!G$21</f>
        <v>16.22526439610813</v>
      </c>
      <c r="H73" s="180">
        <f>RES_hhdet_in_tesh!H73/RES_summary!H$21</f>
        <v>16.738727417043304</v>
      </c>
      <c r="I73" s="180">
        <f>RES_hhdet_in_tesh!I73/RES_summary!I$21</f>
        <v>16.344291800860542</v>
      </c>
      <c r="J73" s="180">
        <f>RES_hhdet_in_tesh!J73/RES_summary!J$21</f>
        <v>16.98948064587433</v>
      </c>
      <c r="K73" s="180">
        <f>RES_hhdet_in_tesh!K73/RES_summary!K$21</f>
        <v>0</v>
      </c>
      <c r="L73" s="180">
        <f>RES_hhdet_in_tesh!L73/RES_summary!L$21</f>
        <v>0</v>
      </c>
      <c r="M73" s="180">
        <f>RES_hhdet_in_tesh!M73/RES_summary!M$21</f>
        <v>0</v>
      </c>
      <c r="N73" s="180">
        <f>RES_hhdet_in_tesh!N73/RES_summary!N$21</f>
        <v>13.690683198139617</v>
      </c>
      <c r="O73" s="180">
        <f>RES_hhdet_in_tesh!O73/RES_summary!O$21</f>
        <v>12.880091919671441</v>
      </c>
      <c r="P73" s="180">
        <f>RES_hhdet_in_tesh!P73/RES_summary!P$21</f>
        <v>12.804958721296629</v>
      </c>
      <c r="Q73" s="180">
        <f>RES_hhdet_in_tesh!Q73/RES_summary!Q$21</f>
        <v>12.776835468404556</v>
      </c>
    </row>
    <row r="74" spans="1:17" ht="12" customHeight="1" x14ac:dyDescent="0.25">
      <c r="A74" s="161" t="s">
        <v>141</v>
      </c>
      <c r="B74" s="160"/>
      <c r="C74" s="179">
        <f>RES_hhdet_in_tesh!C74/RES_summary!C$21</f>
        <v>0</v>
      </c>
      <c r="D74" s="179">
        <f>RES_hhdet_in_tesh!D74/RES_summary!D$21</f>
        <v>0</v>
      </c>
      <c r="E74" s="179">
        <f>RES_hhdet_in_tesh!E74/RES_summary!E$21</f>
        <v>0</v>
      </c>
      <c r="F74" s="179">
        <f>RES_hhdet_in_tesh!F74/RES_summary!F$21</f>
        <v>0</v>
      </c>
      <c r="G74" s="179">
        <f>RES_hhdet_in_tesh!G74/RES_summary!G$21</f>
        <v>0</v>
      </c>
      <c r="H74" s="179">
        <f>RES_hhdet_in_tesh!H74/RES_summary!H$21</f>
        <v>0</v>
      </c>
      <c r="I74" s="179">
        <f>RES_hhdet_in_tesh!I74/RES_summary!I$21</f>
        <v>0</v>
      </c>
      <c r="J74" s="179">
        <f>RES_hhdet_in_tesh!J74/RES_summary!J$21</f>
        <v>0</v>
      </c>
      <c r="K74" s="179">
        <f>RES_hhdet_in_tesh!K74/RES_summary!K$21</f>
        <v>0</v>
      </c>
      <c r="L74" s="179">
        <f>RES_hhdet_in_tesh!L74/RES_summary!L$21</f>
        <v>0</v>
      </c>
      <c r="M74" s="179">
        <f>RES_hhdet_in_tesh!M74/RES_summary!M$21</f>
        <v>0</v>
      </c>
      <c r="N74" s="179">
        <f>RES_hhdet_in_tesh!N74/RES_summary!N$21</f>
        <v>12.830843221714803</v>
      </c>
      <c r="O74" s="179">
        <f>RES_hhdet_in_tesh!O74/RES_summary!O$21</f>
        <v>12.26575093227255</v>
      </c>
      <c r="P74" s="179">
        <f>RES_hhdet_in_tesh!P74/RES_summary!P$21</f>
        <v>12.191345859336957</v>
      </c>
      <c r="Q74" s="179">
        <f>RES_hhdet_in_tesh!Q74/RES_summary!Q$21</f>
        <v>12.067107344809823</v>
      </c>
    </row>
    <row r="75" spans="1:17" ht="12" customHeight="1" x14ac:dyDescent="0.25">
      <c r="A75" s="148" t="s">
        <v>60</v>
      </c>
      <c r="B75" s="156"/>
      <c r="C75" s="177">
        <f>RES_hhdet_in_tesh!C75/RES_summary!C$21</f>
        <v>0</v>
      </c>
      <c r="D75" s="177">
        <f>RES_hhdet_in_tesh!D75/RES_summary!D$21</f>
        <v>0</v>
      </c>
      <c r="E75" s="177">
        <f>RES_hhdet_in_tesh!E75/RES_summary!E$21</f>
        <v>0</v>
      </c>
      <c r="F75" s="177">
        <f>RES_hhdet_in_tesh!F75/RES_summary!F$21</f>
        <v>0</v>
      </c>
      <c r="G75" s="177">
        <f>RES_hhdet_in_tesh!G75/RES_summary!G$21</f>
        <v>0</v>
      </c>
      <c r="H75" s="177">
        <f>RES_hhdet_in_tesh!H75/RES_summary!H$21</f>
        <v>0</v>
      </c>
      <c r="I75" s="177">
        <f>RES_hhdet_in_tesh!I75/RES_summary!I$21</f>
        <v>0</v>
      </c>
      <c r="J75" s="177">
        <f>RES_hhdet_in_tesh!J75/RES_summary!J$21</f>
        <v>0</v>
      </c>
      <c r="K75" s="177">
        <f>RES_hhdet_in_tesh!K75/RES_summary!K$21</f>
        <v>0</v>
      </c>
      <c r="L75" s="177">
        <f>RES_hhdet_in_tesh!L75/RES_summary!L$21</f>
        <v>0</v>
      </c>
      <c r="M75" s="177">
        <f>RES_hhdet_in_tesh!M75/RES_summary!M$21</f>
        <v>0</v>
      </c>
      <c r="N75" s="177">
        <f>RES_hhdet_in_tesh!N75/RES_summary!N$21</f>
        <v>8.3015320925585225</v>
      </c>
      <c r="O75" s="177">
        <f>RES_hhdet_in_tesh!O75/RES_summary!O$21</f>
        <v>7.8160893260766091</v>
      </c>
      <c r="P75" s="177">
        <f>RES_hhdet_in_tesh!P75/RES_summary!P$21</f>
        <v>7.7673108223601091</v>
      </c>
      <c r="Q75" s="177">
        <f>RES_hhdet_in_tesh!Q75/RES_summary!Q$21</f>
        <v>7.6673098252023451</v>
      </c>
    </row>
    <row r="76" spans="1:17" ht="12" customHeight="1" x14ac:dyDescent="0.25">
      <c r="A76" s="148" t="s">
        <v>59</v>
      </c>
      <c r="B76" s="156"/>
      <c r="C76" s="177">
        <f>RES_hhdet_in_tesh!C76/RES_summary!C$21</f>
        <v>0</v>
      </c>
      <c r="D76" s="177">
        <f>RES_hhdet_in_tesh!D76/RES_summary!D$21</f>
        <v>0</v>
      </c>
      <c r="E76" s="177">
        <f>RES_hhdet_in_tesh!E76/RES_summary!E$21</f>
        <v>0</v>
      </c>
      <c r="F76" s="177">
        <f>RES_hhdet_in_tesh!F76/RES_summary!F$21</f>
        <v>0</v>
      </c>
      <c r="G76" s="177">
        <f>RES_hhdet_in_tesh!G76/RES_summary!G$21</f>
        <v>0</v>
      </c>
      <c r="H76" s="177">
        <f>RES_hhdet_in_tesh!H76/RES_summary!H$21</f>
        <v>0</v>
      </c>
      <c r="I76" s="177">
        <f>RES_hhdet_in_tesh!I76/RES_summary!I$21</f>
        <v>0</v>
      </c>
      <c r="J76" s="177">
        <f>RES_hhdet_in_tesh!J76/RES_summary!J$21</f>
        <v>0</v>
      </c>
      <c r="K76" s="177">
        <f>RES_hhdet_in_tesh!K76/RES_summary!K$21</f>
        <v>0</v>
      </c>
      <c r="L76" s="177">
        <f>RES_hhdet_in_tesh!L76/RES_summary!L$21</f>
        <v>0</v>
      </c>
      <c r="M76" s="177">
        <f>RES_hhdet_in_tesh!M76/RES_summary!M$21</f>
        <v>0</v>
      </c>
      <c r="N76" s="177">
        <f>RES_hhdet_in_tesh!N76/RES_summary!N$21</f>
        <v>4.5293111291562793</v>
      </c>
      <c r="O76" s="177">
        <f>RES_hhdet_in_tesh!O76/RES_summary!O$21</f>
        <v>4.4496616061959404</v>
      </c>
      <c r="P76" s="177">
        <f>RES_hhdet_in_tesh!P76/RES_summary!P$21</f>
        <v>4.4240350369768482</v>
      </c>
      <c r="Q76" s="177">
        <f>RES_hhdet_in_tesh!Q76/RES_summary!Q$21</f>
        <v>4.3997975196074792</v>
      </c>
    </row>
    <row r="77" spans="1:17" ht="12" customHeight="1" x14ac:dyDescent="0.25">
      <c r="A77" s="158" t="s">
        <v>62</v>
      </c>
      <c r="B77" s="157"/>
      <c r="C77" s="178">
        <f>RES_hhdet_in_tesh!C77/RES_summary!C$21</f>
        <v>11.306952511301443</v>
      </c>
      <c r="D77" s="178">
        <f>RES_hhdet_in_tesh!D77/RES_summary!D$21</f>
        <v>11.532301795005619</v>
      </c>
      <c r="E77" s="178">
        <f>RES_hhdet_in_tesh!E77/RES_summary!E$21</f>
        <v>11.105955446889276</v>
      </c>
      <c r="F77" s="178">
        <f>RES_hhdet_in_tesh!F77/RES_summary!F$21</f>
        <v>11.186236404549309</v>
      </c>
      <c r="G77" s="178">
        <f>RES_hhdet_in_tesh!G77/RES_summary!G$21</f>
        <v>11.254594805590347</v>
      </c>
      <c r="H77" s="178">
        <f>RES_hhdet_in_tesh!H77/RES_summary!H$21</f>
        <v>11.162653181360488</v>
      </c>
      <c r="I77" s="178">
        <f>RES_hhdet_in_tesh!I77/RES_summary!I$21</f>
        <v>11.099776607058917</v>
      </c>
      <c r="J77" s="178">
        <f>RES_hhdet_in_tesh!J77/RES_summary!J$21</f>
        <v>10.93451140256424</v>
      </c>
      <c r="K77" s="178">
        <f>RES_hhdet_in_tesh!K77/RES_summary!K$21</f>
        <v>10.448472556129492</v>
      </c>
      <c r="L77" s="178">
        <f>RES_hhdet_in_tesh!L77/RES_summary!L$21</f>
        <v>9.227975569388601</v>
      </c>
      <c r="M77" s="178">
        <f>RES_hhdet_in_tesh!M77/RES_summary!M$21</f>
        <v>9.2926305585051026</v>
      </c>
      <c r="N77" s="178">
        <f>RES_hhdet_in_tesh!N77/RES_summary!N$21</f>
        <v>8.9225817545962318</v>
      </c>
      <c r="O77" s="178">
        <f>RES_hhdet_in_tesh!O77/RES_summary!O$21</f>
        <v>7.9036752442366112</v>
      </c>
      <c r="P77" s="178">
        <f>RES_hhdet_in_tesh!P77/RES_summary!P$21</f>
        <v>8.1482997507380919</v>
      </c>
      <c r="Q77" s="178">
        <f>RES_hhdet_in_tesh!Q77/RES_summary!Q$21</f>
        <v>7.9799996481445286</v>
      </c>
    </row>
    <row r="78" spans="1:17" ht="12" customHeight="1" x14ac:dyDescent="0.25">
      <c r="A78" s="23" t="s">
        <v>109</v>
      </c>
      <c r="B78" s="156"/>
      <c r="C78" s="177">
        <f>RES_hhdet_in_tesh!C78/RES_summary!C$21</f>
        <v>11.527574483497283</v>
      </c>
      <c r="D78" s="177">
        <f>RES_hhdet_in_tesh!D78/RES_summary!D$21</f>
        <v>11.538878534843557</v>
      </c>
      <c r="E78" s="177">
        <f>RES_hhdet_in_tesh!E78/RES_summary!E$21</f>
        <v>11.639716900578811</v>
      </c>
      <c r="F78" s="177">
        <f>RES_hhdet_in_tesh!F78/RES_summary!F$21</f>
        <v>11.642392562831631</v>
      </c>
      <c r="G78" s="177">
        <f>RES_hhdet_in_tesh!G78/RES_summary!G$21</f>
        <v>11.553172231448652</v>
      </c>
      <c r="H78" s="177">
        <f>RES_hhdet_in_tesh!H78/RES_summary!H$21</f>
        <v>11.459934636385944</v>
      </c>
      <c r="I78" s="177">
        <f>RES_hhdet_in_tesh!I78/RES_summary!I$21</f>
        <v>11.324381035105006</v>
      </c>
      <c r="J78" s="177">
        <f>RES_hhdet_in_tesh!J78/RES_summary!J$21</f>
        <v>10.711209009205081</v>
      </c>
      <c r="K78" s="177">
        <f>RES_hhdet_in_tesh!K78/RES_summary!K$21</f>
        <v>10.486215293694595</v>
      </c>
      <c r="L78" s="177">
        <f>RES_hhdet_in_tesh!L78/RES_summary!L$21</f>
        <v>9.227975569388601</v>
      </c>
      <c r="M78" s="177">
        <f>RES_hhdet_in_tesh!M78/RES_summary!M$21</f>
        <v>9.2926305585051026</v>
      </c>
      <c r="N78" s="177">
        <f>RES_hhdet_in_tesh!N78/RES_summary!N$21</f>
        <v>8.9225817545962318</v>
      </c>
      <c r="O78" s="177">
        <f>RES_hhdet_in_tesh!O78/RES_summary!O$21</f>
        <v>7.9036752442366112</v>
      </c>
      <c r="P78" s="177">
        <f>RES_hhdet_in_tesh!P78/RES_summary!P$21</f>
        <v>8.1482997507380919</v>
      </c>
      <c r="Q78" s="177">
        <f>RES_hhdet_in_tesh!Q78/RES_summary!Q$21</f>
        <v>7.9799996481445286</v>
      </c>
    </row>
    <row r="79" spans="1:17" ht="12" customHeight="1" x14ac:dyDescent="0.25">
      <c r="A79" s="29" t="s">
        <v>140</v>
      </c>
      <c r="B79" s="57"/>
      <c r="C79" s="176">
        <f>RES_hhdet_in_tesh!C79/RES_summary!C$21</f>
        <v>11.127711947122629</v>
      </c>
      <c r="D79" s="176">
        <f>RES_hhdet_in_tesh!D79/RES_summary!D$21</f>
        <v>10.651024300219856</v>
      </c>
      <c r="E79" s="176">
        <f>RES_hhdet_in_tesh!E79/RES_summary!E$21</f>
        <v>10.737607522640014</v>
      </c>
      <c r="F79" s="176">
        <f>RES_hhdet_in_tesh!F79/RES_summary!F$21</f>
        <v>10.676174366256662</v>
      </c>
      <c r="G79" s="176">
        <f>RES_hhdet_in_tesh!G79/RES_summary!G$21</f>
        <v>10.949886209424031</v>
      </c>
      <c r="H79" s="176">
        <f>RES_hhdet_in_tesh!H79/RES_summary!H$21</f>
        <v>10.959763586111803</v>
      </c>
      <c r="I79" s="176">
        <f>RES_hhdet_in_tesh!I79/RES_summary!I$21</f>
        <v>10.860649197312767</v>
      </c>
      <c r="J79" s="176">
        <f>RES_hhdet_in_tesh!J79/RES_summary!J$21</f>
        <v>11.125509861209091</v>
      </c>
      <c r="K79" s="176">
        <f>RES_hhdet_in_tesh!K79/RES_summary!K$21</f>
        <v>10.365352123091657</v>
      </c>
      <c r="L79" s="176">
        <f>RES_hhdet_in_tesh!L79/RES_summary!L$21</f>
        <v>0</v>
      </c>
      <c r="M79" s="176">
        <f>RES_hhdet_in_tesh!M79/RES_summary!M$21</f>
        <v>0</v>
      </c>
      <c r="N79" s="176">
        <f>RES_hhdet_in_tesh!N79/RES_summary!N$21</f>
        <v>0</v>
      </c>
      <c r="O79" s="176">
        <f>RES_hhdet_in_tesh!O79/RES_summary!O$21</f>
        <v>0</v>
      </c>
      <c r="P79" s="176">
        <f>RES_hhdet_in_tesh!P79/RES_summary!P$21</f>
        <v>0</v>
      </c>
      <c r="Q79" s="176">
        <f>RES_hhdet_in_tesh!Q79/RES_summary!Q$21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84">
        <f>RES_hhdet_in_tesh!C81/RES_summary!C$21</f>
        <v>0</v>
      </c>
      <c r="D81" s="184">
        <f>RES_hhdet_in_tesh!D81/RES_summary!D$21</f>
        <v>90.06997358717885</v>
      </c>
      <c r="E81" s="184">
        <f>RES_hhdet_in_tesh!E81/RES_summary!E$21</f>
        <v>91.857247495506769</v>
      </c>
      <c r="F81" s="184">
        <f>RES_hhdet_in_tesh!F81/RES_summary!F$21</f>
        <v>89.802383414436704</v>
      </c>
      <c r="G81" s="184">
        <f>RES_hhdet_in_tesh!G81/RES_summary!G$21</f>
        <v>88.002036563075507</v>
      </c>
      <c r="H81" s="184">
        <f>RES_hhdet_in_tesh!H81/RES_summary!H$21</f>
        <v>91.13981604154543</v>
      </c>
      <c r="I81" s="184">
        <f>RES_hhdet_in_tesh!I81/RES_summary!I$21</f>
        <v>86.371962253087531</v>
      </c>
      <c r="J81" s="184">
        <f>RES_hhdet_in_tesh!J81/RES_summary!J$21</f>
        <v>89.209429208315669</v>
      </c>
      <c r="K81" s="184">
        <f>RES_hhdet_in_tesh!K81/RES_summary!K$21</f>
        <v>89.381287636990365</v>
      </c>
      <c r="L81" s="184">
        <f>RES_hhdet_in_tesh!L81/RES_summary!L$21</f>
        <v>91.345113014081093</v>
      </c>
      <c r="M81" s="184">
        <f>RES_hhdet_in_tesh!M81/RES_summary!M$21</f>
        <v>94.00516278281377</v>
      </c>
      <c r="N81" s="184">
        <f>RES_hhdet_in_tesh!N81/RES_summary!N$21</f>
        <v>90.962853705120409</v>
      </c>
      <c r="O81" s="184">
        <f>RES_hhdet_in_tesh!O81/RES_summary!O$21</f>
        <v>81.637708230327291</v>
      </c>
      <c r="P81" s="184">
        <f>RES_hhdet_in_tesh!P81/RES_summary!P$21</f>
        <v>76.903557902860172</v>
      </c>
      <c r="Q81" s="184">
        <f>RES_hhdet_in_tesh!Q81/RES_summary!Q$21</f>
        <v>74.97210897466222</v>
      </c>
    </row>
    <row r="82" spans="1:17" ht="12.95" customHeight="1" x14ac:dyDescent="0.25">
      <c r="A82" s="158" t="s">
        <v>65</v>
      </c>
      <c r="B82" s="157"/>
      <c r="C82" s="178">
        <f>RES_hhdet_in_tesh!C82/RES_summary!C$21</f>
        <v>0</v>
      </c>
      <c r="D82" s="178">
        <f>RES_hhdet_in_tesh!D82/RES_summary!D$21</f>
        <v>41.605582905975993</v>
      </c>
      <c r="E82" s="178">
        <f>RES_hhdet_in_tesh!E82/RES_summary!E$21</f>
        <v>44.095964859850348</v>
      </c>
      <c r="F82" s="178">
        <f>RES_hhdet_in_tesh!F82/RES_summary!F$21</f>
        <v>41.811805269206147</v>
      </c>
      <c r="G82" s="178">
        <f>RES_hhdet_in_tesh!G82/RES_summary!G$21</f>
        <v>39.343845992546207</v>
      </c>
      <c r="H82" s="178">
        <f>RES_hhdet_in_tesh!H82/RES_summary!H$21</f>
        <v>42.084607167574255</v>
      </c>
      <c r="I82" s="178">
        <f>RES_hhdet_in_tesh!I82/RES_summary!I$21</f>
        <v>37.858280987857107</v>
      </c>
      <c r="J82" s="178">
        <f>RES_hhdet_in_tesh!J82/RES_summary!J$21</f>
        <v>40.085329484044181</v>
      </c>
      <c r="K82" s="178">
        <f>RES_hhdet_in_tesh!K82/RES_summary!K$21</f>
        <v>38.607392063804383</v>
      </c>
      <c r="L82" s="178">
        <f>RES_hhdet_in_tesh!L82/RES_summary!L$21</f>
        <v>41.28374682595522</v>
      </c>
      <c r="M82" s="178">
        <f>RES_hhdet_in_tesh!M82/RES_summary!M$21</f>
        <v>46.202205398880572</v>
      </c>
      <c r="N82" s="178">
        <f>RES_hhdet_in_tesh!N82/RES_summary!N$21</f>
        <v>44.068594157077264</v>
      </c>
      <c r="O82" s="178">
        <f>RES_hhdet_in_tesh!O82/RES_summary!O$21</f>
        <v>39.088663907226902</v>
      </c>
      <c r="P82" s="178">
        <f>RES_hhdet_in_tesh!P82/RES_summary!P$21</f>
        <v>35.699047956639923</v>
      </c>
      <c r="Q82" s="178">
        <f>RES_hhdet_in_tesh!Q82/RES_summary!Q$21</f>
        <v>33.075520825564666</v>
      </c>
    </row>
    <row r="83" spans="1:17" ht="12" customHeight="1" x14ac:dyDescent="0.25">
      <c r="A83" s="23" t="s">
        <v>157</v>
      </c>
      <c r="B83" s="156"/>
      <c r="C83" s="177">
        <f>RES_hhdet_in_tesh!C83/RES_summary!C$21</f>
        <v>0</v>
      </c>
      <c r="D83" s="177">
        <f>RES_hhdet_in_tesh!D83/RES_summary!D$21</f>
        <v>41.349668914787429</v>
      </c>
      <c r="E83" s="177">
        <f>RES_hhdet_in_tesh!E83/RES_summary!E$21</f>
        <v>43.832183183599732</v>
      </c>
      <c r="F83" s="177">
        <f>RES_hhdet_in_tesh!F83/RES_summary!F$21</f>
        <v>41.665745742904292</v>
      </c>
      <c r="G83" s="177">
        <f>RES_hhdet_in_tesh!G83/RES_summary!G$21</f>
        <v>38.989032810157077</v>
      </c>
      <c r="H83" s="177">
        <f>RES_hhdet_in_tesh!H83/RES_summary!H$21</f>
        <v>41.696750334917134</v>
      </c>
      <c r="I83" s="177">
        <f>RES_hhdet_in_tesh!I83/RES_summary!I$21</f>
        <v>37.569128717799643</v>
      </c>
      <c r="J83" s="177">
        <f>RES_hhdet_in_tesh!J83/RES_summary!J$21</f>
        <v>39.244363673958546</v>
      </c>
      <c r="K83" s="177">
        <f>RES_hhdet_in_tesh!K83/RES_summary!K$21</f>
        <v>37.597542007463666</v>
      </c>
      <c r="L83" s="177">
        <f>RES_hhdet_in_tesh!L83/RES_summary!L$21</f>
        <v>40.365263573282476</v>
      </c>
      <c r="M83" s="177">
        <f>RES_hhdet_in_tesh!M83/RES_summary!M$21</f>
        <v>45.106795990971207</v>
      </c>
      <c r="N83" s="177">
        <f>RES_hhdet_in_tesh!N83/RES_summary!N$21</f>
        <v>43.38031214168354</v>
      </c>
      <c r="O83" s="177">
        <f>RES_hhdet_in_tesh!O83/RES_summary!O$21</f>
        <v>38.710276841529179</v>
      </c>
      <c r="P83" s="177">
        <f>RES_hhdet_in_tesh!P83/RES_summary!P$21</f>
        <v>35.213947860388572</v>
      </c>
      <c r="Q83" s="177">
        <f>RES_hhdet_in_tesh!Q83/RES_summary!Q$21</f>
        <v>32.634043676243301</v>
      </c>
    </row>
    <row r="84" spans="1:17" ht="12" customHeight="1" x14ac:dyDescent="0.25">
      <c r="A84" s="23" t="s">
        <v>60</v>
      </c>
      <c r="B84" s="156"/>
      <c r="C84" s="177">
        <f>RES_hhdet_in_tesh!C84/RES_summary!C$21</f>
        <v>0</v>
      </c>
      <c r="D84" s="177">
        <f>RES_hhdet_in_tesh!D84/RES_summary!D$21</f>
        <v>0.25591399118856062</v>
      </c>
      <c r="E84" s="177">
        <f>RES_hhdet_in_tesh!E84/RES_summary!E$21</f>
        <v>0.26378167625061794</v>
      </c>
      <c r="F84" s="177">
        <f>RES_hhdet_in_tesh!F84/RES_summary!F$21</f>
        <v>0.14605952630184962</v>
      </c>
      <c r="G84" s="177">
        <f>RES_hhdet_in_tesh!G84/RES_summary!G$21</f>
        <v>0.35481318238913218</v>
      </c>
      <c r="H84" s="177">
        <f>RES_hhdet_in_tesh!H84/RES_summary!H$21</f>
        <v>0.38785683265712334</v>
      </c>
      <c r="I84" s="177">
        <f>RES_hhdet_in_tesh!I84/RES_summary!I$21</f>
        <v>0.28915227005746419</v>
      </c>
      <c r="J84" s="177">
        <f>RES_hhdet_in_tesh!J84/RES_summary!J$21</f>
        <v>0.84096581008563431</v>
      </c>
      <c r="K84" s="177">
        <f>RES_hhdet_in_tesh!K84/RES_summary!K$21</f>
        <v>1.0098500563407204</v>
      </c>
      <c r="L84" s="177">
        <f>RES_hhdet_in_tesh!L84/RES_summary!L$21</f>
        <v>0.91848325267274478</v>
      </c>
      <c r="M84" s="177">
        <f>RES_hhdet_in_tesh!M84/RES_summary!M$21</f>
        <v>1.0954094079093675</v>
      </c>
      <c r="N84" s="177">
        <f>RES_hhdet_in_tesh!N84/RES_summary!N$21</f>
        <v>0.68828201539372513</v>
      </c>
      <c r="O84" s="177">
        <f>RES_hhdet_in_tesh!O84/RES_summary!O$21</f>
        <v>0.37838706569772707</v>
      </c>
      <c r="P84" s="177">
        <f>RES_hhdet_in_tesh!P84/RES_summary!P$21</f>
        <v>0.48510009625134665</v>
      </c>
      <c r="Q84" s="177">
        <f>RES_hhdet_in_tesh!Q84/RES_summary!Q$21</f>
        <v>0.44147714932136356</v>
      </c>
    </row>
    <row r="85" spans="1:17" ht="12.95" customHeight="1" x14ac:dyDescent="0.25">
      <c r="A85" s="158" t="s">
        <v>112</v>
      </c>
      <c r="B85" s="157"/>
      <c r="C85" s="178">
        <f>RES_hhdet_in_tesh!C85/RES_summary!C$21</f>
        <v>0</v>
      </c>
      <c r="D85" s="178">
        <f>RES_hhdet_in_tesh!D85/RES_summary!D$21</f>
        <v>22.683672099072911</v>
      </c>
      <c r="E85" s="178">
        <f>RES_hhdet_in_tesh!E85/RES_summary!E$21</f>
        <v>21.745120034875001</v>
      </c>
      <c r="F85" s="178">
        <f>RES_hhdet_in_tesh!F85/RES_summary!F$21</f>
        <v>22.130575986926196</v>
      </c>
      <c r="G85" s="178">
        <f>RES_hhdet_in_tesh!G85/RES_summary!G$21</f>
        <v>22.348282123549723</v>
      </c>
      <c r="H85" s="178">
        <f>RES_hhdet_in_tesh!H85/RES_summary!H$21</f>
        <v>22.28804672693396</v>
      </c>
      <c r="I85" s="178">
        <f>RES_hhdet_in_tesh!I85/RES_summary!I$21</f>
        <v>21.89519937522876</v>
      </c>
      <c r="J85" s="178">
        <f>RES_hhdet_in_tesh!J85/RES_summary!J$21</f>
        <v>21.939672744907956</v>
      </c>
      <c r="K85" s="178">
        <f>RES_hhdet_in_tesh!K85/RES_summary!K$21</f>
        <v>25.875796132975221</v>
      </c>
      <c r="L85" s="178">
        <f>RES_hhdet_in_tesh!L85/RES_summary!L$21</f>
        <v>26.404734882482281</v>
      </c>
      <c r="M85" s="178">
        <f>RES_hhdet_in_tesh!M85/RES_summary!M$21</f>
        <v>25.67248289730426</v>
      </c>
      <c r="N85" s="178">
        <f>RES_hhdet_in_tesh!N85/RES_summary!N$21</f>
        <v>24.87165033010961</v>
      </c>
      <c r="O85" s="178">
        <f>RES_hhdet_in_tesh!O85/RES_summary!O$21</f>
        <v>21.898092971654751</v>
      </c>
      <c r="P85" s="178">
        <f>RES_hhdet_in_tesh!P85/RES_summary!P$21</f>
        <v>20.443881539947796</v>
      </c>
      <c r="Q85" s="178">
        <f>RES_hhdet_in_tesh!Q85/RES_summary!Q$21</f>
        <v>21.478920431429142</v>
      </c>
    </row>
    <row r="86" spans="1:17" ht="12" customHeight="1" x14ac:dyDescent="0.25">
      <c r="A86" s="23" t="s">
        <v>60</v>
      </c>
      <c r="B86" s="156"/>
      <c r="C86" s="177">
        <f>RES_hhdet_in_tesh!C86/RES_summary!C$21</f>
        <v>0</v>
      </c>
      <c r="D86" s="177">
        <f>RES_hhdet_in_tesh!D86/RES_summary!D$21</f>
        <v>22.683672099072911</v>
      </c>
      <c r="E86" s="177">
        <f>RES_hhdet_in_tesh!E86/RES_summary!E$21</f>
        <v>21.745120034875001</v>
      </c>
      <c r="F86" s="177">
        <f>RES_hhdet_in_tesh!F86/RES_summary!F$21</f>
        <v>22.130575986926196</v>
      </c>
      <c r="G86" s="177">
        <f>RES_hhdet_in_tesh!G86/RES_summary!G$21</f>
        <v>22.348282123549723</v>
      </c>
      <c r="H86" s="177">
        <f>RES_hhdet_in_tesh!H86/RES_summary!H$21</f>
        <v>22.28804672693396</v>
      </c>
      <c r="I86" s="177">
        <f>RES_hhdet_in_tesh!I86/RES_summary!I$21</f>
        <v>21.89519937522876</v>
      </c>
      <c r="J86" s="177">
        <f>RES_hhdet_in_tesh!J86/RES_summary!J$21</f>
        <v>21.939672744907956</v>
      </c>
      <c r="K86" s="177">
        <f>RES_hhdet_in_tesh!K86/RES_summary!K$21</f>
        <v>25.875796132975221</v>
      </c>
      <c r="L86" s="177">
        <f>RES_hhdet_in_tesh!L86/RES_summary!L$21</f>
        <v>26.404734882482281</v>
      </c>
      <c r="M86" s="177">
        <f>RES_hhdet_in_tesh!M86/RES_summary!M$21</f>
        <v>25.67248289730426</v>
      </c>
      <c r="N86" s="177">
        <f>RES_hhdet_in_tesh!N86/RES_summary!N$21</f>
        <v>24.87165033010961</v>
      </c>
      <c r="O86" s="177">
        <f>RES_hhdet_in_tesh!O86/RES_summary!O$21</f>
        <v>21.898092971654751</v>
      </c>
      <c r="P86" s="177">
        <f>RES_hhdet_in_tesh!P86/RES_summary!P$21</f>
        <v>20.443881539947796</v>
      </c>
      <c r="Q86" s="177">
        <f>RES_hhdet_in_tesh!Q86/RES_summary!Q$21</f>
        <v>21.478920431429142</v>
      </c>
    </row>
    <row r="87" spans="1:17" ht="12" customHeight="1" x14ac:dyDescent="0.25">
      <c r="A87" s="158" t="s">
        <v>63</v>
      </c>
      <c r="B87" s="157"/>
      <c r="C87" s="178">
        <f>RES_hhdet_in_tesh!C87/RES_summary!C$21</f>
        <v>0</v>
      </c>
      <c r="D87" s="178">
        <f>RES_hhdet_in_tesh!D87/RES_summary!D$21</f>
        <v>15.129837758515807</v>
      </c>
      <c r="E87" s="178">
        <f>RES_hhdet_in_tesh!E87/RES_summary!E$21</f>
        <v>15.279086452868754</v>
      </c>
      <c r="F87" s="178">
        <f>RES_hhdet_in_tesh!F87/RES_summary!F$21</f>
        <v>15.184372360358545</v>
      </c>
      <c r="G87" s="178">
        <f>RES_hhdet_in_tesh!G87/RES_summary!G$21</f>
        <v>15.360754269041012</v>
      </c>
      <c r="H87" s="178">
        <f>RES_hhdet_in_tesh!H87/RES_summary!H$21</f>
        <v>15.808118835411468</v>
      </c>
      <c r="I87" s="178">
        <f>RES_hhdet_in_tesh!I87/RES_summary!I$21</f>
        <v>15.758978754485311</v>
      </c>
      <c r="J87" s="178">
        <f>RES_hhdet_in_tesh!J87/RES_summary!J$21</f>
        <v>16.060143324207239</v>
      </c>
      <c r="K87" s="178">
        <f>RES_hhdet_in_tesh!K87/RES_summary!K$21</f>
        <v>14.533744201208668</v>
      </c>
      <c r="L87" s="178">
        <f>RES_hhdet_in_tesh!L87/RES_summary!L$21</f>
        <v>13.688179928435581</v>
      </c>
      <c r="M87" s="178">
        <f>RES_hhdet_in_tesh!M87/RES_summary!M$21</f>
        <v>12.508397375782433</v>
      </c>
      <c r="N87" s="178">
        <f>RES_hhdet_in_tesh!N87/RES_summary!N$21</f>
        <v>13.142439507471982</v>
      </c>
      <c r="O87" s="178">
        <f>RES_hhdet_in_tesh!O87/RES_summary!O$21</f>
        <v>12.291009465810408</v>
      </c>
      <c r="P87" s="178">
        <f>RES_hhdet_in_tesh!P87/RES_summary!P$21</f>
        <v>12.434308594767513</v>
      </c>
      <c r="Q87" s="178">
        <f>RES_hhdet_in_tesh!Q87/RES_summary!Q$21</f>
        <v>12.315700739289234</v>
      </c>
    </row>
    <row r="88" spans="1:17" ht="12" customHeight="1" x14ac:dyDescent="0.25">
      <c r="A88" s="167" t="s">
        <v>156</v>
      </c>
      <c r="B88" s="132"/>
      <c r="C88" s="183">
        <f>RES_hhdet_in_tesh!C88/RES_summary!C$21</f>
        <v>0</v>
      </c>
      <c r="D88" s="183">
        <f>RES_hhdet_in_tesh!D88/RES_summary!D$21</f>
        <v>14.709457683695758</v>
      </c>
      <c r="E88" s="183">
        <f>RES_hhdet_in_tesh!E88/RES_summary!E$21</f>
        <v>14.876766222719114</v>
      </c>
      <c r="F88" s="183">
        <f>RES_hhdet_in_tesh!F88/RES_summary!F$21</f>
        <v>14.893704968771099</v>
      </c>
      <c r="G88" s="183">
        <f>RES_hhdet_in_tesh!G88/RES_summary!G$21</f>
        <v>15.03738445254948</v>
      </c>
      <c r="H88" s="183">
        <f>RES_hhdet_in_tesh!H88/RES_summary!H$21</f>
        <v>15.095781647747591</v>
      </c>
      <c r="I88" s="183">
        <f>RES_hhdet_in_tesh!I88/RES_summary!I$21</f>
        <v>14.984010727450162</v>
      </c>
      <c r="J88" s="183">
        <f>RES_hhdet_in_tesh!J88/RES_summary!J$21</f>
        <v>14.366311754986004</v>
      </c>
      <c r="K88" s="183">
        <f>RES_hhdet_in_tesh!K88/RES_summary!K$21</f>
        <v>13.293586892588513</v>
      </c>
      <c r="L88" s="183">
        <f>RES_hhdet_in_tesh!L88/RES_summary!L$21</f>
        <v>0</v>
      </c>
      <c r="M88" s="183">
        <f>RES_hhdet_in_tesh!M88/RES_summary!M$21</f>
        <v>0</v>
      </c>
      <c r="N88" s="183">
        <f>RES_hhdet_in_tesh!N88/RES_summary!N$21</f>
        <v>12.078019355704319</v>
      </c>
      <c r="O88" s="183">
        <f>RES_hhdet_in_tesh!O88/RES_summary!O$21</f>
        <v>11.747745243705191</v>
      </c>
      <c r="P88" s="183">
        <f>RES_hhdet_in_tesh!P88/RES_summary!P$21</f>
        <v>11.532248413082591</v>
      </c>
      <c r="Q88" s="183">
        <f>RES_hhdet_in_tesh!Q88/RES_summary!Q$21</f>
        <v>11.276574968988538</v>
      </c>
    </row>
    <row r="89" spans="1:17" ht="12" customHeight="1" x14ac:dyDescent="0.25">
      <c r="A89" s="167" t="s">
        <v>155</v>
      </c>
      <c r="B89" s="132"/>
      <c r="C89" s="183">
        <f>RES_hhdet_in_tesh!C89/RES_summary!C$21</f>
        <v>0</v>
      </c>
      <c r="D89" s="183">
        <f>RES_hhdet_in_tesh!D89/RES_summary!D$21</f>
        <v>0</v>
      </c>
      <c r="E89" s="183">
        <f>RES_hhdet_in_tesh!E89/RES_summary!E$21</f>
        <v>0</v>
      </c>
      <c r="F89" s="183">
        <f>RES_hhdet_in_tesh!F89/RES_summary!F$21</f>
        <v>0</v>
      </c>
      <c r="G89" s="183">
        <f>RES_hhdet_in_tesh!G89/RES_summary!G$21</f>
        <v>0</v>
      </c>
      <c r="H89" s="183">
        <f>RES_hhdet_in_tesh!H89/RES_summary!H$21</f>
        <v>0</v>
      </c>
      <c r="I89" s="183">
        <f>RES_hhdet_in_tesh!I89/RES_summary!I$21</f>
        <v>0</v>
      </c>
      <c r="J89" s="183">
        <f>RES_hhdet_in_tesh!J89/RES_summary!J$21</f>
        <v>0</v>
      </c>
      <c r="K89" s="183">
        <f>RES_hhdet_in_tesh!K89/RES_summary!K$21</f>
        <v>0</v>
      </c>
      <c r="L89" s="183">
        <f>RES_hhdet_in_tesh!L89/RES_summary!L$21</f>
        <v>13.005880422494393</v>
      </c>
      <c r="M89" s="183">
        <f>RES_hhdet_in_tesh!M89/RES_summary!M$21</f>
        <v>12.508397375782433</v>
      </c>
      <c r="N89" s="183">
        <f>RES_hhdet_in_tesh!N89/RES_summary!N$21</f>
        <v>12.017200749074334</v>
      </c>
      <c r="O89" s="183">
        <f>RES_hhdet_in_tesh!O89/RES_summary!O$21</f>
        <v>11.706928276404792</v>
      </c>
      <c r="P89" s="183">
        <f>RES_hhdet_in_tesh!P89/RES_summary!P$21</f>
        <v>11.528063437992842</v>
      </c>
      <c r="Q89" s="183">
        <f>RES_hhdet_in_tesh!Q89/RES_summary!Q$21</f>
        <v>11.310950238801244</v>
      </c>
    </row>
    <row r="90" spans="1:17" ht="12" customHeight="1" x14ac:dyDescent="0.25">
      <c r="A90" s="166" t="s">
        <v>55</v>
      </c>
      <c r="B90" s="165"/>
      <c r="C90" s="182">
        <f>RES_hhdet_in_tesh!C90/RES_summary!C$21</f>
        <v>0</v>
      </c>
      <c r="D90" s="182">
        <f>RES_hhdet_in_tesh!D90/RES_summary!D$21</f>
        <v>0</v>
      </c>
      <c r="E90" s="182">
        <f>RES_hhdet_in_tesh!E90/RES_summary!E$21</f>
        <v>0</v>
      </c>
      <c r="F90" s="182">
        <f>RES_hhdet_in_tesh!F90/RES_summary!F$21</f>
        <v>0</v>
      </c>
      <c r="G90" s="182">
        <f>RES_hhdet_in_tesh!G90/RES_summary!G$21</f>
        <v>0</v>
      </c>
      <c r="H90" s="182">
        <f>RES_hhdet_in_tesh!H90/RES_summary!H$21</f>
        <v>0</v>
      </c>
      <c r="I90" s="182">
        <f>RES_hhdet_in_tesh!I90/RES_summary!I$21</f>
        <v>0</v>
      </c>
      <c r="J90" s="182">
        <f>RES_hhdet_in_tesh!J90/RES_summary!J$21</f>
        <v>0</v>
      </c>
      <c r="K90" s="182">
        <f>RES_hhdet_in_tesh!K90/RES_summary!K$21</f>
        <v>0</v>
      </c>
      <c r="L90" s="182">
        <f>RES_hhdet_in_tesh!L90/RES_summary!L$21</f>
        <v>8.2192966478937013</v>
      </c>
      <c r="M90" s="182">
        <f>RES_hhdet_in_tesh!M90/RES_summary!M$21</f>
        <v>7.781856205284317</v>
      </c>
      <c r="N90" s="182">
        <f>RES_hhdet_in_tesh!N90/RES_summary!N$21</f>
        <v>7.4874805409284457</v>
      </c>
      <c r="O90" s="182">
        <f>RES_hhdet_in_tesh!O90/RES_summary!O$21</f>
        <v>7.2562541727342884</v>
      </c>
      <c r="P90" s="182">
        <f>RES_hhdet_in_tesh!P90/RES_summary!P$21</f>
        <v>7.101923649697663</v>
      </c>
      <c r="Q90" s="182">
        <f>RES_hhdet_in_tesh!Q90/RES_summary!Q$21</f>
        <v>6.9244556051200856</v>
      </c>
    </row>
    <row r="91" spans="1:17" ht="12" customHeight="1" x14ac:dyDescent="0.25">
      <c r="A91" s="147" t="s">
        <v>59</v>
      </c>
      <c r="B91" s="164"/>
      <c r="C91" s="181">
        <f>RES_hhdet_in_tesh!C91/RES_summary!C$21</f>
        <v>0</v>
      </c>
      <c r="D91" s="181">
        <f>RES_hhdet_in_tesh!D91/RES_summary!D$21</f>
        <v>0</v>
      </c>
      <c r="E91" s="181">
        <f>RES_hhdet_in_tesh!E91/RES_summary!E$21</f>
        <v>0</v>
      </c>
      <c r="F91" s="181">
        <f>RES_hhdet_in_tesh!F91/RES_summary!F$21</f>
        <v>0</v>
      </c>
      <c r="G91" s="181">
        <f>RES_hhdet_in_tesh!G91/RES_summary!G$21</f>
        <v>0</v>
      </c>
      <c r="H91" s="181">
        <f>RES_hhdet_in_tesh!H91/RES_summary!H$21</f>
        <v>0</v>
      </c>
      <c r="I91" s="181">
        <f>RES_hhdet_in_tesh!I91/RES_summary!I$21</f>
        <v>0</v>
      </c>
      <c r="J91" s="181">
        <f>RES_hhdet_in_tesh!J91/RES_summary!J$21</f>
        <v>0</v>
      </c>
      <c r="K91" s="181">
        <f>RES_hhdet_in_tesh!K91/RES_summary!K$21</f>
        <v>0</v>
      </c>
      <c r="L91" s="181">
        <f>RES_hhdet_in_tesh!L91/RES_summary!L$21</f>
        <v>4.7865837746006932</v>
      </c>
      <c r="M91" s="181">
        <f>RES_hhdet_in_tesh!M91/RES_summary!M$21</f>
        <v>4.7265411704981162</v>
      </c>
      <c r="N91" s="181">
        <f>RES_hhdet_in_tesh!N91/RES_summary!N$21</f>
        <v>4.5297202081458909</v>
      </c>
      <c r="O91" s="181">
        <f>RES_hhdet_in_tesh!O91/RES_summary!O$21</f>
        <v>4.4506741036705044</v>
      </c>
      <c r="P91" s="181">
        <f>RES_hhdet_in_tesh!P91/RES_summary!P$21</f>
        <v>4.4261397882951794</v>
      </c>
      <c r="Q91" s="181">
        <f>RES_hhdet_in_tesh!Q91/RES_summary!Q$21</f>
        <v>4.3864946336811599</v>
      </c>
    </row>
    <row r="92" spans="1:17" ht="12" customHeight="1" x14ac:dyDescent="0.25">
      <c r="A92" s="163" t="s">
        <v>144</v>
      </c>
      <c r="B92" s="162"/>
      <c r="C92" s="180">
        <f>RES_hhdet_in_tesh!C92/RES_summary!C$21</f>
        <v>0</v>
      </c>
      <c r="D92" s="180">
        <f>RES_hhdet_in_tesh!D92/RES_summary!D$21</f>
        <v>0</v>
      </c>
      <c r="E92" s="180">
        <f>RES_hhdet_in_tesh!E92/RES_summary!E$21</f>
        <v>0</v>
      </c>
      <c r="F92" s="180">
        <f>RES_hhdet_in_tesh!F92/RES_summary!F$21</f>
        <v>14.376804507285879</v>
      </c>
      <c r="G92" s="180">
        <f>RES_hhdet_in_tesh!G92/RES_summary!G$21</f>
        <v>14.74950812345671</v>
      </c>
      <c r="H92" s="180">
        <f>RES_hhdet_in_tesh!H92/RES_summary!H$21</f>
        <v>0</v>
      </c>
      <c r="I92" s="180">
        <f>RES_hhdet_in_tesh!I92/RES_summary!I$21</f>
        <v>15.241148889308565</v>
      </c>
      <c r="J92" s="180">
        <f>RES_hhdet_in_tesh!J92/RES_summary!J$21</f>
        <v>14.868739177419775</v>
      </c>
      <c r="K92" s="180">
        <f>RES_hhdet_in_tesh!K92/RES_summary!K$21</f>
        <v>13.588935683919246</v>
      </c>
      <c r="L92" s="180">
        <f>RES_hhdet_in_tesh!L92/RES_summary!L$21</f>
        <v>0</v>
      </c>
      <c r="M92" s="180">
        <f>RES_hhdet_in_tesh!M92/RES_summary!M$21</f>
        <v>0</v>
      </c>
      <c r="N92" s="180">
        <f>RES_hhdet_in_tesh!N92/RES_summary!N$21</f>
        <v>0</v>
      </c>
      <c r="O92" s="180">
        <f>RES_hhdet_in_tesh!O92/RES_summary!O$21</f>
        <v>0</v>
      </c>
      <c r="P92" s="180">
        <f>RES_hhdet_in_tesh!P92/RES_summary!P$21</f>
        <v>11.78400640542649</v>
      </c>
      <c r="Q92" s="180">
        <f>RES_hhdet_in_tesh!Q92/RES_summary!Q$21</f>
        <v>11.567700102727313</v>
      </c>
    </row>
    <row r="93" spans="1:17" ht="12" customHeight="1" x14ac:dyDescent="0.25">
      <c r="A93" s="161" t="s">
        <v>143</v>
      </c>
      <c r="B93" s="160"/>
      <c r="C93" s="179">
        <f>RES_hhdet_in_tesh!C93/RES_summary!C$21</f>
        <v>0</v>
      </c>
      <c r="D93" s="179">
        <f>RES_hhdet_in_tesh!D93/RES_summary!D$21</f>
        <v>0</v>
      </c>
      <c r="E93" s="179">
        <f>RES_hhdet_in_tesh!E93/RES_summary!E$21</f>
        <v>0</v>
      </c>
      <c r="F93" s="179">
        <f>RES_hhdet_in_tesh!F93/RES_summary!F$21</f>
        <v>0</v>
      </c>
      <c r="G93" s="179">
        <f>RES_hhdet_in_tesh!G93/RES_summary!G$21</f>
        <v>0</v>
      </c>
      <c r="H93" s="179">
        <f>RES_hhdet_in_tesh!H93/RES_summary!H$21</f>
        <v>0</v>
      </c>
      <c r="I93" s="179">
        <f>RES_hhdet_in_tesh!I93/RES_summary!I$21</f>
        <v>0</v>
      </c>
      <c r="J93" s="179">
        <f>RES_hhdet_in_tesh!J93/RES_summary!J$21</f>
        <v>0</v>
      </c>
      <c r="K93" s="179">
        <f>RES_hhdet_in_tesh!K93/RES_summary!K$21</f>
        <v>0</v>
      </c>
      <c r="L93" s="179">
        <f>RES_hhdet_in_tesh!L93/RES_summary!L$21</f>
        <v>0</v>
      </c>
      <c r="M93" s="179">
        <f>RES_hhdet_in_tesh!M93/RES_summary!M$21</f>
        <v>0</v>
      </c>
      <c r="N93" s="179">
        <f>RES_hhdet_in_tesh!N93/RES_summary!N$21</f>
        <v>0</v>
      </c>
      <c r="O93" s="179">
        <f>RES_hhdet_in_tesh!O93/RES_summary!O$21</f>
        <v>0</v>
      </c>
      <c r="P93" s="179">
        <f>RES_hhdet_in_tesh!P93/RES_summary!P$21</f>
        <v>11.538720183491186</v>
      </c>
      <c r="Q93" s="179">
        <f>RES_hhdet_in_tesh!Q93/RES_summary!Q$21</f>
        <v>11.345884273953285</v>
      </c>
    </row>
    <row r="94" spans="1:17" ht="12" customHeight="1" x14ac:dyDescent="0.25">
      <c r="A94" s="148" t="s">
        <v>57</v>
      </c>
      <c r="B94" s="156"/>
      <c r="C94" s="177">
        <f>RES_hhdet_in_tesh!C94/RES_summary!C$21</f>
        <v>0</v>
      </c>
      <c r="D94" s="177">
        <f>RES_hhdet_in_tesh!D94/RES_summary!D$21</f>
        <v>0</v>
      </c>
      <c r="E94" s="177">
        <f>RES_hhdet_in_tesh!E94/RES_summary!E$21</f>
        <v>0</v>
      </c>
      <c r="F94" s="177">
        <f>RES_hhdet_in_tesh!F94/RES_summary!F$21</f>
        <v>0</v>
      </c>
      <c r="G94" s="177">
        <f>RES_hhdet_in_tesh!G94/RES_summary!G$21</f>
        <v>0</v>
      </c>
      <c r="H94" s="177">
        <f>RES_hhdet_in_tesh!H94/RES_summary!H$21</f>
        <v>0</v>
      </c>
      <c r="I94" s="177">
        <f>RES_hhdet_in_tesh!I94/RES_summary!I$21</f>
        <v>0</v>
      </c>
      <c r="J94" s="177">
        <f>RES_hhdet_in_tesh!J94/RES_summary!J$21</f>
        <v>0</v>
      </c>
      <c r="K94" s="177">
        <f>RES_hhdet_in_tesh!K94/RES_summary!K$21</f>
        <v>0</v>
      </c>
      <c r="L94" s="177">
        <f>RES_hhdet_in_tesh!L94/RES_summary!L$21</f>
        <v>0</v>
      </c>
      <c r="M94" s="177">
        <f>RES_hhdet_in_tesh!M94/RES_summary!M$21</f>
        <v>0</v>
      </c>
      <c r="N94" s="177">
        <f>RES_hhdet_in_tesh!N94/RES_summary!N$21</f>
        <v>0</v>
      </c>
      <c r="O94" s="177">
        <f>RES_hhdet_in_tesh!O94/RES_summary!O$21</f>
        <v>0</v>
      </c>
      <c r="P94" s="177">
        <f>RES_hhdet_in_tesh!P94/RES_summary!P$21</f>
        <v>7.1160241986886144</v>
      </c>
      <c r="Q94" s="177">
        <f>RES_hhdet_in_tesh!Q94/RES_summary!Q$21</f>
        <v>6.9612695649594398</v>
      </c>
    </row>
    <row r="95" spans="1:17" ht="12" customHeight="1" x14ac:dyDescent="0.25">
      <c r="A95" s="148" t="s">
        <v>59</v>
      </c>
      <c r="B95" s="156"/>
      <c r="C95" s="177">
        <f>RES_hhdet_in_tesh!C95/RES_summary!C$21</f>
        <v>0</v>
      </c>
      <c r="D95" s="177">
        <f>RES_hhdet_in_tesh!D95/RES_summary!D$21</f>
        <v>0</v>
      </c>
      <c r="E95" s="177">
        <f>RES_hhdet_in_tesh!E95/RES_summary!E$21</f>
        <v>0</v>
      </c>
      <c r="F95" s="177">
        <f>RES_hhdet_in_tesh!F95/RES_summary!F$21</f>
        <v>0</v>
      </c>
      <c r="G95" s="177">
        <f>RES_hhdet_in_tesh!G95/RES_summary!G$21</f>
        <v>0</v>
      </c>
      <c r="H95" s="177">
        <f>RES_hhdet_in_tesh!H95/RES_summary!H$21</f>
        <v>0</v>
      </c>
      <c r="I95" s="177">
        <f>RES_hhdet_in_tesh!I95/RES_summary!I$21</f>
        <v>0</v>
      </c>
      <c r="J95" s="177">
        <f>RES_hhdet_in_tesh!J95/RES_summary!J$21</f>
        <v>0</v>
      </c>
      <c r="K95" s="177">
        <f>RES_hhdet_in_tesh!K95/RES_summary!K$21</f>
        <v>0</v>
      </c>
      <c r="L95" s="177">
        <f>RES_hhdet_in_tesh!L95/RES_summary!L$21</f>
        <v>0</v>
      </c>
      <c r="M95" s="177">
        <f>RES_hhdet_in_tesh!M95/RES_summary!M$21</f>
        <v>0</v>
      </c>
      <c r="N95" s="177">
        <f>RES_hhdet_in_tesh!N95/RES_summary!N$21</f>
        <v>0</v>
      </c>
      <c r="O95" s="177">
        <f>RES_hhdet_in_tesh!O95/RES_summary!O$21</f>
        <v>0</v>
      </c>
      <c r="P95" s="177">
        <f>RES_hhdet_in_tesh!P95/RES_summary!P$21</f>
        <v>4.4226959848025702</v>
      </c>
      <c r="Q95" s="177">
        <f>RES_hhdet_in_tesh!Q95/RES_summary!Q$21</f>
        <v>4.3846147089938459</v>
      </c>
    </row>
    <row r="96" spans="1:17" ht="12" customHeight="1" x14ac:dyDescent="0.25">
      <c r="A96" s="163" t="s">
        <v>142</v>
      </c>
      <c r="B96" s="162"/>
      <c r="C96" s="180">
        <f>RES_hhdet_in_tesh!C96/RES_summary!C$21</f>
        <v>0</v>
      </c>
      <c r="D96" s="180">
        <f>RES_hhdet_in_tesh!D96/RES_summary!D$21</f>
        <v>15.194379063004115</v>
      </c>
      <c r="E96" s="180">
        <f>RES_hhdet_in_tesh!E96/RES_summary!E$21</f>
        <v>15.369113590011603</v>
      </c>
      <c r="F96" s="180">
        <f>RES_hhdet_in_tesh!F96/RES_summary!F$21</f>
        <v>15.305763186044853</v>
      </c>
      <c r="G96" s="180">
        <f>RES_hhdet_in_tesh!G96/RES_summary!G$21</f>
        <v>15.464201692370521</v>
      </c>
      <c r="H96" s="180">
        <f>RES_hhdet_in_tesh!H96/RES_summary!H$21</f>
        <v>16.088371387251726</v>
      </c>
      <c r="I96" s="180">
        <f>RES_hhdet_in_tesh!I96/RES_summary!I$21</f>
        <v>15.934410290915329</v>
      </c>
      <c r="J96" s="180">
        <f>RES_hhdet_in_tesh!J96/RES_summary!J$21</f>
        <v>16.764181533013968</v>
      </c>
      <c r="K96" s="180">
        <f>RES_hhdet_in_tesh!K96/RES_summary!K$21</f>
        <v>15.040487766124869</v>
      </c>
      <c r="L96" s="180">
        <f>RES_hhdet_in_tesh!L96/RES_summary!L$21</f>
        <v>0</v>
      </c>
      <c r="M96" s="180">
        <f>RES_hhdet_in_tesh!M96/RES_summary!M$21</f>
        <v>0</v>
      </c>
      <c r="N96" s="180">
        <f>RES_hhdet_in_tesh!N96/RES_summary!N$21</f>
        <v>13.723721541728276</v>
      </c>
      <c r="O96" s="180">
        <f>RES_hhdet_in_tesh!O96/RES_summary!O$21</f>
        <v>12.944725393563752</v>
      </c>
      <c r="P96" s="180">
        <f>RES_hhdet_in_tesh!P96/RES_summary!P$21</f>
        <v>12.900067440819212</v>
      </c>
      <c r="Q96" s="180">
        <f>RES_hhdet_in_tesh!Q96/RES_summary!Q$21</f>
        <v>12.61694982696125</v>
      </c>
    </row>
    <row r="97" spans="1:17" ht="12" customHeight="1" x14ac:dyDescent="0.25">
      <c r="A97" s="161" t="s">
        <v>141</v>
      </c>
      <c r="B97" s="160"/>
      <c r="C97" s="179">
        <f>RES_hhdet_in_tesh!C97/RES_summary!C$21</f>
        <v>0</v>
      </c>
      <c r="D97" s="179">
        <f>RES_hhdet_in_tesh!D97/RES_summary!D$21</f>
        <v>0</v>
      </c>
      <c r="E97" s="179">
        <f>RES_hhdet_in_tesh!E97/RES_summary!E$21</f>
        <v>0</v>
      </c>
      <c r="F97" s="179">
        <f>RES_hhdet_in_tesh!F97/RES_summary!F$21</f>
        <v>0</v>
      </c>
      <c r="G97" s="179">
        <f>RES_hhdet_in_tesh!G97/RES_summary!G$21</f>
        <v>0</v>
      </c>
      <c r="H97" s="179">
        <f>RES_hhdet_in_tesh!H97/RES_summary!H$21</f>
        <v>0</v>
      </c>
      <c r="I97" s="179">
        <f>RES_hhdet_in_tesh!I97/RES_summary!I$21</f>
        <v>0</v>
      </c>
      <c r="J97" s="179">
        <f>RES_hhdet_in_tesh!J97/RES_summary!J$21</f>
        <v>0</v>
      </c>
      <c r="K97" s="179">
        <f>RES_hhdet_in_tesh!K97/RES_summary!K$21</f>
        <v>0</v>
      </c>
      <c r="L97" s="179">
        <f>RES_hhdet_in_tesh!L97/RES_summary!L$21</f>
        <v>13.914431120675376</v>
      </c>
      <c r="M97" s="179">
        <f>RES_hhdet_in_tesh!M97/RES_summary!M$21</f>
        <v>0</v>
      </c>
      <c r="N97" s="179">
        <f>RES_hhdet_in_tesh!N97/RES_summary!N$21</f>
        <v>12.839451338367031</v>
      </c>
      <c r="O97" s="179">
        <f>RES_hhdet_in_tesh!O97/RES_summary!O$21</f>
        <v>12.271486681466779</v>
      </c>
      <c r="P97" s="179">
        <f>RES_hhdet_in_tesh!P97/RES_summary!P$21</f>
        <v>12.214865939812166</v>
      </c>
      <c r="Q97" s="179">
        <f>RES_hhdet_in_tesh!Q97/RES_summary!Q$21</f>
        <v>11.97937688482862</v>
      </c>
    </row>
    <row r="98" spans="1:17" ht="12" customHeight="1" x14ac:dyDescent="0.25">
      <c r="A98" s="148" t="s">
        <v>60</v>
      </c>
      <c r="B98" s="156"/>
      <c r="C98" s="177">
        <f>RES_hhdet_in_tesh!C98/RES_summary!C$21</f>
        <v>0</v>
      </c>
      <c r="D98" s="177">
        <f>RES_hhdet_in_tesh!D98/RES_summary!D$21</f>
        <v>0</v>
      </c>
      <c r="E98" s="177">
        <f>RES_hhdet_in_tesh!E98/RES_summary!E$21</f>
        <v>0</v>
      </c>
      <c r="F98" s="177">
        <f>RES_hhdet_in_tesh!F98/RES_summary!F$21</f>
        <v>0</v>
      </c>
      <c r="G98" s="177">
        <f>RES_hhdet_in_tesh!G98/RES_summary!G$21</f>
        <v>0</v>
      </c>
      <c r="H98" s="177">
        <f>RES_hhdet_in_tesh!H98/RES_summary!H$21</f>
        <v>0</v>
      </c>
      <c r="I98" s="177">
        <f>RES_hhdet_in_tesh!I98/RES_summary!I$21</f>
        <v>0</v>
      </c>
      <c r="J98" s="177">
        <f>RES_hhdet_in_tesh!J98/RES_summary!J$21</f>
        <v>0</v>
      </c>
      <c r="K98" s="177">
        <f>RES_hhdet_in_tesh!K98/RES_summary!K$21</f>
        <v>0</v>
      </c>
      <c r="L98" s="177">
        <f>RES_hhdet_in_tesh!L98/RES_summary!L$21</f>
        <v>9.1276424587395528</v>
      </c>
      <c r="M98" s="177">
        <f>RES_hhdet_in_tesh!M98/RES_summary!M$21</f>
        <v>0</v>
      </c>
      <c r="N98" s="177">
        <f>RES_hhdet_in_tesh!N98/RES_summary!N$21</f>
        <v>8.3097966599763229</v>
      </c>
      <c r="O98" s="177">
        <f>RES_hhdet_in_tesh!O98/RES_summary!O$21</f>
        <v>7.822182597620591</v>
      </c>
      <c r="P98" s="177">
        <f>RES_hhdet_in_tesh!P98/RES_summary!P$21</f>
        <v>7.7898553908497119</v>
      </c>
      <c r="Q98" s="177">
        <f>RES_hhdet_in_tesh!Q98/RES_summary!Q$21</f>
        <v>7.5929498132748963</v>
      </c>
    </row>
    <row r="99" spans="1:17" ht="12" customHeight="1" x14ac:dyDescent="0.25">
      <c r="A99" s="148" t="s">
        <v>59</v>
      </c>
      <c r="B99" s="156"/>
      <c r="C99" s="177">
        <f>RES_hhdet_in_tesh!C99/RES_summary!C$21</f>
        <v>0</v>
      </c>
      <c r="D99" s="177">
        <f>RES_hhdet_in_tesh!D99/RES_summary!D$21</f>
        <v>0</v>
      </c>
      <c r="E99" s="177">
        <f>RES_hhdet_in_tesh!E99/RES_summary!E$21</f>
        <v>0</v>
      </c>
      <c r="F99" s="177">
        <f>RES_hhdet_in_tesh!F99/RES_summary!F$21</f>
        <v>0</v>
      </c>
      <c r="G99" s="177">
        <f>RES_hhdet_in_tesh!G99/RES_summary!G$21</f>
        <v>0</v>
      </c>
      <c r="H99" s="177">
        <f>RES_hhdet_in_tesh!H99/RES_summary!H$21</f>
        <v>0</v>
      </c>
      <c r="I99" s="177">
        <f>RES_hhdet_in_tesh!I99/RES_summary!I$21</f>
        <v>0</v>
      </c>
      <c r="J99" s="177">
        <f>RES_hhdet_in_tesh!J99/RES_summary!J$21</f>
        <v>0</v>
      </c>
      <c r="K99" s="177">
        <f>RES_hhdet_in_tesh!K99/RES_summary!K$21</f>
        <v>0</v>
      </c>
      <c r="L99" s="177">
        <f>RES_hhdet_in_tesh!L99/RES_summary!L$21</f>
        <v>4.7867886619358222</v>
      </c>
      <c r="M99" s="177">
        <f>RES_hhdet_in_tesh!M99/RES_summary!M$21</f>
        <v>0</v>
      </c>
      <c r="N99" s="177">
        <f>RES_hhdet_in_tesh!N99/RES_summary!N$21</f>
        <v>4.5296546783907061</v>
      </c>
      <c r="O99" s="177">
        <f>RES_hhdet_in_tesh!O99/RES_summary!O$21</f>
        <v>4.4493040838461884</v>
      </c>
      <c r="P99" s="177">
        <f>RES_hhdet_in_tesh!P99/RES_summary!P$21</f>
        <v>4.4250105489624545</v>
      </c>
      <c r="Q99" s="177">
        <f>RES_hhdet_in_tesh!Q99/RES_summary!Q$21</f>
        <v>4.3864270715537232</v>
      </c>
    </row>
    <row r="100" spans="1:17" ht="12" customHeight="1" x14ac:dyDescent="0.25">
      <c r="A100" s="158" t="s">
        <v>62</v>
      </c>
      <c r="B100" s="157"/>
      <c r="C100" s="178">
        <f>RES_hhdet_in_tesh!C100/RES_summary!C$21</f>
        <v>0</v>
      </c>
      <c r="D100" s="178">
        <f>RES_hhdet_in_tesh!D100/RES_summary!D$21</f>
        <v>10.650880823614139</v>
      </c>
      <c r="E100" s="178">
        <f>RES_hhdet_in_tesh!E100/RES_summary!E$21</f>
        <v>10.737076147912664</v>
      </c>
      <c r="F100" s="178">
        <f>RES_hhdet_in_tesh!F100/RES_summary!F$21</f>
        <v>10.675629797945819</v>
      </c>
      <c r="G100" s="178">
        <f>RES_hhdet_in_tesh!G100/RES_summary!G$21</f>
        <v>10.949154177938558</v>
      </c>
      <c r="H100" s="178">
        <f>RES_hhdet_in_tesh!H100/RES_summary!H$21</f>
        <v>10.95904331162575</v>
      </c>
      <c r="I100" s="178">
        <f>RES_hhdet_in_tesh!I100/RES_summary!I$21</f>
        <v>10.859503135516366</v>
      </c>
      <c r="J100" s="178">
        <f>RES_hhdet_in_tesh!J100/RES_summary!J$21</f>
        <v>11.124283655156301</v>
      </c>
      <c r="K100" s="178">
        <f>RES_hhdet_in_tesh!K100/RES_summary!K$21</f>
        <v>10.364355239002096</v>
      </c>
      <c r="L100" s="178">
        <f>RES_hhdet_in_tesh!L100/RES_summary!L$21</f>
        <v>9.9684513772080283</v>
      </c>
      <c r="M100" s="178">
        <f>RES_hhdet_in_tesh!M100/RES_summary!M$21</f>
        <v>9.6220771108464955</v>
      </c>
      <c r="N100" s="178">
        <f>RES_hhdet_in_tesh!N100/RES_summary!N$21</f>
        <v>8.8801697104615425</v>
      </c>
      <c r="O100" s="178">
        <f>RES_hhdet_in_tesh!O100/RES_summary!O$21</f>
        <v>8.359941885635239</v>
      </c>
      <c r="P100" s="178">
        <f>RES_hhdet_in_tesh!P100/RES_summary!P$21</f>
        <v>8.3263198115049466</v>
      </c>
      <c r="Q100" s="178">
        <f>RES_hhdet_in_tesh!Q100/RES_summary!Q$21</f>
        <v>8.101966978379183</v>
      </c>
    </row>
    <row r="101" spans="1:17" ht="12" customHeight="1" x14ac:dyDescent="0.25">
      <c r="A101" s="23" t="s">
        <v>55</v>
      </c>
      <c r="B101" s="156"/>
      <c r="C101" s="177">
        <f>RES_hhdet_in_tesh!C101/RES_summary!C$21</f>
        <v>0</v>
      </c>
      <c r="D101" s="177">
        <f>RES_hhdet_in_tesh!D101/RES_summary!D$21</f>
        <v>0</v>
      </c>
      <c r="E101" s="177">
        <f>RES_hhdet_in_tesh!E101/RES_summary!E$21</f>
        <v>0</v>
      </c>
      <c r="F101" s="177">
        <f>RES_hhdet_in_tesh!F101/RES_summary!F$21</f>
        <v>0</v>
      </c>
      <c r="G101" s="177">
        <f>RES_hhdet_in_tesh!G101/RES_summary!G$21</f>
        <v>0</v>
      </c>
      <c r="H101" s="177">
        <f>RES_hhdet_in_tesh!H101/RES_summary!H$21</f>
        <v>0</v>
      </c>
      <c r="I101" s="177">
        <f>RES_hhdet_in_tesh!I101/RES_summary!I$21</f>
        <v>0</v>
      </c>
      <c r="J101" s="177">
        <f>RES_hhdet_in_tesh!J101/RES_summary!J$21</f>
        <v>0</v>
      </c>
      <c r="K101" s="177">
        <f>RES_hhdet_in_tesh!K101/RES_summary!K$21</f>
        <v>0</v>
      </c>
      <c r="L101" s="177">
        <f>RES_hhdet_in_tesh!L101/RES_summary!L$21</f>
        <v>0</v>
      </c>
      <c r="M101" s="177">
        <f>RES_hhdet_in_tesh!M101/RES_summary!M$21</f>
        <v>0</v>
      </c>
      <c r="N101" s="177">
        <f>RES_hhdet_in_tesh!N101/RES_summary!N$21</f>
        <v>0</v>
      </c>
      <c r="O101" s="177">
        <f>RES_hhdet_in_tesh!O101/RES_summary!O$21</f>
        <v>0</v>
      </c>
      <c r="P101" s="177">
        <f>RES_hhdet_in_tesh!P101/RES_summary!P$21</f>
        <v>0</v>
      </c>
      <c r="Q101" s="177">
        <f>RES_hhdet_in_tesh!Q101/RES_summary!Q$21</f>
        <v>0</v>
      </c>
    </row>
    <row r="102" spans="1:17" ht="12" customHeight="1" x14ac:dyDescent="0.25">
      <c r="A102" s="23" t="s">
        <v>57</v>
      </c>
      <c r="B102" s="156"/>
      <c r="C102" s="177">
        <f>RES_hhdet_in_tesh!C102/RES_summary!C$21</f>
        <v>0</v>
      </c>
      <c r="D102" s="177">
        <f>RES_hhdet_in_tesh!D102/RES_summary!D$21</f>
        <v>0</v>
      </c>
      <c r="E102" s="177">
        <f>RES_hhdet_in_tesh!E102/RES_summary!E$21</f>
        <v>0</v>
      </c>
      <c r="F102" s="177">
        <f>RES_hhdet_in_tesh!F102/RES_summary!F$21</f>
        <v>0</v>
      </c>
      <c r="G102" s="177">
        <f>RES_hhdet_in_tesh!G102/RES_summary!G$21</f>
        <v>0</v>
      </c>
      <c r="H102" s="177">
        <f>RES_hhdet_in_tesh!H102/RES_summary!H$21</f>
        <v>0</v>
      </c>
      <c r="I102" s="177">
        <f>RES_hhdet_in_tesh!I102/RES_summary!I$21</f>
        <v>0</v>
      </c>
      <c r="J102" s="177">
        <f>RES_hhdet_in_tesh!J102/RES_summary!J$21</f>
        <v>0</v>
      </c>
      <c r="K102" s="177">
        <f>RES_hhdet_in_tesh!K102/RES_summary!K$21</f>
        <v>0</v>
      </c>
      <c r="L102" s="177">
        <f>RES_hhdet_in_tesh!L102/RES_summary!L$21</f>
        <v>0</v>
      </c>
      <c r="M102" s="177">
        <f>RES_hhdet_in_tesh!M102/RES_summary!M$21</f>
        <v>0</v>
      </c>
      <c r="N102" s="177">
        <f>RES_hhdet_in_tesh!N102/RES_summary!N$21</f>
        <v>0</v>
      </c>
      <c r="O102" s="177">
        <f>RES_hhdet_in_tesh!O102/RES_summary!O$21</f>
        <v>0</v>
      </c>
      <c r="P102" s="177">
        <f>RES_hhdet_in_tesh!P102/RES_summary!P$21</f>
        <v>0</v>
      </c>
      <c r="Q102" s="177">
        <f>RES_hhdet_in_tesh!Q102/RES_summary!Q$21</f>
        <v>0</v>
      </c>
    </row>
    <row r="103" spans="1:17" ht="12" customHeight="1" x14ac:dyDescent="0.25">
      <c r="A103" s="29" t="s">
        <v>140</v>
      </c>
      <c r="B103" s="57"/>
      <c r="C103" s="176">
        <f>RES_hhdet_in_tesh!C103/RES_summary!C$21</f>
        <v>0</v>
      </c>
      <c r="D103" s="176">
        <f>RES_hhdet_in_tesh!D103/RES_summary!D$21</f>
        <v>10.650880823614139</v>
      </c>
      <c r="E103" s="176">
        <f>RES_hhdet_in_tesh!E103/RES_summary!E$21</f>
        <v>10.737076147912664</v>
      </c>
      <c r="F103" s="176">
        <f>RES_hhdet_in_tesh!F103/RES_summary!F$21</f>
        <v>10.675629797945819</v>
      </c>
      <c r="G103" s="176">
        <f>RES_hhdet_in_tesh!G103/RES_summary!G$21</f>
        <v>10.949154177938558</v>
      </c>
      <c r="H103" s="176">
        <f>RES_hhdet_in_tesh!H103/RES_summary!H$21</f>
        <v>10.95904331162575</v>
      </c>
      <c r="I103" s="176">
        <f>RES_hhdet_in_tesh!I103/RES_summary!I$21</f>
        <v>10.859503135516366</v>
      </c>
      <c r="J103" s="176">
        <f>RES_hhdet_in_tesh!J103/RES_summary!J$21</f>
        <v>11.124283655156301</v>
      </c>
      <c r="K103" s="176">
        <f>RES_hhdet_in_tesh!K103/RES_summary!K$21</f>
        <v>10.364355239002096</v>
      </c>
      <c r="L103" s="176">
        <f>RES_hhdet_in_tesh!L103/RES_summary!L$21</f>
        <v>9.9684513772080283</v>
      </c>
      <c r="M103" s="176">
        <f>RES_hhdet_in_tesh!M103/RES_summary!M$21</f>
        <v>9.6220771108464955</v>
      </c>
      <c r="N103" s="176">
        <f>RES_hhdet_in_tesh!N103/RES_summary!N$21</f>
        <v>8.8801697104615425</v>
      </c>
      <c r="O103" s="176">
        <f>RES_hhdet_in_tesh!O103/RES_summary!O$21</f>
        <v>8.359941885635239</v>
      </c>
      <c r="P103" s="176">
        <f>RES_hhdet_in_tesh!P103/RES_summary!P$21</f>
        <v>8.3263198115049466</v>
      </c>
      <c r="Q103" s="176">
        <f>RES_hhdet_in_tesh!Q103/RES_summary!Q$21</f>
        <v>8.101966978379183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84">
        <f>RES_hhdet_in_tesh!C105/RES_summary!C$21</f>
        <v>0</v>
      </c>
      <c r="D105" s="184">
        <f>RES_hhdet_in_tesh!D105/RES_summary!D$21</f>
        <v>0</v>
      </c>
      <c r="E105" s="184">
        <f>RES_hhdet_in_tesh!E105/RES_summary!E$21</f>
        <v>0</v>
      </c>
      <c r="F105" s="184">
        <f>RES_hhdet_in_tesh!F105/RES_summary!F$21</f>
        <v>0</v>
      </c>
      <c r="G105" s="184">
        <f>RES_hhdet_in_tesh!G105/RES_summary!G$21</f>
        <v>0</v>
      </c>
      <c r="H105" s="184">
        <f>RES_hhdet_in_tesh!H105/RES_summary!H$21</f>
        <v>0</v>
      </c>
      <c r="I105" s="184">
        <f>RES_hhdet_in_tesh!I105/RES_summary!I$21</f>
        <v>0</v>
      </c>
      <c r="J105" s="184">
        <f>RES_hhdet_in_tesh!J105/RES_summary!J$21</f>
        <v>0</v>
      </c>
      <c r="K105" s="184">
        <f>RES_hhdet_in_tesh!K105/RES_summary!K$21</f>
        <v>0</v>
      </c>
      <c r="L105" s="184">
        <f>RES_hhdet_in_tesh!L105/RES_summary!L$21</f>
        <v>0</v>
      </c>
      <c r="M105" s="184">
        <f>RES_hhdet_in_tesh!M105/RES_summary!M$21</f>
        <v>0</v>
      </c>
      <c r="N105" s="184">
        <f>RES_hhdet_in_tesh!N105/RES_summary!N$21</f>
        <v>0</v>
      </c>
      <c r="O105" s="184">
        <f>RES_hhdet_in_tesh!O105/RES_summary!O$21</f>
        <v>0</v>
      </c>
      <c r="P105" s="184">
        <f>RES_hhdet_in_tesh!P105/RES_summary!P$21</f>
        <v>0</v>
      </c>
      <c r="Q105" s="184">
        <f>RES_hhdet_in_tesh!Q105/RES_summary!Q$21</f>
        <v>0</v>
      </c>
    </row>
    <row r="106" spans="1:17" ht="12.95" customHeight="1" x14ac:dyDescent="0.25">
      <c r="A106" s="158" t="s">
        <v>65</v>
      </c>
      <c r="B106" s="157"/>
      <c r="C106" s="178">
        <f>RES_hhdet_in_tesh!C106/RES_summary!C$21</f>
        <v>0</v>
      </c>
      <c r="D106" s="178">
        <f>RES_hhdet_in_tesh!D106/RES_summary!D$21</f>
        <v>0</v>
      </c>
      <c r="E106" s="178">
        <f>RES_hhdet_in_tesh!E106/RES_summary!E$21</f>
        <v>0</v>
      </c>
      <c r="F106" s="178">
        <f>RES_hhdet_in_tesh!F106/RES_summary!F$21</f>
        <v>0</v>
      </c>
      <c r="G106" s="178">
        <f>RES_hhdet_in_tesh!G106/RES_summary!G$21</f>
        <v>0</v>
      </c>
      <c r="H106" s="178">
        <f>RES_hhdet_in_tesh!H106/RES_summary!H$21</f>
        <v>0</v>
      </c>
      <c r="I106" s="178">
        <f>RES_hhdet_in_tesh!I106/RES_summary!I$21</f>
        <v>0</v>
      </c>
      <c r="J106" s="178">
        <f>RES_hhdet_in_tesh!J106/RES_summary!J$21</f>
        <v>0</v>
      </c>
      <c r="K106" s="178">
        <f>RES_hhdet_in_tesh!K106/RES_summary!K$21</f>
        <v>0</v>
      </c>
      <c r="L106" s="178">
        <f>RES_hhdet_in_tesh!L106/RES_summary!L$21</f>
        <v>0</v>
      </c>
      <c r="M106" s="178">
        <f>RES_hhdet_in_tesh!M106/RES_summary!M$21</f>
        <v>0</v>
      </c>
      <c r="N106" s="178">
        <f>RES_hhdet_in_tesh!N106/RES_summary!N$21</f>
        <v>0</v>
      </c>
      <c r="O106" s="178">
        <f>RES_hhdet_in_tesh!O106/RES_summary!O$21</f>
        <v>0</v>
      </c>
      <c r="P106" s="178">
        <f>RES_hhdet_in_tesh!P106/RES_summary!P$21</f>
        <v>0</v>
      </c>
      <c r="Q106" s="178">
        <f>RES_hhdet_in_tesh!Q106/RES_summary!Q$21</f>
        <v>0</v>
      </c>
    </row>
    <row r="107" spans="1:17" ht="12" customHeight="1" x14ac:dyDescent="0.25">
      <c r="A107" s="23" t="s">
        <v>153</v>
      </c>
      <c r="B107" s="156"/>
      <c r="C107" s="177">
        <f>RES_hhdet_in_tesh!C107/RES_summary!C$21</f>
        <v>0</v>
      </c>
      <c r="D107" s="177">
        <f>RES_hhdet_in_tesh!D107/RES_summary!D$21</f>
        <v>0</v>
      </c>
      <c r="E107" s="177">
        <f>RES_hhdet_in_tesh!E107/RES_summary!E$21</f>
        <v>0</v>
      </c>
      <c r="F107" s="177">
        <f>RES_hhdet_in_tesh!F107/RES_summary!F$21</f>
        <v>0</v>
      </c>
      <c r="G107" s="177">
        <f>RES_hhdet_in_tesh!G107/RES_summary!G$21</f>
        <v>0</v>
      </c>
      <c r="H107" s="177">
        <f>RES_hhdet_in_tesh!H107/RES_summary!H$21</f>
        <v>0</v>
      </c>
      <c r="I107" s="177">
        <f>RES_hhdet_in_tesh!I107/RES_summary!I$21</f>
        <v>0</v>
      </c>
      <c r="J107" s="177">
        <f>RES_hhdet_in_tesh!J107/RES_summary!J$21</f>
        <v>0</v>
      </c>
      <c r="K107" s="177">
        <f>RES_hhdet_in_tesh!K107/RES_summary!K$21</f>
        <v>0</v>
      </c>
      <c r="L107" s="177">
        <f>RES_hhdet_in_tesh!L107/RES_summary!L$21</f>
        <v>0</v>
      </c>
      <c r="M107" s="177">
        <f>RES_hhdet_in_tesh!M107/RES_summary!M$21</f>
        <v>0</v>
      </c>
      <c r="N107" s="177">
        <f>RES_hhdet_in_tesh!N107/RES_summary!N$21</f>
        <v>0</v>
      </c>
      <c r="O107" s="177">
        <f>RES_hhdet_in_tesh!O107/RES_summary!O$21</f>
        <v>0</v>
      </c>
      <c r="P107" s="177">
        <f>RES_hhdet_in_tesh!P107/RES_summary!P$21</f>
        <v>0</v>
      </c>
      <c r="Q107" s="177">
        <f>RES_hhdet_in_tesh!Q107/RES_summary!Q$21</f>
        <v>0</v>
      </c>
    </row>
    <row r="108" spans="1:17" ht="12" customHeight="1" x14ac:dyDescent="0.25">
      <c r="A108" s="23" t="s">
        <v>60</v>
      </c>
      <c r="B108" s="156"/>
      <c r="C108" s="177">
        <f>RES_hhdet_in_tesh!C108/RES_summary!C$21</f>
        <v>0</v>
      </c>
      <c r="D108" s="177">
        <f>RES_hhdet_in_tesh!D108/RES_summary!D$21</f>
        <v>0</v>
      </c>
      <c r="E108" s="177">
        <f>RES_hhdet_in_tesh!E108/RES_summary!E$21</f>
        <v>0</v>
      </c>
      <c r="F108" s="177">
        <f>RES_hhdet_in_tesh!F108/RES_summary!F$21</f>
        <v>0</v>
      </c>
      <c r="G108" s="177">
        <f>RES_hhdet_in_tesh!G108/RES_summary!G$21</f>
        <v>0</v>
      </c>
      <c r="H108" s="177">
        <f>RES_hhdet_in_tesh!H108/RES_summary!H$21</f>
        <v>0</v>
      </c>
      <c r="I108" s="177">
        <f>RES_hhdet_in_tesh!I108/RES_summary!I$21</f>
        <v>0</v>
      </c>
      <c r="J108" s="177">
        <f>RES_hhdet_in_tesh!J108/RES_summary!J$21</f>
        <v>0</v>
      </c>
      <c r="K108" s="177">
        <f>RES_hhdet_in_tesh!K108/RES_summary!K$21</f>
        <v>0</v>
      </c>
      <c r="L108" s="177">
        <f>RES_hhdet_in_tesh!L108/RES_summary!L$21</f>
        <v>0</v>
      </c>
      <c r="M108" s="177">
        <f>RES_hhdet_in_tesh!M108/RES_summary!M$21</f>
        <v>0</v>
      </c>
      <c r="N108" s="177">
        <f>RES_hhdet_in_tesh!N108/RES_summary!N$21</f>
        <v>0</v>
      </c>
      <c r="O108" s="177">
        <f>RES_hhdet_in_tesh!O108/RES_summary!O$21</f>
        <v>0</v>
      </c>
      <c r="P108" s="177">
        <f>RES_hhdet_in_tesh!P108/RES_summary!P$21</f>
        <v>0</v>
      </c>
      <c r="Q108" s="177">
        <f>RES_hhdet_in_tesh!Q108/RES_summary!Q$21</f>
        <v>0</v>
      </c>
    </row>
    <row r="109" spans="1:17" ht="12.95" customHeight="1" x14ac:dyDescent="0.25">
      <c r="A109" s="158" t="s">
        <v>112</v>
      </c>
      <c r="B109" s="157"/>
      <c r="C109" s="178">
        <f>RES_hhdet_in_tesh!C109/RES_summary!C$21</f>
        <v>0</v>
      </c>
      <c r="D109" s="178">
        <f>RES_hhdet_in_tesh!D109/RES_summary!D$21</f>
        <v>0</v>
      </c>
      <c r="E109" s="178">
        <f>RES_hhdet_in_tesh!E109/RES_summary!E$21</f>
        <v>0</v>
      </c>
      <c r="F109" s="178">
        <f>RES_hhdet_in_tesh!F109/RES_summary!F$21</f>
        <v>0</v>
      </c>
      <c r="G109" s="178">
        <f>RES_hhdet_in_tesh!G109/RES_summary!G$21</f>
        <v>0</v>
      </c>
      <c r="H109" s="178">
        <f>RES_hhdet_in_tesh!H109/RES_summary!H$21</f>
        <v>0</v>
      </c>
      <c r="I109" s="178">
        <f>RES_hhdet_in_tesh!I109/RES_summary!I$21</f>
        <v>0</v>
      </c>
      <c r="J109" s="178">
        <f>RES_hhdet_in_tesh!J109/RES_summary!J$21</f>
        <v>0</v>
      </c>
      <c r="K109" s="178">
        <f>RES_hhdet_in_tesh!K109/RES_summary!K$21</f>
        <v>0</v>
      </c>
      <c r="L109" s="178">
        <f>RES_hhdet_in_tesh!L109/RES_summary!L$21</f>
        <v>0</v>
      </c>
      <c r="M109" s="178">
        <f>RES_hhdet_in_tesh!M109/RES_summary!M$21</f>
        <v>0</v>
      </c>
      <c r="N109" s="178">
        <f>RES_hhdet_in_tesh!N109/RES_summary!N$21</f>
        <v>0</v>
      </c>
      <c r="O109" s="178">
        <f>RES_hhdet_in_tesh!O109/RES_summary!O$21</f>
        <v>0</v>
      </c>
      <c r="P109" s="178">
        <f>RES_hhdet_in_tesh!P109/RES_summary!P$21</f>
        <v>0</v>
      </c>
      <c r="Q109" s="178">
        <f>RES_hhdet_in_tesh!Q109/RES_summary!Q$21</f>
        <v>0</v>
      </c>
    </row>
    <row r="110" spans="1:17" ht="12" customHeight="1" x14ac:dyDescent="0.25">
      <c r="A110" s="23" t="s">
        <v>60</v>
      </c>
      <c r="B110" s="156"/>
      <c r="C110" s="177">
        <f>RES_hhdet_in_tesh!C110/RES_summary!C$21</f>
        <v>0</v>
      </c>
      <c r="D110" s="177">
        <f>RES_hhdet_in_tesh!D110/RES_summary!D$21</f>
        <v>0</v>
      </c>
      <c r="E110" s="177">
        <f>RES_hhdet_in_tesh!E110/RES_summary!E$21</f>
        <v>0</v>
      </c>
      <c r="F110" s="177">
        <f>RES_hhdet_in_tesh!F110/RES_summary!F$21</f>
        <v>0</v>
      </c>
      <c r="G110" s="177">
        <f>RES_hhdet_in_tesh!G110/RES_summary!G$21</f>
        <v>0</v>
      </c>
      <c r="H110" s="177">
        <f>RES_hhdet_in_tesh!H110/RES_summary!H$21</f>
        <v>0</v>
      </c>
      <c r="I110" s="177">
        <f>RES_hhdet_in_tesh!I110/RES_summary!I$21</f>
        <v>0</v>
      </c>
      <c r="J110" s="177">
        <f>RES_hhdet_in_tesh!J110/RES_summary!J$21</f>
        <v>0</v>
      </c>
      <c r="K110" s="177">
        <f>RES_hhdet_in_tesh!K110/RES_summary!K$21</f>
        <v>0</v>
      </c>
      <c r="L110" s="177">
        <f>RES_hhdet_in_tesh!L110/RES_summary!L$21</f>
        <v>0</v>
      </c>
      <c r="M110" s="177">
        <f>RES_hhdet_in_tesh!M110/RES_summary!M$21</f>
        <v>0</v>
      </c>
      <c r="N110" s="177">
        <f>RES_hhdet_in_tesh!N110/RES_summary!N$21</f>
        <v>0</v>
      </c>
      <c r="O110" s="177">
        <f>RES_hhdet_in_tesh!O110/RES_summary!O$21</f>
        <v>0</v>
      </c>
      <c r="P110" s="177">
        <f>RES_hhdet_in_tesh!P110/RES_summary!P$21</f>
        <v>0</v>
      </c>
      <c r="Q110" s="177">
        <f>RES_hhdet_in_tesh!Q110/RES_summary!Q$21</f>
        <v>0</v>
      </c>
    </row>
    <row r="111" spans="1:17" ht="12" customHeight="1" x14ac:dyDescent="0.25">
      <c r="A111" s="158" t="s">
        <v>63</v>
      </c>
      <c r="B111" s="157"/>
      <c r="C111" s="178">
        <f>RES_hhdet_in_tesh!C111/RES_summary!C$21</f>
        <v>0</v>
      </c>
      <c r="D111" s="178">
        <f>RES_hhdet_in_tesh!D111/RES_summary!D$21</f>
        <v>0</v>
      </c>
      <c r="E111" s="178">
        <f>RES_hhdet_in_tesh!E111/RES_summary!E$21</f>
        <v>0</v>
      </c>
      <c r="F111" s="178">
        <f>RES_hhdet_in_tesh!F111/RES_summary!F$21</f>
        <v>0</v>
      </c>
      <c r="G111" s="178">
        <f>RES_hhdet_in_tesh!G111/RES_summary!G$21</f>
        <v>0</v>
      </c>
      <c r="H111" s="178">
        <f>RES_hhdet_in_tesh!H111/RES_summary!H$21</f>
        <v>0</v>
      </c>
      <c r="I111" s="178">
        <f>RES_hhdet_in_tesh!I111/RES_summary!I$21</f>
        <v>0</v>
      </c>
      <c r="J111" s="178">
        <f>RES_hhdet_in_tesh!J111/RES_summary!J$21</f>
        <v>0</v>
      </c>
      <c r="K111" s="178">
        <f>RES_hhdet_in_tesh!K111/RES_summary!K$21</f>
        <v>0</v>
      </c>
      <c r="L111" s="178">
        <f>RES_hhdet_in_tesh!L111/RES_summary!L$21</f>
        <v>0</v>
      </c>
      <c r="M111" s="178">
        <f>RES_hhdet_in_tesh!M111/RES_summary!M$21</f>
        <v>0</v>
      </c>
      <c r="N111" s="178">
        <f>RES_hhdet_in_tesh!N111/RES_summary!N$21</f>
        <v>0</v>
      </c>
      <c r="O111" s="178">
        <f>RES_hhdet_in_tesh!O111/RES_summary!O$21</f>
        <v>0</v>
      </c>
      <c r="P111" s="178">
        <f>RES_hhdet_in_tesh!P111/RES_summary!P$21</f>
        <v>0</v>
      </c>
      <c r="Q111" s="178">
        <f>RES_hhdet_in_tesh!Q111/RES_summary!Q$21</f>
        <v>0</v>
      </c>
    </row>
    <row r="112" spans="1:17" ht="12" customHeight="1" x14ac:dyDescent="0.25">
      <c r="A112" s="167" t="s">
        <v>152</v>
      </c>
      <c r="B112" s="132"/>
      <c r="C112" s="183">
        <f>RES_hhdet_in_tesh!C112/RES_summary!C$21</f>
        <v>0</v>
      </c>
      <c r="D112" s="183">
        <f>RES_hhdet_in_tesh!D112/RES_summary!D$21</f>
        <v>0</v>
      </c>
      <c r="E112" s="183">
        <f>RES_hhdet_in_tesh!E112/RES_summary!E$21</f>
        <v>0</v>
      </c>
      <c r="F112" s="183">
        <f>RES_hhdet_in_tesh!F112/RES_summary!F$21</f>
        <v>0</v>
      </c>
      <c r="G112" s="183">
        <f>RES_hhdet_in_tesh!G112/RES_summary!G$21</f>
        <v>0</v>
      </c>
      <c r="H112" s="183">
        <f>RES_hhdet_in_tesh!H112/RES_summary!H$21</f>
        <v>0</v>
      </c>
      <c r="I112" s="183">
        <f>RES_hhdet_in_tesh!I112/RES_summary!I$21</f>
        <v>0</v>
      </c>
      <c r="J112" s="183">
        <f>RES_hhdet_in_tesh!J112/RES_summary!J$21</f>
        <v>0</v>
      </c>
      <c r="K112" s="183">
        <f>RES_hhdet_in_tesh!K112/RES_summary!K$21</f>
        <v>0</v>
      </c>
      <c r="L112" s="183">
        <f>RES_hhdet_in_tesh!L112/RES_summary!L$21</f>
        <v>0</v>
      </c>
      <c r="M112" s="183">
        <f>RES_hhdet_in_tesh!M112/RES_summary!M$21</f>
        <v>0</v>
      </c>
      <c r="N112" s="183">
        <f>RES_hhdet_in_tesh!N112/RES_summary!N$21</f>
        <v>0</v>
      </c>
      <c r="O112" s="183">
        <f>RES_hhdet_in_tesh!O112/RES_summary!O$21</f>
        <v>0</v>
      </c>
      <c r="P112" s="183">
        <f>RES_hhdet_in_tesh!P112/RES_summary!P$21</f>
        <v>0</v>
      </c>
      <c r="Q112" s="183">
        <f>RES_hhdet_in_tesh!Q112/RES_summary!Q$21</f>
        <v>0</v>
      </c>
    </row>
    <row r="113" spans="1:17" ht="12" customHeight="1" x14ac:dyDescent="0.25">
      <c r="A113" s="167" t="s">
        <v>151</v>
      </c>
      <c r="B113" s="132"/>
      <c r="C113" s="183">
        <f>RES_hhdet_in_tesh!C113/RES_summary!C$21</f>
        <v>0</v>
      </c>
      <c r="D113" s="183">
        <f>RES_hhdet_in_tesh!D113/RES_summary!D$21</f>
        <v>0</v>
      </c>
      <c r="E113" s="183">
        <f>RES_hhdet_in_tesh!E113/RES_summary!E$21</f>
        <v>0</v>
      </c>
      <c r="F113" s="183">
        <f>RES_hhdet_in_tesh!F113/RES_summary!F$21</f>
        <v>0</v>
      </c>
      <c r="G113" s="183">
        <f>RES_hhdet_in_tesh!G113/RES_summary!G$21</f>
        <v>0</v>
      </c>
      <c r="H113" s="183">
        <f>RES_hhdet_in_tesh!H113/RES_summary!H$21</f>
        <v>0</v>
      </c>
      <c r="I113" s="183">
        <f>RES_hhdet_in_tesh!I113/RES_summary!I$21</f>
        <v>0</v>
      </c>
      <c r="J113" s="183">
        <f>RES_hhdet_in_tesh!J113/RES_summary!J$21</f>
        <v>0</v>
      </c>
      <c r="K113" s="183">
        <f>RES_hhdet_in_tesh!K113/RES_summary!K$21</f>
        <v>0</v>
      </c>
      <c r="L113" s="183">
        <f>RES_hhdet_in_tesh!L113/RES_summary!L$21</f>
        <v>0</v>
      </c>
      <c r="M113" s="183">
        <f>RES_hhdet_in_tesh!M113/RES_summary!M$21</f>
        <v>0</v>
      </c>
      <c r="N113" s="183">
        <f>RES_hhdet_in_tesh!N113/RES_summary!N$21</f>
        <v>0</v>
      </c>
      <c r="O113" s="183">
        <f>RES_hhdet_in_tesh!O113/RES_summary!O$21</f>
        <v>0</v>
      </c>
      <c r="P113" s="183">
        <f>RES_hhdet_in_tesh!P113/RES_summary!P$21</f>
        <v>0</v>
      </c>
      <c r="Q113" s="183">
        <f>RES_hhdet_in_tesh!Q113/RES_summary!Q$21</f>
        <v>0</v>
      </c>
    </row>
    <row r="114" spans="1:17" ht="12" customHeight="1" x14ac:dyDescent="0.25">
      <c r="A114" s="166" t="s">
        <v>79</v>
      </c>
      <c r="B114" s="165"/>
      <c r="C114" s="182">
        <f>RES_hhdet_in_tesh!C114/RES_summary!C$21</f>
        <v>0</v>
      </c>
      <c r="D114" s="182">
        <f>RES_hhdet_in_tesh!D114/RES_summary!D$21</f>
        <v>0</v>
      </c>
      <c r="E114" s="182">
        <f>RES_hhdet_in_tesh!E114/RES_summary!E$21</f>
        <v>0</v>
      </c>
      <c r="F114" s="182">
        <f>RES_hhdet_in_tesh!F114/RES_summary!F$21</f>
        <v>0</v>
      </c>
      <c r="G114" s="182">
        <f>RES_hhdet_in_tesh!G114/RES_summary!G$21</f>
        <v>0</v>
      </c>
      <c r="H114" s="182">
        <f>RES_hhdet_in_tesh!H114/RES_summary!H$21</f>
        <v>0</v>
      </c>
      <c r="I114" s="182">
        <f>RES_hhdet_in_tesh!I114/RES_summary!I$21</f>
        <v>0</v>
      </c>
      <c r="J114" s="182">
        <f>RES_hhdet_in_tesh!J114/RES_summary!J$21</f>
        <v>0</v>
      </c>
      <c r="K114" s="182">
        <f>RES_hhdet_in_tesh!K114/RES_summary!K$21</f>
        <v>0</v>
      </c>
      <c r="L114" s="182">
        <f>RES_hhdet_in_tesh!L114/RES_summary!L$21</f>
        <v>0</v>
      </c>
      <c r="M114" s="182">
        <f>RES_hhdet_in_tesh!M114/RES_summary!M$21</f>
        <v>0</v>
      </c>
      <c r="N114" s="182">
        <f>RES_hhdet_in_tesh!N114/RES_summary!N$21</f>
        <v>0</v>
      </c>
      <c r="O114" s="182">
        <f>RES_hhdet_in_tesh!O114/RES_summary!O$21</f>
        <v>0</v>
      </c>
      <c r="P114" s="182">
        <f>RES_hhdet_in_tesh!P114/RES_summary!P$21</f>
        <v>0</v>
      </c>
      <c r="Q114" s="182">
        <f>RES_hhdet_in_tesh!Q114/RES_summary!Q$21</f>
        <v>0</v>
      </c>
    </row>
    <row r="115" spans="1:17" ht="12" customHeight="1" x14ac:dyDescent="0.25">
      <c r="A115" s="147" t="s">
        <v>59</v>
      </c>
      <c r="B115" s="164"/>
      <c r="C115" s="181">
        <f>RES_hhdet_in_tesh!C115/RES_summary!C$21</f>
        <v>0</v>
      </c>
      <c r="D115" s="181">
        <f>RES_hhdet_in_tesh!D115/RES_summary!D$21</f>
        <v>0</v>
      </c>
      <c r="E115" s="181">
        <f>RES_hhdet_in_tesh!E115/RES_summary!E$21</f>
        <v>0</v>
      </c>
      <c r="F115" s="181">
        <f>RES_hhdet_in_tesh!F115/RES_summary!F$21</f>
        <v>0</v>
      </c>
      <c r="G115" s="181">
        <f>RES_hhdet_in_tesh!G115/RES_summary!G$21</f>
        <v>0</v>
      </c>
      <c r="H115" s="181">
        <f>RES_hhdet_in_tesh!H115/RES_summary!H$21</f>
        <v>0</v>
      </c>
      <c r="I115" s="181">
        <f>RES_hhdet_in_tesh!I115/RES_summary!I$21</f>
        <v>0</v>
      </c>
      <c r="J115" s="181">
        <f>RES_hhdet_in_tesh!J115/RES_summary!J$21</f>
        <v>0</v>
      </c>
      <c r="K115" s="181">
        <f>RES_hhdet_in_tesh!K115/RES_summary!K$21</f>
        <v>0</v>
      </c>
      <c r="L115" s="181">
        <f>RES_hhdet_in_tesh!L115/RES_summary!L$21</f>
        <v>0</v>
      </c>
      <c r="M115" s="181">
        <f>RES_hhdet_in_tesh!M115/RES_summary!M$21</f>
        <v>0</v>
      </c>
      <c r="N115" s="181">
        <f>RES_hhdet_in_tesh!N115/RES_summary!N$21</f>
        <v>0</v>
      </c>
      <c r="O115" s="181">
        <f>RES_hhdet_in_tesh!O115/RES_summary!O$21</f>
        <v>0</v>
      </c>
      <c r="P115" s="181">
        <f>RES_hhdet_in_tesh!P115/RES_summary!P$21</f>
        <v>0</v>
      </c>
      <c r="Q115" s="181">
        <f>RES_hhdet_in_tesh!Q115/RES_summary!Q$21</f>
        <v>0</v>
      </c>
    </row>
    <row r="116" spans="1:17" ht="12" customHeight="1" x14ac:dyDescent="0.25">
      <c r="A116" s="163" t="s">
        <v>142</v>
      </c>
      <c r="B116" s="162"/>
      <c r="C116" s="180">
        <f>RES_hhdet_in_tesh!C116/RES_summary!C$21</f>
        <v>0</v>
      </c>
      <c r="D116" s="180">
        <f>RES_hhdet_in_tesh!D116/RES_summary!D$21</f>
        <v>0</v>
      </c>
      <c r="E116" s="180">
        <f>RES_hhdet_in_tesh!E116/RES_summary!E$21</f>
        <v>0</v>
      </c>
      <c r="F116" s="180">
        <f>RES_hhdet_in_tesh!F116/RES_summary!F$21</f>
        <v>0</v>
      </c>
      <c r="G116" s="180">
        <f>RES_hhdet_in_tesh!G116/RES_summary!G$21</f>
        <v>0</v>
      </c>
      <c r="H116" s="180">
        <f>RES_hhdet_in_tesh!H116/RES_summary!H$21</f>
        <v>0</v>
      </c>
      <c r="I116" s="180">
        <f>RES_hhdet_in_tesh!I116/RES_summary!I$21</f>
        <v>0</v>
      </c>
      <c r="J116" s="180">
        <f>RES_hhdet_in_tesh!J116/RES_summary!J$21</f>
        <v>0</v>
      </c>
      <c r="K116" s="180">
        <f>RES_hhdet_in_tesh!K116/RES_summary!K$21</f>
        <v>0</v>
      </c>
      <c r="L116" s="180">
        <f>RES_hhdet_in_tesh!L116/RES_summary!L$21</f>
        <v>0</v>
      </c>
      <c r="M116" s="180">
        <f>RES_hhdet_in_tesh!M116/RES_summary!M$21</f>
        <v>0</v>
      </c>
      <c r="N116" s="180">
        <f>RES_hhdet_in_tesh!N116/RES_summary!N$21</f>
        <v>0</v>
      </c>
      <c r="O116" s="180">
        <f>RES_hhdet_in_tesh!O116/RES_summary!O$21</f>
        <v>0</v>
      </c>
      <c r="P116" s="180">
        <f>RES_hhdet_in_tesh!P116/RES_summary!P$21</f>
        <v>0</v>
      </c>
      <c r="Q116" s="180">
        <f>RES_hhdet_in_tesh!Q116/RES_summary!Q$21</f>
        <v>0</v>
      </c>
    </row>
    <row r="117" spans="1:17" ht="12" customHeight="1" x14ac:dyDescent="0.25">
      <c r="A117" s="161" t="s">
        <v>141</v>
      </c>
      <c r="B117" s="160"/>
      <c r="C117" s="179">
        <f>RES_hhdet_in_tesh!C117/RES_summary!C$21</f>
        <v>0</v>
      </c>
      <c r="D117" s="179">
        <f>RES_hhdet_in_tesh!D117/RES_summary!D$21</f>
        <v>0</v>
      </c>
      <c r="E117" s="179">
        <f>RES_hhdet_in_tesh!E117/RES_summary!E$21</f>
        <v>0</v>
      </c>
      <c r="F117" s="179">
        <f>RES_hhdet_in_tesh!F117/RES_summary!F$21</f>
        <v>0</v>
      </c>
      <c r="G117" s="179">
        <f>RES_hhdet_in_tesh!G117/RES_summary!G$21</f>
        <v>0</v>
      </c>
      <c r="H117" s="179">
        <f>RES_hhdet_in_tesh!H117/RES_summary!H$21</f>
        <v>0</v>
      </c>
      <c r="I117" s="179">
        <f>RES_hhdet_in_tesh!I117/RES_summary!I$21</f>
        <v>0</v>
      </c>
      <c r="J117" s="179">
        <f>RES_hhdet_in_tesh!J117/RES_summary!J$21</f>
        <v>0</v>
      </c>
      <c r="K117" s="179">
        <f>RES_hhdet_in_tesh!K117/RES_summary!K$21</f>
        <v>0</v>
      </c>
      <c r="L117" s="179">
        <f>RES_hhdet_in_tesh!L117/RES_summary!L$21</f>
        <v>0</v>
      </c>
      <c r="M117" s="179">
        <f>RES_hhdet_in_tesh!M117/RES_summary!M$21</f>
        <v>0</v>
      </c>
      <c r="N117" s="179">
        <f>RES_hhdet_in_tesh!N117/RES_summary!N$21</f>
        <v>0</v>
      </c>
      <c r="O117" s="179">
        <f>RES_hhdet_in_tesh!O117/RES_summary!O$21</f>
        <v>0</v>
      </c>
      <c r="P117" s="179">
        <f>RES_hhdet_in_tesh!P117/RES_summary!P$21</f>
        <v>0</v>
      </c>
      <c r="Q117" s="179">
        <f>RES_hhdet_in_tesh!Q117/RES_summary!Q$21</f>
        <v>0</v>
      </c>
    </row>
    <row r="118" spans="1:17" ht="12" customHeight="1" x14ac:dyDescent="0.25">
      <c r="A118" s="148" t="s">
        <v>60</v>
      </c>
      <c r="B118" s="156"/>
      <c r="C118" s="177">
        <f>RES_hhdet_in_tesh!C118/RES_summary!C$21</f>
        <v>0</v>
      </c>
      <c r="D118" s="177">
        <f>RES_hhdet_in_tesh!D118/RES_summary!D$21</f>
        <v>0</v>
      </c>
      <c r="E118" s="177">
        <f>RES_hhdet_in_tesh!E118/RES_summary!E$21</f>
        <v>0</v>
      </c>
      <c r="F118" s="177">
        <f>RES_hhdet_in_tesh!F118/RES_summary!F$21</f>
        <v>0</v>
      </c>
      <c r="G118" s="177">
        <f>RES_hhdet_in_tesh!G118/RES_summary!G$21</f>
        <v>0</v>
      </c>
      <c r="H118" s="177">
        <f>RES_hhdet_in_tesh!H118/RES_summary!H$21</f>
        <v>0</v>
      </c>
      <c r="I118" s="177">
        <f>RES_hhdet_in_tesh!I118/RES_summary!I$21</f>
        <v>0</v>
      </c>
      <c r="J118" s="177">
        <f>RES_hhdet_in_tesh!J118/RES_summary!J$21</f>
        <v>0</v>
      </c>
      <c r="K118" s="177">
        <f>RES_hhdet_in_tesh!K118/RES_summary!K$21</f>
        <v>0</v>
      </c>
      <c r="L118" s="177">
        <f>RES_hhdet_in_tesh!L118/RES_summary!L$21</f>
        <v>0</v>
      </c>
      <c r="M118" s="177">
        <f>RES_hhdet_in_tesh!M118/RES_summary!M$21</f>
        <v>0</v>
      </c>
      <c r="N118" s="177">
        <f>RES_hhdet_in_tesh!N118/RES_summary!N$21</f>
        <v>0</v>
      </c>
      <c r="O118" s="177">
        <f>RES_hhdet_in_tesh!O118/RES_summary!O$21</f>
        <v>0</v>
      </c>
      <c r="P118" s="177">
        <f>RES_hhdet_in_tesh!P118/RES_summary!P$21</f>
        <v>0</v>
      </c>
      <c r="Q118" s="177">
        <f>RES_hhdet_in_tesh!Q118/RES_summary!Q$21</f>
        <v>0</v>
      </c>
    </row>
    <row r="119" spans="1:17" ht="12" customHeight="1" x14ac:dyDescent="0.25">
      <c r="A119" s="148" t="s">
        <v>59</v>
      </c>
      <c r="B119" s="156"/>
      <c r="C119" s="177">
        <f>RES_hhdet_in_tesh!C119/RES_summary!C$21</f>
        <v>0</v>
      </c>
      <c r="D119" s="177">
        <f>RES_hhdet_in_tesh!D119/RES_summary!D$21</f>
        <v>0</v>
      </c>
      <c r="E119" s="177">
        <f>RES_hhdet_in_tesh!E119/RES_summary!E$21</f>
        <v>0</v>
      </c>
      <c r="F119" s="177">
        <f>RES_hhdet_in_tesh!F119/RES_summary!F$21</f>
        <v>0</v>
      </c>
      <c r="G119" s="177">
        <f>RES_hhdet_in_tesh!G119/RES_summary!G$21</f>
        <v>0</v>
      </c>
      <c r="H119" s="177">
        <f>RES_hhdet_in_tesh!H119/RES_summary!H$21</f>
        <v>0</v>
      </c>
      <c r="I119" s="177">
        <f>RES_hhdet_in_tesh!I119/RES_summary!I$21</f>
        <v>0</v>
      </c>
      <c r="J119" s="177">
        <f>RES_hhdet_in_tesh!J119/RES_summary!J$21</f>
        <v>0</v>
      </c>
      <c r="K119" s="177">
        <f>RES_hhdet_in_tesh!K119/RES_summary!K$21</f>
        <v>0</v>
      </c>
      <c r="L119" s="177">
        <f>RES_hhdet_in_tesh!L119/RES_summary!L$21</f>
        <v>0</v>
      </c>
      <c r="M119" s="177">
        <f>RES_hhdet_in_tesh!M119/RES_summary!M$21</f>
        <v>0</v>
      </c>
      <c r="N119" s="177">
        <f>RES_hhdet_in_tesh!N119/RES_summary!N$21</f>
        <v>0</v>
      </c>
      <c r="O119" s="177">
        <f>RES_hhdet_in_tesh!O119/RES_summary!O$21</f>
        <v>0</v>
      </c>
      <c r="P119" s="177">
        <f>RES_hhdet_in_tesh!P119/RES_summary!P$21</f>
        <v>0</v>
      </c>
      <c r="Q119" s="177">
        <f>RES_hhdet_in_tesh!Q119/RES_summary!Q$21</f>
        <v>0</v>
      </c>
    </row>
    <row r="120" spans="1:17" ht="12" customHeight="1" x14ac:dyDescent="0.25">
      <c r="A120" s="158" t="s">
        <v>62</v>
      </c>
      <c r="B120" s="157"/>
      <c r="C120" s="178">
        <f>RES_hhdet_in_tesh!C120/RES_summary!C$21</f>
        <v>0</v>
      </c>
      <c r="D120" s="178">
        <f>RES_hhdet_in_tesh!D120/RES_summary!D$21</f>
        <v>0</v>
      </c>
      <c r="E120" s="178">
        <f>RES_hhdet_in_tesh!E120/RES_summary!E$21</f>
        <v>0</v>
      </c>
      <c r="F120" s="178">
        <f>RES_hhdet_in_tesh!F120/RES_summary!F$21</f>
        <v>0</v>
      </c>
      <c r="G120" s="178">
        <f>RES_hhdet_in_tesh!G120/RES_summary!G$21</f>
        <v>0</v>
      </c>
      <c r="H120" s="178">
        <f>RES_hhdet_in_tesh!H120/RES_summary!H$21</f>
        <v>0</v>
      </c>
      <c r="I120" s="178">
        <f>RES_hhdet_in_tesh!I120/RES_summary!I$21</f>
        <v>0</v>
      </c>
      <c r="J120" s="178">
        <f>RES_hhdet_in_tesh!J120/RES_summary!J$21</f>
        <v>0</v>
      </c>
      <c r="K120" s="178">
        <f>RES_hhdet_in_tesh!K120/RES_summary!K$21</f>
        <v>0</v>
      </c>
      <c r="L120" s="178">
        <f>RES_hhdet_in_tesh!L120/RES_summary!L$21</f>
        <v>0</v>
      </c>
      <c r="M120" s="178">
        <f>RES_hhdet_in_tesh!M120/RES_summary!M$21</f>
        <v>0</v>
      </c>
      <c r="N120" s="178">
        <f>RES_hhdet_in_tesh!N120/RES_summary!N$21</f>
        <v>0</v>
      </c>
      <c r="O120" s="178">
        <f>RES_hhdet_in_tesh!O120/RES_summary!O$21</f>
        <v>0</v>
      </c>
      <c r="P120" s="178">
        <f>RES_hhdet_in_tesh!P120/RES_summary!P$21</f>
        <v>0</v>
      </c>
      <c r="Q120" s="178">
        <f>RES_hhdet_in_tesh!Q120/RES_summary!Q$21</f>
        <v>0</v>
      </c>
    </row>
    <row r="121" spans="1:17" ht="12" customHeight="1" x14ac:dyDescent="0.25">
      <c r="A121" s="23" t="s">
        <v>57</v>
      </c>
      <c r="B121" s="156"/>
      <c r="C121" s="177">
        <f>RES_hhdet_in_tesh!C121/RES_summary!C$21</f>
        <v>0</v>
      </c>
      <c r="D121" s="177">
        <f>RES_hhdet_in_tesh!D121/RES_summary!D$21</f>
        <v>0</v>
      </c>
      <c r="E121" s="177">
        <f>RES_hhdet_in_tesh!E121/RES_summary!E$21</f>
        <v>0</v>
      </c>
      <c r="F121" s="177">
        <f>RES_hhdet_in_tesh!F121/RES_summary!F$21</f>
        <v>0</v>
      </c>
      <c r="G121" s="177">
        <f>RES_hhdet_in_tesh!G121/RES_summary!G$21</f>
        <v>0</v>
      </c>
      <c r="H121" s="177">
        <f>RES_hhdet_in_tesh!H121/RES_summary!H$21</f>
        <v>0</v>
      </c>
      <c r="I121" s="177">
        <f>RES_hhdet_in_tesh!I121/RES_summary!I$21</f>
        <v>0</v>
      </c>
      <c r="J121" s="177">
        <f>RES_hhdet_in_tesh!J121/RES_summary!J$21</f>
        <v>0</v>
      </c>
      <c r="K121" s="177">
        <f>RES_hhdet_in_tesh!K121/RES_summary!K$21</f>
        <v>0</v>
      </c>
      <c r="L121" s="177">
        <f>RES_hhdet_in_tesh!L121/RES_summary!L$21</f>
        <v>0</v>
      </c>
      <c r="M121" s="177">
        <f>RES_hhdet_in_tesh!M121/RES_summary!M$21</f>
        <v>0</v>
      </c>
      <c r="N121" s="177">
        <f>RES_hhdet_in_tesh!N121/RES_summary!N$21</f>
        <v>0</v>
      </c>
      <c r="O121" s="177">
        <f>RES_hhdet_in_tesh!O121/RES_summary!O$21</f>
        <v>0</v>
      </c>
      <c r="P121" s="177">
        <f>RES_hhdet_in_tesh!P121/RES_summary!P$21</f>
        <v>0</v>
      </c>
      <c r="Q121" s="177">
        <f>RES_hhdet_in_tesh!Q121/RES_summary!Q$21</f>
        <v>0</v>
      </c>
    </row>
    <row r="122" spans="1:17" ht="12" customHeight="1" x14ac:dyDescent="0.25">
      <c r="A122" s="29" t="s">
        <v>140</v>
      </c>
      <c r="B122" s="57"/>
      <c r="C122" s="176">
        <f>RES_hhdet_in_tesh!C122/RES_summary!C$21</f>
        <v>0</v>
      </c>
      <c r="D122" s="176">
        <f>RES_hhdet_in_tesh!D122/RES_summary!D$21</f>
        <v>0</v>
      </c>
      <c r="E122" s="176">
        <f>RES_hhdet_in_tesh!E122/RES_summary!E$21</f>
        <v>0</v>
      </c>
      <c r="F122" s="176">
        <f>RES_hhdet_in_tesh!F122/RES_summary!F$21</f>
        <v>0</v>
      </c>
      <c r="G122" s="176">
        <f>RES_hhdet_in_tesh!G122/RES_summary!G$21</f>
        <v>0</v>
      </c>
      <c r="H122" s="176">
        <f>RES_hhdet_in_tesh!H122/RES_summary!H$21</f>
        <v>0</v>
      </c>
      <c r="I122" s="176">
        <f>RES_hhdet_in_tesh!I122/RES_summary!I$21</f>
        <v>0</v>
      </c>
      <c r="J122" s="176">
        <f>RES_hhdet_in_tesh!J122/RES_summary!J$21</f>
        <v>0</v>
      </c>
      <c r="K122" s="176">
        <f>RES_hhdet_in_tesh!K122/RES_summary!K$21</f>
        <v>0</v>
      </c>
      <c r="L122" s="176">
        <f>RES_hhdet_in_tesh!L122/RES_summary!L$21</f>
        <v>0</v>
      </c>
      <c r="M122" s="176">
        <f>RES_hhdet_in_tesh!M122/RES_summary!M$21</f>
        <v>0</v>
      </c>
      <c r="N122" s="176">
        <f>RES_hhdet_in_tesh!N122/RES_summary!N$21</f>
        <v>0</v>
      </c>
      <c r="O122" s="176">
        <f>RES_hhdet_in_tesh!O122/RES_summary!O$21</f>
        <v>0</v>
      </c>
      <c r="P122" s="176">
        <f>RES_hhdet_in_tesh!P122/RES_summary!P$21</f>
        <v>0</v>
      </c>
      <c r="Q122" s="176">
        <f>RES_hhdet_in_tesh!Q122/RES_summary!Q$21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84">
        <f>RES_hhdet_in_tesh!C124/RES_summary!C$21</f>
        <v>82.53101514022778</v>
      </c>
      <c r="D124" s="184">
        <f>RES_hhdet_in_tesh!D124/RES_summary!D$21</f>
        <v>0</v>
      </c>
      <c r="E124" s="184">
        <f>RES_hhdet_in_tesh!E124/RES_summary!E$21</f>
        <v>92.705792755966726</v>
      </c>
      <c r="F124" s="184">
        <f>RES_hhdet_in_tesh!F124/RES_summary!F$21</f>
        <v>86.319622795585673</v>
      </c>
      <c r="G124" s="184">
        <f>RES_hhdet_in_tesh!G124/RES_summary!G$21</f>
        <v>88.568642002350344</v>
      </c>
      <c r="H124" s="184">
        <f>RES_hhdet_in_tesh!H124/RES_summary!H$21</f>
        <v>88.005305712283473</v>
      </c>
      <c r="I124" s="184">
        <f>RES_hhdet_in_tesh!I124/RES_summary!I$21</f>
        <v>82.623074565952905</v>
      </c>
      <c r="J124" s="184">
        <f>RES_hhdet_in_tesh!J124/RES_summary!J$21</f>
        <v>80.597309043050331</v>
      </c>
      <c r="K124" s="184">
        <f>RES_hhdet_in_tesh!K124/RES_summary!K$21</f>
        <v>84.688698769768351</v>
      </c>
      <c r="L124" s="184">
        <f>RES_hhdet_in_tesh!L124/RES_summary!L$21</f>
        <v>85.675188360358618</v>
      </c>
      <c r="M124" s="184">
        <f>RES_hhdet_in_tesh!M124/RES_summary!M$21</f>
        <v>89.226671192809761</v>
      </c>
      <c r="N124" s="184">
        <f>RES_hhdet_in_tesh!N124/RES_summary!N$21</f>
        <v>86.093145018858223</v>
      </c>
      <c r="O124" s="184">
        <f>RES_hhdet_in_tesh!O124/RES_summary!O$21</f>
        <v>77.678714620564918</v>
      </c>
      <c r="P124" s="184">
        <f>RES_hhdet_in_tesh!P124/RES_summary!P$21</f>
        <v>73.00395085299418</v>
      </c>
      <c r="Q124" s="184">
        <f>RES_hhdet_in_tesh!Q124/RES_summary!Q$21</f>
        <v>72.022496487707372</v>
      </c>
    </row>
    <row r="125" spans="1:17" ht="12.95" customHeight="1" x14ac:dyDescent="0.25">
      <c r="A125" s="158" t="s">
        <v>65</v>
      </c>
      <c r="B125" s="157"/>
      <c r="C125" s="178">
        <f>RES_hhdet_in_tesh!C125/RES_summary!C$21</f>
        <v>34.859587813311478</v>
      </c>
      <c r="D125" s="178">
        <f>RES_hhdet_in_tesh!D125/RES_summary!D$21</f>
        <v>0</v>
      </c>
      <c r="E125" s="178">
        <f>RES_hhdet_in_tesh!E125/RES_summary!E$21</f>
        <v>44.228042351985884</v>
      </c>
      <c r="F125" s="178">
        <f>RES_hhdet_in_tesh!F125/RES_summary!F$21</f>
        <v>38.652807280376571</v>
      </c>
      <c r="G125" s="178">
        <f>RES_hhdet_in_tesh!G125/RES_summary!G$21</f>
        <v>39.630683264244006</v>
      </c>
      <c r="H125" s="178">
        <f>RES_hhdet_in_tesh!H125/RES_summary!H$21</f>
        <v>38.781482324299503</v>
      </c>
      <c r="I125" s="178">
        <f>RES_hhdet_in_tesh!I125/RES_summary!I$21</f>
        <v>34.646417967514672</v>
      </c>
      <c r="J125" s="178">
        <f>RES_hhdet_in_tesh!J125/RES_summary!J$21</f>
        <v>34.878846223651479</v>
      </c>
      <c r="K125" s="178">
        <f>RES_hhdet_in_tesh!K125/RES_summary!K$21</f>
        <v>36.321503725564654</v>
      </c>
      <c r="L125" s="178">
        <f>RES_hhdet_in_tesh!L125/RES_summary!L$21</f>
        <v>35.574926901221346</v>
      </c>
      <c r="M125" s="178">
        <f>RES_hhdet_in_tesh!M125/RES_summary!M$21</f>
        <v>41.953607238006732</v>
      </c>
      <c r="N125" s="178">
        <f>RES_hhdet_in_tesh!N125/RES_summary!N$21</f>
        <v>40.290601774868286</v>
      </c>
      <c r="O125" s="178">
        <f>RES_hhdet_in_tesh!O125/RES_summary!O$21</f>
        <v>36.469563327393779</v>
      </c>
      <c r="P125" s="178">
        <f>RES_hhdet_in_tesh!P125/RES_summary!P$21</f>
        <v>33.705629783827767</v>
      </c>
      <c r="Q125" s="178">
        <f>RES_hhdet_in_tesh!Q125/RES_summary!Q$21</f>
        <v>32.163299296394868</v>
      </c>
    </row>
    <row r="126" spans="1:17" ht="12" customHeight="1" x14ac:dyDescent="0.25">
      <c r="A126" s="23" t="s">
        <v>149</v>
      </c>
      <c r="B126" s="156"/>
      <c r="C126" s="177">
        <f>RES_hhdet_in_tesh!C126/RES_summary!C$21</f>
        <v>34.506674699105538</v>
      </c>
      <c r="D126" s="177">
        <f>RES_hhdet_in_tesh!D126/RES_summary!D$21</f>
        <v>0</v>
      </c>
      <c r="E126" s="177">
        <f>RES_hhdet_in_tesh!E126/RES_summary!E$21</f>
        <v>44.09535961717922</v>
      </c>
      <c r="F126" s="177">
        <f>RES_hhdet_in_tesh!F126/RES_summary!F$21</f>
        <v>38.585176993513102</v>
      </c>
      <c r="G126" s="177">
        <f>RES_hhdet_in_tesh!G126/RES_summary!G$21</f>
        <v>39.451173854349108</v>
      </c>
      <c r="H126" s="177">
        <f>RES_hhdet_in_tesh!H126/RES_summary!H$21</f>
        <v>38.601947600245843</v>
      </c>
      <c r="I126" s="177">
        <f>RES_hhdet_in_tesh!I126/RES_summary!I$21</f>
        <v>34.513600329420498</v>
      </c>
      <c r="J126" s="177">
        <f>RES_hhdet_in_tesh!J126/RES_summary!J$21</f>
        <v>34.509099209618483</v>
      </c>
      <c r="K126" s="177">
        <f>RES_hhdet_in_tesh!K126/RES_summary!K$21</f>
        <v>35.840179608817323</v>
      </c>
      <c r="L126" s="177">
        <f>RES_hhdet_in_tesh!L126/RES_summary!L$21</f>
        <v>35.174738651369225</v>
      </c>
      <c r="M126" s="177">
        <f>RES_hhdet_in_tesh!M126/RES_summary!M$21</f>
        <v>41.450301152465045</v>
      </c>
      <c r="N126" s="177">
        <f>RES_hhdet_in_tesh!N126/RES_summary!N$21</f>
        <v>39.973487499061441</v>
      </c>
      <c r="O126" s="177">
        <f>RES_hhdet_in_tesh!O126/RES_summary!O$21</f>
        <v>36.292188019684971</v>
      </c>
      <c r="P126" s="177">
        <f>RES_hhdet_in_tesh!P126/RES_summary!P$21</f>
        <v>33.475057036703461</v>
      </c>
      <c r="Q126" s="177">
        <f>RES_hhdet_in_tesh!Q126/RES_summary!Q$21</f>
        <v>31.947206528259855</v>
      </c>
    </row>
    <row r="127" spans="1:17" ht="12" customHeight="1" x14ac:dyDescent="0.25">
      <c r="A127" s="23" t="s">
        <v>60</v>
      </c>
      <c r="B127" s="156"/>
      <c r="C127" s="177">
        <f>RES_hhdet_in_tesh!C127/RES_summary!C$21</f>
        <v>0.35291311420594129</v>
      </c>
      <c r="D127" s="177">
        <f>RES_hhdet_in_tesh!D127/RES_summary!D$21</f>
        <v>0</v>
      </c>
      <c r="E127" s="177">
        <f>RES_hhdet_in_tesh!E127/RES_summary!E$21</f>
        <v>0.13268273480666379</v>
      </c>
      <c r="F127" s="177">
        <f>RES_hhdet_in_tesh!F127/RES_summary!F$21</f>
        <v>6.7630286863464076E-2</v>
      </c>
      <c r="G127" s="177">
        <f>RES_hhdet_in_tesh!G127/RES_summary!G$21</f>
        <v>0.17950940989490194</v>
      </c>
      <c r="H127" s="177">
        <f>RES_hhdet_in_tesh!H127/RES_summary!H$21</f>
        <v>0.17953472405366236</v>
      </c>
      <c r="I127" s="177">
        <f>RES_hhdet_in_tesh!I127/RES_summary!I$21</f>
        <v>0.13281763809416974</v>
      </c>
      <c r="J127" s="177">
        <f>RES_hhdet_in_tesh!J127/RES_summary!J$21</f>
        <v>0.36974701403299637</v>
      </c>
      <c r="K127" s="177">
        <f>RES_hhdet_in_tesh!K127/RES_summary!K$21</f>
        <v>0.481324116747324</v>
      </c>
      <c r="L127" s="177">
        <f>RES_hhdet_in_tesh!L127/RES_summary!L$21</f>
        <v>0.40018824985212542</v>
      </c>
      <c r="M127" s="177">
        <f>RES_hhdet_in_tesh!M127/RES_summary!M$21</f>
        <v>0.50330608554169076</v>
      </c>
      <c r="N127" s="177">
        <f>RES_hhdet_in_tesh!N127/RES_summary!N$21</f>
        <v>0.31711427580684698</v>
      </c>
      <c r="O127" s="177">
        <f>RES_hhdet_in_tesh!O127/RES_summary!O$21</f>
        <v>0.17737530770880841</v>
      </c>
      <c r="P127" s="177">
        <f>RES_hhdet_in_tesh!P127/RES_summary!P$21</f>
        <v>0.23057274712431203</v>
      </c>
      <c r="Q127" s="177">
        <f>RES_hhdet_in_tesh!Q127/RES_summary!Q$21</f>
        <v>0.21609276813501832</v>
      </c>
    </row>
    <row r="128" spans="1:17" ht="12.95" customHeight="1" x14ac:dyDescent="0.25">
      <c r="A128" s="158" t="s">
        <v>112</v>
      </c>
      <c r="B128" s="157"/>
      <c r="C128" s="178">
        <f>RES_hhdet_in_tesh!C128/RES_summary!C$21</f>
        <v>21.393232065855109</v>
      </c>
      <c r="D128" s="178">
        <f>RES_hhdet_in_tesh!D128/RES_summary!D$21</f>
        <v>0</v>
      </c>
      <c r="E128" s="178">
        <f>RES_hhdet_in_tesh!E128/RES_summary!E$21</f>
        <v>22.683891217593388</v>
      </c>
      <c r="F128" s="178">
        <f>RES_hhdet_in_tesh!F128/RES_summary!F$21</f>
        <v>22.895824153169769</v>
      </c>
      <c r="G128" s="178">
        <f>RES_hhdet_in_tesh!G128/RES_summary!G$21</f>
        <v>23.11608827806376</v>
      </c>
      <c r="H128" s="178">
        <f>RES_hhdet_in_tesh!H128/RES_summary!H$21</f>
        <v>23.077932158098292</v>
      </c>
      <c r="I128" s="178">
        <f>RES_hhdet_in_tesh!I128/RES_summary!I$21</f>
        <v>22.633231722046002</v>
      </c>
      <c r="J128" s="178">
        <f>RES_hhdet_in_tesh!J128/RES_summary!J$21</f>
        <v>21.334462231029331</v>
      </c>
      <c r="K128" s="178">
        <f>RES_hhdet_in_tesh!K128/RES_summary!K$21</f>
        <v>25.798135565806493</v>
      </c>
      <c r="L128" s="178">
        <f>RES_hhdet_in_tesh!L128/RES_summary!L$21</f>
        <v>26.65629929066306</v>
      </c>
      <c r="M128" s="178">
        <f>RES_hhdet_in_tesh!M128/RES_summary!M$21</f>
        <v>25.835064464981812</v>
      </c>
      <c r="N128" s="178">
        <f>RES_hhdet_in_tesh!N128/RES_summary!N$21</f>
        <v>25.347357618218005</v>
      </c>
      <c r="O128" s="178">
        <f>RES_hhdet_in_tesh!O128/RES_summary!O$21</f>
        <v>21.649000968205161</v>
      </c>
      <c r="P128" s="178">
        <f>RES_hhdet_in_tesh!P128/RES_summary!P$21</f>
        <v>20.039281583137459</v>
      </c>
      <c r="Q128" s="178">
        <f>RES_hhdet_in_tesh!Q128/RES_summary!Q$21</f>
        <v>20.890424259233217</v>
      </c>
    </row>
    <row r="129" spans="1:17" ht="12" customHeight="1" x14ac:dyDescent="0.25">
      <c r="A129" s="23" t="s">
        <v>60</v>
      </c>
      <c r="B129" s="156"/>
      <c r="C129" s="177">
        <f>RES_hhdet_in_tesh!C129/RES_summary!C$21</f>
        <v>21.393232065855109</v>
      </c>
      <c r="D129" s="177">
        <f>RES_hhdet_in_tesh!D129/RES_summary!D$21</f>
        <v>0</v>
      </c>
      <c r="E129" s="177">
        <f>RES_hhdet_in_tesh!E129/RES_summary!E$21</f>
        <v>22.683891217593388</v>
      </c>
      <c r="F129" s="177">
        <f>RES_hhdet_in_tesh!F129/RES_summary!F$21</f>
        <v>22.895824153169769</v>
      </c>
      <c r="G129" s="177">
        <f>RES_hhdet_in_tesh!G129/RES_summary!G$21</f>
        <v>23.11608827806376</v>
      </c>
      <c r="H129" s="177">
        <f>RES_hhdet_in_tesh!H129/RES_summary!H$21</f>
        <v>23.077932158098292</v>
      </c>
      <c r="I129" s="177">
        <f>RES_hhdet_in_tesh!I129/RES_summary!I$21</f>
        <v>22.633231722046002</v>
      </c>
      <c r="J129" s="177">
        <f>RES_hhdet_in_tesh!J129/RES_summary!J$21</f>
        <v>21.334462231029331</v>
      </c>
      <c r="K129" s="177">
        <f>RES_hhdet_in_tesh!K129/RES_summary!K$21</f>
        <v>25.798135565806493</v>
      </c>
      <c r="L129" s="177">
        <f>RES_hhdet_in_tesh!L129/RES_summary!L$21</f>
        <v>26.65629929066306</v>
      </c>
      <c r="M129" s="177">
        <f>RES_hhdet_in_tesh!M129/RES_summary!M$21</f>
        <v>25.835064464981812</v>
      </c>
      <c r="N129" s="177">
        <f>RES_hhdet_in_tesh!N129/RES_summary!N$21</f>
        <v>25.347357618218005</v>
      </c>
      <c r="O129" s="177">
        <f>RES_hhdet_in_tesh!O129/RES_summary!O$21</f>
        <v>21.649000968205161</v>
      </c>
      <c r="P129" s="177">
        <f>RES_hhdet_in_tesh!P129/RES_summary!P$21</f>
        <v>20.039281583137459</v>
      </c>
      <c r="Q129" s="177">
        <f>RES_hhdet_in_tesh!Q129/RES_summary!Q$21</f>
        <v>20.890424259233217</v>
      </c>
    </row>
    <row r="130" spans="1:17" ht="12" customHeight="1" x14ac:dyDescent="0.25">
      <c r="A130" s="158" t="s">
        <v>63</v>
      </c>
      <c r="B130" s="157"/>
      <c r="C130" s="178">
        <f>RES_hhdet_in_tesh!C130/RES_summary!C$21</f>
        <v>15.150695429272334</v>
      </c>
      <c r="D130" s="178">
        <f>RES_hhdet_in_tesh!D130/RES_summary!D$21</f>
        <v>0</v>
      </c>
      <c r="E130" s="178">
        <f>RES_hhdet_in_tesh!E130/RES_summary!E$21</f>
        <v>15.05688597225268</v>
      </c>
      <c r="F130" s="178">
        <f>RES_hhdet_in_tesh!F130/RES_summary!F$21</f>
        <v>14.095528447162975</v>
      </c>
      <c r="G130" s="178">
        <f>RES_hhdet_in_tesh!G130/RES_summary!G$21</f>
        <v>14.872899253951005</v>
      </c>
      <c r="H130" s="178">
        <f>RES_hhdet_in_tesh!H130/RES_summary!H$21</f>
        <v>15.187021101864204</v>
      </c>
      <c r="I130" s="178">
        <f>RES_hhdet_in_tesh!I130/RES_summary!I$21</f>
        <v>14.484163295327502</v>
      </c>
      <c r="J130" s="178">
        <f>RES_hhdet_in_tesh!J130/RES_summary!J$21</f>
        <v>13.260000797813184</v>
      </c>
      <c r="K130" s="178">
        <f>RES_hhdet_in_tesh!K130/RES_summary!K$21</f>
        <v>12.204990267558516</v>
      </c>
      <c r="L130" s="178">
        <f>RES_hhdet_in_tesh!L130/RES_summary!L$21</f>
        <v>13.475775446516224</v>
      </c>
      <c r="M130" s="178">
        <f>RES_hhdet_in_tesh!M130/RES_summary!M$21</f>
        <v>11.816146429900355</v>
      </c>
      <c r="N130" s="178">
        <f>RES_hhdet_in_tesh!N130/RES_summary!N$21</f>
        <v>11.575255363040034</v>
      </c>
      <c r="O130" s="178">
        <f>RES_hhdet_in_tesh!O130/RES_summary!O$21</f>
        <v>11.198251448819896</v>
      </c>
      <c r="P130" s="178">
        <f>RES_hhdet_in_tesh!P130/RES_summary!P$21</f>
        <v>10.938859943509248</v>
      </c>
      <c r="Q130" s="178">
        <f>RES_hhdet_in_tesh!Q130/RES_summary!Q$21</f>
        <v>10.870016087707556</v>
      </c>
    </row>
    <row r="131" spans="1:17" ht="12" customHeight="1" x14ac:dyDescent="0.25">
      <c r="A131" s="167" t="s">
        <v>148</v>
      </c>
      <c r="B131" s="132"/>
      <c r="C131" s="183">
        <f>RES_hhdet_in_tesh!C131/RES_summary!C$21</f>
        <v>14.630897000434015</v>
      </c>
      <c r="D131" s="183">
        <f>RES_hhdet_in_tesh!D131/RES_summary!D$21</f>
        <v>0</v>
      </c>
      <c r="E131" s="183">
        <f>RES_hhdet_in_tesh!E131/RES_summary!E$21</f>
        <v>13.94697981240139</v>
      </c>
      <c r="F131" s="183">
        <f>RES_hhdet_in_tesh!F131/RES_summary!F$21</f>
        <v>13.559471554038145</v>
      </c>
      <c r="G131" s="183">
        <f>RES_hhdet_in_tesh!G131/RES_summary!G$21</f>
        <v>14.373125401304476</v>
      </c>
      <c r="H131" s="183">
        <f>RES_hhdet_in_tesh!H131/RES_summary!H$21</f>
        <v>13.841477827303709</v>
      </c>
      <c r="I131" s="183">
        <f>RES_hhdet_in_tesh!I131/RES_summary!I$21</f>
        <v>13.676668470986458</v>
      </c>
      <c r="J131" s="183">
        <f>RES_hhdet_in_tesh!J131/RES_summary!J$21</f>
        <v>12.647876182741125</v>
      </c>
      <c r="K131" s="183">
        <f>RES_hhdet_in_tesh!K131/RES_summary!K$21</f>
        <v>12.204990267558516</v>
      </c>
      <c r="L131" s="183">
        <f>RES_hhdet_in_tesh!L131/RES_summary!L$21</f>
        <v>0</v>
      </c>
      <c r="M131" s="183">
        <f>RES_hhdet_in_tesh!M131/RES_summary!M$21</f>
        <v>0</v>
      </c>
      <c r="N131" s="183">
        <f>RES_hhdet_in_tesh!N131/RES_summary!N$21</f>
        <v>11.095059982530277</v>
      </c>
      <c r="O131" s="183">
        <f>RES_hhdet_in_tesh!O131/RES_summary!O$21</f>
        <v>10.927760588063393</v>
      </c>
      <c r="P131" s="183">
        <f>RES_hhdet_in_tesh!P131/RES_summary!P$21</f>
        <v>10.906058840902974</v>
      </c>
      <c r="Q131" s="183">
        <f>RES_hhdet_in_tesh!Q131/RES_summary!Q$21</f>
        <v>10.85061591257422</v>
      </c>
    </row>
    <row r="132" spans="1:17" ht="12" customHeight="1" x14ac:dyDescent="0.25">
      <c r="A132" s="167" t="s">
        <v>147</v>
      </c>
      <c r="B132" s="132"/>
      <c r="C132" s="183">
        <f>RES_hhdet_in_tesh!C132/RES_summary!C$21</f>
        <v>0</v>
      </c>
      <c r="D132" s="183">
        <f>RES_hhdet_in_tesh!D132/RES_summary!D$21</f>
        <v>0</v>
      </c>
      <c r="E132" s="183">
        <f>RES_hhdet_in_tesh!E132/RES_summary!E$21</f>
        <v>0</v>
      </c>
      <c r="F132" s="183">
        <f>RES_hhdet_in_tesh!F132/RES_summary!F$21</f>
        <v>0</v>
      </c>
      <c r="G132" s="183">
        <f>RES_hhdet_in_tesh!G132/RES_summary!G$21</f>
        <v>0</v>
      </c>
      <c r="H132" s="183">
        <f>RES_hhdet_in_tesh!H132/RES_summary!H$21</f>
        <v>0</v>
      </c>
      <c r="I132" s="183">
        <f>RES_hhdet_in_tesh!I132/RES_summary!I$21</f>
        <v>0</v>
      </c>
      <c r="J132" s="183">
        <f>RES_hhdet_in_tesh!J132/RES_summary!J$21</f>
        <v>0</v>
      </c>
      <c r="K132" s="183">
        <f>RES_hhdet_in_tesh!K132/RES_summary!K$21</f>
        <v>0</v>
      </c>
      <c r="L132" s="183">
        <f>RES_hhdet_in_tesh!L132/RES_summary!L$21</f>
        <v>11.963368021398788</v>
      </c>
      <c r="M132" s="183">
        <f>RES_hhdet_in_tesh!M132/RES_summary!M$21</f>
        <v>11.816146429900355</v>
      </c>
      <c r="N132" s="183">
        <f>RES_hhdet_in_tesh!N132/RES_summary!N$21</f>
        <v>11.323156749387753</v>
      </c>
      <c r="O132" s="183">
        <f>RES_hhdet_in_tesh!O132/RES_summary!O$21</f>
        <v>11.128409619830263</v>
      </c>
      <c r="P132" s="183">
        <f>RES_hhdet_in_tesh!P132/RES_summary!P$21</f>
        <v>11.076501391517667</v>
      </c>
      <c r="Q132" s="183">
        <f>RES_hhdet_in_tesh!Q132/RES_summary!Q$21</f>
        <v>10.98437691287797</v>
      </c>
    </row>
    <row r="133" spans="1:17" ht="12" customHeight="1" x14ac:dyDescent="0.25">
      <c r="A133" s="166" t="s">
        <v>61</v>
      </c>
      <c r="B133" s="165"/>
      <c r="C133" s="182">
        <f>RES_hhdet_in_tesh!C133/RES_summary!C$21</f>
        <v>0</v>
      </c>
      <c r="D133" s="182">
        <f>RES_hhdet_in_tesh!D133/RES_summary!D$21</f>
        <v>0</v>
      </c>
      <c r="E133" s="182">
        <f>RES_hhdet_in_tesh!E133/RES_summary!E$21</f>
        <v>0</v>
      </c>
      <c r="F133" s="182">
        <f>RES_hhdet_in_tesh!F133/RES_summary!F$21</f>
        <v>0</v>
      </c>
      <c r="G133" s="182">
        <f>RES_hhdet_in_tesh!G133/RES_summary!G$21</f>
        <v>0</v>
      </c>
      <c r="H133" s="182">
        <f>RES_hhdet_in_tesh!H133/RES_summary!H$21</f>
        <v>0</v>
      </c>
      <c r="I133" s="182">
        <f>RES_hhdet_in_tesh!I133/RES_summary!I$21</f>
        <v>0</v>
      </c>
      <c r="J133" s="182">
        <f>RES_hhdet_in_tesh!J133/RES_summary!J$21</f>
        <v>0</v>
      </c>
      <c r="K133" s="182">
        <f>RES_hhdet_in_tesh!K133/RES_summary!K$21</f>
        <v>0</v>
      </c>
      <c r="L133" s="182">
        <f>RES_hhdet_in_tesh!L133/RES_summary!L$21</f>
        <v>7.1780215229542641</v>
      </c>
      <c r="M133" s="182">
        <f>RES_hhdet_in_tesh!M133/RES_summary!M$21</f>
        <v>7.0904021855001744</v>
      </c>
      <c r="N133" s="182">
        <f>RES_hhdet_in_tesh!N133/RES_summary!N$21</f>
        <v>6.7940698807582471</v>
      </c>
      <c r="O133" s="182">
        <f>RES_hhdet_in_tesh!O133/RES_summary!O$21</f>
        <v>6.6775208715254992</v>
      </c>
      <c r="P133" s="182">
        <f>RES_hhdet_in_tesh!P133/RES_summary!P$21</f>
        <v>6.6475170492969147</v>
      </c>
      <c r="Q133" s="182">
        <f>RES_hhdet_in_tesh!Q133/RES_summary!Q$21</f>
        <v>6.5936793175248578</v>
      </c>
    </row>
    <row r="134" spans="1:17" ht="12" customHeight="1" x14ac:dyDescent="0.25">
      <c r="A134" s="147" t="s">
        <v>59</v>
      </c>
      <c r="B134" s="164"/>
      <c r="C134" s="181">
        <f>RES_hhdet_in_tesh!C134/RES_summary!C$21</f>
        <v>0</v>
      </c>
      <c r="D134" s="181">
        <f>RES_hhdet_in_tesh!D134/RES_summary!D$21</f>
        <v>0</v>
      </c>
      <c r="E134" s="181">
        <f>RES_hhdet_in_tesh!E134/RES_summary!E$21</f>
        <v>0</v>
      </c>
      <c r="F134" s="181">
        <f>RES_hhdet_in_tesh!F134/RES_summary!F$21</f>
        <v>0</v>
      </c>
      <c r="G134" s="181">
        <f>RES_hhdet_in_tesh!G134/RES_summary!G$21</f>
        <v>0</v>
      </c>
      <c r="H134" s="181">
        <f>RES_hhdet_in_tesh!H134/RES_summary!H$21</f>
        <v>0</v>
      </c>
      <c r="I134" s="181">
        <f>RES_hhdet_in_tesh!I134/RES_summary!I$21</f>
        <v>0</v>
      </c>
      <c r="J134" s="181">
        <f>RES_hhdet_in_tesh!J134/RES_summary!J$21</f>
        <v>0</v>
      </c>
      <c r="K134" s="181">
        <f>RES_hhdet_in_tesh!K134/RES_summary!K$21</f>
        <v>0</v>
      </c>
      <c r="L134" s="181">
        <f>RES_hhdet_in_tesh!L134/RES_summary!L$21</f>
        <v>4.7853464984445235</v>
      </c>
      <c r="M134" s="181">
        <f>RES_hhdet_in_tesh!M134/RES_summary!M$21</f>
        <v>4.725744244400178</v>
      </c>
      <c r="N134" s="181">
        <f>RES_hhdet_in_tesh!N134/RES_summary!N$21</f>
        <v>4.5290868686295074</v>
      </c>
      <c r="O134" s="181">
        <f>RES_hhdet_in_tesh!O134/RES_summary!O$21</f>
        <v>4.4508887483047648</v>
      </c>
      <c r="P134" s="181">
        <f>RES_hhdet_in_tesh!P134/RES_summary!P$21</f>
        <v>4.4289843422207538</v>
      </c>
      <c r="Q134" s="181">
        <f>RES_hhdet_in_tesh!Q134/RES_summary!Q$21</f>
        <v>4.3906975953531138</v>
      </c>
    </row>
    <row r="135" spans="1:17" ht="12" customHeight="1" x14ac:dyDescent="0.25">
      <c r="A135" s="163" t="s">
        <v>142</v>
      </c>
      <c r="B135" s="162"/>
      <c r="C135" s="180">
        <f>RES_hhdet_in_tesh!C135/RES_summary!C$21</f>
        <v>15.721662806427663</v>
      </c>
      <c r="D135" s="180">
        <f>RES_hhdet_in_tesh!D135/RES_summary!D$21</f>
        <v>0</v>
      </c>
      <c r="E135" s="180">
        <f>RES_hhdet_in_tesh!E135/RES_summary!E$21</f>
        <v>16.574219605374143</v>
      </c>
      <c r="F135" s="180">
        <f>RES_hhdet_in_tesh!F135/RES_summary!F$21</f>
        <v>16.152170823568881</v>
      </c>
      <c r="G135" s="180">
        <f>RES_hhdet_in_tesh!G135/RES_summary!G$21</f>
        <v>16.065361591664338</v>
      </c>
      <c r="H135" s="180">
        <f>RES_hhdet_in_tesh!H135/RES_summary!H$21</f>
        <v>16.523052285909198</v>
      </c>
      <c r="I135" s="180">
        <f>RES_hhdet_in_tesh!I135/RES_summary!I$21</f>
        <v>16.139567831757496</v>
      </c>
      <c r="J135" s="180">
        <f>RES_hhdet_in_tesh!J135/RES_summary!J$21</f>
        <v>16.78279207472184</v>
      </c>
      <c r="K135" s="180">
        <f>RES_hhdet_in_tesh!K135/RES_summary!K$21</f>
        <v>0</v>
      </c>
      <c r="L135" s="180">
        <f>RES_hhdet_in_tesh!L135/RES_summary!L$21</f>
        <v>14.910976384550301</v>
      </c>
      <c r="M135" s="180">
        <f>RES_hhdet_in_tesh!M135/RES_summary!M$21</f>
        <v>0</v>
      </c>
      <c r="N135" s="180">
        <f>RES_hhdet_in_tesh!N135/RES_summary!N$21</f>
        <v>13.686814344096764</v>
      </c>
      <c r="O135" s="180">
        <f>RES_hhdet_in_tesh!O135/RES_summary!O$21</f>
        <v>12.918485539972274</v>
      </c>
      <c r="P135" s="180">
        <f>RES_hhdet_in_tesh!P135/RES_summary!P$21</f>
        <v>0</v>
      </c>
      <c r="Q135" s="180">
        <f>RES_hhdet_in_tesh!Q135/RES_summary!Q$21</f>
        <v>0</v>
      </c>
    </row>
    <row r="136" spans="1:17" ht="12" customHeight="1" x14ac:dyDescent="0.25">
      <c r="A136" s="161" t="s">
        <v>141</v>
      </c>
      <c r="B136" s="160"/>
      <c r="C136" s="179">
        <f>RES_hhdet_in_tesh!C136/RES_summary!C$21</f>
        <v>0</v>
      </c>
      <c r="D136" s="179">
        <f>RES_hhdet_in_tesh!D136/RES_summary!D$21</f>
        <v>0</v>
      </c>
      <c r="E136" s="179">
        <f>RES_hhdet_in_tesh!E136/RES_summary!E$21</f>
        <v>0</v>
      </c>
      <c r="F136" s="179">
        <f>RES_hhdet_in_tesh!F136/RES_summary!F$21</f>
        <v>0</v>
      </c>
      <c r="G136" s="179">
        <f>RES_hhdet_in_tesh!G136/RES_summary!G$21</f>
        <v>0</v>
      </c>
      <c r="H136" s="179">
        <f>RES_hhdet_in_tesh!H136/RES_summary!H$21</f>
        <v>0</v>
      </c>
      <c r="I136" s="179">
        <f>RES_hhdet_in_tesh!I136/RES_summary!I$21</f>
        <v>0</v>
      </c>
      <c r="J136" s="179">
        <f>RES_hhdet_in_tesh!J136/RES_summary!J$21</f>
        <v>0</v>
      </c>
      <c r="K136" s="179">
        <f>RES_hhdet_in_tesh!K136/RES_summary!K$21</f>
        <v>0</v>
      </c>
      <c r="L136" s="179">
        <f>RES_hhdet_in_tesh!L136/RES_summary!L$21</f>
        <v>13.922115608248868</v>
      </c>
      <c r="M136" s="179">
        <f>RES_hhdet_in_tesh!M136/RES_summary!M$21</f>
        <v>0</v>
      </c>
      <c r="N136" s="179">
        <f>RES_hhdet_in_tesh!N136/RES_summary!N$21</f>
        <v>12.837381190873574</v>
      </c>
      <c r="O136" s="179">
        <f>RES_hhdet_in_tesh!O136/RES_summary!O$21</f>
        <v>12.262623918875859</v>
      </c>
      <c r="P136" s="179">
        <f>RES_hhdet_in_tesh!P136/RES_summary!P$21</f>
        <v>0</v>
      </c>
      <c r="Q136" s="179">
        <f>RES_hhdet_in_tesh!Q136/RES_summary!Q$21</f>
        <v>0</v>
      </c>
    </row>
    <row r="137" spans="1:17" ht="12" customHeight="1" x14ac:dyDescent="0.25">
      <c r="A137" s="148" t="s">
        <v>60</v>
      </c>
      <c r="B137" s="156"/>
      <c r="C137" s="177">
        <f>RES_hhdet_in_tesh!C137/RES_summary!C$21</f>
        <v>0</v>
      </c>
      <c r="D137" s="177">
        <f>RES_hhdet_in_tesh!D137/RES_summary!D$21</f>
        <v>0</v>
      </c>
      <c r="E137" s="177">
        <f>RES_hhdet_in_tesh!E137/RES_summary!E$21</f>
        <v>0</v>
      </c>
      <c r="F137" s="177">
        <f>RES_hhdet_in_tesh!F137/RES_summary!F$21</f>
        <v>0</v>
      </c>
      <c r="G137" s="177">
        <f>RES_hhdet_in_tesh!G137/RES_summary!G$21</f>
        <v>0</v>
      </c>
      <c r="H137" s="177">
        <f>RES_hhdet_in_tesh!H137/RES_summary!H$21</f>
        <v>0</v>
      </c>
      <c r="I137" s="177">
        <f>RES_hhdet_in_tesh!I137/RES_summary!I$21</f>
        <v>0</v>
      </c>
      <c r="J137" s="177">
        <f>RES_hhdet_in_tesh!J137/RES_summary!J$21</f>
        <v>0</v>
      </c>
      <c r="K137" s="177">
        <f>RES_hhdet_in_tesh!K137/RES_summary!K$21</f>
        <v>0</v>
      </c>
      <c r="L137" s="177">
        <f>RES_hhdet_in_tesh!L137/RES_summary!L$21</f>
        <v>9.1326833586830123</v>
      </c>
      <c r="M137" s="177">
        <f>RES_hhdet_in_tesh!M137/RES_summary!M$21</f>
        <v>0</v>
      </c>
      <c r="N137" s="177">
        <f>RES_hhdet_in_tesh!N137/RES_summary!N$21</f>
        <v>8.3053906893829197</v>
      </c>
      <c r="O137" s="177">
        <f>RES_hhdet_in_tesh!O137/RES_summary!O$21</f>
        <v>7.8112827754982073</v>
      </c>
      <c r="P137" s="177">
        <f>RES_hhdet_in_tesh!P137/RES_summary!P$21</f>
        <v>0</v>
      </c>
      <c r="Q137" s="177">
        <f>RES_hhdet_in_tesh!Q137/RES_summary!Q$21</f>
        <v>0</v>
      </c>
    </row>
    <row r="138" spans="1:17" ht="12" customHeight="1" x14ac:dyDescent="0.25">
      <c r="A138" s="148" t="s">
        <v>59</v>
      </c>
      <c r="B138" s="156"/>
      <c r="C138" s="177">
        <f>RES_hhdet_in_tesh!C138/RES_summary!C$21</f>
        <v>0</v>
      </c>
      <c r="D138" s="177">
        <f>RES_hhdet_in_tesh!D138/RES_summary!D$21</f>
        <v>0</v>
      </c>
      <c r="E138" s="177">
        <f>RES_hhdet_in_tesh!E138/RES_summary!E$21</f>
        <v>0</v>
      </c>
      <c r="F138" s="177">
        <f>RES_hhdet_in_tesh!F138/RES_summary!F$21</f>
        <v>0</v>
      </c>
      <c r="G138" s="177">
        <f>RES_hhdet_in_tesh!G138/RES_summary!G$21</f>
        <v>0</v>
      </c>
      <c r="H138" s="177">
        <f>RES_hhdet_in_tesh!H138/RES_summary!H$21</f>
        <v>0</v>
      </c>
      <c r="I138" s="177">
        <f>RES_hhdet_in_tesh!I138/RES_summary!I$21</f>
        <v>0</v>
      </c>
      <c r="J138" s="177">
        <f>RES_hhdet_in_tesh!J138/RES_summary!J$21</f>
        <v>0</v>
      </c>
      <c r="K138" s="177">
        <f>RES_hhdet_in_tesh!K138/RES_summary!K$21</f>
        <v>0</v>
      </c>
      <c r="L138" s="177">
        <f>RES_hhdet_in_tesh!L138/RES_summary!L$21</f>
        <v>4.7894322495658566</v>
      </c>
      <c r="M138" s="177">
        <f>RES_hhdet_in_tesh!M138/RES_summary!M$21</f>
        <v>0</v>
      </c>
      <c r="N138" s="177">
        <f>RES_hhdet_in_tesh!N138/RES_summary!N$21</f>
        <v>4.531990501490653</v>
      </c>
      <c r="O138" s="177">
        <f>RES_hhdet_in_tesh!O138/RES_summary!O$21</f>
        <v>4.4513411433776522</v>
      </c>
      <c r="P138" s="177">
        <f>RES_hhdet_in_tesh!P138/RES_summary!P$21</f>
        <v>0</v>
      </c>
      <c r="Q138" s="177">
        <f>RES_hhdet_in_tesh!Q138/RES_summary!Q$21</f>
        <v>0</v>
      </c>
    </row>
    <row r="139" spans="1:17" ht="12" customHeight="1" x14ac:dyDescent="0.25">
      <c r="A139" s="158" t="s">
        <v>62</v>
      </c>
      <c r="B139" s="157"/>
      <c r="C139" s="178">
        <f>RES_hhdet_in_tesh!C139/RES_summary!C$21</f>
        <v>11.127499831788864</v>
      </c>
      <c r="D139" s="178">
        <f>RES_hhdet_in_tesh!D139/RES_summary!D$21</f>
        <v>0</v>
      </c>
      <c r="E139" s="178">
        <f>RES_hhdet_in_tesh!E139/RES_summary!E$21</f>
        <v>10.736973214134782</v>
      </c>
      <c r="F139" s="178">
        <f>RES_hhdet_in_tesh!F139/RES_summary!F$21</f>
        <v>10.675462914876357</v>
      </c>
      <c r="G139" s="178">
        <f>RES_hhdet_in_tesh!G139/RES_summary!G$21</f>
        <v>10.948971206091571</v>
      </c>
      <c r="H139" s="178">
        <f>RES_hhdet_in_tesh!H139/RES_summary!H$21</f>
        <v>10.958870128021456</v>
      </c>
      <c r="I139" s="178">
        <f>RES_hhdet_in_tesh!I139/RES_summary!I$21</f>
        <v>10.859261581064732</v>
      </c>
      <c r="J139" s="178">
        <f>RES_hhdet_in_tesh!J139/RES_summary!J$21</f>
        <v>11.123999790556331</v>
      </c>
      <c r="K139" s="178">
        <f>RES_hhdet_in_tesh!K139/RES_summary!K$21</f>
        <v>10.364069210838691</v>
      </c>
      <c r="L139" s="178">
        <f>RES_hhdet_in_tesh!L139/RES_summary!L$21</f>
        <v>9.9681867219579949</v>
      </c>
      <c r="M139" s="178">
        <f>RES_hhdet_in_tesh!M139/RES_summary!M$21</f>
        <v>9.621853059920852</v>
      </c>
      <c r="N139" s="178">
        <f>RES_hhdet_in_tesh!N139/RES_summary!N$21</f>
        <v>8.8799302627319037</v>
      </c>
      <c r="O139" s="178">
        <f>RES_hhdet_in_tesh!O139/RES_summary!O$21</f>
        <v>8.3618988761460695</v>
      </c>
      <c r="P139" s="178">
        <f>RES_hhdet_in_tesh!P139/RES_summary!P$21</f>
        <v>8.3201795425196998</v>
      </c>
      <c r="Q139" s="178">
        <f>RES_hhdet_in_tesh!Q139/RES_summary!Q$21</f>
        <v>8.0987568443717315</v>
      </c>
    </row>
    <row r="140" spans="1:17" ht="12" customHeight="1" x14ac:dyDescent="0.25">
      <c r="A140" s="23" t="s">
        <v>57</v>
      </c>
      <c r="B140" s="156"/>
      <c r="C140" s="177">
        <f>RES_hhdet_in_tesh!C140/RES_summary!C$21</f>
        <v>0</v>
      </c>
      <c r="D140" s="177">
        <f>RES_hhdet_in_tesh!D140/RES_summary!D$21</f>
        <v>0</v>
      </c>
      <c r="E140" s="177">
        <f>RES_hhdet_in_tesh!E140/RES_summary!E$21</f>
        <v>0</v>
      </c>
      <c r="F140" s="177">
        <f>RES_hhdet_in_tesh!F140/RES_summary!F$21</f>
        <v>0</v>
      </c>
      <c r="G140" s="177">
        <f>RES_hhdet_in_tesh!G140/RES_summary!G$21</f>
        <v>0</v>
      </c>
      <c r="H140" s="177">
        <f>RES_hhdet_in_tesh!H140/RES_summary!H$21</f>
        <v>0</v>
      </c>
      <c r="I140" s="177">
        <f>RES_hhdet_in_tesh!I140/RES_summary!I$21</f>
        <v>0</v>
      </c>
      <c r="J140" s="177">
        <f>RES_hhdet_in_tesh!J140/RES_summary!J$21</f>
        <v>0</v>
      </c>
      <c r="K140" s="177">
        <f>RES_hhdet_in_tesh!K140/RES_summary!K$21</f>
        <v>0</v>
      </c>
      <c r="L140" s="177">
        <f>RES_hhdet_in_tesh!L140/RES_summary!L$21</f>
        <v>0</v>
      </c>
      <c r="M140" s="177">
        <f>RES_hhdet_in_tesh!M140/RES_summary!M$21</f>
        <v>0</v>
      </c>
      <c r="N140" s="177">
        <f>RES_hhdet_in_tesh!N140/RES_summary!N$21</f>
        <v>0</v>
      </c>
      <c r="O140" s="177">
        <f>RES_hhdet_in_tesh!O140/RES_summary!O$21</f>
        <v>8.5051874976643749</v>
      </c>
      <c r="P140" s="177">
        <f>RES_hhdet_in_tesh!P140/RES_summary!P$21</f>
        <v>7.8581051277595124</v>
      </c>
      <c r="Q140" s="177">
        <f>RES_hhdet_in_tesh!Q140/RES_summary!Q$21</f>
        <v>7.8589361296895968</v>
      </c>
    </row>
    <row r="141" spans="1:17" ht="12" customHeight="1" x14ac:dyDescent="0.25">
      <c r="A141" s="29" t="s">
        <v>140</v>
      </c>
      <c r="B141" s="57"/>
      <c r="C141" s="176">
        <f>RES_hhdet_in_tesh!C141/RES_summary!C$21</f>
        <v>11.127499831788864</v>
      </c>
      <c r="D141" s="176">
        <f>RES_hhdet_in_tesh!D141/RES_summary!D$21</f>
        <v>0</v>
      </c>
      <c r="E141" s="176">
        <f>RES_hhdet_in_tesh!E141/RES_summary!E$21</f>
        <v>10.736973214134782</v>
      </c>
      <c r="F141" s="176">
        <f>RES_hhdet_in_tesh!F141/RES_summary!F$21</f>
        <v>10.675462914876357</v>
      </c>
      <c r="G141" s="176">
        <f>RES_hhdet_in_tesh!G141/RES_summary!G$21</f>
        <v>10.948971206091571</v>
      </c>
      <c r="H141" s="176">
        <f>RES_hhdet_in_tesh!H141/RES_summary!H$21</f>
        <v>10.958870128021456</v>
      </c>
      <c r="I141" s="176">
        <f>RES_hhdet_in_tesh!I141/RES_summary!I$21</f>
        <v>10.859261581064732</v>
      </c>
      <c r="J141" s="176">
        <f>RES_hhdet_in_tesh!J141/RES_summary!J$21</f>
        <v>11.123999790556331</v>
      </c>
      <c r="K141" s="176">
        <f>RES_hhdet_in_tesh!K141/RES_summary!K$21</f>
        <v>10.364069210838691</v>
      </c>
      <c r="L141" s="176">
        <f>RES_hhdet_in_tesh!L141/RES_summary!L$21</f>
        <v>9.9681867219579949</v>
      </c>
      <c r="M141" s="176">
        <f>RES_hhdet_in_tesh!M141/RES_summary!M$21</f>
        <v>9.621853059920852</v>
      </c>
      <c r="N141" s="176">
        <f>RES_hhdet_in_tesh!N141/RES_summary!N$21</f>
        <v>8.8799302627319037</v>
      </c>
      <c r="O141" s="176">
        <f>RES_hhdet_in_tesh!O141/RES_summary!O$21</f>
        <v>8.3596573698908649</v>
      </c>
      <c r="P141" s="176">
        <f>RES_hhdet_in_tesh!P141/RES_summary!P$21</f>
        <v>8.3259729423449489</v>
      </c>
      <c r="Q141" s="176">
        <f>RES_hhdet_in_tesh!Q141/RES_summary!Q$21</f>
        <v>8.1016364757904569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84">
        <f>RES_hhdet_in_tesh!C143/RES_summary!C$21</f>
        <v>85.186267095946519</v>
      </c>
      <c r="D143" s="184">
        <f>RES_hhdet_in_tesh!D143/RES_summary!D$21</f>
        <v>90.35961691346354</v>
      </c>
      <c r="E143" s="184">
        <f>RES_hhdet_in_tesh!E143/RES_summary!E$21</f>
        <v>95.414021159409543</v>
      </c>
      <c r="F143" s="184">
        <f>RES_hhdet_in_tesh!F143/RES_summary!F$21</f>
        <v>89.851774354472269</v>
      </c>
      <c r="G143" s="184">
        <f>RES_hhdet_in_tesh!G143/RES_summary!G$21</f>
        <v>93.735046437029212</v>
      </c>
      <c r="H143" s="184">
        <f>RES_hhdet_in_tesh!H143/RES_summary!H$21</f>
        <v>94.532017181494112</v>
      </c>
      <c r="I143" s="184">
        <f>RES_hhdet_in_tesh!I143/RES_summary!I$21</f>
        <v>88.717577081861194</v>
      </c>
      <c r="J143" s="184">
        <f>RES_hhdet_in_tesh!J143/RES_summary!J$21</f>
        <v>92.06146460947258</v>
      </c>
      <c r="K143" s="184">
        <f>RES_hhdet_in_tesh!K143/RES_summary!K$21</f>
        <v>91.072939246680107</v>
      </c>
      <c r="L143" s="184">
        <f>RES_hhdet_in_tesh!L143/RES_summary!L$21</f>
        <v>90.468112394607488</v>
      </c>
      <c r="M143" s="184">
        <f>RES_hhdet_in_tesh!M143/RES_summary!M$21</f>
        <v>95.519445343385982</v>
      </c>
      <c r="N143" s="184">
        <f>RES_hhdet_in_tesh!N143/RES_summary!N$21</f>
        <v>91.044341876814485</v>
      </c>
      <c r="O143" s="184">
        <f>RES_hhdet_in_tesh!O143/RES_summary!O$21</f>
        <v>82.494549869267061</v>
      </c>
      <c r="P143" s="184">
        <f>RES_hhdet_in_tesh!P143/RES_summary!P$21</f>
        <v>78.465390975284336</v>
      </c>
      <c r="Q143" s="184">
        <f>RES_hhdet_in_tesh!Q143/RES_summary!Q$21</f>
        <v>79.117290268194353</v>
      </c>
    </row>
    <row r="144" spans="1:17" ht="12.95" customHeight="1" x14ac:dyDescent="0.25">
      <c r="A144" s="158" t="s">
        <v>65</v>
      </c>
      <c r="B144" s="157"/>
      <c r="C144" s="178">
        <f>RES_hhdet_in_tesh!C144/RES_summary!C$21</f>
        <v>38.545570825872687</v>
      </c>
      <c r="D144" s="178">
        <f>RES_hhdet_in_tesh!D144/RES_summary!D$21</f>
        <v>44.43980718261669</v>
      </c>
      <c r="E144" s="178">
        <f>RES_hhdet_in_tesh!E144/RES_summary!E$21</f>
        <v>49.310660968720946</v>
      </c>
      <c r="F144" s="178">
        <f>RES_hhdet_in_tesh!F144/RES_summary!F$21</f>
        <v>43.371995917660939</v>
      </c>
      <c r="G144" s="178">
        <f>RES_hhdet_in_tesh!G144/RES_summary!G$21</f>
        <v>43.314975459055802</v>
      </c>
      <c r="H144" s="178">
        <f>RES_hhdet_in_tesh!H144/RES_summary!H$21</f>
        <v>44.567226049026644</v>
      </c>
      <c r="I144" s="178">
        <f>RES_hhdet_in_tesh!I144/RES_summary!I$21</f>
        <v>39.98014131767215</v>
      </c>
      <c r="J144" s="178">
        <f>RES_hhdet_in_tesh!J144/RES_summary!J$21</f>
        <v>41.010064410574216</v>
      </c>
      <c r="K144" s="178">
        <f>RES_hhdet_in_tesh!K144/RES_summary!K$21</f>
        <v>40.445111300758875</v>
      </c>
      <c r="L144" s="178">
        <f>RES_hhdet_in_tesh!L144/RES_summary!L$21</f>
        <v>40.201791870151467</v>
      </c>
      <c r="M144" s="178">
        <f>RES_hhdet_in_tesh!M144/RES_summary!M$21</f>
        <v>46.991579030009923</v>
      </c>
      <c r="N144" s="178">
        <f>RES_hhdet_in_tesh!N144/RES_summary!N$21</f>
        <v>44.602332392510291</v>
      </c>
      <c r="O144" s="178">
        <f>RES_hhdet_in_tesh!O144/RES_summary!O$21</f>
        <v>39.512404484290293</v>
      </c>
      <c r="P144" s="178">
        <f>RES_hhdet_in_tesh!P144/RES_summary!P$21</f>
        <v>36.076659545426111</v>
      </c>
      <c r="Q144" s="178">
        <f>RES_hhdet_in_tesh!Q144/RES_summary!Q$21</f>
        <v>35.758752204992106</v>
      </c>
    </row>
    <row r="145" spans="1:17" ht="12" customHeight="1" x14ac:dyDescent="0.25">
      <c r="A145" s="23" t="s">
        <v>60</v>
      </c>
      <c r="B145" s="156"/>
      <c r="C145" s="177">
        <f>RES_hhdet_in_tesh!C145/RES_summary!C$21</f>
        <v>38.545570825872687</v>
      </c>
      <c r="D145" s="177">
        <f>RES_hhdet_in_tesh!D145/RES_summary!D$21</f>
        <v>44.43980718261669</v>
      </c>
      <c r="E145" s="177">
        <f>RES_hhdet_in_tesh!E145/RES_summary!E$21</f>
        <v>49.310660968720946</v>
      </c>
      <c r="F145" s="177">
        <f>RES_hhdet_in_tesh!F145/RES_summary!F$21</f>
        <v>43.371995917660939</v>
      </c>
      <c r="G145" s="177">
        <f>RES_hhdet_in_tesh!G145/RES_summary!G$21</f>
        <v>43.314975459055802</v>
      </c>
      <c r="H145" s="177">
        <f>RES_hhdet_in_tesh!H145/RES_summary!H$21</f>
        <v>44.567226049026644</v>
      </c>
      <c r="I145" s="177">
        <f>RES_hhdet_in_tesh!I145/RES_summary!I$21</f>
        <v>39.98014131767215</v>
      </c>
      <c r="J145" s="177">
        <f>RES_hhdet_in_tesh!J145/RES_summary!J$21</f>
        <v>41.010064410574216</v>
      </c>
      <c r="K145" s="177">
        <f>RES_hhdet_in_tesh!K145/RES_summary!K$21</f>
        <v>40.445111300758875</v>
      </c>
      <c r="L145" s="177">
        <f>RES_hhdet_in_tesh!L145/RES_summary!L$21</f>
        <v>40.201791870151467</v>
      </c>
      <c r="M145" s="177">
        <f>RES_hhdet_in_tesh!M145/RES_summary!M$21</f>
        <v>46.991579030009923</v>
      </c>
      <c r="N145" s="177">
        <f>RES_hhdet_in_tesh!N145/RES_summary!N$21</f>
        <v>44.602332392510291</v>
      </c>
      <c r="O145" s="177">
        <f>RES_hhdet_in_tesh!O145/RES_summary!O$21</f>
        <v>39.512404484290293</v>
      </c>
      <c r="P145" s="177">
        <f>RES_hhdet_in_tesh!P145/RES_summary!P$21</f>
        <v>36.076659545426111</v>
      </c>
      <c r="Q145" s="177">
        <f>RES_hhdet_in_tesh!Q145/RES_summary!Q$21</f>
        <v>35.758752204992106</v>
      </c>
    </row>
    <row r="146" spans="1:17" ht="12.95" customHeight="1" x14ac:dyDescent="0.25">
      <c r="A146" s="158" t="s">
        <v>112</v>
      </c>
      <c r="B146" s="157"/>
      <c r="C146" s="178">
        <f>RES_hhdet_in_tesh!C146/RES_summary!C$21</f>
        <v>19.781207659845101</v>
      </c>
      <c r="D146" s="178">
        <f>RES_hhdet_in_tesh!D146/RES_summary!D$21</f>
        <v>19.537344610333786</v>
      </c>
      <c r="E146" s="178">
        <f>RES_hhdet_in_tesh!E146/RES_summary!E$21</f>
        <v>19.366204121844067</v>
      </c>
      <c r="F146" s="178">
        <f>RES_hhdet_in_tesh!F146/RES_summary!F$21</f>
        <v>20.040954361173824</v>
      </c>
      <c r="G146" s="178">
        <f>RES_hhdet_in_tesh!G146/RES_summary!G$21</f>
        <v>23.538768527719672</v>
      </c>
      <c r="H146" s="178">
        <f>RES_hhdet_in_tesh!H146/RES_summary!H$21</f>
        <v>22.535065032101581</v>
      </c>
      <c r="I146" s="178">
        <f>RES_hhdet_in_tesh!I146/RES_summary!I$21</f>
        <v>21.759902238135695</v>
      </c>
      <c r="J146" s="178">
        <f>RES_hhdet_in_tesh!J146/RES_summary!J$21</f>
        <v>23.057387498035393</v>
      </c>
      <c r="K146" s="178">
        <f>RES_hhdet_in_tesh!K146/RES_summary!K$21</f>
        <v>25.064968827618333</v>
      </c>
      <c r="L146" s="178">
        <f>RES_hhdet_in_tesh!L146/RES_summary!L$21</f>
        <v>26.377978908473935</v>
      </c>
      <c r="M146" s="178">
        <f>RES_hhdet_in_tesh!M146/RES_summary!M$21</f>
        <v>24.09015000002664</v>
      </c>
      <c r="N146" s="178">
        <f>RES_hhdet_in_tesh!N146/RES_summary!N$21</f>
        <v>24.001772290447427</v>
      </c>
      <c r="O146" s="178">
        <f>RES_hhdet_in_tesh!O146/RES_summary!O$21</f>
        <v>21.866051886077884</v>
      </c>
      <c r="P146" s="178">
        <f>RES_hhdet_in_tesh!P146/RES_summary!P$21</f>
        <v>21.400613309261129</v>
      </c>
      <c r="Q146" s="178">
        <f>RES_hhdet_in_tesh!Q146/RES_summary!Q$21</f>
        <v>22.754267052002749</v>
      </c>
    </row>
    <row r="147" spans="1:17" ht="12" customHeight="1" x14ac:dyDescent="0.25">
      <c r="A147" s="23" t="s">
        <v>60</v>
      </c>
      <c r="B147" s="156"/>
      <c r="C147" s="177">
        <f>RES_hhdet_in_tesh!C147/RES_summary!C$21</f>
        <v>19.781207659845101</v>
      </c>
      <c r="D147" s="177">
        <f>RES_hhdet_in_tesh!D147/RES_summary!D$21</f>
        <v>19.537344610333786</v>
      </c>
      <c r="E147" s="177">
        <f>RES_hhdet_in_tesh!E147/RES_summary!E$21</f>
        <v>19.366204121844067</v>
      </c>
      <c r="F147" s="177">
        <f>RES_hhdet_in_tesh!F147/RES_summary!F$21</f>
        <v>20.040954361173824</v>
      </c>
      <c r="G147" s="177">
        <f>RES_hhdet_in_tesh!G147/RES_summary!G$21</f>
        <v>23.538768527719672</v>
      </c>
      <c r="H147" s="177">
        <f>RES_hhdet_in_tesh!H147/RES_summary!H$21</f>
        <v>22.535065032101581</v>
      </c>
      <c r="I147" s="177">
        <f>RES_hhdet_in_tesh!I147/RES_summary!I$21</f>
        <v>21.759902238135695</v>
      </c>
      <c r="J147" s="177">
        <f>RES_hhdet_in_tesh!J147/RES_summary!J$21</f>
        <v>23.057387498035393</v>
      </c>
      <c r="K147" s="177">
        <f>RES_hhdet_in_tesh!K147/RES_summary!K$21</f>
        <v>25.064968827618333</v>
      </c>
      <c r="L147" s="177">
        <f>RES_hhdet_in_tesh!L147/RES_summary!L$21</f>
        <v>26.377978908473935</v>
      </c>
      <c r="M147" s="177">
        <f>RES_hhdet_in_tesh!M147/RES_summary!M$21</f>
        <v>24.09015000002664</v>
      </c>
      <c r="N147" s="177">
        <f>RES_hhdet_in_tesh!N147/RES_summary!N$21</f>
        <v>24.001772290447427</v>
      </c>
      <c r="O147" s="177">
        <f>RES_hhdet_in_tesh!O147/RES_summary!O$21</f>
        <v>21.866051886077884</v>
      </c>
      <c r="P147" s="177">
        <f>RES_hhdet_in_tesh!P147/RES_summary!P$21</f>
        <v>21.400613309261129</v>
      </c>
      <c r="Q147" s="177">
        <f>RES_hhdet_in_tesh!Q147/RES_summary!Q$21</f>
        <v>22.754267052002749</v>
      </c>
    </row>
    <row r="148" spans="1:17" ht="12" customHeight="1" x14ac:dyDescent="0.25">
      <c r="A148" s="158" t="s">
        <v>63</v>
      </c>
      <c r="B148" s="157"/>
      <c r="C148" s="178">
        <f>RES_hhdet_in_tesh!C148/RES_summary!C$21</f>
        <v>15.731907347201062</v>
      </c>
      <c r="D148" s="178">
        <f>RES_hhdet_in_tesh!D148/RES_summary!D$21</f>
        <v>15.731553967189948</v>
      </c>
      <c r="E148" s="178">
        <f>RES_hhdet_in_tesh!E148/RES_summary!E$21</f>
        <v>15.999945217787918</v>
      </c>
      <c r="F148" s="178">
        <f>RES_hhdet_in_tesh!F148/RES_summary!F$21</f>
        <v>15.763105891374083</v>
      </c>
      <c r="G148" s="178">
        <f>RES_hhdet_in_tesh!G148/RES_summary!G$21</f>
        <v>15.931871796248698</v>
      </c>
      <c r="H148" s="178">
        <f>RES_hhdet_in_tesh!H148/RES_summary!H$21</f>
        <v>16.470372208422511</v>
      </c>
      <c r="I148" s="178">
        <f>RES_hhdet_in_tesh!I148/RES_summary!I$21</f>
        <v>16.117772875676852</v>
      </c>
      <c r="J148" s="178">
        <f>RES_hhdet_in_tesh!J148/RES_summary!J$21</f>
        <v>16.8693007911595</v>
      </c>
      <c r="K148" s="178">
        <f>RES_hhdet_in_tesh!K148/RES_summary!K$21</f>
        <v>15.198089299900456</v>
      </c>
      <c r="L148" s="178">
        <f>RES_hhdet_in_tesh!L148/RES_summary!L$21</f>
        <v>13.919471000389006</v>
      </c>
      <c r="M148" s="178">
        <f>RES_hhdet_in_tesh!M148/RES_summary!M$21</f>
        <v>14.815210138032903</v>
      </c>
      <c r="N148" s="178">
        <f>RES_hhdet_in_tesh!N148/RES_summary!N$21</f>
        <v>13.559447377137985</v>
      </c>
      <c r="O148" s="178">
        <f>RES_hhdet_in_tesh!O148/RES_summary!O$21</f>
        <v>12.755723143687803</v>
      </c>
      <c r="P148" s="178">
        <f>RES_hhdet_in_tesh!P148/RES_summary!P$21</f>
        <v>12.661873738633846</v>
      </c>
      <c r="Q148" s="178">
        <f>RES_hhdet_in_tesh!Q148/RES_summary!Q$21</f>
        <v>12.502388856272667</v>
      </c>
    </row>
    <row r="149" spans="1:17" ht="12" customHeight="1" x14ac:dyDescent="0.25">
      <c r="A149" s="167" t="s">
        <v>144</v>
      </c>
      <c r="B149" s="132"/>
      <c r="C149" s="183">
        <f>RES_hhdet_in_tesh!C149/RES_summary!C$21</f>
        <v>0</v>
      </c>
      <c r="D149" s="183">
        <f>RES_hhdet_in_tesh!D149/RES_summary!D$21</f>
        <v>0</v>
      </c>
      <c r="E149" s="183">
        <f>RES_hhdet_in_tesh!E149/RES_summary!E$21</f>
        <v>0</v>
      </c>
      <c r="F149" s="183">
        <f>RES_hhdet_in_tesh!F149/RES_summary!F$21</f>
        <v>0</v>
      </c>
      <c r="G149" s="183">
        <f>RES_hhdet_in_tesh!G149/RES_summary!G$21</f>
        <v>0</v>
      </c>
      <c r="H149" s="183">
        <f>RES_hhdet_in_tesh!H149/RES_summary!H$21</f>
        <v>0</v>
      </c>
      <c r="I149" s="183">
        <f>RES_hhdet_in_tesh!I149/RES_summary!I$21</f>
        <v>0</v>
      </c>
      <c r="J149" s="183">
        <f>RES_hhdet_in_tesh!J149/RES_summary!J$21</f>
        <v>0</v>
      </c>
      <c r="K149" s="183">
        <f>RES_hhdet_in_tesh!K149/RES_summary!K$21</f>
        <v>0</v>
      </c>
      <c r="L149" s="183">
        <f>RES_hhdet_in_tesh!L149/RES_summary!L$21</f>
        <v>0</v>
      </c>
      <c r="M149" s="183">
        <f>RES_hhdet_in_tesh!M149/RES_summary!M$21</f>
        <v>0</v>
      </c>
      <c r="N149" s="183">
        <f>RES_hhdet_in_tesh!N149/RES_summary!N$21</f>
        <v>0</v>
      </c>
      <c r="O149" s="183">
        <f>RES_hhdet_in_tesh!O149/RES_summary!O$21</f>
        <v>0</v>
      </c>
      <c r="P149" s="183">
        <f>RES_hhdet_in_tesh!P149/RES_summary!P$21</f>
        <v>0</v>
      </c>
      <c r="Q149" s="183">
        <f>RES_hhdet_in_tesh!Q149/RES_summary!Q$21</f>
        <v>0</v>
      </c>
    </row>
    <row r="150" spans="1:17" ht="12" customHeight="1" x14ac:dyDescent="0.25">
      <c r="A150" s="167" t="s">
        <v>143</v>
      </c>
      <c r="B150" s="132"/>
      <c r="C150" s="183">
        <f>RES_hhdet_in_tesh!C150/RES_summary!C$21</f>
        <v>0</v>
      </c>
      <c r="D150" s="183">
        <f>RES_hhdet_in_tesh!D150/RES_summary!D$21</f>
        <v>0</v>
      </c>
      <c r="E150" s="183">
        <f>RES_hhdet_in_tesh!E150/RES_summary!E$21</f>
        <v>0</v>
      </c>
      <c r="F150" s="183">
        <f>RES_hhdet_in_tesh!F150/RES_summary!F$21</f>
        <v>0</v>
      </c>
      <c r="G150" s="183">
        <f>RES_hhdet_in_tesh!G150/RES_summary!G$21</f>
        <v>0</v>
      </c>
      <c r="H150" s="183">
        <f>RES_hhdet_in_tesh!H150/RES_summary!H$21</f>
        <v>0</v>
      </c>
      <c r="I150" s="183">
        <f>RES_hhdet_in_tesh!I150/RES_summary!I$21</f>
        <v>0</v>
      </c>
      <c r="J150" s="183">
        <f>RES_hhdet_in_tesh!J150/RES_summary!J$21</f>
        <v>0</v>
      </c>
      <c r="K150" s="183">
        <f>RES_hhdet_in_tesh!K150/RES_summary!K$21</f>
        <v>0</v>
      </c>
      <c r="L150" s="183">
        <f>RES_hhdet_in_tesh!L150/RES_summary!L$21</f>
        <v>0</v>
      </c>
      <c r="M150" s="183">
        <f>RES_hhdet_in_tesh!M150/RES_summary!M$21</f>
        <v>0</v>
      </c>
      <c r="N150" s="183">
        <f>RES_hhdet_in_tesh!N150/RES_summary!N$21</f>
        <v>0</v>
      </c>
      <c r="O150" s="183">
        <f>RES_hhdet_in_tesh!O150/RES_summary!O$21</f>
        <v>0</v>
      </c>
      <c r="P150" s="183">
        <f>RES_hhdet_in_tesh!P150/RES_summary!P$21</f>
        <v>0</v>
      </c>
      <c r="Q150" s="183">
        <f>RES_hhdet_in_tesh!Q150/RES_summary!Q$21</f>
        <v>0</v>
      </c>
    </row>
    <row r="151" spans="1:17" ht="12" customHeight="1" x14ac:dyDescent="0.25">
      <c r="A151" s="166" t="s">
        <v>57</v>
      </c>
      <c r="B151" s="165"/>
      <c r="C151" s="182">
        <f>RES_hhdet_in_tesh!C151/RES_summary!C$21</f>
        <v>0</v>
      </c>
      <c r="D151" s="182">
        <f>RES_hhdet_in_tesh!D151/RES_summary!D$21</f>
        <v>0</v>
      </c>
      <c r="E151" s="182">
        <f>RES_hhdet_in_tesh!E151/RES_summary!E$21</f>
        <v>0</v>
      </c>
      <c r="F151" s="182">
        <f>RES_hhdet_in_tesh!F151/RES_summary!F$21</f>
        <v>0</v>
      </c>
      <c r="G151" s="182">
        <f>RES_hhdet_in_tesh!G151/RES_summary!G$21</f>
        <v>0</v>
      </c>
      <c r="H151" s="182">
        <f>RES_hhdet_in_tesh!H151/RES_summary!H$21</f>
        <v>0</v>
      </c>
      <c r="I151" s="182">
        <f>RES_hhdet_in_tesh!I151/RES_summary!I$21</f>
        <v>0</v>
      </c>
      <c r="J151" s="182">
        <f>RES_hhdet_in_tesh!J151/RES_summary!J$21</f>
        <v>0</v>
      </c>
      <c r="K151" s="182">
        <f>RES_hhdet_in_tesh!K151/RES_summary!K$21</f>
        <v>0</v>
      </c>
      <c r="L151" s="182">
        <f>RES_hhdet_in_tesh!L151/RES_summary!L$21</f>
        <v>0</v>
      </c>
      <c r="M151" s="182">
        <f>RES_hhdet_in_tesh!M151/RES_summary!M$21</f>
        <v>0</v>
      </c>
      <c r="N151" s="182">
        <f>RES_hhdet_in_tesh!N151/RES_summary!N$21</f>
        <v>0</v>
      </c>
      <c r="O151" s="182">
        <f>RES_hhdet_in_tesh!O151/RES_summary!O$21</f>
        <v>0</v>
      </c>
      <c r="P151" s="182">
        <f>RES_hhdet_in_tesh!P151/RES_summary!P$21</f>
        <v>0</v>
      </c>
      <c r="Q151" s="182">
        <f>RES_hhdet_in_tesh!Q151/RES_summary!Q$21</f>
        <v>0</v>
      </c>
    </row>
    <row r="152" spans="1:17" ht="12" customHeight="1" x14ac:dyDescent="0.25">
      <c r="A152" s="147" t="s">
        <v>59</v>
      </c>
      <c r="B152" s="164"/>
      <c r="C152" s="181">
        <f>RES_hhdet_in_tesh!C152/RES_summary!C$21</f>
        <v>0</v>
      </c>
      <c r="D152" s="181">
        <f>RES_hhdet_in_tesh!D152/RES_summary!D$21</f>
        <v>0</v>
      </c>
      <c r="E152" s="181">
        <f>RES_hhdet_in_tesh!E152/RES_summary!E$21</f>
        <v>0</v>
      </c>
      <c r="F152" s="181">
        <f>RES_hhdet_in_tesh!F152/RES_summary!F$21</f>
        <v>0</v>
      </c>
      <c r="G152" s="181">
        <f>RES_hhdet_in_tesh!G152/RES_summary!G$21</f>
        <v>0</v>
      </c>
      <c r="H152" s="181">
        <f>RES_hhdet_in_tesh!H152/RES_summary!H$21</f>
        <v>0</v>
      </c>
      <c r="I152" s="181">
        <f>RES_hhdet_in_tesh!I152/RES_summary!I$21</f>
        <v>0</v>
      </c>
      <c r="J152" s="181">
        <f>RES_hhdet_in_tesh!J152/RES_summary!J$21</f>
        <v>0</v>
      </c>
      <c r="K152" s="181">
        <f>RES_hhdet_in_tesh!K152/RES_summary!K$21</f>
        <v>0</v>
      </c>
      <c r="L152" s="181">
        <f>RES_hhdet_in_tesh!L152/RES_summary!L$21</f>
        <v>0</v>
      </c>
      <c r="M152" s="181">
        <f>RES_hhdet_in_tesh!M152/RES_summary!M$21</f>
        <v>0</v>
      </c>
      <c r="N152" s="181">
        <f>RES_hhdet_in_tesh!N152/RES_summary!N$21</f>
        <v>0</v>
      </c>
      <c r="O152" s="181">
        <f>RES_hhdet_in_tesh!O152/RES_summary!O$21</f>
        <v>0</v>
      </c>
      <c r="P152" s="181">
        <f>RES_hhdet_in_tesh!P152/RES_summary!P$21</f>
        <v>0</v>
      </c>
      <c r="Q152" s="181">
        <f>RES_hhdet_in_tesh!Q152/RES_summary!Q$21</f>
        <v>0</v>
      </c>
    </row>
    <row r="153" spans="1:17" ht="12" customHeight="1" x14ac:dyDescent="0.25">
      <c r="A153" s="163" t="s">
        <v>142</v>
      </c>
      <c r="B153" s="162"/>
      <c r="C153" s="180">
        <f>RES_hhdet_in_tesh!C153/RES_summary!C$21</f>
        <v>15.731907347201062</v>
      </c>
      <c r="D153" s="180">
        <f>RES_hhdet_in_tesh!D153/RES_summary!D$21</f>
        <v>15.731553967189948</v>
      </c>
      <c r="E153" s="180">
        <f>RES_hhdet_in_tesh!E153/RES_summary!E$21</f>
        <v>15.999945217787918</v>
      </c>
      <c r="F153" s="180">
        <f>RES_hhdet_in_tesh!F153/RES_summary!F$21</f>
        <v>15.763105891374083</v>
      </c>
      <c r="G153" s="180">
        <f>RES_hhdet_in_tesh!G153/RES_summary!G$21</f>
        <v>15.931871796248698</v>
      </c>
      <c r="H153" s="180">
        <f>RES_hhdet_in_tesh!H153/RES_summary!H$21</f>
        <v>16.470372208422511</v>
      </c>
      <c r="I153" s="180">
        <f>RES_hhdet_in_tesh!I153/RES_summary!I$21</f>
        <v>16.117772875676852</v>
      </c>
      <c r="J153" s="180">
        <f>RES_hhdet_in_tesh!J153/RES_summary!J$21</f>
        <v>16.8693007911595</v>
      </c>
      <c r="K153" s="180">
        <f>RES_hhdet_in_tesh!K153/RES_summary!K$21</f>
        <v>15.198089299900456</v>
      </c>
      <c r="L153" s="180">
        <f>RES_hhdet_in_tesh!L153/RES_summary!L$21</f>
        <v>0</v>
      </c>
      <c r="M153" s="180">
        <f>RES_hhdet_in_tesh!M153/RES_summary!M$21</f>
        <v>15.268857827865499</v>
      </c>
      <c r="N153" s="180">
        <f>RES_hhdet_in_tesh!N153/RES_summary!N$21</f>
        <v>13.743049107746765</v>
      </c>
      <c r="O153" s="180">
        <f>RES_hhdet_in_tesh!O153/RES_summary!O$21</f>
        <v>12.962191521507716</v>
      </c>
      <c r="P153" s="180">
        <f>RES_hhdet_in_tesh!P153/RES_summary!P$21</f>
        <v>12.915143512139403</v>
      </c>
      <c r="Q153" s="180">
        <f>RES_hhdet_in_tesh!Q153/RES_summary!Q$21</f>
        <v>12.587363725428309</v>
      </c>
    </row>
    <row r="154" spans="1:17" ht="12" customHeight="1" x14ac:dyDescent="0.25">
      <c r="A154" s="161" t="s">
        <v>141</v>
      </c>
      <c r="B154" s="160"/>
      <c r="C154" s="179">
        <f>RES_hhdet_in_tesh!C154/RES_summary!C$21</f>
        <v>0</v>
      </c>
      <c r="D154" s="179">
        <f>RES_hhdet_in_tesh!D154/RES_summary!D$21</f>
        <v>0</v>
      </c>
      <c r="E154" s="179">
        <f>RES_hhdet_in_tesh!E154/RES_summary!E$21</f>
        <v>0</v>
      </c>
      <c r="F154" s="179">
        <f>RES_hhdet_in_tesh!F154/RES_summary!F$21</f>
        <v>0</v>
      </c>
      <c r="G154" s="179">
        <f>RES_hhdet_in_tesh!G154/RES_summary!G$21</f>
        <v>0</v>
      </c>
      <c r="H154" s="179">
        <f>RES_hhdet_in_tesh!H154/RES_summary!H$21</f>
        <v>0</v>
      </c>
      <c r="I154" s="179">
        <f>RES_hhdet_in_tesh!I154/RES_summary!I$21</f>
        <v>0</v>
      </c>
      <c r="J154" s="179">
        <f>RES_hhdet_in_tesh!J154/RES_summary!J$21</f>
        <v>0</v>
      </c>
      <c r="K154" s="179">
        <f>RES_hhdet_in_tesh!K154/RES_summary!K$21</f>
        <v>0</v>
      </c>
      <c r="L154" s="179">
        <f>RES_hhdet_in_tesh!L154/RES_summary!L$21</f>
        <v>13.919471000389006</v>
      </c>
      <c r="M154" s="179">
        <f>RES_hhdet_in_tesh!M154/RES_summary!M$21</f>
        <v>13.988391647561203</v>
      </c>
      <c r="N154" s="179">
        <f>RES_hhdet_in_tesh!N154/RES_summary!N$21</f>
        <v>12.861103985891182</v>
      </c>
      <c r="O154" s="179">
        <f>RES_hhdet_in_tesh!O154/RES_summary!O$21</f>
        <v>12.296223852672272</v>
      </c>
      <c r="P154" s="179">
        <f>RES_hhdet_in_tesh!P154/RES_summary!P$21</f>
        <v>12.227046842069715</v>
      </c>
      <c r="Q154" s="179">
        <f>RES_hhdet_in_tesh!Q154/RES_summary!Q$21</f>
        <v>11.984206035398048</v>
      </c>
    </row>
    <row r="155" spans="1:17" ht="12" customHeight="1" x14ac:dyDescent="0.25">
      <c r="A155" s="148" t="s">
        <v>60</v>
      </c>
      <c r="B155" s="156"/>
      <c r="C155" s="177">
        <f>RES_hhdet_in_tesh!C155/RES_summary!C$21</f>
        <v>0</v>
      </c>
      <c r="D155" s="177">
        <f>RES_hhdet_in_tesh!D155/RES_summary!D$21</f>
        <v>0</v>
      </c>
      <c r="E155" s="177">
        <f>RES_hhdet_in_tesh!E155/RES_summary!E$21</f>
        <v>0</v>
      </c>
      <c r="F155" s="177">
        <f>RES_hhdet_in_tesh!F155/RES_summary!F$21</f>
        <v>0</v>
      </c>
      <c r="G155" s="177">
        <f>RES_hhdet_in_tesh!G155/RES_summary!G$21</f>
        <v>0</v>
      </c>
      <c r="H155" s="177">
        <f>RES_hhdet_in_tesh!H155/RES_summary!H$21</f>
        <v>0</v>
      </c>
      <c r="I155" s="177">
        <f>RES_hhdet_in_tesh!I155/RES_summary!I$21</f>
        <v>0</v>
      </c>
      <c r="J155" s="177">
        <f>RES_hhdet_in_tesh!J155/RES_summary!J$21</f>
        <v>0</v>
      </c>
      <c r="K155" s="177">
        <f>RES_hhdet_in_tesh!K155/RES_summary!K$21</f>
        <v>0</v>
      </c>
      <c r="L155" s="177">
        <f>RES_hhdet_in_tesh!L155/RES_summary!L$21</f>
        <v>9.1309485385686262</v>
      </c>
      <c r="M155" s="177">
        <f>RES_hhdet_in_tesh!M155/RES_summary!M$21</f>
        <v>9.2596098769490691</v>
      </c>
      <c r="N155" s="177">
        <f>RES_hhdet_in_tesh!N155/RES_summary!N$21</f>
        <v>8.3290330100233589</v>
      </c>
      <c r="O155" s="177">
        <f>RES_hhdet_in_tesh!O155/RES_summary!O$21</f>
        <v>7.8443967996614701</v>
      </c>
      <c r="P155" s="177">
        <f>RES_hhdet_in_tesh!P155/RES_summary!P$21</f>
        <v>7.8007558651130173</v>
      </c>
      <c r="Q155" s="177">
        <f>RES_hhdet_in_tesh!Q155/RES_summary!Q$21</f>
        <v>7.5964833158189151</v>
      </c>
    </row>
    <row r="156" spans="1:17" ht="12" customHeight="1" x14ac:dyDescent="0.25">
      <c r="A156" s="148" t="s">
        <v>59</v>
      </c>
      <c r="B156" s="156"/>
      <c r="C156" s="177">
        <f>RES_hhdet_in_tesh!C156/RES_summary!C$21</f>
        <v>0</v>
      </c>
      <c r="D156" s="177">
        <f>RES_hhdet_in_tesh!D156/RES_summary!D$21</f>
        <v>0</v>
      </c>
      <c r="E156" s="177">
        <f>RES_hhdet_in_tesh!E156/RES_summary!E$21</f>
        <v>0</v>
      </c>
      <c r="F156" s="177">
        <f>RES_hhdet_in_tesh!F156/RES_summary!F$21</f>
        <v>0</v>
      </c>
      <c r="G156" s="177">
        <f>RES_hhdet_in_tesh!G156/RES_summary!G$21</f>
        <v>0</v>
      </c>
      <c r="H156" s="177">
        <f>RES_hhdet_in_tesh!H156/RES_summary!H$21</f>
        <v>0</v>
      </c>
      <c r="I156" s="177">
        <f>RES_hhdet_in_tesh!I156/RES_summary!I$21</f>
        <v>0</v>
      </c>
      <c r="J156" s="177">
        <f>RES_hhdet_in_tesh!J156/RES_summary!J$21</f>
        <v>0</v>
      </c>
      <c r="K156" s="177">
        <f>RES_hhdet_in_tesh!K156/RES_summary!K$21</f>
        <v>0</v>
      </c>
      <c r="L156" s="177">
        <f>RES_hhdet_in_tesh!L156/RES_summary!L$21</f>
        <v>4.7885224618203805</v>
      </c>
      <c r="M156" s="177">
        <f>RES_hhdet_in_tesh!M156/RES_summary!M$21</f>
        <v>4.7287817706121329</v>
      </c>
      <c r="N156" s="177">
        <f>RES_hhdet_in_tesh!N156/RES_summary!N$21</f>
        <v>4.5320709758678213</v>
      </c>
      <c r="O156" s="177">
        <f>RES_hhdet_in_tesh!O156/RES_summary!O$21</f>
        <v>4.4518270530108017</v>
      </c>
      <c r="P156" s="177">
        <f>RES_hhdet_in_tesh!P156/RES_summary!P$21</f>
        <v>4.4262909769566958</v>
      </c>
      <c r="Q156" s="177">
        <f>RES_hhdet_in_tesh!Q156/RES_summary!Q$21</f>
        <v>4.3877227195791306</v>
      </c>
    </row>
    <row r="157" spans="1:17" ht="12" customHeight="1" x14ac:dyDescent="0.25">
      <c r="A157" s="158" t="s">
        <v>62</v>
      </c>
      <c r="B157" s="157"/>
      <c r="C157" s="178">
        <f>RES_hhdet_in_tesh!C157/RES_summary!C$21</f>
        <v>11.127581263027674</v>
      </c>
      <c r="D157" s="178">
        <f>RES_hhdet_in_tesh!D157/RES_summary!D$21</f>
        <v>10.650911153323129</v>
      </c>
      <c r="E157" s="178">
        <f>RES_hhdet_in_tesh!E157/RES_summary!E$21</f>
        <v>10.737210851056613</v>
      </c>
      <c r="F157" s="178">
        <f>RES_hhdet_in_tesh!F157/RES_summary!F$21</f>
        <v>10.675718184263433</v>
      </c>
      <c r="G157" s="178">
        <f>RES_hhdet_in_tesh!G157/RES_summary!G$21</f>
        <v>10.949430654005038</v>
      </c>
      <c r="H157" s="178">
        <f>RES_hhdet_in_tesh!H157/RES_summary!H$21</f>
        <v>10.959353891943371</v>
      </c>
      <c r="I157" s="178">
        <f>RES_hhdet_in_tesh!I157/RES_summary!I$21</f>
        <v>10.85976065037649</v>
      </c>
      <c r="J157" s="178">
        <f>RES_hhdet_in_tesh!J157/RES_summary!J$21</f>
        <v>11.124711909703464</v>
      </c>
      <c r="K157" s="178">
        <f>RES_hhdet_in_tesh!K157/RES_summary!K$21</f>
        <v>10.364769818402431</v>
      </c>
      <c r="L157" s="178">
        <f>RES_hhdet_in_tesh!L157/RES_summary!L$21</f>
        <v>9.9688706155930689</v>
      </c>
      <c r="M157" s="178">
        <f>RES_hhdet_in_tesh!M157/RES_summary!M$21</f>
        <v>9.6225061753165093</v>
      </c>
      <c r="N157" s="178">
        <f>RES_hhdet_in_tesh!N157/RES_summary!N$21</f>
        <v>8.8807898167187673</v>
      </c>
      <c r="O157" s="178">
        <f>RES_hhdet_in_tesh!O157/RES_summary!O$21</f>
        <v>8.3603703552110851</v>
      </c>
      <c r="P157" s="178">
        <f>RES_hhdet_in_tesh!P157/RES_summary!P$21</f>
        <v>8.3262443819632548</v>
      </c>
      <c r="Q157" s="178">
        <f>RES_hhdet_in_tesh!Q157/RES_summary!Q$21</f>
        <v>8.1018821549268303</v>
      </c>
    </row>
    <row r="158" spans="1:17" ht="12" customHeight="1" x14ac:dyDescent="0.25">
      <c r="A158" s="23" t="s">
        <v>57</v>
      </c>
      <c r="B158" s="156"/>
      <c r="C158" s="177">
        <f>RES_hhdet_in_tesh!C158/RES_summary!C$21</f>
        <v>0</v>
      </c>
      <c r="D158" s="177">
        <f>RES_hhdet_in_tesh!D158/RES_summary!D$21</f>
        <v>0</v>
      </c>
      <c r="E158" s="177">
        <f>RES_hhdet_in_tesh!E158/RES_summary!E$21</f>
        <v>0</v>
      </c>
      <c r="F158" s="177">
        <f>RES_hhdet_in_tesh!F158/RES_summary!F$21</f>
        <v>0</v>
      </c>
      <c r="G158" s="177">
        <f>RES_hhdet_in_tesh!G158/RES_summary!G$21</f>
        <v>0</v>
      </c>
      <c r="H158" s="177">
        <f>RES_hhdet_in_tesh!H158/RES_summary!H$21</f>
        <v>0</v>
      </c>
      <c r="I158" s="177">
        <f>RES_hhdet_in_tesh!I158/RES_summary!I$21</f>
        <v>0</v>
      </c>
      <c r="J158" s="177">
        <f>RES_hhdet_in_tesh!J158/RES_summary!J$21</f>
        <v>0</v>
      </c>
      <c r="K158" s="177">
        <f>RES_hhdet_in_tesh!K158/RES_summary!K$21</f>
        <v>0</v>
      </c>
      <c r="L158" s="177">
        <f>RES_hhdet_in_tesh!L158/RES_summary!L$21</f>
        <v>0</v>
      </c>
      <c r="M158" s="177">
        <f>RES_hhdet_in_tesh!M158/RES_summary!M$21</f>
        <v>0</v>
      </c>
      <c r="N158" s="177">
        <f>RES_hhdet_in_tesh!N158/RES_summary!N$21</f>
        <v>0</v>
      </c>
      <c r="O158" s="177">
        <f>RES_hhdet_in_tesh!O158/RES_summary!O$21</f>
        <v>0</v>
      </c>
      <c r="P158" s="177">
        <f>RES_hhdet_in_tesh!P158/RES_summary!P$21</f>
        <v>0</v>
      </c>
      <c r="Q158" s="177">
        <f>RES_hhdet_in_tesh!Q158/RES_summary!Q$21</f>
        <v>0</v>
      </c>
    </row>
    <row r="159" spans="1:17" ht="12" customHeight="1" x14ac:dyDescent="0.25">
      <c r="A159" s="29" t="s">
        <v>140</v>
      </c>
      <c r="B159" s="57"/>
      <c r="C159" s="176">
        <f>RES_hhdet_in_tesh!C159/RES_summary!C$21</f>
        <v>11.127581263027674</v>
      </c>
      <c r="D159" s="176">
        <f>RES_hhdet_in_tesh!D159/RES_summary!D$21</f>
        <v>10.650911153323129</v>
      </c>
      <c r="E159" s="176">
        <f>RES_hhdet_in_tesh!E159/RES_summary!E$21</f>
        <v>10.737210851056613</v>
      </c>
      <c r="F159" s="176">
        <f>RES_hhdet_in_tesh!F159/RES_summary!F$21</f>
        <v>10.675718184263433</v>
      </c>
      <c r="G159" s="176">
        <f>RES_hhdet_in_tesh!G159/RES_summary!G$21</f>
        <v>10.949430654005038</v>
      </c>
      <c r="H159" s="176">
        <f>RES_hhdet_in_tesh!H159/RES_summary!H$21</f>
        <v>10.959353891943371</v>
      </c>
      <c r="I159" s="176">
        <f>RES_hhdet_in_tesh!I159/RES_summary!I$21</f>
        <v>10.85976065037649</v>
      </c>
      <c r="J159" s="176">
        <f>RES_hhdet_in_tesh!J159/RES_summary!J$21</f>
        <v>11.124711909703464</v>
      </c>
      <c r="K159" s="176">
        <f>RES_hhdet_in_tesh!K159/RES_summary!K$21</f>
        <v>10.364769818402431</v>
      </c>
      <c r="L159" s="176">
        <f>RES_hhdet_in_tesh!L159/RES_summary!L$21</f>
        <v>9.9688706155930689</v>
      </c>
      <c r="M159" s="176">
        <f>RES_hhdet_in_tesh!M159/RES_summary!M$21</f>
        <v>9.6225061753165093</v>
      </c>
      <c r="N159" s="176">
        <f>RES_hhdet_in_tesh!N159/RES_summary!N$21</f>
        <v>8.8807898167187673</v>
      </c>
      <c r="O159" s="176">
        <f>RES_hhdet_in_tesh!O159/RES_summary!O$21</f>
        <v>8.3603703552110851</v>
      </c>
      <c r="P159" s="176">
        <f>RES_hhdet_in_tesh!P159/RES_summary!P$21</f>
        <v>8.3262443819632548</v>
      </c>
      <c r="Q159" s="176">
        <f>RES_hhdet_in_tesh!Q159/RES_summary!Q$21</f>
        <v>8.1018821549268303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84">
        <f>RES_hhdet_in_tesh!C161/RES_summary!C$21</f>
        <v>85.910789923423806</v>
      </c>
      <c r="D161" s="184">
        <f>RES_hhdet_in_tesh!D161/RES_summary!D$21</f>
        <v>0</v>
      </c>
      <c r="E161" s="184">
        <f>RES_hhdet_in_tesh!E161/RES_summary!E$21</f>
        <v>0</v>
      </c>
      <c r="F161" s="184">
        <f>RES_hhdet_in_tesh!F161/RES_summary!F$21</f>
        <v>0</v>
      </c>
      <c r="G161" s="184">
        <f>RES_hhdet_in_tesh!G161/RES_summary!G$21</f>
        <v>99.302353144551262</v>
      </c>
      <c r="H161" s="184">
        <f>RES_hhdet_in_tesh!H161/RES_summary!H$21</f>
        <v>100.36992165501707</v>
      </c>
      <c r="I161" s="184">
        <f>RES_hhdet_in_tesh!I161/RES_summary!I$21</f>
        <v>94.637583159262917</v>
      </c>
      <c r="J161" s="184">
        <f>RES_hhdet_in_tesh!J161/RES_summary!J$21</f>
        <v>96.249087184336844</v>
      </c>
      <c r="K161" s="184">
        <f>RES_hhdet_in_tesh!K161/RES_summary!K$21</f>
        <v>97.058985024057307</v>
      </c>
      <c r="L161" s="184">
        <f>RES_hhdet_in_tesh!L161/RES_summary!L$21</f>
        <v>94.26669501859331</v>
      </c>
      <c r="M161" s="184">
        <f>RES_hhdet_in_tesh!M161/RES_summary!M$21</f>
        <v>105.44884556466444</v>
      </c>
      <c r="N161" s="184">
        <f>RES_hhdet_in_tesh!N161/RES_summary!N$21</f>
        <v>98.222597312062945</v>
      </c>
      <c r="O161" s="184">
        <f>RES_hhdet_in_tesh!O161/RES_summary!O$21</f>
        <v>84.403056748908284</v>
      </c>
      <c r="P161" s="184">
        <f>RES_hhdet_in_tesh!P161/RES_summary!P$21</f>
        <v>81.054279321323264</v>
      </c>
      <c r="Q161" s="184">
        <f>RES_hhdet_in_tesh!Q161/RES_summary!Q$21</f>
        <v>81.166495631327422</v>
      </c>
    </row>
    <row r="162" spans="1:17" ht="12.95" customHeight="1" x14ac:dyDescent="0.25">
      <c r="A162" s="158" t="s">
        <v>65</v>
      </c>
      <c r="B162" s="157"/>
      <c r="C162" s="178">
        <f>RES_hhdet_in_tesh!C162/RES_summary!C$21</f>
        <v>39.066426151099712</v>
      </c>
      <c r="D162" s="178">
        <f>RES_hhdet_in_tesh!D162/RES_summary!D$21</f>
        <v>0</v>
      </c>
      <c r="E162" s="178">
        <f>RES_hhdet_in_tesh!E162/RES_summary!E$21</f>
        <v>0</v>
      </c>
      <c r="F162" s="178">
        <f>RES_hhdet_in_tesh!F162/RES_summary!F$21</f>
        <v>0</v>
      </c>
      <c r="G162" s="178">
        <f>RES_hhdet_in_tesh!G162/RES_summary!G$21</f>
        <v>41.456589267886478</v>
      </c>
      <c r="H162" s="178">
        <f>RES_hhdet_in_tesh!H162/RES_summary!H$21</f>
        <v>43.39928856120158</v>
      </c>
      <c r="I162" s="178">
        <f>RES_hhdet_in_tesh!I162/RES_summary!I$21</f>
        <v>38.83784612677244</v>
      </c>
      <c r="J162" s="178">
        <f>RES_hhdet_in_tesh!J162/RES_summary!J$21</f>
        <v>44.744900248398828</v>
      </c>
      <c r="K162" s="178">
        <f>RES_hhdet_in_tesh!K162/RES_summary!K$21</f>
        <v>46.29839997337109</v>
      </c>
      <c r="L162" s="178">
        <f>RES_hhdet_in_tesh!L162/RES_summary!L$21</f>
        <v>44.28622290186113</v>
      </c>
      <c r="M162" s="178">
        <f>RES_hhdet_in_tesh!M162/RES_summary!M$21</f>
        <v>55.7270145335888</v>
      </c>
      <c r="N162" s="178">
        <f>RES_hhdet_in_tesh!N162/RES_summary!N$21</f>
        <v>50.450709842259648</v>
      </c>
      <c r="O162" s="178">
        <f>RES_hhdet_in_tesh!O162/RES_summary!O$21</f>
        <v>41.651113740654488</v>
      </c>
      <c r="P162" s="178">
        <f>RES_hhdet_in_tesh!P162/RES_summary!P$21</f>
        <v>39.749544073675658</v>
      </c>
      <c r="Q162" s="178">
        <f>RES_hhdet_in_tesh!Q162/RES_summary!Q$21</f>
        <v>39.221229080411952</v>
      </c>
    </row>
    <row r="163" spans="1:17" ht="12" customHeight="1" x14ac:dyDescent="0.25">
      <c r="A163" s="23" t="s">
        <v>60</v>
      </c>
      <c r="B163" s="57"/>
      <c r="C163" s="176">
        <f>RES_hhdet_in_tesh!C163/RES_summary!C$21</f>
        <v>39.066426151099712</v>
      </c>
      <c r="D163" s="176">
        <f>RES_hhdet_in_tesh!D163/RES_summary!D$21</f>
        <v>0</v>
      </c>
      <c r="E163" s="176">
        <f>RES_hhdet_in_tesh!E163/RES_summary!E$21</f>
        <v>0</v>
      </c>
      <c r="F163" s="176">
        <f>RES_hhdet_in_tesh!F163/RES_summary!F$21</f>
        <v>0</v>
      </c>
      <c r="G163" s="176">
        <f>RES_hhdet_in_tesh!G163/RES_summary!G$21</f>
        <v>41.456589267886478</v>
      </c>
      <c r="H163" s="176">
        <f>RES_hhdet_in_tesh!H163/RES_summary!H$21</f>
        <v>43.39928856120158</v>
      </c>
      <c r="I163" s="176">
        <f>RES_hhdet_in_tesh!I163/RES_summary!I$21</f>
        <v>38.83784612677244</v>
      </c>
      <c r="J163" s="176">
        <f>RES_hhdet_in_tesh!J163/RES_summary!J$21</f>
        <v>44.744900248398828</v>
      </c>
      <c r="K163" s="176">
        <f>RES_hhdet_in_tesh!K163/RES_summary!K$21</f>
        <v>46.29839997337109</v>
      </c>
      <c r="L163" s="176">
        <f>RES_hhdet_in_tesh!L163/RES_summary!L$21</f>
        <v>44.28622290186113</v>
      </c>
      <c r="M163" s="176">
        <f>RES_hhdet_in_tesh!M163/RES_summary!M$21</f>
        <v>55.7270145335888</v>
      </c>
      <c r="N163" s="176">
        <f>RES_hhdet_in_tesh!N163/RES_summary!N$21</f>
        <v>50.450709842259648</v>
      </c>
      <c r="O163" s="176">
        <f>RES_hhdet_in_tesh!O163/RES_summary!O$21</f>
        <v>41.651113740654488</v>
      </c>
      <c r="P163" s="176">
        <f>RES_hhdet_in_tesh!P163/RES_summary!P$21</f>
        <v>39.749544073675658</v>
      </c>
      <c r="Q163" s="176">
        <f>RES_hhdet_in_tesh!Q163/RES_summary!Q$21</f>
        <v>39.221229080411952</v>
      </c>
    </row>
    <row r="164" spans="1:17" ht="12.95" customHeight="1" x14ac:dyDescent="0.25">
      <c r="A164" s="158" t="s">
        <v>112</v>
      </c>
      <c r="B164" s="157"/>
      <c r="C164" s="178">
        <f>RES_hhdet_in_tesh!C164/RES_summary!C$21</f>
        <v>20.840756480786968</v>
      </c>
      <c r="D164" s="178">
        <f>RES_hhdet_in_tesh!D164/RES_summary!D$21</f>
        <v>0</v>
      </c>
      <c r="E164" s="178">
        <f>RES_hhdet_in_tesh!E164/RES_summary!E$21</f>
        <v>0</v>
      </c>
      <c r="F164" s="178">
        <f>RES_hhdet_in_tesh!F164/RES_summary!F$21</f>
        <v>0</v>
      </c>
      <c r="G164" s="178">
        <f>RES_hhdet_in_tesh!G164/RES_summary!G$21</f>
        <v>32.030217950662497</v>
      </c>
      <c r="H164" s="178">
        <f>RES_hhdet_in_tesh!H164/RES_summary!H$21</f>
        <v>30.310171769546415</v>
      </c>
      <c r="I164" s="178">
        <f>RES_hhdet_in_tesh!I164/RES_summary!I$21</f>
        <v>29.195470267838051</v>
      </c>
      <c r="J164" s="178">
        <f>RES_hhdet_in_tesh!J164/RES_summary!J$21</f>
        <v>23.544615880823294</v>
      </c>
      <c r="K164" s="178">
        <f>RES_hhdet_in_tesh!K164/RES_summary!K$21</f>
        <v>25.217077261670564</v>
      </c>
      <c r="L164" s="178">
        <f>RES_hhdet_in_tesh!L164/RES_summary!L$21</f>
        <v>26.092696390876949</v>
      </c>
      <c r="M164" s="178">
        <f>RES_hhdet_in_tesh!M164/RES_summary!M$21</f>
        <v>25.244578395586736</v>
      </c>
      <c r="N164" s="178">
        <f>RES_hhdet_in_tesh!N164/RES_summary!N$21</f>
        <v>25.317558195202434</v>
      </c>
      <c r="O164" s="178">
        <f>RES_hhdet_in_tesh!O164/RES_summary!O$21</f>
        <v>21.726003182399111</v>
      </c>
      <c r="P164" s="178">
        <f>RES_hhdet_in_tesh!P164/RES_summary!P$21</f>
        <v>20.264418208492977</v>
      </c>
      <c r="Q164" s="178">
        <f>RES_hhdet_in_tesh!Q164/RES_summary!Q$21</f>
        <v>21.320020399181267</v>
      </c>
    </row>
    <row r="165" spans="1:17" ht="12" customHeight="1" x14ac:dyDescent="0.25">
      <c r="A165" s="23" t="s">
        <v>60</v>
      </c>
      <c r="B165" s="156"/>
      <c r="C165" s="177">
        <f>RES_hhdet_in_tesh!C165/RES_summary!C$21</f>
        <v>20.840756480786968</v>
      </c>
      <c r="D165" s="177">
        <f>RES_hhdet_in_tesh!D165/RES_summary!D$21</f>
        <v>0</v>
      </c>
      <c r="E165" s="177">
        <f>RES_hhdet_in_tesh!E165/RES_summary!E$21</f>
        <v>0</v>
      </c>
      <c r="F165" s="177">
        <f>RES_hhdet_in_tesh!F165/RES_summary!F$21</f>
        <v>0</v>
      </c>
      <c r="G165" s="177">
        <f>RES_hhdet_in_tesh!G165/RES_summary!G$21</f>
        <v>32.030217950662497</v>
      </c>
      <c r="H165" s="177">
        <f>RES_hhdet_in_tesh!H165/RES_summary!H$21</f>
        <v>30.310171769546415</v>
      </c>
      <c r="I165" s="177">
        <f>RES_hhdet_in_tesh!I165/RES_summary!I$21</f>
        <v>29.195470267838051</v>
      </c>
      <c r="J165" s="177">
        <f>RES_hhdet_in_tesh!J165/RES_summary!J$21</f>
        <v>23.544615880823294</v>
      </c>
      <c r="K165" s="177">
        <f>RES_hhdet_in_tesh!K165/RES_summary!K$21</f>
        <v>25.217077261670564</v>
      </c>
      <c r="L165" s="177">
        <f>RES_hhdet_in_tesh!L165/RES_summary!L$21</f>
        <v>26.092696390876949</v>
      </c>
      <c r="M165" s="177">
        <f>RES_hhdet_in_tesh!M165/RES_summary!M$21</f>
        <v>25.244578395586736</v>
      </c>
      <c r="N165" s="177">
        <f>RES_hhdet_in_tesh!N165/RES_summary!N$21</f>
        <v>25.317558195202434</v>
      </c>
      <c r="O165" s="177">
        <f>RES_hhdet_in_tesh!O165/RES_summary!O$21</f>
        <v>21.726003182399111</v>
      </c>
      <c r="P165" s="177">
        <f>RES_hhdet_in_tesh!P165/RES_summary!P$21</f>
        <v>20.264418208492977</v>
      </c>
      <c r="Q165" s="177">
        <f>RES_hhdet_in_tesh!Q165/RES_summary!Q$21</f>
        <v>21.320020399181267</v>
      </c>
    </row>
    <row r="166" spans="1:17" ht="12" customHeight="1" x14ac:dyDescent="0.25">
      <c r="A166" s="158" t="s">
        <v>63</v>
      </c>
      <c r="B166" s="157"/>
      <c r="C166" s="178">
        <f>RES_hhdet_in_tesh!C166/RES_summary!C$21</f>
        <v>14.876135810142841</v>
      </c>
      <c r="D166" s="178">
        <f>RES_hhdet_in_tesh!D166/RES_summary!D$21</f>
        <v>0</v>
      </c>
      <c r="E166" s="178">
        <f>RES_hhdet_in_tesh!E166/RES_summary!E$21</f>
        <v>0</v>
      </c>
      <c r="F166" s="178">
        <f>RES_hhdet_in_tesh!F166/RES_summary!F$21</f>
        <v>0</v>
      </c>
      <c r="G166" s="178">
        <f>RES_hhdet_in_tesh!G166/RES_summary!G$21</f>
        <v>14.866693116251733</v>
      </c>
      <c r="H166" s="178">
        <f>RES_hhdet_in_tesh!H166/RES_summary!H$21</f>
        <v>15.701638444550047</v>
      </c>
      <c r="I166" s="178">
        <f>RES_hhdet_in_tesh!I166/RES_summary!I$21</f>
        <v>15.744925518483075</v>
      </c>
      <c r="J166" s="178">
        <f>RES_hhdet_in_tesh!J166/RES_summary!J$21</f>
        <v>16.835313818172963</v>
      </c>
      <c r="K166" s="178">
        <f>RES_hhdet_in_tesh!K166/RES_summary!K$21</f>
        <v>15.17905044330986</v>
      </c>
      <c r="L166" s="178">
        <f>RES_hhdet_in_tesh!L166/RES_summary!L$21</f>
        <v>13.919035897322908</v>
      </c>
      <c r="M166" s="178">
        <f>RES_hhdet_in_tesh!M166/RES_summary!M$21</f>
        <v>14.85472666632965</v>
      </c>
      <c r="N166" s="178">
        <f>RES_hhdet_in_tesh!N166/RES_summary!N$21</f>
        <v>13.573558861673209</v>
      </c>
      <c r="O166" s="178">
        <f>RES_hhdet_in_tesh!O166/RES_summary!O$21</f>
        <v>12.665805466578096</v>
      </c>
      <c r="P166" s="178">
        <f>RES_hhdet_in_tesh!P166/RES_summary!P$21</f>
        <v>12.713989202071023</v>
      </c>
      <c r="Q166" s="178">
        <f>RES_hhdet_in_tesh!Q166/RES_summary!Q$21</f>
        <v>12.52360872821267</v>
      </c>
    </row>
    <row r="167" spans="1:17" ht="12" customHeight="1" x14ac:dyDescent="0.25">
      <c r="A167" s="167" t="s">
        <v>144</v>
      </c>
      <c r="B167" s="132"/>
      <c r="C167" s="183">
        <f>RES_hhdet_in_tesh!C167/RES_summary!C$21</f>
        <v>0</v>
      </c>
      <c r="D167" s="183">
        <f>RES_hhdet_in_tesh!D167/RES_summary!D$21</f>
        <v>0</v>
      </c>
      <c r="E167" s="183">
        <f>RES_hhdet_in_tesh!E167/RES_summary!E$21</f>
        <v>0</v>
      </c>
      <c r="F167" s="183">
        <f>RES_hhdet_in_tesh!F167/RES_summary!F$21</f>
        <v>0</v>
      </c>
      <c r="G167" s="183">
        <f>RES_hhdet_in_tesh!G167/RES_summary!G$21</f>
        <v>0</v>
      </c>
      <c r="H167" s="183">
        <f>RES_hhdet_in_tesh!H167/RES_summary!H$21</f>
        <v>0</v>
      </c>
      <c r="I167" s="183">
        <f>RES_hhdet_in_tesh!I167/RES_summary!I$21</f>
        <v>0</v>
      </c>
      <c r="J167" s="183">
        <f>RES_hhdet_in_tesh!J167/RES_summary!J$21</f>
        <v>0</v>
      </c>
      <c r="K167" s="183">
        <f>RES_hhdet_in_tesh!K167/RES_summary!K$21</f>
        <v>0</v>
      </c>
      <c r="L167" s="183">
        <f>RES_hhdet_in_tesh!L167/RES_summary!L$21</f>
        <v>0</v>
      </c>
      <c r="M167" s="183">
        <f>RES_hhdet_in_tesh!M167/RES_summary!M$21</f>
        <v>0</v>
      </c>
      <c r="N167" s="183">
        <f>RES_hhdet_in_tesh!N167/RES_summary!N$21</f>
        <v>0</v>
      </c>
      <c r="O167" s="183">
        <f>RES_hhdet_in_tesh!O167/RES_summary!O$21</f>
        <v>0</v>
      </c>
      <c r="P167" s="183">
        <f>RES_hhdet_in_tesh!P167/RES_summary!P$21</f>
        <v>0</v>
      </c>
      <c r="Q167" s="183">
        <f>RES_hhdet_in_tesh!Q167/RES_summary!Q$21</f>
        <v>0</v>
      </c>
    </row>
    <row r="168" spans="1:17" ht="12" customHeight="1" x14ac:dyDescent="0.25">
      <c r="A168" s="167" t="s">
        <v>143</v>
      </c>
      <c r="B168" s="132"/>
      <c r="C168" s="183">
        <f>RES_hhdet_in_tesh!C168/RES_summary!C$21</f>
        <v>0</v>
      </c>
      <c r="D168" s="183">
        <f>RES_hhdet_in_tesh!D168/RES_summary!D$21</f>
        <v>0</v>
      </c>
      <c r="E168" s="183">
        <f>RES_hhdet_in_tesh!E168/RES_summary!E$21</f>
        <v>0</v>
      </c>
      <c r="F168" s="183">
        <f>RES_hhdet_in_tesh!F168/RES_summary!F$21</f>
        <v>0</v>
      </c>
      <c r="G168" s="183">
        <f>RES_hhdet_in_tesh!G168/RES_summary!G$21</f>
        <v>0</v>
      </c>
      <c r="H168" s="183">
        <f>RES_hhdet_in_tesh!H168/RES_summary!H$21</f>
        <v>0</v>
      </c>
      <c r="I168" s="183">
        <f>RES_hhdet_in_tesh!I168/RES_summary!I$21</f>
        <v>0</v>
      </c>
      <c r="J168" s="183">
        <f>RES_hhdet_in_tesh!J168/RES_summary!J$21</f>
        <v>0</v>
      </c>
      <c r="K168" s="183">
        <f>RES_hhdet_in_tesh!K168/RES_summary!K$21</f>
        <v>0</v>
      </c>
      <c r="L168" s="183">
        <f>RES_hhdet_in_tesh!L168/RES_summary!L$21</f>
        <v>0</v>
      </c>
      <c r="M168" s="183">
        <f>RES_hhdet_in_tesh!M168/RES_summary!M$21</f>
        <v>0</v>
      </c>
      <c r="N168" s="183">
        <f>RES_hhdet_in_tesh!N168/RES_summary!N$21</f>
        <v>0</v>
      </c>
      <c r="O168" s="183">
        <f>RES_hhdet_in_tesh!O168/RES_summary!O$21</f>
        <v>0</v>
      </c>
      <c r="P168" s="183">
        <f>RES_hhdet_in_tesh!P168/RES_summary!P$21</f>
        <v>0</v>
      </c>
      <c r="Q168" s="183">
        <f>RES_hhdet_in_tesh!Q168/RES_summary!Q$21</f>
        <v>0</v>
      </c>
    </row>
    <row r="169" spans="1:17" ht="12" customHeight="1" x14ac:dyDescent="0.25">
      <c r="A169" s="166" t="s">
        <v>57</v>
      </c>
      <c r="B169" s="165"/>
      <c r="C169" s="182">
        <f>RES_hhdet_in_tesh!C169/RES_summary!C$21</f>
        <v>0</v>
      </c>
      <c r="D169" s="182">
        <f>RES_hhdet_in_tesh!D169/RES_summary!D$21</f>
        <v>0</v>
      </c>
      <c r="E169" s="182">
        <f>RES_hhdet_in_tesh!E169/RES_summary!E$21</f>
        <v>0</v>
      </c>
      <c r="F169" s="182">
        <f>RES_hhdet_in_tesh!F169/RES_summary!F$21</f>
        <v>0</v>
      </c>
      <c r="G169" s="182">
        <f>RES_hhdet_in_tesh!G169/RES_summary!G$21</f>
        <v>0</v>
      </c>
      <c r="H169" s="182">
        <f>RES_hhdet_in_tesh!H169/RES_summary!H$21</f>
        <v>0</v>
      </c>
      <c r="I169" s="182">
        <f>RES_hhdet_in_tesh!I169/RES_summary!I$21</f>
        <v>0</v>
      </c>
      <c r="J169" s="182">
        <f>RES_hhdet_in_tesh!J169/RES_summary!J$21</f>
        <v>0</v>
      </c>
      <c r="K169" s="182">
        <f>RES_hhdet_in_tesh!K169/RES_summary!K$21</f>
        <v>0</v>
      </c>
      <c r="L169" s="182">
        <f>RES_hhdet_in_tesh!L169/RES_summary!L$21</f>
        <v>0</v>
      </c>
      <c r="M169" s="182">
        <f>RES_hhdet_in_tesh!M169/RES_summary!M$21</f>
        <v>0</v>
      </c>
      <c r="N169" s="182">
        <f>RES_hhdet_in_tesh!N169/RES_summary!N$21</f>
        <v>0</v>
      </c>
      <c r="O169" s="182">
        <f>RES_hhdet_in_tesh!O169/RES_summary!O$21</f>
        <v>0</v>
      </c>
      <c r="P169" s="182">
        <f>RES_hhdet_in_tesh!P169/RES_summary!P$21</f>
        <v>0</v>
      </c>
      <c r="Q169" s="182">
        <f>RES_hhdet_in_tesh!Q169/RES_summary!Q$21</f>
        <v>0</v>
      </c>
    </row>
    <row r="170" spans="1:17" ht="12" customHeight="1" x14ac:dyDescent="0.25">
      <c r="A170" s="147" t="s">
        <v>59</v>
      </c>
      <c r="B170" s="164"/>
      <c r="C170" s="181">
        <f>RES_hhdet_in_tesh!C170/RES_summary!C$21</f>
        <v>0</v>
      </c>
      <c r="D170" s="181">
        <f>RES_hhdet_in_tesh!D170/RES_summary!D$21</f>
        <v>0</v>
      </c>
      <c r="E170" s="181">
        <f>RES_hhdet_in_tesh!E170/RES_summary!E$21</f>
        <v>0</v>
      </c>
      <c r="F170" s="181">
        <f>RES_hhdet_in_tesh!F170/RES_summary!F$21</f>
        <v>0</v>
      </c>
      <c r="G170" s="181">
        <f>RES_hhdet_in_tesh!G170/RES_summary!G$21</f>
        <v>0</v>
      </c>
      <c r="H170" s="181">
        <f>RES_hhdet_in_tesh!H170/RES_summary!H$21</f>
        <v>0</v>
      </c>
      <c r="I170" s="181">
        <f>RES_hhdet_in_tesh!I170/RES_summary!I$21</f>
        <v>0</v>
      </c>
      <c r="J170" s="181">
        <f>RES_hhdet_in_tesh!J170/RES_summary!J$21</f>
        <v>0</v>
      </c>
      <c r="K170" s="181">
        <f>RES_hhdet_in_tesh!K170/RES_summary!K$21</f>
        <v>0</v>
      </c>
      <c r="L170" s="181">
        <f>RES_hhdet_in_tesh!L170/RES_summary!L$21</f>
        <v>0</v>
      </c>
      <c r="M170" s="181">
        <f>RES_hhdet_in_tesh!M170/RES_summary!M$21</f>
        <v>0</v>
      </c>
      <c r="N170" s="181">
        <f>RES_hhdet_in_tesh!N170/RES_summary!N$21</f>
        <v>0</v>
      </c>
      <c r="O170" s="181">
        <f>RES_hhdet_in_tesh!O170/RES_summary!O$21</f>
        <v>0</v>
      </c>
      <c r="P170" s="181">
        <f>RES_hhdet_in_tesh!P170/RES_summary!P$21</f>
        <v>0</v>
      </c>
      <c r="Q170" s="181">
        <f>RES_hhdet_in_tesh!Q170/RES_summary!Q$21</f>
        <v>0</v>
      </c>
    </row>
    <row r="171" spans="1:17" ht="12" customHeight="1" x14ac:dyDescent="0.25">
      <c r="A171" s="163" t="s">
        <v>142</v>
      </c>
      <c r="B171" s="162"/>
      <c r="C171" s="180">
        <f>RES_hhdet_in_tesh!C171/RES_summary!C$21</f>
        <v>14.876135810142841</v>
      </c>
      <c r="D171" s="180">
        <f>RES_hhdet_in_tesh!D171/RES_summary!D$21</f>
        <v>0</v>
      </c>
      <c r="E171" s="180">
        <f>RES_hhdet_in_tesh!E171/RES_summary!E$21</f>
        <v>0</v>
      </c>
      <c r="F171" s="180">
        <f>RES_hhdet_in_tesh!F171/RES_summary!F$21</f>
        <v>0</v>
      </c>
      <c r="G171" s="180">
        <f>RES_hhdet_in_tesh!G171/RES_summary!G$21</f>
        <v>14.866693116251733</v>
      </c>
      <c r="H171" s="180">
        <f>RES_hhdet_in_tesh!H171/RES_summary!H$21</f>
        <v>15.701638444550047</v>
      </c>
      <c r="I171" s="180">
        <f>RES_hhdet_in_tesh!I171/RES_summary!I$21</f>
        <v>15.744925518483075</v>
      </c>
      <c r="J171" s="180">
        <f>RES_hhdet_in_tesh!J171/RES_summary!J$21</f>
        <v>16.835313818172963</v>
      </c>
      <c r="K171" s="180">
        <f>RES_hhdet_in_tesh!K171/RES_summary!K$21</f>
        <v>15.17905044330986</v>
      </c>
      <c r="L171" s="180">
        <f>RES_hhdet_in_tesh!L171/RES_summary!L$21</f>
        <v>0</v>
      </c>
      <c r="M171" s="180">
        <f>RES_hhdet_in_tesh!M171/RES_summary!M$21</f>
        <v>15.214926327957651</v>
      </c>
      <c r="N171" s="180">
        <f>RES_hhdet_in_tesh!N171/RES_summary!N$21</f>
        <v>13.682561784187261</v>
      </c>
      <c r="O171" s="180">
        <f>RES_hhdet_in_tesh!O171/RES_summary!O$21</f>
        <v>12.906065070222514</v>
      </c>
      <c r="P171" s="180">
        <f>RES_hhdet_in_tesh!P171/RES_summary!P$21</f>
        <v>12.895087303828664</v>
      </c>
      <c r="Q171" s="180">
        <f>RES_hhdet_in_tesh!Q171/RES_summary!Q$21</f>
        <v>12.596953830043796</v>
      </c>
    </row>
    <row r="172" spans="1:17" ht="12" customHeight="1" x14ac:dyDescent="0.25">
      <c r="A172" s="161" t="s">
        <v>141</v>
      </c>
      <c r="B172" s="160"/>
      <c r="C172" s="179">
        <f>RES_hhdet_in_tesh!C172/RES_summary!C$21</f>
        <v>0</v>
      </c>
      <c r="D172" s="179">
        <f>RES_hhdet_in_tesh!D172/RES_summary!D$21</f>
        <v>0</v>
      </c>
      <c r="E172" s="179">
        <f>RES_hhdet_in_tesh!E172/RES_summary!E$21</f>
        <v>0</v>
      </c>
      <c r="F172" s="179">
        <f>RES_hhdet_in_tesh!F172/RES_summary!F$21</f>
        <v>0</v>
      </c>
      <c r="G172" s="179">
        <f>RES_hhdet_in_tesh!G172/RES_summary!G$21</f>
        <v>0</v>
      </c>
      <c r="H172" s="179">
        <f>RES_hhdet_in_tesh!H172/RES_summary!H$21</f>
        <v>0</v>
      </c>
      <c r="I172" s="179">
        <f>RES_hhdet_in_tesh!I172/RES_summary!I$21</f>
        <v>0</v>
      </c>
      <c r="J172" s="179">
        <f>RES_hhdet_in_tesh!J172/RES_summary!J$21</f>
        <v>0</v>
      </c>
      <c r="K172" s="179">
        <f>RES_hhdet_in_tesh!K172/RES_summary!K$21</f>
        <v>0</v>
      </c>
      <c r="L172" s="179">
        <f>RES_hhdet_in_tesh!L172/RES_summary!L$21</f>
        <v>13.919035897322908</v>
      </c>
      <c r="M172" s="179">
        <f>RES_hhdet_in_tesh!M172/RES_summary!M$21</f>
        <v>13.979217461647998</v>
      </c>
      <c r="N172" s="179">
        <f>RES_hhdet_in_tesh!N172/RES_summary!N$21</f>
        <v>12.840199282606626</v>
      </c>
      <c r="O172" s="179">
        <f>RES_hhdet_in_tesh!O172/RES_summary!O$21</f>
        <v>12.274748045698482</v>
      </c>
      <c r="P172" s="179">
        <f>RES_hhdet_in_tesh!P172/RES_summary!P$21</f>
        <v>12.229633336118972</v>
      </c>
      <c r="Q172" s="179">
        <f>RES_hhdet_in_tesh!Q172/RES_summary!Q$21</f>
        <v>11.991691089851271</v>
      </c>
    </row>
    <row r="173" spans="1:17" ht="12" customHeight="1" x14ac:dyDescent="0.25">
      <c r="A173" s="148" t="s">
        <v>60</v>
      </c>
      <c r="B173" s="156"/>
      <c r="C173" s="177">
        <f>RES_hhdet_in_tesh!C173/RES_summary!C$21</f>
        <v>0</v>
      </c>
      <c r="D173" s="177">
        <f>RES_hhdet_in_tesh!D173/RES_summary!D$21</f>
        <v>0</v>
      </c>
      <c r="E173" s="177">
        <f>RES_hhdet_in_tesh!E173/RES_summary!E$21</f>
        <v>0</v>
      </c>
      <c r="F173" s="177">
        <f>RES_hhdet_in_tesh!F173/RES_summary!F$21</f>
        <v>0</v>
      </c>
      <c r="G173" s="177">
        <f>RES_hhdet_in_tesh!G173/RES_summary!G$21</f>
        <v>0</v>
      </c>
      <c r="H173" s="177">
        <f>RES_hhdet_in_tesh!H173/RES_summary!H$21</f>
        <v>0</v>
      </c>
      <c r="I173" s="177">
        <f>RES_hhdet_in_tesh!I173/RES_summary!I$21</f>
        <v>0</v>
      </c>
      <c r="J173" s="177">
        <f>RES_hhdet_in_tesh!J173/RES_summary!J$21</f>
        <v>0</v>
      </c>
      <c r="K173" s="177">
        <f>RES_hhdet_in_tesh!K173/RES_summary!K$21</f>
        <v>0</v>
      </c>
      <c r="L173" s="177">
        <f>RES_hhdet_in_tesh!L173/RES_summary!L$21</f>
        <v>9.1306631179728708</v>
      </c>
      <c r="M173" s="177">
        <f>RES_hhdet_in_tesh!M173/RES_summary!M$21</f>
        <v>9.250480814946112</v>
      </c>
      <c r="N173" s="177">
        <f>RES_hhdet_in_tesh!N173/RES_summary!N$21</f>
        <v>8.3089549761061381</v>
      </c>
      <c r="O173" s="177">
        <f>RES_hhdet_in_tesh!O173/RES_summary!O$21</f>
        <v>7.8241802052709932</v>
      </c>
      <c r="P173" s="177">
        <f>RES_hhdet_in_tesh!P173/RES_summary!P$21</f>
        <v>7.8035881504949076</v>
      </c>
      <c r="Q173" s="177">
        <f>RES_hhdet_in_tesh!Q173/RES_summary!Q$21</f>
        <v>7.6052851987798995</v>
      </c>
    </row>
    <row r="174" spans="1:17" ht="12" customHeight="1" x14ac:dyDescent="0.25">
      <c r="A174" s="159" t="s">
        <v>59</v>
      </c>
      <c r="B174" s="57"/>
      <c r="C174" s="176">
        <f>RES_hhdet_in_tesh!C174/RES_summary!C$21</f>
        <v>0</v>
      </c>
      <c r="D174" s="176">
        <f>RES_hhdet_in_tesh!D174/RES_summary!D$21</f>
        <v>0</v>
      </c>
      <c r="E174" s="176">
        <f>RES_hhdet_in_tesh!E174/RES_summary!E$21</f>
        <v>0</v>
      </c>
      <c r="F174" s="176">
        <f>RES_hhdet_in_tesh!F174/RES_summary!F$21</f>
        <v>0</v>
      </c>
      <c r="G174" s="176">
        <f>RES_hhdet_in_tesh!G174/RES_summary!G$21</f>
        <v>0</v>
      </c>
      <c r="H174" s="176">
        <f>RES_hhdet_in_tesh!H174/RES_summary!H$21</f>
        <v>0</v>
      </c>
      <c r="I174" s="176">
        <f>RES_hhdet_in_tesh!I174/RES_summary!I$21</f>
        <v>0</v>
      </c>
      <c r="J174" s="176">
        <f>RES_hhdet_in_tesh!J174/RES_summary!J$21</f>
        <v>0</v>
      </c>
      <c r="K174" s="176">
        <f>RES_hhdet_in_tesh!K174/RES_summary!K$21</f>
        <v>0</v>
      </c>
      <c r="L174" s="176">
        <f>RES_hhdet_in_tesh!L174/RES_summary!L$21</f>
        <v>4.7883727793500359</v>
      </c>
      <c r="M174" s="176">
        <f>RES_hhdet_in_tesh!M174/RES_summary!M$21</f>
        <v>4.7287366467018881</v>
      </c>
      <c r="N174" s="176">
        <f>RES_hhdet_in_tesh!N174/RES_summary!N$21</f>
        <v>4.531244306500489</v>
      </c>
      <c r="O174" s="176">
        <f>RES_hhdet_in_tesh!O174/RES_summary!O$21</f>
        <v>4.4505678404274898</v>
      </c>
      <c r="P174" s="176">
        <f>RES_hhdet_in_tesh!P174/RES_summary!P$21</f>
        <v>4.4260451856240639</v>
      </c>
      <c r="Q174" s="176">
        <f>RES_hhdet_in_tesh!Q174/RES_summary!Q$21</f>
        <v>4.3864058910713721</v>
      </c>
    </row>
    <row r="175" spans="1:17" ht="12" customHeight="1" x14ac:dyDescent="0.25">
      <c r="A175" s="158" t="s">
        <v>62</v>
      </c>
      <c r="B175" s="157"/>
      <c r="C175" s="178">
        <f>RES_hhdet_in_tesh!C175/RES_summary!C$21</f>
        <v>11.127471481394268</v>
      </c>
      <c r="D175" s="178">
        <f>RES_hhdet_in_tesh!D175/RES_summary!D$21</f>
        <v>0</v>
      </c>
      <c r="E175" s="178">
        <f>RES_hhdet_in_tesh!E175/RES_summary!E$21</f>
        <v>0</v>
      </c>
      <c r="F175" s="178">
        <f>RES_hhdet_in_tesh!F175/RES_summary!F$21</f>
        <v>0</v>
      </c>
      <c r="G175" s="178">
        <f>RES_hhdet_in_tesh!G175/RES_summary!G$21</f>
        <v>10.948852809750571</v>
      </c>
      <c r="H175" s="178">
        <f>RES_hhdet_in_tesh!H175/RES_summary!H$21</f>
        <v>10.958822879719019</v>
      </c>
      <c r="I175" s="178">
        <f>RES_hhdet_in_tesh!I175/RES_summary!I$21</f>
        <v>10.859341246169343</v>
      </c>
      <c r="J175" s="178">
        <f>RES_hhdet_in_tesh!J175/RES_summary!J$21</f>
        <v>11.12425723694176</v>
      </c>
      <c r="K175" s="178">
        <f>RES_hhdet_in_tesh!K175/RES_summary!K$21</f>
        <v>10.364457345705802</v>
      </c>
      <c r="L175" s="178">
        <f>RES_hhdet_in_tesh!L175/RES_summary!L$21</f>
        <v>9.9687398285323265</v>
      </c>
      <c r="M175" s="178">
        <f>RES_hhdet_in_tesh!M175/RES_summary!M$21</f>
        <v>9.6225259691592484</v>
      </c>
      <c r="N175" s="178">
        <f>RES_hhdet_in_tesh!N175/RES_summary!N$21</f>
        <v>8.8807704129276441</v>
      </c>
      <c r="O175" s="178">
        <f>RES_hhdet_in_tesh!O175/RES_summary!O$21</f>
        <v>8.3601343592765822</v>
      </c>
      <c r="P175" s="178">
        <f>RES_hhdet_in_tesh!P175/RES_summary!P$21</f>
        <v>8.3263278370836087</v>
      </c>
      <c r="Q175" s="178">
        <f>RES_hhdet_in_tesh!Q175/RES_summary!Q$21</f>
        <v>8.1016374235215132</v>
      </c>
    </row>
    <row r="176" spans="1:17" ht="12" customHeight="1" x14ac:dyDescent="0.25">
      <c r="A176" s="23" t="s">
        <v>57</v>
      </c>
      <c r="B176" s="156"/>
      <c r="C176" s="177">
        <f>RES_hhdet_in_tesh!C176/RES_summary!C$21</f>
        <v>0</v>
      </c>
      <c r="D176" s="177">
        <f>RES_hhdet_in_tesh!D176/RES_summary!D$21</f>
        <v>0</v>
      </c>
      <c r="E176" s="177">
        <f>RES_hhdet_in_tesh!E176/RES_summary!E$21</f>
        <v>0</v>
      </c>
      <c r="F176" s="177">
        <f>RES_hhdet_in_tesh!F176/RES_summary!F$21</f>
        <v>0</v>
      </c>
      <c r="G176" s="177">
        <f>RES_hhdet_in_tesh!G176/RES_summary!G$21</f>
        <v>0</v>
      </c>
      <c r="H176" s="177">
        <f>RES_hhdet_in_tesh!H176/RES_summary!H$21</f>
        <v>0</v>
      </c>
      <c r="I176" s="177">
        <f>RES_hhdet_in_tesh!I176/RES_summary!I$21</f>
        <v>0</v>
      </c>
      <c r="J176" s="177">
        <f>RES_hhdet_in_tesh!J176/RES_summary!J$21</f>
        <v>0</v>
      </c>
      <c r="K176" s="177">
        <f>RES_hhdet_in_tesh!K176/RES_summary!K$21</f>
        <v>0</v>
      </c>
      <c r="L176" s="177">
        <f>RES_hhdet_in_tesh!L176/RES_summary!L$21</f>
        <v>0</v>
      </c>
      <c r="M176" s="177">
        <f>RES_hhdet_in_tesh!M176/RES_summary!M$21</f>
        <v>0</v>
      </c>
      <c r="N176" s="177">
        <f>RES_hhdet_in_tesh!N176/RES_summary!N$21</f>
        <v>0</v>
      </c>
      <c r="O176" s="177">
        <f>RES_hhdet_in_tesh!O176/RES_summary!O$21</f>
        <v>0</v>
      </c>
      <c r="P176" s="177">
        <f>RES_hhdet_in_tesh!P176/RES_summary!P$21</f>
        <v>0</v>
      </c>
      <c r="Q176" s="177">
        <f>RES_hhdet_in_tesh!Q176/RES_summary!Q$21</f>
        <v>0</v>
      </c>
    </row>
    <row r="177" spans="1:17" ht="12" customHeight="1" x14ac:dyDescent="0.25">
      <c r="A177" s="29" t="s">
        <v>140</v>
      </c>
      <c r="B177" s="57"/>
      <c r="C177" s="176">
        <f>RES_hhdet_in_tesh!C177/RES_summary!C$21</f>
        <v>11.127471481394268</v>
      </c>
      <c r="D177" s="176">
        <f>RES_hhdet_in_tesh!D177/RES_summary!D$21</f>
        <v>0</v>
      </c>
      <c r="E177" s="176">
        <f>RES_hhdet_in_tesh!E177/RES_summary!E$21</f>
        <v>0</v>
      </c>
      <c r="F177" s="176">
        <f>RES_hhdet_in_tesh!F177/RES_summary!F$21</f>
        <v>0</v>
      </c>
      <c r="G177" s="176">
        <f>RES_hhdet_in_tesh!G177/RES_summary!G$21</f>
        <v>10.948852809750571</v>
      </c>
      <c r="H177" s="176">
        <f>RES_hhdet_in_tesh!H177/RES_summary!H$21</f>
        <v>10.958822879719019</v>
      </c>
      <c r="I177" s="176">
        <f>RES_hhdet_in_tesh!I177/RES_summary!I$21</f>
        <v>10.859341246169343</v>
      </c>
      <c r="J177" s="176">
        <f>RES_hhdet_in_tesh!J177/RES_summary!J$21</f>
        <v>11.12425723694176</v>
      </c>
      <c r="K177" s="176">
        <f>RES_hhdet_in_tesh!K177/RES_summary!K$21</f>
        <v>10.364457345705802</v>
      </c>
      <c r="L177" s="176">
        <f>RES_hhdet_in_tesh!L177/RES_summary!L$21</f>
        <v>9.9687398285323265</v>
      </c>
      <c r="M177" s="176">
        <f>RES_hhdet_in_tesh!M177/RES_summary!M$21</f>
        <v>9.6225259691592484</v>
      </c>
      <c r="N177" s="176">
        <f>RES_hhdet_in_tesh!N177/RES_summary!N$21</f>
        <v>8.8807704129276441</v>
      </c>
      <c r="O177" s="176">
        <f>RES_hhdet_in_tesh!O177/RES_summary!O$21</f>
        <v>8.3601343592765822</v>
      </c>
      <c r="P177" s="176">
        <f>RES_hhdet_in_tesh!P177/RES_summary!P$21</f>
        <v>8.3263278370836087</v>
      </c>
      <c r="Q177" s="176">
        <f>RES_hhdet_in_tesh!Q177/RES_summary!Q$21</f>
        <v>8.1016374235215132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183</v>
      </c>
    </row>
    <row r="3" spans="1:17" ht="12" customHeight="1" x14ac:dyDescent="0.25">
      <c r="A3" s="152" t="s">
        <v>172</v>
      </c>
      <c r="B3" s="168"/>
      <c r="C3" s="184">
        <f>RES_hhdet_in_emih!C3/RES_summary!C$21</f>
        <v>21.884456093867758</v>
      </c>
      <c r="D3" s="184">
        <f>RES_hhdet_in_emih!D3/RES_summary!D$21</f>
        <v>44.323638274499622</v>
      </c>
      <c r="E3" s="184">
        <f>RES_hhdet_in_emih!E3/RES_summary!E$21</f>
        <v>38.11330878413041</v>
      </c>
      <c r="F3" s="184">
        <f>RES_hhdet_in_emih!F3/RES_summary!F$21</f>
        <v>0</v>
      </c>
      <c r="G3" s="184">
        <f>RES_hhdet_in_emih!G3/RES_summary!G$21</f>
        <v>0</v>
      </c>
      <c r="H3" s="184">
        <f>RES_hhdet_in_emih!H3/RES_summary!H$21</f>
        <v>31.9241946087316</v>
      </c>
      <c r="I3" s="184">
        <f>RES_hhdet_in_emih!I3/RES_summary!I$21</f>
        <v>0</v>
      </c>
      <c r="J3" s="184">
        <f>RES_hhdet_in_emih!J3/RES_summary!J$21</f>
        <v>0</v>
      </c>
      <c r="K3" s="184">
        <f>RES_hhdet_in_emih!K3/RES_summary!K$21</f>
        <v>0</v>
      </c>
      <c r="L3" s="184">
        <f>RES_hhdet_in_emih!L3/RES_summary!L$21</f>
        <v>29.152208069053817</v>
      </c>
      <c r="M3" s="184">
        <f>RES_hhdet_in_emih!M3/RES_summary!M$21</f>
        <v>33.037638419820198</v>
      </c>
      <c r="N3" s="184">
        <f>RES_hhdet_in_emih!N3/RES_summary!N$21</f>
        <v>31.765931037452418</v>
      </c>
      <c r="O3" s="184">
        <f>RES_hhdet_in_emih!O3/RES_summary!O$21</f>
        <v>0</v>
      </c>
      <c r="P3" s="184">
        <f>RES_hhdet_in_emih!P3/RES_summary!P$21</f>
        <v>0</v>
      </c>
      <c r="Q3" s="184">
        <f>RES_hhdet_in_emih!Q3/RES_summary!Q$21</f>
        <v>0</v>
      </c>
    </row>
    <row r="4" spans="1:17" ht="12.95" customHeight="1" x14ac:dyDescent="0.25">
      <c r="A4" s="158" t="s">
        <v>65</v>
      </c>
      <c r="B4" s="157"/>
      <c r="C4" s="178">
        <f>RES_hhdet_in_emih!C4/RES_summary!C$21</f>
        <v>18.861559321748356</v>
      </c>
      <c r="D4" s="178">
        <f>RES_hhdet_in_emih!D4/RES_summary!D$21</f>
        <v>32.269393310927917</v>
      </c>
      <c r="E4" s="178">
        <f>RES_hhdet_in_emih!E4/RES_summary!E$21</f>
        <v>35.216811708287331</v>
      </c>
      <c r="F4" s="178">
        <f>RES_hhdet_in_emih!F4/RES_summary!F$21</f>
        <v>0</v>
      </c>
      <c r="G4" s="178">
        <f>RES_hhdet_in_emih!G4/RES_summary!G$21</f>
        <v>0</v>
      </c>
      <c r="H4" s="178">
        <f>RES_hhdet_in_emih!H4/RES_summary!H$21</f>
        <v>28.974792511919851</v>
      </c>
      <c r="I4" s="178">
        <f>RES_hhdet_in_emih!I4/RES_summary!I$21</f>
        <v>0</v>
      </c>
      <c r="J4" s="178">
        <f>RES_hhdet_in_emih!J4/RES_summary!J$21</f>
        <v>0</v>
      </c>
      <c r="K4" s="178">
        <f>RES_hhdet_in_emih!K4/RES_summary!K$21</f>
        <v>0</v>
      </c>
      <c r="L4" s="178">
        <f>RES_hhdet_in_emih!L4/RES_summary!L$21</f>
        <v>25.255499959711752</v>
      </c>
      <c r="M4" s="178">
        <f>RES_hhdet_in_emih!M4/RES_summary!M$21</f>
        <v>29.711148145402646</v>
      </c>
      <c r="N4" s="178">
        <f>RES_hhdet_in_emih!N4/RES_summary!N$21</f>
        <v>29.061237193164363</v>
      </c>
      <c r="O4" s="178">
        <f>RES_hhdet_in_emih!O4/RES_summary!O$21</f>
        <v>0</v>
      </c>
      <c r="P4" s="178">
        <f>RES_hhdet_in_emih!P4/RES_summary!P$21</f>
        <v>0</v>
      </c>
      <c r="Q4" s="178">
        <f>RES_hhdet_in_emih!Q4/RES_summary!Q$21</f>
        <v>0</v>
      </c>
    </row>
    <row r="5" spans="1:17" ht="12" customHeight="1" x14ac:dyDescent="0.25">
      <c r="A5" s="23" t="s">
        <v>58</v>
      </c>
      <c r="B5" s="156"/>
      <c r="C5" s="177">
        <f>RES_hhdet_in_emih!C5/RES_summary!C$21</f>
        <v>18.861559321748356</v>
      </c>
      <c r="D5" s="177">
        <f>RES_hhdet_in_emih!D5/RES_summary!D$21</f>
        <v>32.269393310927917</v>
      </c>
      <c r="E5" s="177">
        <f>RES_hhdet_in_emih!E5/RES_summary!E$21</f>
        <v>35.216811708287331</v>
      </c>
      <c r="F5" s="177">
        <f>RES_hhdet_in_emih!F5/RES_summary!F$21</f>
        <v>0</v>
      </c>
      <c r="G5" s="177">
        <f>RES_hhdet_in_emih!G5/RES_summary!G$21</f>
        <v>0</v>
      </c>
      <c r="H5" s="177">
        <f>RES_hhdet_in_emih!H5/RES_summary!H$21</f>
        <v>28.974792511919851</v>
      </c>
      <c r="I5" s="177">
        <f>RES_hhdet_in_emih!I5/RES_summary!I$21</f>
        <v>0</v>
      </c>
      <c r="J5" s="177">
        <f>RES_hhdet_in_emih!J5/RES_summary!J$21</f>
        <v>0</v>
      </c>
      <c r="K5" s="177">
        <f>RES_hhdet_in_emih!K5/RES_summary!K$21</f>
        <v>0</v>
      </c>
      <c r="L5" s="177">
        <f>RES_hhdet_in_emih!L5/RES_summary!L$21</f>
        <v>25.255499959711752</v>
      </c>
      <c r="M5" s="177">
        <f>RES_hhdet_in_emih!M5/RES_summary!M$21</f>
        <v>29.711148145402646</v>
      </c>
      <c r="N5" s="177">
        <f>RES_hhdet_in_emih!N5/RES_summary!N$21</f>
        <v>29.061237193164363</v>
      </c>
      <c r="O5" s="177">
        <f>RES_hhdet_in_emih!O5/RES_summary!O$21</f>
        <v>0</v>
      </c>
      <c r="P5" s="177">
        <f>RES_hhdet_in_emih!P5/RES_summary!P$21</f>
        <v>0</v>
      </c>
      <c r="Q5" s="177">
        <f>RES_hhdet_in_emih!Q5/RES_summary!Q$21</f>
        <v>0</v>
      </c>
    </row>
    <row r="6" spans="1:17" ht="12" customHeight="1" x14ac:dyDescent="0.25">
      <c r="A6" s="23" t="s">
        <v>60</v>
      </c>
      <c r="B6" s="156"/>
      <c r="C6" s="177">
        <f>RES_hhdet_in_emih!C6/RES_summary!C$21</f>
        <v>0</v>
      </c>
      <c r="D6" s="177">
        <f>RES_hhdet_in_emih!D6/RES_summary!D$21</f>
        <v>0</v>
      </c>
      <c r="E6" s="177">
        <f>RES_hhdet_in_emih!E6/RES_summary!E$21</f>
        <v>0</v>
      </c>
      <c r="F6" s="177">
        <f>RES_hhdet_in_emih!F6/RES_summary!F$21</f>
        <v>0</v>
      </c>
      <c r="G6" s="177">
        <f>RES_hhdet_in_emih!G6/RES_summary!G$21</f>
        <v>0</v>
      </c>
      <c r="H6" s="177">
        <f>RES_hhdet_in_emih!H6/RES_summary!H$21</f>
        <v>0</v>
      </c>
      <c r="I6" s="177">
        <f>RES_hhdet_in_emih!I6/RES_summary!I$21</f>
        <v>0</v>
      </c>
      <c r="J6" s="177">
        <f>RES_hhdet_in_emih!J6/RES_summary!J$21</f>
        <v>0</v>
      </c>
      <c r="K6" s="177">
        <f>RES_hhdet_in_emih!K6/RES_summary!K$21</f>
        <v>0</v>
      </c>
      <c r="L6" s="177">
        <f>RES_hhdet_in_emih!L6/RES_summary!L$21</f>
        <v>0</v>
      </c>
      <c r="M6" s="177">
        <f>RES_hhdet_in_emih!M6/RES_summary!M$21</f>
        <v>0</v>
      </c>
      <c r="N6" s="177">
        <f>RES_hhdet_in_emih!N6/RES_summary!N$21</f>
        <v>0</v>
      </c>
      <c r="O6" s="177">
        <f>RES_hhdet_in_emih!O6/RES_summary!O$21</f>
        <v>0</v>
      </c>
      <c r="P6" s="177">
        <f>RES_hhdet_in_emih!P6/RES_summary!P$21</f>
        <v>0</v>
      </c>
      <c r="Q6" s="177">
        <f>RES_hhdet_in_emih!Q6/RES_summary!Q$21</f>
        <v>0</v>
      </c>
    </row>
    <row r="7" spans="1:17" ht="12.95" customHeight="1" x14ac:dyDescent="0.25">
      <c r="A7" s="158" t="s">
        <v>112</v>
      </c>
      <c r="B7" s="157"/>
      <c r="C7" s="178">
        <f>RES_hhdet_in_emih!C7/RES_summary!C$21</f>
        <v>0</v>
      </c>
      <c r="D7" s="178">
        <f>RES_hhdet_in_emih!D7/RES_summary!D$21</f>
        <v>0</v>
      </c>
      <c r="E7" s="178">
        <f>RES_hhdet_in_emih!E7/RES_summary!E$21</f>
        <v>0</v>
      </c>
      <c r="F7" s="178">
        <f>RES_hhdet_in_emih!F7/RES_summary!F$21</f>
        <v>0</v>
      </c>
      <c r="G7" s="178">
        <f>RES_hhdet_in_emih!G7/RES_summary!G$21</f>
        <v>0</v>
      </c>
      <c r="H7" s="178">
        <f>RES_hhdet_in_emih!H7/RES_summary!H$21</f>
        <v>0</v>
      </c>
      <c r="I7" s="178">
        <f>RES_hhdet_in_emih!I7/RES_summary!I$21</f>
        <v>0</v>
      </c>
      <c r="J7" s="178">
        <f>RES_hhdet_in_emih!J7/RES_summary!J$21</f>
        <v>0</v>
      </c>
      <c r="K7" s="178">
        <f>RES_hhdet_in_emih!K7/RES_summary!K$21</f>
        <v>0</v>
      </c>
      <c r="L7" s="178">
        <f>RES_hhdet_in_emih!L7/RES_summary!L$21</f>
        <v>0</v>
      </c>
      <c r="M7" s="178">
        <f>RES_hhdet_in_emih!M7/RES_summary!M$21</f>
        <v>0</v>
      </c>
      <c r="N7" s="178">
        <f>RES_hhdet_in_emih!N7/RES_summary!N$21</f>
        <v>0</v>
      </c>
      <c r="O7" s="178">
        <f>RES_hhdet_in_emih!O7/RES_summary!O$21</f>
        <v>0</v>
      </c>
      <c r="P7" s="178">
        <f>RES_hhdet_in_emih!P7/RES_summary!P$21</f>
        <v>0</v>
      </c>
      <c r="Q7" s="178">
        <f>RES_hhdet_in_emih!Q7/RES_summary!Q$21</f>
        <v>0</v>
      </c>
    </row>
    <row r="8" spans="1:17" ht="12" customHeight="1" x14ac:dyDescent="0.25">
      <c r="A8" s="23" t="s">
        <v>60</v>
      </c>
      <c r="B8" s="156"/>
      <c r="C8" s="177">
        <f>RES_hhdet_in_emih!C8/RES_summary!C$21</f>
        <v>0</v>
      </c>
      <c r="D8" s="177">
        <f>RES_hhdet_in_emih!D8/RES_summary!D$21</f>
        <v>0</v>
      </c>
      <c r="E8" s="177">
        <f>RES_hhdet_in_emih!E8/RES_summary!E$21</f>
        <v>0</v>
      </c>
      <c r="F8" s="177">
        <f>RES_hhdet_in_emih!F8/RES_summary!F$21</f>
        <v>0</v>
      </c>
      <c r="G8" s="177">
        <f>RES_hhdet_in_emih!G8/RES_summary!G$21</f>
        <v>0</v>
      </c>
      <c r="H8" s="177">
        <f>RES_hhdet_in_emih!H8/RES_summary!H$21</f>
        <v>0</v>
      </c>
      <c r="I8" s="177">
        <f>RES_hhdet_in_emih!I8/RES_summary!I$21</f>
        <v>0</v>
      </c>
      <c r="J8" s="177">
        <f>RES_hhdet_in_emih!J8/RES_summary!J$21</f>
        <v>0</v>
      </c>
      <c r="K8" s="177">
        <f>RES_hhdet_in_emih!K8/RES_summary!K$21</f>
        <v>0</v>
      </c>
      <c r="L8" s="177">
        <f>RES_hhdet_in_emih!L8/RES_summary!L$21</f>
        <v>0</v>
      </c>
      <c r="M8" s="177">
        <f>RES_hhdet_in_emih!M8/RES_summary!M$21</f>
        <v>0</v>
      </c>
      <c r="N8" s="177">
        <f>RES_hhdet_in_emih!N8/RES_summary!N$21</f>
        <v>0</v>
      </c>
      <c r="O8" s="177">
        <f>RES_hhdet_in_emih!O8/RES_summary!O$21</f>
        <v>0</v>
      </c>
      <c r="P8" s="177">
        <f>RES_hhdet_in_emih!P8/RES_summary!P$21</f>
        <v>0</v>
      </c>
      <c r="Q8" s="177">
        <f>RES_hhdet_in_emih!Q8/RES_summary!Q$21</f>
        <v>0</v>
      </c>
    </row>
    <row r="9" spans="1:17" ht="12" customHeight="1" x14ac:dyDescent="0.25">
      <c r="A9" s="158" t="s">
        <v>63</v>
      </c>
      <c r="B9" s="157"/>
      <c r="C9" s="178">
        <f>RES_hhdet_in_emih!C9/RES_summary!C$21</f>
        <v>1.397659174129491</v>
      </c>
      <c r="D9" s="178">
        <f>RES_hhdet_in_emih!D9/RES_summary!D$21</f>
        <v>6.6356386982077016</v>
      </c>
      <c r="E9" s="178">
        <f>RES_hhdet_in_emih!E9/RES_summary!E$21</f>
        <v>1.2979209366759852</v>
      </c>
      <c r="F9" s="178">
        <f>RES_hhdet_in_emih!F9/RES_summary!F$21</f>
        <v>0</v>
      </c>
      <c r="G9" s="178">
        <f>RES_hhdet_in_emih!G9/RES_summary!G$21</f>
        <v>0</v>
      </c>
      <c r="H9" s="178">
        <f>RES_hhdet_in_emih!H9/RES_summary!H$21</f>
        <v>1.1984810617945529</v>
      </c>
      <c r="I9" s="178">
        <f>RES_hhdet_in_emih!I9/RES_summary!I$21</f>
        <v>0</v>
      </c>
      <c r="J9" s="178">
        <f>RES_hhdet_in_emih!J9/RES_summary!J$21</f>
        <v>0</v>
      </c>
      <c r="K9" s="178">
        <f>RES_hhdet_in_emih!K9/RES_summary!K$21</f>
        <v>0</v>
      </c>
      <c r="L9" s="178">
        <f>RES_hhdet_in_emih!L9/RES_summary!L$21</f>
        <v>1.9821520510081629</v>
      </c>
      <c r="M9" s="178">
        <f>RES_hhdet_in_emih!M9/RES_summary!M$21</f>
        <v>0.99332340517404538</v>
      </c>
      <c r="N9" s="178">
        <f>RES_hhdet_in_emih!N9/RES_summary!N$21</f>
        <v>1.5772806826382841</v>
      </c>
      <c r="O9" s="178">
        <f>RES_hhdet_in_emih!O9/RES_summary!O$21</f>
        <v>0</v>
      </c>
      <c r="P9" s="178">
        <f>RES_hhdet_in_emih!P9/RES_summary!P$21</f>
        <v>0</v>
      </c>
      <c r="Q9" s="178">
        <f>RES_hhdet_in_emih!Q9/RES_summary!Q$21</f>
        <v>0</v>
      </c>
    </row>
    <row r="10" spans="1:17" ht="12" customHeight="1" x14ac:dyDescent="0.25">
      <c r="A10" s="167" t="s">
        <v>171</v>
      </c>
      <c r="B10" s="132"/>
      <c r="C10" s="183">
        <f>RES_hhdet_in_emih!C10/RES_summary!C$21</f>
        <v>10.439798268192323</v>
      </c>
      <c r="D10" s="183">
        <f>RES_hhdet_in_emih!D10/RES_summary!D$21</f>
        <v>12.204630267037516</v>
      </c>
      <c r="E10" s="183">
        <f>RES_hhdet_in_emih!E10/RES_summary!E$21</f>
        <v>12.894018423506763</v>
      </c>
      <c r="F10" s="183">
        <f>RES_hhdet_in_emih!F10/RES_summary!F$21</f>
        <v>0</v>
      </c>
      <c r="G10" s="183">
        <f>RES_hhdet_in_emih!G10/RES_summary!G$21</f>
        <v>0</v>
      </c>
      <c r="H10" s="183">
        <f>RES_hhdet_in_emih!H10/RES_summary!H$21</f>
        <v>11.391063819676605</v>
      </c>
      <c r="I10" s="183">
        <f>RES_hhdet_in_emih!I10/RES_summary!I$21</f>
        <v>0</v>
      </c>
      <c r="J10" s="183">
        <f>RES_hhdet_in_emih!J10/RES_summary!J$21</f>
        <v>0</v>
      </c>
      <c r="K10" s="183">
        <f>RES_hhdet_in_emih!K10/RES_summary!K$21</f>
        <v>0</v>
      </c>
      <c r="L10" s="183">
        <f>RES_hhdet_in_emih!L10/RES_summary!L$21</f>
        <v>9.6531760767478634</v>
      </c>
      <c r="M10" s="183">
        <f>RES_hhdet_in_emih!M10/RES_summary!M$21</f>
        <v>9.5867986745526359</v>
      </c>
      <c r="N10" s="183">
        <f>RES_hhdet_in_emih!N10/RES_summary!N$21</f>
        <v>9.2044050301133993</v>
      </c>
      <c r="O10" s="183">
        <f>RES_hhdet_in_emih!O10/RES_summary!O$21</f>
        <v>0</v>
      </c>
      <c r="P10" s="183">
        <f>RES_hhdet_in_emih!P10/RES_summary!P$21</f>
        <v>0</v>
      </c>
      <c r="Q10" s="183">
        <f>RES_hhdet_in_emih!Q10/RES_summary!Q$21</f>
        <v>0</v>
      </c>
    </row>
    <row r="11" spans="1:17" ht="12" customHeight="1" x14ac:dyDescent="0.25">
      <c r="A11" s="167" t="s">
        <v>144</v>
      </c>
      <c r="B11" s="132"/>
      <c r="C11" s="183">
        <f>RES_hhdet_in_emih!C11/RES_summary!C$21</f>
        <v>6.1910831173682421</v>
      </c>
      <c r="D11" s="183">
        <f>RES_hhdet_in_emih!D11/RES_summary!D$21</f>
        <v>6.151824419426223</v>
      </c>
      <c r="E11" s="183">
        <f>RES_hhdet_in_emih!E11/RES_summary!E$21</f>
        <v>6.2711712026606987</v>
      </c>
      <c r="F11" s="183">
        <f>RES_hhdet_in_emih!F11/RES_summary!F$21</f>
        <v>0</v>
      </c>
      <c r="G11" s="183">
        <f>RES_hhdet_in_emih!G11/RES_summary!G$21</f>
        <v>0</v>
      </c>
      <c r="H11" s="183">
        <f>RES_hhdet_in_emih!H11/RES_summary!H$21</f>
        <v>6.175546219864624</v>
      </c>
      <c r="I11" s="183">
        <f>RES_hhdet_in_emih!I11/RES_summary!I$21</f>
        <v>0</v>
      </c>
      <c r="J11" s="183">
        <f>RES_hhdet_in_emih!J11/RES_summary!J$21</f>
        <v>0</v>
      </c>
      <c r="K11" s="183">
        <f>RES_hhdet_in_emih!K11/RES_summary!K$21</f>
        <v>0</v>
      </c>
      <c r="L11" s="183">
        <f>RES_hhdet_in_emih!L11/RES_summary!L$21</f>
        <v>0</v>
      </c>
      <c r="M11" s="183">
        <f>RES_hhdet_in_emih!M11/RES_summary!M$21</f>
        <v>0</v>
      </c>
      <c r="N11" s="183">
        <f>RES_hhdet_in_emih!N11/RES_summary!N$21</f>
        <v>0</v>
      </c>
      <c r="O11" s="183">
        <f>RES_hhdet_in_emih!O11/RES_summary!O$21</f>
        <v>0</v>
      </c>
      <c r="P11" s="183">
        <f>RES_hhdet_in_emih!P11/RES_summary!P$21</f>
        <v>0</v>
      </c>
      <c r="Q11" s="183">
        <f>RES_hhdet_in_emih!Q11/RES_summary!Q$21</f>
        <v>0</v>
      </c>
    </row>
    <row r="12" spans="1:17" ht="12" customHeight="1" x14ac:dyDescent="0.25">
      <c r="A12" s="167" t="s">
        <v>143</v>
      </c>
      <c r="B12" s="132"/>
      <c r="C12" s="183">
        <f>RES_hhdet_in_emih!C12/RES_summary!C$21</f>
        <v>0</v>
      </c>
      <c r="D12" s="183">
        <f>RES_hhdet_in_emih!D12/RES_summary!D$21</f>
        <v>0</v>
      </c>
      <c r="E12" s="183">
        <f>RES_hhdet_in_emih!E12/RES_summary!E$21</f>
        <v>0</v>
      </c>
      <c r="F12" s="183">
        <f>RES_hhdet_in_emih!F12/RES_summary!F$21</f>
        <v>0</v>
      </c>
      <c r="G12" s="183">
        <f>RES_hhdet_in_emih!G12/RES_summary!G$21</f>
        <v>0</v>
      </c>
      <c r="H12" s="183">
        <f>RES_hhdet_in_emih!H12/RES_summary!H$21</f>
        <v>0</v>
      </c>
      <c r="I12" s="183">
        <f>RES_hhdet_in_emih!I12/RES_summary!I$21</f>
        <v>0</v>
      </c>
      <c r="J12" s="183">
        <f>RES_hhdet_in_emih!J12/RES_summary!J$21</f>
        <v>0</v>
      </c>
      <c r="K12" s="183">
        <f>RES_hhdet_in_emih!K12/RES_summary!K$21</f>
        <v>0</v>
      </c>
      <c r="L12" s="183">
        <f>RES_hhdet_in_emih!L12/RES_summary!L$21</f>
        <v>3.3947742521200346</v>
      </c>
      <c r="M12" s="183">
        <f>RES_hhdet_in_emih!M12/RES_summary!M$21</f>
        <v>0</v>
      </c>
      <c r="N12" s="183">
        <f>RES_hhdet_in_emih!N12/RES_summary!N$21</f>
        <v>0</v>
      </c>
      <c r="O12" s="183">
        <f>RES_hhdet_in_emih!O12/RES_summary!O$21</f>
        <v>0</v>
      </c>
      <c r="P12" s="183">
        <f>RES_hhdet_in_emih!P12/RES_summary!P$21</f>
        <v>0</v>
      </c>
      <c r="Q12" s="183">
        <f>RES_hhdet_in_emih!Q12/RES_summary!Q$21</f>
        <v>0</v>
      </c>
    </row>
    <row r="13" spans="1:17" ht="12" customHeight="1" x14ac:dyDescent="0.25">
      <c r="A13" s="166" t="s">
        <v>57</v>
      </c>
      <c r="B13" s="165"/>
      <c r="C13" s="182">
        <f>RES_hhdet_in_emih!C13/RES_summary!C$21</f>
        <v>0</v>
      </c>
      <c r="D13" s="182">
        <f>RES_hhdet_in_emih!D13/RES_summary!D$21</f>
        <v>0</v>
      </c>
      <c r="E13" s="182">
        <f>RES_hhdet_in_emih!E13/RES_summary!E$21</f>
        <v>0</v>
      </c>
      <c r="F13" s="182">
        <f>RES_hhdet_in_emih!F13/RES_summary!F$21</f>
        <v>0</v>
      </c>
      <c r="G13" s="182">
        <f>RES_hhdet_in_emih!G13/RES_summary!G$21</f>
        <v>0</v>
      </c>
      <c r="H13" s="182">
        <f>RES_hhdet_in_emih!H13/RES_summary!H$21</f>
        <v>0</v>
      </c>
      <c r="I13" s="182">
        <f>RES_hhdet_in_emih!I13/RES_summary!I$21</f>
        <v>0</v>
      </c>
      <c r="J13" s="182">
        <f>RES_hhdet_in_emih!J13/RES_summary!J$21</f>
        <v>0</v>
      </c>
      <c r="K13" s="182">
        <f>RES_hhdet_in_emih!K13/RES_summary!K$21</f>
        <v>0</v>
      </c>
      <c r="L13" s="182">
        <f>RES_hhdet_in_emih!L13/RES_summary!L$21</f>
        <v>3.3947742521200346</v>
      </c>
      <c r="M13" s="182">
        <f>RES_hhdet_in_emih!M13/RES_summary!M$21</f>
        <v>0</v>
      </c>
      <c r="N13" s="182">
        <f>RES_hhdet_in_emih!N13/RES_summary!N$21</f>
        <v>0</v>
      </c>
      <c r="O13" s="182">
        <f>RES_hhdet_in_emih!O13/RES_summary!O$21</f>
        <v>0</v>
      </c>
      <c r="P13" s="182">
        <f>RES_hhdet_in_emih!P13/RES_summary!P$21</f>
        <v>0</v>
      </c>
      <c r="Q13" s="182">
        <f>RES_hhdet_in_emih!Q13/RES_summary!Q$21</f>
        <v>0</v>
      </c>
    </row>
    <row r="14" spans="1:17" ht="12" customHeight="1" x14ac:dyDescent="0.25">
      <c r="A14" s="147" t="s">
        <v>59</v>
      </c>
      <c r="B14" s="164"/>
      <c r="C14" s="181">
        <f>RES_hhdet_in_emih!C14/RES_summary!C$21</f>
        <v>0</v>
      </c>
      <c r="D14" s="181">
        <f>RES_hhdet_in_emih!D14/RES_summary!D$21</f>
        <v>0</v>
      </c>
      <c r="E14" s="181">
        <f>RES_hhdet_in_emih!E14/RES_summary!E$21</f>
        <v>0</v>
      </c>
      <c r="F14" s="181">
        <f>RES_hhdet_in_emih!F14/RES_summary!F$21</f>
        <v>0</v>
      </c>
      <c r="G14" s="181">
        <f>RES_hhdet_in_emih!G14/RES_summary!G$21</f>
        <v>0</v>
      </c>
      <c r="H14" s="181">
        <f>RES_hhdet_in_emih!H14/RES_summary!H$21</f>
        <v>0</v>
      </c>
      <c r="I14" s="181">
        <f>RES_hhdet_in_emih!I14/RES_summary!I$21</f>
        <v>0</v>
      </c>
      <c r="J14" s="181">
        <f>RES_hhdet_in_emih!J14/RES_summary!J$21</f>
        <v>0</v>
      </c>
      <c r="K14" s="181">
        <f>RES_hhdet_in_emih!K14/RES_summary!K$21</f>
        <v>0</v>
      </c>
      <c r="L14" s="181">
        <f>RES_hhdet_in_emih!L14/RES_summary!L$21</f>
        <v>0</v>
      </c>
      <c r="M14" s="181">
        <f>RES_hhdet_in_emih!M14/RES_summary!M$21</f>
        <v>0</v>
      </c>
      <c r="N14" s="181">
        <f>RES_hhdet_in_emih!N14/RES_summary!N$21</f>
        <v>0</v>
      </c>
      <c r="O14" s="181">
        <f>RES_hhdet_in_emih!O14/RES_summary!O$21</f>
        <v>0</v>
      </c>
      <c r="P14" s="181">
        <f>RES_hhdet_in_emih!P14/RES_summary!P$21</f>
        <v>0</v>
      </c>
      <c r="Q14" s="181">
        <f>RES_hhdet_in_emih!Q14/RES_summary!Q$21</f>
        <v>0</v>
      </c>
    </row>
    <row r="15" spans="1:17" ht="12" customHeight="1" x14ac:dyDescent="0.25">
      <c r="A15" s="163" t="s">
        <v>142</v>
      </c>
      <c r="B15" s="162"/>
      <c r="C15" s="180">
        <f>RES_hhdet_in_emih!C15/RES_summary!C$21</f>
        <v>0</v>
      </c>
      <c r="D15" s="180">
        <f>RES_hhdet_in_emih!D15/RES_summary!D$21</f>
        <v>0</v>
      </c>
      <c r="E15" s="180">
        <f>RES_hhdet_in_emih!E15/RES_summary!E$21</f>
        <v>0</v>
      </c>
      <c r="F15" s="180">
        <f>RES_hhdet_in_emih!F15/RES_summary!F$21</f>
        <v>0</v>
      </c>
      <c r="G15" s="180">
        <f>RES_hhdet_in_emih!G15/RES_summary!G$21</f>
        <v>0</v>
      </c>
      <c r="H15" s="180">
        <f>RES_hhdet_in_emih!H15/RES_summary!H$21</f>
        <v>0</v>
      </c>
      <c r="I15" s="180">
        <f>RES_hhdet_in_emih!I15/RES_summary!I$21</f>
        <v>0</v>
      </c>
      <c r="J15" s="180">
        <f>RES_hhdet_in_emih!J15/RES_summary!J$21</f>
        <v>0</v>
      </c>
      <c r="K15" s="180">
        <f>RES_hhdet_in_emih!K15/RES_summary!K$21</f>
        <v>0</v>
      </c>
      <c r="L15" s="180">
        <f>RES_hhdet_in_emih!L15/RES_summary!L$21</f>
        <v>0</v>
      </c>
      <c r="M15" s="180">
        <f>RES_hhdet_in_emih!M15/RES_summary!M$21</f>
        <v>0</v>
      </c>
      <c r="N15" s="180">
        <f>RES_hhdet_in_emih!N15/RES_summary!N$21</f>
        <v>0</v>
      </c>
      <c r="O15" s="180">
        <f>RES_hhdet_in_emih!O15/RES_summary!O$21</f>
        <v>0</v>
      </c>
      <c r="P15" s="180">
        <f>RES_hhdet_in_emih!P15/RES_summary!P$21</f>
        <v>0</v>
      </c>
      <c r="Q15" s="180">
        <f>RES_hhdet_in_emih!Q15/RES_summary!Q$21</f>
        <v>0</v>
      </c>
    </row>
    <row r="16" spans="1:17" ht="12" customHeight="1" x14ac:dyDescent="0.25">
      <c r="A16" s="161" t="s">
        <v>141</v>
      </c>
      <c r="B16" s="160"/>
      <c r="C16" s="179">
        <f>RES_hhdet_in_emih!C16/RES_summary!C$21</f>
        <v>0</v>
      </c>
      <c r="D16" s="179">
        <f>RES_hhdet_in_emih!D16/RES_summary!D$21</f>
        <v>0</v>
      </c>
      <c r="E16" s="179">
        <f>RES_hhdet_in_emih!E16/RES_summary!E$21</f>
        <v>0</v>
      </c>
      <c r="F16" s="179">
        <f>RES_hhdet_in_emih!F16/RES_summary!F$21</f>
        <v>0</v>
      </c>
      <c r="G16" s="179">
        <f>RES_hhdet_in_emih!G16/RES_summary!G$21</f>
        <v>0</v>
      </c>
      <c r="H16" s="179">
        <f>RES_hhdet_in_emih!H16/RES_summary!H$21</f>
        <v>0</v>
      </c>
      <c r="I16" s="179">
        <f>RES_hhdet_in_emih!I16/RES_summary!I$21</f>
        <v>0</v>
      </c>
      <c r="J16" s="179">
        <f>RES_hhdet_in_emih!J16/RES_summary!J$21</f>
        <v>0</v>
      </c>
      <c r="K16" s="179">
        <f>RES_hhdet_in_emih!K16/RES_summary!K$21</f>
        <v>0</v>
      </c>
      <c r="L16" s="179">
        <f>RES_hhdet_in_emih!L16/RES_summary!L$21</f>
        <v>0</v>
      </c>
      <c r="M16" s="179">
        <f>RES_hhdet_in_emih!M16/RES_summary!M$21</f>
        <v>0</v>
      </c>
      <c r="N16" s="179">
        <f>RES_hhdet_in_emih!N16/RES_summary!N$21</f>
        <v>0</v>
      </c>
      <c r="O16" s="179">
        <f>RES_hhdet_in_emih!O16/RES_summary!O$21</f>
        <v>0</v>
      </c>
      <c r="P16" s="179">
        <f>RES_hhdet_in_emih!P16/RES_summary!P$21</f>
        <v>0</v>
      </c>
      <c r="Q16" s="179">
        <f>RES_hhdet_in_emih!Q16/RES_summary!Q$21</f>
        <v>0</v>
      </c>
    </row>
    <row r="17" spans="1:17" ht="12" customHeight="1" x14ac:dyDescent="0.25">
      <c r="A17" s="148" t="s">
        <v>60</v>
      </c>
      <c r="B17" s="156"/>
      <c r="C17" s="177">
        <f>RES_hhdet_in_emih!C17/RES_summary!C$21</f>
        <v>0</v>
      </c>
      <c r="D17" s="177">
        <f>RES_hhdet_in_emih!D17/RES_summary!D$21</f>
        <v>0</v>
      </c>
      <c r="E17" s="177">
        <f>RES_hhdet_in_emih!E17/RES_summary!E$21</f>
        <v>0</v>
      </c>
      <c r="F17" s="177">
        <f>RES_hhdet_in_emih!F17/RES_summary!F$21</f>
        <v>0</v>
      </c>
      <c r="G17" s="177">
        <f>RES_hhdet_in_emih!G17/RES_summary!G$21</f>
        <v>0</v>
      </c>
      <c r="H17" s="177">
        <f>RES_hhdet_in_emih!H17/RES_summary!H$21</f>
        <v>0</v>
      </c>
      <c r="I17" s="177">
        <f>RES_hhdet_in_emih!I17/RES_summary!I$21</f>
        <v>0</v>
      </c>
      <c r="J17" s="177">
        <f>RES_hhdet_in_emih!J17/RES_summary!J$21</f>
        <v>0</v>
      </c>
      <c r="K17" s="177">
        <f>RES_hhdet_in_emih!K17/RES_summary!K$21</f>
        <v>0</v>
      </c>
      <c r="L17" s="177">
        <f>RES_hhdet_in_emih!L17/RES_summary!L$21</f>
        <v>0</v>
      </c>
      <c r="M17" s="177">
        <f>RES_hhdet_in_emih!M17/RES_summary!M$21</f>
        <v>0</v>
      </c>
      <c r="N17" s="177">
        <f>RES_hhdet_in_emih!N17/RES_summary!N$21</f>
        <v>0</v>
      </c>
      <c r="O17" s="177">
        <f>RES_hhdet_in_emih!O17/RES_summary!O$21</f>
        <v>0</v>
      </c>
      <c r="P17" s="177">
        <f>RES_hhdet_in_emih!P17/RES_summary!P$21</f>
        <v>0</v>
      </c>
      <c r="Q17" s="177">
        <f>RES_hhdet_in_emih!Q17/RES_summary!Q$21</f>
        <v>0</v>
      </c>
    </row>
    <row r="18" spans="1:17" ht="12" customHeight="1" x14ac:dyDescent="0.25">
      <c r="A18" s="148" t="s">
        <v>59</v>
      </c>
      <c r="B18" s="156"/>
      <c r="C18" s="177">
        <f>RES_hhdet_in_emih!C18/RES_summary!C$21</f>
        <v>0</v>
      </c>
      <c r="D18" s="177">
        <f>RES_hhdet_in_emih!D18/RES_summary!D$21</f>
        <v>0</v>
      </c>
      <c r="E18" s="177">
        <f>RES_hhdet_in_emih!E18/RES_summary!E$21</f>
        <v>0</v>
      </c>
      <c r="F18" s="177">
        <f>RES_hhdet_in_emih!F18/RES_summary!F$21</f>
        <v>0</v>
      </c>
      <c r="G18" s="177">
        <f>RES_hhdet_in_emih!G18/RES_summary!G$21</f>
        <v>0</v>
      </c>
      <c r="H18" s="177">
        <f>RES_hhdet_in_emih!H18/RES_summary!H$21</f>
        <v>0</v>
      </c>
      <c r="I18" s="177">
        <f>RES_hhdet_in_emih!I18/RES_summary!I$21</f>
        <v>0</v>
      </c>
      <c r="J18" s="177">
        <f>RES_hhdet_in_emih!J18/RES_summary!J$21</f>
        <v>0</v>
      </c>
      <c r="K18" s="177">
        <f>RES_hhdet_in_emih!K18/RES_summary!K$21</f>
        <v>0</v>
      </c>
      <c r="L18" s="177">
        <f>RES_hhdet_in_emih!L18/RES_summary!L$21</f>
        <v>0</v>
      </c>
      <c r="M18" s="177">
        <f>RES_hhdet_in_emih!M18/RES_summary!M$21</f>
        <v>0</v>
      </c>
      <c r="N18" s="177">
        <f>RES_hhdet_in_emih!N18/RES_summary!N$21</f>
        <v>0</v>
      </c>
      <c r="O18" s="177">
        <f>RES_hhdet_in_emih!O18/RES_summary!O$21</f>
        <v>0</v>
      </c>
      <c r="P18" s="177">
        <f>RES_hhdet_in_emih!P18/RES_summary!P$21</f>
        <v>0</v>
      </c>
      <c r="Q18" s="177">
        <f>RES_hhdet_in_emih!Q18/RES_summary!Q$21</f>
        <v>0</v>
      </c>
    </row>
    <row r="19" spans="1:17" ht="12" customHeight="1" x14ac:dyDescent="0.25">
      <c r="A19" s="158" t="s">
        <v>62</v>
      </c>
      <c r="B19" s="157"/>
      <c r="C19" s="178">
        <f>RES_hhdet_in_emih!C19/RES_summary!C$21</f>
        <v>1.6252375979899134</v>
      </c>
      <c r="D19" s="178">
        <f>RES_hhdet_in_emih!D19/RES_summary!D$21</f>
        <v>5.4186062653639961</v>
      </c>
      <c r="E19" s="178">
        <f>RES_hhdet_in_emih!E19/RES_summary!E$21</f>
        <v>1.598576139167093</v>
      </c>
      <c r="F19" s="178">
        <f>RES_hhdet_in_emih!F19/RES_summary!F$21</f>
        <v>0</v>
      </c>
      <c r="G19" s="178">
        <f>RES_hhdet_in_emih!G19/RES_summary!G$21</f>
        <v>0</v>
      </c>
      <c r="H19" s="178">
        <f>RES_hhdet_in_emih!H19/RES_summary!H$21</f>
        <v>1.7509210350171984</v>
      </c>
      <c r="I19" s="178">
        <f>RES_hhdet_in_emih!I19/RES_summary!I$21</f>
        <v>0</v>
      </c>
      <c r="J19" s="178">
        <f>RES_hhdet_in_emih!J19/RES_summary!J$21</f>
        <v>0</v>
      </c>
      <c r="K19" s="178">
        <f>RES_hhdet_in_emih!K19/RES_summary!K$21</f>
        <v>0</v>
      </c>
      <c r="L19" s="178">
        <f>RES_hhdet_in_emih!L19/RES_summary!L$21</f>
        <v>1.9145560583339001</v>
      </c>
      <c r="M19" s="178">
        <f>RES_hhdet_in_emih!M19/RES_summary!M$21</f>
        <v>2.3331668692435015</v>
      </c>
      <c r="N19" s="178">
        <f>RES_hhdet_in_emih!N19/RES_summary!N$21</f>
        <v>1.1274131616497702</v>
      </c>
      <c r="O19" s="178">
        <f>RES_hhdet_in_emih!O19/RES_summary!O$21</f>
        <v>0</v>
      </c>
      <c r="P19" s="178">
        <f>RES_hhdet_in_emih!P19/RES_summary!P$21</f>
        <v>0</v>
      </c>
      <c r="Q19" s="178">
        <f>RES_hhdet_in_emih!Q19/RES_summary!Q$21</f>
        <v>0</v>
      </c>
    </row>
    <row r="20" spans="1:17" ht="12" customHeight="1" x14ac:dyDescent="0.25">
      <c r="A20" s="23" t="s">
        <v>58</v>
      </c>
      <c r="B20" s="156"/>
      <c r="C20" s="177">
        <f>RES_hhdet_in_emih!C20/RES_summary!C$21</f>
        <v>8.9585473975523087</v>
      </c>
      <c r="D20" s="177">
        <f>RES_hhdet_in_emih!D20/RES_summary!D$21</f>
        <v>11.049314549659236</v>
      </c>
      <c r="E20" s="177">
        <f>RES_hhdet_in_emih!E20/RES_summary!E$21</f>
        <v>11.047681263537388</v>
      </c>
      <c r="F20" s="177">
        <f>RES_hhdet_in_emih!F20/RES_summary!F$21</f>
        <v>0</v>
      </c>
      <c r="G20" s="177">
        <f>RES_hhdet_in_emih!G20/RES_summary!G$21</f>
        <v>0</v>
      </c>
      <c r="H20" s="177">
        <f>RES_hhdet_in_emih!H20/RES_summary!H$21</f>
        <v>10.637933444980273</v>
      </c>
      <c r="I20" s="177">
        <f>RES_hhdet_in_emih!I20/RES_summary!I$21</f>
        <v>0</v>
      </c>
      <c r="J20" s="177">
        <f>RES_hhdet_in_emih!J20/RES_summary!J$21</f>
        <v>0</v>
      </c>
      <c r="K20" s="177">
        <f>RES_hhdet_in_emih!K20/RES_summary!K$21</f>
        <v>0</v>
      </c>
      <c r="L20" s="177">
        <f>RES_hhdet_in_emih!L20/RES_summary!L$21</f>
        <v>9.1740624213567159</v>
      </c>
      <c r="M20" s="177">
        <f>RES_hhdet_in_emih!M20/RES_summary!M$21</f>
        <v>8.5682937461331026</v>
      </c>
      <c r="N20" s="177">
        <f>RES_hhdet_in_emih!N20/RES_summary!N$21</f>
        <v>8.3255278056674751</v>
      </c>
      <c r="O20" s="177">
        <f>RES_hhdet_in_emih!O20/RES_summary!O$21</f>
        <v>0</v>
      </c>
      <c r="P20" s="177">
        <f>RES_hhdet_in_emih!P20/RES_summary!P$21</f>
        <v>0</v>
      </c>
      <c r="Q20" s="177">
        <f>RES_hhdet_in_emih!Q20/RES_summary!Q$21</f>
        <v>0</v>
      </c>
    </row>
    <row r="21" spans="1:17" ht="12" customHeight="1" x14ac:dyDescent="0.25">
      <c r="A21" s="23" t="s">
        <v>57</v>
      </c>
      <c r="B21" s="156"/>
      <c r="C21" s="177">
        <f>RES_hhdet_in_emih!C21/RES_summary!C$21</f>
        <v>5.5543279761200655</v>
      </c>
      <c r="D21" s="177">
        <f>RES_hhdet_in_emih!D21/RES_summary!D$21</f>
        <v>5.6135488927266133</v>
      </c>
      <c r="E21" s="177">
        <f>RES_hhdet_in_emih!E21/RES_summary!E$21</f>
        <v>5.7178075027166813</v>
      </c>
      <c r="F21" s="177">
        <f>RES_hhdet_in_emih!F21/RES_summary!F$21</f>
        <v>0</v>
      </c>
      <c r="G21" s="177">
        <f>RES_hhdet_in_emih!G21/RES_summary!G$21</f>
        <v>0</v>
      </c>
      <c r="H21" s="177">
        <f>RES_hhdet_in_emih!H21/RES_summary!H$21</f>
        <v>5.8438508288293578</v>
      </c>
      <c r="I21" s="177">
        <f>RES_hhdet_in_emih!I21/RES_summary!I$21</f>
        <v>0</v>
      </c>
      <c r="J21" s="177">
        <f>RES_hhdet_in_emih!J21/RES_summary!J$21</f>
        <v>0</v>
      </c>
      <c r="K21" s="177">
        <f>RES_hhdet_in_emih!K21/RES_summary!K$21</f>
        <v>0</v>
      </c>
      <c r="L21" s="177">
        <f>RES_hhdet_in_emih!L21/RES_summary!L$21</f>
        <v>3.9404429543936197</v>
      </c>
      <c r="M21" s="177">
        <f>RES_hhdet_in_emih!M21/RES_summary!M$21</f>
        <v>4.7771206760348566</v>
      </c>
      <c r="N21" s="177">
        <f>RES_hhdet_in_emih!N21/RES_summary!N$21</f>
        <v>4.1292237464385835</v>
      </c>
      <c r="O21" s="177">
        <f>RES_hhdet_in_emih!O21/RES_summary!O$21</f>
        <v>0</v>
      </c>
      <c r="P21" s="177">
        <f>RES_hhdet_in_emih!P21/RES_summary!P$21</f>
        <v>0</v>
      </c>
      <c r="Q21" s="177">
        <f>RES_hhdet_in_emih!Q21/RES_summary!Q$21</f>
        <v>0</v>
      </c>
    </row>
    <row r="22" spans="1:17" ht="12" customHeight="1" x14ac:dyDescent="0.25">
      <c r="A22" s="29" t="s">
        <v>140</v>
      </c>
      <c r="B22" s="57"/>
      <c r="C22" s="176">
        <f>RES_hhdet_in_emih!C22/RES_summary!C$21</f>
        <v>0</v>
      </c>
      <c r="D22" s="176">
        <f>RES_hhdet_in_emih!D22/RES_summary!D$21</f>
        <v>0</v>
      </c>
      <c r="E22" s="176">
        <f>RES_hhdet_in_emih!E22/RES_summary!E$21</f>
        <v>0</v>
      </c>
      <c r="F22" s="176">
        <f>RES_hhdet_in_emih!F22/RES_summary!F$21</f>
        <v>0</v>
      </c>
      <c r="G22" s="176">
        <f>RES_hhdet_in_emih!G22/RES_summary!G$21</f>
        <v>0</v>
      </c>
      <c r="H22" s="176">
        <f>RES_hhdet_in_emih!H22/RES_summary!H$21</f>
        <v>0</v>
      </c>
      <c r="I22" s="176">
        <f>RES_hhdet_in_emih!I22/RES_summary!I$21</f>
        <v>0</v>
      </c>
      <c r="J22" s="176">
        <f>RES_hhdet_in_emih!J22/RES_summary!J$21</f>
        <v>0</v>
      </c>
      <c r="K22" s="176">
        <f>RES_hhdet_in_emih!K22/RES_summary!K$21</f>
        <v>0</v>
      </c>
      <c r="L22" s="176">
        <f>RES_hhdet_in_emih!L22/RES_summary!L$21</f>
        <v>0</v>
      </c>
      <c r="M22" s="176">
        <f>RES_hhdet_in_emih!M22/RES_summary!M$21</f>
        <v>0</v>
      </c>
      <c r="N22" s="176">
        <f>RES_hhdet_in_emih!N22/RES_summary!N$21</f>
        <v>0</v>
      </c>
      <c r="O22" s="176">
        <f>RES_hhdet_in_emih!O22/RES_summary!O$21</f>
        <v>0</v>
      </c>
      <c r="P22" s="176">
        <f>RES_hhdet_in_emih!P22/RES_summary!P$21</f>
        <v>0</v>
      </c>
      <c r="Q22" s="176">
        <f>RES_hhdet_in_emih!Q22/RES_summary!Q$21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84">
        <f>RES_hhdet_in_emih!C24/RES_summary!C$21</f>
        <v>17.84509502287063</v>
      </c>
      <c r="D24" s="184">
        <f>RES_hhdet_in_emih!D24/RES_summary!D$21</f>
        <v>25.639169372643615</v>
      </c>
      <c r="E24" s="184">
        <f>RES_hhdet_in_emih!E24/RES_summary!E$21</f>
        <v>24.444584601891727</v>
      </c>
      <c r="F24" s="184">
        <f>RES_hhdet_in_emih!F24/RES_summary!F$21</f>
        <v>23.703701763625755</v>
      </c>
      <c r="G24" s="184">
        <f>RES_hhdet_in_emih!G24/RES_summary!G$21</f>
        <v>25.121537053319805</v>
      </c>
      <c r="H24" s="184">
        <f>RES_hhdet_in_emih!H24/RES_summary!H$21</f>
        <v>23.406550094083279</v>
      </c>
      <c r="I24" s="184">
        <f>RES_hhdet_in_emih!I24/RES_summary!I$21</f>
        <v>16.497689988416212</v>
      </c>
      <c r="J24" s="184">
        <f>RES_hhdet_in_emih!J24/RES_summary!J$21</f>
        <v>17.078985520090157</v>
      </c>
      <c r="K24" s="184">
        <f>RES_hhdet_in_emih!K24/RES_summary!K$21</f>
        <v>22.71577238437877</v>
      </c>
      <c r="L24" s="184">
        <f>RES_hhdet_in_emih!L24/RES_summary!L$21</f>
        <v>21.323405741185319</v>
      </c>
      <c r="M24" s="184">
        <f>RES_hhdet_in_emih!M24/RES_summary!M$21</f>
        <v>20.635105205894479</v>
      </c>
      <c r="N24" s="184">
        <f>RES_hhdet_in_emih!N24/RES_summary!N$21</f>
        <v>17.416289161069948</v>
      </c>
      <c r="O24" s="184">
        <f>RES_hhdet_in_emih!O24/RES_summary!O$21</f>
        <v>15.237320554419567</v>
      </c>
      <c r="P24" s="184">
        <f>RES_hhdet_in_emih!P24/RES_summary!P$21</f>
        <v>14.500533759875873</v>
      </c>
      <c r="Q24" s="184">
        <f>RES_hhdet_in_emih!Q24/RES_summary!Q$21</f>
        <v>13.67741633775322</v>
      </c>
    </row>
    <row r="25" spans="1:17" ht="12.95" customHeight="1" x14ac:dyDescent="0.25">
      <c r="A25" s="158" t="s">
        <v>65</v>
      </c>
      <c r="B25" s="157"/>
      <c r="C25" s="178">
        <f>RES_hhdet_in_emih!C25/RES_summary!C$21</f>
        <v>14.534180798563861</v>
      </c>
      <c r="D25" s="178">
        <f>RES_hhdet_in_emih!D25/RES_summary!D$21</f>
        <v>16.863854281983993</v>
      </c>
      <c r="E25" s="178">
        <f>RES_hhdet_in_emih!E25/RES_summary!E$21</f>
        <v>16.652833520272939</v>
      </c>
      <c r="F25" s="178">
        <f>RES_hhdet_in_emih!F25/RES_summary!F$21</f>
        <v>15.689631196313037</v>
      </c>
      <c r="G25" s="178">
        <f>RES_hhdet_in_emih!G25/RES_summary!G$21</f>
        <v>15.700057720425599</v>
      </c>
      <c r="H25" s="178">
        <f>RES_hhdet_in_emih!H25/RES_summary!H$21</f>
        <v>15.319981801318439</v>
      </c>
      <c r="I25" s="178">
        <f>RES_hhdet_in_emih!I25/RES_summary!I$21</f>
        <v>14.121523619640568</v>
      </c>
      <c r="J25" s="178">
        <f>RES_hhdet_in_emih!J25/RES_summary!J$21</f>
        <v>14.179664086548721</v>
      </c>
      <c r="K25" s="178">
        <f>RES_hhdet_in_emih!K25/RES_summary!K$21</f>
        <v>13.065483838596609</v>
      </c>
      <c r="L25" s="178">
        <f>RES_hhdet_in_emih!L25/RES_summary!L$21</f>
        <v>14.108528938875402</v>
      </c>
      <c r="M25" s="178">
        <f>RES_hhdet_in_emih!M25/RES_summary!M$21</f>
        <v>16.792746423683546</v>
      </c>
      <c r="N25" s="178">
        <f>RES_hhdet_in_emih!N25/RES_summary!N$21</f>
        <v>15.871058334518377</v>
      </c>
      <c r="O25" s="178">
        <f>RES_hhdet_in_emih!O25/RES_summary!O$21</f>
        <v>14.066839152767219</v>
      </c>
      <c r="P25" s="178">
        <f>RES_hhdet_in_emih!P25/RES_summary!P$21</f>
        <v>12.215314892647967</v>
      </c>
      <c r="Q25" s="178">
        <f>RES_hhdet_in_emih!Q25/RES_summary!Q$21</f>
        <v>11.665005500897351</v>
      </c>
    </row>
    <row r="26" spans="1:17" ht="12" customHeight="1" x14ac:dyDescent="0.25">
      <c r="A26" s="23" t="s">
        <v>84</v>
      </c>
      <c r="B26" s="156"/>
      <c r="C26" s="177">
        <f>RES_hhdet_in_emih!C26/RES_summary!C$21</f>
        <v>14.534180798563861</v>
      </c>
      <c r="D26" s="177">
        <f>RES_hhdet_in_emih!D26/RES_summary!D$21</f>
        <v>16.863854281983993</v>
      </c>
      <c r="E26" s="177">
        <f>RES_hhdet_in_emih!E26/RES_summary!E$21</f>
        <v>16.652833520272939</v>
      </c>
      <c r="F26" s="177">
        <f>RES_hhdet_in_emih!F26/RES_summary!F$21</f>
        <v>15.689631196313037</v>
      </c>
      <c r="G26" s="177">
        <f>RES_hhdet_in_emih!G26/RES_summary!G$21</f>
        <v>15.700057720425599</v>
      </c>
      <c r="H26" s="177">
        <f>RES_hhdet_in_emih!H26/RES_summary!H$21</f>
        <v>15.319981801318439</v>
      </c>
      <c r="I26" s="177">
        <f>RES_hhdet_in_emih!I26/RES_summary!I$21</f>
        <v>14.121523619640568</v>
      </c>
      <c r="J26" s="177">
        <f>RES_hhdet_in_emih!J26/RES_summary!J$21</f>
        <v>14.179664086548721</v>
      </c>
      <c r="K26" s="177">
        <f>RES_hhdet_in_emih!K26/RES_summary!K$21</f>
        <v>13.065483838596609</v>
      </c>
      <c r="L26" s="177">
        <f>RES_hhdet_in_emih!L26/RES_summary!L$21</f>
        <v>14.108528938875402</v>
      </c>
      <c r="M26" s="177">
        <f>RES_hhdet_in_emih!M26/RES_summary!M$21</f>
        <v>16.792746423683546</v>
      </c>
      <c r="N26" s="177">
        <f>RES_hhdet_in_emih!N26/RES_summary!N$21</f>
        <v>15.871058334518377</v>
      </c>
      <c r="O26" s="177">
        <f>RES_hhdet_in_emih!O26/RES_summary!O$21</f>
        <v>14.066839152767219</v>
      </c>
      <c r="P26" s="177">
        <f>RES_hhdet_in_emih!P26/RES_summary!P$21</f>
        <v>12.215314892647967</v>
      </c>
      <c r="Q26" s="177">
        <f>RES_hhdet_in_emih!Q26/RES_summary!Q$21</f>
        <v>11.665005500897351</v>
      </c>
    </row>
    <row r="27" spans="1:17" ht="12" customHeight="1" x14ac:dyDescent="0.25">
      <c r="A27" s="23" t="s">
        <v>60</v>
      </c>
      <c r="B27" s="156"/>
      <c r="C27" s="177">
        <f>RES_hhdet_in_emih!C27/RES_summary!C$21</f>
        <v>0</v>
      </c>
      <c r="D27" s="177">
        <f>RES_hhdet_in_emih!D27/RES_summary!D$21</f>
        <v>0</v>
      </c>
      <c r="E27" s="177">
        <f>RES_hhdet_in_emih!E27/RES_summary!E$21</f>
        <v>0</v>
      </c>
      <c r="F27" s="177">
        <f>RES_hhdet_in_emih!F27/RES_summary!F$21</f>
        <v>0</v>
      </c>
      <c r="G27" s="177">
        <f>RES_hhdet_in_emih!G27/RES_summary!G$21</f>
        <v>0</v>
      </c>
      <c r="H27" s="177">
        <f>RES_hhdet_in_emih!H27/RES_summary!H$21</f>
        <v>0</v>
      </c>
      <c r="I27" s="177">
        <f>RES_hhdet_in_emih!I27/RES_summary!I$21</f>
        <v>0</v>
      </c>
      <c r="J27" s="177">
        <f>RES_hhdet_in_emih!J27/RES_summary!J$21</f>
        <v>0</v>
      </c>
      <c r="K27" s="177">
        <f>RES_hhdet_in_emih!K27/RES_summary!K$21</f>
        <v>0</v>
      </c>
      <c r="L27" s="177">
        <f>RES_hhdet_in_emih!L27/RES_summary!L$21</f>
        <v>0</v>
      </c>
      <c r="M27" s="177">
        <f>RES_hhdet_in_emih!M27/RES_summary!M$21</f>
        <v>0</v>
      </c>
      <c r="N27" s="177">
        <f>RES_hhdet_in_emih!N27/RES_summary!N$21</f>
        <v>0</v>
      </c>
      <c r="O27" s="177">
        <f>RES_hhdet_in_emih!O27/RES_summary!O$21</f>
        <v>0</v>
      </c>
      <c r="P27" s="177">
        <f>RES_hhdet_in_emih!P27/RES_summary!P$21</f>
        <v>0</v>
      </c>
      <c r="Q27" s="177">
        <f>RES_hhdet_in_emih!Q27/RES_summary!Q$21</f>
        <v>0</v>
      </c>
    </row>
    <row r="28" spans="1:17" ht="12.95" customHeight="1" x14ac:dyDescent="0.25">
      <c r="A28" s="158" t="s">
        <v>112</v>
      </c>
      <c r="B28" s="157"/>
      <c r="C28" s="178">
        <f>RES_hhdet_in_emih!C28/RES_summary!C$21</f>
        <v>0</v>
      </c>
      <c r="D28" s="178">
        <f>RES_hhdet_in_emih!D28/RES_summary!D$21</f>
        <v>0</v>
      </c>
      <c r="E28" s="178">
        <f>RES_hhdet_in_emih!E28/RES_summary!E$21</f>
        <v>0</v>
      </c>
      <c r="F28" s="178">
        <f>RES_hhdet_in_emih!F28/RES_summary!F$21</f>
        <v>0</v>
      </c>
      <c r="G28" s="178">
        <f>RES_hhdet_in_emih!G28/RES_summary!G$21</f>
        <v>0</v>
      </c>
      <c r="H28" s="178">
        <f>RES_hhdet_in_emih!H28/RES_summary!H$21</f>
        <v>0</v>
      </c>
      <c r="I28" s="178">
        <f>RES_hhdet_in_emih!I28/RES_summary!I$21</f>
        <v>0</v>
      </c>
      <c r="J28" s="178">
        <f>RES_hhdet_in_emih!J28/RES_summary!J$21</f>
        <v>0</v>
      </c>
      <c r="K28" s="178">
        <f>RES_hhdet_in_emih!K28/RES_summary!K$21</f>
        <v>0</v>
      </c>
      <c r="L28" s="178">
        <f>RES_hhdet_in_emih!L28/RES_summary!L$21</f>
        <v>0</v>
      </c>
      <c r="M28" s="178">
        <f>RES_hhdet_in_emih!M28/RES_summary!M$21</f>
        <v>0</v>
      </c>
      <c r="N28" s="178">
        <f>RES_hhdet_in_emih!N28/RES_summary!N$21</f>
        <v>0</v>
      </c>
      <c r="O28" s="178">
        <f>RES_hhdet_in_emih!O28/RES_summary!O$21</f>
        <v>0</v>
      </c>
      <c r="P28" s="178">
        <f>RES_hhdet_in_emih!P28/RES_summary!P$21</f>
        <v>0</v>
      </c>
      <c r="Q28" s="178">
        <f>RES_hhdet_in_emih!Q28/RES_summary!Q$21</f>
        <v>0</v>
      </c>
    </row>
    <row r="29" spans="1:17" ht="12" customHeight="1" x14ac:dyDescent="0.25">
      <c r="A29" s="23" t="s">
        <v>60</v>
      </c>
      <c r="B29" s="156"/>
      <c r="C29" s="177">
        <f>RES_hhdet_in_emih!C29/RES_summary!C$21</f>
        <v>0</v>
      </c>
      <c r="D29" s="177">
        <f>RES_hhdet_in_emih!D29/RES_summary!D$21</f>
        <v>0</v>
      </c>
      <c r="E29" s="177">
        <f>RES_hhdet_in_emih!E29/RES_summary!E$21</f>
        <v>0</v>
      </c>
      <c r="F29" s="177">
        <f>RES_hhdet_in_emih!F29/RES_summary!F$21</f>
        <v>0</v>
      </c>
      <c r="G29" s="177">
        <f>RES_hhdet_in_emih!G29/RES_summary!G$21</f>
        <v>0</v>
      </c>
      <c r="H29" s="177">
        <f>RES_hhdet_in_emih!H29/RES_summary!H$21</f>
        <v>0</v>
      </c>
      <c r="I29" s="177">
        <f>RES_hhdet_in_emih!I29/RES_summary!I$21</f>
        <v>0</v>
      </c>
      <c r="J29" s="177">
        <f>RES_hhdet_in_emih!J29/RES_summary!J$21</f>
        <v>0</v>
      </c>
      <c r="K29" s="177">
        <f>RES_hhdet_in_emih!K29/RES_summary!K$21</f>
        <v>0</v>
      </c>
      <c r="L29" s="177">
        <f>RES_hhdet_in_emih!L29/RES_summary!L$21</f>
        <v>0</v>
      </c>
      <c r="M29" s="177">
        <f>RES_hhdet_in_emih!M29/RES_summary!M$21</f>
        <v>0</v>
      </c>
      <c r="N29" s="177">
        <f>RES_hhdet_in_emih!N29/RES_summary!N$21</f>
        <v>0</v>
      </c>
      <c r="O29" s="177">
        <f>RES_hhdet_in_emih!O29/RES_summary!O$21</f>
        <v>0</v>
      </c>
      <c r="P29" s="177">
        <f>RES_hhdet_in_emih!P29/RES_summary!P$21</f>
        <v>0</v>
      </c>
      <c r="Q29" s="177">
        <f>RES_hhdet_in_emih!Q29/RES_summary!Q$21</f>
        <v>0</v>
      </c>
    </row>
    <row r="30" spans="1:17" ht="12" customHeight="1" x14ac:dyDescent="0.25">
      <c r="A30" s="158" t="s">
        <v>63</v>
      </c>
      <c r="B30" s="157"/>
      <c r="C30" s="178">
        <f>RES_hhdet_in_emih!C30/RES_summary!C$21</f>
        <v>1.8662699934290745</v>
      </c>
      <c r="D30" s="178">
        <f>RES_hhdet_in_emih!D30/RES_summary!D$21</f>
        <v>4.4063458286191173</v>
      </c>
      <c r="E30" s="178">
        <f>RES_hhdet_in_emih!E30/RES_summary!E$21</f>
        <v>2.8090595388912809</v>
      </c>
      <c r="F30" s="178">
        <f>RES_hhdet_in_emih!F30/RES_summary!F$21</f>
        <v>2.8070717276544555</v>
      </c>
      <c r="G30" s="178">
        <f>RES_hhdet_in_emih!G30/RES_summary!G$21</f>
        <v>3.7260141978623369</v>
      </c>
      <c r="H30" s="178">
        <f>RES_hhdet_in_emih!H30/RES_summary!H$21</f>
        <v>3.1018845432617157</v>
      </c>
      <c r="I30" s="178">
        <f>RES_hhdet_in_emih!I30/RES_summary!I$21</f>
        <v>2.376166368775646</v>
      </c>
      <c r="J30" s="178">
        <f>RES_hhdet_in_emih!J30/RES_summary!J$21</f>
        <v>2.8993214335414357</v>
      </c>
      <c r="K30" s="178">
        <f>RES_hhdet_in_emih!K30/RES_summary!K$21</f>
        <v>4.3600198459908635</v>
      </c>
      <c r="L30" s="178">
        <f>RES_hhdet_in_emih!L30/RES_summary!L$21</f>
        <v>3.4903044988173089</v>
      </c>
      <c r="M30" s="178">
        <f>RES_hhdet_in_emih!M30/RES_summary!M$21</f>
        <v>0</v>
      </c>
      <c r="N30" s="178">
        <f>RES_hhdet_in_emih!N30/RES_summary!N$21</f>
        <v>0</v>
      </c>
      <c r="O30" s="178">
        <f>RES_hhdet_in_emih!O30/RES_summary!O$21</f>
        <v>0</v>
      </c>
      <c r="P30" s="178">
        <f>RES_hhdet_in_emih!P30/RES_summary!P$21</f>
        <v>1.1391650871444754</v>
      </c>
      <c r="Q30" s="178">
        <f>RES_hhdet_in_emih!Q30/RES_summary!Q$21</f>
        <v>0.65122227058727089</v>
      </c>
    </row>
    <row r="31" spans="1:17" ht="12" customHeight="1" x14ac:dyDescent="0.25">
      <c r="A31" s="167" t="s">
        <v>169</v>
      </c>
      <c r="B31" s="132"/>
      <c r="C31" s="183">
        <f>RES_hhdet_in_emih!C31/RES_summary!C$21</f>
        <v>6.6387127483278485</v>
      </c>
      <c r="D31" s="183">
        <f>RES_hhdet_in_emih!D31/RES_summary!D$21</f>
        <v>6.9347326503715241</v>
      </c>
      <c r="E31" s="183">
        <f>RES_hhdet_in_emih!E31/RES_summary!E$21</f>
        <v>7.0019847597069091</v>
      </c>
      <c r="F31" s="183">
        <f>RES_hhdet_in_emih!F31/RES_summary!F$21</f>
        <v>6.8397717368539208</v>
      </c>
      <c r="G31" s="183">
        <f>RES_hhdet_in_emih!G31/RES_summary!G$21</f>
        <v>6.8361970881219287</v>
      </c>
      <c r="H31" s="183">
        <f>RES_hhdet_in_emih!H31/RES_summary!H$21</f>
        <v>6.8097068159765231</v>
      </c>
      <c r="I31" s="183">
        <f>RES_hhdet_in_emih!I31/RES_summary!I$21</f>
        <v>6.7018488847017315</v>
      </c>
      <c r="J31" s="183">
        <f>RES_hhdet_in_emih!J31/RES_summary!J$21</f>
        <v>6.3718945203897093</v>
      </c>
      <c r="K31" s="183">
        <f>RES_hhdet_in_emih!K31/RES_summary!K$21</f>
        <v>5.7832449787897424</v>
      </c>
      <c r="L31" s="183">
        <f>RES_hhdet_in_emih!L31/RES_summary!L$21</f>
        <v>5.6473209530745399</v>
      </c>
      <c r="M31" s="183">
        <f>RES_hhdet_in_emih!M31/RES_summary!M$21</f>
        <v>0</v>
      </c>
      <c r="N31" s="183">
        <f>RES_hhdet_in_emih!N31/RES_summary!N$21</f>
        <v>0</v>
      </c>
      <c r="O31" s="183">
        <f>RES_hhdet_in_emih!O31/RES_summary!O$21</f>
        <v>0</v>
      </c>
      <c r="P31" s="183">
        <f>RES_hhdet_in_emih!P31/RES_summary!P$21</f>
        <v>4.9221551664796976</v>
      </c>
      <c r="Q31" s="183">
        <f>RES_hhdet_in_emih!Q31/RES_summary!Q$21</f>
        <v>4.8317568635145225</v>
      </c>
    </row>
    <row r="32" spans="1:17" ht="12" customHeight="1" x14ac:dyDescent="0.25">
      <c r="A32" s="167" t="s">
        <v>168</v>
      </c>
      <c r="B32" s="132"/>
      <c r="C32" s="183">
        <f>RES_hhdet_in_emih!C32/RES_summary!C$21</f>
        <v>0</v>
      </c>
      <c r="D32" s="183">
        <f>RES_hhdet_in_emih!D32/RES_summary!D$21</f>
        <v>0</v>
      </c>
      <c r="E32" s="183">
        <f>RES_hhdet_in_emih!E32/RES_summary!E$21</f>
        <v>0</v>
      </c>
      <c r="F32" s="183">
        <f>RES_hhdet_in_emih!F32/RES_summary!F$21</f>
        <v>0</v>
      </c>
      <c r="G32" s="183">
        <f>RES_hhdet_in_emih!G32/RES_summary!G$21</f>
        <v>0</v>
      </c>
      <c r="H32" s="183">
        <f>RES_hhdet_in_emih!H32/RES_summary!H$21</f>
        <v>0</v>
      </c>
      <c r="I32" s="183">
        <f>RES_hhdet_in_emih!I32/RES_summary!I$21</f>
        <v>0</v>
      </c>
      <c r="J32" s="183">
        <f>RES_hhdet_in_emih!J32/RES_summary!J$21</f>
        <v>0</v>
      </c>
      <c r="K32" s="183">
        <f>RES_hhdet_in_emih!K32/RES_summary!K$21</f>
        <v>0</v>
      </c>
      <c r="L32" s="183">
        <f>RES_hhdet_in_emih!L32/RES_summary!L$21</f>
        <v>3.3962176076784631</v>
      </c>
      <c r="M32" s="183">
        <f>RES_hhdet_in_emih!M32/RES_summary!M$21</f>
        <v>0</v>
      </c>
      <c r="N32" s="183">
        <f>RES_hhdet_in_emih!N32/RES_summary!N$21</f>
        <v>0</v>
      </c>
      <c r="O32" s="183">
        <f>RES_hhdet_in_emih!O32/RES_summary!O$21</f>
        <v>0</v>
      </c>
      <c r="P32" s="183">
        <f>RES_hhdet_in_emih!P32/RES_summary!P$21</f>
        <v>2.9595963500800542</v>
      </c>
      <c r="Q32" s="183">
        <f>RES_hhdet_in_emih!Q32/RES_summary!Q$21</f>
        <v>2.8993414205062478</v>
      </c>
    </row>
    <row r="33" spans="1:17" ht="12" customHeight="1" x14ac:dyDescent="0.25">
      <c r="A33" s="166" t="s">
        <v>57</v>
      </c>
      <c r="B33" s="165"/>
      <c r="C33" s="182">
        <f>RES_hhdet_in_emih!C33/RES_summary!C$21</f>
        <v>0</v>
      </c>
      <c r="D33" s="182">
        <f>RES_hhdet_in_emih!D33/RES_summary!D$21</f>
        <v>0</v>
      </c>
      <c r="E33" s="182">
        <f>RES_hhdet_in_emih!E33/RES_summary!E$21</f>
        <v>0</v>
      </c>
      <c r="F33" s="182">
        <f>RES_hhdet_in_emih!F33/RES_summary!F$21</f>
        <v>0</v>
      </c>
      <c r="G33" s="182">
        <f>RES_hhdet_in_emih!G33/RES_summary!G$21</f>
        <v>0</v>
      </c>
      <c r="H33" s="182">
        <f>RES_hhdet_in_emih!H33/RES_summary!H$21</f>
        <v>0</v>
      </c>
      <c r="I33" s="182">
        <f>RES_hhdet_in_emih!I33/RES_summary!I$21</f>
        <v>0</v>
      </c>
      <c r="J33" s="182">
        <f>RES_hhdet_in_emih!J33/RES_summary!J$21</f>
        <v>0</v>
      </c>
      <c r="K33" s="182">
        <f>RES_hhdet_in_emih!K33/RES_summary!K$21</f>
        <v>0</v>
      </c>
      <c r="L33" s="182">
        <f>RES_hhdet_in_emih!L33/RES_summary!L$21</f>
        <v>3.3962176076784631</v>
      </c>
      <c r="M33" s="182">
        <f>RES_hhdet_in_emih!M33/RES_summary!M$21</f>
        <v>0</v>
      </c>
      <c r="N33" s="182">
        <f>RES_hhdet_in_emih!N33/RES_summary!N$21</f>
        <v>0</v>
      </c>
      <c r="O33" s="182">
        <f>RES_hhdet_in_emih!O33/RES_summary!O$21</f>
        <v>0</v>
      </c>
      <c r="P33" s="182">
        <f>RES_hhdet_in_emih!P33/RES_summary!P$21</f>
        <v>2.9595963500800542</v>
      </c>
      <c r="Q33" s="182">
        <f>RES_hhdet_in_emih!Q33/RES_summary!Q$21</f>
        <v>2.8993414205062478</v>
      </c>
    </row>
    <row r="34" spans="1:17" ht="12" customHeight="1" x14ac:dyDescent="0.25">
      <c r="A34" s="147" t="s">
        <v>59</v>
      </c>
      <c r="B34" s="164"/>
      <c r="C34" s="181">
        <f>RES_hhdet_in_emih!C34/RES_summary!C$21</f>
        <v>0</v>
      </c>
      <c r="D34" s="181">
        <f>RES_hhdet_in_emih!D34/RES_summary!D$21</f>
        <v>0</v>
      </c>
      <c r="E34" s="181">
        <f>RES_hhdet_in_emih!E34/RES_summary!E$21</f>
        <v>0</v>
      </c>
      <c r="F34" s="181">
        <f>RES_hhdet_in_emih!F34/RES_summary!F$21</f>
        <v>0</v>
      </c>
      <c r="G34" s="181">
        <f>RES_hhdet_in_emih!G34/RES_summary!G$21</f>
        <v>0</v>
      </c>
      <c r="H34" s="181">
        <f>RES_hhdet_in_emih!H34/RES_summary!H$21</f>
        <v>0</v>
      </c>
      <c r="I34" s="181">
        <f>RES_hhdet_in_emih!I34/RES_summary!I$21</f>
        <v>0</v>
      </c>
      <c r="J34" s="181">
        <f>RES_hhdet_in_emih!J34/RES_summary!J$21</f>
        <v>0</v>
      </c>
      <c r="K34" s="181">
        <f>RES_hhdet_in_emih!K34/RES_summary!K$21</f>
        <v>0</v>
      </c>
      <c r="L34" s="181">
        <f>RES_hhdet_in_emih!L34/RES_summary!L$21</f>
        <v>0</v>
      </c>
      <c r="M34" s="181">
        <f>RES_hhdet_in_emih!M34/RES_summary!M$21</f>
        <v>0</v>
      </c>
      <c r="N34" s="181">
        <f>RES_hhdet_in_emih!N34/RES_summary!N$21</f>
        <v>0</v>
      </c>
      <c r="O34" s="181">
        <f>RES_hhdet_in_emih!O34/RES_summary!O$21</f>
        <v>0</v>
      </c>
      <c r="P34" s="181">
        <f>RES_hhdet_in_emih!P34/RES_summary!P$21</f>
        <v>0</v>
      </c>
      <c r="Q34" s="181">
        <f>RES_hhdet_in_emih!Q34/RES_summary!Q$21</f>
        <v>0</v>
      </c>
    </row>
    <row r="35" spans="1:17" ht="12" customHeight="1" x14ac:dyDescent="0.25">
      <c r="A35" s="163" t="s">
        <v>142</v>
      </c>
      <c r="B35" s="162"/>
      <c r="C35" s="180">
        <f>RES_hhdet_in_emih!C35/RES_summary!C$21</f>
        <v>0</v>
      </c>
      <c r="D35" s="180">
        <f>RES_hhdet_in_emih!D35/RES_summary!D$21</f>
        <v>0</v>
      </c>
      <c r="E35" s="180">
        <f>RES_hhdet_in_emih!E35/RES_summary!E$21</f>
        <v>0</v>
      </c>
      <c r="F35" s="180">
        <f>RES_hhdet_in_emih!F35/RES_summary!F$21</f>
        <v>0</v>
      </c>
      <c r="G35" s="180">
        <f>RES_hhdet_in_emih!G35/RES_summary!G$21</f>
        <v>0</v>
      </c>
      <c r="H35" s="180">
        <f>RES_hhdet_in_emih!H35/RES_summary!H$21</f>
        <v>0</v>
      </c>
      <c r="I35" s="180">
        <f>RES_hhdet_in_emih!I35/RES_summary!I$21</f>
        <v>0</v>
      </c>
      <c r="J35" s="180">
        <f>RES_hhdet_in_emih!J35/RES_summary!J$21</f>
        <v>0</v>
      </c>
      <c r="K35" s="180">
        <f>RES_hhdet_in_emih!K35/RES_summary!K$21</f>
        <v>0</v>
      </c>
      <c r="L35" s="180">
        <f>RES_hhdet_in_emih!L35/RES_summary!L$21</f>
        <v>0</v>
      </c>
      <c r="M35" s="180">
        <f>RES_hhdet_in_emih!M35/RES_summary!M$21</f>
        <v>0</v>
      </c>
      <c r="N35" s="180">
        <f>RES_hhdet_in_emih!N35/RES_summary!N$21</f>
        <v>0</v>
      </c>
      <c r="O35" s="180">
        <f>RES_hhdet_in_emih!O35/RES_summary!O$21</f>
        <v>0</v>
      </c>
      <c r="P35" s="180">
        <f>RES_hhdet_in_emih!P35/RES_summary!P$21</f>
        <v>0</v>
      </c>
      <c r="Q35" s="180">
        <f>RES_hhdet_in_emih!Q35/RES_summary!Q$21</f>
        <v>0</v>
      </c>
    </row>
    <row r="36" spans="1:17" ht="12" customHeight="1" x14ac:dyDescent="0.25">
      <c r="A36" s="161" t="s">
        <v>141</v>
      </c>
      <c r="B36" s="160"/>
      <c r="C36" s="179">
        <f>RES_hhdet_in_emih!C36/RES_summary!C$21</f>
        <v>0</v>
      </c>
      <c r="D36" s="179">
        <f>RES_hhdet_in_emih!D36/RES_summary!D$21</f>
        <v>0</v>
      </c>
      <c r="E36" s="179">
        <f>RES_hhdet_in_emih!E36/RES_summary!E$21</f>
        <v>0</v>
      </c>
      <c r="F36" s="179">
        <f>RES_hhdet_in_emih!F36/RES_summary!F$21</f>
        <v>0</v>
      </c>
      <c r="G36" s="179">
        <f>RES_hhdet_in_emih!G36/RES_summary!G$21</f>
        <v>0</v>
      </c>
      <c r="H36" s="179">
        <f>RES_hhdet_in_emih!H36/RES_summary!H$21</f>
        <v>0</v>
      </c>
      <c r="I36" s="179">
        <f>RES_hhdet_in_emih!I36/RES_summary!I$21</f>
        <v>0</v>
      </c>
      <c r="J36" s="179">
        <f>RES_hhdet_in_emih!J36/RES_summary!J$21</f>
        <v>0</v>
      </c>
      <c r="K36" s="179">
        <f>RES_hhdet_in_emih!K36/RES_summary!K$21</f>
        <v>0</v>
      </c>
      <c r="L36" s="179">
        <f>RES_hhdet_in_emih!L36/RES_summary!L$21</f>
        <v>0</v>
      </c>
      <c r="M36" s="179">
        <f>RES_hhdet_in_emih!M36/RES_summary!M$21</f>
        <v>0</v>
      </c>
      <c r="N36" s="179">
        <f>RES_hhdet_in_emih!N36/RES_summary!N$21</f>
        <v>0</v>
      </c>
      <c r="O36" s="179">
        <f>RES_hhdet_in_emih!O36/RES_summary!O$21</f>
        <v>0</v>
      </c>
      <c r="P36" s="179">
        <f>RES_hhdet_in_emih!P36/RES_summary!P$21</f>
        <v>0</v>
      </c>
      <c r="Q36" s="179">
        <f>RES_hhdet_in_emih!Q36/RES_summary!Q$21</f>
        <v>0</v>
      </c>
    </row>
    <row r="37" spans="1:17" ht="12" customHeight="1" x14ac:dyDescent="0.25">
      <c r="A37" s="148" t="s">
        <v>60</v>
      </c>
      <c r="B37" s="156"/>
      <c r="C37" s="177">
        <f>RES_hhdet_in_emih!C37/RES_summary!C$21</f>
        <v>0</v>
      </c>
      <c r="D37" s="177">
        <f>RES_hhdet_in_emih!D37/RES_summary!D$21</f>
        <v>0</v>
      </c>
      <c r="E37" s="177">
        <f>RES_hhdet_in_emih!E37/RES_summary!E$21</f>
        <v>0</v>
      </c>
      <c r="F37" s="177">
        <f>RES_hhdet_in_emih!F37/RES_summary!F$21</f>
        <v>0</v>
      </c>
      <c r="G37" s="177">
        <f>RES_hhdet_in_emih!G37/RES_summary!G$21</f>
        <v>0</v>
      </c>
      <c r="H37" s="177">
        <f>RES_hhdet_in_emih!H37/RES_summary!H$21</f>
        <v>0</v>
      </c>
      <c r="I37" s="177">
        <f>RES_hhdet_in_emih!I37/RES_summary!I$21</f>
        <v>0</v>
      </c>
      <c r="J37" s="177">
        <f>RES_hhdet_in_emih!J37/RES_summary!J$21</f>
        <v>0</v>
      </c>
      <c r="K37" s="177">
        <f>RES_hhdet_in_emih!K37/RES_summary!K$21</f>
        <v>0</v>
      </c>
      <c r="L37" s="177">
        <f>RES_hhdet_in_emih!L37/RES_summary!L$21</f>
        <v>0</v>
      </c>
      <c r="M37" s="177">
        <f>RES_hhdet_in_emih!M37/RES_summary!M$21</f>
        <v>0</v>
      </c>
      <c r="N37" s="177">
        <f>RES_hhdet_in_emih!N37/RES_summary!N$21</f>
        <v>0</v>
      </c>
      <c r="O37" s="177">
        <f>RES_hhdet_in_emih!O37/RES_summary!O$21</f>
        <v>0</v>
      </c>
      <c r="P37" s="177">
        <f>RES_hhdet_in_emih!P37/RES_summary!P$21</f>
        <v>0</v>
      </c>
      <c r="Q37" s="177">
        <f>RES_hhdet_in_emih!Q37/RES_summary!Q$21</f>
        <v>0</v>
      </c>
    </row>
    <row r="38" spans="1:17" ht="12" customHeight="1" x14ac:dyDescent="0.25">
      <c r="A38" s="148" t="s">
        <v>59</v>
      </c>
      <c r="B38" s="156"/>
      <c r="C38" s="177">
        <f>RES_hhdet_in_emih!C38/RES_summary!C$21</f>
        <v>0</v>
      </c>
      <c r="D38" s="177">
        <f>RES_hhdet_in_emih!D38/RES_summary!D$21</f>
        <v>0</v>
      </c>
      <c r="E38" s="177">
        <f>RES_hhdet_in_emih!E38/RES_summary!E$21</f>
        <v>0</v>
      </c>
      <c r="F38" s="177">
        <f>RES_hhdet_in_emih!F38/RES_summary!F$21</f>
        <v>0</v>
      </c>
      <c r="G38" s="177">
        <f>RES_hhdet_in_emih!G38/RES_summary!G$21</f>
        <v>0</v>
      </c>
      <c r="H38" s="177">
        <f>RES_hhdet_in_emih!H38/RES_summary!H$21</f>
        <v>0</v>
      </c>
      <c r="I38" s="177">
        <f>RES_hhdet_in_emih!I38/RES_summary!I$21</f>
        <v>0</v>
      </c>
      <c r="J38" s="177">
        <f>RES_hhdet_in_emih!J38/RES_summary!J$21</f>
        <v>0</v>
      </c>
      <c r="K38" s="177">
        <f>RES_hhdet_in_emih!K38/RES_summary!K$21</f>
        <v>0</v>
      </c>
      <c r="L38" s="177">
        <f>RES_hhdet_in_emih!L38/RES_summary!L$21</f>
        <v>0</v>
      </c>
      <c r="M38" s="177">
        <f>RES_hhdet_in_emih!M38/RES_summary!M$21</f>
        <v>0</v>
      </c>
      <c r="N38" s="177">
        <f>RES_hhdet_in_emih!N38/RES_summary!N$21</f>
        <v>0</v>
      </c>
      <c r="O38" s="177">
        <f>RES_hhdet_in_emih!O38/RES_summary!O$21</f>
        <v>0</v>
      </c>
      <c r="P38" s="177">
        <f>RES_hhdet_in_emih!P38/RES_summary!P$21</f>
        <v>0</v>
      </c>
      <c r="Q38" s="177">
        <f>RES_hhdet_in_emih!Q38/RES_summary!Q$21</f>
        <v>0</v>
      </c>
    </row>
    <row r="39" spans="1:17" ht="12" customHeight="1" x14ac:dyDescent="0.25">
      <c r="A39" s="158" t="s">
        <v>62</v>
      </c>
      <c r="B39" s="157"/>
      <c r="C39" s="178">
        <f>RES_hhdet_in_emih!C39/RES_summary!C$21</f>
        <v>1.4446442308776963</v>
      </c>
      <c r="D39" s="178">
        <f>RES_hhdet_in_emih!D39/RES_summary!D$21</f>
        <v>4.368969262040503</v>
      </c>
      <c r="E39" s="178">
        <f>RES_hhdet_in_emih!E39/RES_summary!E$21</f>
        <v>4.9826915427275074</v>
      </c>
      <c r="F39" s="178">
        <f>RES_hhdet_in_emih!F39/RES_summary!F$21</f>
        <v>5.2069988396582643</v>
      </c>
      <c r="G39" s="178">
        <f>RES_hhdet_in_emih!G39/RES_summary!G$21</f>
        <v>5.6954651350318697</v>
      </c>
      <c r="H39" s="178">
        <f>RES_hhdet_in_emih!H39/RES_summary!H$21</f>
        <v>4.9846837495031249</v>
      </c>
      <c r="I39" s="178">
        <f>RES_hhdet_in_emih!I39/RES_summary!I$21</f>
        <v>0</v>
      </c>
      <c r="J39" s="178">
        <f>RES_hhdet_in_emih!J39/RES_summary!J$21</f>
        <v>0</v>
      </c>
      <c r="K39" s="178">
        <f>RES_hhdet_in_emih!K39/RES_summary!K$21</f>
        <v>5.290268699791298</v>
      </c>
      <c r="L39" s="178">
        <f>RES_hhdet_in_emih!L39/RES_summary!L$21</f>
        <v>3.7245723034926077</v>
      </c>
      <c r="M39" s="178">
        <f>RES_hhdet_in_emih!M39/RES_summary!M$21</f>
        <v>3.8423587822109306</v>
      </c>
      <c r="N39" s="178">
        <f>RES_hhdet_in_emih!N39/RES_summary!N$21</f>
        <v>1.5452308265515686</v>
      </c>
      <c r="O39" s="178">
        <f>RES_hhdet_in_emih!O39/RES_summary!O$21</f>
        <v>1.1704814016523484</v>
      </c>
      <c r="P39" s="178">
        <f>RES_hhdet_in_emih!P39/RES_summary!P$21</f>
        <v>1.1460537800834296</v>
      </c>
      <c r="Q39" s="178">
        <f>RES_hhdet_in_emih!Q39/RES_summary!Q$21</f>
        <v>1.3611885662686007</v>
      </c>
    </row>
    <row r="40" spans="1:17" ht="12" customHeight="1" x14ac:dyDescent="0.25">
      <c r="A40" s="23" t="s">
        <v>57</v>
      </c>
      <c r="B40" s="156"/>
      <c r="C40" s="177">
        <f>RES_hhdet_in_emih!C40/RES_summary!C$21</f>
        <v>5.5902917319292129</v>
      </c>
      <c r="D40" s="177">
        <f>RES_hhdet_in_emih!D40/RES_summary!D$21</f>
        <v>5.6726250841131245</v>
      </c>
      <c r="E40" s="177">
        <f>RES_hhdet_in_emih!E40/RES_summary!E$21</f>
        <v>5.771284865762655</v>
      </c>
      <c r="F40" s="177">
        <f>RES_hhdet_in_emih!F40/RES_summary!F$21</f>
        <v>5.767039131668815</v>
      </c>
      <c r="G40" s="177">
        <f>RES_hhdet_in_emih!G40/RES_summary!G$21</f>
        <v>5.6954651350318697</v>
      </c>
      <c r="H40" s="177">
        <f>RES_hhdet_in_emih!H40/RES_summary!H$21</f>
        <v>5.977074021491724</v>
      </c>
      <c r="I40" s="177">
        <f>RES_hhdet_in_emih!I40/RES_summary!I$21</f>
        <v>0</v>
      </c>
      <c r="J40" s="177">
        <f>RES_hhdet_in_emih!J40/RES_summary!J$21</f>
        <v>0</v>
      </c>
      <c r="K40" s="177">
        <f>RES_hhdet_in_emih!K40/RES_summary!K$21</f>
        <v>5.290268699791298</v>
      </c>
      <c r="L40" s="177">
        <f>RES_hhdet_in_emih!L40/RES_summary!L$21</f>
        <v>3.9809818274758295</v>
      </c>
      <c r="M40" s="177">
        <f>RES_hhdet_in_emih!M40/RES_summary!M$21</f>
        <v>4.8191985203602243</v>
      </c>
      <c r="N40" s="177">
        <f>RES_hhdet_in_emih!N40/RES_summary!N$21</f>
        <v>4.1790049153393234</v>
      </c>
      <c r="O40" s="177">
        <f>RES_hhdet_in_emih!O40/RES_summary!O$21</f>
        <v>4.1159461531091699</v>
      </c>
      <c r="P40" s="177">
        <f>RES_hhdet_in_emih!P40/RES_summary!P$21</f>
        <v>3.7917066154724655</v>
      </c>
      <c r="Q40" s="177">
        <f>RES_hhdet_in_emih!Q40/RES_summary!Q$21</f>
        <v>3.7835935721797531</v>
      </c>
    </row>
    <row r="41" spans="1:17" ht="12" customHeight="1" x14ac:dyDescent="0.25">
      <c r="A41" s="29" t="s">
        <v>140</v>
      </c>
      <c r="B41" s="57"/>
      <c r="C41" s="176">
        <f>RES_hhdet_in_emih!C41/RES_summary!C$21</f>
        <v>0</v>
      </c>
      <c r="D41" s="176">
        <f>RES_hhdet_in_emih!D41/RES_summary!D$21</f>
        <v>0</v>
      </c>
      <c r="E41" s="176">
        <f>RES_hhdet_in_emih!E41/RES_summary!E$21</f>
        <v>0</v>
      </c>
      <c r="F41" s="176">
        <f>RES_hhdet_in_emih!F41/RES_summary!F$21</f>
        <v>0</v>
      </c>
      <c r="G41" s="176">
        <f>RES_hhdet_in_emih!G41/RES_summary!G$21</f>
        <v>0</v>
      </c>
      <c r="H41" s="176">
        <f>RES_hhdet_in_emih!H41/RES_summary!H$21</f>
        <v>0</v>
      </c>
      <c r="I41" s="176">
        <f>RES_hhdet_in_emih!I41/RES_summary!I$21</f>
        <v>0</v>
      </c>
      <c r="J41" s="176">
        <f>RES_hhdet_in_emih!J41/RES_summary!J$21</f>
        <v>0</v>
      </c>
      <c r="K41" s="176">
        <f>RES_hhdet_in_emih!K41/RES_summary!K$21</f>
        <v>0</v>
      </c>
      <c r="L41" s="176">
        <f>RES_hhdet_in_emih!L41/RES_summary!L$21</f>
        <v>0</v>
      </c>
      <c r="M41" s="176">
        <f>RES_hhdet_in_emih!M41/RES_summary!M$21</f>
        <v>0</v>
      </c>
      <c r="N41" s="176">
        <f>RES_hhdet_in_emih!N41/RES_summary!N$21</f>
        <v>0</v>
      </c>
      <c r="O41" s="176">
        <f>RES_hhdet_in_emih!O41/RES_summary!O$21</f>
        <v>0</v>
      </c>
      <c r="P41" s="176">
        <f>RES_hhdet_in_emih!P41/RES_summary!P$21</f>
        <v>0</v>
      </c>
      <c r="Q41" s="176">
        <f>RES_hhdet_in_emih!Q41/RES_summary!Q$21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84">
        <f>RES_hhdet_in_emih!C43/RES_summary!C$21</f>
        <v>0</v>
      </c>
      <c r="D43" s="184">
        <f>RES_hhdet_in_emih!D43/RES_summary!D$21</f>
        <v>0</v>
      </c>
      <c r="E43" s="184">
        <f>RES_hhdet_in_emih!E43/RES_summary!E$21</f>
        <v>20.123290022738136</v>
      </c>
      <c r="F43" s="184">
        <f>RES_hhdet_in_emih!F43/RES_summary!F$21</f>
        <v>21.945754097577009</v>
      </c>
      <c r="G43" s="184">
        <f>RES_hhdet_in_emih!G43/RES_summary!G$21</f>
        <v>0</v>
      </c>
      <c r="H43" s="184">
        <f>RES_hhdet_in_emih!H43/RES_summary!H$21</f>
        <v>24.251725126341121</v>
      </c>
      <c r="I43" s="184">
        <f>RES_hhdet_in_emih!I43/RES_summary!I$21</f>
        <v>0</v>
      </c>
      <c r="J43" s="184">
        <f>RES_hhdet_in_emih!J43/RES_summary!J$21</f>
        <v>14.106138484312872</v>
      </c>
      <c r="K43" s="184">
        <f>RES_hhdet_in_emih!K43/RES_summary!K$21</f>
        <v>21.254670425470898</v>
      </c>
      <c r="L43" s="184">
        <f>RES_hhdet_in_emih!L43/RES_summary!L$21</f>
        <v>24.143585542587729</v>
      </c>
      <c r="M43" s="184">
        <f>RES_hhdet_in_emih!M43/RES_summary!M$21</f>
        <v>0</v>
      </c>
      <c r="N43" s="184">
        <f>RES_hhdet_in_emih!N43/RES_summary!N$21</f>
        <v>0</v>
      </c>
      <c r="O43" s="184">
        <f>RES_hhdet_in_emih!O43/RES_summary!O$21</f>
        <v>20.808951671866456</v>
      </c>
      <c r="P43" s="184">
        <f>RES_hhdet_in_emih!P43/RES_summary!P$21</f>
        <v>19.627225947238443</v>
      </c>
      <c r="Q43" s="184">
        <f>RES_hhdet_in_emih!Q43/RES_summary!Q$21</f>
        <v>18.989484466566537</v>
      </c>
    </row>
    <row r="44" spans="1:17" ht="12.95" customHeight="1" x14ac:dyDescent="0.25">
      <c r="A44" s="158" t="s">
        <v>65</v>
      </c>
      <c r="B44" s="157"/>
      <c r="C44" s="178">
        <f>RES_hhdet_in_emih!C44/RES_summary!C$21</f>
        <v>0</v>
      </c>
      <c r="D44" s="178">
        <f>RES_hhdet_in_emih!D44/RES_summary!D$21</f>
        <v>0</v>
      </c>
      <c r="E44" s="178">
        <f>RES_hhdet_in_emih!E44/RES_summary!E$21</f>
        <v>20.123290022738136</v>
      </c>
      <c r="F44" s="178">
        <f>RES_hhdet_in_emih!F44/RES_summary!F$21</f>
        <v>20.817138874853949</v>
      </c>
      <c r="G44" s="178">
        <f>RES_hhdet_in_emih!G44/RES_summary!G$21</f>
        <v>0</v>
      </c>
      <c r="H44" s="178">
        <f>RES_hhdet_in_emih!H44/RES_summary!H$21</f>
        <v>24.251725126341121</v>
      </c>
      <c r="I44" s="178">
        <f>RES_hhdet_in_emih!I44/RES_summary!I$21</f>
        <v>0</v>
      </c>
      <c r="J44" s="178">
        <f>RES_hhdet_in_emih!J44/RES_summary!J$21</f>
        <v>14.106138484312872</v>
      </c>
      <c r="K44" s="178">
        <f>RES_hhdet_in_emih!K44/RES_summary!K$21</f>
        <v>21.254670425470898</v>
      </c>
      <c r="L44" s="178">
        <f>RES_hhdet_in_emih!L44/RES_summary!L$21</f>
        <v>24.143585542587729</v>
      </c>
      <c r="M44" s="178">
        <f>RES_hhdet_in_emih!M44/RES_summary!M$21</f>
        <v>0</v>
      </c>
      <c r="N44" s="178">
        <f>RES_hhdet_in_emih!N44/RES_summary!N$21</f>
        <v>0</v>
      </c>
      <c r="O44" s="178">
        <f>RES_hhdet_in_emih!O44/RES_summary!O$21</f>
        <v>16.709963937907705</v>
      </c>
      <c r="P44" s="178">
        <f>RES_hhdet_in_emih!P44/RES_summary!P$21</f>
        <v>15.839374419666767</v>
      </c>
      <c r="Q44" s="178">
        <f>RES_hhdet_in_emih!Q44/RES_summary!Q$21</f>
        <v>15.205932768316755</v>
      </c>
    </row>
    <row r="45" spans="1:17" ht="12" customHeight="1" x14ac:dyDescent="0.25">
      <c r="A45" s="23" t="s">
        <v>166</v>
      </c>
      <c r="B45" s="156"/>
      <c r="C45" s="177">
        <f>RES_hhdet_in_emih!C45/RES_summary!C$21</f>
        <v>0</v>
      </c>
      <c r="D45" s="177">
        <f>RES_hhdet_in_emih!D45/RES_summary!D$21</f>
        <v>0</v>
      </c>
      <c r="E45" s="177">
        <f>RES_hhdet_in_emih!E45/RES_summary!E$21</f>
        <v>20.123290022738136</v>
      </c>
      <c r="F45" s="177">
        <f>RES_hhdet_in_emih!F45/RES_summary!F$21</f>
        <v>20.817138874853949</v>
      </c>
      <c r="G45" s="177">
        <f>RES_hhdet_in_emih!G45/RES_summary!G$21</f>
        <v>0</v>
      </c>
      <c r="H45" s="177">
        <f>RES_hhdet_in_emih!H45/RES_summary!H$21</f>
        <v>24.251725126341121</v>
      </c>
      <c r="I45" s="177">
        <f>RES_hhdet_in_emih!I45/RES_summary!I$21</f>
        <v>0</v>
      </c>
      <c r="J45" s="177">
        <f>RES_hhdet_in_emih!J45/RES_summary!J$21</f>
        <v>14.106138484312872</v>
      </c>
      <c r="K45" s="177">
        <f>RES_hhdet_in_emih!K45/RES_summary!K$21</f>
        <v>21.254670425470898</v>
      </c>
      <c r="L45" s="177">
        <f>RES_hhdet_in_emih!L45/RES_summary!L$21</f>
        <v>24.143585542587729</v>
      </c>
      <c r="M45" s="177">
        <f>RES_hhdet_in_emih!M45/RES_summary!M$21</f>
        <v>0</v>
      </c>
      <c r="N45" s="177">
        <f>RES_hhdet_in_emih!N45/RES_summary!N$21</f>
        <v>0</v>
      </c>
      <c r="O45" s="177">
        <f>RES_hhdet_in_emih!O45/RES_summary!O$21</f>
        <v>16.709963937907705</v>
      </c>
      <c r="P45" s="177">
        <f>RES_hhdet_in_emih!P45/RES_summary!P$21</f>
        <v>15.839374419666767</v>
      </c>
      <c r="Q45" s="177">
        <f>RES_hhdet_in_emih!Q45/RES_summary!Q$21</f>
        <v>15.205932768316755</v>
      </c>
    </row>
    <row r="46" spans="1:17" ht="12" customHeight="1" x14ac:dyDescent="0.25">
      <c r="A46" s="23" t="s">
        <v>60</v>
      </c>
      <c r="B46" s="156"/>
      <c r="C46" s="177">
        <f>RES_hhdet_in_emih!C46/RES_summary!C$21</f>
        <v>0</v>
      </c>
      <c r="D46" s="177">
        <f>RES_hhdet_in_emih!D46/RES_summary!D$21</f>
        <v>0</v>
      </c>
      <c r="E46" s="177">
        <f>RES_hhdet_in_emih!E46/RES_summary!E$21</f>
        <v>0</v>
      </c>
      <c r="F46" s="177">
        <f>RES_hhdet_in_emih!F46/RES_summary!F$21</f>
        <v>0</v>
      </c>
      <c r="G46" s="177">
        <f>RES_hhdet_in_emih!G46/RES_summary!G$21</f>
        <v>0</v>
      </c>
      <c r="H46" s="177">
        <f>RES_hhdet_in_emih!H46/RES_summary!H$21</f>
        <v>0</v>
      </c>
      <c r="I46" s="177">
        <f>RES_hhdet_in_emih!I46/RES_summary!I$21</f>
        <v>0</v>
      </c>
      <c r="J46" s="177">
        <f>RES_hhdet_in_emih!J46/RES_summary!J$21</f>
        <v>0</v>
      </c>
      <c r="K46" s="177">
        <f>RES_hhdet_in_emih!K46/RES_summary!K$21</f>
        <v>0</v>
      </c>
      <c r="L46" s="177">
        <f>RES_hhdet_in_emih!L46/RES_summary!L$21</f>
        <v>0</v>
      </c>
      <c r="M46" s="177">
        <f>RES_hhdet_in_emih!M46/RES_summary!M$21</f>
        <v>0</v>
      </c>
      <c r="N46" s="177">
        <f>RES_hhdet_in_emih!N46/RES_summary!N$21</f>
        <v>0</v>
      </c>
      <c r="O46" s="177">
        <f>RES_hhdet_in_emih!O46/RES_summary!O$21</f>
        <v>0</v>
      </c>
      <c r="P46" s="177">
        <f>RES_hhdet_in_emih!P46/RES_summary!P$21</f>
        <v>0</v>
      </c>
      <c r="Q46" s="177">
        <f>RES_hhdet_in_emih!Q46/RES_summary!Q$21</f>
        <v>0</v>
      </c>
    </row>
    <row r="47" spans="1:17" ht="12.95" customHeight="1" x14ac:dyDescent="0.25">
      <c r="A47" s="158" t="s">
        <v>112</v>
      </c>
      <c r="B47" s="157"/>
      <c r="C47" s="178">
        <f>RES_hhdet_in_emih!C47/RES_summary!C$21</f>
        <v>0</v>
      </c>
      <c r="D47" s="178">
        <f>RES_hhdet_in_emih!D47/RES_summary!D$21</f>
        <v>0</v>
      </c>
      <c r="E47" s="178">
        <f>RES_hhdet_in_emih!E47/RES_summary!E$21</f>
        <v>0</v>
      </c>
      <c r="F47" s="178">
        <f>RES_hhdet_in_emih!F47/RES_summary!F$21</f>
        <v>0</v>
      </c>
      <c r="G47" s="178">
        <f>RES_hhdet_in_emih!G47/RES_summary!G$21</f>
        <v>0</v>
      </c>
      <c r="H47" s="178">
        <f>RES_hhdet_in_emih!H47/RES_summary!H$21</f>
        <v>0</v>
      </c>
      <c r="I47" s="178">
        <f>RES_hhdet_in_emih!I47/RES_summary!I$21</f>
        <v>0</v>
      </c>
      <c r="J47" s="178">
        <f>RES_hhdet_in_emih!J47/RES_summary!J$21</f>
        <v>0</v>
      </c>
      <c r="K47" s="178">
        <f>RES_hhdet_in_emih!K47/RES_summary!K$21</f>
        <v>0</v>
      </c>
      <c r="L47" s="178">
        <f>RES_hhdet_in_emih!L47/RES_summary!L$21</f>
        <v>0</v>
      </c>
      <c r="M47" s="178">
        <f>RES_hhdet_in_emih!M47/RES_summary!M$21</f>
        <v>0</v>
      </c>
      <c r="N47" s="178">
        <f>RES_hhdet_in_emih!N47/RES_summary!N$21</f>
        <v>0</v>
      </c>
      <c r="O47" s="178">
        <f>RES_hhdet_in_emih!O47/RES_summary!O$21</f>
        <v>0</v>
      </c>
      <c r="P47" s="178">
        <f>RES_hhdet_in_emih!P47/RES_summary!P$21</f>
        <v>0</v>
      </c>
      <c r="Q47" s="178">
        <f>RES_hhdet_in_emih!Q47/RES_summary!Q$21</f>
        <v>0</v>
      </c>
    </row>
    <row r="48" spans="1:17" ht="12" customHeight="1" x14ac:dyDescent="0.25">
      <c r="A48" s="23" t="s">
        <v>60</v>
      </c>
      <c r="B48" s="156"/>
      <c r="C48" s="177">
        <f>RES_hhdet_in_emih!C48/RES_summary!C$21</f>
        <v>0</v>
      </c>
      <c r="D48" s="177">
        <f>RES_hhdet_in_emih!D48/RES_summary!D$21</f>
        <v>0</v>
      </c>
      <c r="E48" s="177">
        <f>RES_hhdet_in_emih!E48/RES_summary!E$21</f>
        <v>0</v>
      </c>
      <c r="F48" s="177">
        <f>RES_hhdet_in_emih!F48/RES_summary!F$21</f>
        <v>0</v>
      </c>
      <c r="G48" s="177">
        <f>RES_hhdet_in_emih!G48/RES_summary!G$21</f>
        <v>0</v>
      </c>
      <c r="H48" s="177">
        <f>RES_hhdet_in_emih!H48/RES_summary!H$21</f>
        <v>0</v>
      </c>
      <c r="I48" s="177">
        <f>RES_hhdet_in_emih!I48/RES_summary!I$21</f>
        <v>0</v>
      </c>
      <c r="J48" s="177">
        <f>RES_hhdet_in_emih!J48/RES_summary!J$21</f>
        <v>0</v>
      </c>
      <c r="K48" s="177">
        <f>RES_hhdet_in_emih!K48/RES_summary!K$21</f>
        <v>0</v>
      </c>
      <c r="L48" s="177">
        <f>RES_hhdet_in_emih!L48/RES_summary!L$21</f>
        <v>0</v>
      </c>
      <c r="M48" s="177">
        <f>RES_hhdet_in_emih!M48/RES_summary!M$21</f>
        <v>0</v>
      </c>
      <c r="N48" s="177">
        <f>RES_hhdet_in_emih!N48/RES_summary!N$21</f>
        <v>0</v>
      </c>
      <c r="O48" s="177">
        <f>RES_hhdet_in_emih!O48/RES_summary!O$21</f>
        <v>0</v>
      </c>
      <c r="P48" s="177">
        <f>RES_hhdet_in_emih!P48/RES_summary!P$21</f>
        <v>0</v>
      </c>
      <c r="Q48" s="177">
        <f>RES_hhdet_in_emih!Q48/RES_summary!Q$21</f>
        <v>0</v>
      </c>
    </row>
    <row r="49" spans="1:17" ht="12" customHeight="1" x14ac:dyDescent="0.25">
      <c r="A49" s="158" t="s">
        <v>63</v>
      </c>
      <c r="B49" s="157"/>
      <c r="C49" s="178">
        <f>RES_hhdet_in_emih!C49/RES_summary!C$21</f>
        <v>0</v>
      </c>
      <c r="D49" s="178">
        <f>RES_hhdet_in_emih!D49/RES_summary!D$21</f>
        <v>0</v>
      </c>
      <c r="E49" s="178">
        <f>RES_hhdet_in_emih!E49/RES_summary!E$21</f>
        <v>0</v>
      </c>
      <c r="F49" s="178">
        <f>RES_hhdet_in_emih!F49/RES_summary!F$21</f>
        <v>0</v>
      </c>
      <c r="G49" s="178">
        <f>RES_hhdet_in_emih!G49/RES_summary!G$21</f>
        <v>0</v>
      </c>
      <c r="H49" s="178">
        <f>RES_hhdet_in_emih!H49/RES_summary!H$21</f>
        <v>0</v>
      </c>
      <c r="I49" s="178">
        <f>RES_hhdet_in_emih!I49/RES_summary!I$21</f>
        <v>0</v>
      </c>
      <c r="J49" s="178">
        <f>RES_hhdet_in_emih!J49/RES_summary!J$21</f>
        <v>0</v>
      </c>
      <c r="K49" s="178">
        <f>RES_hhdet_in_emih!K49/RES_summary!K$21</f>
        <v>0</v>
      </c>
      <c r="L49" s="178">
        <f>RES_hhdet_in_emih!L49/RES_summary!L$21</f>
        <v>0</v>
      </c>
      <c r="M49" s="178">
        <f>RES_hhdet_in_emih!M49/RES_summary!M$21</f>
        <v>0</v>
      </c>
      <c r="N49" s="178">
        <f>RES_hhdet_in_emih!N49/RES_summary!N$21</f>
        <v>0</v>
      </c>
      <c r="O49" s="178">
        <f>RES_hhdet_in_emih!O49/RES_summary!O$21</f>
        <v>0</v>
      </c>
      <c r="P49" s="178">
        <f>RES_hhdet_in_emih!P49/RES_summary!P$21</f>
        <v>0</v>
      </c>
      <c r="Q49" s="178">
        <f>RES_hhdet_in_emih!Q49/RES_summary!Q$21</f>
        <v>0</v>
      </c>
    </row>
    <row r="50" spans="1:17" ht="12" customHeight="1" x14ac:dyDescent="0.25">
      <c r="A50" s="167" t="s">
        <v>165</v>
      </c>
      <c r="B50" s="132"/>
      <c r="C50" s="183">
        <f>RES_hhdet_in_emih!C50/RES_summary!C$21</f>
        <v>0</v>
      </c>
      <c r="D50" s="183">
        <f>RES_hhdet_in_emih!D50/RES_summary!D$21</f>
        <v>0</v>
      </c>
      <c r="E50" s="183">
        <f>RES_hhdet_in_emih!E50/RES_summary!E$21</f>
        <v>0</v>
      </c>
      <c r="F50" s="183">
        <f>RES_hhdet_in_emih!F50/RES_summary!F$21</f>
        <v>0</v>
      </c>
      <c r="G50" s="183">
        <f>RES_hhdet_in_emih!G50/RES_summary!G$21</f>
        <v>0</v>
      </c>
      <c r="H50" s="183">
        <f>RES_hhdet_in_emih!H50/RES_summary!H$21</f>
        <v>0</v>
      </c>
      <c r="I50" s="183">
        <f>RES_hhdet_in_emih!I50/RES_summary!I$21</f>
        <v>0</v>
      </c>
      <c r="J50" s="183">
        <f>RES_hhdet_in_emih!J50/RES_summary!J$21</f>
        <v>0</v>
      </c>
      <c r="K50" s="183">
        <f>RES_hhdet_in_emih!K50/RES_summary!K$21</f>
        <v>0</v>
      </c>
      <c r="L50" s="183">
        <f>RES_hhdet_in_emih!L50/RES_summary!L$21</f>
        <v>0</v>
      </c>
      <c r="M50" s="183">
        <f>RES_hhdet_in_emih!M50/RES_summary!M$21</f>
        <v>0</v>
      </c>
      <c r="N50" s="183">
        <f>RES_hhdet_in_emih!N50/RES_summary!N$21</f>
        <v>0</v>
      </c>
      <c r="O50" s="183">
        <f>RES_hhdet_in_emih!O50/RES_summary!O$21</f>
        <v>0</v>
      </c>
      <c r="P50" s="183">
        <f>RES_hhdet_in_emih!P50/RES_summary!P$21</f>
        <v>0</v>
      </c>
      <c r="Q50" s="183">
        <f>RES_hhdet_in_emih!Q50/RES_summary!Q$21</f>
        <v>0</v>
      </c>
    </row>
    <row r="51" spans="1:17" ht="12" customHeight="1" x14ac:dyDescent="0.25">
      <c r="A51" s="167" t="s">
        <v>164</v>
      </c>
      <c r="B51" s="132"/>
      <c r="C51" s="183">
        <f>RES_hhdet_in_emih!C51/RES_summary!C$21</f>
        <v>0</v>
      </c>
      <c r="D51" s="183">
        <f>RES_hhdet_in_emih!D51/RES_summary!D$21</f>
        <v>0</v>
      </c>
      <c r="E51" s="183">
        <f>RES_hhdet_in_emih!E51/RES_summary!E$21</f>
        <v>0</v>
      </c>
      <c r="F51" s="183">
        <f>RES_hhdet_in_emih!F51/RES_summary!F$21</f>
        <v>0</v>
      </c>
      <c r="G51" s="183">
        <f>RES_hhdet_in_emih!G51/RES_summary!G$21</f>
        <v>0</v>
      </c>
      <c r="H51" s="183">
        <f>RES_hhdet_in_emih!H51/RES_summary!H$21</f>
        <v>0</v>
      </c>
      <c r="I51" s="183">
        <f>RES_hhdet_in_emih!I51/RES_summary!I$21</f>
        <v>0</v>
      </c>
      <c r="J51" s="183">
        <f>RES_hhdet_in_emih!J51/RES_summary!J$21</f>
        <v>0</v>
      </c>
      <c r="K51" s="183">
        <f>RES_hhdet_in_emih!K51/RES_summary!K$21</f>
        <v>0</v>
      </c>
      <c r="L51" s="183">
        <f>RES_hhdet_in_emih!L51/RES_summary!L$21</f>
        <v>0</v>
      </c>
      <c r="M51" s="183">
        <f>RES_hhdet_in_emih!M51/RES_summary!M$21</f>
        <v>0</v>
      </c>
      <c r="N51" s="183">
        <f>RES_hhdet_in_emih!N51/RES_summary!N$21</f>
        <v>0</v>
      </c>
      <c r="O51" s="183">
        <f>RES_hhdet_in_emih!O51/RES_summary!O$21</f>
        <v>0</v>
      </c>
      <c r="P51" s="183">
        <f>RES_hhdet_in_emih!P51/RES_summary!P$21</f>
        <v>0</v>
      </c>
      <c r="Q51" s="183">
        <f>RES_hhdet_in_emih!Q51/RES_summary!Q$21</f>
        <v>0</v>
      </c>
    </row>
    <row r="52" spans="1:17" ht="12" customHeight="1" x14ac:dyDescent="0.25">
      <c r="A52" s="166" t="s">
        <v>163</v>
      </c>
      <c r="B52" s="165"/>
      <c r="C52" s="182">
        <f>RES_hhdet_in_emih!C52/RES_summary!C$21</f>
        <v>0</v>
      </c>
      <c r="D52" s="182">
        <f>RES_hhdet_in_emih!D52/RES_summary!D$21</f>
        <v>0</v>
      </c>
      <c r="E52" s="182">
        <f>RES_hhdet_in_emih!E52/RES_summary!E$21</f>
        <v>0</v>
      </c>
      <c r="F52" s="182">
        <f>RES_hhdet_in_emih!F52/RES_summary!F$21</f>
        <v>0</v>
      </c>
      <c r="G52" s="182">
        <f>RES_hhdet_in_emih!G52/RES_summary!G$21</f>
        <v>0</v>
      </c>
      <c r="H52" s="182">
        <f>RES_hhdet_in_emih!H52/RES_summary!H$21</f>
        <v>0</v>
      </c>
      <c r="I52" s="182">
        <f>RES_hhdet_in_emih!I52/RES_summary!I$21</f>
        <v>0</v>
      </c>
      <c r="J52" s="182">
        <f>RES_hhdet_in_emih!J52/RES_summary!J$21</f>
        <v>0</v>
      </c>
      <c r="K52" s="182">
        <f>RES_hhdet_in_emih!K52/RES_summary!K$21</f>
        <v>0</v>
      </c>
      <c r="L52" s="182">
        <f>RES_hhdet_in_emih!L52/RES_summary!L$21</f>
        <v>0</v>
      </c>
      <c r="M52" s="182">
        <f>RES_hhdet_in_emih!M52/RES_summary!M$21</f>
        <v>0</v>
      </c>
      <c r="N52" s="182">
        <f>RES_hhdet_in_emih!N52/RES_summary!N$21</f>
        <v>0</v>
      </c>
      <c r="O52" s="182">
        <f>RES_hhdet_in_emih!O52/RES_summary!O$21</f>
        <v>0</v>
      </c>
      <c r="P52" s="182">
        <f>RES_hhdet_in_emih!P52/RES_summary!P$21</f>
        <v>0</v>
      </c>
      <c r="Q52" s="182">
        <f>RES_hhdet_in_emih!Q52/RES_summary!Q$21</f>
        <v>0</v>
      </c>
    </row>
    <row r="53" spans="1:17" ht="12" customHeight="1" x14ac:dyDescent="0.25">
      <c r="A53" s="147" t="s">
        <v>59</v>
      </c>
      <c r="B53" s="164"/>
      <c r="C53" s="181">
        <f>RES_hhdet_in_emih!C53/RES_summary!C$21</f>
        <v>0</v>
      </c>
      <c r="D53" s="181">
        <f>RES_hhdet_in_emih!D53/RES_summary!D$21</f>
        <v>0</v>
      </c>
      <c r="E53" s="181">
        <f>RES_hhdet_in_emih!E53/RES_summary!E$21</f>
        <v>0</v>
      </c>
      <c r="F53" s="181">
        <f>RES_hhdet_in_emih!F53/RES_summary!F$21</f>
        <v>0</v>
      </c>
      <c r="G53" s="181">
        <f>RES_hhdet_in_emih!G53/RES_summary!G$21</f>
        <v>0</v>
      </c>
      <c r="H53" s="181">
        <f>RES_hhdet_in_emih!H53/RES_summary!H$21</f>
        <v>0</v>
      </c>
      <c r="I53" s="181">
        <f>RES_hhdet_in_emih!I53/RES_summary!I$21</f>
        <v>0</v>
      </c>
      <c r="J53" s="181">
        <f>RES_hhdet_in_emih!J53/RES_summary!J$21</f>
        <v>0</v>
      </c>
      <c r="K53" s="181">
        <f>RES_hhdet_in_emih!K53/RES_summary!K$21</f>
        <v>0</v>
      </c>
      <c r="L53" s="181">
        <f>RES_hhdet_in_emih!L53/RES_summary!L$21</f>
        <v>0</v>
      </c>
      <c r="M53" s="181">
        <f>RES_hhdet_in_emih!M53/RES_summary!M$21</f>
        <v>0</v>
      </c>
      <c r="N53" s="181">
        <f>RES_hhdet_in_emih!N53/RES_summary!N$21</f>
        <v>0</v>
      </c>
      <c r="O53" s="181">
        <f>RES_hhdet_in_emih!O53/RES_summary!O$21</f>
        <v>0</v>
      </c>
      <c r="P53" s="181">
        <f>RES_hhdet_in_emih!P53/RES_summary!P$21</f>
        <v>0</v>
      </c>
      <c r="Q53" s="181">
        <f>RES_hhdet_in_emih!Q53/RES_summary!Q$21</f>
        <v>0</v>
      </c>
    </row>
    <row r="54" spans="1:17" ht="12" customHeight="1" x14ac:dyDescent="0.25">
      <c r="A54" s="163" t="s">
        <v>142</v>
      </c>
      <c r="B54" s="162"/>
      <c r="C54" s="180">
        <f>RES_hhdet_in_emih!C54/RES_summary!C$21</f>
        <v>0</v>
      </c>
      <c r="D54" s="180">
        <f>RES_hhdet_in_emih!D54/RES_summary!D$21</f>
        <v>0</v>
      </c>
      <c r="E54" s="180">
        <f>RES_hhdet_in_emih!E54/RES_summary!E$21</f>
        <v>0</v>
      </c>
      <c r="F54" s="180">
        <f>RES_hhdet_in_emih!F54/RES_summary!F$21</f>
        <v>0</v>
      </c>
      <c r="G54" s="180">
        <f>RES_hhdet_in_emih!G54/RES_summary!G$21</f>
        <v>0</v>
      </c>
      <c r="H54" s="180">
        <f>RES_hhdet_in_emih!H54/RES_summary!H$21</f>
        <v>0</v>
      </c>
      <c r="I54" s="180">
        <f>RES_hhdet_in_emih!I54/RES_summary!I$21</f>
        <v>0</v>
      </c>
      <c r="J54" s="180">
        <f>RES_hhdet_in_emih!J54/RES_summary!J$21</f>
        <v>0</v>
      </c>
      <c r="K54" s="180">
        <f>RES_hhdet_in_emih!K54/RES_summary!K$21</f>
        <v>0</v>
      </c>
      <c r="L54" s="180">
        <f>RES_hhdet_in_emih!L54/RES_summary!L$21</f>
        <v>0</v>
      </c>
      <c r="M54" s="180">
        <f>RES_hhdet_in_emih!M54/RES_summary!M$21</f>
        <v>0</v>
      </c>
      <c r="N54" s="180">
        <f>RES_hhdet_in_emih!N54/RES_summary!N$21</f>
        <v>0</v>
      </c>
      <c r="O54" s="180">
        <f>RES_hhdet_in_emih!O54/RES_summary!O$21</f>
        <v>0</v>
      </c>
      <c r="P54" s="180">
        <f>RES_hhdet_in_emih!P54/RES_summary!P$21</f>
        <v>0</v>
      </c>
      <c r="Q54" s="180">
        <f>RES_hhdet_in_emih!Q54/RES_summary!Q$21</f>
        <v>0</v>
      </c>
    </row>
    <row r="55" spans="1:17" ht="12" customHeight="1" x14ac:dyDescent="0.25">
      <c r="A55" s="161" t="s">
        <v>141</v>
      </c>
      <c r="B55" s="160"/>
      <c r="C55" s="179">
        <f>RES_hhdet_in_emih!C55/RES_summary!C$21</f>
        <v>0</v>
      </c>
      <c r="D55" s="179">
        <f>RES_hhdet_in_emih!D55/RES_summary!D$21</f>
        <v>0</v>
      </c>
      <c r="E55" s="179">
        <f>RES_hhdet_in_emih!E55/RES_summary!E$21</f>
        <v>0</v>
      </c>
      <c r="F55" s="179">
        <f>RES_hhdet_in_emih!F55/RES_summary!F$21</f>
        <v>0</v>
      </c>
      <c r="G55" s="179">
        <f>RES_hhdet_in_emih!G55/RES_summary!G$21</f>
        <v>0</v>
      </c>
      <c r="H55" s="179">
        <f>RES_hhdet_in_emih!H55/RES_summary!H$21</f>
        <v>0</v>
      </c>
      <c r="I55" s="179">
        <f>RES_hhdet_in_emih!I55/RES_summary!I$21</f>
        <v>0</v>
      </c>
      <c r="J55" s="179">
        <f>RES_hhdet_in_emih!J55/RES_summary!J$21</f>
        <v>0</v>
      </c>
      <c r="K55" s="179">
        <f>RES_hhdet_in_emih!K55/RES_summary!K$21</f>
        <v>0</v>
      </c>
      <c r="L55" s="179">
        <f>RES_hhdet_in_emih!L55/RES_summary!L$21</f>
        <v>0</v>
      </c>
      <c r="M55" s="179">
        <f>RES_hhdet_in_emih!M55/RES_summary!M$21</f>
        <v>0</v>
      </c>
      <c r="N55" s="179">
        <f>RES_hhdet_in_emih!N55/RES_summary!N$21</f>
        <v>0</v>
      </c>
      <c r="O55" s="179">
        <f>RES_hhdet_in_emih!O55/RES_summary!O$21</f>
        <v>0</v>
      </c>
      <c r="P55" s="179">
        <f>RES_hhdet_in_emih!P55/RES_summary!P$21</f>
        <v>0</v>
      </c>
      <c r="Q55" s="179">
        <f>RES_hhdet_in_emih!Q55/RES_summary!Q$21</f>
        <v>0</v>
      </c>
    </row>
    <row r="56" spans="1:17" ht="12" customHeight="1" x14ac:dyDescent="0.25">
      <c r="A56" s="148" t="s">
        <v>60</v>
      </c>
      <c r="B56" s="156"/>
      <c r="C56" s="177">
        <f>RES_hhdet_in_emih!C56/RES_summary!C$21</f>
        <v>0</v>
      </c>
      <c r="D56" s="177">
        <f>RES_hhdet_in_emih!D56/RES_summary!D$21</f>
        <v>0</v>
      </c>
      <c r="E56" s="177">
        <f>RES_hhdet_in_emih!E56/RES_summary!E$21</f>
        <v>0</v>
      </c>
      <c r="F56" s="177">
        <f>RES_hhdet_in_emih!F56/RES_summary!F$21</f>
        <v>0</v>
      </c>
      <c r="G56" s="177">
        <f>RES_hhdet_in_emih!G56/RES_summary!G$21</f>
        <v>0</v>
      </c>
      <c r="H56" s="177">
        <f>RES_hhdet_in_emih!H56/RES_summary!H$21</f>
        <v>0</v>
      </c>
      <c r="I56" s="177">
        <f>RES_hhdet_in_emih!I56/RES_summary!I$21</f>
        <v>0</v>
      </c>
      <c r="J56" s="177">
        <f>RES_hhdet_in_emih!J56/RES_summary!J$21</f>
        <v>0</v>
      </c>
      <c r="K56" s="177">
        <f>RES_hhdet_in_emih!K56/RES_summary!K$21</f>
        <v>0</v>
      </c>
      <c r="L56" s="177">
        <f>RES_hhdet_in_emih!L56/RES_summary!L$21</f>
        <v>0</v>
      </c>
      <c r="M56" s="177">
        <f>RES_hhdet_in_emih!M56/RES_summary!M$21</f>
        <v>0</v>
      </c>
      <c r="N56" s="177">
        <f>RES_hhdet_in_emih!N56/RES_summary!N$21</f>
        <v>0</v>
      </c>
      <c r="O56" s="177">
        <f>RES_hhdet_in_emih!O56/RES_summary!O$21</f>
        <v>0</v>
      </c>
      <c r="P56" s="177">
        <f>RES_hhdet_in_emih!P56/RES_summary!P$21</f>
        <v>0</v>
      </c>
      <c r="Q56" s="177">
        <f>RES_hhdet_in_emih!Q56/RES_summary!Q$21</f>
        <v>0</v>
      </c>
    </row>
    <row r="57" spans="1:17" ht="12" customHeight="1" x14ac:dyDescent="0.25">
      <c r="A57" s="148" t="s">
        <v>59</v>
      </c>
      <c r="B57" s="156"/>
      <c r="C57" s="177">
        <f>RES_hhdet_in_emih!C57/RES_summary!C$21</f>
        <v>0</v>
      </c>
      <c r="D57" s="177">
        <f>RES_hhdet_in_emih!D57/RES_summary!D$21</f>
        <v>0</v>
      </c>
      <c r="E57" s="177">
        <f>RES_hhdet_in_emih!E57/RES_summary!E$21</f>
        <v>0</v>
      </c>
      <c r="F57" s="177">
        <f>RES_hhdet_in_emih!F57/RES_summary!F$21</f>
        <v>0</v>
      </c>
      <c r="G57" s="177">
        <f>RES_hhdet_in_emih!G57/RES_summary!G$21</f>
        <v>0</v>
      </c>
      <c r="H57" s="177">
        <f>RES_hhdet_in_emih!H57/RES_summary!H$21</f>
        <v>0</v>
      </c>
      <c r="I57" s="177">
        <f>RES_hhdet_in_emih!I57/RES_summary!I$21</f>
        <v>0</v>
      </c>
      <c r="J57" s="177">
        <f>RES_hhdet_in_emih!J57/RES_summary!J$21</f>
        <v>0</v>
      </c>
      <c r="K57" s="177">
        <f>RES_hhdet_in_emih!K57/RES_summary!K$21</f>
        <v>0</v>
      </c>
      <c r="L57" s="177">
        <f>RES_hhdet_in_emih!L57/RES_summary!L$21</f>
        <v>0</v>
      </c>
      <c r="M57" s="177">
        <f>RES_hhdet_in_emih!M57/RES_summary!M$21</f>
        <v>0</v>
      </c>
      <c r="N57" s="177">
        <f>RES_hhdet_in_emih!N57/RES_summary!N$21</f>
        <v>0</v>
      </c>
      <c r="O57" s="177">
        <f>RES_hhdet_in_emih!O57/RES_summary!O$21</f>
        <v>0</v>
      </c>
      <c r="P57" s="177">
        <f>RES_hhdet_in_emih!P57/RES_summary!P$21</f>
        <v>0</v>
      </c>
      <c r="Q57" s="177">
        <f>RES_hhdet_in_emih!Q57/RES_summary!Q$21</f>
        <v>0</v>
      </c>
    </row>
    <row r="58" spans="1:17" ht="12" customHeight="1" x14ac:dyDescent="0.25">
      <c r="A58" s="158" t="s">
        <v>62</v>
      </c>
      <c r="B58" s="157"/>
      <c r="C58" s="178">
        <f>RES_hhdet_in_emih!C58/RES_summary!C$21</f>
        <v>0</v>
      </c>
      <c r="D58" s="178">
        <f>RES_hhdet_in_emih!D58/RES_summary!D$21</f>
        <v>0</v>
      </c>
      <c r="E58" s="178">
        <f>RES_hhdet_in_emih!E58/RES_summary!E$21</f>
        <v>0</v>
      </c>
      <c r="F58" s="178">
        <f>RES_hhdet_in_emih!F58/RES_summary!F$21</f>
        <v>1.1286152227230593</v>
      </c>
      <c r="G58" s="178">
        <f>RES_hhdet_in_emih!G58/RES_summary!G$21</f>
        <v>0</v>
      </c>
      <c r="H58" s="178">
        <f>RES_hhdet_in_emih!H58/RES_summary!H$21</f>
        <v>0</v>
      </c>
      <c r="I58" s="178">
        <f>RES_hhdet_in_emih!I58/RES_summary!I$21</f>
        <v>0</v>
      </c>
      <c r="J58" s="178">
        <f>RES_hhdet_in_emih!J58/RES_summary!J$21</f>
        <v>0</v>
      </c>
      <c r="K58" s="178">
        <f>RES_hhdet_in_emih!K58/RES_summary!K$21</f>
        <v>0</v>
      </c>
      <c r="L58" s="178">
        <f>RES_hhdet_in_emih!L58/RES_summary!L$21</f>
        <v>0</v>
      </c>
      <c r="M58" s="178">
        <f>RES_hhdet_in_emih!M58/RES_summary!M$21</f>
        <v>0</v>
      </c>
      <c r="N58" s="178">
        <f>RES_hhdet_in_emih!N58/RES_summary!N$21</f>
        <v>0</v>
      </c>
      <c r="O58" s="178">
        <f>RES_hhdet_in_emih!O58/RES_summary!O$21</f>
        <v>4.0989877339587499</v>
      </c>
      <c r="P58" s="178">
        <f>RES_hhdet_in_emih!P58/RES_summary!P$21</f>
        <v>3.7878515275716786</v>
      </c>
      <c r="Q58" s="178">
        <f>RES_hhdet_in_emih!Q58/RES_summary!Q$21</f>
        <v>3.7835516982497803</v>
      </c>
    </row>
    <row r="59" spans="1:17" ht="12" customHeight="1" x14ac:dyDescent="0.25">
      <c r="A59" s="23" t="s">
        <v>57</v>
      </c>
      <c r="B59" s="156"/>
      <c r="C59" s="177">
        <f>RES_hhdet_in_emih!C59/RES_summary!C$21</f>
        <v>0</v>
      </c>
      <c r="D59" s="177">
        <f>RES_hhdet_in_emih!D59/RES_summary!D$21</f>
        <v>0</v>
      </c>
      <c r="E59" s="177">
        <f>RES_hhdet_in_emih!E59/RES_summary!E$21</f>
        <v>0</v>
      </c>
      <c r="F59" s="177">
        <f>RES_hhdet_in_emih!F59/RES_summary!F$21</f>
        <v>5.6923503836497167</v>
      </c>
      <c r="G59" s="177">
        <f>RES_hhdet_in_emih!G59/RES_summary!G$21</f>
        <v>0</v>
      </c>
      <c r="H59" s="177">
        <f>RES_hhdet_in_emih!H59/RES_summary!H$21</f>
        <v>0</v>
      </c>
      <c r="I59" s="177">
        <f>RES_hhdet_in_emih!I59/RES_summary!I$21</f>
        <v>0</v>
      </c>
      <c r="J59" s="177">
        <f>RES_hhdet_in_emih!J59/RES_summary!J$21</f>
        <v>0</v>
      </c>
      <c r="K59" s="177">
        <f>RES_hhdet_in_emih!K59/RES_summary!K$21</f>
        <v>0</v>
      </c>
      <c r="L59" s="177">
        <f>RES_hhdet_in_emih!L59/RES_summary!L$21</f>
        <v>0</v>
      </c>
      <c r="M59" s="177">
        <f>RES_hhdet_in_emih!M59/RES_summary!M$21</f>
        <v>0</v>
      </c>
      <c r="N59" s="177">
        <f>RES_hhdet_in_emih!N59/RES_summary!N$21</f>
        <v>0</v>
      </c>
      <c r="O59" s="177">
        <f>RES_hhdet_in_emih!O59/RES_summary!O$21</f>
        <v>4.0989877339587499</v>
      </c>
      <c r="P59" s="177">
        <f>RES_hhdet_in_emih!P59/RES_summary!P$21</f>
        <v>3.7878515275716786</v>
      </c>
      <c r="Q59" s="177">
        <f>RES_hhdet_in_emih!Q59/RES_summary!Q$21</f>
        <v>3.7835516982497803</v>
      </c>
    </row>
    <row r="60" spans="1:17" ht="12" customHeight="1" x14ac:dyDescent="0.25">
      <c r="A60" s="29" t="s">
        <v>140</v>
      </c>
      <c r="B60" s="57"/>
      <c r="C60" s="176">
        <f>RES_hhdet_in_emih!C60/RES_summary!C$21</f>
        <v>0</v>
      </c>
      <c r="D60" s="176">
        <f>RES_hhdet_in_emih!D60/RES_summary!D$21</f>
        <v>0</v>
      </c>
      <c r="E60" s="176">
        <f>RES_hhdet_in_emih!E60/RES_summary!E$21</f>
        <v>0</v>
      </c>
      <c r="F60" s="176">
        <f>RES_hhdet_in_emih!F60/RES_summary!F$21</f>
        <v>0</v>
      </c>
      <c r="G60" s="176">
        <f>RES_hhdet_in_emih!G60/RES_summary!G$21</f>
        <v>0</v>
      </c>
      <c r="H60" s="176">
        <f>RES_hhdet_in_emih!H60/RES_summary!H$21</f>
        <v>0</v>
      </c>
      <c r="I60" s="176">
        <f>RES_hhdet_in_emih!I60/RES_summary!I$21</f>
        <v>0</v>
      </c>
      <c r="J60" s="176">
        <f>RES_hhdet_in_emih!J60/RES_summary!J$21</f>
        <v>0</v>
      </c>
      <c r="K60" s="176">
        <f>RES_hhdet_in_emih!K60/RES_summary!K$21</f>
        <v>0</v>
      </c>
      <c r="L60" s="176">
        <f>RES_hhdet_in_emih!L60/RES_summary!L$21</f>
        <v>0</v>
      </c>
      <c r="M60" s="176">
        <f>RES_hhdet_in_emih!M60/RES_summary!M$21</f>
        <v>0</v>
      </c>
      <c r="N60" s="176">
        <f>RES_hhdet_in_emih!N60/RES_summary!N$21</f>
        <v>0</v>
      </c>
      <c r="O60" s="176">
        <f>RES_hhdet_in_emih!O60/RES_summary!O$21</f>
        <v>0</v>
      </c>
      <c r="P60" s="176">
        <f>RES_hhdet_in_emih!P60/RES_summary!P$21</f>
        <v>0</v>
      </c>
      <c r="Q60" s="176">
        <f>RES_hhdet_in_emih!Q60/RES_summary!Q$21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84">
        <f>RES_hhdet_in_emih!C62/RES_summary!C$21</f>
        <v>18.25542822501939</v>
      </c>
      <c r="D62" s="184">
        <f>RES_hhdet_in_emih!D62/RES_summary!D$21</f>
        <v>24.972488601705695</v>
      </c>
      <c r="E62" s="184">
        <f>RES_hhdet_in_emih!E62/RES_summary!E$21</f>
        <v>21.328130138312396</v>
      </c>
      <c r="F62" s="184">
        <f>RES_hhdet_in_emih!F62/RES_summary!F$21</f>
        <v>20.876607298773706</v>
      </c>
      <c r="G62" s="184">
        <f>RES_hhdet_in_emih!G62/RES_summary!G$21</f>
        <v>20.233933232041277</v>
      </c>
      <c r="H62" s="184">
        <f>RES_hhdet_in_emih!H62/RES_summary!H$21</f>
        <v>19.162078489812345</v>
      </c>
      <c r="I62" s="184">
        <f>RES_hhdet_in_emih!I62/RES_summary!I$21</f>
        <v>18.75534411286845</v>
      </c>
      <c r="J62" s="184">
        <f>RES_hhdet_in_emih!J62/RES_summary!J$21</f>
        <v>17.656754140210172</v>
      </c>
      <c r="K62" s="184">
        <f>RES_hhdet_in_emih!K62/RES_summary!K$21</f>
        <v>21.644787369989881</v>
      </c>
      <c r="L62" s="184">
        <f>RES_hhdet_in_emih!L62/RES_summary!L$21</f>
        <v>20.504701429221395</v>
      </c>
      <c r="M62" s="184">
        <f>RES_hhdet_in_emih!M62/RES_summary!M$21</f>
        <v>22.852331096120846</v>
      </c>
      <c r="N62" s="184">
        <f>RES_hhdet_in_emih!N62/RES_summary!N$21</f>
        <v>19.480809343253902</v>
      </c>
      <c r="O62" s="184">
        <f>RES_hhdet_in_emih!O62/RES_summary!O$21</f>
        <v>14.821834428361756</v>
      </c>
      <c r="P62" s="184">
        <f>RES_hhdet_in_emih!P62/RES_summary!P$21</f>
        <v>17.502904532028406</v>
      </c>
      <c r="Q62" s="184">
        <f>RES_hhdet_in_emih!Q62/RES_summary!Q$21</f>
        <v>14.663455202471393</v>
      </c>
    </row>
    <row r="63" spans="1:17" ht="12.95" customHeight="1" x14ac:dyDescent="0.25">
      <c r="A63" s="158" t="s">
        <v>65</v>
      </c>
      <c r="B63" s="157"/>
      <c r="C63" s="178">
        <f>RES_hhdet_in_emih!C63/RES_summary!C$21</f>
        <v>12.58038000413384</v>
      </c>
      <c r="D63" s="178">
        <f>RES_hhdet_in_emih!D63/RES_summary!D$21</f>
        <v>14.835100728179704</v>
      </c>
      <c r="E63" s="178">
        <f>RES_hhdet_in_emih!E63/RES_summary!E$21</f>
        <v>16.137795819809387</v>
      </c>
      <c r="F63" s="178">
        <f>RES_hhdet_in_emih!F63/RES_summary!F$21</f>
        <v>14.232786635563523</v>
      </c>
      <c r="G63" s="178">
        <f>RES_hhdet_in_emih!G63/RES_summary!G$21</f>
        <v>13.930142373709971</v>
      </c>
      <c r="H63" s="178">
        <f>RES_hhdet_in_emih!H63/RES_summary!H$21</f>
        <v>14.109799503357237</v>
      </c>
      <c r="I63" s="178">
        <f>RES_hhdet_in_emih!I63/RES_summary!I$21</f>
        <v>12.547897992750297</v>
      </c>
      <c r="J63" s="178">
        <f>RES_hhdet_in_emih!J63/RES_summary!J$21</f>
        <v>12.568973060459889</v>
      </c>
      <c r="K63" s="178">
        <f>RES_hhdet_in_emih!K63/RES_summary!K$21</f>
        <v>13.450950589504291</v>
      </c>
      <c r="L63" s="178">
        <f>RES_hhdet_in_emih!L63/RES_summary!L$21</f>
        <v>13.928616825467053</v>
      </c>
      <c r="M63" s="178">
        <f>RES_hhdet_in_emih!M63/RES_summary!M$21</f>
        <v>16.201126073550331</v>
      </c>
      <c r="N63" s="178">
        <f>RES_hhdet_in_emih!N63/RES_summary!N$21</f>
        <v>14.512300882745999</v>
      </c>
      <c r="O63" s="178">
        <f>RES_hhdet_in_emih!O63/RES_summary!O$21</f>
        <v>11.339790240657022</v>
      </c>
      <c r="P63" s="178">
        <f>RES_hhdet_in_emih!P63/RES_summary!P$21</f>
        <v>11.360975295273279</v>
      </c>
      <c r="Q63" s="178">
        <f>RES_hhdet_in_emih!Q63/RES_summary!Q$21</f>
        <v>9.6649091740985718</v>
      </c>
    </row>
    <row r="64" spans="1:17" ht="12" customHeight="1" x14ac:dyDescent="0.25">
      <c r="A64" s="23" t="s">
        <v>161</v>
      </c>
      <c r="B64" s="156"/>
      <c r="C64" s="177">
        <f>RES_hhdet_in_emih!C64/RES_summary!C$21</f>
        <v>12.58038000413384</v>
      </c>
      <c r="D64" s="177">
        <f>RES_hhdet_in_emih!D64/RES_summary!D$21</f>
        <v>14.835100728179704</v>
      </c>
      <c r="E64" s="177">
        <f>RES_hhdet_in_emih!E64/RES_summary!E$21</f>
        <v>16.137795819809387</v>
      </c>
      <c r="F64" s="177">
        <f>RES_hhdet_in_emih!F64/RES_summary!F$21</f>
        <v>14.232786635563523</v>
      </c>
      <c r="G64" s="177">
        <f>RES_hhdet_in_emih!G64/RES_summary!G$21</f>
        <v>13.930142373709971</v>
      </c>
      <c r="H64" s="177">
        <f>RES_hhdet_in_emih!H64/RES_summary!H$21</f>
        <v>14.109799503357237</v>
      </c>
      <c r="I64" s="177">
        <f>RES_hhdet_in_emih!I64/RES_summary!I$21</f>
        <v>12.547897992750297</v>
      </c>
      <c r="J64" s="177">
        <f>RES_hhdet_in_emih!J64/RES_summary!J$21</f>
        <v>12.568973060459889</v>
      </c>
      <c r="K64" s="177">
        <f>RES_hhdet_in_emih!K64/RES_summary!K$21</f>
        <v>13.450950589504291</v>
      </c>
      <c r="L64" s="177">
        <f>RES_hhdet_in_emih!L64/RES_summary!L$21</f>
        <v>13.928616825467053</v>
      </c>
      <c r="M64" s="177">
        <f>RES_hhdet_in_emih!M64/RES_summary!M$21</f>
        <v>16.201126073550331</v>
      </c>
      <c r="N64" s="177">
        <f>RES_hhdet_in_emih!N64/RES_summary!N$21</f>
        <v>14.512300882745999</v>
      </c>
      <c r="O64" s="177">
        <f>RES_hhdet_in_emih!O64/RES_summary!O$21</f>
        <v>11.339790240657022</v>
      </c>
      <c r="P64" s="177">
        <f>RES_hhdet_in_emih!P64/RES_summary!P$21</f>
        <v>11.360975295273279</v>
      </c>
      <c r="Q64" s="177">
        <f>RES_hhdet_in_emih!Q64/RES_summary!Q$21</f>
        <v>9.6649091740985718</v>
      </c>
    </row>
    <row r="65" spans="1:17" ht="12" customHeight="1" x14ac:dyDescent="0.25">
      <c r="A65" s="23" t="s">
        <v>60</v>
      </c>
      <c r="B65" s="156"/>
      <c r="C65" s="177">
        <f>RES_hhdet_in_emih!C65/RES_summary!C$21</f>
        <v>0</v>
      </c>
      <c r="D65" s="177">
        <f>RES_hhdet_in_emih!D65/RES_summary!D$21</f>
        <v>0</v>
      </c>
      <c r="E65" s="177">
        <f>RES_hhdet_in_emih!E65/RES_summary!E$21</f>
        <v>0</v>
      </c>
      <c r="F65" s="177">
        <f>RES_hhdet_in_emih!F65/RES_summary!F$21</f>
        <v>0</v>
      </c>
      <c r="G65" s="177">
        <f>RES_hhdet_in_emih!G65/RES_summary!G$21</f>
        <v>0</v>
      </c>
      <c r="H65" s="177">
        <f>RES_hhdet_in_emih!H65/RES_summary!H$21</f>
        <v>0</v>
      </c>
      <c r="I65" s="177">
        <f>RES_hhdet_in_emih!I65/RES_summary!I$21</f>
        <v>0</v>
      </c>
      <c r="J65" s="177">
        <f>RES_hhdet_in_emih!J65/RES_summary!J$21</f>
        <v>0</v>
      </c>
      <c r="K65" s="177">
        <f>RES_hhdet_in_emih!K65/RES_summary!K$21</f>
        <v>0</v>
      </c>
      <c r="L65" s="177">
        <f>RES_hhdet_in_emih!L65/RES_summary!L$21</f>
        <v>0</v>
      </c>
      <c r="M65" s="177">
        <f>RES_hhdet_in_emih!M65/RES_summary!M$21</f>
        <v>0</v>
      </c>
      <c r="N65" s="177">
        <f>RES_hhdet_in_emih!N65/RES_summary!N$21</f>
        <v>0</v>
      </c>
      <c r="O65" s="177">
        <f>RES_hhdet_in_emih!O65/RES_summary!O$21</f>
        <v>0</v>
      </c>
      <c r="P65" s="177">
        <f>RES_hhdet_in_emih!P65/RES_summary!P$21</f>
        <v>0</v>
      </c>
      <c r="Q65" s="177">
        <f>RES_hhdet_in_emih!Q65/RES_summary!Q$21</f>
        <v>0</v>
      </c>
    </row>
    <row r="66" spans="1:17" ht="12.95" customHeight="1" x14ac:dyDescent="0.25">
      <c r="A66" s="158" t="s">
        <v>112</v>
      </c>
      <c r="B66" s="157"/>
      <c r="C66" s="178">
        <f>RES_hhdet_in_emih!C66/RES_summary!C$21</f>
        <v>0</v>
      </c>
      <c r="D66" s="178">
        <f>RES_hhdet_in_emih!D66/RES_summary!D$21</f>
        <v>0</v>
      </c>
      <c r="E66" s="178">
        <f>RES_hhdet_in_emih!E66/RES_summary!E$21</f>
        <v>0</v>
      </c>
      <c r="F66" s="178">
        <f>RES_hhdet_in_emih!F66/RES_summary!F$21</f>
        <v>0</v>
      </c>
      <c r="G66" s="178">
        <f>RES_hhdet_in_emih!G66/RES_summary!G$21</f>
        <v>0</v>
      </c>
      <c r="H66" s="178">
        <f>RES_hhdet_in_emih!H66/RES_summary!H$21</f>
        <v>0</v>
      </c>
      <c r="I66" s="178">
        <f>RES_hhdet_in_emih!I66/RES_summary!I$21</f>
        <v>0</v>
      </c>
      <c r="J66" s="178">
        <f>RES_hhdet_in_emih!J66/RES_summary!J$21</f>
        <v>0</v>
      </c>
      <c r="K66" s="178">
        <f>RES_hhdet_in_emih!K66/RES_summary!K$21</f>
        <v>0</v>
      </c>
      <c r="L66" s="178">
        <f>RES_hhdet_in_emih!L66/RES_summary!L$21</f>
        <v>0</v>
      </c>
      <c r="M66" s="178">
        <f>RES_hhdet_in_emih!M66/RES_summary!M$21</f>
        <v>0</v>
      </c>
      <c r="N66" s="178">
        <f>RES_hhdet_in_emih!N66/RES_summary!N$21</f>
        <v>0</v>
      </c>
      <c r="O66" s="178">
        <f>RES_hhdet_in_emih!O66/RES_summary!O$21</f>
        <v>0</v>
      </c>
      <c r="P66" s="178">
        <f>RES_hhdet_in_emih!P66/RES_summary!P$21</f>
        <v>0</v>
      </c>
      <c r="Q66" s="178">
        <f>RES_hhdet_in_emih!Q66/RES_summary!Q$21</f>
        <v>0</v>
      </c>
    </row>
    <row r="67" spans="1:17" ht="12" customHeight="1" x14ac:dyDescent="0.25">
      <c r="A67" s="23" t="s">
        <v>60</v>
      </c>
      <c r="B67" s="156"/>
      <c r="C67" s="177">
        <f>RES_hhdet_in_emih!C67/RES_summary!C$21</f>
        <v>0</v>
      </c>
      <c r="D67" s="177">
        <f>RES_hhdet_in_emih!D67/RES_summary!D$21</f>
        <v>0</v>
      </c>
      <c r="E67" s="177">
        <f>RES_hhdet_in_emih!E67/RES_summary!E$21</f>
        <v>0</v>
      </c>
      <c r="F67" s="177">
        <f>RES_hhdet_in_emih!F67/RES_summary!F$21</f>
        <v>0</v>
      </c>
      <c r="G67" s="177">
        <f>RES_hhdet_in_emih!G67/RES_summary!G$21</f>
        <v>0</v>
      </c>
      <c r="H67" s="177">
        <f>RES_hhdet_in_emih!H67/RES_summary!H$21</f>
        <v>0</v>
      </c>
      <c r="I67" s="177">
        <f>RES_hhdet_in_emih!I67/RES_summary!I$21</f>
        <v>0</v>
      </c>
      <c r="J67" s="177">
        <f>RES_hhdet_in_emih!J67/RES_summary!J$21</f>
        <v>0</v>
      </c>
      <c r="K67" s="177">
        <f>RES_hhdet_in_emih!K67/RES_summary!K$21</f>
        <v>0</v>
      </c>
      <c r="L67" s="177">
        <f>RES_hhdet_in_emih!L67/RES_summary!L$21</f>
        <v>0</v>
      </c>
      <c r="M67" s="177">
        <f>RES_hhdet_in_emih!M67/RES_summary!M$21</f>
        <v>0</v>
      </c>
      <c r="N67" s="177">
        <f>RES_hhdet_in_emih!N67/RES_summary!N$21</f>
        <v>0</v>
      </c>
      <c r="O67" s="177">
        <f>RES_hhdet_in_emih!O67/RES_summary!O$21</f>
        <v>0</v>
      </c>
      <c r="P67" s="177">
        <f>RES_hhdet_in_emih!P67/RES_summary!P$21</f>
        <v>0</v>
      </c>
      <c r="Q67" s="177">
        <f>RES_hhdet_in_emih!Q67/RES_summary!Q$21</f>
        <v>0</v>
      </c>
    </row>
    <row r="68" spans="1:17" ht="12" customHeight="1" x14ac:dyDescent="0.25">
      <c r="A68" s="158" t="s">
        <v>63</v>
      </c>
      <c r="B68" s="157"/>
      <c r="C68" s="178">
        <f>RES_hhdet_in_emih!C68/RES_summary!C$21</f>
        <v>3.5128271441062466</v>
      </c>
      <c r="D68" s="178">
        <f>RES_hhdet_in_emih!D68/RES_summary!D$21</f>
        <v>5.359611065026697</v>
      </c>
      <c r="E68" s="178">
        <f>RES_hhdet_in_emih!E68/RES_summary!E$21</f>
        <v>3.214338017931075</v>
      </c>
      <c r="F68" s="178">
        <f>RES_hhdet_in_emih!F68/RES_summary!F$21</f>
        <v>4.0979643666037173</v>
      </c>
      <c r="G68" s="178">
        <f>RES_hhdet_in_emih!G68/RES_summary!G$21</f>
        <v>3.8962214336281562</v>
      </c>
      <c r="H68" s="178">
        <f>RES_hhdet_in_emih!H68/RES_summary!H$21</f>
        <v>3.1425314483343834</v>
      </c>
      <c r="I68" s="178">
        <f>RES_hhdet_in_emih!I68/RES_summary!I$21</f>
        <v>3.8188672196180455</v>
      </c>
      <c r="J68" s="178">
        <f>RES_hhdet_in_emih!J68/RES_summary!J$21</f>
        <v>3.0769744796555178</v>
      </c>
      <c r="K68" s="178">
        <f>RES_hhdet_in_emih!K68/RES_summary!K$21</f>
        <v>5.2711879063089393</v>
      </c>
      <c r="L68" s="178">
        <f>RES_hhdet_in_emih!L68/RES_summary!L$21</f>
        <v>2.8525550628045195</v>
      </c>
      <c r="M68" s="178">
        <f>RES_hhdet_in_emih!M68/RES_summary!M$21</f>
        <v>2.9186367613742341</v>
      </c>
      <c r="N68" s="178">
        <f>RES_hhdet_in_emih!N68/RES_summary!N$21</f>
        <v>1.4010398056311397</v>
      </c>
      <c r="O68" s="178">
        <f>RES_hhdet_in_emih!O68/RES_summary!O$21</f>
        <v>0.33728063405729014</v>
      </c>
      <c r="P68" s="178">
        <f>RES_hhdet_in_emih!P68/RES_summary!P$21</f>
        <v>2.9169252168884006</v>
      </c>
      <c r="Q68" s="178">
        <f>RES_hhdet_in_emih!Q68/RES_summary!Q$21</f>
        <v>1.8569073901595228</v>
      </c>
    </row>
    <row r="69" spans="1:17" ht="12" customHeight="1" x14ac:dyDescent="0.25">
      <c r="A69" s="167" t="s">
        <v>160</v>
      </c>
      <c r="B69" s="132"/>
      <c r="C69" s="183">
        <f>RES_hhdet_in_emih!C69/RES_summary!C$21</f>
        <v>5.8521342974485897</v>
      </c>
      <c r="D69" s="183">
        <f>RES_hhdet_in_emih!D69/RES_summary!D$21</f>
        <v>5.804252956887118</v>
      </c>
      <c r="E69" s="183">
        <f>RES_hhdet_in_emih!E69/RES_summary!E$21</f>
        <v>5.9237634876303256</v>
      </c>
      <c r="F69" s="183">
        <f>RES_hhdet_in_emih!F69/RES_summary!F$21</f>
        <v>5.8099795767817213</v>
      </c>
      <c r="G69" s="183">
        <f>RES_hhdet_in_emih!G69/RES_summary!G$21</f>
        <v>5.821003686860835</v>
      </c>
      <c r="H69" s="183">
        <f>RES_hhdet_in_emih!H69/RES_summary!H$21</f>
        <v>5.7947148504682167</v>
      </c>
      <c r="I69" s="183">
        <f>RES_hhdet_in_emih!I69/RES_summary!I$21</f>
        <v>5.6944615878689566</v>
      </c>
      <c r="J69" s="183">
        <f>RES_hhdet_in_emih!J69/RES_summary!J$21</f>
        <v>5.3991978822978339</v>
      </c>
      <c r="K69" s="183">
        <f>RES_hhdet_in_emih!K69/RES_summary!K$21</f>
        <v>5.2711879063089393</v>
      </c>
      <c r="L69" s="183">
        <f>RES_hhdet_in_emih!L69/RES_summary!L$21</f>
        <v>0</v>
      </c>
      <c r="M69" s="183">
        <f>RES_hhdet_in_emih!M69/RES_summary!M$21</f>
        <v>0</v>
      </c>
      <c r="N69" s="183">
        <f>RES_hhdet_in_emih!N69/RES_summary!N$21</f>
        <v>4.4501696881136343</v>
      </c>
      <c r="O69" s="183">
        <f>RES_hhdet_in_emih!O69/RES_summary!O$21</f>
        <v>0</v>
      </c>
      <c r="P69" s="183">
        <f>RES_hhdet_in_emih!P69/RES_summary!P$21</f>
        <v>3.9737374616976981</v>
      </c>
      <c r="Q69" s="183">
        <f>RES_hhdet_in_emih!Q69/RES_summary!Q$21</f>
        <v>4.0713470846612321</v>
      </c>
    </row>
    <row r="70" spans="1:17" ht="12" customHeight="1" x14ac:dyDescent="0.25">
      <c r="A70" s="167" t="s">
        <v>159</v>
      </c>
      <c r="B70" s="132"/>
      <c r="C70" s="183">
        <f>RES_hhdet_in_emih!C70/RES_summary!C$21</f>
        <v>0</v>
      </c>
      <c r="D70" s="183">
        <f>RES_hhdet_in_emih!D70/RES_summary!D$21</f>
        <v>0</v>
      </c>
      <c r="E70" s="183">
        <f>RES_hhdet_in_emih!E70/RES_summary!E$21</f>
        <v>0</v>
      </c>
      <c r="F70" s="183">
        <f>RES_hhdet_in_emih!F70/RES_summary!F$21</f>
        <v>0</v>
      </c>
      <c r="G70" s="183">
        <f>RES_hhdet_in_emih!G70/RES_summary!G$21</f>
        <v>0</v>
      </c>
      <c r="H70" s="183">
        <f>RES_hhdet_in_emih!H70/RES_summary!H$21</f>
        <v>0</v>
      </c>
      <c r="I70" s="183">
        <f>RES_hhdet_in_emih!I70/RES_summary!I$21</f>
        <v>0</v>
      </c>
      <c r="J70" s="183">
        <f>RES_hhdet_in_emih!J70/RES_summary!J$21</f>
        <v>0</v>
      </c>
      <c r="K70" s="183">
        <f>RES_hhdet_in_emih!K70/RES_summary!K$21</f>
        <v>0</v>
      </c>
      <c r="L70" s="183">
        <f>RES_hhdet_in_emih!L70/RES_summary!L$21</f>
        <v>2.8525550628045195</v>
      </c>
      <c r="M70" s="183">
        <f>RES_hhdet_in_emih!M70/RES_summary!M$21</f>
        <v>2.9186367613742341</v>
      </c>
      <c r="N70" s="183">
        <f>RES_hhdet_in_emih!N70/RES_summary!N$21</f>
        <v>2.7186419697151383</v>
      </c>
      <c r="O70" s="183">
        <f>RES_hhdet_in_emih!O70/RES_summary!O$21</f>
        <v>2.3340250038168704</v>
      </c>
      <c r="P70" s="183">
        <f>RES_hhdet_in_emih!P70/RES_summary!P$21</f>
        <v>2.4157517505640738</v>
      </c>
      <c r="Q70" s="183">
        <f>RES_hhdet_in_emih!Q70/RES_summary!Q$21</f>
        <v>2.4864845299848408</v>
      </c>
    </row>
    <row r="71" spans="1:17" ht="12" customHeight="1" x14ac:dyDescent="0.25">
      <c r="A71" s="166" t="s">
        <v>109</v>
      </c>
      <c r="B71" s="165"/>
      <c r="C71" s="182">
        <f>RES_hhdet_in_emih!C71/RES_summary!C$21</f>
        <v>0</v>
      </c>
      <c r="D71" s="182">
        <f>RES_hhdet_in_emih!D71/RES_summary!D$21</f>
        <v>0</v>
      </c>
      <c r="E71" s="182">
        <f>RES_hhdet_in_emih!E71/RES_summary!E$21</f>
        <v>0</v>
      </c>
      <c r="F71" s="182">
        <f>RES_hhdet_in_emih!F71/RES_summary!F$21</f>
        <v>0</v>
      </c>
      <c r="G71" s="182">
        <f>RES_hhdet_in_emih!G71/RES_summary!G$21</f>
        <v>0</v>
      </c>
      <c r="H71" s="182">
        <f>RES_hhdet_in_emih!H71/RES_summary!H$21</f>
        <v>0</v>
      </c>
      <c r="I71" s="182">
        <f>RES_hhdet_in_emih!I71/RES_summary!I$21</f>
        <v>0</v>
      </c>
      <c r="J71" s="182">
        <f>RES_hhdet_in_emih!J71/RES_summary!J$21</f>
        <v>0</v>
      </c>
      <c r="K71" s="182">
        <f>RES_hhdet_in_emih!K71/RES_summary!K$21</f>
        <v>0</v>
      </c>
      <c r="L71" s="182">
        <f>RES_hhdet_in_emih!L71/RES_summary!L$21</f>
        <v>2.8525550628045195</v>
      </c>
      <c r="M71" s="182">
        <f>RES_hhdet_in_emih!M71/RES_summary!M$21</f>
        <v>2.9186367613742341</v>
      </c>
      <c r="N71" s="182">
        <f>RES_hhdet_in_emih!N71/RES_summary!N$21</f>
        <v>2.7186419697151383</v>
      </c>
      <c r="O71" s="182">
        <f>RES_hhdet_in_emih!O71/RES_summary!O$21</f>
        <v>2.3340250038168704</v>
      </c>
      <c r="P71" s="182">
        <f>RES_hhdet_in_emih!P71/RES_summary!P$21</f>
        <v>2.4157517505640738</v>
      </c>
      <c r="Q71" s="182">
        <f>RES_hhdet_in_emih!Q71/RES_summary!Q$21</f>
        <v>2.4864845299848408</v>
      </c>
    </row>
    <row r="72" spans="1:17" ht="12" customHeight="1" x14ac:dyDescent="0.25">
      <c r="A72" s="147" t="s">
        <v>59</v>
      </c>
      <c r="B72" s="164"/>
      <c r="C72" s="181">
        <f>RES_hhdet_in_emih!C72/RES_summary!C$21</f>
        <v>0</v>
      </c>
      <c r="D72" s="181">
        <f>RES_hhdet_in_emih!D72/RES_summary!D$21</f>
        <v>0</v>
      </c>
      <c r="E72" s="181">
        <f>RES_hhdet_in_emih!E72/RES_summary!E$21</f>
        <v>0</v>
      </c>
      <c r="F72" s="181">
        <f>RES_hhdet_in_emih!F72/RES_summary!F$21</f>
        <v>0</v>
      </c>
      <c r="G72" s="181">
        <f>RES_hhdet_in_emih!G72/RES_summary!G$21</f>
        <v>0</v>
      </c>
      <c r="H72" s="181">
        <f>RES_hhdet_in_emih!H72/RES_summary!H$21</f>
        <v>0</v>
      </c>
      <c r="I72" s="181">
        <f>RES_hhdet_in_emih!I72/RES_summary!I$21</f>
        <v>0</v>
      </c>
      <c r="J72" s="181">
        <f>RES_hhdet_in_emih!J72/RES_summary!J$21</f>
        <v>0</v>
      </c>
      <c r="K72" s="181">
        <f>RES_hhdet_in_emih!K72/RES_summary!K$21</f>
        <v>0</v>
      </c>
      <c r="L72" s="181">
        <f>RES_hhdet_in_emih!L72/RES_summary!L$21</f>
        <v>0</v>
      </c>
      <c r="M72" s="181">
        <f>RES_hhdet_in_emih!M72/RES_summary!M$21</f>
        <v>0</v>
      </c>
      <c r="N72" s="181">
        <f>RES_hhdet_in_emih!N72/RES_summary!N$21</f>
        <v>0</v>
      </c>
      <c r="O72" s="181">
        <f>RES_hhdet_in_emih!O72/RES_summary!O$21</f>
        <v>0</v>
      </c>
      <c r="P72" s="181">
        <f>RES_hhdet_in_emih!P72/RES_summary!P$21</f>
        <v>0</v>
      </c>
      <c r="Q72" s="181">
        <f>RES_hhdet_in_emih!Q72/RES_summary!Q$21</f>
        <v>0</v>
      </c>
    </row>
    <row r="73" spans="1:17" ht="12" customHeight="1" x14ac:dyDescent="0.25">
      <c r="A73" s="163" t="s">
        <v>142</v>
      </c>
      <c r="B73" s="162"/>
      <c r="C73" s="180">
        <f>RES_hhdet_in_emih!C73/RES_summary!C$21</f>
        <v>0</v>
      </c>
      <c r="D73" s="180">
        <f>RES_hhdet_in_emih!D73/RES_summary!D$21</f>
        <v>0</v>
      </c>
      <c r="E73" s="180">
        <f>RES_hhdet_in_emih!E73/RES_summary!E$21</f>
        <v>0</v>
      </c>
      <c r="F73" s="180">
        <f>RES_hhdet_in_emih!F73/RES_summary!F$21</f>
        <v>0</v>
      </c>
      <c r="G73" s="180">
        <f>RES_hhdet_in_emih!G73/RES_summary!G$21</f>
        <v>0</v>
      </c>
      <c r="H73" s="180">
        <f>RES_hhdet_in_emih!H73/RES_summary!H$21</f>
        <v>0</v>
      </c>
      <c r="I73" s="180">
        <f>RES_hhdet_in_emih!I73/RES_summary!I$21</f>
        <v>0</v>
      </c>
      <c r="J73" s="180">
        <f>RES_hhdet_in_emih!J73/RES_summary!J$21</f>
        <v>0</v>
      </c>
      <c r="K73" s="180">
        <f>RES_hhdet_in_emih!K73/RES_summary!K$21</f>
        <v>0</v>
      </c>
      <c r="L73" s="180">
        <f>RES_hhdet_in_emih!L73/RES_summary!L$21</f>
        <v>0</v>
      </c>
      <c r="M73" s="180">
        <f>RES_hhdet_in_emih!M73/RES_summary!M$21</f>
        <v>0</v>
      </c>
      <c r="N73" s="180">
        <f>RES_hhdet_in_emih!N73/RES_summary!N$21</f>
        <v>0</v>
      </c>
      <c r="O73" s="180">
        <f>RES_hhdet_in_emih!O73/RES_summary!O$21</f>
        <v>0</v>
      </c>
      <c r="P73" s="180">
        <f>RES_hhdet_in_emih!P73/RES_summary!P$21</f>
        <v>0</v>
      </c>
      <c r="Q73" s="180">
        <f>RES_hhdet_in_emih!Q73/RES_summary!Q$21</f>
        <v>0</v>
      </c>
    </row>
    <row r="74" spans="1:17" ht="12" customHeight="1" x14ac:dyDescent="0.25">
      <c r="A74" s="161" t="s">
        <v>141</v>
      </c>
      <c r="B74" s="160"/>
      <c r="C74" s="179">
        <f>RES_hhdet_in_emih!C74/RES_summary!C$21</f>
        <v>0</v>
      </c>
      <c r="D74" s="179">
        <f>RES_hhdet_in_emih!D74/RES_summary!D$21</f>
        <v>0</v>
      </c>
      <c r="E74" s="179">
        <f>RES_hhdet_in_emih!E74/RES_summary!E$21</f>
        <v>0</v>
      </c>
      <c r="F74" s="179">
        <f>RES_hhdet_in_emih!F74/RES_summary!F$21</f>
        <v>0</v>
      </c>
      <c r="G74" s="179">
        <f>RES_hhdet_in_emih!G74/RES_summary!G$21</f>
        <v>0</v>
      </c>
      <c r="H74" s="179">
        <f>RES_hhdet_in_emih!H74/RES_summary!H$21</f>
        <v>0</v>
      </c>
      <c r="I74" s="179">
        <f>RES_hhdet_in_emih!I74/RES_summary!I$21</f>
        <v>0</v>
      </c>
      <c r="J74" s="179">
        <f>RES_hhdet_in_emih!J74/RES_summary!J$21</f>
        <v>0</v>
      </c>
      <c r="K74" s="179">
        <f>RES_hhdet_in_emih!K74/RES_summary!K$21</f>
        <v>0</v>
      </c>
      <c r="L74" s="179">
        <f>RES_hhdet_in_emih!L74/RES_summary!L$21</f>
        <v>0</v>
      </c>
      <c r="M74" s="179">
        <f>RES_hhdet_in_emih!M74/RES_summary!M$21</f>
        <v>0</v>
      </c>
      <c r="N74" s="179">
        <f>RES_hhdet_in_emih!N74/RES_summary!N$21</f>
        <v>0</v>
      </c>
      <c r="O74" s="179">
        <f>RES_hhdet_in_emih!O74/RES_summary!O$21</f>
        <v>0</v>
      </c>
      <c r="P74" s="179">
        <f>RES_hhdet_in_emih!P74/RES_summary!P$21</f>
        <v>0</v>
      </c>
      <c r="Q74" s="179">
        <f>RES_hhdet_in_emih!Q74/RES_summary!Q$21</f>
        <v>0</v>
      </c>
    </row>
    <row r="75" spans="1:17" ht="12" customHeight="1" x14ac:dyDescent="0.25">
      <c r="A75" s="148" t="s">
        <v>60</v>
      </c>
      <c r="B75" s="156"/>
      <c r="C75" s="177">
        <f>RES_hhdet_in_emih!C75/RES_summary!C$21</f>
        <v>0</v>
      </c>
      <c r="D75" s="177">
        <f>RES_hhdet_in_emih!D75/RES_summary!D$21</f>
        <v>0</v>
      </c>
      <c r="E75" s="177">
        <f>RES_hhdet_in_emih!E75/RES_summary!E$21</f>
        <v>0</v>
      </c>
      <c r="F75" s="177">
        <f>RES_hhdet_in_emih!F75/RES_summary!F$21</f>
        <v>0</v>
      </c>
      <c r="G75" s="177">
        <f>RES_hhdet_in_emih!G75/RES_summary!G$21</f>
        <v>0</v>
      </c>
      <c r="H75" s="177">
        <f>RES_hhdet_in_emih!H75/RES_summary!H$21</f>
        <v>0</v>
      </c>
      <c r="I75" s="177">
        <f>RES_hhdet_in_emih!I75/RES_summary!I$21</f>
        <v>0</v>
      </c>
      <c r="J75" s="177">
        <f>RES_hhdet_in_emih!J75/RES_summary!J$21</f>
        <v>0</v>
      </c>
      <c r="K75" s="177">
        <f>RES_hhdet_in_emih!K75/RES_summary!K$21</f>
        <v>0</v>
      </c>
      <c r="L75" s="177">
        <f>RES_hhdet_in_emih!L75/RES_summary!L$21</f>
        <v>0</v>
      </c>
      <c r="M75" s="177">
        <f>RES_hhdet_in_emih!M75/RES_summary!M$21</f>
        <v>0</v>
      </c>
      <c r="N75" s="177">
        <f>RES_hhdet_in_emih!N75/RES_summary!N$21</f>
        <v>0</v>
      </c>
      <c r="O75" s="177">
        <f>RES_hhdet_in_emih!O75/RES_summary!O$21</f>
        <v>0</v>
      </c>
      <c r="P75" s="177">
        <f>RES_hhdet_in_emih!P75/RES_summary!P$21</f>
        <v>0</v>
      </c>
      <c r="Q75" s="177">
        <f>RES_hhdet_in_emih!Q75/RES_summary!Q$21</f>
        <v>0</v>
      </c>
    </row>
    <row r="76" spans="1:17" ht="12" customHeight="1" x14ac:dyDescent="0.25">
      <c r="A76" s="148" t="s">
        <v>59</v>
      </c>
      <c r="B76" s="156"/>
      <c r="C76" s="177">
        <f>RES_hhdet_in_emih!C76/RES_summary!C$21</f>
        <v>0</v>
      </c>
      <c r="D76" s="177">
        <f>RES_hhdet_in_emih!D76/RES_summary!D$21</f>
        <v>0</v>
      </c>
      <c r="E76" s="177">
        <f>RES_hhdet_in_emih!E76/RES_summary!E$21</f>
        <v>0</v>
      </c>
      <c r="F76" s="177">
        <f>RES_hhdet_in_emih!F76/RES_summary!F$21</f>
        <v>0</v>
      </c>
      <c r="G76" s="177">
        <f>RES_hhdet_in_emih!G76/RES_summary!G$21</f>
        <v>0</v>
      </c>
      <c r="H76" s="177">
        <f>RES_hhdet_in_emih!H76/RES_summary!H$21</f>
        <v>0</v>
      </c>
      <c r="I76" s="177">
        <f>RES_hhdet_in_emih!I76/RES_summary!I$21</f>
        <v>0</v>
      </c>
      <c r="J76" s="177">
        <f>RES_hhdet_in_emih!J76/RES_summary!J$21</f>
        <v>0</v>
      </c>
      <c r="K76" s="177">
        <f>RES_hhdet_in_emih!K76/RES_summary!K$21</f>
        <v>0</v>
      </c>
      <c r="L76" s="177">
        <f>RES_hhdet_in_emih!L76/RES_summary!L$21</f>
        <v>0</v>
      </c>
      <c r="M76" s="177">
        <f>RES_hhdet_in_emih!M76/RES_summary!M$21</f>
        <v>0</v>
      </c>
      <c r="N76" s="177">
        <f>RES_hhdet_in_emih!N76/RES_summary!N$21</f>
        <v>0</v>
      </c>
      <c r="O76" s="177">
        <f>RES_hhdet_in_emih!O76/RES_summary!O$21</f>
        <v>0</v>
      </c>
      <c r="P76" s="177">
        <f>RES_hhdet_in_emih!P76/RES_summary!P$21</f>
        <v>0</v>
      </c>
      <c r="Q76" s="177">
        <f>RES_hhdet_in_emih!Q76/RES_summary!Q$21</f>
        <v>0</v>
      </c>
    </row>
    <row r="77" spans="1:17" ht="12" customHeight="1" x14ac:dyDescent="0.25">
      <c r="A77" s="158" t="s">
        <v>62</v>
      </c>
      <c r="B77" s="157"/>
      <c r="C77" s="178">
        <f>RES_hhdet_in_emih!C77/RES_summary!C$21</f>
        <v>2.1622210767793062</v>
      </c>
      <c r="D77" s="178">
        <f>RES_hhdet_in_emih!D77/RES_summary!D$21</f>
        <v>4.7777768084992935</v>
      </c>
      <c r="E77" s="178">
        <f>RES_hhdet_in_emih!E77/RES_summary!E$21</f>
        <v>1.9759963005719303</v>
      </c>
      <c r="F77" s="178">
        <f>RES_hhdet_in_emih!F77/RES_summary!F$21</f>
        <v>2.5458562966064675</v>
      </c>
      <c r="G77" s="178">
        <f>RES_hhdet_in_emih!G77/RES_summary!G$21</f>
        <v>2.4075694247031492</v>
      </c>
      <c r="H77" s="178">
        <f>RES_hhdet_in_emih!H77/RES_summary!H$21</f>
        <v>1.9097475381207218</v>
      </c>
      <c r="I77" s="178">
        <f>RES_hhdet_in_emih!I77/RES_summary!I$21</f>
        <v>2.3885789005001064</v>
      </c>
      <c r="J77" s="178">
        <f>RES_hhdet_in_emih!J77/RES_summary!J$21</f>
        <v>2.0108066000947624</v>
      </c>
      <c r="K77" s="178">
        <f>RES_hhdet_in_emih!K77/RES_summary!K$21</f>
        <v>2.9226488741766512</v>
      </c>
      <c r="L77" s="178">
        <f>RES_hhdet_in_emih!L77/RES_summary!L$21</f>
        <v>3.7235295409498232</v>
      </c>
      <c r="M77" s="178">
        <f>RES_hhdet_in_emih!M77/RES_summary!M$21</f>
        <v>3.7325682611962803</v>
      </c>
      <c r="N77" s="178">
        <f>RES_hhdet_in_emih!N77/RES_summary!N$21</f>
        <v>3.5674686548767647</v>
      </c>
      <c r="O77" s="178">
        <f>RES_hhdet_in_emih!O77/RES_summary!O$21</f>
        <v>3.1447635536474423</v>
      </c>
      <c r="P77" s="178">
        <f>RES_hhdet_in_emih!P77/RES_summary!P$21</f>
        <v>3.2250040198667249</v>
      </c>
      <c r="Q77" s="178">
        <f>RES_hhdet_in_emih!Q77/RES_summary!Q$21</f>
        <v>3.141638638213299</v>
      </c>
    </row>
    <row r="78" spans="1:17" ht="12" customHeight="1" x14ac:dyDescent="0.25">
      <c r="A78" s="23" t="s">
        <v>109</v>
      </c>
      <c r="B78" s="156"/>
      <c r="C78" s="177">
        <f>RES_hhdet_in_emih!C78/RES_summary!C$21</f>
        <v>4.8236358099228749</v>
      </c>
      <c r="D78" s="177">
        <f>RES_hhdet_in_emih!D78/RES_summary!D$21</f>
        <v>4.8134320876356993</v>
      </c>
      <c r="E78" s="177">
        <f>RES_hhdet_in_emih!E78/RES_summary!E$21</f>
        <v>4.839350722964924</v>
      </c>
      <c r="F78" s="177">
        <f>RES_hhdet_in_emih!F78/RES_summary!F$21</f>
        <v>4.8226539028077866</v>
      </c>
      <c r="G78" s="177">
        <f>RES_hhdet_in_emih!G78/RES_summary!G$21</f>
        <v>4.7666951285630388</v>
      </c>
      <c r="H78" s="177">
        <f>RES_hhdet_in_emih!H78/RES_summary!H$21</f>
        <v>4.7079813567052726</v>
      </c>
      <c r="I78" s="177">
        <f>RES_hhdet_in_emih!I78/RES_summary!I$21</f>
        <v>4.6320916720359833</v>
      </c>
      <c r="J78" s="177">
        <f>RES_hhdet_in_emih!J78/RES_summary!J$21</f>
        <v>4.3617047673855458</v>
      </c>
      <c r="K78" s="177">
        <f>RES_hhdet_in_emih!K78/RES_summary!K$21</f>
        <v>4.2497445764184745</v>
      </c>
      <c r="L78" s="177">
        <f>RES_hhdet_in_emih!L78/RES_summary!L$21</f>
        <v>3.7235295409498232</v>
      </c>
      <c r="M78" s="177">
        <f>RES_hhdet_in_emih!M78/RES_summary!M$21</f>
        <v>3.7325682611962803</v>
      </c>
      <c r="N78" s="177">
        <f>RES_hhdet_in_emih!N78/RES_summary!N$21</f>
        <v>3.5674686548767647</v>
      </c>
      <c r="O78" s="177">
        <f>RES_hhdet_in_emih!O78/RES_summary!O$21</f>
        <v>3.1447635536474423</v>
      </c>
      <c r="P78" s="177">
        <f>RES_hhdet_in_emih!P78/RES_summary!P$21</f>
        <v>3.2250040198667249</v>
      </c>
      <c r="Q78" s="177">
        <f>RES_hhdet_in_emih!Q78/RES_summary!Q$21</f>
        <v>3.141638638213299</v>
      </c>
    </row>
    <row r="79" spans="1:17" ht="12" customHeight="1" x14ac:dyDescent="0.25">
      <c r="A79" s="29" t="s">
        <v>140</v>
      </c>
      <c r="B79" s="57"/>
      <c r="C79" s="176">
        <f>RES_hhdet_in_emih!C79/RES_summary!C$21</f>
        <v>0</v>
      </c>
      <c r="D79" s="176">
        <f>RES_hhdet_in_emih!D79/RES_summary!D$21</f>
        <v>0</v>
      </c>
      <c r="E79" s="176">
        <f>RES_hhdet_in_emih!E79/RES_summary!E$21</f>
        <v>0</v>
      </c>
      <c r="F79" s="176">
        <f>RES_hhdet_in_emih!F79/RES_summary!F$21</f>
        <v>0</v>
      </c>
      <c r="G79" s="176">
        <f>RES_hhdet_in_emih!G79/RES_summary!G$21</f>
        <v>0</v>
      </c>
      <c r="H79" s="176">
        <f>RES_hhdet_in_emih!H79/RES_summary!H$21</f>
        <v>0</v>
      </c>
      <c r="I79" s="176">
        <f>RES_hhdet_in_emih!I79/RES_summary!I$21</f>
        <v>0</v>
      </c>
      <c r="J79" s="176">
        <f>RES_hhdet_in_emih!J79/RES_summary!J$21</f>
        <v>0</v>
      </c>
      <c r="K79" s="176">
        <f>RES_hhdet_in_emih!K79/RES_summary!K$21</f>
        <v>0</v>
      </c>
      <c r="L79" s="176">
        <f>RES_hhdet_in_emih!L79/RES_summary!L$21</f>
        <v>0</v>
      </c>
      <c r="M79" s="176">
        <f>RES_hhdet_in_emih!M79/RES_summary!M$21</f>
        <v>0</v>
      </c>
      <c r="N79" s="176">
        <f>RES_hhdet_in_emih!N79/RES_summary!N$21</f>
        <v>0</v>
      </c>
      <c r="O79" s="176">
        <f>RES_hhdet_in_emih!O79/RES_summary!O$21</f>
        <v>0</v>
      </c>
      <c r="P79" s="176">
        <f>RES_hhdet_in_emih!P79/RES_summary!P$21</f>
        <v>0</v>
      </c>
      <c r="Q79" s="176">
        <f>RES_hhdet_in_emih!Q79/RES_summary!Q$21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84">
        <f>RES_hhdet_in_emih!C81/RES_summary!C$21</f>
        <v>0</v>
      </c>
      <c r="D81" s="184">
        <f>RES_hhdet_in_emih!D81/RES_summary!D$21</f>
        <v>0</v>
      </c>
      <c r="E81" s="184">
        <f>RES_hhdet_in_emih!E81/RES_summary!E$21</f>
        <v>0</v>
      </c>
      <c r="F81" s="184">
        <f>RES_hhdet_in_emih!F81/RES_summary!F$21</f>
        <v>1.874177303966806E-2</v>
      </c>
      <c r="G81" s="184">
        <f>RES_hhdet_in_emih!G81/RES_summary!G$21</f>
        <v>1.6339017921139957E-2</v>
      </c>
      <c r="H81" s="184">
        <f>RES_hhdet_in_emih!H81/RES_summary!H$21</f>
        <v>0</v>
      </c>
      <c r="I81" s="184">
        <f>RES_hhdet_in_emih!I81/RES_summary!I$21</f>
        <v>2.5608995311089691E-2</v>
      </c>
      <c r="J81" s="184">
        <f>RES_hhdet_in_emih!J81/RES_summary!J$21</f>
        <v>2.4427138537707612E-2</v>
      </c>
      <c r="K81" s="184">
        <f>RES_hhdet_in_emih!K81/RES_summary!K$21</f>
        <v>5.1825805599407526E-3</v>
      </c>
      <c r="L81" s="184">
        <f>RES_hhdet_in_emih!L81/RES_summary!L$21</f>
        <v>0</v>
      </c>
      <c r="M81" s="184">
        <f>RES_hhdet_in_emih!M81/RES_summary!M$21</f>
        <v>0</v>
      </c>
      <c r="N81" s="184">
        <f>RES_hhdet_in_emih!N81/RES_summary!N$21</f>
        <v>0</v>
      </c>
      <c r="O81" s="184">
        <f>RES_hhdet_in_emih!O81/RES_summary!O$21</f>
        <v>0</v>
      </c>
      <c r="P81" s="184">
        <f>RES_hhdet_in_emih!P81/RES_summary!P$21</f>
        <v>3.5818045464304789E-2</v>
      </c>
      <c r="Q81" s="184">
        <f>RES_hhdet_in_emih!Q81/RES_summary!Q$21</f>
        <v>5.3076675408357081E-2</v>
      </c>
    </row>
    <row r="82" spans="1:17" ht="12.95" customHeight="1" x14ac:dyDescent="0.25">
      <c r="A82" s="158" t="s">
        <v>65</v>
      </c>
      <c r="B82" s="157"/>
      <c r="C82" s="178">
        <f>RES_hhdet_in_emih!C82/RES_summary!C$21</f>
        <v>0</v>
      </c>
      <c r="D82" s="178">
        <f>RES_hhdet_in_emih!D82/RES_summary!D$21</f>
        <v>0</v>
      </c>
      <c r="E82" s="178">
        <f>RES_hhdet_in_emih!E82/RES_summary!E$21</f>
        <v>0</v>
      </c>
      <c r="F82" s="178">
        <f>RES_hhdet_in_emih!F82/RES_summary!F$21</f>
        <v>0</v>
      </c>
      <c r="G82" s="178">
        <f>RES_hhdet_in_emih!G82/RES_summary!G$21</f>
        <v>0</v>
      </c>
      <c r="H82" s="178">
        <f>RES_hhdet_in_emih!H82/RES_summary!H$21</f>
        <v>0</v>
      </c>
      <c r="I82" s="178">
        <f>RES_hhdet_in_emih!I82/RES_summary!I$21</f>
        <v>0</v>
      </c>
      <c r="J82" s="178">
        <f>RES_hhdet_in_emih!J82/RES_summary!J$21</f>
        <v>0</v>
      </c>
      <c r="K82" s="178">
        <f>RES_hhdet_in_emih!K82/RES_summary!K$21</f>
        <v>0</v>
      </c>
      <c r="L82" s="178">
        <f>RES_hhdet_in_emih!L82/RES_summary!L$21</f>
        <v>0</v>
      </c>
      <c r="M82" s="178">
        <f>RES_hhdet_in_emih!M82/RES_summary!M$21</f>
        <v>0</v>
      </c>
      <c r="N82" s="178">
        <f>RES_hhdet_in_emih!N82/RES_summary!N$21</f>
        <v>0</v>
      </c>
      <c r="O82" s="178">
        <f>RES_hhdet_in_emih!O82/RES_summary!O$21</f>
        <v>0</v>
      </c>
      <c r="P82" s="178">
        <f>RES_hhdet_in_emih!P82/RES_summary!P$21</f>
        <v>0</v>
      </c>
      <c r="Q82" s="178">
        <f>RES_hhdet_in_emih!Q82/RES_summary!Q$21</f>
        <v>0</v>
      </c>
    </row>
    <row r="83" spans="1:17" ht="12" customHeight="1" x14ac:dyDescent="0.25">
      <c r="A83" s="23" t="s">
        <v>157</v>
      </c>
      <c r="B83" s="156"/>
      <c r="C83" s="177">
        <f>RES_hhdet_in_emih!C83/RES_summary!C$21</f>
        <v>0</v>
      </c>
      <c r="D83" s="177">
        <f>RES_hhdet_in_emih!D83/RES_summary!D$21</f>
        <v>0</v>
      </c>
      <c r="E83" s="177">
        <f>RES_hhdet_in_emih!E83/RES_summary!E$21</f>
        <v>0</v>
      </c>
      <c r="F83" s="177">
        <f>RES_hhdet_in_emih!F83/RES_summary!F$21</f>
        <v>0</v>
      </c>
      <c r="G83" s="177">
        <f>RES_hhdet_in_emih!G83/RES_summary!G$21</f>
        <v>0</v>
      </c>
      <c r="H83" s="177">
        <f>RES_hhdet_in_emih!H83/RES_summary!H$21</f>
        <v>0</v>
      </c>
      <c r="I83" s="177">
        <f>RES_hhdet_in_emih!I83/RES_summary!I$21</f>
        <v>0</v>
      </c>
      <c r="J83" s="177">
        <f>RES_hhdet_in_emih!J83/RES_summary!J$21</f>
        <v>0</v>
      </c>
      <c r="K83" s="177">
        <f>RES_hhdet_in_emih!K83/RES_summary!K$21</f>
        <v>0</v>
      </c>
      <c r="L83" s="177">
        <f>RES_hhdet_in_emih!L83/RES_summary!L$21</f>
        <v>0</v>
      </c>
      <c r="M83" s="177">
        <f>RES_hhdet_in_emih!M83/RES_summary!M$21</f>
        <v>0</v>
      </c>
      <c r="N83" s="177">
        <f>RES_hhdet_in_emih!N83/RES_summary!N$21</f>
        <v>0</v>
      </c>
      <c r="O83" s="177">
        <f>RES_hhdet_in_emih!O83/RES_summary!O$21</f>
        <v>0</v>
      </c>
      <c r="P83" s="177">
        <f>RES_hhdet_in_emih!P83/RES_summary!P$21</f>
        <v>0</v>
      </c>
      <c r="Q83" s="177">
        <f>RES_hhdet_in_emih!Q83/RES_summary!Q$21</f>
        <v>0</v>
      </c>
    </row>
    <row r="84" spans="1:17" ht="12" customHeight="1" x14ac:dyDescent="0.25">
      <c r="A84" s="23" t="s">
        <v>60</v>
      </c>
      <c r="B84" s="156"/>
      <c r="C84" s="177">
        <f>RES_hhdet_in_emih!C84/RES_summary!C$21</f>
        <v>0</v>
      </c>
      <c r="D84" s="177">
        <f>RES_hhdet_in_emih!D84/RES_summary!D$21</f>
        <v>0</v>
      </c>
      <c r="E84" s="177">
        <f>RES_hhdet_in_emih!E84/RES_summary!E$21</f>
        <v>0</v>
      </c>
      <c r="F84" s="177">
        <f>RES_hhdet_in_emih!F84/RES_summary!F$21</f>
        <v>0</v>
      </c>
      <c r="G84" s="177">
        <f>RES_hhdet_in_emih!G84/RES_summary!G$21</f>
        <v>0</v>
      </c>
      <c r="H84" s="177">
        <f>RES_hhdet_in_emih!H84/RES_summary!H$21</f>
        <v>0</v>
      </c>
      <c r="I84" s="177">
        <f>RES_hhdet_in_emih!I84/RES_summary!I$21</f>
        <v>0</v>
      </c>
      <c r="J84" s="177">
        <f>RES_hhdet_in_emih!J84/RES_summary!J$21</f>
        <v>0</v>
      </c>
      <c r="K84" s="177">
        <f>RES_hhdet_in_emih!K84/RES_summary!K$21</f>
        <v>0</v>
      </c>
      <c r="L84" s="177">
        <f>RES_hhdet_in_emih!L84/RES_summary!L$21</f>
        <v>0</v>
      </c>
      <c r="M84" s="177">
        <f>RES_hhdet_in_emih!M84/RES_summary!M$21</f>
        <v>0</v>
      </c>
      <c r="N84" s="177">
        <f>RES_hhdet_in_emih!N84/RES_summary!N$21</f>
        <v>0</v>
      </c>
      <c r="O84" s="177">
        <f>RES_hhdet_in_emih!O84/RES_summary!O$21</f>
        <v>0</v>
      </c>
      <c r="P84" s="177">
        <f>RES_hhdet_in_emih!P84/RES_summary!P$21</f>
        <v>0</v>
      </c>
      <c r="Q84" s="177">
        <f>RES_hhdet_in_emih!Q84/RES_summary!Q$21</f>
        <v>0</v>
      </c>
    </row>
    <row r="85" spans="1:17" ht="12.95" customHeight="1" x14ac:dyDescent="0.25">
      <c r="A85" s="158" t="s">
        <v>112</v>
      </c>
      <c r="B85" s="157"/>
      <c r="C85" s="178">
        <f>RES_hhdet_in_emih!C85/RES_summary!C$21</f>
        <v>0</v>
      </c>
      <c r="D85" s="178">
        <f>RES_hhdet_in_emih!D85/RES_summary!D$21</f>
        <v>0</v>
      </c>
      <c r="E85" s="178">
        <f>RES_hhdet_in_emih!E85/RES_summary!E$21</f>
        <v>0</v>
      </c>
      <c r="F85" s="178">
        <f>RES_hhdet_in_emih!F85/RES_summary!F$21</f>
        <v>0</v>
      </c>
      <c r="G85" s="178">
        <f>RES_hhdet_in_emih!G85/RES_summary!G$21</f>
        <v>0</v>
      </c>
      <c r="H85" s="178">
        <f>RES_hhdet_in_emih!H85/RES_summary!H$21</f>
        <v>0</v>
      </c>
      <c r="I85" s="178">
        <f>RES_hhdet_in_emih!I85/RES_summary!I$21</f>
        <v>0</v>
      </c>
      <c r="J85" s="178">
        <f>RES_hhdet_in_emih!J85/RES_summary!J$21</f>
        <v>0</v>
      </c>
      <c r="K85" s="178">
        <f>RES_hhdet_in_emih!K85/RES_summary!K$21</f>
        <v>0</v>
      </c>
      <c r="L85" s="178">
        <f>RES_hhdet_in_emih!L85/RES_summary!L$21</f>
        <v>0</v>
      </c>
      <c r="M85" s="178">
        <f>RES_hhdet_in_emih!M85/RES_summary!M$21</f>
        <v>0</v>
      </c>
      <c r="N85" s="178">
        <f>RES_hhdet_in_emih!N85/RES_summary!N$21</f>
        <v>0</v>
      </c>
      <c r="O85" s="178">
        <f>RES_hhdet_in_emih!O85/RES_summary!O$21</f>
        <v>0</v>
      </c>
      <c r="P85" s="178">
        <f>RES_hhdet_in_emih!P85/RES_summary!P$21</f>
        <v>0</v>
      </c>
      <c r="Q85" s="178">
        <f>RES_hhdet_in_emih!Q85/RES_summary!Q$21</f>
        <v>0</v>
      </c>
    </row>
    <row r="86" spans="1:17" ht="12" customHeight="1" x14ac:dyDescent="0.25">
      <c r="A86" s="23" t="s">
        <v>60</v>
      </c>
      <c r="B86" s="156"/>
      <c r="C86" s="177">
        <f>RES_hhdet_in_emih!C86/RES_summary!C$21</f>
        <v>0</v>
      </c>
      <c r="D86" s="177">
        <f>RES_hhdet_in_emih!D86/RES_summary!D$21</f>
        <v>0</v>
      </c>
      <c r="E86" s="177">
        <f>RES_hhdet_in_emih!E86/RES_summary!E$21</f>
        <v>0</v>
      </c>
      <c r="F86" s="177">
        <f>RES_hhdet_in_emih!F86/RES_summary!F$21</f>
        <v>0</v>
      </c>
      <c r="G86" s="177">
        <f>RES_hhdet_in_emih!G86/RES_summary!G$21</f>
        <v>0</v>
      </c>
      <c r="H86" s="177">
        <f>RES_hhdet_in_emih!H86/RES_summary!H$21</f>
        <v>0</v>
      </c>
      <c r="I86" s="177">
        <f>RES_hhdet_in_emih!I86/RES_summary!I$21</f>
        <v>0</v>
      </c>
      <c r="J86" s="177">
        <f>RES_hhdet_in_emih!J86/RES_summary!J$21</f>
        <v>0</v>
      </c>
      <c r="K86" s="177">
        <f>RES_hhdet_in_emih!K86/RES_summary!K$21</f>
        <v>0</v>
      </c>
      <c r="L86" s="177">
        <f>RES_hhdet_in_emih!L86/RES_summary!L$21</f>
        <v>0</v>
      </c>
      <c r="M86" s="177">
        <f>RES_hhdet_in_emih!M86/RES_summary!M$21</f>
        <v>0</v>
      </c>
      <c r="N86" s="177">
        <f>RES_hhdet_in_emih!N86/RES_summary!N$21</f>
        <v>0</v>
      </c>
      <c r="O86" s="177">
        <f>RES_hhdet_in_emih!O86/RES_summary!O$21</f>
        <v>0</v>
      </c>
      <c r="P86" s="177">
        <f>RES_hhdet_in_emih!P86/RES_summary!P$21</f>
        <v>0</v>
      </c>
      <c r="Q86" s="177">
        <f>RES_hhdet_in_emih!Q86/RES_summary!Q$21</f>
        <v>0</v>
      </c>
    </row>
    <row r="87" spans="1:17" ht="12" customHeight="1" x14ac:dyDescent="0.25">
      <c r="A87" s="158" t="s">
        <v>63</v>
      </c>
      <c r="B87" s="157"/>
      <c r="C87" s="178">
        <f>RES_hhdet_in_emih!C87/RES_summary!C$21</f>
        <v>0</v>
      </c>
      <c r="D87" s="178">
        <f>RES_hhdet_in_emih!D87/RES_summary!D$21</f>
        <v>0</v>
      </c>
      <c r="E87" s="178">
        <f>RES_hhdet_in_emih!E87/RES_summary!E$21</f>
        <v>0</v>
      </c>
      <c r="F87" s="178">
        <f>RES_hhdet_in_emih!F87/RES_summary!F$21</f>
        <v>1.874177303966806E-2</v>
      </c>
      <c r="G87" s="178">
        <f>RES_hhdet_in_emih!G87/RES_summary!G$21</f>
        <v>1.6339017921139957E-2</v>
      </c>
      <c r="H87" s="178">
        <f>RES_hhdet_in_emih!H87/RES_summary!H$21</f>
        <v>0</v>
      </c>
      <c r="I87" s="178">
        <f>RES_hhdet_in_emih!I87/RES_summary!I$21</f>
        <v>2.5608995311089691E-2</v>
      </c>
      <c r="J87" s="178">
        <f>RES_hhdet_in_emih!J87/RES_summary!J$21</f>
        <v>2.4427138537707612E-2</v>
      </c>
      <c r="K87" s="178">
        <f>RES_hhdet_in_emih!K87/RES_summary!K$21</f>
        <v>5.1825805599407526E-3</v>
      </c>
      <c r="L87" s="178">
        <f>RES_hhdet_in_emih!L87/RES_summary!L$21</f>
        <v>0</v>
      </c>
      <c r="M87" s="178">
        <f>RES_hhdet_in_emih!M87/RES_summary!M$21</f>
        <v>0</v>
      </c>
      <c r="N87" s="178">
        <f>RES_hhdet_in_emih!N87/RES_summary!N$21</f>
        <v>0</v>
      </c>
      <c r="O87" s="178">
        <f>RES_hhdet_in_emih!O87/RES_summary!O$21</f>
        <v>0</v>
      </c>
      <c r="P87" s="178">
        <f>RES_hhdet_in_emih!P87/RES_summary!P$21</f>
        <v>3.5818045464304789E-2</v>
      </c>
      <c r="Q87" s="178">
        <f>RES_hhdet_in_emih!Q87/RES_summary!Q$21</f>
        <v>5.3076675408357081E-2</v>
      </c>
    </row>
    <row r="88" spans="1:17" ht="12" customHeight="1" x14ac:dyDescent="0.25">
      <c r="A88" s="167" t="s">
        <v>156</v>
      </c>
      <c r="B88" s="132"/>
      <c r="C88" s="183">
        <f>RES_hhdet_in_emih!C88/RES_summary!C$21</f>
        <v>0</v>
      </c>
      <c r="D88" s="183">
        <f>RES_hhdet_in_emih!D88/RES_summary!D$21</f>
        <v>0</v>
      </c>
      <c r="E88" s="183">
        <f>RES_hhdet_in_emih!E88/RES_summary!E$21</f>
        <v>0</v>
      </c>
      <c r="F88" s="183">
        <f>RES_hhdet_in_emih!F88/RES_summary!F$21</f>
        <v>0</v>
      </c>
      <c r="G88" s="183">
        <f>RES_hhdet_in_emih!G88/RES_summary!G$21</f>
        <v>0</v>
      </c>
      <c r="H88" s="183">
        <f>RES_hhdet_in_emih!H88/RES_summary!H$21</f>
        <v>0</v>
      </c>
      <c r="I88" s="183">
        <f>RES_hhdet_in_emih!I88/RES_summary!I$21</f>
        <v>0</v>
      </c>
      <c r="J88" s="183">
        <f>RES_hhdet_in_emih!J88/RES_summary!J$21</f>
        <v>0</v>
      </c>
      <c r="K88" s="183">
        <f>RES_hhdet_in_emih!K88/RES_summary!K$21</f>
        <v>0</v>
      </c>
      <c r="L88" s="183">
        <f>RES_hhdet_in_emih!L88/RES_summary!L$21</f>
        <v>0</v>
      </c>
      <c r="M88" s="183">
        <f>RES_hhdet_in_emih!M88/RES_summary!M$21</f>
        <v>0</v>
      </c>
      <c r="N88" s="183">
        <f>RES_hhdet_in_emih!N88/RES_summary!N$21</f>
        <v>0</v>
      </c>
      <c r="O88" s="183">
        <f>RES_hhdet_in_emih!O88/RES_summary!O$21</f>
        <v>0</v>
      </c>
      <c r="P88" s="183">
        <f>RES_hhdet_in_emih!P88/RES_summary!P$21</f>
        <v>0</v>
      </c>
      <c r="Q88" s="183">
        <f>RES_hhdet_in_emih!Q88/RES_summary!Q$21</f>
        <v>0</v>
      </c>
    </row>
    <row r="89" spans="1:17" ht="12" customHeight="1" x14ac:dyDescent="0.25">
      <c r="A89" s="167" t="s">
        <v>155</v>
      </c>
      <c r="B89" s="132"/>
      <c r="C89" s="183">
        <f>RES_hhdet_in_emih!C89/RES_summary!C$21</f>
        <v>0</v>
      </c>
      <c r="D89" s="183">
        <f>RES_hhdet_in_emih!D89/RES_summary!D$21</f>
        <v>0</v>
      </c>
      <c r="E89" s="183">
        <f>RES_hhdet_in_emih!E89/RES_summary!E$21</f>
        <v>0</v>
      </c>
      <c r="F89" s="183">
        <f>RES_hhdet_in_emih!F89/RES_summary!F$21</f>
        <v>0</v>
      </c>
      <c r="G89" s="183">
        <f>RES_hhdet_in_emih!G89/RES_summary!G$21</f>
        <v>0</v>
      </c>
      <c r="H89" s="183">
        <f>RES_hhdet_in_emih!H89/RES_summary!H$21</f>
        <v>0</v>
      </c>
      <c r="I89" s="183">
        <f>RES_hhdet_in_emih!I89/RES_summary!I$21</f>
        <v>0</v>
      </c>
      <c r="J89" s="183">
        <f>RES_hhdet_in_emih!J89/RES_summary!J$21</f>
        <v>0</v>
      </c>
      <c r="K89" s="183">
        <f>RES_hhdet_in_emih!K89/RES_summary!K$21</f>
        <v>0</v>
      </c>
      <c r="L89" s="183">
        <f>RES_hhdet_in_emih!L89/RES_summary!L$21</f>
        <v>0</v>
      </c>
      <c r="M89" s="183">
        <f>RES_hhdet_in_emih!M89/RES_summary!M$21</f>
        <v>0</v>
      </c>
      <c r="N89" s="183">
        <f>RES_hhdet_in_emih!N89/RES_summary!N$21</f>
        <v>0</v>
      </c>
      <c r="O89" s="183">
        <f>RES_hhdet_in_emih!O89/RES_summary!O$21</f>
        <v>0</v>
      </c>
      <c r="P89" s="183">
        <f>RES_hhdet_in_emih!P89/RES_summary!P$21</f>
        <v>0</v>
      </c>
      <c r="Q89" s="183">
        <f>RES_hhdet_in_emih!Q89/RES_summary!Q$21</f>
        <v>0</v>
      </c>
    </row>
    <row r="90" spans="1:17" ht="12" customHeight="1" x14ac:dyDescent="0.25">
      <c r="A90" s="166" t="s">
        <v>55</v>
      </c>
      <c r="B90" s="165"/>
      <c r="C90" s="182">
        <f>RES_hhdet_in_emih!C90/RES_summary!C$21</f>
        <v>0</v>
      </c>
      <c r="D90" s="182">
        <f>RES_hhdet_in_emih!D90/RES_summary!D$21</f>
        <v>0</v>
      </c>
      <c r="E90" s="182">
        <f>RES_hhdet_in_emih!E90/RES_summary!E$21</f>
        <v>0</v>
      </c>
      <c r="F90" s="182">
        <f>RES_hhdet_in_emih!F90/RES_summary!F$21</f>
        <v>0</v>
      </c>
      <c r="G90" s="182">
        <f>RES_hhdet_in_emih!G90/RES_summary!G$21</f>
        <v>0</v>
      </c>
      <c r="H90" s="182">
        <f>RES_hhdet_in_emih!H90/RES_summary!H$21</f>
        <v>0</v>
      </c>
      <c r="I90" s="182">
        <f>RES_hhdet_in_emih!I90/RES_summary!I$21</f>
        <v>0</v>
      </c>
      <c r="J90" s="182">
        <f>RES_hhdet_in_emih!J90/RES_summary!J$21</f>
        <v>0</v>
      </c>
      <c r="K90" s="182">
        <f>RES_hhdet_in_emih!K90/RES_summary!K$21</f>
        <v>0</v>
      </c>
      <c r="L90" s="182">
        <f>RES_hhdet_in_emih!L90/RES_summary!L$21</f>
        <v>0</v>
      </c>
      <c r="M90" s="182">
        <f>RES_hhdet_in_emih!M90/RES_summary!M$21</f>
        <v>0</v>
      </c>
      <c r="N90" s="182">
        <f>RES_hhdet_in_emih!N90/RES_summary!N$21</f>
        <v>0</v>
      </c>
      <c r="O90" s="182">
        <f>RES_hhdet_in_emih!O90/RES_summary!O$21</f>
        <v>0</v>
      </c>
      <c r="P90" s="182">
        <f>RES_hhdet_in_emih!P90/RES_summary!P$21</f>
        <v>0</v>
      </c>
      <c r="Q90" s="182">
        <f>RES_hhdet_in_emih!Q90/RES_summary!Q$21</f>
        <v>0</v>
      </c>
    </row>
    <row r="91" spans="1:17" ht="12" customHeight="1" x14ac:dyDescent="0.25">
      <c r="A91" s="147" t="s">
        <v>59</v>
      </c>
      <c r="B91" s="164"/>
      <c r="C91" s="181">
        <f>RES_hhdet_in_emih!C91/RES_summary!C$21</f>
        <v>0</v>
      </c>
      <c r="D91" s="181">
        <f>RES_hhdet_in_emih!D91/RES_summary!D$21</f>
        <v>0</v>
      </c>
      <c r="E91" s="181">
        <f>RES_hhdet_in_emih!E91/RES_summary!E$21</f>
        <v>0</v>
      </c>
      <c r="F91" s="181">
        <f>RES_hhdet_in_emih!F91/RES_summary!F$21</f>
        <v>0</v>
      </c>
      <c r="G91" s="181">
        <f>RES_hhdet_in_emih!G91/RES_summary!G$21</f>
        <v>0</v>
      </c>
      <c r="H91" s="181">
        <f>RES_hhdet_in_emih!H91/RES_summary!H$21</f>
        <v>0</v>
      </c>
      <c r="I91" s="181">
        <f>RES_hhdet_in_emih!I91/RES_summary!I$21</f>
        <v>0</v>
      </c>
      <c r="J91" s="181">
        <f>RES_hhdet_in_emih!J91/RES_summary!J$21</f>
        <v>0</v>
      </c>
      <c r="K91" s="181">
        <f>RES_hhdet_in_emih!K91/RES_summary!K$21</f>
        <v>0</v>
      </c>
      <c r="L91" s="181">
        <f>RES_hhdet_in_emih!L91/RES_summary!L$21</f>
        <v>0</v>
      </c>
      <c r="M91" s="181">
        <f>RES_hhdet_in_emih!M91/RES_summary!M$21</f>
        <v>0</v>
      </c>
      <c r="N91" s="181">
        <f>RES_hhdet_in_emih!N91/RES_summary!N$21</f>
        <v>0</v>
      </c>
      <c r="O91" s="181">
        <f>RES_hhdet_in_emih!O91/RES_summary!O$21</f>
        <v>0</v>
      </c>
      <c r="P91" s="181">
        <f>RES_hhdet_in_emih!P91/RES_summary!P$21</f>
        <v>0</v>
      </c>
      <c r="Q91" s="181">
        <f>RES_hhdet_in_emih!Q91/RES_summary!Q$21</f>
        <v>0</v>
      </c>
    </row>
    <row r="92" spans="1:17" ht="12" customHeight="1" x14ac:dyDescent="0.25">
      <c r="A92" s="163" t="s">
        <v>144</v>
      </c>
      <c r="B92" s="162"/>
      <c r="C92" s="180">
        <f>RES_hhdet_in_emih!C92/RES_summary!C$21</f>
        <v>0</v>
      </c>
      <c r="D92" s="180">
        <f>RES_hhdet_in_emih!D92/RES_summary!D$21</f>
        <v>0</v>
      </c>
      <c r="E92" s="180">
        <f>RES_hhdet_in_emih!E92/RES_summary!E$21</f>
        <v>0</v>
      </c>
      <c r="F92" s="180">
        <f>RES_hhdet_in_emih!F92/RES_summary!F$21</f>
        <v>6.2799685600764326</v>
      </c>
      <c r="G92" s="180">
        <f>RES_hhdet_in_emih!G92/RES_summary!G$21</f>
        <v>6.3548350535157043</v>
      </c>
      <c r="H92" s="180">
        <f>RES_hhdet_in_emih!H92/RES_summary!H$21</f>
        <v>0</v>
      </c>
      <c r="I92" s="180">
        <f>RES_hhdet_in_emih!I92/RES_summary!I$21</f>
        <v>6.3696484669482816</v>
      </c>
      <c r="J92" s="180">
        <f>RES_hhdet_in_emih!J92/RES_summary!J$21</f>
        <v>6.1077003437634234</v>
      </c>
      <c r="K92" s="180">
        <f>RES_hhdet_in_emih!K92/RES_summary!K$21</f>
        <v>5.5848297331139802</v>
      </c>
      <c r="L92" s="180">
        <f>RES_hhdet_in_emih!L92/RES_summary!L$21</f>
        <v>0</v>
      </c>
      <c r="M92" s="180">
        <f>RES_hhdet_in_emih!M92/RES_summary!M$21</f>
        <v>0</v>
      </c>
      <c r="N92" s="180">
        <f>RES_hhdet_in_emih!N92/RES_summary!N$21</f>
        <v>0</v>
      </c>
      <c r="O92" s="180">
        <f>RES_hhdet_in_emih!O92/RES_summary!O$21</f>
        <v>0</v>
      </c>
      <c r="P92" s="180">
        <f>RES_hhdet_in_emih!P92/RES_summary!P$21</f>
        <v>4.8872673172266472</v>
      </c>
      <c r="Q92" s="180">
        <f>RES_hhdet_in_emih!Q92/RES_summary!Q$21</f>
        <v>4.7696686796896373</v>
      </c>
    </row>
    <row r="93" spans="1:17" ht="12" customHeight="1" x14ac:dyDescent="0.25">
      <c r="A93" s="161" t="s">
        <v>143</v>
      </c>
      <c r="B93" s="160"/>
      <c r="C93" s="179">
        <f>RES_hhdet_in_emih!C93/RES_summary!C$21</f>
        <v>0</v>
      </c>
      <c r="D93" s="179">
        <f>RES_hhdet_in_emih!D93/RES_summary!D$21</f>
        <v>0</v>
      </c>
      <c r="E93" s="179">
        <f>RES_hhdet_in_emih!E93/RES_summary!E$21</f>
        <v>0</v>
      </c>
      <c r="F93" s="179">
        <f>RES_hhdet_in_emih!F93/RES_summary!F$21</f>
        <v>0</v>
      </c>
      <c r="G93" s="179">
        <f>RES_hhdet_in_emih!G93/RES_summary!G$21</f>
        <v>0</v>
      </c>
      <c r="H93" s="179">
        <f>RES_hhdet_in_emih!H93/RES_summary!H$21</f>
        <v>0</v>
      </c>
      <c r="I93" s="179">
        <f>RES_hhdet_in_emih!I93/RES_summary!I$21</f>
        <v>0</v>
      </c>
      <c r="J93" s="179">
        <f>RES_hhdet_in_emih!J93/RES_summary!J$21</f>
        <v>0</v>
      </c>
      <c r="K93" s="179">
        <f>RES_hhdet_in_emih!K93/RES_summary!K$21</f>
        <v>0</v>
      </c>
      <c r="L93" s="179">
        <f>RES_hhdet_in_emih!L93/RES_summary!L$21</f>
        <v>0</v>
      </c>
      <c r="M93" s="179">
        <f>RES_hhdet_in_emih!M93/RES_summary!M$21</f>
        <v>0</v>
      </c>
      <c r="N93" s="179">
        <f>RES_hhdet_in_emih!N93/RES_summary!N$21</f>
        <v>0</v>
      </c>
      <c r="O93" s="179">
        <f>RES_hhdet_in_emih!O93/RES_summary!O$21</f>
        <v>0</v>
      </c>
      <c r="P93" s="179">
        <f>RES_hhdet_in_emih!P93/RES_summary!P$21</f>
        <v>2.9296248555473667</v>
      </c>
      <c r="Q93" s="179">
        <f>RES_hhdet_in_emih!Q93/RES_summary!Q$21</f>
        <v>2.8530203022099565</v>
      </c>
    </row>
    <row r="94" spans="1:17" ht="12" customHeight="1" x14ac:dyDescent="0.25">
      <c r="A94" s="148" t="s">
        <v>57</v>
      </c>
      <c r="B94" s="156"/>
      <c r="C94" s="177">
        <f>RES_hhdet_in_emih!C94/RES_summary!C$21</f>
        <v>0</v>
      </c>
      <c r="D94" s="177">
        <f>RES_hhdet_in_emih!D94/RES_summary!D$21</f>
        <v>0</v>
      </c>
      <c r="E94" s="177">
        <f>RES_hhdet_in_emih!E94/RES_summary!E$21</f>
        <v>0</v>
      </c>
      <c r="F94" s="177">
        <f>RES_hhdet_in_emih!F94/RES_summary!F$21</f>
        <v>0</v>
      </c>
      <c r="G94" s="177">
        <f>RES_hhdet_in_emih!G94/RES_summary!G$21</f>
        <v>0</v>
      </c>
      <c r="H94" s="177">
        <f>RES_hhdet_in_emih!H94/RES_summary!H$21</f>
        <v>0</v>
      </c>
      <c r="I94" s="177">
        <f>RES_hhdet_in_emih!I94/RES_summary!I$21</f>
        <v>0</v>
      </c>
      <c r="J94" s="177">
        <f>RES_hhdet_in_emih!J94/RES_summary!J$21</f>
        <v>0</v>
      </c>
      <c r="K94" s="177">
        <f>RES_hhdet_in_emih!K94/RES_summary!K$21</f>
        <v>0</v>
      </c>
      <c r="L94" s="177">
        <f>RES_hhdet_in_emih!L94/RES_summary!L$21</f>
        <v>0</v>
      </c>
      <c r="M94" s="177">
        <f>RES_hhdet_in_emih!M94/RES_summary!M$21</f>
        <v>0</v>
      </c>
      <c r="N94" s="177">
        <f>RES_hhdet_in_emih!N94/RES_summary!N$21</f>
        <v>0</v>
      </c>
      <c r="O94" s="177">
        <f>RES_hhdet_in_emih!O94/RES_summary!O$21</f>
        <v>0</v>
      </c>
      <c r="P94" s="177">
        <f>RES_hhdet_in_emih!P94/RES_summary!P$21</f>
        <v>2.9296248555473667</v>
      </c>
      <c r="Q94" s="177">
        <f>RES_hhdet_in_emih!Q94/RES_summary!Q$21</f>
        <v>2.8530203022099565</v>
      </c>
    </row>
    <row r="95" spans="1:17" ht="12" customHeight="1" x14ac:dyDescent="0.25">
      <c r="A95" s="148" t="s">
        <v>59</v>
      </c>
      <c r="B95" s="156"/>
      <c r="C95" s="177">
        <f>RES_hhdet_in_emih!C95/RES_summary!C$21</f>
        <v>0</v>
      </c>
      <c r="D95" s="177">
        <f>RES_hhdet_in_emih!D95/RES_summary!D$21</f>
        <v>0</v>
      </c>
      <c r="E95" s="177">
        <f>RES_hhdet_in_emih!E95/RES_summary!E$21</f>
        <v>0</v>
      </c>
      <c r="F95" s="177">
        <f>RES_hhdet_in_emih!F95/RES_summary!F$21</f>
        <v>0</v>
      </c>
      <c r="G95" s="177">
        <f>RES_hhdet_in_emih!G95/RES_summary!G$21</f>
        <v>0</v>
      </c>
      <c r="H95" s="177">
        <f>RES_hhdet_in_emih!H95/RES_summary!H$21</f>
        <v>0</v>
      </c>
      <c r="I95" s="177">
        <f>RES_hhdet_in_emih!I95/RES_summary!I$21</f>
        <v>0</v>
      </c>
      <c r="J95" s="177">
        <f>RES_hhdet_in_emih!J95/RES_summary!J$21</f>
        <v>0</v>
      </c>
      <c r="K95" s="177">
        <f>RES_hhdet_in_emih!K95/RES_summary!K$21</f>
        <v>0</v>
      </c>
      <c r="L95" s="177">
        <f>RES_hhdet_in_emih!L95/RES_summary!L$21</f>
        <v>0</v>
      </c>
      <c r="M95" s="177">
        <f>RES_hhdet_in_emih!M95/RES_summary!M$21</f>
        <v>0</v>
      </c>
      <c r="N95" s="177">
        <f>RES_hhdet_in_emih!N95/RES_summary!N$21</f>
        <v>0</v>
      </c>
      <c r="O95" s="177">
        <f>RES_hhdet_in_emih!O95/RES_summary!O$21</f>
        <v>0</v>
      </c>
      <c r="P95" s="177">
        <f>RES_hhdet_in_emih!P95/RES_summary!P$21</f>
        <v>0</v>
      </c>
      <c r="Q95" s="177">
        <f>RES_hhdet_in_emih!Q95/RES_summary!Q$21</f>
        <v>0</v>
      </c>
    </row>
    <row r="96" spans="1:17" ht="12" customHeight="1" x14ac:dyDescent="0.25">
      <c r="A96" s="163" t="s">
        <v>142</v>
      </c>
      <c r="B96" s="162"/>
      <c r="C96" s="180">
        <f>RES_hhdet_in_emih!C96/RES_summary!C$21</f>
        <v>0</v>
      </c>
      <c r="D96" s="180">
        <f>RES_hhdet_in_emih!D96/RES_summary!D$21</f>
        <v>0</v>
      </c>
      <c r="E96" s="180">
        <f>RES_hhdet_in_emih!E96/RES_summary!E$21</f>
        <v>0</v>
      </c>
      <c r="F96" s="180">
        <f>RES_hhdet_in_emih!F96/RES_summary!F$21</f>
        <v>0</v>
      </c>
      <c r="G96" s="180">
        <f>RES_hhdet_in_emih!G96/RES_summary!G$21</f>
        <v>0</v>
      </c>
      <c r="H96" s="180">
        <f>RES_hhdet_in_emih!H96/RES_summary!H$21</f>
        <v>0</v>
      </c>
      <c r="I96" s="180">
        <f>RES_hhdet_in_emih!I96/RES_summary!I$21</f>
        <v>0</v>
      </c>
      <c r="J96" s="180">
        <f>RES_hhdet_in_emih!J96/RES_summary!J$21</f>
        <v>0</v>
      </c>
      <c r="K96" s="180">
        <f>RES_hhdet_in_emih!K96/RES_summary!K$21</f>
        <v>0</v>
      </c>
      <c r="L96" s="180">
        <f>RES_hhdet_in_emih!L96/RES_summary!L$21</f>
        <v>0</v>
      </c>
      <c r="M96" s="180">
        <f>RES_hhdet_in_emih!M96/RES_summary!M$21</f>
        <v>0</v>
      </c>
      <c r="N96" s="180">
        <f>RES_hhdet_in_emih!N96/RES_summary!N$21</f>
        <v>0</v>
      </c>
      <c r="O96" s="180">
        <f>RES_hhdet_in_emih!O96/RES_summary!O$21</f>
        <v>0</v>
      </c>
      <c r="P96" s="180">
        <f>RES_hhdet_in_emih!P96/RES_summary!P$21</f>
        <v>0</v>
      </c>
      <c r="Q96" s="180">
        <f>RES_hhdet_in_emih!Q96/RES_summary!Q$21</f>
        <v>0</v>
      </c>
    </row>
    <row r="97" spans="1:17" ht="12" customHeight="1" x14ac:dyDescent="0.25">
      <c r="A97" s="161" t="s">
        <v>141</v>
      </c>
      <c r="B97" s="160"/>
      <c r="C97" s="179">
        <f>RES_hhdet_in_emih!C97/RES_summary!C$21</f>
        <v>0</v>
      </c>
      <c r="D97" s="179">
        <f>RES_hhdet_in_emih!D97/RES_summary!D$21</f>
        <v>0</v>
      </c>
      <c r="E97" s="179">
        <f>RES_hhdet_in_emih!E97/RES_summary!E$21</f>
        <v>0</v>
      </c>
      <c r="F97" s="179">
        <f>RES_hhdet_in_emih!F97/RES_summary!F$21</f>
        <v>0</v>
      </c>
      <c r="G97" s="179">
        <f>RES_hhdet_in_emih!G97/RES_summary!G$21</f>
        <v>0</v>
      </c>
      <c r="H97" s="179">
        <f>RES_hhdet_in_emih!H97/RES_summary!H$21</f>
        <v>0</v>
      </c>
      <c r="I97" s="179">
        <f>RES_hhdet_in_emih!I97/RES_summary!I$21</f>
        <v>0</v>
      </c>
      <c r="J97" s="179">
        <f>RES_hhdet_in_emih!J97/RES_summary!J$21</f>
        <v>0</v>
      </c>
      <c r="K97" s="179">
        <f>RES_hhdet_in_emih!K97/RES_summary!K$21</f>
        <v>0</v>
      </c>
      <c r="L97" s="179">
        <f>RES_hhdet_in_emih!L97/RES_summary!L$21</f>
        <v>0</v>
      </c>
      <c r="M97" s="179">
        <f>RES_hhdet_in_emih!M97/RES_summary!M$21</f>
        <v>0</v>
      </c>
      <c r="N97" s="179">
        <f>RES_hhdet_in_emih!N97/RES_summary!N$21</f>
        <v>0</v>
      </c>
      <c r="O97" s="179">
        <f>RES_hhdet_in_emih!O97/RES_summary!O$21</f>
        <v>0</v>
      </c>
      <c r="P97" s="179">
        <f>RES_hhdet_in_emih!P97/RES_summary!P$21</f>
        <v>0</v>
      </c>
      <c r="Q97" s="179">
        <f>RES_hhdet_in_emih!Q97/RES_summary!Q$21</f>
        <v>0</v>
      </c>
    </row>
    <row r="98" spans="1:17" ht="12" customHeight="1" x14ac:dyDescent="0.25">
      <c r="A98" s="148" t="s">
        <v>60</v>
      </c>
      <c r="B98" s="156"/>
      <c r="C98" s="177">
        <f>RES_hhdet_in_emih!C98/RES_summary!C$21</f>
        <v>0</v>
      </c>
      <c r="D98" s="177">
        <f>RES_hhdet_in_emih!D98/RES_summary!D$21</f>
        <v>0</v>
      </c>
      <c r="E98" s="177">
        <f>RES_hhdet_in_emih!E98/RES_summary!E$21</f>
        <v>0</v>
      </c>
      <c r="F98" s="177">
        <f>RES_hhdet_in_emih!F98/RES_summary!F$21</f>
        <v>0</v>
      </c>
      <c r="G98" s="177">
        <f>RES_hhdet_in_emih!G98/RES_summary!G$21</f>
        <v>0</v>
      </c>
      <c r="H98" s="177">
        <f>RES_hhdet_in_emih!H98/RES_summary!H$21</f>
        <v>0</v>
      </c>
      <c r="I98" s="177">
        <f>RES_hhdet_in_emih!I98/RES_summary!I$21</f>
        <v>0</v>
      </c>
      <c r="J98" s="177">
        <f>RES_hhdet_in_emih!J98/RES_summary!J$21</f>
        <v>0</v>
      </c>
      <c r="K98" s="177">
        <f>RES_hhdet_in_emih!K98/RES_summary!K$21</f>
        <v>0</v>
      </c>
      <c r="L98" s="177">
        <f>RES_hhdet_in_emih!L98/RES_summary!L$21</f>
        <v>0</v>
      </c>
      <c r="M98" s="177">
        <f>RES_hhdet_in_emih!M98/RES_summary!M$21</f>
        <v>0</v>
      </c>
      <c r="N98" s="177">
        <f>RES_hhdet_in_emih!N98/RES_summary!N$21</f>
        <v>0</v>
      </c>
      <c r="O98" s="177">
        <f>RES_hhdet_in_emih!O98/RES_summary!O$21</f>
        <v>0</v>
      </c>
      <c r="P98" s="177">
        <f>RES_hhdet_in_emih!P98/RES_summary!P$21</f>
        <v>0</v>
      </c>
      <c r="Q98" s="177">
        <f>RES_hhdet_in_emih!Q98/RES_summary!Q$21</f>
        <v>0</v>
      </c>
    </row>
    <row r="99" spans="1:17" ht="12" customHeight="1" x14ac:dyDescent="0.25">
      <c r="A99" s="148" t="s">
        <v>59</v>
      </c>
      <c r="B99" s="156"/>
      <c r="C99" s="177">
        <f>RES_hhdet_in_emih!C99/RES_summary!C$21</f>
        <v>0</v>
      </c>
      <c r="D99" s="177">
        <f>RES_hhdet_in_emih!D99/RES_summary!D$21</f>
        <v>0</v>
      </c>
      <c r="E99" s="177">
        <f>RES_hhdet_in_emih!E99/RES_summary!E$21</f>
        <v>0</v>
      </c>
      <c r="F99" s="177">
        <f>RES_hhdet_in_emih!F99/RES_summary!F$21</f>
        <v>0</v>
      </c>
      <c r="G99" s="177">
        <f>RES_hhdet_in_emih!G99/RES_summary!G$21</f>
        <v>0</v>
      </c>
      <c r="H99" s="177">
        <f>RES_hhdet_in_emih!H99/RES_summary!H$21</f>
        <v>0</v>
      </c>
      <c r="I99" s="177">
        <f>RES_hhdet_in_emih!I99/RES_summary!I$21</f>
        <v>0</v>
      </c>
      <c r="J99" s="177">
        <f>RES_hhdet_in_emih!J99/RES_summary!J$21</f>
        <v>0</v>
      </c>
      <c r="K99" s="177">
        <f>RES_hhdet_in_emih!K99/RES_summary!K$21</f>
        <v>0</v>
      </c>
      <c r="L99" s="177">
        <f>RES_hhdet_in_emih!L99/RES_summary!L$21</f>
        <v>0</v>
      </c>
      <c r="M99" s="177">
        <f>RES_hhdet_in_emih!M99/RES_summary!M$21</f>
        <v>0</v>
      </c>
      <c r="N99" s="177">
        <f>RES_hhdet_in_emih!N99/RES_summary!N$21</f>
        <v>0</v>
      </c>
      <c r="O99" s="177">
        <f>RES_hhdet_in_emih!O99/RES_summary!O$21</f>
        <v>0</v>
      </c>
      <c r="P99" s="177">
        <f>RES_hhdet_in_emih!P99/RES_summary!P$21</f>
        <v>0</v>
      </c>
      <c r="Q99" s="177">
        <f>RES_hhdet_in_emih!Q99/RES_summary!Q$21</f>
        <v>0</v>
      </c>
    </row>
    <row r="100" spans="1:17" ht="12" customHeight="1" x14ac:dyDescent="0.25">
      <c r="A100" s="158" t="s">
        <v>62</v>
      </c>
      <c r="B100" s="157"/>
      <c r="C100" s="178">
        <f>RES_hhdet_in_emih!C100/RES_summary!C$21</f>
        <v>0</v>
      </c>
      <c r="D100" s="178">
        <f>RES_hhdet_in_emih!D100/RES_summary!D$21</f>
        <v>0</v>
      </c>
      <c r="E100" s="178">
        <f>RES_hhdet_in_emih!E100/RES_summary!E$21</f>
        <v>0</v>
      </c>
      <c r="F100" s="178">
        <f>RES_hhdet_in_emih!F100/RES_summary!F$21</f>
        <v>0</v>
      </c>
      <c r="G100" s="178">
        <f>RES_hhdet_in_emih!G100/RES_summary!G$21</f>
        <v>0</v>
      </c>
      <c r="H100" s="178">
        <f>RES_hhdet_in_emih!H100/RES_summary!H$21</f>
        <v>0</v>
      </c>
      <c r="I100" s="178">
        <f>RES_hhdet_in_emih!I100/RES_summary!I$21</f>
        <v>0</v>
      </c>
      <c r="J100" s="178">
        <f>RES_hhdet_in_emih!J100/RES_summary!J$21</f>
        <v>0</v>
      </c>
      <c r="K100" s="178">
        <f>RES_hhdet_in_emih!K100/RES_summary!K$21</f>
        <v>0</v>
      </c>
      <c r="L100" s="178">
        <f>RES_hhdet_in_emih!L100/RES_summary!L$21</f>
        <v>0</v>
      </c>
      <c r="M100" s="178">
        <f>RES_hhdet_in_emih!M100/RES_summary!M$21</f>
        <v>0</v>
      </c>
      <c r="N100" s="178">
        <f>RES_hhdet_in_emih!N100/RES_summary!N$21</f>
        <v>0</v>
      </c>
      <c r="O100" s="178">
        <f>RES_hhdet_in_emih!O100/RES_summary!O$21</f>
        <v>0</v>
      </c>
      <c r="P100" s="178">
        <f>RES_hhdet_in_emih!P100/RES_summary!P$21</f>
        <v>0</v>
      </c>
      <c r="Q100" s="178">
        <f>RES_hhdet_in_emih!Q100/RES_summary!Q$21</f>
        <v>0</v>
      </c>
    </row>
    <row r="101" spans="1:17" ht="12" customHeight="1" x14ac:dyDescent="0.25">
      <c r="A101" s="23" t="s">
        <v>55</v>
      </c>
      <c r="B101" s="156"/>
      <c r="C101" s="177">
        <f>RES_hhdet_in_emih!C101/RES_summary!C$21</f>
        <v>0</v>
      </c>
      <c r="D101" s="177">
        <f>RES_hhdet_in_emih!D101/RES_summary!D$21</f>
        <v>0</v>
      </c>
      <c r="E101" s="177">
        <f>RES_hhdet_in_emih!E101/RES_summary!E$21</f>
        <v>0</v>
      </c>
      <c r="F101" s="177">
        <f>RES_hhdet_in_emih!F101/RES_summary!F$21</f>
        <v>0</v>
      </c>
      <c r="G101" s="177">
        <f>RES_hhdet_in_emih!G101/RES_summary!G$21</f>
        <v>0</v>
      </c>
      <c r="H101" s="177">
        <f>RES_hhdet_in_emih!H101/RES_summary!H$21</f>
        <v>0</v>
      </c>
      <c r="I101" s="177">
        <f>RES_hhdet_in_emih!I101/RES_summary!I$21</f>
        <v>0</v>
      </c>
      <c r="J101" s="177">
        <f>RES_hhdet_in_emih!J101/RES_summary!J$21</f>
        <v>0</v>
      </c>
      <c r="K101" s="177">
        <f>RES_hhdet_in_emih!K101/RES_summary!K$21</f>
        <v>0</v>
      </c>
      <c r="L101" s="177">
        <f>RES_hhdet_in_emih!L101/RES_summary!L$21</f>
        <v>0</v>
      </c>
      <c r="M101" s="177">
        <f>RES_hhdet_in_emih!M101/RES_summary!M$21</f>
        <v>0</v>
      </c>
      <c r="N101" s="177">
        <f>RES_hhdet_in_emih!N101/RES_summary!N$21</f>
        <v>0</v>
      </c>
      <c r="O101" s="177">
        <f>RES_hhdet_in_emih!O101/RES_summary!O$21</f>
        <v>0</v>
      </c>
      <c r="P101" s="177">
        <f>RES_hhdet_in_emih!P101/RES_summary!P$21</f>
        <v>0</v>
      </c>
      <c r="Q101" s="177">
        <f>RES_hhdet_in_emih!Q101/RES_summary!Q$21</f>
        <v>0</v>
      </c>
    </row>
    <row r="102" spans="1:17" ht="12" customHeight="1" x14ac:dyDescent="0.25">
      <c r="A102" s="23" t="s">
        <v>57</v>
      </c>
      <c r="B102" s="156"/>
      <c r="C102" s="177">
        <f>RES_hhdet_in_emih!C102/RES_summary!C$21</f>
        <v>0</v>
      </c>
      <c r="D102" s="177">
        <f>RES_hhdet_in_emih!D102/RES_summary!D$21</f>
        <v>0</v>
      </c>
      <c r="E102" s="177">
        <f>RES_hhdet_in_emih!E102/RES_summary!E$21</f>
        <v>0</v>
      </c>
      <c r="F102" s="177">
        <f>RES_hhdet_in_emih!F102/RES_summary!F$21</f>
        <v>0</v>
      </c>
      <c r="G102" s="177">
        <f>RES_hhdet_in_emih!G102/RES_summary!G$21</f>
        <v>0</v>
      </c>
      <c r="H102" s="177">
        <f>RES_hhdet_in_emih!H102/RES_summary!H$21</f>
        <v>0</v>
      </c>
      <c r="I102" s="177">
        <f>RES_hhdet_in_emih!I102/RES_summary!I$21</f>
        <v>0</v>
      </c>
      <c r="J102" s="177">
        <f>RES_hhdet_in_emih!J102/RES_summary!J$21</f>
        <v>0</v>
      </c>
      <c r="K102" s="177">
        <f>RES_hhdet_in_emih!K102/RES_summary!K$21</f>
        <v>0</v>
      </c>
      <c r="L102" s="177">
        <f>RES_hhdet_in_emih!L102/RES_summary!L$21</f>
        <v>0</v>
      </c>
      <c r="M102" s="177">
        <f>RES_hhdet_in_emih!M102/RES_summary!M$21</f>
        <v>0</v>
      </c>
      <c r="N102" s="177">
        <f>RES_hhdet_in_emih!N102/RES_summary!N$21</f>
        <v>0</v>
      </c>
      <c r="O102" s="177">
        <f>RES_hhdet_in_emih!O102/RES_summary!O$21</f>
        <v>0</v>
      </c>
      <c r="P102" s="177">
        <f>RES_hhdet_in_emih!P102/RES_summary!P$21</f>
        <v>0</v>
      </c>
      <c r="Q102" s="177">
        <f>RES_hhdet_in_emih!Q102/RES_summary!Q$21</f>
        <v>0</v>
      </c>
    </row>
    <row r="103" spans="1:17" ht="12" customHeight="1" x14ac:dyDescent="0.25">
      <c r="A103" s="29" t="s">
        <v>140</v>
      </c>
      <c r="B103" s="57"/>
      <c r="C103" s="176">
        <f>RES_hhdet_in_emih!C103/RES_summary!C$21</f>
        <v>0</v>
      </c>
      <c r="D103" s="176">
        <f>RES_hhdet_in_emih!D103/RES_summary!D$21</f>
        <v>0</v>
      </c>
      <c r="E103" s="176">
        <f>RES_hhdet_in_emih!E103/RES_summary!E$21</f>
        <v>0</v>
      </c>
      <c r="F103" s="176">
        <f>RES_hhdet_in_emih!F103/RES_summary!F$21</f>
        <v>0</v>
      </c>
      <c r="G103" s="176">
        <f>RES_hhdet_in_emih!G103/RES_summary!G$21</f>
        <v>0</v>
      </c>
      <c r="H103" s="176">
        <f>RES_hhdet_in_emih!H103/RES_summary!H$21</f>
        <v>0</v>
      </c>
      <c r="I103" s="176">
        <f>RES_hhdet_in_emih!I103/RES_summary!I$21</f>
        <v>0</v>
      </c>
      <c r="J103" s="176">
        <f>RES_hhdet_in_emih!J103/RES_summary!J$21</f>
        <v>0</v>
      </c>
      <c r="K103" s="176">
        <f>RES_hhdet_in_emih!K103/RES_summary!K$21</f>
        <v>0</v>
      </c>
      <c r="L103" s="176">
        <f>RES_hhdet_in_emih!L103/RES_summary!L$21</f>
        <v>0</v>
      </c>
      <c r="M103" s="176">
        <f>RES_hhdet_in_emih!M103/RES_summary!M$21</f>
        <v>0</v>
      </c>
      <c r="N103" s="176">
        <f>RES_hhdet_in_emih!N103/RES_summary!N$21</f>
        <v>0</v>
      </c>
      <c r="O103" s="176">
        <f>RES_hhdet_in_emih!O103/RES_summary!O$21</f>
        <v>0</v>
      </c>
      <c r="P103" s="176">
        <f>RES_hhdet_in_emih!P103/RES_summary!P$21</f>
        <v>0</v>
      </c>
      <c r="Q103" s="176">
        <f>RES_hhdet_in_emih!Q103/RES_summary!Q$21</f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84">
        <f>RES_hhdet_in_emih!C105/RES_summary!C$21</f>
        <v>0</v>
      </c>
      <c r="D105" s="184">
        <f>RES_hhdet_in_emih!D105/RES_summary!D$21</f>
        <v>0</v>
      </c>
      <c r="E105" s="184">
        <f>RES_hhdet_in_emih!E105/RES_summary!E$21</f>
        <v>0</v>
      </c>
      <c r="F105" s="184">
        <f>RES_hhdet_in_emih!F105/RES_summary!F$21</f>
        <v>0</v>
      </c>
      <c r="G105" s="184">
        <f>RES_hhdet_in_emih!G105/RES_summary!G$21</f>
        <v>0</v>
      </c>
      <c r="H105" s="184">
        <f>RES_hhdet_in_emih!H105/RES_summary!H$21</f>
        <v>0</v>
      </c>
      <c r="I105" s="184">
        <f>RES_hhdet_in_emih!I105/RES_summary!I$21</f>
        <v>0</v>
      </c>
      <c r="J105" s="184">
        <f>RES_hhdet_in_emih!J105/RES_summary!J$21</f>
        <v>0</v>
      </c>
      <c r="K105" s="184">
        <f>RES_hhdet_in_emih!K105/RES_summary!K$21</f>
        <v>0</v>
      </c>
      <c r="L105" s="184">
        <f>RES_hhdet_in_emih!L105/RES_summary!L$21</f>
        <v>0</v>
      </c>
      <c r="M105" s="184">
        <f>RES_hhdet_in_emih!M105/RES_summary!M$21</f>
        <v>0</v>
      </c>
      <c r="N105" s="184">
        <f>RES_hhdet_in_emih!N105/RES_summary!N$21</f>
        <v>0</v>
      </c>
      <c r="O105" s="184">
        <f>RES_hhdet_in_emih!O105/RES_summary!O$21</f>
        <v>0</v>
      </c>
      <c r="P105" s="184">
        <f>RES_hhdet_in_emih!P105/RES_summary!P$21</f>
        <v>0</v>
      </c>
      <c r="Q105" s="184">
        <f>RES_hhdet_in_emih!Q105/RES_summary!Q$21</f>
        <v>0</v>
      </c>
    </row>
    <row r="106" spans="1:17" ht="12.95" customHeight="1" x14ac:dyDescent="0.25">
      <c r="A106" s="158" t="s">
        <v>65</v>
      </c>
      <c r="B106" s="157"/>
      <c r="C106" s="178">
        <f>RES_hhdet_in_emih!C106/RES_summary!C$21</f>
        <v>0</v>
      </c>
      <c r="D106" s="178">
        <f>RES_hhdet_in_emih!D106/RES_summary!D$21</f>
        <v>0</v>
      </c>
      <c r="E106" s="178">
        <f>RES_hhdet_in_emih!E106/RES_summary!E$21</f>
        <v>0</v>
      </c>
      <c r="F106" s="178">
        <f>RES_hhdet_in_emih!F106/RES_summary!F$21</f>
        <v>0</v>
      </c>
      <c r="G106" s="178">
        <f>RES_hhdet_in_emih!G106/RES_summary!G$21</f>
        <v>0</v>
      </c>
      <c r="H106" s="178">
        <f>RES_hhdet_in_emih!H106/RES_summary!H$21</f>
        <v>0</v>
      </c>
      <c r="I106" s="178">
        <f>RES_hhdet_in_emih!I106/RES_summary!I$21</f>
        <v>0</v>
      </c>
      <c r="J106" s="178">
        <f>RES_hhdet_in_emih!J106/RES_summary!J$21</f>
        <v>0</v>
      </c>
      <c r="K106" s="178">
        <f>RES_hhdet_in_emih!K106/RES_summary!K$21</f>
        <v>0</v>
      </c>
      <c r="L106" s="178">
        <f>RES_hhdet_in_emih!L106/RES_summary!L$21</f>
        <v>0</v>
      </c>
      <c r="M106" s="178">
        <f>RES_hhdet_in_emih!M106/RES_summary!M$21</f>
        <v>0</v>
      </c>
      <c r="N106" s="178">
        <f>RES_hhdet_in_emih!N106/RES_summary!N$21</f>
        <v>0</v>
      </c>
      <c r="O106" s="178">
        <f>RES_hhdet_in_emih!O106/RES_summary!O$21</f>
        <v>0</v>
      </c>
      <c r="P106" s="178">
        <f>RES_hhdet_in_emih!P106/RES_summary!P$21</f>
        <v>0</v>
      </c>
      <c r="Q106" s="178">
        <f>RES_hhdet_in_emih!Q106/RES_summary!Q$21</f>
        <v>0</v>
      </c>
    </row>
    <row r="107" spans="1:17" ht="12" customHeight="1" x14ac:dyDescent="0.25">
      <c r="A107" s="23" t="s">
        <v>153</v>
      </c>
      <c r="B107" s="156"/>
      <c r="C107" s="177">
        <f>RES_hhdet_in_emih!C107/RES_summary!C$21</f>
        <v>0</v>
      </c>
      <c r="D107" s="177">
        <f>RES_hhdet_in_emih!D107/RES_summary!D$21</f>
        <v>0</v>
      </c>
      <c r="E107" s="177">
        <f>RES_hhdet_in_emih!E107/RES_summary!E$21</f>
        <v>0</v>
      </c>
      <c r="F107" s="177">
        <f>RES_hhdet_in_emih!F107/RES_summary!F$21</f>
        <v>0</v>
      </c>
      <c r="G107" s="177">
        <f>RES_hhdet_in_emih!G107/RES_summary!G$21</f>
        <v>0</v>
      </c>
      <c r="H107" s="177">
        <f>RES_hhdet_in_emih!H107/RES_summary!H$21</f>
        <v>0</v>
      </c>
      <c r="I107" s="177">
        <f>RES_hhdet_in_emih!I107/RES_summary!I$21</f>
        <v>0</v>
      </c>
      <c r="J107" s="177">
        <f>RES_hhdet_in_emih!J107/RES_summary!J$21</f>
        <v>0</v>
      </c>
      <c r="K107" s="177">
        <f>RES_hhdet_in_emih!K107/RES_summary!K$21</f>
        <v>0</v>
      </c>
      <c r="L107" s="177">
        <f>RES_hhdet_in_emih!L107/RES_summary!L$21</f>
        <v>0</v>
      </c>
      <c r="M107" s="177">
        <f>RES_hhdet_in_emih!M107/RES_summary!M$21</f>
        <v>0</v>
      </c>
      <c r="N107" s="177">
        <f>RES_hhdet_in_emih!N107/RES_summary!N$21</f>
        <v>0</v>
      </c>
      <c r="O107" s="177">
        <f>RES_hhdet_in_emih!O107/RES_summary!O$21</f>
        <v>0</v>
      </c>
      <c r="P107" s="177">
        <f>RES_hhdet_in_emih!P107/RES_summary!P$21</f>
        <v>0</v>
      </c>
      <c r="Q107" s="177">
        <f>RES_hhdet_in_emih!Q107/RES_summary!Q$21</f>
        <v>0</v>
      </c>
    </row>
    <row r="108" spans="1:17" ht="12" customHeight="1" x14ac:dyDescent="0.25">
      <c r="A108" s="23" t="s">
        <v>60</v>
      </c>
      <c r="B108" s="156"/>
      <c r="C108" s="177">
        <f>RES_hhdet_in_emih!C108/RES_summary!C$21</f>
        <v>0</v>
      </c>
      <c r="D108" s="177">
        <f>RES_hhdet_in_emih!D108/RES_summary!D$21</f>
        <v>0</v>
      </c>
      <c r="E108" s="177">
        <f>RES_hhdet_in_emih!E108/RES_summary!E$21</f>
        <v>0</v>
      </c>
      <c r="F108" s="177">
        <f>RES_hhdet_in_emih!F108/RES_summary!F$21</f>
        <v>0</v>
      </c>
      <c r="G108" s="177">
        <f>RES_hhdet_in_emih!G108/RES_summary!G$21</f>
        <v>0</v>
      </c>
      <c r="H108" s="177">
        <f>RES_hhdet_in_emih!H108/RES_summary!H$21</f>
        <v>0</v>
      </c>
      <c r="I108" s="177">
        <f>RES_hhdet_in_emih!I108/RES_summary!I$21</f>
        <v>0</v>
      </c>
      <c r="J108" s="177">
        <f>RES_hhdet_in_emih!J108/RES_summary!J$21</f>
        <v>0</v>
      </c>
      <c r="K108" s="177">
        <f>RES_hhdet_in_emih!K108/RES_summary!K$21</f>
        <v>0</v>
      </c>
      <c r="L108" s="177">
        <f>RES_hhdet_in_emih!L108/RES_summary!L$21</f>
        <v>0</v>
      </c>
      <c r="M108" s="177">
        <f>RES_hhdet_in_emih!M108/RES_summary!M$21</f>
        <v>0</v>
      </c>
      <c r="N108" s="177">
        <f>RES_hhdet_in_emih!N108/RES_summary!N$21</f>
        <v>0</v>
      </c>
      <c r="O108" s="177">
        <f>RES_hhdet_in_emih!O108/RES_summary!O$21</f>
        <v>0</v>
      </c>
      <c r="P108" s="177">
        <f>RES_hhdet_in_emih!P108/RES_summary!P$21</f>
        <v>0</v>
      </c>
      <c r="Q108" s="177">
        <f>RES_hhdet_in_emih!Q108/RES_summary!Q$21</f>
        <v>0</v>
      </c>
    </row>
    <row r="109" spans="1:17" ht="12.95" customHeight="1" x14ac:dyDescent="0.25">
      <c r="A109" s="158" t="s">
        <v>112</v>
      </c>
      <c r="B109" s="157"/>
      <c r="C109" s="178">
        <f>RES_hhdet_in_emih!C109/RES_summary!C$21</f>
        <v>0</v>
      </c>
      <c r="D109" s="178">
        <f>RES_hhdet_in_emih!D109/RES_summary!D$21</f>
        <v>0</v>
      </c>
      <c r="E109" s="178">
        <f>RES_hhdet_in_emih!E109/RES_summary!E$21</f>
        <v>0</v>
      </c>
      <c r="F109" s="178">
        <f>RES_hhdet_in_emih!F109/RES_summary!F$21</f>
        <v>0</v>
      </c>
      <c r="G109" s="178">
        <f>RES_hhdet_in_emih!G109/RES_summary!G$21</f>
        <v>0</v>
      </c>
      <c r="H109" s="178">
        <f>RES_hhdet_in_emih!H109/RES_summary!H$21</f>
        <v>0</v>
      </c>
      <c r="I109" s="178">
        <f>RES_hhdet_in_emih!I109/RES_summary!I$21</f>
        <v>0</v>
      </c>
      <c r="J109" s="178">
        <f>RES_hhdet_in_emih!J109/RES_summary!J$21</f>
        <v>0</v>
      </c>
      <c r="K109" s="178">
        <f>RES_hhdet_in_emih!K109/RES_summary!K$21</f>
        <v>0</v>
      </c>
      <c r="L109" s="178">
        <f>RES_hhdet_in_emih!L109/RES_summary!L$21</f>
        <v>0</v>
      </c>
      <c r="M109" s="178">
        <f>RES_hhdet_in_emih!M109/RES_summary!M$21</f>
        <v>0</v>
      </c>
      <c r="N109" s="178">
        <f>RES_hhdet_in_emih!N109/RES_summary!N$21</f>
        <v>0</v>
      </c>
      <c r="O109" s="178">
        <f>RES_hhdet_in_emih!O109/RES_summary!O$21</f>
        <v>0</v>
      </c>
      <c r="P109" s="178">
        <f>RES_hhdet_in_emih!P109/RES_summary!P$21</f>
        <v>0</v>
      </c>
      <c r="Q109" s="178">
        <f>RES_hhdet_in_emih!Q109/RES_summary!Q$21</f>
        <v>0</v>
      </c>
    </row>
    <row r="110" spans="1:17" ht="12" customHeight="1" x14ac:dyDescent="0.25">
      <c r="A110" s="23" t="s">
        <v>60</v>
      </c>
      <c r="B110" s="156"/>
      <c r="C110" s="177">
        <f>RES_hhdet_in_emih!C110/RES_summary!C$21</f>
        <v>0</v>
      </c>
      <c r="D110" s="177">
        <f>RES_hhdet_in_emih!D110/RES_summary!D$21</f>
        <v>0</v>
      </c>
      <c r="E110" s="177">
        <f>RES_hhdet_in_emih!E110/RES_summary!E$21</f>
        <v>0</v>
      </c>
      <c r="F110" s="177">
        <f>RES_hhdet_in_emih!F110/RES_summary!F$21</f>
        <v>0</v>
      </c>
      <c r="G110" s="177">
        <f>RES_hhdet_in_emih!G110/RES_summary!G$21</f>
        <v>0</v>
      </c>
      <c r="H110" s="177">
        <f>RES_hhdet_in_emih!H110/RES_summary!H$21</f>
        <v>0</v>
      </c>
      <c r="I110" s="177">
        <f>RES_hhdet_in_emih!I110/RES_summary!I$21</f>
        <v>0</v>
      </c>
      <c r="J110" s="177">
        <f>RES_hhdet_in_emih!J110/RES_summary!J$21</f>
        <v>0</v>
      </c>
      <c r="K110" s="177">
        <f>RES_hhdet_in_emih!K110/RES_summary!K$21</f>
        <v>0</v>
      </c>
      <c r="L110" s="177">
        <f>RES_hhdet_in_emih!L110/RES_summary!L$21</f>
        <v>0</v>
      </c>
      <c r="M110" s="177">
        <f>RES_hhdet_in_emih!M110/RES_summary!M$21</f>
        <v>0</v>
      </c>
      <c r="N110" s="177">
        <f>RES_hhdet_in_emih!N110/RES_summary!N$21</f>
        <v>0</v>
      </c>
      <c r="O110" s="177">
        <f>RES_hhdet_in_emih!O110/RES_summary!O$21</f>
        <v>0</v>
      </c>
      <c r="P110" s="177">
        <f>RES_hhdet_in_emih!P110/RES_summary!P$21</f>
        <v>0</v>
      </c>
      <c r="Q110" s="177">
        <f>RES_hhdet_in_emih!Q110/RES_summary!Q$21</f>
        <v>0</v>
      </c>
    </row>
    <row r="111" spans="1:17" ht="12" customHeight="1" x14ac:dyDescent="0.25">
      <c r="A111" s="158" t="s">
        <v>63</v>
      </c>
      <c r="B111" s="157"/>
      <c r="C111" s="178">
        <f>RES_hhdet_in_emih!C111/RES_summary!C$21</f>
        <v>0</v>
      </c>
      <c r="D111" s="178">
        <f>RES_hhdet_in_emih!D111/RES_summary!D$21</f>
        <v>0</v>
      </c>
      <c r="E111" s="178">
        <f>RES_hhdet_in_emih!E111/RES_summary!E$21</f>
        <v>0</v>
      </c>
      <c r="F111" s="178">
        <f>RES_hhdet_in_emih!F111/RES_summary!F$21</f>
        <v>0</v>
      </c>
      <c r="G111" s="178">
        <f>RES_hhdet_in_emih!G111/RES_summary!G$21</f>
        <v>0</v>
      </c>
      <c r="H111" s="178">
        <f>RES_hhdet_in_emih!H111/RES_summary!H$21</f>
        <v>0</v>
      </c>
      <c r="I111" s="178">
        <f>RES_hhdet_in_emih!I111/RES_summary!I$21</f>
        <v>0</v>
      </c>
      <c r="J111" s="178">
        <f>RES_hhdet_in_emih!J111/RES_summary!J$21</f>
        <v>0</v>
      </c>
      <c r="K111" s="178">
        <f>RES_hhdet_in_emih!K111/RES_summary!K$21</f>
        <v>0</v>
      </c>
      <c r="L111" s="178">
        <f>RES_hhdet_in_emih!L111/RES_summary!L$21</f>
        <v>0</v>
      </c>
      <c r="M111" s="178">
        <f>RES_hhdet_in_emih!M111/RES_summary!M$21</f>
        <v>0</v>
      </c>
      <c r="N111" s="178">
        <f>RES_hhdet_in_emih!N111/RES_summary!N$21</f>
        <v>0</v>
      </c>
      <c r="O111" s="178">
        <f>RES_hhdet_in_emih!O111/RES_summary!O$21</f>
        <v>0</v>
      </c>
      <c r="P111" s="178">
        <f>RES_hhdet_in_emih!P111/RES_summary!P$21</f>
        <v>0</v>
      </c>
      <c r="Q111" s="178">
        <f>RES_hhdet_in_emih!Q111/RES_summary!Q$21</f>
        <v>0</v>
      </c>
    </row>
    <row r="112" spans="1:17" ht="12" customHeight="1" x14ac:dyDescent="0.25">
      <c r="A112" s="167" t="s">
        <v>152</v>
      </c>
      <c r="B112" s="132"/>
      <c r="C112" s="183">
        <f>RES_hhdet_in_emih!C112/RES_summary!C$21</f>
        <v>0</v>
      </c>
      <c r="D112" s="183">
        <f>RES_hhdet_in_emih!D112/RES_summary!D$21</f>
        <v>0</v>
      </c>
      <c r="E112" s="183">
        <f>RES_hhdet_in_emih!E112/RES_summary!E$21</f>
        <v>0</v>
      </c>
      <c r="F112" s="183">
        <f>RES_hhdet_in_emih!F112/RES_summary!F$21</f>
        <v>0</v>
      </c>
      <c r="G112" s="183">
        <f>RES_hhdet_in_emih!G112/RES_summary!G$21</f>
        <v>0</v>
      </c>
      <c r="H112" s="183">
        <f>RES_hhdet_in_emih!H112/RES_summary!H$21</f>
        <v>0</v>
      </c>
      <c r="I112" s="183">
        <f>RES_hhdet_in_emih!I112/RES_summary!I$21</f>
        <v>0</v>
      </c>
      <c r="J112" s="183">
        <f>RES_hhdet_in_emih!J112/RES_summary!J$21</f>
        <v>0</v>
      </c>
      <c r="K112" s="183">
        <f>RES_hhdet_in_emih!K112/RES_summary!K$21</f>
        <v>0</v>
      </c>
      <c r="L112" s="183">
        <f>RES_hhdet_in_emih!L112/RES_summary!L$21</f>
        <v>0</v>
      </c>
      <c r="M112" s="183">
        <f>RES_hhdet_in_emih!M112/RES_summary!M$21</f>
        <v>0</v>
      </c>
      <c r="N112" s="183">
        <f>RES_hhdet_in_emih!N112/RES_summary!N$21</f>
        <v>0</v>
      </c>
      <c r="O112" s="183">
        <f>RES_hhdet_in_emih!O112/RES_summary!O$21</f>
        <v>0</v>
      </c>
      <c r="P112" s="183">
        <f>RES_hhdet_in_emih!P112/RES_summary!P$21</f>
        <v>0</v>
      </c>
      <c r="Q112" s="183">
        <f>RES_hhdet_in_emih!Q112/RES_summary!Q$21</f>
        <v>0</v>
      </c>
    </row>
    <row r="113" spans="1:17" ht="12" customHeight="1" x14ac:dyDescent="0.25">
      <c r="A113" s="167" t="s">
        <v>151</v>
      </c>
      <c r="B113" s="132"/>
      <c r="C113" s="183">
        <f>RES_hhdet_in_emih!C113/RES_summary!C$21</f>
        <v>0</v>
      </c>
      <c r="D113" s="183">
        <f>RES_hhdet_in_emih!D113/RES_summary!D$21</f>
        <v>0</v>
      </c>
      <c r="E113" s="183">
        <f>RES_hhdet_in_emih!E113/RES_summary!E$21</f>
        <v>0</v>
      </c>
      <c r="F113" s="183">
        <f>RES_hhdet_in_emih!F113/RES_summary!F$21</f>
        <v>0</v>
      </c>
      <c r="G113" s="183">
        <f>RES_hhdet_in_emih!G113/RES_summary!G$21</f>
        <v>0</v>
      </c>
      <c r="H113" s="183">
        <f>RES_hhdet_in_emih!H113/RES_summary!H$21</f>
        <v>0</v>
      </c>
      <c r="I113" s="183">
        <f>RES_hhdet_in_emih!I113/RES_summary!I$21</f>
        <v>0</v>
      </c>
      <c r="J113" s="183">
        <f>RES_hhdet_in_emih!J113/RES_summary!J$21</f>
        <v>0</v>
      </c>
      <c r="K113" s="183">
        <f>RES_hhdet_in_emih!K113/RES_summary!K$21</f>
        <v>0</v>
      </c>
      <c r="L113" s="183">
        <f>RES_hhdet_in_emih!L113/RES_summary!L$21</f>
        <v>0</v>
      </c>
      <c r="M113" s="183">
        <f>RES_hhdet_in_emih!M113/RES_summary!M$21</f>
        <v>0</v>
      </c>
      <c r="N113" s="183">
        <f>RES_hhdet_in_emih!N113/RES_summary!N$21</f>
        <v>0</v>
      </c>
      <c r="O113" s="183">
        <f>RES_hhdet_in_emih!O113/RES_summary!O$21</f>
        <v>0</v>
      </c>
      <c r="P113" s="183">
        <f>RES_hhdet_in_emih!P113/RES_summary!P$21</f>
        <v>0</v>
      </c>
      <c r="Q113" s="183">
        <f>RES_hhdet_in_emih!Q113/RES_summary!Q$21</f>
        <v>0</v>
      </c>
    </row>
    <row r="114" spans="1:17" ht="12" customHeight="1" x14ac:dyDescent="0.25">
      <c r="A114" s="166" t="s">
        <v>79</v>
      </c>
      <c r="B114" s="165"/>
      <c r="C114" s="182">
        <f>RES_hhdet_in_emih!C114/RES_summary!C$21</f>
        <v>0</v>
      </c>
      <c r="D114" s="182">
        <f>RES_hhdet_in_emih!D114/RES_summary!D$21</f>
        <v>0</v>
      </c>
      <c r="E114" s="182">
        <f>RES_hhdet_in_emih!E114/RES_summary!E$21</f>
        <v>0</v>
      </c>
      <c r="F114" s="182">
        <f>RES_hhdet_in_emih!F114/RES_summary!F$21</f>
        <v>0</v>
      </c>
      <c r="G114" s="182">
        <f>RES_hhdet_in_emih!G114/RES_summary!G$21</f>
        <v>0</v>
      </c>
      <c r="H114" s="182">
        <f>RES_hhdet_in_emih!H114/RES_summary!H$21</f>
        <v>0</v>
      </c>
      <c r="I114" s="182">
        <f>RES_hhdet_in_emih!I114/RES_summary!I$21</f>
        <v>0</v>
      </c>
      <c r="J114" s="182">
        <f>RES_hhdet_in_emih!J114/RES_summary!J$21</f>
        <v>0</v>
      </c>
      <c r="K114" s="182">
        <f>RES_hhdet_in_emih!K114/RES_summary!K$21</f>
        <v>0</v>
      </c>
      <c r="L114" s="182">
        <f>RES_hhdet_in_emih!L114/RES_summary!L$21</f>
        <v>0</v>
      </c>
      <c r="M114" s="182">
        <f>RES_hhdet_in_emih!M114/RES_summary!M$21</f>
        <v>0</v>
      </c>
      <c r="N114" s="182">
        <f>RES_hhdet_in_emih!N114/RES_summary!N$21</f>
        <v>0</v>
      </c>
      <c r="O114" s="182">
        <f>RES_hhdet_in_emih!O114/RES_summary!O$21</f>
        <v>0</v>
      </c>
      <c r="P114" s="182">
        <f>RES_hhdet_in_emih!P114/RES_summary!P$21</f>
        <v>0</v>
      </c>
      <c r="Q114" s="182">
        <f>RES_hhdet_in_emih!Q114/RES_summary!Q$21</f>
        <v>0</v>
      </c>
    </row>
    <row r="115" spans="1:17" ht="12" customHeight="1" x14ac:dyDescent="0.25">
      <c r="A115" s="147" t="s">
        <v>59</v>
      </c>
      <c r="B115" s="164"/>
      <c r="C115" s="181">
        <f>RES_hhdet_in_emih!C115/RES_summary!C$21</f>
        <v>0</v>
      </c>
      <c r="D115" s="181">
        <f>RES_hhdet_in_emih!D115/RES_summary!D$21</f>
        <v>0</v>
      </c>
      <c r="E115" s="181">
        <f>RES_hhdet_in_emih!E115/RES_summary!E$21</f>
        <v>0</v>
      </c>
      <c r="F115" s="181">
        <f>RES_hhdet_in_emih!F115/RES_summary!F$21</f>
        <v>0</v>
      </c>
      <c r="G115" s="181">
        <f>RES_hhdet_in_emih!G115/RES_summary!G$21</f>
        <v>0</v>
      </c>
      <c r="H115" s="181">
        <f>RES_hhdet_in_emih!H115/RES_summary!H$21</f>
        <v>0</v>
      </c>
      <c r="I115" s="181">
        <f>RES_hhdet_in_emih!I115/RES_summary!I$21</f>
        <v>0</v>
      </c>
      <c r="J115" s="181">
        <f>RES_hhdet_in_emih!J115/RES_summary!J$21</f>
        <v>0</v>
      </c>
      <c r="K115" s="181">
        <f>RES_hhdet_in_emih!K115/RES_summary!K$21</f>
        <v>0</v>
      </c>
      <c r="L115" s="181">
        <f>RES_hhdet_in_emih!L115/RES_summary!L$21</f>
        <v>0</v>
      </c>
      <c r="M115" s="181">
        <f>RES_hhdet_in_emih!M115/RES_summary!M$21</f>
        <v>0</v>
      </c>
      <c r="N115" s="181">
        <f>RES_hhdet_in_emih!N115/RES_summary!N$21</f>
        <v>0</v>
      </c>
      <c r="O115" s="181">
        <f>RES_hhdet_in_emih!O115/RES_summary!O$21</f>
        <v>0</v>
      </c>
      <c r="P115" s="181">
        <f>RES_hhdet_in_emih!P115/RES_summary!P$21</f>
        <v>0</v>
      </c>
      <c r="Q115" s="181">
        <f>RES_hhdet_in_emih!Q115/RES_summary!Q$21</f>
        <v>0</v>
      </c>
    </row>
    <row r="116" spans="1:17" ht="12" customHeight="1" x14ac:dyDescent="0.25">
      <c r="A116" s="163" t="s">
        <v>142</v>
      </c>
      <c r="B116" s="162"/>
      <c r="C116" s="180">
        <f>RES_hhdet_in_emih!C116/RES_summary!C$21</f>
        <v>0</v>
      </c>
      <c r="D116" s="180">
        <f>RES_hhdet_in_emih!D116/RES_summary!D$21</f>
        <v>0</v>
      </c>
      <c r="E116" s="180">
        <f>RES_hhdet_in_emih!E116/RES_summary!E$21</f>
        <v>0</v>
      </c>
      <c r="F116" s="180">
        <f>RES_hhdet_in_emih!F116/RES_summary!F$21</f>
        <v>0</v>
      </c>
      <c r="G116" s="180">
        <f>RES_hhdet_in_emih!G116/RES_summary!G$21</f>
        <v>0</v>
      </c>
      <c r="H116" s="180">
        <f>RES_hhdet_in_emih!H116/RES_summary!H$21</f>
        <v>0</v>
      </c>
      <c r="I116" s="180">
        <f>RES_hhdet_in_emih!I116/RES_summary!I$21</f>
        <v>0</v>
      </c>
      <c r="J116" s="180">
        <f>RES_hhdet_in_emih!J116/RES_summary!J$21</f>
        <v>0</v>
      </c>
      <c r="K116" s="180">
        <f>RES_hhdet_in_emih!K116/RES_summary!K$21</f>
        <v>0</v>
      </c>
      <c r="L116" s="180">
        <f>RES_hhdet_in_emih!L116/RES_summary!L$21</f>
        <v>0</v>
      </c>
      <c r="M116" s="180">
        <f>RES_hhdet_in_emih!M116/RES_summary!M$21</f>
        <v>0</v>
      </c>
      <c r="N116" s="180">
        <f>RES_hhdet_in_emih!N116/RES_summary!N$21</f>
        <v>0</v>
      </c>
      <c r="O116" s="180">
        <f>RES_hhdet_in_emih!O116/RES_summary!O$21</f>
        <v>0</v>
      </c>
      <c r="P116" s="180">
        <f>RES_hhdet_in_emih!P116/RES_summary!P$21</f>
        <v>0</v>
      </c>
      <c r="Q116" s="180">
        <f>RES_hhdet_in_emih!Q116/RES_summary!Q$21</f>
        <v>0</v>
      </c>
    </row>
    <row r="117" spans="1:17" ht="12" customHeight="1" x14ac:dyDescent="0.25">
      <c r="A117" s="161" t="s">
        <v>141</v>
      </c>
      <c r="B117" s="160"/>
      <c r="C117" s="179">
        <f>RES_hhdet_in_emih!C117/RES_summary!C$21</f>
        <v>0</v>
      </c>
      <c r="D117" s="179">
        <f>RES_hhdet_in_emih!D117/RES_summary!D$21</f>
        <v>0</v>
      </c>
      <c r="E117" s="179">
        <f>RES_hhdet_in_emih!E117/RES_summary!E$21</f>
        <v>0</v>
      </c>
      <c r="F117" s="179">
        <f>RES_hhdet_in_emih!F117/RES_summary!F$21</f>
        <v>0</v>
      </c>
      <c r="G117" s="179">
        <f>RES_hhdet_in_emih!G117/RES_summary!G$21</f>
        <v>0</v>
      </c>
      <c r="H117" s="179">
        <f>RES_hhdet_in_emih!H117/RES_summary!H$21</f>
        <v>0</v>
      </c>
      <c r="I117" s="179">
        <f>RES_hhdet_in_emih!I117/RES_summary!I$21</f>
        <v>0</v>
      </c>
      <c r="J117" s="179">
        <f>RES_hhdet_in_emih!J117/RES_summary!J$21</f>
        <v>0</v>
      </c>
      <c r="K117" s="179">
        <f>RES_hhdet_in_emih!K117/RES_summary!K$21</f>
        <v>0</v>
      </c>
      <c r="L117" s="179">
        <f>RES_hhdet_in_emih!L117/RES_summary!L$21</f>
        <v>0</v>
      </c>
      <c r="M117" s="179">
        <f>RES_hhdet_in_emih!M117/RES_summary!M$21</f>
        <v>0</v>
      </c>
      <c r="N117" s="179">
        <f>RES_hhdet_in_emih!N117/RES_summary!N$21</f>
        <v>0</v>
      </c>
      <c r="O117" s="179">
        <f>RES_hhdet_in_emih!O117/RES_summary!O$21</f>
        <v>0</v>
      </c>
      <c r="P117" s="179">
        <f>RES_hhdet_in_emih!P117/RES_summary!P$21</f>
        <v>0</v>
      </c>
      <c r="Q117" s="179">
        <f>RES_hhdet_in_emih!Q117/RES_summary!Q$21</f>
        <v>0</v>
      </c>
    </row>
    <row r="118" spans="1:17" ht="12" customHeight="1" x14ac:dyDescent="0.25">
      <c r="A118" s="148" t="s">
        <v>60</v>
      </c>
      <c r="B118" s="156"/>
      <c r="C118" s="177">
        <f>RES_hhdet_in_emih!C118/RES_summary!C$21</f>
        <v>0</v>
      </c>
      <c r="D118" s="177">
        <f>RES_hhdet_in_emih!D118/RES_summary!D$21</f>
        <v>0</v>
      </c>
      <c r="E118" s="177">
        <f>RES_hhdet_in_emih!E118/RES_summary!E$21</f>
        <v>0</v>
      </c>
      <c r="F118" s="177">
        <f>RES_hhdet_in_emih!F118/RES_summary!F$21</f>
        <v>0</v>
      </c>
      <c r="G118" s="177">
        <f>RES_hhdet_in_emih!G118/RES_summary!G$21</f>
        <v>0</v>
      </c>
      <c r="H118" s="177">
        <f>RES_hhdet_in_emih!H118/RES_summary!H$21</f>
        <v>0</v>
      </c>
      <c r="I118" s="177">
        <f>RES_hhdet_in_emih!I118/RES_summary!I$21</f>
        <v>0</v>
      </c>
      <c r="J118" s="177">
        <f>RES_hhdet_in_emih!J118/RES_summary!J$21</f>
        <v>0</v>
      </c>
      <c r="K118" s="177">
        <f>RES_hhdet_in_emih!K118/RES_summary!K$21</f>
        <v>0</v>
      </c>
      <c r="L118" s="177">
        <f>RES_hhdet_in_emih!L118/RES_summary!L$21</f>
        <v>0</v>
      </c>
      <c r="M118" s="177">
        <f>RES_hhdet_in_emih!M118/RES_summary!M$21</f>
        <v>0</v>
      </c>
      <c r="N118" s="177">
        <f>RES_hhdet_in_emih!N118/RES_summary!N$21</f>
        <v>0</v>
      </c>
      <c r="O118" s="177">
        <f>RES_hhdet_in_emih!O118/RES_summary!O$21</f>
        <v>0</v>
      </c>
      <c r="P118" s="177">
        <f>RES_hhdet_in_emih!P118/RES_summary!P$21</f>
        <v>0</v>
      </c>
      <c r="Q118" s="177">
        <f>RES_hhdet_in_emih!Q118/RES_summary!Q$21</f>
        <v>0</v>
      </c>
    </row>
    <row r="119" spans="1:17" ht="12" customHeight="1" x14ac:dyDescent="0.25">
      <c r="A119" s="148" t="s">
        <v>59</v>
      </c>
      <c r="B119" s="156"/>
      <c r="C119" s="177">
        <f>RES_hhdet_in_emih!C119/RES_summary!C$21</f>
        <v>0</v>
      </c>
      <c r="D119" s="177">
        <f>RES_hhdet_in_emih!D119/RES_summary!D$21</f>
        <v>0</v>
      </c>
      <c r="E119" s="177">
        <f>RES_hhdet_in_emih!E119/RES_summary!E$21</f>
        <v>0</v>
      </c>
      <c r="F119" s="177">
        <f>RES_hhdet_in_emih!F119/RES_summary!F$21</f>
        <v>0</v>
      </c>
      <c r="G119" s="177">
        <f>RES_hhdet_in_emih!G119/RES_summary!G$21</f>
        <v>0</v>
      </c>
      <c r="H119" s="177">
        <f>RES_hhdet_in_emih!H119/RES_summary!H$21</f>
        <v>0</v>
      </c>
      <c r="I119" s="177">
        <f>RES_hhdet_in_emih!I119/RES_summary!I$21</f>
        <v>0</v>
      </c>
      <c r="J119" s="177">
        <f>RES_hhdet_in_emih!J119/RES_summary!J$21</f>
        <v>0</v>
      </c>
      <c r="K119" s="177">
        <f>RES_hhdet_in_emih!K119/RES_summary!K$21</f>
        <v>0</v>
      </c>
      <c r="L119" s="177">
        <f>RES_hhdet_in_emih!L119/RES_summary!L$21</f>
        <v>0</v>
      </c>
      <c r="M119" s="177">
        <f>RES_hhdet_in_emih!M119/RES_summary!M$21</f>
        <v>0</v>
      </c>
      <c r="N119" s="177">
        <f>RES_hhdet_in_emih!N119/RES_summary!N$21</f>
        <v>0</v>
      </c>
      <c r="O119" s="177">
        <f>RES_hhdet_in_emih!O119/RES_summary!O$21</f>
        <v>0</v>
      </c>
      <c r="P119" s="177">
        <f>RES_hhdet_in_emih!P119/RES_summary!P$21</f>
        <v>0</v>
      </c>
      <c r="Q119" s="177">
        <f>RES_hhdet_in_emih!Q119/RES_summary!Q$21</f>
        <v>0</v>
      </c>
    </row>
    <row r="120" spans="1:17" ht="12" customHeight="1" x14ac:dyDescent="0.25">
      <c r="A120" s="158" t="s">
        <v>62</v>
      </c>
      <c r="B120" s="157"/>
      <c r="C120" s="178">
        <f>RES_hhdet_in_emih!C120/RES_summary!C$21</f>
        <v>0</v>
      </c>
      <c r="D120" s="178">
        <f>RES_hhdet_in_emih!D120/RES_summary!D$21</f>
        <v>0</v>
      </c>
      <c r="E120" s="178">
        <f>RES_hhdet_in_emih!E120/RES_summary!E$21</f>
        <v>0</v>
      </c>
      <c r="F120" s="178">
        <f>RES_hhdet_in_emih!F120/RES_summary!F$21</f>
        <v>0</v>
      </c>
      <c r="G120" s="178">
        <f>RES_hhdet_in_emih!G120/RES_summary!G$21</f>
        <v>0</v>
      </c>
      <c r="H120" s="178">
        <f>RES_hhdet_in_emih!H120/RES_summary!H$21</f>
        <v>0</v>
      </c>
      <c r="I120" s="178">
        <f>RES_hhdet_in_emih!I120/RES_summary!I$21</f>
        <v>0</v>
      </c>
      <c r="J120" s="178">
        <f>RES_hhdet_in_emih!J120/RES_summary!J$21</f>
        <v>0</v>
      </c>
      <c r="K120" s="178">
        <f>RES_hhdet_in_emih!K120/RES_summary!K$21</f>
        <v>0</v>
      </c>
      <c r="L120" s="178">
        <f>RES_hhdet_in_emih!L120/RES_summary!L$21</f>
        <v>0</v>
      </c>
      <c r="M120" s="178">
        <f>RES_hhdet_in_emih!M120/RES_summary!M$21</f>
        <v>0</v>
      </c>
      <c r="N120" s="178">
        <f>RES_hhdet_in_emih!N120/RES_summary!N$21</f>
        <v>0</v>
      </c>
      <c r="O120" s="178">
        <f>RES_hhdet_in_emih!O120/RES_summary!O$21</f>
        <v>0</v>
      </c>
      <c r="P120" s="178">
        <f>RES_hhdet_in_emih!P120/RES_summary!P$21</f>
        <v>0</v>
      </c>
      <c r="Q120" s="178">
        <f>RES_hhdet_in_emih!Q120/RES_summary!Q$21</f>
        <v>0</v>
      </c>
    </row>
    <row r="121" spans="1:17" ht="12" customHeight="1" x14ac:dyDescent="0.25">
      <c r="A121" s="23" t="s">
        <v>57</v>
      </c>
      <c r="B121" s="156"/>
      <c r="C121" s="177">
        <f>RES_hhdet_in_emih!C121/RES_summary!C$21</f>
        <v>0</v>
      </c>
      <c r="D121" s="177">
        <f>RES_hhdet_in_emih!D121/RES_summary!D$21</f>
        <v>0</v>
      </c>
      <c r="E121" s="177">
        <f>RES_hhdet_in_emih!E121/RES_summary!E$21</f>
        <v>0</v>
      </c>
      <c r="F121" s="177">
        <f>RES_hhdet_in_emih!F121/RES_summary!F$21</f>
        <v>0</v>
      </c>
      <c r="G121" s="177">
        <f>RES_hhdet_in_emih!G121/RES_summary!G$21</f>
        <v>0</v>
      </c>
      <c r="H121" s="177">
        <f>RES_hhdet_in_emih!H121/RES_summary!H$21</f>
        <v>0</v>
      </c>
      <c r="I121" s="177">
        <f>RES_hhdet_in_emih!I121/RES_summary!I$21</f>
        <v>0</v>
      </c>
      <c r="J121" s="177">
        <f>RES_hhdet_in_emih!J121/RES_summary!J$21</f>
        <v>0</v>
      </c>
      <c r="K121" s="177">
        <f>RES_hhdet_in_emih!K121/RES_summary!K$21</f>
        <v>0</v>
      </c>
      <c r="L121" s="177">
        <f>RES_hhdet_in_emih!L121/RES_summary!L$21</f>
        <v>0</v>
      </c>
      <c r="M121" s="177">
        <f>RES_hhdet_in_emih!M121/RES_summary!M$21</f>
        <v>0</v>
      </c>
      <c r="N121" s="177">
        <f>RES_hhdet_in_emih!N121/RES_summary!N$21</f>
        <v>0</v>
      </c>
      <c r="O121" s="177">
        <f>RES_hhdet_in_emih!O121/RES_summary!O$21</f>
        <v>0</v>
      </c>
      <c r="P121" s="177">
        <f>RES_hhdet_in_emih!P121/RES_summary!P$21</f>
        <v>0</v>
      </c>
      <c r="Q121" s="177">
        <f>RES_hhdet_in_emih!Q121/RES_summary!Q$21</f>
        <v>0</v>
      </c>
    </row>
    <row r="122" spans="1:17" ht="12" customHeight="1" x14ac:dyDescent="0.25">
      <c r="A122" s="29" t="s">
        <v>140</v>
      </c>
      <c r="B122" s="57"/>
      <c r="C122" s="176">
        <f>RES_hhdet_in_emih!C122/RES_summary!C$21</f>
        <v>0</v>
      </c>
      <c r="D122" s="176">
        <f>RES_hhdet_in_emih!D122/RES_summary!D$21</f>
        <v>0</v>
      </c>
      <c r="E122" s="176">
        <f>RES_hhdet_in_emih!E122/RES_summary!E$21</f>
        <v>0</v>
      </c>
      <c r="F122" s="176">
        <f>RES_hhdet_in_emih!F122/RES_summary!F$21</f>
        <v>0</v>
      </c>
      <c r="G122" s="176">
        <f>RES_hhdet_in_emih!G122/RES_summary!G$21</f>
        <v>0</v>
      </c>
      <c r="H122" s="176">
        <f>RES_hhdet_in_emih!H122/RES_summary!H$21</f>
        <v>0</v>
      </c>
      <c r="I122" s="176">
        <f>RES_hhdet_in_emih!I122/RES_summary!I$21</f>
        <v>0</v>
      </c>
      <c r="J122" s="176">
        <f>RES_hhdet_in_emih!J122/RES_summary!J$21</f>
        <v>0</v>
      </c>
      <c r="K122" s="176">
        <f>RES_hhdet_in_emih!K122/RES_summary!K$21</f>
        <v>0</v>
      </c>
      <c r="L122" s="176">
        <f>RES_hhdet_in_emih!L122/RES_summary!L$21</f>
        <v>0</v>
      </c>
      <c r="M122" s="176">
        <f>RES_hhdet_in_emih!M122/RES_summary!M$21</f>
        <v>0</v>
      </c>
      <c r="N122" s="176">
        <f>RES_hhdet_in_emih!N122/RES_summary!N$21</f>
        <v>0</v>
      </c>
      <c r="O122" s="176">
        <f>RES_hhdet_in_emih!O122/RES_summary!O$21</f>
        <v>0</v>
      </c>
      <c r="P122" s="176">
        <f>RES_hhdet_in_emih!P122/RES_summary!P$21</f>
        <v>0</v>
      </c>
      <c r="Q122" s="176">
        <f>RES_hhdet_in_emih!Q122/RES_summary!Q$21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84">
        <f>RES_hhdet_in_emih!C124/RES_summary!C$21</f>
        <v>0</v>
      </c>
      <c r="D124" s="184">
        <f>RES_hhdet_in_emih!D124/RES_summary!D$21</f>
        <v>0</v>
      </c>
      <c r="E124" s="184">
        <f>RES_hhdet_in_emih!E124/RES_summary!E$21</f>
        <v>0</v>
      </c>
      <c r="F124" s="184">
        <f>RES_hhdet_in_emih!F124/RES_summary!F$21</f>
        <v>0</v>
      </c>
      <c r="G124" s="184">
        <f>RES_hhdet_in_emih!G124/RES_summary!G$21</f>
        <v>0</v>
      </c>
      <c r="H124" s="184">
        <f>RES_hhdet_in_emih!H124/RES_summary!H$21</f>
        <v>0</v>
      </c>
      <c r="I124" s="184">
        <f>RES_hhdet_in_emih!I124/RES_summary!I$21</f>
        <v>0</v>
      </c>
      <c r="J124" s="184">
        <f>RES_hhdet_in_emih!J124/RES_summary!J$21</f>
        <v>0</v>
      </c>
      <c r="K124" s="184">
        <f>RES_hhdet_in_emih!K124/RES_summary!K$21</f>
        <v>0</v>
      </c>
      <c r="L124" s="184">
        <f>RES_hhdet_in_emih!L124/RES_summary!L$21</f>
        <v>0</v>
      </c>
      <c r="M124" s="184">
        <f>RES_hhdet_in_emih!M124/RES_summary!M$21</f>
        <v>0</v>
      </c>
      <c r="N124" s="184">
        <f>RES_hhdet_in_emih!N124/RES_summary!N$21</f>
        <v>0</v>
      </c>
      <c r="O124" s="184">
        <f>RES_hhdet_in_emih!O124/RES_summary!O$21</f>
        <v>6.2661860315616852E-2</v>
      </c>
      <c r="P124" s="184">
        <f>RES_hhdet_in_emih!P124/RES_summary!P$21</f>
        <v>4.7093399860103392E-2</v>
      </c>
      <c r="Q124" s="184">
        <f>RES_hhdet_in_emih!Q124/RES_summary!Q$21</f>
        <v>4.4997479512790144E-2</v>
      </c>
    </row>
    <row r="125" spans="1:17" ht="12.95" customHeight="1" x14ac:dyDescent="0.25">
      <c r="A125" s="158" t="s">
        <v>65</v>
      </c>
      <c r="B125" s="157"/>
      <c r="C125" s="178">
        <f>RES_hhdet_in_emih!C125/RES_summary!C$21</f>
        <v>0</v>
      </c>
      <c r="D125" s="178">
        <f>RES_hhdet_in_emih!D125/RES_summary!D$21</f>
        <v>0</v>
      </c>
      <c r="E125" s="178">
        <f>RES_hhdet_in_emih!E125/RES_summary!E$21</f>
        <v>0</v>
      </c>
      <c r="F125" s="178">
        <f>RES_hhdet_in_emih!F125/RES_summary!F$21</f>
        <v>0</v>
      </c>
      <c r="G125" s="178">
        <f>RES_hhdet_in_emih!G125/RES_summary!G$21</f>
        <v>0</v>
      </c>
      <c r="H125" s="178">
        <f>RES_hhdet_in_emih!H125/RES_summary!H$21</f>
        <v>0</v>
      </c>
      <c r="I125" s="178">
        <f>RES_hhdet_in_emih!I125/RES_summary!I$21</f>
        <v>0</v>
      </c>
      <c r="J125" s="178">
        <f>RES_hhdet_in_emih!J125/RES_summary!J$21</f>
        <v>0</v>
      </c>
      <c r="K125" s="178">
        <f>RES_hhdet_in_emih!K125/RES_summary!K$21</f>
        <v>0</v>
      </c>
      <c r="L125" s="178">
        <f>RES_hhdet_in_emih!L125/RES_summary!L$21</f>
        <v>0</v>
      </c>
      <c r="M125" s="178">
        <f>RES_hhdet_in_emih!M125/RES_summary!M$21</f>
        <v>0</v>
      </c>
      <c r="N125" s="178">
        <f>RES_hhdet_in_emih!N125/RES_summary!N$21</f>
        <v>0</v>
      </c>
      <c r="O125" s="178">
        <f>RES_hhdet_in_emih!O125/RES_summary!O$21</f>
        <v>0</v>
      </c>
      <c r="P125" s="178">
        <f>RES_hhdet_in_emih!P125/RES_summary!P$21</f>
        <v>0</v>
      </c>
      <c r="Q125" s="178">
        <f>RES_hhdet_in_emih!Q125/RES_summary!Q$21</f>
        <v>0</v>
      </c>
    </row>
    <row r="126" spans="1:17" ht="12" customHeight="1" x14ac:dyDescent="0.25">
      <c r="A126" s="23" t="s">
        <v>149</v>
      </c>
      <c r="B126" s="156"/>
      <c r="C126" s="177">
        <f>RES_hhdet_in_emih!C126/RES_summary!C$21</f>
        <v>0</v>
      </c>
      <c r="D126" s="177">
        <f>RES_hhdet_in_emih!D126/RES_summary!D$21</f>
        <v>0</v>
      </c>
      <c r="E126" s="177">
        <f>RES_hhdet_in_emih!E126/RES_summary!E$21</f>
        <v>0</v>
      </c>
      <c r="F126" s="177">
        <f>RES_hhdet_in_emih!F126/RES_summary!F$21</f>
        <v>0</v>
      </c>
      <c r="G126" s="177">
        <f>RES_hhdet_in_emih!G126/RES_summary!G$21</f>
        <v>0</v>
      </c>
      <c r="H126" s="177">
        <f>RES_hhdet_in_emih!H126/RES_summary!H$21</f>
        <v>0</v>
      </c>
      <c r="I126" s="177">
        <f>RES_hhdet_in_emih!I126/RES_summary!I$21</f>
        <v>0</v>
      </c>
      <c r="J126" s="177">
        <f>RES_hhdet_in_emih!J126/RES_summary!J$21</f>
        <v>0</v>
      </c>
      <c r="K126" s="177">
        <f>RES_hhdet_in_emih!K126/RES_summary!K$21</f>
        <v>0</v>
      </c>
      <c r="L126" s="177">
        <f>RES_hhdet_in_emih!L126/RES_summary!L$21</f>
        <v>0</v>
      </c>
      <c r="M126" s="177">
        <f>RES_hhdet_in_emih!M126/RES_summary!M$21</f>
        <v>0</v>
      </c>
      <c r="N126" s="177">
        <f>RES_hhdet_in_emih!N126/RES_summary!N$21</f>
        <v>0</v>
      </c>
      <c r="O126" s="177">
        <f>RES_hhdet_in_emih!O126/RES_summary!O$21</f>
        <v>0</v>
      </c>
      <c r="P126" s="177">
        <f>RES_hhdet_in_emih!P126/RES_summary!P$21</f>
        <v>0</v>
      </c>
      <c r="Q126" s="177">
        <f>RES_hhdet_in_emih!Q126/RES_summary!Q$21</f>
        <v>0</v>
      </c>
    </row>
    <row r="127" spans="1:17" ht="12" customHeight="1" x14ac:dyDescent="0.25">
      <c r="A127" s="23" t="s">
        <v>60</v>
      </c>
      <c r="B127" s="156"/>
      <c r="C127" s="177">
        <f>RES_hhdet_in_emih!C127/RES_summary!C$21</f>
        <v>0</v>
      </c>
      <c r="D127" s="177">
        <f>RES_hhdet_in_emih!D127/RES_summary!D$21</f>
        <v>0</v>
      </c>
      <c r="E127" s="177">
        <f>RES_hhdet_in_emih!E127/RES_summary!E$21</f>
        <v>0</v>
      </c>
      <c r="F127" s="177">
        <f>RES_hhdet_in_emih!F127/RES_summary!F$21</f>
        <v>0</v>
      </c>
      <c r="G127" s="177">
        <f>RES_hhdet_in_emih!G127/RES_summary!G$21</f>
        <v>0</v>
      </c>
      <c r="H127" s="177">
        <f>RES_hhdet_in_emih!H127/RES_summary!H$21</f>
        <v>0</v>
      </c>
      <c r="I127" s="177">
        <f>RES_hhdet_in_emih!I127/RES_summary!I$21</f>
        <v>0</v>
      </c>
      <c r="J127" s="177">
        <f>RES_hhdet_in_emih!J127/RES_summary!J$21</f>
        <v>0</v>
      </c>
      <c r="K127" s="177">
        <f>RES_hhdet_in_emih!K127/RES_summary!K$21</f>
        <v>0</v>
      </c>
      <c r="L127" s="177">
        <f>RES_hhdet_in_emih!L127/RES_summary!L$21</f>
        <v>0</v>
      </c>
      <c r="M127" s="177">
        <f>RES_hhdet_in_emih!M127/RES_summary!M$21</f>
        <v>0</v>
      </c>
      <c r="N127" s="177">
        <f>RES_hhdet_in_emih!N127/RES_summary!N$21</f>
        <v>0</v>
      </c>
      <c r="O127" s="177">
        <f>RES_hhdet_in_emih!O127/RES_summary!O$21</f>
        <v>0</v>
      </c>
      <c r="P127" s="177">
        <f>RES_hhdet_in_emih!P127/RES_summary!P$21</f>
        <v>0</v>
      </c>
      <c r="Q127" s="177">
        <f>RES_hhdet_in_emih!Q127/RES_summary!Q$21</f>
        <v>0</v>
      </c>
    </row>
    <row r="128" spans="1:17" ht="12.95" customHeight="1" x14ac:dyDescent="0.25">
      <c r="A128" s="158" t="s">
        <v>112</v>
      </c>
      <c r="B128" s="157"/>
      <c r="C128" s="178">
        <f>RES_hhdet_in_emih!C128/RES_summary!C$21</f>
        <v>0</v>
      </c>
      <c r="D128" s="178">
        <f>RES_hhdet_in_emih!D128/RES_summary!D$21</f>
        <v>0</v>
      </c>
      <c r="E128" s="178">
        <f>RES_hhdet_in_emih!E128/RES_summary!E$21</f>
        <v>0</v>
      </c>
      <c r="F128" s="178">
        <f>RES_hhdet_in_emih!F128/RES_summary!F$21</f>
        <v>0</v>
      </c>
      <c r="G128" s="178">
        <f>RES_hhdet_in_emih!G128/RES_summary!G$21</f>
        <v>0</v>
      </c>
      <c r="H128" s="178">
        <f>RES_hhdet_in_emih!H128/RES_summary!H$21</f>
        <v>0</v>
      </c>
      <c r="I128" s="178">
        <f>RES_hhdet_in_emih!I128/RES_summary!I$21</f>
        <v>0</v>
      </c>
      <c r="J128" s="178">
        <f>RES_hhdet_in_emih!J128/RES_summary!J$21</f>
        <v>0</v>
      </c>
      <c r="K128" s="178">
        <f>RES_hhdet_in_emih!K128/RES_summary!K$21</f>
        <v>0</v>
      </c>
      <c r="L128" s="178">
        <f>RES_hhdet_in_emih!L128/RES_summary!L$21</f>
        <v>0</v>
      </c>
      <c r="M128" s="178">
        <f>RES_hhdet_in_emih!M128/RES_summary!M$21</f>
        <v>0</v>
      </c>
      <c r="N128" s="178">
        <f>RES_hhdet_in_emih!N128/RES_summary!N$21</f>
        <v>0</v>
      </c>
      <c r="O128" s="178">
        <f>RES_hhdet_in_emih!O128/RES_summary!O$21</f>
        <v>0</v>
      </c>
      <c r="P128" s="178">
        <f>RES_hhdet_in_emih!P128/RES_summary!P$21</f>
        <v>0</v>
      </c>
      <c r="Q128" s="178">
        <f>RES_hhdet_in_emih!Q128/RES_summary!Q$21</f>
        <v>0</v>
      </c>
    </row>
    <row r="129" spans="1:17" ht="12" customHeight="1" x14ac:dyDescent="0.25">
      <c r="A129" s="23" t="s">
        <v>60</v>
      </c>
      <c r="B129" s="156"/>
      <c r="C129" s="177">
        <f>RES_hhdet_in_emih!C129/RES_summary!C$21</f>
        <v>0</v>
      </c>
      <c r="D129" s="177">
        <f>RES_hhdet_in_emih!D129/RES_summary!D$21</f>
        <v>0</v>
      </c>
      <c r="E129" s="177">
        <f>RES_hhdet_in_emih!E129/RES_summary!E$21</f>
        <v>0</v>
      </c>
      <c r="F129" s="177">
        <f>RES_hhdet_in_emih!F129/RES_summary!F$21</f>
        <v>0</v>
      </c>
      <c r="G129" s="177">
        <f>RES_hhdet_in_emih!G129/RES_summary!G$21</f>
        <v>0</v>
      </c>
      <c r="H129" s="177">
        <f>RES_hhdet_in_emih!H129/RES_summary!H$21</f>
        <v>0</v>
      </c>
      <c r="I129" s="177">
        <f>RES_hhdet_in_emih!I129/RES_summary!I$21</f>
        <v>0</v>
      </c>
      <c r="J129" s="177">
        <f>RES_hhdet_in_emih!J129/RES_summary!J$21</f>
        <v>0</v>
      </c>
      <c r="K129" s="177">
        <f>RES_hhdet_in_emih!K129/RES_summary!K$21</f>
        <v>0</v>
      </c>
      <c r="L129" s="177">
        <f>RES_hhdet_in_emih!L129/RES_summary!L$21</f>
        <v>0</v>
      </c>
      <c r="M129" s="177">
        <f>RES_hhdet_in_emih!M129/RES_summary!M$21</f>
        <v>0</v>
      </c>
      <c r="N129" s="177">
        <f>RES_hhdet_in_emih!N129/RES_summary!N$21</f>
        <v>0</v>
      </c>
      <c r="O129" s="177">
        <f>RES_hhdet_in_emih!O129/RES_summary!O$21</f>
        <v>0</v>
      </c>
      <c r="P129" s="177">
        <f>RES_hhdet_in_emih!P129/RES_summary!P$21</f>
        <v>0</v>
      </c>
      <c r="Q129" s="177">
        <f>RES_hhdet_in_emih!Q129/RES_summary!Q$21</f>
        <v>0</v>
      </c>
    </row>
    <row r="130" spans="1:17" ht="12" customHeight="1" x14ac:dyDescent="0.25">
      <c r="A130" s="158" t="s">
        <v>63</v>
      </c>
      <c r="B130" s="157"/>
      <c r="C130" s="178">
        <f>RES_hhdet_in_emih!C130/RES_summary!C$21</f>
        <v>0</v>
      </c>
      <c r="D130" s="178">
        <f>RES_hhdet_in_emih!D130/RES_summary!D$21</f>
        <v>0</v>
      </c>
      <c r="E130" s="178">
        <f>RES_hhdet_in_emih!E130/RES_summary!E$21</f>
        <v>0</v>
      </c>
      <c r="F130" s="178">
        <f>RES_hhdet_in_emih!F130/RES_summary!F$21</f>
        <v>0</v>
      </c>
      <c r="G130" s="178">
        <f>RES_hhdet_in_emih!G130/RES_summary!G$21</f>
        <v>0</v>
      </c>
      <c r="H130" s="178">
        <f>RES_hhdet_in_emih!H130/RES_summary!H$21</f>
        <v>0</v>
      </c>
      <c r="I130" s="178">
        <f>RES_hhdet_in_emih!I130/RES_summary!I$21</f>
        <v>0</v>
      </c>
      <c r="J130" s="178">
        <f>RES_hhdet_in_emih!J130/RES_summary!J$21</f>
        <v>0</v>
      </c>
      <c r="K130" s="178">
        <f>RES_hhdet_in_emih!K130/RES_summary!K$21</f>
        <v>0</v>
      </c>
      <c r="L130" s="178">
        <f>RES_hhdet_in_emih!L130/RES_summary!L$21</f>
        <v>0</v>
      </c>
      <c r="M130" s="178">
        <f>RES_hhdet_in_emih!M130/RES_summary!M$21</f>
        <v>0</v>
      </c>
      <c r="N130" s="178">
        <f>RES_hhdet_in_emih!N130/RES_summary!N$21</f>
        <v>0</v>
      </c>
      <c r="O130" s="178">
        <f>RES_hhdet_in_emih!O130/RES_summary!O$21</f>
        <v>0</v>
      </c>
      <c r="P130" s="178">
        <f>RES_hhdet_in_emih!P130/RES_summary!P$21</f>
        <v>0</v>
      </c>
      <c r="Q130" s="178">
        <f>RES_hhdet_in_emih!Q130/RES_summary!Q$21</f>
        <v>0</v>
      </c>
    </row>
    <row r="131" spans="1:17" ht="12" customHeight="1" x14ac:dyDescent="0.25">
      <c r="A131" s="167" t="s">
        <v>148</v>
      </c>
      <c r="B131" s="132"/>
      <c r="C131" s="183">
        <f>RES_hhdet_in_emih!C131/RES_summary!C$21</f>
        <v>0</v>
      </c>
      <c r="D131" s="183">
        <f>RES_hhdet_in_emih!D131/RES_summary!D$21</f>
        <v>0</v>
      </c>
      <c r="E131" s="183">
        <f>RES_hhdet_in_emih!E131/RES_summary!E$21</f>
        <v>0</v>
      </c>
      <c r="F131" s="183">
        <f>RES_hhdet_in_emih!F131/RES_summary!F$21</f>
        <v>0</v>
      </c>
      <c r="G131" s="183">
        <f>RES_hhdet_in_emih!G131/RES_summary!G$21</f>
        <v>0</v>
      </c>
      <c r="H131" s="183">
        <f>RES_hhdet_in_emih!H131/RES_summary!H$21</f>
        <v>0</v>
      </c>
      <c r="I131" s="183">
        <f>RES_hhdet_in_emih!I131/RES_summary!I$21</f>
        <v>0</v>
      </c>
      <c r="J131" s="183">
        <f>RES_hhdet_in_emih!J131/RES_summary!J$21</f>
        <v>0</v>
      </c>
      <c r="K131" s="183">
        <f>RES_hhdet_in_emih!K131/RES_summary!K$21</f>
        <v>0</v>
      </c>
      <c r="L131" s="183">
        <f>RES_hhdet_in_emih!L131/RES_summary!L$21</f>
        <v>0</v>
      </c>
      <c r="M131" s="183">
        <f>RES_hhdet_in_emih!M131/RES_summary!M$21</f>
        <v>0</v>
      </c>
      <c r="N131" s="183">
        <f>RES_hhdet_in_emih!N131/RES_summary!N$21</f>
        <v>0</v>
      </c>
      <c r="O131" s="183">
        <f>RES_hhdet_in_emih!O131/RES_summary!O$21</f>
        <v>0</v>
      </c>
      <c r="P131" s="183">
        <f>RES_hhdet_in_emih!P131/RES_summary!P$21</f>
        <v>0</v>
      </c>
      <c r="Q131" s="183">
        <f>RES_hhdet_in_emih!Q131/RES_summary!Q$21</f>
        <v>0</v>
      </c>
    </row>
    <row r="132" spans="1:17" ht="12" customHeight="1" x14ac:dyDescent="0.25">
      <c r="A132" s="167" t="s">
        <v>147</v>
      </c>
      <c r="B132" s="132"/>
      <c r="C132" s="183">
        <f>RES_hhdet_in_emih!C132/RES_summary!C$21</f>
        <v>0</v>
      </c>
      <c r="D132" s="183">
        <f>RES_hhdet_in_emih!D132/RES_summary!D$21</f>
        <v>0</v>
      </c>
      <c r="E132" s="183">
        <f>RES_hhdet_in_emih!E132/RES_summary!E$21</f>
        <v>0</v>
      </c>
      <c r="F132" s="183">
        <f>RES_hhdet_in_emih!F132/RES_summary!F$21</f>
        <v>0</v>
      </c>
      <c r="G132" s="183">
        <f>RES_hhdet_in_emih!G132/RES_summary!G$21</f>
        <v>0</v>
      </c>
      <c r="H132" s="183">
        <f>RES_hhdet_in_emih!H132/RES_summary!H$21</f>
        <v>0</v>
      </c>
      <c r="I132" s="183">
        <f>RES_hhdet_in_emih!I132/RES_summary!I$21</f>
        <v>0</v>
      </c>
      <c r="J132" s="183">
        <f>RES_hhdet_in_emih!J132/RES_summary!J$21</f>
        <v>0</v>
      </c>
      <c r="K132" s="183">
        <f>RES_hhdet_in_emih!K132/RES_summary!K$21</f>
        <v>0</v>
      </c>
      <c r="L132" s="183">
        <f>RES_hhdet_in_emih!L132/RES_summary!L$21</f>
        <v>0</v>
      </c>
      <c r="M132" s="183">
        <f>RES_hhdet_in_emih!M132/RES_summary!M$21</f>
        <v>0</v>
      </c>
      <c r="N132" s="183">
        <f>RES_hhdet_in_emih!N132/RES_summary!N$21</f>
        <v>0</v>
      </c>
      <c r="O132" s="183">
        <f>RES_hhdet_in_emih!O132/RES_summary!O$21</f>
        <v>0</v>
      </c>
      <c r="P132" s="183">
        <f>RES_hhdet_in_emih!P132/RES_summary!P$21</f>
        <v>0</v>
      </c>
      <c r="Q132" s="183">
        <f>RES_hhdet_in_emih!Q132/RES_summary!Q$21</f>
        <v>0</v>
      </c>
    </row>
    <row r="133" spans="1:17" ht="12" customHeight="1" x14ac:dyDescent="0.25">
      <c r="A133" s="166" t="s">
        <v>61</v>
      </c>
      <c r="B133" s="165"/>
      <c r="C133" s="182">
        <f>RES_hhdet_in_emih!C133/RES_summary!C$21</f>
        <v>0</v>
      </c>
      <c r="D133" s="182">
        <f>RES_hhdet_in_emih!D133/RES_summary!D$21</f>
        <v>0</v>
      </c>
      <c r="E133" s="182">
        <f>RES_hhdet_in_emih!E133/RES_summary!E$21</f>
        <v>0</v>
      </c>
      <c r="F133" s="182">
        <f>RES_hhdet_in_emih!F133/RES_summary!F$21</f>
        <v>0</v>
      </c>
      <c r="G133" s="182">
        <f>RES_hhdet_in_emih!G133/RES_summary!G$21</f>
        <v>0</v>
      </c>
      <c r="H133" s="182">
        <f>RES_hhdet_in_emih!H133/RES_summary!H$21</f>
        <v>0</v>
      </c>
      <c r="I133" s="182">
        <f>RES_hhdet_in_emih!I133/RES_summary!I$21</f>
        <v>0</v>
      </c>
      <c r="J133" s="182">
        <f>RES_hhdet_in_emih!J133/RES_summary!J$21</f>
        <v>0</v>
      </c>
      <c r="K133" s="182">
        <f>RES_hhdet_in_emih!K133/RES_summary!K$21</f>
        <v>0</v>
      </c>
      <c r="L133" s="182">
        <f>RES_hhdet_in_emih!L133/RES_summary!L$21</f>
        <v>0</v>
      </c>
      <c r="M133" s="182">
        <f>RES_hhdet_in_emih!M133/RES_summary!M$21</f>
        <v>0</v>
      </c>
      <c r="N133" s="182">
        <f>RES_hhdet_in_emih!N133/RES_summary!N$21</f>
        <v>0</v>
      </c>
      <c r="O133" s="182">
        <f>RES_hhdet_in_emih!O133/RES_summary!O$21</f>
        <v>0</v>
      </c>
      <c r="P133" s="182">
        <f>RES_hhdet_in_emih!P133/RES_summary!P$21</f>
        <v>0</v>
      </c>
      <c r="Q133" s="182">
        <f>RES_hhdet_in_emih!Q133/RES_summary!Q$21</f>
        <v>0</v>
      </c>
    </row>
    <row r="134" spans="1:17" ht="12" customHeight="1" x14ac:dyDescent="0.25">
      <c r="A134" s="147" t="s">
        <v>59</v>
      </c>
      <c r="B134" s="164"/>
      <c r="C134" s="181">
        <f>RES_hhdet_in_emih!C134/RES_summary!C$21</f>
        <v>0</v>
      </c>
      <c r="D134" s="181">
        <f>RES_hhdet_in_emih!D134/RES_summary!D$21</f>
        <v>0</v>
      </c>
      <c r="E134" s="181">
        <f>RES_hhdet_in_emih!E134/RES_summary!E$21</f>
        <v>0</v>
      </c>
      <c r="F134" s="181">
        <f>RES_hhdet_in_emih!F134/RES_summary!F$21</f>
        <v>0</v>
      </c>
      <c r="G134" s="181">
        <f>RES_hhdet_in_emih!G134/RES_summary!G$21</f>
        <v>0</v>
      </c>
      <c r="H134" s="181">
        <f>RES_hhdet_in_emih!H134/RES_summary!H$21</f>
        <v>0</v>
      </c>
      <c r="I134" s="181">
        <f>RES_hhdet_in_emih!I134/RES_summary!I$21</f>
        <v>0</v>
      </c>
      <c r="J134" s="181">
        <f>RES_hhdet_in_emih!J134/RES_summary!J$21</f>
        <v>0</v>
      </c>
      <c r="K134" s="181">
        <f>RES_hhdet_in_emih!K134/RES_summary!K$21</f>
        <v>0</v>
      </c>
      <c r="L134" s="181">
        <f>RES_hhdet_in_emih!L134/RES_summary!L$21</f>
        <v>0</v>
      </c>
      <c r="M134" s="181">
        <f>RES_hhdet_in_emih!M134/RES_summary!M$21</f>
        <v>0</v>
      </c>
      <c r="N134" s="181">
        <f>RES_hhdet_in_emih!N134/RES_summary!N$21</f>
        <v>0</v>
      </c>
      <c r="O134" s="181">
        <f>RES_hhdet_in_emih!O134/RES_summary!O$21</f>
        <v>0</v>
      </c>
      <c r="P134" s="181">
        <f>RES_hhdet_in_emih!P134/RES_summary!P$21</f>
        <v>0</v>
      </c>
      <c r="Q134" s="181">
        <f>RES_hhdet_in_emih!Q134/RES_summary!Q$21</f>
        <v>0</v>
      </c>
    </row>
    <row r="135" spans="1:17" ht="12" customHeight="1" x14ac:dyDescent="0.25">
      <c r="A135" s="163" t="s">
        <v>142</v>
      </c>
      <c r="B135" s="162"/>
      <c r="C135" s="180">
        <f>RES_hhdet_in_emih!C135/RES_summary!C$21</f>
        <v>0</v>
      </c>
      <c r="D135" s="180">
        <f>RES_hhdet_in_emih!D135/RES_summary!D$21</f>
        <v>0</v>
      </c>
      <c r="E135" s="180">
        <f>RES_hhdet_in_emih!E135/RES_summary!E$21</f>
        <v>0</v>
      </c>
      <c r="F135" s="180">
        <f>RES_hhdet_in_emih!F135/RES_summary!F$21</f>
        <v>0</v>
      </c>
      <c r="G135" s="180">
        <f>RES_hhdet_in_emih!G135/RES_summary!G$21</f>
        <v>0</v>
      </c>
      <c r="H135" s="180">
        <f>RES_hhdet_in_emih!H135/RES_summary!H$21</f>
        <v>0</v>
      </c>
      <c r="I135" s="180">
        <f>RES_hhdet_in_emih!I135/RES_summary!I$21</f>
        <v>0</v>
      </c>
      <c r="J135" s="180">
        <f>RES_hhdet_in_emih!J135/RES_summary!J$21</f>
        <v>0</v>
      </c>
      <c r="K135" s="180">
        <f>RES_hhdet_in_emih!K135/RES_summary!K$21</f>
        <v>0</v>
      </c>
      <c r="L135" s="180">
        <f>RES_hhdet_in_emih!L135/RES_summary!L$21</f>
        <v>0</v>
      </c>
      <c r="M135" s="180">
        <f>RES_hhdet_in_emih!M135/RES_summary!M$21</f>
        <v>0</v>
      </c>
      <c r="N135" s="180">
        <f>RES_hhdet_in_emih!N135/RES_summary!N$21</f>
        <v>0</v>
      </c>
      <c r="O135" s="180">
        <f>RES_hhdet_in_emih!O135/RES_summary!O$21</f>
        <v>0</v>
      </c>
      <c r="P135" s="180">
        <f>RES_hhdet_in_emih!P135/RES_summary!P$21</f>
        <v>0</v>
      </c>
      <c r="Q135" s="180">
        <f>RES_hhdet_in_emih!Q135/RES_summary!Q$21</f>
        <v>0</v>
      </c>
    </row>
    <row r="136" spans="1:17" ht="12" customHeight="1" x14ac:dyDescent="0.25">
      <c r="A136" s="161" t="s">
        <v>141</v>
      </c>
      <c r="B136" s="160"/>
      <c r="C136" s="179">
        <f>RES_hhdet_in_emih!C136/RES_summary!C$21</f>
        <v>0</v>
      </c>
      <c r="D136" s="179">
        <f>RES_hhdet_in_emih!D136/RES_summary!D$21</f>
        <v>0</v>
      </c>
      <c r="E136" s="179">
        <f>RES_hhdet_in_emih!E136/RES_summary!E$21</f>
        <v>0</v>
      </c>
      <c r="F136" s="179">
        <f>RES_hhdet_in_emih!F136/RES_summary!F$21</f>
        <v>0</v>
      </c>
      <c r="G136" s="179">
        <f>RES_hhdet_in_emih!G136/RES_summary!G$21</f>
        <v>0</v>
      </c>
      <c r="H136" s="179">
        <f>RES_hhdet_in_emih!H136/RES_summary!H$21</f>
        <v>0</v>
      </c>
      <c r="I136" s="179">
        <f>RES_hhdet_in_emih!I136/RES_summary!I$21</f>
        <v>0</v>
      </c>
      <c r="J136" s="179">
        <f>RES_hhdet_in_emih!J136/RES_summary!J$21</f>
        <v>0</v>
      </c>
      <c r="K136" s="179">
        <f>RES_hhdet_in_emih!K136/RES_summary!K$21</f>
        <v>0</v>
      </c>
      <c r="L136" s="179">
        <f>RES_hhdet_in_emih!L136/RES_summary!L$21</f>
        <v>0</v>
      </c>
      <c r="M136" s="179">
        <f>RES_hhdet_in_emih!M136/RES_summary!M$21</f>
        <v>0</v>
      </c>
      <c r="N136" s="179">
        <f>RES_hhdet_in_emih!N136/RES_summary!N$21</f>
        <v>0</v>
      </c>
      <c r="O136" s="179">
        <f>RES_hhdet_in_emih!O136/RES_summary!O$21</f>
        <v>0</v>
      </c>
      <c r="P136" s="179">
        <f>RES_hhdet_in_emih!P136/RES_summary!P$21</f>
        <v>0</v>
      </c>
      <c r="Q136" s="179">
        <f>RES_hhdet_in_emih!Q136/RES_summary!Q$21</f>
        <v>0</v>
      </c>
    </row>
    <row r="137" spans="1:17" ht="12" customHeight="1" x14ac:dyDescent="0.25">
      <c r="A137" s="148" t="s">
        <v>60</v>
      </c>
      <c r="B137" s="156"/>
      <c r="C137" s="177">
        <f>RES_hhdet_in_emih!C137/RES_summary!C$21</f>
        <v>0</v>
      </c>
      <c r="D137" s="177">
        <f>RES_hhdet_in_emih!D137/RES_summary!D$21</f>
        <v>0</v>
      </c>
      <c r="E137" s="177">
        <f>RES_hhdet_in_emih!E137/RES_summary!E$21</f>
        <v>0</v>
      </c>
      <c r="F137" s="177">
        <f>RES_hhdet_in_emih!F137/RES_summary!F$21</f>
        <v>0</v>
      </c>
      <c r="G137" s="177">
        <f>RES_hhdet_in_emih!G137/RES_summary!G$21</f>
        <v>0</v>
      </c>
      <c r="H137" s="177">
        <f>RES_hhdet_in_emih!H137/RES_summary!H$21</f>
        <v>0</v>
      </c>
      <c r="I137" s="177">
        <f>RES_hhdet_in_emih!I137/RES_summary!I$21</f>
        <v>0</v>
      </c>
      <c r="J137" s="177">
        <f>RES_hhdet_in_emih!J137/RES_summary!J$21</f>
        <v>0</v>
      </c>
      <c r="K137" s="177">
        <f>RES_hhdet_in_emih!K137/RES_summary!K$21</f>
        <v>0</v>
      </c>
      <c r="L137" s="177">
        <f>RES_hhdet_in_emih!L137/RES_summary!L$21</f>
        <v>0</v>
      </c>
      <c r="M137" s="177">
        <f>RES_hhdet_in_emih!M137/RES_summary!M$21</f>
        <v>0</v>
      </c>
      <c r="N137" s="177">
        <f>RES_hhdet_in_emih!N137/RES_summary!N$21</f>
        <v>0</v>
      </c>
      <c r="O137" s="177">
        <f>RES_hhdet_in_emih!O137/RES_summary!O$21</f>
        <v>0</v>
      </c>
      <c r="P137" s="177">
        <f>RES_hhdet_in_emih!P137/RES_summary!P$21</f>
        <v>0</v>
      </c>
      <c r="Q137" s="177">
        <f>RES_hhdet_in_emih!Q137/RES_summary!Q$21</f>
        <v>0</v>
      </c>
    </row>
    <row r="138" spans="1:17" ht="12" customHeight="1" x14ac:dyDescent="0.25">
      <c r="A138" s="148" t="s">
        <v>59</v>
      </c>
      <c r="B138" s="156"/>
      <c r="C138" s="177">
        <f>RES_hhdet_in_emih!C138/RES_summary!C$21</f>
        <v>0</v>
      </c>
      <c r="D138" s="177">
        <f>RES_hhdet_in_emih!D138/RES_summary!D$21</f>
        <v>0</v>
      </c>
      <c r="E138" s="177">
        <f>RES_hhdet_in_emih!E138/RES_summary!E$21</f>
        <v>0</v>
      </c>
      <c r="F138" s="177">
        <f>RES_hhdet_in_emih!F138/RES_summary!F$21</f>
        <v>0</v>
      </c>
      <c r="G138" s="177">
        <f>RES_hhdet_in_emih!G138/RES_summary!G$21</f>
        <v>0</v>
      </c>
      <c r="H138" s="177">
        <f>RES_hhdet_in_emih!H138/RES_summary!H$21</f>
        <v>0</v>
      </c>
      <c r="I138" s="177">
        <f>RES_hhdet_in_emih!I138/RES_summary!I$21</f>
        <v>0</v>
      </c>
      <c r="J138" s="177">
        <f>RES_hhdet_in_emih!J138/RES_summary!J$21</f>
        <v>0</v>
      </c>
      <c r="K138" s="177">
        <f>RES_hhdet_in_emih!K138/RES_summary!K$21</f>
        <v>0</v>
      </c>
      <c r="L138" s="177">
        <f>RES_hhdet_in_emih!L138/RES_summary!L$21</f>
        <v>0</v>
      </c>
      <c r="M138" s="177">
        <f>RES_hhdet_in_emih!M138/RES_summary!M$21</f>
        <v>0</v>
      </c>
      <c r="N138" s="177">
        <f>RES_hhdet_in_emih!N138/RES_summary!N$21</f>
        <v>0</v>
      </c>
      <c r="O138" s="177">
        <f>RES_hhdet_in_emih!O138/RES_summary!O$21</f>
        <v>0</v>
      </c>
      <c r="P138" s="177">
        <f>RES_hhdet_in_emih!P138/RES_summary!P$21</f>
        <v>0</v>
      </c>
      <c r="Q138" s="177">
        <f>RES_hhdet_in_emih!Q138/RES_summary!Q$21</f>
        <v>0</v>
      </c>
    </row>
    <row r="139" spans="1:17" ht="12" customHeight="1" x14ac:dyDescent="0.25">
      <c r="A139" s="158" t="s">
        <v>62</v>
      </c>
      <c r="B139" s="157"/>
      <c r="C139" s="178">
        <f>RES_hhdet_in_emih!C139/RES_summary!C$21</f>
        <v>0</v>
      </c>
      <c r="D139" s="178">
        <f>RES_hhdet_in_emih!D139/RES_summary!D$21</f>
        <v>0</v>
      </c>
      <c r="E139" s="178">
        <f>RES_hhdet_in_emih!E139/RES_summary!E$21</f>
        <v>0</v>
      </c>
      <c r="F139" s="178">
        <f>RES_hhdet_in_emih!F139/RES_summary!F$21</f>
        <v>0</v>
      </c>
      <c r="G139" s="178">
        <f>RES_hhdet_in_emih!G139/RES_summary!G$21</f>
        <v>0</v>
      </c>
      <c r="H139" s="178">
        <f>RES_hhdet_in_emih!H139/RES_summary!H$21</f>
        <v>0</v>
      </c>
      <c r="I139" s="178">
        <f>RES_hhdet_in_emih!I139/RES_summary!I$21</f>
        <v>0</v>
      </c>
      <c r="J139" s="178">
        <f>RES_hhdet_in_emih!J139/RES_summary!J$21</f>
        <v>0</v>
      </c>
      <c r="K139" s="178">
        <f>RES_hhdet_in_emih!K139/RES_summary!K$21</f>
        <v>0</v>
      </c>
      <c r="L139" s="178">
        <f>RES_hhdet_in_emih!L139/RES_summary!L$21</f>
        <v>0</v>
      </c>
      <c r="M139" s="178">
        <f>RES_hhdet_in_emih!M139/RES_summary!M$21</f>
        <v>0</v>
      </c>
      <c r="N139" s="178">
        <f>RES_hhdet_in_emih!N139/RES_summary!N$21</f>
        <v>0</v>
      </c>
      <c r="O139" s="178">
        <f>RES_hhdet_in_emih!O139/RES_summary!O$21</f>
        <v>6.2661860315616852E-2</v>
      </c>
      <c r="P139" s="178">
        <f>RES_hhdet_in_emih!P139/RES_summary!P$21</f>
        <v>4.7093399860103392E-2</v>
      </c>
      <c r="Q139" s="178">
        <f>RES_hhdet_in_emih!Q139/RES_summary!Q$21</f>
        <v>4.4997479512790144E-2</v>
      </c>
    </row>
    <row r="140" spans="1:17" ht="12" customHeight="1" x14ac:dyDescent="0.25">
      <c r="A140" s="23" t="s">
        <v>57</v>
      </c>
      <c r="B140" s="156"/>
      <c r="C140" s="177">
        <f>RES_hhdet_in_emih!C140/RES_summary!C$21</f>
        <v>0</v>
      </c>
      <c r="D140" s="177">
        <f>RES_hhdet_in_emih!D140/RES_summary!D$21</f>
        <v>0</v>
      </c>
      <c r="E140" s="177">
        <f>RES_hhdet_in_emih!E140/RES_summary!E$21</f>
        <v>0</v>
      </c>
      <c r="F140" s="177">
        <f>RES_hhdet_in_emih!F140/RES_summary!F$21</f>
        <v>0</v>
      </c>
      <c r="G140" s="177">
        <f>RES_hhdet_in_emih!G140/RES_summary!G$21</f>
        <v>0</v>
      </c>
      <c r="H140" s="177">
        <f>RES_hhdet_in_emih!H140/RES_summary!H$21</f>
        <v>0</v>
      </c>
      <c r="I140" s="177">
        <f>RES_hhdet_in_emih!I140/RES_summary!I$21</f>
        <v>0</v>
      </c>
      <c r="J140" s="177">
        <f>RES_hhdet_in_emih!J140/RES_summary!J$21</f>
        <v>0</v>
      </c>
      <c r="K140" s="177">
        <f>RES_hhdet_in_emih!K140/RES_summary!K$21</f>
        <v>0</v>
      </c>
      <c r="L140" s="177">
        <f>RES_hhdet_in_emih!L140/RES_summary!L$21</f>
        <v>0</v>
      </c>
      <c r="M140" s="177">
        <f>RES_hhdet_in_emih!M140/RES_summary!M$21</f>
        <v>0</v>
      </c>
      <c r="N140" s="177">
        <f>RES_hhdet_in_emih!N140/RES_summary!N$21</f>
        <v>0</v>
      </c>
      <c r="O140" s="177">
        <f>RES_hhdet_in_emih!O140/RES_summary!O$21</f>
        <v>4.0683306223579532</v>
      </c>
      <c r="P140" s="177">
        <f>RES_hhdet_in_emih!P140/RES_summary!P$21</f>
        <v>3.8032048086728447</v>
      </c>
      <c r="Q140" s="177">
        <f>RES_hhdet_in_emih!Q140/RES_summary!Q$21</f>
        <v>3.7924658622636893</v>
      </c>
    </row>
    <row r="141" spans="1:17" ht="12" customHeight="1" x14ac:dyDescent="0.25">
      <c r="A141" s="29" t="s">
        <v>140</v>
      </c>
      <c r="B141" s="57"/>
      <c r="C141" s="176">
        <f>RES_hhdet_in_emih!C141/RES_summary!C$21</f>
        <v>0</v>
      </c>
      <c r="D141" s="176">
        <f>RES_hhdet_in_emih!D141/RES_summary!D$21</f>
        <v>0</v>
      </c>
      <c r="E141" s="176">
        <f>RES_hhdet_in_emih!E141/RES_summary!E$21</f>
        <v>0</v>
      </c>
      <c r="F141" s="176">
        <f>RES_hhdet_in_emih!F141/RES_summary!F$21</f>
        <v>0</v>
      </c>
      <c r="G141" s="176">
        <f>RES_hhdet_in_emih!G141/RES_summary!G$21</f>
        <v>0</v>
      </c>
      <c r="H141" s="176">
        <f>RES_hhdet_in_emih!H141/RES_summary!H$21</f>
        <v>0</v>
      </c>
      <c r="I141" s="176">
        <f>RES_hhdet_in_emih!I141/RES_summary!I$21</f>
        <v>0</v>
      </c>
      <c r="J141" s="176">
        <f>RES_hhdet_in_emih!J141/RES_summary!J$21</f>
        <v>0</v>
      </c>
      <c r="K141" s="176">
        <f>RES_hhdet_in_emih!K141/RES_summary!K$21</f>
        <v>0</v>
      </c>
      <c r="L141" s="176">
        <f>RES_hhdet_in_emih!L141/RES_summary!L$21</f>
        <v>0</v>
      </c>
      <c r="M141" s="176">
        <f>RES_hhdet_in_emih!M141/RES_summary!M$21</f>
        <v>0</v>
      </c>
      <c r="N141" s="176">
        <f>RES_hhdet_in_emih!N141/RES_summary!N$21</f>
        <v>0</v>
      </c>
      <c r="O141" s="176">
        <f>RES_hhdet_in_emih!O141/RES_summary!O$21</f>
        <v>0</v>
      </c>
      <c r="P141" s="176">
        <f>RES_hhdet_in_emih!P141/RES_summary!P$21</f>
        <v>0</v>
      </c>
      <c r="Q141" s="176">
        <f>RES_hhdet_in_emih!Q141/RES_summary!Q$21</f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84">
        <f>RES_hhdet_in_emih!C143/RES_summary!C$21</f>
        <v>0</v>
      </c>
      <c r="D143" s="184">
        <f>RES_hhdet_in_emih!D143/RES_summary!D$21</f>
        <v>0</v>
      </c>
      <c r="E143" s="184">
        <f>RES_hhdet_in_emih!E143/RES_summary!E$21</f>
        <v>0</v>
      </c>
      <c r="F143" s="184">
        <f>RES_hhdet_in_emih!F143/RES_summary!F$21</f>
        <v>0</v>
      </c>
      <c r="G143" s="184">
        <f>RES_hhdet_in_emih!G143/RES_summary!G$21</f>
        <v>0</v>
      </c>
      <c r="H143" s="184">
        <f>RES_hhdet_in_emih!H143/RES_summary!H$21</f>
        <v>0</v>
      </c>
      <c r="I143" s="184">
        <f>RES_hhdet_in_emih!I143/RES_summary!I$21</f>
        <v>0</v>
      </c>
      <c r="J143" s="184">
        <f>RES_hhdet_in_emih!J143/RES_summary!J$21</f>
        <v>0</v>
      </c>
      <c r="K143" s="184">
        <f>RES_hhdet_in_emih!K143/RES_summary!K$21</f>
        <v>0</v>
      </c>
      <c r="L143" s="184">
        <f>RES_hhdet_in_emih!L143/RES_summary!L$21</f>
        <v>0</v>
      </c>
      <c r="M143" s="184">
        <f>RES_hhdet_in_emih!M143/RES_summary!M$21</f>
        <v>0</v>
      </c>
      <c r="N143" s="184">
        <f>RES_hhdet_in_emih!N143/RES_summary!N$21</f>
        <v>0</v>
      </c>
      <c r="O143" s="184">
        <f>RES_hhdet_in_emih!O143/RES_summary!O$21</f>
        <v>0</v>
      </c>
      <c r="P143" s="184">
        <f>RES_hhdet_in_emih!P143/RES_summary!P$21</f>
        <v>0</v>
      </c>
      <c r="Q143" s="184">
        <f>RES_hhdet_in_emih!Q143/RES_summary!Q$21</f>
        <v>0</v>
      </c>
    </row>
    <row r="144" spans="1:17" ht="12.95" customHeight="1" x14ac:dyDescent="0.25">
      <c r="A144" s="158" t="s">
        <v>65</v>
      </c>
      <c r="B144" s="157"/>
      <c r="C144" s="178">
        <f>RES_hhdet_in_emih!C144/RES_summary!C$21</f>
        <v>0</v>
      </c>
      <c r="D144" s="178">
        <f>RES_hhdet_in_emih!D144/RES_summary!D$21</f>
        <v>0</v>
      </c>
      <c r="E144" s="178">
        <f>RES_hhdet_in_emih!E144/RES_summary!E$21</f>
        <v>0</v>
      </c>
      <c r="F144" s="178">
        <f>RES_hhdet_in_emih!F144/RES_summary!F$21</f>
        <v>0</v>
      </c>
      <c r="G144" s="178">
        <f>RES_hhdet_in_emih!G144/RES_summary!G$21</f>
        <v>0</v>
      </c>
      <c r="H144" s="178">
        <f>RES_hhdet_in_emih!H144/RES_summary!H$21</f>
        <v>0</v>
      </c>
      <c r="I144" s="178">
        <f>RES_hhdet_in_emih!I144/RES_summary!I$21</f>
        <v>0</v>
      </c>
      <c r="J144" s="178">
        <f>RES_hhdet_in_emih!J144/RES_summary!J$21</f>
        <v>0</v>
      </c>
      <c r="K144" s="178">
        <f>RES_hhdet_in_emih!K144/RES_summary!K$21</f>
        <v>0</v>
      </c>
      <c r="L144" s="178">
        <f>RES_hhdet_in_emih!L144/RES_summary!L$21</f>
        <v>0</v>
      </c>
      <c r="M144" s="178">
        <f>RES_hhdet_in_emih!M144/RES_summary!M$21</f>
        <v>0</v>
      </c>
      <c r="N144" s="178">
        <f>RES_hhdet_in_emih!N144/RES_summary!N$21</f>
        <v>0</v>
      </c>
      <c r="O144" s="178">
        <f>RES_hhdet_in_emih!O144/RES_summary!O$21</f>
        <v>0</v>
      </c>
      <c r="P144" s="178">
        <f>RES_hhdet_in_emih!P144/RES_summary!P$21</f>
        <v>0</v>
      </c>
      <c r="Q144" s="178">
        <f>RES_hhdet_in_emih!Q144/RES_summary!Q$21</f>
        <v>0</v>
      </c>
    </row>
    <row r="145" spans="1:17" ht="12" customHeight="1" x14ac:dyDescent="0.25">
      <c r="A145" s="23" t="s">
        <v>60</v>
      </c>
      <c r="B145" s="156"/>
      <c r="C145" s="177">
        <f>RES_hhdet_in_emih!C145/RES_summary!C$21</f>
        <v>0</v>
      </c>
      <c r="D145" s="177">
        <f>RES_hhdet_in_emih!D145/RES_summary!D$21</f>
        <v>0</v>
      </c>
      <c r="E145" s="177">
        <f>RES_hhdet_in_emih!E145/RES_summary!E$21</f>
        <v>0</v>
      </c>
      <c r="F145" s="177">
        <f>RES_hhdet_in_emih!F145/RES_summary!F$21</f>
        <v>0</v>
      </c>
      <c r="G145" s="177">
        <f>RES_hhdet_in_emih!G145/RES_summary!G$21</f>
        <v>0</v>
      </c>
      <c r="H145" s="177">
        <f>RES_hhdet_in_emih!H145/RES_summary!H$21</f>
        <v>0</v>
      </c>
      <c r="I145" s="177">
        <f>RES_hhdet_in_emih!I145/RES_summary!I$21</f>
        <v>0</v>
      </c>
      <c r="J145" s="177">
        <f>RES_hhdet_in_emih!J145/RES_summary!J$21</f>
        <v>0</v>
      </c>
      <c r="K145" s="177">
        <f>RES_hhdet_in_emih!K145/RES_summary!K$21</f>
        <v>0</v>
      </c>
      <c r="L145" s="177">
        <f>RES_hhdet_in_emih!L145/RES_summary!L$21</f>
        <v>0</v>
      </c>
      <c r="M145" s="177">
        <f>RES_hhdet_in_emih!M145/RES_summary!M$21</f>
        <v>0</v>
      </c>
      <c r="N145" s="177">
        <f>RES_hhdet_in_emih!N145/RES_summary!N$21</f>
        <v>0</v>
      </c>
      <c r="O145" s="177">
        <f>RES_hhdet_in_emih!O145/RES_summary!O$21</f>
        <v>0</v>
      </c>
      <c r="P145" s="177">
        <f>RES_hhdet_in_emih!P145/RES_summary!P$21</f>
        <v>0</v>
      </c>
      <c r="Q145" s="177">
        <f>RES_hhdet_in_emih!Q145/RES_summary!Q$21</f>
        <v>0</v>
      </c>
    </row>
    <row r="146" spans="1:17" ht="12.95" customHeight="1" x14ac:dyDescent="0.25">
      <c r="A146" s="158" t="s">
        <v>112</v>
      </c>
      <c r="B146" s="157"/>
      <c r="C146" s="178">
        <f>RES_hhdet_in_emih!C146/RES_summary!C$21</f>
        <v>0</v>
      </c>
      <c r="D146" s="178">
        <f>RES_hhdet_in_emih!D146/RES_summary!D$21</f>
        <v>0</v>
      </c>
      <c r="E146" s="178">
        <f>RES_hhdet_in_emih!E146/RES_summary!E$21</f>
        <v>0</v>
      </c>
      <c r="F146" s="178">
        <f>RES_hhdet_in_emih!F146/RES_summary!F$21</f>
        <v>0</v>
      </c>
      <c r="G146" s="178">
        <f>RES_hhdet_in_emih!G146/RES_summary!G$21</f>
        <v>0</v>
      </c>
      <c r="H146" s="178">
        <f>RES_hhdet_in_emih!H146/RES_summary!H$21</f>
        <v>0</v>
      </c>
      <c r="I146" s="178">
        <f>RES_hhdet_in_emih!I146/RES_summary!I$21</f>
        <v>0</v>
      </c>
      <c r="J146" s="178">
        <f>RES_hhdet_in_emih!J146/RES_summary!J$21</f>
        <v>0</v>
      </c>
      <c r="K146" s="178">
        <f>RES_hhdet_in_emih!K146/RES_summary!K$21</f>
        <v>0</v>
      </c>
      <c r="L146" s="178">
        <f>RES_hhdet_in_emih!L146/RES_summary!L$21</f>
        <v>0</v>
      </c>
      <c r="M146" s="178">
        <f>RES_hhdet_in_emih!M146/RES_summary!M$21</f>
        <v>0</v>
      </c>
      <c r="N146" s="178">
        <f>RES_hhdet_in_emih!N146/RES_summary!N$21</f>
        <v>0</v>
      </c>
      <c r="O146" s="178">
        <f>RES_hhdet_in_emih!O146/RES_summary!O$21</f>
        <v>0</v>
      </c>
      <c r="P146" s="178">
        <f>RES_hhdet_in_emih!P146/RES_summary!P$21</f>
        <v>0</v>
      </c>
      <c r="Q146" s="178">
        <f>RES_hhdet_in_emih!Q146/RES_summary!Q$21</f>
        <v>0</v>
      </c>
    </row>
    <row r="147" spans="1:17" ht="12" customHeight="1" x14ac:dyDescent="0.25">
      <c r="A147" s="23" t="s">
        <v>60</v>
      </c>
      <c r="B147" s="156"/>
      <c r="C147" s="177">
        <f>RES_hhdet_in_emih!C147/RES_summary!C$21</f>
        <v>0</v>
      </c>
      <c r="D147" s="177">
        <f>RES_hhdet_in_emih!D147/RES_summary!D$21</f>
        <v>0</v>
      </c>
      <c r="E147" s="177">
        <f>RES_hhdet_in_emih!E147/RES_summary!E$21</f>
        <v>0</v>
      </c>
      <c r="F147" s="177">
        <f>RES_hhdet_in_emih!F147/RES_summary!F$21</f>
        <v>0</v>
      </c>
      <c r="G147" s="177">
        <f>RES_hhdet_in_emih!G147/RES_summary!G$21</f>
        <v>0</v>
      </c>
      <c r="H147" s="177">
        <f>RES_hhdet_in_emih!H147/RES_summary!H$21</f>
        <v>0</v>
      </c>
      <c r="I147" s="177">
        <f>RES_hhdet_in_emih!I147/RES_summary!I$21</f>
        <v>0</v>
      </c>
      <c r="J147" s="177">
        <f>RES_hhdet_in_emih!J147/RES_summary!J$21</f>
        <v>0</v>
      </c>
      <c r="K147" s="177">
        <f>RES_hhdet_in_emih!K147/RES_summary!K$21</f>
        <v>0</v>
      </c>
      <c r="L147" s="177">
        <f>RES_hhdet_in_emih!L147/RES_summary!L$21</f>
        <v>0</v>
      </c>
      <c r="M147" s="177">
        <f>RES_hhdet_in_emih!M147/RES_summary!M$21</f>
        <v>0</v>
      </c>
      <c r="N147" s="177">
        <f>RES_hhdet_in_emih!N147/RES_summary!N$21</f>
        <v>0</v>
      </c>
      <c r="O147" s="177">
        <f>RES_hhdet_in_emih!O147/RES_summary!O$21</f>
        <v>0</v>
      </c>
      <c r="P147" s="177">
        <f>RES_hhdet_in_emih!P147/RES_summary!P$21</f>
        <v>0</v>
      </c>
      <c r="Q147" s="177">
        <f>RES_hhdet_in_emih!Q147/RES_summary!Q$21</f>
        <v>0</v>
      </c>
    </row>
    <row r="148" spans="1:17" ht="12" customHeight="1" x14ac:dyDescent="0.25">
      <c r="A148" s="158" t="s">
        <v>63</v>
      </c>
      <c r="B148" s="157"/>
      <c r="C148" s="178">
        <f>RES_hhdet_in_emih!C148/RES_summary!C$21</f>
        <v>0</v>
      </c>
      <c r="D148" s="178">
        <f>RES_hhdet_in_emih!D148/RES_summary!D$21</f>
        <v>0</v>
      </c>
      <c r="E148" s="178">
        <f>RES_hhdet_in_emih!E148/RES_summary!E$21</f>
        <v>0</v>
      </c>
      <c r="F148" s="178">
        <f>RES_hhdet_in_emih!F148/RES_summary!F$21</f>
        <v>0</v>
      </c>
      <c r="G148" s="178">
        <f>RES_hhdet_in_emih!G148/RES_summary!G$21</f>
        <v>0</v>
      </c>
      <c r="H148" s="178">
        <f>RES_hhdet_in_emih!H148/RES_summary!H$21</f>
        <v>0</v>
      </c>
      <c r="I148" s="178">
        <f>RES_hhdet_in_emih!I148/RES_summary!I$21</f>
        <v>0</v>
      </c>
      <c r="J148" s="178">
        <f>RES_hhdet_in_emih!J148/RES_summary!J$21</f>
        <v>0</v>
      </c>
      <c r="K148" s="178">
        <f>RES_hhdet_in_emih!K148/RES_summary!K$21</f>
        <v>0</v>
      </c>
      <c r="L148" s="178">
        <f>RES_hhdet_in_emih!L148/RES_summary!L$21</f>
        <v>0</v>
      </c>
      <c r="M148" s="178">
        <f>RES_hhdet_in_emih!M148/RES_summary!M$21</f>
        <v>0</v>
      </c>
      <c r="N148" s="178">
        <f>RES_hhdet_in_emih!N148/RES_summary!N$21</f>
        <v>0</v>
      </c>
      <c r="O148" s="178">
        <f>RES_hhdet_in_emih!O148/RES_summary!O$21</f>
        <v>0</v>
      </c>
      <c r="P148" s="178">
        <f>RES_hhdet_in_emih!P148/RES_summary!P$21</f>
        <v>0</v>
      </c>
      <c r="Q148" s="178">
        <f>RES_hhdet_in_emih!Q148/RES_summary!Q$21</f>
        <v>0</v>
      </c>
    </row>
    <row r="149" spans="1:17" ht="12" customHeight="1" x14ac:dyDescent="0.25">
      <c r="A149" s="167" t="s">
        <v>144</v>
      </c>
      <c r="B149" s="132"/>
      <c r="C149" s="183">
        <f>RES_hhdet_in_emih!C149/RES_summary!C$21</f>
        <v>0</v>
      </c>
      <c r="D149" s="183">
        <f>RES_hhdet_in_emih!D149/RES_summary!D$21</f>
        <v>0</v>
      </c>
      <c r="E149" s="183">
        <f>RES_hhdet_in_emih!E149/RES_summary!E$21</f>
        <v>0</v>
      </c>
      <c r="F149" s="183">
        <f>RES_hhdet_in_emih!F149/RES_summary!F$21</f>
        <v>0</v>
      </c>
      <c r="G149" s="183">
        <f>RES_hhdet_in_emih!G149/RES_summary!G$21</f>
        <v>0</v>
      </c>
      <c r="H149" s="183">
        <f>RES_hhdet_in_emih!H149/RES_summary!H$21</f>
        <v>0</v>
      </c>
      <c r="I149" s="183">
        <f>RES_hhdet_in_emih!I149/RES_summary!I$21</f>
        <v>0</v>
      </c>
      <c r="J149" s="183">
        <f>RES_hhdet_in_emih!J149/RES_summary!J$21</f>
        <v>0</v>
      </c>
      <c r="K149" s="183">
        <f>RES_hhdet_in_emih!K149/RES_summary!K$21</f>
        <v>0</v>
      </c>
      <c r="L149" s="183">
        <f>RES_hhdet_in_emih!L149/RES_summary!L$21</f>
        <v>0</v>
      </c>
      <c r="M149" s="183">
        <f>RES_hhdet_in_emih!M149/RES_summary!M$21</f>
        <v>0</v>
      </c>
      <c r="N149" s="183">
        <f>RES_hhdet_in_emih!N149/RES_summary!N$21</f>
        <v>0</v>
      </c>
      <c r="O149" s="183">
        <f>RES_hhdet_in_emih!O149/RES_summary!O$21</f>
        <v>0</v>
      </c>
      <c r="P149" s="183">
        <f>RES_hhdet_in_emih!P149/RES_summary!P$21</f>
        <v>0</v>
      </c>
      <c r="Q149" s="183">
        <f>RES_hhdet_in_emih!Q149/RES_summary!Q$21</f>
        <v>0</v>
      </c>
    </row>
    <row r="150" spans="1:17" ht="12" customHeight="1" x14ac:dyDescent="0.25">
      <c r="A150" s="167" t="s">
        <v>143</v>
      </c>
      <c r="B150" s="132"/>
      <c r="C150" s="183">
        <f>RES_hhdet_in_emih!C150/RES_summary!C$21</f>
        <v>0</v>
      </c>
      <c r="D150" s="183">
        <f>RES_hhdet_in_emih!D150/RES_summary!D$21</f>
        <v>0</v>
      </c>
      <c r="E150" s="183">
        <f>RES_hhdet_in_emih!E150/RES_summary!E$21</f>
        <v>0</v>
      </c>
      <c r="F150" s="183">
        <f>RES_hhdet_in_emih!F150/RES_summary!F$21</f>
        <v>0</v>
      </c>
      <c r="G150" s="183">
        <f>RES_hhdet_in_emih!G150/RES_summary!G$21</f>
        <v>0</v>
      </c>
      <c r="H150" s="183">
        <f>RES_hhdet_in_emih!H150/RES_summary!H$21</f>
        <v>0</v>
      </c>
      <c r="I150" s="183">
        <f>RES_hhdet_in_emih!I150/RES_summary!I$21</f>
        <v>0</v>
      </c>
      <c r="J150" s="183">
        <f>RES_hhdet_in_emih!J150/RES_summary!J$21</f>
        <v>0</v>
      </c>
      <c r="K150" s="183">
        <f>RES_hhdet_in_emih!K150/RES_summary!K$21</f>
        <v>0</v>
      </c>
      <c r="L150" s="183">
        <f>RES_hhdet_in_emih!L150/RES_summary!L$21</f>
        <v>0</v>
      </c>
      <c r="M150" s="183">
        <f>RES_hhdet_in_emih!M150/RES_summary!M$21</f>
        <v>0</v>
      </c>
      <c r="N150" s="183">
        <f>RES_hhdet_in_emih!N150/RES_summary!N$21</f>
        <v>0</v>
      </c>
      <c r="O150" s="183">
        <f>RES_hhdet_in_emih!O150/RES_summary!O$21</f>
        <v>0</v>
      </c>
      <c r="P150" s="183">
        <f>RES_hhdet_in_emih!P150/RES_summary!P$21</f>
        <v>0</v>
      </c>
      <c r="Q150" s="183">
        <f>RES_hhdet_in_emih!Q150/RES_summary!Q$21</f>
        <v>0</v>
      </c>
    </row>
    <row r="151" spans="1:17" ht="12" customHeight="1" x14ac:dyDescent="0.25">
      <c r="A151" s="166" t="s">
        <v>57</v>
      </c>
      <c r="B151" s="165"/>
      <c r="C151" s="182">
        <f>RES_hhdet_in_emih!C151/RES_summary!C$21</f>
        <v>0</v>
      </c>
      <c r="D151" s="182">
        <f>RES_hhdet_in_emih!D151/RES_summary!D$21</f>
        <v>0</v>
      </c>
      <c r="E151" s="182">
        <f>RES_hhdet_in_emih!E151/RES_summary!E$21</f>
        <v>0</v>
      </c>
      <c r="F151" s="182">
        <f>RES_hhdet_in_emih!F151/RES_summary!F$21</f>
        <v>0</v>
      </c>
      <c r="G151" s="182">
        <f>RES_hhdet_in_emih!G151/RES_summary!G$21</f>
        <v>0</v>
      </c>
      <c r="H151" s="182">
        <f>RES_hhdet_in_emih!H151/RES_summary!H$21</f>
        <v>0</v>
      </c>
      <c r="I151" s="182">
        <f>RES_hhdet_in_emih!I151/RES_summary!I$21</f>
        <v>0</v>
      </c>
      <c r="J151" s="182">
        <f>RES_hhdet_in_emih!J151/RES_summary!J$21</f>
        <v>0</v>
      </c>
      <c r="K151" s="182">
        <f>RES_hhdet_in_emih!K151/RES_summary!K$21</f>
        <v>0</v>
      </c>
      <c r="L151" s="182">
        <f>RES_hhdet_in_emih!L151/RES_summary!L$21</f>
        <v>0</v>
      </c>
      <c r="M151" s="182">
        <f>RES_hhdet_in_emih!M151/RES_summary!M$21</f>
        <v>0</v>
      </c>
      <c r="N151" s="182">
        <f>RES_hhdet_in_emih!N151/RES_summary!N$21</f>
        <v>0</v>
      </c>
      <c r="O151" s="182">
        <f>RES_hhdet_in_emih!O151/RES_summary!O$21</f>
        <v>0</v>
      </c>
      <c r="P151" s="182">
        <f>RES_hhdet_in_emih!P151/RES_summary!P$21</f>
        <v>0</v>
      </c>
      <c r="Q151" s="182">
        <f>RES_hhdet_in_emih!Q151/RES_summary!Q$21</f>
        <v>0</v>
      </c>
    </row>
    <row r="152" spans="1:17" ht="12" customHeight="1" x14ac:dyDescent="0.25">
      <c r="A152" s="147" t="s">
        <v>59</v>
      </c>
      <c r="B152" s="164"/>
      <c r="C152" s="181">
        <f>RES_hhdet_in_emih!C152/RES_summary!C$21</f>
        <v>0</v>
      </c>
      <c r="D152" s="181">
        <f>RES_hhdet_in_emih!D152/RES_summary!D$21</f>
        <v>0</v>
      </c>
      <c r="E152" s="181">
        <f>RES_hhdet_in_emih!E152/RES_summary!E$21</f>
        <v>0</v>
      </c>
      <c r="F152" s="181">
        <f>RES_hhdet_in_emih!F152/RES_summary!F$21</f>
        <v>0</v>
      </c>
      <c r="G152" s="181">
        <f>RES_hhdet_in_emih!G152/RES_summary!G$21</f>
        <v>0</v>
      </c>
      <c r="H152" s="181">
        <f>RES_hhdet_in_emih!H152/RES_summary!H$21</f>
        <v>0</v>
      </c>
      <c r="I152" s="181">
        <f>RES_hhdet_in_emih!I152/RES_summary!I$21</f>
        <v>0</v>
      </c>
      <c r="J152" s="181">
        <f>RES_hhdet_in_emih!J152/RES_summary!J$21</f>
        <v>0</v>
      </c>
      <c r="K152" s="181">
        <f>RES_hhdet_in_emih!K152/RES_summary!K$21</f>
        <v>0</v>
      </c>
      <c r="L152" s="181">
        <f>RES_hhdet_in_emih!L152/RES_summary!L$21</f>
        <v>0</v>
      </c>
      <c r="M152" s="181">
        <f>RES_hhdet_in_emih!M152/RES_summary!M$21</f>
        <v>0</v>
      </c>
      <c r="N152" s="181">
        <f>RES_hhdet_in_emih!N152/RES_summary!N$21</f>
        <v>0</v>
      </c>
      <c r="O152" s="181">
        <f>RES_hhdet_in_emih!O152/RES_summary!O$21</f>
        <v>0</v>
      </c>
      <c r="P152" s="181">
        <f>RES_hhdet_in_emih!P152/RES_summary!P$21</f>
        <v>0</v>
      </c>
      <c r="Q152" s="181">
        <f>RES_hhdet_in_emih!Q152/RES_summary!Q$21</f>
        <v>0</v>
      </c>
    </row>
    <row r="153" spans="1:17" ht="12" customHeight="1" x14ac:dyDescent="0.25">
      <c r="A153" s="163" t="s">
        <v>142</v>
      </c>
      <c r="B153" s="162"/>
      <c r="C153" s="180">
        <f>RES_hhdet_in_emih!C153/RES_summary!C$21</f>
        <v>0</v>
      </c>
      <c r="D153" s="180">
        <f>RES_hhdet_in_emih!D153/RES_summary!D$21</f>
        <v>0</v>
      </c>
      <c r="E153" s="180">
        <f>RES_hhdet_in_emih!E153/RES_summary!E$21</f>
        <v>0</v>
      </c>
      <c r="F153" s="180">
        <f>RES_hhdet_in_emih!F153/RES_summary!F$21</f>
        <v>0</v>
      </c>
      <c r="G153" s="180">
        <f>RES_hhdet_in_emih!G153/RES_summary!G$21</f>
        <v>0</v>
      </c>
      <c r="H153" s="180">
        <f>RES_hhdet_in_emih!H153/RES_summary!H$21</f>
        <v>0</v>
      </c>
      <c r="I153" s="180">
        <f>RES_hhdet_in_emih!I153/RES_summary!I$21</f>
        <v>0</v>
      </c>
      <c r="J153" s="180">
        <f>RES_hhdet_in_emih!J153/RES_summary!J$21</f>
        <v>0</v>
      </c>
      <c r="K153" s="180">
        <f>RES_hhdet_in_emih!K153/RES_summary!K$21</f>
        <v>0</v>
      </c>
      <c r="L153" s="180">
        <f>RES_hhdet_in_emih!L153/RES_summary!L$21</f>
        <v>0</v>
      </c>
      <c r="M153" s="180">
        <f>RES_hhdet_in_emih!M153/RES_summary!M$21</f>
        <v>0</v>
      </c>
      <c r="N153" s="180">
        <f>RES_hhdet_in_emih!N153/RES_summary!N$21</f>
        <v>0</v>
      </c>
      <c r="O153" s="180">
        <f>RES_hhdet_in_emih!O153/RES_summary!O$21</f>
        <v>0</v>
      </c>
      <c r="P153" s="180">
        <f>RES_hhdet_in_emih!P153/RES_summary!P$21</f>
        <v>0</v>
      </c>
      <c r="Q153" s="180">
        <f>RES_hhdet_in_emih!Q153/RES_summary!Q$21</f>
        <v>0</v>
      </c>
    </row>
    <row r="154" spans="1:17" ht="12" customHeight="1" x14ac:dyDescent="0.25">
      <c r="A154" s="161" t="s">
        <v>141</v>
      </c>
      <c r="B154" s="160"/>
      <c r="C154" s="179">
        <f>RES_hhdet_in_emih!C154/RES_summary!C$21</f>
        <v>0</v>
      </c>
      <c r="D154" s="179">
        <f>RES_hhdet_in_emih!D154/RES_summary!D$21</f>
        <v>0</v>
      </c>
      <c r="E154" s="179">
        <f>RES_hhdet_in_emih!E154/RES_summary!E$21</f>
        <v>0</v>
      </c>
      <c r="F154" s="179">
        <f>RES_hhdet_in_emih!F154/RES_summary!F$21</f>
        <v>0</v>
      </c>
      <c r="G154" s="179">
        <f>RES_hhdet_in_emih!G154/RES_summary!G$21</f>
        <v>0</v>
      </c>
      <c r="H154" s="179">
        <f>RES_hhdet_in_emih!H154/RES_summary!H$21</f>
        <v>0</v>
      </c>
      <c r="I154" s="179">
        <f>RES_hhdet_in_emih!I154/RES_summary!I$21</f>
        <v>0</v>
      </c>
      <c r="J154" s="179">
        <f>RES_hhdet_in_emih!J154/RES_summary!J$21</f>
        <v>0</v>
      </c>
      <c r="K154" s="179">
        <f>RES_hhdet_in_emih!K154/RES_summary!K$21</f>
        <v>0</v>
      </c>
      <c r="L154" s="179">
        <f>RES_hhdet_in_emih!L154/RES_summary!L$21</f>
        <v>0</v>
      </c>
      <c r="M154" s="179">
        <f>RES_hhdet_in_emih!M154/RES_summary!M$21</f>
        <v>0</v>
      </c>
      <c r="N154" s="179">
        <f>RES_hhdet_in_emih!N154/RES_summary!N$21</f>
        <v>0</v>
      </c>
      <c r="O154" s="179">
        <f>RES_hhdet_in_emih!O154/RES_summary!O$21</f>
        <v>0</v>
      </c>
      <c r="P154" s="179">
        <f>RES_hhdet_in_emih!P154/RES_summary!P$21</f>
        <v>0</v>
      </c>
      <c r="Q154" s="179">
        <f>RES_hhdet_in_emih!Q154/RES_summary!Q$21</f>
        <v>0</v>
      </c>
    </row>
    <row r="155" spans="1:17" ht="12" customHeight="1" x14ac:dyDescent="0.25">
      <c r="A155" s="148" t="s">
        <v>60</v>
      </c>
      <c r="B155" s="156"/>
      <c r="C155" s="177">
        <f>RES_hhdet_in_emih!C155/RES_summary!C$21</f>
        <v>0</v>
      </c>
      <c r="D155" s="177">
        <f>RES_hhdet_in_emih!D155/RES_summary!D$21</f>
        <v>0</v>
      </c>
      <c r="E155" s="177">
        <f>RES_hhdet_in_emih!E155/RES_summary!E$21</f>
        <v>0</v>
      </c>
      <c r="F155" s="177">
        <f>RES_hhdet_in_emih!F155/RES_summary!F$21</f>
        <v>0</v>
      </c>
      <c r="G155" s="177">
        <f>RES_hhdet_in_emih!G155/RES_summary!G$21</f>
        <v>0</v>
      </c>
      <c r="H155" s="177">
        <f>RES_hhdet_in_emih!H155/RES_summary!H$21</f>
        <v>0</v>
      </c>
      <c r="I155" s="177">
        <f>RES_hhdet_in_emih!I155/RES_summary!I$21</f>
        <v>0</v>
      </c>
      <c r="J155" s="177">
        <f>RES_hhdet_in_emih!J155/RES_summary!J$21</f>
        <v>0</v>
      </c>
      <c r="K155" s="177">
        <f>RES_hhdet_in_emih!K155/RES_summary!K$21</f>
        <v>0</v>
      </c>
      <c r="L155" s="177">
        <f>RES_hhdet_in_emih!L155/RES_summary!L$21</f>
        <v>0</v>
      </c>
      <c r="M155" s="177">
        <f>RES_hhdet_in_emih!M155/RES_summary!M$21</f>
        <v>0</v>
      </c>
      <c r="N155" s="177">
        <f>RES_hhdet_in_emih!N155/RES_summary!N$21</f>
        <v>0</v>
      </c>
      <c r="O155" s="177">
        <f>RES_hhdet_in_emih!O155/RES_summary!O$21</f>
        <v>0</v>
      </c>
      <c r="P155" s="177">
        <f>RES_hhdet_in_emih!P155/RES_summary!P$21</f>
        <v>0</v>
      </c>
      <c r="Q155" s="177">
        <f>RES_hhdet_in_emih!Q155/RES_summary!Q$21</f>
        <v>0</v>
      </c>
    </row>
    <row r="156" spans="1:17" ht="12" customHeight="1" x14ac:dyDescent="0.25">
      <c r="A156" s="148" t="s">
        <v>59</v>
      </c>
      <c r="B156" s="156"/>
      <c r="C156" s="177">
        <f>RES_hhdet_in_emih!C156/RES_summary!C$21</f>
        <v>0</v>
      </c>
      <c r="D156" s="177">
        <f>RES_hhdet_in_emih!D156/RES_summary!D$21</f>
        <v>0</v>
      </c>
      <c r="E156" s="177">
        <f>RES_hhdet_in_emih!E156/RES_summary!E$21</f>
        <v>0</v>
      </c>
      <c r="F156" s="177">
        <f>RES_hhdet_in_emih!F156/RES_summary!F$21</f>
        <v>0</v>
      </c>
      <c r="G156" s="177">
        <f>RES_hhdet_in_emih!G156/RES_summary!G$21</f>
        <v>0</v>
      </c>
      <c r="H156" s="177">
        <f>RES_hhdet_in_emih!H156/RES_summary!H$21</f>
        <v>0</v>
      </c>
      <c r="I156" s="177">
        <f>RES_hhdet_in_emih!I156/RES_summary!I$21</f>
        <v>0</v>
      </c>
      <c r="J156" s="177">
        <f>RES_hhdet_in_emih!J156/RES_summary!J$21</f>
        <v>0</v>
      </c>
      <c r="K156" s="177">
        <f>RES_hhdet_in_emih!K156/RES_summary!K$21</f>
        <v>0</v>
      </c>
      <c r="L156" s="177">
        <f>RES_hhdet_in_emih!L156/RES_summary!L$21</f>
        <v>0</v>
      </c>
      <c r="M156" s="177">
        <f>RES_hhdet_in_emih!M156/RES_summary!M$21</f>
        <v>0</v>
      </c>
      <c r="N156" s="177">
        <f>RES_hhdet_in_emih!N156/RES_summary!N$21</f>
        <v>0</v>
      </c>
      <c r="O156" s="177">
        <f>RES_hhdet_in_emih!O156/RES_summary!O$21</f>
        <v>0</v>
      </c>
      <c r="P156" s="177">
        <f>RES_hhdet_in_emih!P156/RES_summary!P$21</f>
        <v>0</v>
      </c>
      <c r="Q156" s="177">
        <f>RES_hhdet_in_emih!Q156/RES_summary!Q$21</f>
        <v>0</v>
      </c>
    </row>
    <row r="157" spans="1:17" ht="12" customHeight="1" x14ac:dyDescent="0.25">
      <c r="A157" s="158" t="s">
        <v>62</v>
      </c>
      <c r="B157" s="157"/>
      <c r="C157" s="178">
        <f>RES_hhdet_in_emih!C157/RES_summary!C$21</f>
        <v>0</v>
      </c>
      <c r="D157" s="178">
        <f>RES_hhdet_in_emih!D157/RES_summary!D$21</f>
        <v>0</v>
      </c>
      <c r="E157" s="178">
        <f>RES_hhdet_in_emih!E157/RES_summary!E$21</f>
        <v>0</v>
      </c>
      <c r="F157" s="178">
        <f>RES_hhdet_in_emih!F157/RES_summary!F$21</f>
        <v>0</v>
      </c>
      <c r="G157" s="178">
        <f>RES_hhdet_in_emih!G157/RES_summary!G$21</f>
        <v>0</v>
      </c>
      <c r="H157" s="178">
        <f>RES_hhdet_in_emih!H157/RES_summary!H$21</f>
        <v>0</v>
      </c>
      <c r="I157" s="178">
        <f>RES_hhdet_in_emih!I157/RES_summary!I$21</f>
        <v>0</v>
      </c>
      <c r="J157" s="178">
        <f>RES_hhdet_in_emih!J157/RES_summary!J$21</f>
        <v>0</v>
      </c>
      <c r="K157" s="178">
        <f>RES_hhdet_in_emih!K157/RES_summary!K$21</f>
        <v>0</v>
      </c>
      <c r="L157" s="178">
        <f>RES_hhdet_in_emih!L157/RES_summary!L$21</f>
        <v>0</v>
      </c>
      <c r="M157" s="178">
        <f>RES_hhdet_in_emih!M157/RES_summary!M$21</f>
        <v>0</v>
      </c>
      <c r="N157" s="178">
        <f>RES_hhdet_in_emih!N157/RES_summary!N$21</f>
        <v>0</v>
      </c>
      <c r="O157" s="178">
        <f>RES_hhdet_in_emih!O157/RES_summary!O$21</f>
        <v>0</v>
      </c>
      <c r="P157" s="178">
        <f>RES_hhdet_in_emih!P157/RES_summary!P$21</f>
        <v>0</v>
      </c>
      <c r="Q157" s="178">
        <f>RES_hhdet_in_emih!Q157/RES_summary!Q$21</f>
        <v>0</v>
      </c>
    </row>
    <row r="158" spans="1:17" ht="12" customHeight="1" x14ac:dyDescent="0.25">
      <c r="A158" s="23" t="s">
        <v>57</v>
      </c>
      <c r="B158" s="156"/>
      <c r="C158" s="177">
        <f>RES_hhdet_in_emih!C158/RES_summary!C$21</f>
        <v>0</v>
      </c>
      <c r="D158" s="177">
        <f>RES_hhdet_in_emih!D158/RES_summary!D$21</f>
        <v>0</v>
      </c>
      <c r="E158" s="177">
        <f>RES_hhdet_in_emih!E158/RES_summary!E$21</f>
        <v>0</v>
      </c>
      <c r="F158" s="177">
        <f>RES_hhdet_in_emih!F158/RES_summary!F$21</f>
        <v>0</v>
      </c>
      <c r="G158" s="177">
        <f>RES_hhdet_in_emih!G158/RES_summary!G$21</f>
        <v>0</v>
      </c>
      <c r="H158" s="177">
        <f>RES_hhdet_in_emih!H158/RES_summary!H$21</f>
        <v>0</v>
      </c>
      <c r="I158" s="177">
        <f>RES_hhdet_in_emih!I158/RES_summary!I$21</f>
        <v>0</v>
      </c>
      <c r="J158" s="177">
        <f>RES_hhdet_in_emih!J158/RES_summary!J$21</f>
        <v>0</v>
      </c>
      <c r="K158" s="177">
        <f>RES_hhdet_in_emih!K158/RES_summary!K$21</f>
        <v>0</v>
      </c>
      <c r="L158" s="177">
        <f>RES_hhdet_in_emih!L158/RES_summary!L$21</f>
        <v>0</v>
      </c>
      <c r="M158" s="177">
        <f>RES_hhdet_in_emih!M158/RES_summary!M$21</f>
        <v>0</v>
      </c>
      <c r="N158" s="177">
        <f>RES_hhdet_in_emih!N158/RES_summary!N$21</f>
        <v>0</v>
      </c>
      <c r="O158" s="177">
        <f>RES_hhdet_in_emih!O158/RES_summary!O$21</f>
        <v>0</v>
      </c>
      <c r="P158" s="177">
        <f>RES_hhdet_in_emih!P158/RES_summary!P$21</f>
        <v>0</v>
      </c>
      <c r="Q158" s="177">
        <f>RES_hhdet_in_emih!Q158/RES_summary!Q$21</f>
        <v>0</v>
      </c>
    </row>
    <row r="159" spans="1:17" ht="12" customHeight="1" x14ac:dyDescent="0.25">
      <c r="A159" s="29" t="s">
        <v>140</v>
      </c>
      <c r="B159" s="57"/>
      <c r="C159" s="176">
        <f>RES_hhdet_in_emih!C159/RES_summary!C$21</f>
        <v>0</v>
      </c>
      <c r="D159" s="176">
        <f>RES_hhdet_in_emih!D159/RES_summary!D$21</f>
        <v>0</v>
      </c>
      <c r="E159" s="176">
        <f>RES_hhdet_in_emih!E159/RES_summary!E$21</f>
        <v>0</v>
      </c>
      <c r="F159" s="176">
        <f>RES_hhdet_in_emih!F159/RES_summary!F$21</f>
        <v>0</v>
      </c>
      <c r="G159" s="176">
        <f>RES_hhdet_in_emih!G159/RES_summary!G$21</f>
        <v>0</v>
      </c>
      <c r="H159" s="176">
        <f>RES_hhdet_in_emih!H159/RES_summary!H$21</f>
        <v>0</v>
      </c>
      <c r="I159" s="176">
        <f>RES_hhdet_in_emih!I159/RES_summary!I$21</f>
        <v>0</v>
      </c>
      <c r="J159" s="176">
        <f>RES_hhdet_in_emih!J159/RES_summary!J$21</f>
        <v>0</v>
      </c>
      <c r="K159" s="176">
        <f>RES_hhdet_in_emih!K159/RES_summary!K$21</f>
        <v>0</v>
      </c>
      <c r="L159" s="176">
        <f>RES_hhdet_in_emih!L159/RES_summary!L$21</f>
        <v>0</v>
      </c>
      <c r="M159" s="176">
        <f>RES_hhdet_in_emih!M159/RES_summary!M$21</f>
        <v>0</v>
      </c>
      <c r="N159" s="176">
        <f>RES_hhdet_in_emih!N159/RES_summary!N$21</f>
        <v>0</v>
      </c>
      <c r="O159" s="176">
        <f>RES_hhdet_in_emih!O159/RES_summary!O$21</f>
        <v>0</v>
      </c>
      <c r="P159" s="176">
        <f>RES_hhdet_in_emih!P159/RES_summary!P$21</f>
        <v>0</v>
      </c>
      <c r="Q159" s="176">
        <f>RES_hhdet_in_emih!Q159/RES_summary!Q$21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84">
        <f>RES_hhdet_in_emih!C161/RES_summary!C$21</f>
        <v>0</v>
      </c>
      <c r="D161" s="184">
        <f>RES_hhdet_in_emih!D161/RES_summary!D$21</f>
        <v>0</v>
      </c>
      <c r="E161" s="184">
        <f>RES_hhdet_in_emih!E161/RES_summary!E$21</f>
        <v>0</v>
      </c>
      <c r="F161" s="184">
        <f>RES_hhdet_in_emih!F161/RES_summary!F$21</f>
        <v>0</v>
      </c>
      <c r="G161" s="184">
        <f>RES_hhdet_in_emih!G161/RES_summary!G$21</f>
        <v>0</v>
      </c>
      <c r="H161" s="184">
        <f>RES_hhdet_in_emih!H161/RES_summary!H$21</f>
        <v>0</v>
      </c>
      <c r="I161" s="184">
        <f>RES_hhdet_in_emih!I161/RES_summary!I$21</f>
        <v>0</v>
      </c>
      <c r="J161" s="184">
        <f>RES_hhdet_in_emih!J161/RES_summary!J$21</f>
        <v>0</v>
      </c>
      <c r="K161" s="184">
        <f>RES_hhdet_in_emih!K161/RES_summary!K$21</f>
        <v>0</v>
      </c>
      <c r="L161" s="184">
        <f>RES_hhdet_in_emih!L161/RES_summary!L$21</f>
        <v>0</v>
      </c>
      <c r="M161" s="184">
        <f>RES_hhdet_in_emih!M161/RES_summary!M$21</f>
        <v>0</v>
      </c>
      <c r="N161" s="184">
        <f>RES_hhdet_in_emih!N161/RES_summary!N$21</f>
        <v>0</v>
      </c>
      <c r="O161" s="184">
        <f>RES_hhdet_in_emih!O161/RES_summary!O$21</f>
        <v>0</v>
      </c>
      <c r="P161" s="184">
        <f>RES_hhdet_in_emih!P161/RES_summary!P$21</f>
        <v>0</v>
      </c>
      <c r="Q161" s="184">
        <f>RES_hhdet_in_emih!Q161/RES_summary!Q$21</f>
        <v>0</v>
      </c>
    </row>
    <row r="162" spans="1:17" ht="12.95" customHeight="1" x14ac:dyDescent="0.25">
      <c r="A162" s="158" t="s">
        <v>65</v>
      </c>
      <c r="B162" s="157"/>
      <c r="C162" s="178">
        <f>RES_hhdet_in_emih!C162/RES_summary!C$21</f>
        <v>0</v>
      </c>
      <c r="D162" s="178">
        <f>RES_hhdet_in_emih!D162/RES_summary!D$21</f>
        <v>0</v>
      </c>
      <c r="E162" s="178">
        <f>RES_hhdet_in_emih!E162/RES_summary!E$21</f>
        <v>0</v>
      </c>
      <c r="F162" s="178">
        <f>RES_hhdet_in_emih!F162/RES_summary!F$21</f>
        <v>0</v>
      </c>
      <c r="G162" s="178">
        <f>RES_hhdet_in_emih!G162/RES_summary!G$21</f>
        <v>0</v>
      </c>
      <c r="H162" s="178">
        <f>RES_hhdet_in_emih!H162/RES_summary!H$21</f>
        <v>0</v>
      </c>
      <c r="I162" s="178">
        <f>RES_hhdet_in_emih!I162/RES_summary!I$21</f>
        <v>0</v>
      </c>
      <c r="J162" s="178">
        <f>RES_hhdet_in_emih!J162/RES_summary!J$21</f>
        <v>0</v>
      </c>
      <c r="K162" s="178">
        <f>RES_hhdet_in_emih!K162/RES_summary!K$21</f>
        <v>0</v>
      </c>
      <c r="L162" s="178">
        <f>RES_hhdet_in_emih!L162/RES_summary!L$21</f>
        <v>0</v>
      </c>
      <c r="M162" s="178">
        <f>RES_hhdet_in_emih!M162/RES_summary!M$21</f>
        <v>0</v>
      </c>
      <c r="N162" s="178">
        <f>RES_hhdet_in_emih!N162/RES_summary!N$21</f>
        <v>0</v>
      </c>
      <c r="O162" s="178">
        <f>RES_hhdet_in_emih!O162/RES_summary!O$21</f>
        <v>0</v>
      </c>
      <c r="P162" s="178">
        <f>RES_hhdet_in_emih!P162/RES_summary!P$21</f>
        <v>0</v>
      </c>
      <c r="Q162" s="178">
        <f>RES_hhdet_in_emih!Q162/RES_summary!Q$21</f>
        <v>0</v>
      </c>
    </row>
    <row r="163" spans="1:17" ht="12" customHeight="1" x14ac:dyDescent="0.25">
      <c r="A163" s="23" t="s">
        <v>60</v>
      </c>
      <c r="B163" s="57"/>
      <c r="C163" s="176">
        <f>RES_hhdet_in_emih!C163/RES_summary!C$21</f>
        <v>0</v>
      </c>
      <c r="D163" s="176">
        <f>RES_hhdet_in_emih!D163/RES_summary!D$21</f>
        <v>0</v>
      </c>
      <c r="E163" s="176">
        <f>RES_hhdet_in_emih!E163/RES_summary!E$21</f>
        <v>0</v>
      </c>
      <c r="F163" s="176">
        <f>RES_hhdet_in_emih!F163/RES_summary!F$21</f>
        <v>0</v>
      </c>
      <c r="G163" s="176">
        <f>RES_hhdet_in_emih!G163/RES_summary!G$21</f>
        <v>0</v>
      </c>
      <c r="H163" s="176">
        <f>RES_hhdet_in_emih!H163/RES_summary!H$21</f>
        <v>0</v>
      </c>
      <c r="I163" s="176">
        <f>RES_hhdet_in_emih!I163/RES_summary!I$21</f>
        <v>0</v>
      </c>
      <c r="J163" s="176">
        <f>RES_hhdet_in_emih!J163/RES_summary!J$21</f>
        <v>0</v>
      </c>
      <c r="K163" s="176">
        <f>RES_hhdet_in_emih!K163/RES_summary!K$21</f>
        <v>0</v>
      </c>
      <c r="L163" s="176">
        <f>RES_hhdet_in_emih!L163/RES_summary!L$21</f>
        <v>0</v>
      </c>
      <c r="M163" s="176">
        <f>RES_hhdet_in_emih!M163/RES_summary!M$21</f>
        <v>0</v>
      </c>
      <c r="N163" s="176">
        <f>RES_hhdet_in_emih!N163/RES_summary!N$21</f>
        <v>0</v>
      </c>
      <c r="O163" s="176">
        <f>RES_hhdet_in_emih!O163/RES_summary!O$21</f>
        <v>0</v>
      </c>
      <c r="P163" s="176">
        <f>RES_hhdet_in_emih!P163/RES_summary!P$21</f>
        <v>0</v>
      </c>
      <c r="Q163" s="176">
        <f>RES_hhdet_in_emih!Q163/RES_summary!Q$21</f>
        <v>0</v>
      </c>
    </row>
    <row r="164" spans="1:17" ht="12.95" customHeight="1" x14ac:dyDescent="0.25">
      <c r="A164" s="158" t="s">
        <v>112</v>
      </c>
      <c r="B164" s="157"/>
      <c r="C164" s="178">
        <f>RES_hhdet_in_emih!C164/RES_summary!C$21</f>
        <v>0</v>
      </c>
      <c r="D164" s="178">
        <f>RES_hhdet_in_emih!D164/RES_summary!D$21</f>
        <v>0</v>
      </c>
      <c r="E164" s="178">
        <f>RES_hhdet_in_emih!E164/RES_summary!E$21</f>
        <v>0</v>
      </c>
      <c r="F164" s="178">
        <f>RES_hhdet_in_emih!F164/RES_summary!F$21</f>
        <v>0</v>
      </c>
      <c r="G164" s="178">
        <f>RES_hhdet_in_emih!G164/RES_summary!G$21</f>
        <v>0</v>
      </c>
      <c r="H164" s="178">
        <f>RES_hhdet_in_emih!H164/RES_summary!H$21</f>
        <v>0</v>
      </c>
      <c r="I164" s="178">
        <f>RES_hhdet_in_emih!I164/RES_summary!I$21</f>
        <v>0</v>
      </c>
      <c r="J164" s="178">
        <f>RES_hhdet_in_emih!J164/RES_summary!J$21</f>
        <v>0</v>
      </c>
      <c r="K164" s="178">
        <f>RES_hhdet_in_emih!K164/RES_summary!K$21</f>
        <v>0</v>
      </c>
      <c r="L164" s="178">
        <f>RES_hhdet_in_emih!L164/RES_summary!L$21</f>
        <v>0</v>
      </c>
      <c r="M164" s="178">
        <f>RES_hhdet_in_emih!M164/RES_summary!M$21</f>
        <v>0</v>
      </c>
      <c r="N164" s="178">
        <f>RES_hhdet_in_emih!N164/RES_summary!N$21</f>
        <v>0</v>
      </c>
      <c r="O164" s="178">
        <f>RES_hhdet_in_emih!O164/RES_summary!O$21</f>
        <v>0</v>
      </c>
      <c r="P164" s="178">
        <f>RES_hhdet_in_emih!P164/RES_summary!P$21</f>
        <v>0</v>
      </c>
      <c r="Q164" s="178">
        <f>RES_hhdet_in_emih!Q164/RES_summary!Q$21</f>
        <v>0</v>
      </c>
    </row>
    <row r="165" spans="1:17" ht="12" customHeight="1" x14ac:dyDescent="0.25">
      <c r="A165" s="23" t="s">
        <v>60</v>
      </c>
      <c r="B165" s="156"/>
      <c r="C165" s="177">
        <f>RES_hhdet_in_emih!C165/RES_summary!C$21</f>
        <v>0</v>
      </c>
      <c r="D165" s="177">
        <f>RES_hhdet_in_emih!D165/RES_summary!D$21</f>
        <v>0</v>
      </c>
      <c r="E165" s="177">
        <f>RES_hhdet_in_emih!E165/RES_summary!E$21</f>
        <v>0</v>
      </c>
      <c r="F165" s="177">
        <f>RES_hhdet_in_emih!F165/RES_summary!F$21</f>
        <v>0</v>
      </c>
      <c r="G165" s="177">
        <f>RES_hhdet_in_emih!G165/RES_summary!G$21</f>
        <v>0</v>
      </c>
      <c r="H165" s="177">
        <f>RES_hhdet_in_emih!H165/RES_summary!H$21</f>
        <v>0</v>
      </c>
      <c r="I165" s="177">
        <f>RES_hhdet_in_emih!I165/RES_summary!I$21</f>
        <v>0</v>
      </c>
      <c r="J165" s="177">
        <f>RES_hhdet_in_emih!J165/RES_summary!J$21</f>
        <v>0</v>
      </c>
      <c r="K165" s="177">
        <f>RES_hhdet_in_emih!K165/RES_summary!K$21</f>
        <v>0</v>
      </c>
      <c r="L165" s="177">
        <f>RES_hhdet_in_emih!L165/RES_summary!L$21</f>
        <v>0</v>
      </c>
      <c r="M165" s="177">
        <f>RES_hhdet_in_emih!M165/RES_summary!M$21</f>
        <v>0</v>
      </c>
      <c r="N165" s="177">
        <f>RES_hhdet_in_emih!N165/RES_summary!N$21</f>
        <v>0</v>
      </c>
      <c r="O165" s="177">
        <f>RES_hhdet_in_emih!O165/RES_summary!O$21</f>
        <v>0</v>
      </c>
      <c r="P165" s="177">
        <f>RES_hhdet_in_emih!P165/RES_summary!P$21</f>
        <v>0</v>
      </c>
      <c r="Q165" s="177">
        <f>RES_hhdet_in_emih!Q165/RES_summary!Q$21</f>
        <v>0</v>
      </c>
    </row>
    <row r="166" spans="1:17" ht="12" customHeight="1" x14ac:dyDescent="0.25">
      <c r="A166" s="158" t="s">
        <v>63</v>
      </c>
      <c r="B166" s="157"/>
      <c r="C166" s="178">
        <f>RES_hhdet_in_emih!C166/RES_summary!C$21</f>
        <v>0</v>
      </c>
      <c r="D166" s="178">
        <f>RES_hhdet_in_emih!D166/RES_summary!D$21</f>
        <v>0</v>
      </c>
      <c r="E166" s="178">
        <f>RES_hhdet_in_emih!E166/RES_summary!E$21</f>
        <v>0</v>
      </c>
      <c r="F166" s="178">
        <f>RES_hhdet_in_emih!F166/RES_summary!F$21</f>
        <v>0</v>
      </c>
      <c r="G166" s="178">
        <f>RES_hhdet_in_emih!G166/RES_summary!G$21</f>
        <v>0</v>
      </c>
      <c r="H166" s="178">
        <f>RES_hhdet_in_emih!H166/RES_summary!H$21</f>
        <v>0</v>
      </c>
      <c r="I166" s="178">
        <f>RES_hhdet_in_emih!I166/RES_summary!I$21</f>
        <v>0</v>
      </c>
      <c r="J166" s="178">
        <f>RES_hhdet_in_emih!J166/RES_summary!J$21</f>
        <v>0</v>
      </c>
      <c r="K166" s="178">
        <f>RES_hhdet_in_emih!K166/RES_summary!K$21</f>
        <v>0</v>
      </c>
      <c r="L166" s="178">
        <f>RES_hhdet_in_emih!L166/RES_summary!L$21</f>
        <v>0</v>
      </c>
      <c r="M166" s="178">
        <f>RES_hhdet_in_emih!M166/RES_summary!M$21</f>
        <v>0</v>
      </c>
      <c r="N166" s="178">
        <f>RES_hhdet_in_emih!N166/RES_summary!N$21</f>
        <v>0</v>
      </c>
      <c r="O166" s="178">
        <f>RES_hhdet_in_emih!O166/RES_summary!O$21</f>
        <v>0</v>
      </c>
      <c r="P166" s="178">
        <f>RES_hhdet_in_emih!P166/RES_summary!P$21</f>
        <v>0</v>
      </c>
      <c r="Q166" s="178">
        <f>RES_hhdet_in_emih!Q166/RES_summary!Q$21</f>
        <v>0</v>
      </c>
    </row>
    <row r="167" spans="1:17" ht="12" customHeight="1" x14ac:dyDescent="0.25">
      <c r="A167" s="167" t="s">
        <v>144</v>
      </c>
      <c r="B167" s="132"/>
      <c r="C167" s="183">
        <f>RES_hhdet_in_emih!C167/RES_summary!C$21</f>
        <v>0</v>
      </c>
      <c r="D167" s="183">
        <f>RES_hhdet_in_emih!D167/RES_summary!D$21</f>
        <v>0</v>
      </c>
      <c r="E167" s="183">
        <f>RES_hhdet_in_emih!E167/RES_summary!E$21</f>
        <v>0</v>
      </c>
      <c r="F167" s="183">
        <f>RES_hhdet_in_emih!F167/RES_summary!F$21</f>
        <v>0</v>
      </c>
      <c r="G167" s="183">
        <f>RES_hhdet_in_emih!G167/RES_summary!G$21</f>
        <v>0</v>
      </c>
      <c r="H167" s="183">
        <f>RES_hhdet_in_emih!H167/RES_summary!H$21</f>
        <v>0</v>
      </c>
      <c r="I167" s="183">
        <f>RES_hhdet_in_emih!I167/RES_summary!I$21</f>
        <v>0</v>
      </c>
      <c r="J167" s="183">
        <f>RES_hhdet_in_emih!J167/RES_summary!J$21</f>
        <v>0</v>
      </c>
      <c r="K167" s="183">
        <f>RES_hhdet_in_emih!K167/RES_summary!K$21</f>
        <v>0</v>
      </c>
      <c r="L167" s="183">
        <f>RES_hhdet_in_emih!L167/RES_summary!L$21</f>
        <v>0</v>
      </c>
      <c r="M167" s="183">
        <f>RES_hhdet_in_emih!M167/RES_summary!M$21</f>
        <v>0</v>
      </c>
      <c r="N167" s="183">
        <f>RES_hhdet_in_emih!N167/RES_summary!N$21</f>
        <v>0</v>
      </c>
      <c r="O167" s="183">
        <f>RES_hhdet_in_emih!O167/RES_summary!O$21</f>
        <v>0</v>
      </c>
      <c r="P167" s="183">
        <f>RES_hhdet_in_emih!P167/RES_summary!P$21</f>
        <v>0</v>
      </c>
      <c r="Q167" s="183">
        <f>RES_hhdet_in_emih!Q167/RES_summary!Q$21</f>
        <v>0</v>
      </c>
    </row>
    <row r="168" spans="1:17" ht="12" customHeight="1" x14ac:dyDescent="0.25">
      <c r="A168" s="167" t="s">
        <v>143</v>
      </c>
      <c r="B168" s="132"/>
      <c r="C168" s="183">
        <f>RES_hhdet_in_emih!C168/RES_summary!C$21</f>
        <v>0</v>
      </c>
      <c r="D168" s="183">
        <f>RES_hhdet_in_emih!D168/RES_summary!D$21</f>
        <v>0</v>
      </c>
      <c r="E168" s="183">
        <f>RES_hhdet_in_emih!E168/RES_summary!E$21</f>
        <v>0</v>
      </c>
      <c r="F168" s="183">
        <f>RES_hhdet_in_emih!F168/RES_summary!F$21</f>
        <v>0</v>
      </c>
      <c r="G168" s="183">
        <f>RES_hhdet_in_emih!G168/RES_summary!G$21</f>
        <v>0</v>
      </c>
      <c r="H168" s="183">
        <f>RES_hhdet_in_emih!H168/RES_summary!H$21</f>
        <v>0</v>
      </c>
      <c r="I168" s="183">
        <f>RES_hhdet_in_emih!I168/RES_summary!I$21</f>
        <v>0</v>
      </c>
      <c r="J168" s="183">
        <f>RES_hhdet_in_emih!J168/RES_summary!J$21</f>
        <v>0</v>
      </c>
      <c r="K168" s="183">
        <f>RES_hhdet_in_emih!K168/RES_summary!K$21</f>
        <v>0</v>
      </c>
      <c r="L168" s="183">
        <f>RES_hhdet_in_emih!L168/RES_summary!L$21</f>
        <v>0</v>
      </c>
      <c r="M168" s="183">
        <f>RES_hhdet_in_emih!M168/RES_summary!M$21</f>
        <v>0</v>
      </c>
      <c r="N168" s="183">
        <f>RES_hhdet_in_emih!N168/RES_summary!N$21</f>
        <v>0</v>
      </c>
      <c r="O168" s="183">
        <f>RES_hhdet_in_emih!O168/RES_summary!O$21</f>
        <v>0</v>
      </c>
      <c r="P168" s="183">
        <f>RES_hhdet_in_emih!P168/RES_summary!P$21</f>
        <v>0</v>
      </c>
      <c r="Q168" s="183">
        <f>RES_hhdet_in_emih!Q168/RES_summary!Q$21</f>
        <v>0</v>
      </c>
    </row>
    <row r="169" spans="1:17" ht="12" customHeight="1" x14ac:dyDescent="0.25">
      <c r="A169" s="166" t="s">
        <v>57</v>
      </c>
      <c r="B169" s="165"/>
      <c r="C169" s="182">
        <f>RES_hhdet_in_emih!C169/RES_summary!C$21</f>
        <v>0</v>
      </c>
      <c r="D169" s="182">
        <f>RES_hhdet_in_emih!D169/RES_summary!D$21</f>
        <v>0</v>
      </c>
      <c r="E169" s="182">
        <f>RES_hhdet_in_emih!E169/RES_summary!E$21</f>
        <v>0</v>
      </c>
      <c r="F169" s="182">
        <f>RES_hhdet_in_emih!F169/RES_summary!F$21</f>
        <v>0</v>
      </c>
      <c r="G169" s="182">
        <f>RES_hhdet_in_emih!G169/RES_summary!G$21</f>
        <v>0</v>
      </c>
      <c r="H169" s="182">
        <f>RES_hhdet_in_emih!H169/RES_summary!H$21</f>
        <v>0</v>
      </c>
      <c r="I169" s="182">
        <f>RES_hhdet_in_emih!I169/RES_summary!I$21</f>
        <v>0</v>
      </c>
      <c r="J169" s="182">
        <f>RES_hhdet_in_emih!J169/RES_summary!J$21</f>
        <v>0</v>
      </c>
      <c r="K169" s="182">
        <f>RES_hhdet_in_emih!K169/RES_summary!K$21</f>
        <v>0</v>
      </c>
      <c r="L169" s="182">
        <f>RES_hhdet_in_emih!L169/RES_summary!L$21</f>
        <v>0</v>
      </c>
      <c r="M169" s="182">
        <f>RES_hhdet_in_emih!M169/RES_summary!M$21</f>
        <v>0</v>
      </c>
      <c r="N169" s="182">
        <f>RES_hhdet_in_emih!N169/RES_summary!N$21</f>
        <v>0</v>
      </c>
      <c r="O169" s="182">
        <f>RES_hhdet_in_emih!O169/RES_summary!O$21</f>
        <v>0</v>
      </c>
      <c r="P169" s="182">
        <f>RES_hhdet_in_emih!P169/RES_summary!P$21</f>
        <v>0</v>
      </c>
      <c r="Q169" s="182">
        <f>RES_hhdet_in_emih!Q169/RES_summary!Q$21</f>
        <v>0</v>
      </c>
    </row>
    <row r="170" spans="1:17" ht="12" customHeight="1" x14ac:dyDescent="0.25">
      <c r="A170" s="147" t="s">
        <v>59</v>
      </c>
      <c r="B170" s="164"/>
      <c r="C170" s="181">
        <f>RES_hhdet_in_emih!C170/RES_summary!C$21</f>
        <v>0</v>
      </c>
      <c r="D170" s="181">
        <f>RES_hhdet_in_emih!D170/RES_summary!D$21</f>
        <v>0</v>
      </c>
      <c r="E170" s="181">
        <f>RES_hhdet_in_emih!E170/RES_summary!E$21</f>
        <v>0</v>
      </c>
      <c r="F170" s="181">
        <f>RES_hhdet_in_emih!F170/RES_summary!F$21</f>
        <v>0</v>
      </c>
      <c r="G170" s="181">
        <f>RES_hhdet_in_emih!G170/RES_summary!G$21</f>
        <v>0</v>
      </c>
      <c r="H170" s="181">
        <f>RES_hhdet_in_emih!H170/RES_summary!H$21</f>
        <v>0</v>
      </c>
      <c r="I170" s="181">
        <f>RES_hhdet_in_emih!I170/RES_summary!I$21</f>
        <v>0</v>
      </c>
      <c r="J170" s="181">
        <f>RES_hhdet_in_emih!J170/RES_summary!J$21</f>
        <v>0</v>
      </c>
      <c r="K170" s="181">
        <f>RES_hhdet_in_emih!K170/RES_summary!K$21</f>
        <v>0</v>
      </c>
      <c r="L170" s="181">
        <f>RES_hhdet_in_emih!L170/RES_summary!L$21</f>
        <v>0</v>
      </c>
      <c r="M170" s="181">
        <f>RES_hhdet_in_emih!M170/RES_summary!M$21</f>
        <v>0</v>
      </c>
      <c r="N170" s="181">
        <f>RES_hhdet_in_emih!N170/RES_summary!N$21</f>
        <v>0</v>
      </c>
      <c r="O170" s="181">
        <f>RES_hhdet_in_emih!O170/RES_summary!O$21</f>
        <v>0</v>
      </c>
      <c r="P170" s="181">
        <f>RES_hhdet_in_emih!P170/RES_summary!P$21</f>
        <v>0</v>
      </c>
      <c r="Q170" s="181">
        <f>RES_hhdet_in_emih!Q170/RES_summary!Q$21</f>
        <v>0</v>
      </c>
    </row>
    <row r="171" spans="1:17" ht="12" customHeight="1" x14ac:dyDescent="0.25">
      <c r="A171" s="163" t="s">
        <v>142</v>
      </c>
      <c r="B171" s="162"/>
      <c r="C171" s="180">
        <f>RES_hhdet_in_emih!C171/RES_summary!C$21</f>
        <v>0</v>
      </c>
      <c r="D171" s="180">
        <f>RES_hhdet_in_emih!D171/RES_summary!D$21</f>
        <v>0</v>
      </c>
      <c r="E171" s="180">
        <f>RES_hhdet_in_emih!E171/RES_summary!E$21</f>
        <v>0</v>
      </c>
      <c r="F171" s="180">
        <f>RES_hhdet_in_emih!F171/RES_summary!F$21</f>
        <v>0</v>
      </c>
      <c r="G171" s="180">
        <f>RES_hhdet_in_emih!G171/RES_summary!G$21</f>
        <v>0</v>
      </c>
      <c r="H171" s="180">
        <f>RES_hhdet_in_emih!H171/RES_summary!H$21</f>
        <v>0</v>
      </c>
      <c r="I171" s="180">
        <f>RES_hhdet_in_emih!I171/RES_summary!I$21</f>
        <v>0</v>
      </c>
      <c r="J171" s="180">
        <f>RES_hhdet_in_emih!J171/RES_summary!J$21</f>
        <v>0</v>
      </c>
      <c r="K171" s="180">
        <f>RES_hhdet_in_emih!K171/RES_summary!K$21</f>
        <v>0</v>
      </c>
      <c r="L171" s="180">
        <f>RES_hhdet_in_emih!L171/RES_summary!L$21</f>
        <v>0</v>
      </c>
      <c r="M171" s="180">
        <f>RES_hhdet_in_emih!M171/RES_summary!M$21</f>
        <v>0</v>
      </c>
      <c r="N171" s="180">
        <f>RES_hhdet_in_emih!N171/RES_summary!N$21</f>
        <v>0</v>
      </c>
      <c r="O171" s="180">
        <f>RES_hhdet_in_emih!O171/RES_summary!O$21</f>
        <v>0</v>
      </c>
      <c r="P171" s="180">
        <f>RES_hhdet_in_emih!P171/RES_summary!P$21</f>
        <v>0</v>
      </c>
      <c r="Q171" s="180">
        <f>RES_hhdet_in_emih!Q171/RES_summary!Q$21</f>
        <v>0</v>
      </c>
    </row>
    <row r="172" spans="1:17" ht="12" customHeight="1" x14ac:dyDescent="0.25">
      <c r="A172" s="161" t="s">
        <v>141</v>
      </c>
      <c r="B172" s="160"/>
      <c r="C172" s="179">
        <f>RES_hhdet_in_emih!C172/RES_summary!C$21</f>
        <v>0</v>
      </c>
      <c r="D172" s="179">
        <f>RES_hhdet_in_emih!D172/RES_summary!D$21</f>
        <v>0</v>
      </c>
      <c r="E172" s="179">
        <f>RES_hhdet_in_emih!E172/RES_summary!E$21</f>
        <v>0</v>
      </c>
      <c r="F172" s="179">
        <f>RES_hhdet_in_emih!F172/RES_summary!F$21</f>
        <v>0</v>
      </c>
      <c r="G172" s="179">
        <f>RES_hhdet_in_emih!G172/RES_summary!G$21</f>
        <v>0</v>
      </c>
      <c r="H172" s="179">
        <f>RES_hhdet_in_emih!H172/RES_summary!H$21</f>
        <v>0</v>
      </c>
      <c r="I172" s="179">
        <f>RES_hhdet_in_emih!I172/RES_summary!I$21</f>
        <v>0</v>
      </c>
      <c r="J172" s="179">
        <f>RES_hhdet_in_emih!J172/RES_summary!J$21</f>
        <v>0</v>
      </c>
      <c r="K172" s="179">
        <f>RES_hhdet_in_emih!K172/RES_summary!K$21</f>
        <v>0</v>
      </c>
      <c r="L172" s="179">
        <f>RES_hhdet_in_emih!L172/RES_summary!L$21</f>
        <v>0</v>
      </c>
      <c r="M172" s="179">
        <f>RES_hhdet_in_emih!M172/RES_summary!M$21</f>
        <v>0</v>
      </c>
      <c r="N172" s="179">
        <f>RES_hhdet_in_emih!N172/RES_summary!N$21</f>
        <v>0</v>
      </c>
      <c r="O172" s="179">
        <f>RES_hhdet_in_emih!O172/RES_summary!O$21</f>
        <v>0</v>
      </c>
      <c r="P172" s="179">
        <f>RES_hhdet_in_emih!P172/RES_summary!P$21</f>
        <v>0</v>
      </c>
      <c r="Q172" s="179">
        <f>RES_hhdet_in_emih!Q172/RES_summary!Q$21</f>
        <v>0</v>
      </c>
    </row>
    <row r="173" spans="1:17" ht="12" customHeight="1" x14ac:dyDescent="0.25">
      <c r="A173" s="148" t="s">
        <v>60</v>
      </c>
      <c r="B173" s="156"/>
      <c r="C173" s="177">
        <f>RES_hhdet_in_emih!C173/RES_summary!C$21</f>
        <v>0</v>
      </c>
      <c r="D173" s="177">
        <f>RES_hhdet_in_emih!D173/RES_summary!D$21</f>
        <v>0</v>
      </c>
      <c r="E173" s="177">
        <f>RES_hhdet_in_emih!E173/RES_summary!E$21</f>
        <v>0</v>
      </c>
      <c r="F173" s="177">
        <f>RES_hhdet_in_emih!F173/RES_summary!F$21</f>
        <v>0</v>
      </c>
      <c r="G173" s="177">
        <f>RES_hhdet_in_emih!G173/RES_summary!G$21</f>
        <v>0</v>
      </c>
      <c r="H173" s="177">
        <f>RES_hhdet_in_emih!H173/RES_summary!H$21</f>
        <v>0</v>
      </c>
      <c r="I173" s="177">
        <f>RES_hhdet_in_emih!I173/RES_summary!I$21</f>
        <v>0</v>
      </c>
      <c r="J173" s="177">
        <f>RES_hhdet_in_emih!J173/RES_summary!J$21</f>
        <v>0</v>
      </c>
      <c r="K173" s="177">
        <f>RES_hhdet_in_emih!K173/RES_summary!K$21</f>
        <v>0</v>
      </c>
      <c r="L173" s="177">
        <f>RES_hhdet_in_emih!L173/RES_summary!L$21</f>
        <v>0</v>
      </c>
      <c r="M173" s="177">
        <f>RES_hhdet_in_emih!M173/RES_summary!M$21</f>
        <v>0</v>
      </c>
      <c r="N173" s="177">
        <f>RES_hhdet_in_emih!N173/RES_summary!N$21</f>
        <v>0</v>
      </c>
      <c r="O173" s="177">
        <f>RES_hhdet_in_emih!O173/RES_summary!O$21</f>
        <v>0</v>
      </c>
      <c r="P173" s="177">
        <f>RES_hhdet_in_emih!P173/RES_summary!P$21</f>
        <v>0</v>
      </c>
      <c r="Q173" s="177">
        <f>RES_hhdet_in_emih!Q173/RES_summary!Q$21</f>
        <v>0</v>
      </c>
    </row>
    <row r="174" spans="1:17" ht="12" customHeight="1" x14ac:dyDescent="0.25">
      <c r="A174" s="159" t="s">
        <v>59</v>
      </c>
      <c r="B174" s="57"/>
      <c r="C174" s="176">
        <f>RES_hhdet_in_emih!C174/RES_summary!C$21</f>
        <v>0</v>
      </c>
      <c r="D174" s="176">
        <f>RES_hhdet_in_emih!D174/RES_summary!D$21</f>
        <v>0</v>
      </c>
      <c r="E174" s="176">
        <f>RES_hhdet_in_emih!E174/RES_summary!E$21</f>
        <v>0</v>
      </c>
      <c r="F174" s="176">
        <f>RES_hhdet_in_emih!F174/RES_summary!F$21</f>
        <v>0</v>
      </c>
      <c r="G174" s="176">
        <f>RES_hhdet_in_emih!G174/RES_summary!G$21</f>
        <v>0</v>
      </c>
      <c r="H174" s="176">
        <f>RES_hhdet_in_emih!H174/RES_summary!H$21</f>
        <v>0</v>
      </c>
      <c r="I174" s="176">
        <f>RES_hhdet_in_emih!I174/RES_summary!I$21</f>
        <v>0</v>
      </c>
      <c r="J174" s="176">
        <f>RES_hhdet_in_emih!J174/RES_summary!J$21</f>
        <v>0</v>
      </c>
      <c r="K174" s="176">
        <f>RES_hhdet_in_emih!K174/RES_summary!K$21</f>
        <v>0</v>
      </c>
      <c r="L174" s="176">
        <f>RES_hhdet_in_emih!L174/RES_summary!L$21</f>
        <v>0</v>
      </c>
      <c r="M174" s="176">
        <f>RES_hhdet_in_emih!M174/RES_summary!M$21</f>
        <v>0</v>
      </c>
      <c r="N174" s="176">
        <f>RES_hhdet_in_emih!N174/RES_summary!N$21</f>
        <v>0</v>
      </c>
      <c r="O174" s="176">
        <f>RES_hhdet_in_emih!O174/RES_summary!O$21</f>
        <v>0</v>
      </c>
      <c r="P174" s="176">
        <f>RES_hhdet_in_emih!P174/RES_summary!P$21</f>
        <v>0</v>
      </c>
      <c r="Q174" s="176">
        <f>RES_hhdet_in_emih!Q174/RES_summary!Q$21</f>
        <v>0</v>
      </c>
    </row>
    <row r="175" spans="1:17" ht="12" customHeight="1" x14ac:dyDescent="0.25">
      <c r="A175" s="158" t="s">
        <v>62</v>
      </c>
      <c r="B175" s="157"/>
      <c r="C175" s="178">
        <f>RES_hhdet_in_emih!C175/RES_summary!C$21</f>
        <v>0</v>
      </c>
      <c r="D175" s="178">
        <f>RES_hhdet_in_emih!D175/RES_summary!D$21</f>
        <v>0</v>
      </c>
      <c r="E175" s="178">
        <f>RES_hhdet_in_emih!E175/RES_summary!E$21</f>
        <v>0</v>
      </c>
      <c r="F175" s="178">
        <f>RES_hhdet_in_emih!F175/RES_summary!F$21</f>
        <v>0</v>
      </c>
      <c r="G175" s="178">
        <f>RES_hhdet_in_emih!G175/RES_summary!G$21</f>
        <v>0</v>
      </c>
      <c r="H175" s="178">
        <f>RES_hhdet_in_emih!H175/RES_summary!H$21</f>
        <v>0</v>
      </c>
      <c r="I175" s="178">
        <f>RES_hhdet_in_emih!I175/RES_summary!I$21</f>
        <v>0</v>
      </c>
      <c r="J175" s="178">
        <f>RES_hhdet_in_emih!J175/RES_summary!J$21</f>
        <v>0</v>
      </c>
      <c r="K175" s="178">
        <f>RES_hhdet_in_emih!K175/RES_summary!K$21</f>
        <v>0</v>
      </c>
      <c r="L175" s="178">
        <f>RES_hhdet_in_emih!L175/RES_summary!L$21</f>
        <v>0</v>
      </c>
      <c r="M175" s="178">
        <f>RES_hhdet_in_emih!M175/RES_summary!M$21</f>
        <v>0</v>
      </c>
      <c r="N175" s="178">
        <f>RES_hhdet_in_emih!N175/RES_summary!N$21</f>
        <v>0</v>
      </c>
      <c r="O175" s="178">
        <f>RES_hhdet_in_emih!O175/RES_summary!O$21</f>
        <v>0</v>
      </c>
      <c r="P175" s="178">
        <f>RES_hhdet_in_emih!P175/RES_summary!P$21</f>
        <v>0</v>
      </c>
      <c r="Q175" s="178">
        <f>RES_hhdet_in_emih!Q175/RES_summary!Q$21</f>
        <v>0</v>
      </c>
    </row>
    <row r="176" spans="1:17" ht="12" customHeight="1" x14ac:dyDescent="0.25">
      <c r="A176" s="23" t="s">
        <v>57</v>
      </c>
      <c r="B176" s="156"/>
      <c r="C176" s="177">
        <f>RES_hhdet_in_emih!C176/RES_summary!C$21</f>
        <v>0</v>
      </c>
      <c r="D176" s="177">
        <f>RES_hhdet_in_emih!D176/RES_summary!D$21</f>
        <v>0</v>
      </c>
      <c r="E176" s="177">
        <f>RES_hhdet_in_emih!E176/RES_summary!E$21</f>
        <v>0</v>
      </c>
      <c r="F176" s="177">
        <f>RES_hhdet_in_emih!F176/RES_summary!F$21</f>
        <v>0</v>
      </c>
      <c r="G176" s="177">
        <f>RES_hhdet_in_emih!G176/RES_summary!G$21</f>
        <v>0</v>
      </c>
      <c r="H176" s="177">
        <f>RES_hhdet_in_emih!H176/RES_summary!H$21</f>
        <v>0</v>
      </c>
      <c r="I176" s="177">
        <f>RES_hhdet_in_emih!I176/RES_summary!I$21</f>
        <v>0</v>
      </c>
      <c r="J176" s="177">
        <f>RES_hhdet_in_emih!J176/RES_summary!J$21</f>
        <v>0</v>
      </c>
      <c r="K176" s="177">
        <f>RES_hhdet_in_emih!K176/RES_summary!K$21</f>
        <v>0</v>
      </c>
      <c r="L176" s="177">
        <f>RES_hhdet_in_emih!L176/RES_summary!L$21</f>
        <v>0</v>
      </c>
      <c r="M176" s="177">
        <f>RES_hhdet_in_emih!M176/RES_summary!M$21</f>
        <v>0</v>
      </c>
      <c r="N176" s="177">
        <f>RES_hhdet_in_emih!N176/RES_summary!N$21</f>
        <v>0</v>
      </c>
      <c r="O176" s="177">
        <f>RES_hhdet_in_emih!O176/RES_summary!O$21</f>
        <v>0</v>
      </c>
      <c r="P176" s="177">
        <f>RES_hhdet_in_emih!P176/RES_summary!P$21</f>
        <v>0</v>
      </c>
      <c r="Q176" s="177">
        <f>RES_hhdet_in_emih!Q176/RES_summary!Q$21</f>
        <v>0</v>
      </c>
    </row>
    <row r="177" spans="1:17" ht="12" customHeight="1" x14ac:dyDescent="0.25">
      <c r="A177" s="29" t="s">
        <v>140</v>
      </c>
      <c r="B177" s="57"/>
      <c r="C177" s="176">
        <f>RES_hhdet_in_emih!C177/RES_summary!C$21</f>
        <v>0</v>
      </c>
      <c r="D177" s="176">
        <f>RES_hhdet_in_emih!D177/RES_summary!D$21</f>
        <v>0</v>
      </c>
      <c r="E177" s="176">
        <f>RES_hhdet_in_emih!E177/RES_summary!E$21</f>
        <v>0</v>
      </c>
      <c r="F177" s="176">
        <f>RES_hhdet_in_emih!F177/RES_summary!F$21</f>
        <v>0</v>
      </c>
      <c r="G177" s="176">
        <f>RES_hhdet_in_emih!G177/RES_summary!G$21</f>
        <v>0</v>
      </c>
      <c r="H177" s="176">
        <f>RES_hhdet_in_emih!H177/RES_summary!H$21</f>
        <v>0</v>
      </c>
      <c r="I177" s="176">
        <f>RES_hhdet_in_emih!I177/RES_summary!I$21</f>
        <v>0</v>
      </c>
      <c r="J177" s="176">
        <f>RES_hhdet_in_emih!J177/RES_summary!J$21</f>
        <v>0</v>
      </c>
      <c r="K177" s="176">
        <f>RES_hhdet_in_emih!K177/RES_summary!K$21</f>
        <v>0</v>
      </c>
      <c r="L177" s="176">
        <f>RES_hhdet_in_emih!L177/RES_summary!L$21</f>
        <v>0</v>
      </c>
      <c r="M177" s="176">
        <f>RES_hhdet_in_emih!M177/RES_summary!M$21</f>
        <v>0</v>
      </c>
      <c r="N177" s="176">
        <f>RES_hhdet_in_emih!N177/RES_summary!N$21</f>
        <v>0</v>
      </c>
      <c r="O177" s="176">
        <f>RES_hhdet_in_emih!O177/RES_summary!O$21</f>
        <v>0</v>
      </c>
      <c r="P177" s="176">
        <f>RES_hhdet_in_emih!P177/RES_summary!P$21</f>
        <v>0</v>
      </c>
      <c r="Q177" s="176">
        <f>RES_hhdet_in_emih!Q177/RES_summary!Q$21</f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tabColor theme="9" tint="0.59999389629810485"/>
    <pageSetUpPr fitToPage="1"/>
  </sheetPr>
  <dimension ref="A1:Q525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RES_hhdet_num!B$3</f>
        <v>490277</v>
      </c>
      <c r="C5" s="151">
        <f>RES_hhdet_num!C$3</f>
        <v>491756.00000000006</v>
      </c>
      <c r="D5" s="151">
        <f>RES_hhdet_num!D$3</f>
        <v>523012</v>
      </c>
      <c r="E5" s="151">
        <f>RES_hhdet_num!E$3</f>
        <v>548188</v>
      </c>
      <c r="F5" s="151">
        <f>RES_hhdet_num!F$3</f>
        <v>507260.00000000006</v>
      </c>
      <c r="G5" s="151">
        <f>RES_hhdet_num!G$3</f>
        <v>443770.00000000006</v>
      </c>
      <c r="H5" s="151">
        <f>RES_hhdet_num!H$3</f>
        <v>430646.00000000006</v>
      </c>
      <c r="I5" s="151">
        <f>RES_hhdet_num!I$3</f>
        <v>399849.00000000006</v>
      </c>
      <c r="J5" s="151">
        <f>RES_hhdet_num!J$3</f>
        <v>363208.00000000006</v>
      </c>
      <c r="K5" s="151">
        <f>RES_hhdet_num!K$3</f>
        <v>286160.00000000012</v>
      </c>
      <c r="L5" s="151">
        <f>RES_hhdet_num!L$3</f>
        <v>328390.00000000006</v>
      </c>
      <c r="M5" s="151">
        <f>RES_hhdet_num!M$3</f>
        <v>378024.00000000006</v>
      </c>
      <c r="N5" s="151">
        <f>RES_hhdet_num!N$3</f>
        <v>383223</v>
      </c>
      <c r="O5" s="151">
        <f>RES_hhdet_num!O$3</f>
        <v>338594.00000000006</v>
      </c>
      <c r="P5" s="151">
        <f>RES_hhdet_num!P$3</f>
        <v>267446.00000000006</v>
      </c>
      <c r="Q5" s="151">
        <f>RES_hhdet_num!Q$3</f>
        <v>246414.00000000009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58</v>
      </c>
      <c r="B7" s="67">
        <f>RES_hhdet_num!B$5</f>
        <v>490277</v>
      </c>
      <c r="C7" s="67">
        <f>RES_hhdet_num!C$5</f>
        <v>491756.00000000006</v>
      </c>
      <c r="D7" s="67">
        <f>RES_hhdet_num!D$5</f>
        <v>523012</v>
      </c>
      <c r="E7" s="67">
        <f>RES_hhdet_num!E$5</f>
        <v>548188</v>
      </c>
      <c r="F7" s="67">
        <f>RES_hhdet_num!F$5</f>
        <v>507260.00000000006</v>
      </c>
      <c r="G7" s="67">
        <f>RES_hhdet_num!G$5</f>
        <v>443770.00000000006</v>
      </c>
      <c r="H7" s="67">
        <f>RES_hhdet_num!H$5</f>
        <v>430646.00000000006</v>
      </c>
      <c r="I7" s="67">
        <f>RES_hhdet_num!I$5</f>
        <v>399849.00000000006</v>
      </c>
      <c r="J7" s="67">
        <f>RES_hhdet_num!J$5</f>
        <v>363208.00000000006</v>
      </c>
      <c r="K7" s="67">
        <f>RES_hhdet_num!K$5</f>
        <v>286160.00000000012</v>
      </c>
      <c r="L7" s="67">
        <f>RES_hhdet_num!L$5</f>
        <v>328390.00000000006</v>
      </c>
      <c r="M7" s="67">
        <f>RES_hhdet_num!M$5</f>
        <v>378024.00000000006</v>
      </c>
      <c r="N7" s="67">
        <f>RES_hhdet_num!N$5</f>
        <v>383223</v>
      </c>
      <c r="O7" s="67">
        <f>RES_hhdet_num!O$5</f>
        <v>338594.00000000006</v>
      </c>
      <c r="P7" s="67">
        <f>RES_hhdet_num!P$5</f>
        <v>267446.00000000006</v>
      </c>
      <c r="Q7" s="67">
        <f>RES_hhdet_num!Q$5</f>
        <v>246414.00000000009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RES_hhdet_num!B$8</f>
        <v>4164</v>
      </c>
      <c r="C9" s="67">
        <f>RES_hhdet_num!C$8</f>
        <v>4253</v>
      </c>
      <c r="D9" s="67">
        <f>RES_hhdet_num!D$8</f>
        <v>4943</v>
      </c>
      <c r="E9" s="67">
        <f>RES_hhdet_num!E$8</f>
        <v>5589</v>
      </c>
      <c r="F9" s="67">
        <f>RES_hhdet_num!F$8</f>
        <v>7045</v>
      </c>
      <c r="G9" s="67">
        <f>RES_hhdet_num!G$8</f>
        <v>7915</v>
      </c>
      <c r="H9" s="67">
        <f>RES_hhdet_num!H$8</f>
        <v>9630</v>
      </c>
      <c r="I9" s="67">
        <f>RES_hhdet_num!I$8</f>
        <v>10203</v>
      </c>
      <c r="J9" s="67">
        <f>RES_hhdet_num!J$8</f>
        <v>9349</v>
      </c>
      <c r="K9" s="67">
        <f>RES_hhdet_num!K$8</f>
        <v>8768.0000000000018</v>
      </c>
      <c r="L9" s="67">
        <f>RES_hhdet_num!L$8</f>
        <v>12336.000000000002</v>
      </c>
      <c r="M9" s="67">
        <f>RES_hhdet_num!M$8</f>
        <v>15681</v>
      </c>
      <c r="N9" s="67">
        <f>RES_hhdet_num!N$8</f>
        <v>15526</v>
      </c>
      <c r="O9" s="67">
        <f>RES_hhdet_num!O$8</f>
        <v>15528.000000000004</v>
      </c>
      <c r="P9" s="67">
        <f>RES_hhdet_num!P$8</f>
        <v>13295.000000000002</v>
      </c>
      <c r="Q9" s="67">
        <f>RES_hhdet_num!Q$8</f>
        <v>12561.000000000002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171</v>
      </c>
      <c r="B11" s="67">
        <f>RES_hhdet_num!B$10</f>
        <v>58934</v>
      </c>
      <c r="C11" s="67">
        <f>RES_hhdet_num!C$10</f>
        <v>60641</v>
      </c>
      <c r="D11" s="67">
        <f>RES_hhdet_num!D$10</f>
        <v>87296.999999999956</v>
      </c>
      <c r="E11" s="67">
        <f>RES_hhdet_num!E$10</f>
        <v>92331</v>
      </c>
      <c r="F11" s="67">
        <f>RES_hhdet_num!F$10</f>
        <v>83267.000000000015</v>
      </c>
      <c r="G11" s="67">
        <f>RES_hhdet_num!G$10</f>
        <v>80559.000000000015</v>
      </c>
      <c r="H11" s="67">
        <f>RES_hhdet_num!H$10</f>
        <v>79654</v>
      </c>
      <c r="I11" s="67">
        <f>RES_hhdet_num!I$10</f>
        <v>79267</v>
      </c>
      <c r="J11" s="67">
        <f>RES_hhdet_num!J$10</f>
        <v>72644</v>
      </c>
      <c r="K11" s="67">
        <f>RES_hhdet_num!K$10</f>
        <v>51697.000000000022</v>
      </c>
      <c r="L11" s="67">
        <f>RES_hhdet_num!L$10</f>
        <v>66163.000000000015</v>
      </c>
      <c r="M11" s="67">
        <f>RES_hhdet_num!M$10</f>
        <v>76725</v>
      </c>
      <c r="N11" s="67">
        <f>RES_hhdet_num!N$10</f>
        <v>79894</v>
      </c>
      <c r="O11" s="67">
        <f>RES_hhdet_num!O$10</f>
        <v>76989</v>
      </c>
      <c r="P11" s="67">
        <f>RES_hhdet_num!P$10</f>
        <v>62456.000000000022</v>
      </c>
      <c r="Q11" s="67">
        <f>RES_hhdet_num!Q$10</f>
        <v>62136</v>
      </c>
    </row>
    <row r="12" spans="1:17" ht="12" customHeight="1" x14ac:dyDescent="0.25">
      <c r="A12" s="23" t="s">
        <v>144</v>
      </c>
      <c r="B12" s="67">
        <f>RES_hhdet_num!B$11</f>
        <v>8143</v>
      </c>
      <c r="C12" s="67">
        <f>RES_hhdet_num!C$11</f>
        <v>7840</v>
      </c>
      <c r="D12" s="67">
        <f>RES_hhdet_num!D$11</f>
        <v>7999.9999999999991</v>
      </c>
      <c r="E12" s="67">
        <f>RES_hhdet_num!E$11</f>
        <v>8042</v>
      </c>
      <c r="F12" s="67">
        <f>RES_hhdet_num!F$11</f>
        <v>7134</v>
      </c>
      <c r="G12" s="67">
        <f>RES_hhdet_num!G$11</f>
        <v>5981</v>
      </c>
      <c r="H12" s="67">
        <f>RES_hhdet_num!H$11</f>
        <v>5559</v>
      </c>
      <c r="I12" s="67">
        <f>RES_hhdet_num!I$11</f>
        <v>4942</v>
      </c>
      <c r="J12" s="67">
        <f>RES_hhdet_num!J$11</f>
        <v>4295.9999999999991</v>
      </c>
      <c r="K12" s="67">
        <f>RES_hhdet_num!K$11</f>
        <v>3238.0000000000009</v>
      </c>
      <c r="L12" s="67">
        <f>RES_hhdet_num!L$11</f>
        <v>3303.0000000000009</v>
      </c>
      <c r="M12" s="67">
        <f>RES_hhdet_num!M$11</f>
        <v>3576.0000000000005</v>
      </c>
      <c r="N12" s="67">
        <f>RES_hhdet_num!N$11</f>
        <v>3463.0000000000009</v>
      </c>
      <c r="O12" s="67">
        <f>RES_hhdet_num!O$11</f>
        <v>2905.0000000000009</v>
      </c>
      <c r="P12" s="67">
        <f>RES_hhdet_num!P$11</f>
        <v>2185.0000000000005</v>
      </c>
      <c r="Q12" s="67">
        <f>RES_hhdet_num!Q$11</f>
        <v>1927.0000000000002</v>
      </c>
    </row>
    <row r="13" spans="1:17" ht="12" customHeight="1" x14ac:dyDescent="0.25">
      <c r="A13" s="23" t="s">
        <v>143</v>
      </c>
      <c r="B13" s="67">
        <f>RES_hhdet_num!B$12</f>
        <v>0</v>
      </c>
      <c r="C13" s="67">
        <f>RES_hhdet_num!C$12</f>
        <v>0</v>
      </c>
      <c r="D13" s="67">
        <f>RES_hhdet_num!D$12</f>
        <v>0</v>
      </c>
      <c r="E13" s="67">
        <f>RES_hhdet_num!E$12</f>
        <v>0</v>
      </c>
      <c r="F13" s="67">
        <f>RES_hhdet_num!F$12</f>
        <v>0</v>
      </c>
      <c r="G13" s="67">
        <f>RES_hhdet_num!G$12</f>
        <v>0</v>
      </c>
      <c r="H13" s="67">
        <f>RES_hhdet_num!H$12</f>
        <v>0</v>
      </c>
      <c r="I13" s="67">
        <f>RES_hhdet_num!I$12</f>
        <v>0</v>
      </c>
      <c r="J13" s="67">
        <f>RES_hhdet_num!J$12</f>
        <v>0</v>
      </c>
      <c r="K13" s="67">
        <f>RES_hhdet_num!K$12</f>
        <v>0</v>
      </c>
      <c r="L13" s="67">
        <f>RES_hhdet_num!L$12</f>
        <v>250.00000000000006</v>
      </c>
      <c r="M13" s="67">
        <f>RES_hhdet_num!M$12</f>
        <v>333</v>
      </c>
      <c r="N13" s="67">
        <f>RES_hhdet_num!N$12</f>
        <v>323</v>
      </c>
      <c r="O13" s="67">
        <f>RES_hhdet_num!O$12</f>
        <v>289.00000000000011</v>
      </c>
      <c r="P13" s="67">
        <f>RES_hhdet_num!P$12</f>
        <v>223.00000000000006</v>
      </c>
      <c r="Q13" s="67">
        <f>RES_hhdet_num!Q$12</f>
        <v>190.00000000000003</v>
      </c>
    </row>
    <row r="14" spans="1:17" ht="12" customHeight="1" x14ac:dyDescent="0.25">
      <c r="A14" s="23" t="s">
        <v>142</v>
      </c>
      <c r="B14" s="67">
        <f>RES_hhdet_num!B$15</f>
        <v>423200</v>
      </c>
      <c r="C14" s="67">
        <f>RES_hhdet_num!C$15</f>
        <v>423275.00000000006</v>
      </c>
      <c r="D14" s="67">
        <f>RES_hhdet_num!D$15</f>
        <v>427715.00000000006</v>
      </c>
      <c r="E14" s="67">
        <f>RES_hhdet_num!E$15</f>
        <v>447815</v>
      </c>
      <c r="F14" s="67">
        <f>RES_hhdet_num!F$15</f>
        <v>416859.00000000006</v>
      </c>
      <c r="G14" s="67">
        <f>RES_hhdet_num!G$15</f>
        <v>357230.00000000006</v>
      </c>
      <c r="H14" s="67">
        <f>RES_hhdet_num!H$15</f>
        <v>345433.00000000006</v>
      </c>
      <c r="I14" s="67">
        <f>RES_hhdet_num!I$15</f>
        <v>315640.00000000006</v>
      </c>
      <c r="J14" s="67">
        <f>RES_hhdet_num!J$15</f>
        <v>286268.00000000006</v>
      </c>
      <c r="K14" s="67">
        <f>RES_hhdet_num!K$15</f>
        <v>231225.00000000009</v>
      </c>
      <c r="L14" s="67">
        <f>RES_hhdet_num!L$15</f>
        <v>240494.00000000003</v>
      </c>
      <c r="M14" s="67">
        <f>RES_hhdet_num!M$15</f>
        <v>272092.00000000006</v>
      </c>
      <c r="N14" s="67">
        <f>RES_hhdet_num!N$15</f>
        <v>274018</v>
      </c>
      <c r="O14" s="67">
        <f>RES_hhdet_num!O$15</f>
        <v>235029.00000000006</v>
      </c>
      <c r="P14" s="67">
        <f>RES_hhdet_num!P$15</f>
        <v>183842.00000000003</v>
      </c>
      <c r="Q14" s="67">
        <f>RES_hhdet_num!Q$15</f>
        <v>165815.00000000009</v>
      </c>
    </row>
    <row r="15" spans="1:17" ht="12" customHeight="1" x14ac:dyDescent="0.25">
      <c r="A15" s="23" t="s">
        <v>141</v>
      </c>
      <c r="B15" s="67">
        <f>RES_hhdet_num!B$16</f>
        <v>0</v>
      </c>
      <c r="C15" s="67">
        <f>RES_hhdet_num!C$16</f>
        <v>0</v>
      </c>
      <c r="D15" s="67">
        <f>RES_hhdet_num!D$16</f>
        <v>0</v>
      </c>
      <c r="E15" s="67">
        <f>RES_hhdet_num!E$16</f>
        <v>0</v>
      </c>
      <c r="F15" s="67">
        <f>RES_hhdet_num!F$16</f>
        <v>0</v>
      </c>
      <c r="G15" s="67">
        <f>RES_hhdet_num!G$16</f>
        <v>0</v>
      </c>
      <c r="H15" s="67">
        <f>RES_hhdet_num!H$16</f>
        <v>0</v>
      </c>
      <c r="I15" s="67">
        <f>RES_hhdet_num!I$16</f>
        <v>0</v>
      </c>
      <c r="J15" s="67">
        <f>RES_hhdet_num!J$16</f>
        <v>0</v>
      </c>
      <c r="K15" s="67">
        <f>RES_hhdet_num!K$16</f>
        <v>0</v>
      </c>
      <c r="L15" s="67">
        <f>RES_hhdet_num!L$16</f>
        <v>18180.000000000004</v>
      </c>
      <c r="M15" s="67">
        <f>RES_hhdet_num!M$16</f>
        <v>25298</v>
      </c>
      <c r="N15" s="67">
        <f>RES_hhdet_num!N$16</f>
        <v>25525.000000000004</v>
      </c>
      <c r="O15" s="67">
        <f>RES_hhdet_num!O$16</f>
        <v>23382.000000000007</v>
      </c>
      <c r="P15" s="67">
        <f>RES_hhdet_num!P$16</f>
        <v>18740.000000000007</v>
      </c>
      <c r="Q15" s="67">
        <f>RES_hhdet_num!Q$16</f>
        <v>16346.000000000004</v>
      </c>
    </row>
    <row r="16" spans="1:17" ht="12" customHeight="1" x14ac:dyDescent="0.25">
      <c r="A16" s="146" t="s">
        <v>62</v>
      </c>
      <c r="B16" s="145"/>
      <c r="C16" s="145"/>
      <c r="D16" s="145"/>
      <c r="E16" s="145"/>
      <c r="F16" s="145"/>
      <c r="G16" s="145"/>
      <c r="H16" s="145"/>
      <c r="I16" s="145"/>
      <c r="J16" s="145"/>
      <c r="K16" s="145"/>
      <c r="L16" s="145"/>
      <c r="M16" s="145"/>
      <c r="N16" s="145"/>
      <c r="O16" s="145"/>
      <c r="P16" s="145"/>
      <c r="Q16" s="145"/>
    </row>
    <row r="17" spans="1:17" ht="12" customHeight="1" x14ac:dyDescent="0.25">
      <c r="A17" s="23" t="s">
        <v>58</v>
      </c>
      <c r="B17" s="67">
        <f>RES_hhdet_num!B$20</f>
        <v>65125</v>
      </c>
      <c r="C17" s="67">
        <f>RES_hhdet_num!C$20</f>
        <v>66530</v>
      </c>
      <c r="D17" s="67">
        <f>RES_hhdet_num!D$20</f>
        <v>84595.999999999971</v>
      </c>
      <c r="E17" s="67">
        <f>RES_hhdet_num!E$20</f>
        <v>93020.999999999971</v>
      </c>
      <c r="F17" s="67">
        <f>RES_hhdet_num!F$20</f>
        <v>78019.999999999985</v>
      </c>
      <c r="G17" s="67">
        <f>RES_hhdet_num!G$20</f>
        <v>71328</v>
      </c>
      <c r="H17" s="67">
        <f>RES_hhdet_num!H$20</f>
        <v>69242.000000000015</v>
      </c>
      <c r="I17" s="67">
        <f>RES_hhdet_num!I$20</f>
        <v>64346.000000000007</v>
      </c>
      <c r="J17" s="67">
        <f>RES_hhdet_num!J$20</f>
        <v>55959.999999999993</v>
      </c>
      <c r="K17" s="67">
        <f>RES_hhdet_num!K$20</f>
        <v>49240.000000000015</v>
      </c>
      <c r="L17" s="67">
        <f>RES_hhdet_num!L$20</f>
        <v>48107</v>
      </c>
      <c r="M17" s="67">
        <f>RES_hhdet_num!M$20</f>
        <v>47412.000000000007</v>
      </c>
      <c r="N17" s="67">
        <f>RES_hhdet_num!N$20</f>
        <v>46204</v>
      </c>
      <c r="O17" s="67">
        <f>RES_hhdet_num!O$20</f>
        <v>37368.000000000007</v>
      </c>
      <c r="P17" s="67">
        <f>RES_hhdet_num!P$20</f>
        <v>25496.000000000007</v>
      </c>
      <c r="Q17" s="67">
        <f>RES_hhdet_num!Q$20</f>
        <v>25452.000000000007</v>
      </c>
    </row>
    <row r="18" spans="1:17" ht="12" customHeight="1" x14ac:dyDescent="0.25">
      <c r="A18" s="23" t="s">
        <v>57</v>
      </c>
      <c r="B18" s="67">
        <f>RES_hhdet_num!B$21</f>
        <v>3495</v>
      </c>
      <c r="C18" s="67">
        <f>RES_hhdet_num!C$21</f>
        <v>5805.9999999999991</v>
      </c>
      <c r="D18" s="67">
        <f>RES_hhdet_num!D$21</f>
        <v>8620.9999999999982</v>
      </c>
      <c r="E18" s="67">
        <f>RES_hhdet_num!E$21</f>
        <v>15281.999999999985</v>
      </c>
      <c r="F18" s="67">
        <f>RES_hhdet_num!F$21</f>
        <v>18118.999999999993</v>
      </c>
      <c r="G18" s="67">
        <f>RES_hhdet_num!G$21</f>
        <v>16006</v>
      </c>
      <c r="H18" s="67">
        <f>RES_hhdet_num!H$21</f>
        <v>15901</v>
      </c>
      <c r="I18" s="67">
        <f>RES_hhdet_num!I$21</f>
        <v>14280</v>
      </c>
      <c r="J18" s="67">
        <f>RES_hhdet_num!J$21</f>
        <v>12312</v>
      </c>
      <c r="K18" s="67">
        <f>RES_hhdet_num!K$21</f>
        <v>9451.0000000000018</v>
      </c>
      <c r="L18" s="67">
        <f>RES_hhdet_num!L$21</f>
        <v>11342.000000000002</v>
      </c>
      <c r="M18" s="67">
        <f>RES_hhdet_num!M$21</f>
        <v>14733</v>
      </c>
      <c r="N18" s="67">
        <f>RES_hhdet_num!N$21</f>
        <v>14439.000000000002</v>
      </c>
      <c r="O18" s="67">
        <f>RES_hhdet_num!O$21</f>
        <v>12607.999999999978</v>
      </c>
      <c r="P18" s="67">
        <f>RES_hhdet_num!P$21</f>
        <v>9968.0000000000018</v>
      </c>
      <c r="Q18" s="67">
        <f>RES_hhdet_num!Q$21</f>
        <v>14570.999999999991</v>
      </c>
    </row>
    <row r="19" spans="1:17" ht="12" customHeight="1" x14ac:dyDescent="0.25">
      <c r="A19" s="29" t="s">
        <v>140</v>
      </c>
      <c r="B19" s="83">
        <f>RES_hhdet_num!B$22</f>
        <v>421657</v>
      </c>
      <c r="C19" s="83">
        <f>RES_hhdet_num!C$22</f>
        <v>419420.00000000006</v>
      </c>
      <c r="D19" s="83">
        <f>RES_hhdet_num!D$22</f>
        <v>429795.00000000006</v>
      </c>
      <c r="E19" s="83">
        <f>RES_hhdet_num!E$22</f>
        <v>439885.00000000006</v>
      </c>
      <c r="F19" s="83">
        <f>RES_hhdet_num!F$22</f>
        <v>411121.00000000006</v>
      </c>
      <c r="G19" s="83">
        <f>RES_hhdet_num!G$22</f>
        <v>356436</v>
      </c>
      <c r="H19" s="83">
        <f>RES_hhdet_num!H$22</f>
        <v>345503</v>
      </c>
      <c r="I19" s="83">
        <f>RES_hhdet_num!I$22</f>
        <v>321223</v>
      </c>
      <c r="J19" s="83">
        <f>RES_hhdet_num!J$22</f>
        <v>294936</v>
      </c>
      <c r="K19" s="83">
        <f>RES_hhdet_num!K$22</f>
        <v>227469.00000000006</v>
      </c>
      <c r="L19" s="83">
        <f>RES_hhdet_num!L$22</f>
        <v>268941.00000000006</v>
      </c>
      <c r="M19" s="83">
        <f>RES_hhdet_num!M$22</f>
        <v>315878.99999999994</v>
      </c>
      <c r="N19" s="83">
        <f>RES_hhdet_num!N$22</f>
        <v>322580</v>
      </c>
      <c r="O19" s="83">
        <f>RES_hhdet_num!O$22</f>
        <v>288618.00000000012</v>
      </c>
      <c r="P19" s="83">
        <f>RES_hhdet_num!P$22</f>
        <v>231982.00000000009</v>
      </c>
      <c r="Q19" s="83">
        <f>RES_hhdet_num!Q$22</f>
        <v>206391.00000000006</v>
      </c>
    </row>
    <row r="20" spans="1:17" s="28" customFormat="1" ht="12" customHeight="1" x14ac:dyDescent="0.25"/>
    <row r="21" spans="1:17" ht="12" customHeight="1" x14ac:dyDescent="0.25">
      <c r="A21" s="152" t="s">
        <v>23</v>
      </c>
      <c r="B21" s="151"/>
      <c r="C21" s="151"/>
      <c r="D21" s="151"/>
      <c r="E21" s="151"/>
      <c r="F21" s="151"/>
      <c r="G21" s="151"/>
      <c r="H21" s="151"/>
      <c r="I21" s="151"/>
      <c r="J21" s="151"/>
      <c r="K21" s="151"/>
      <c r="L21" s="151"/>
      <c r="M21" s="151"/>
      <c r="N21" s="151"/>
      <c r="O21" s="151"/>
      <c r="P21" s="151"/>
      <c r="Q21" s="151"/>
    </row>
    <row r="22" spans="1:17" ht="12" customHeight="1" x14ac:dyDescent="0.25">
      <c r="A22" s="150" t="s">
        <v>65</v>
      </c>
      <c r="B22" s="149"/>
      <c r="C22" s="149"/>
      <c r="D22" s="149"/>
      <c r="E22" s="149"/>
      <c r="F22" s="149"/>
      <c r="G22" s="149"/>
      <c r="H22" s="149"/>
      <c r="I22" s="149"/>
      <c r="J22" s="149"/>
      <c r="K22" s="149"/>
      <c r="L22" s="149"/>
      <c r="M22" s="149"/>
      <c r="N22" s="149"/>
      <c r="O22" s="149"/>
      <c r="P22" s="149"/>
      <c r="Q22" s="149"/>
    </row>
    <row r="23" spans="1:17" ht="12" customHeight="1" x14ac:dyDescent="0.25">
      <c r="A23" s="23" t="s">
        <v>58</v>
      </c>
      <c r="B23" s="67"/>
      <c r="C23" s="67">
        <f>B7+C39-C7</f>
        <v>30642.312499999942</v>
      </c>
      <c r="D23" s="67">
        <f t="shared" ref="D23:Q23" si="0">C7+D39-D7</f>
        <v>30642.3125</v>
      </c>
      <c r="E23" s="67">
        <f t="shared" si="0"/>
        <v>30642.3125</v>
      </c>
      <c r="F23" s="67">
        <f t="shared" si="0"/>
        <v>40927.999999999942</v>
      </c>
      <c r="G23" s="67">
        <f t="shared" si="0"/>
        <v>63490</v>
      </c>
      <c r="H23" s="67">
        <f t="shared" si="0"/>
        <v>30642.3125</v>
      </c>
      <c r="I23" s="67">
        <f t="shared" si="0"/>
        <v>30797</v>
      </c>
      <c r="J23" s="67">
        <f t="shared" si="0"/>
        <v>36641</v>
      </c>
      <c r="K23" s="67">
        <f t="shared" si="0"/>
        <v>77047.999999999942</v>
      </c>
      <c r="L23" s="67">
        <f t="shared" si="0"/>
        <v>30642.312500000058</v>
      </c>
      <c r="M23" s="67">
        <f t="shared" si="0"/>
        <v>30642.3125</v>
      </c>
      <c r="N23" s="67">
        <f t="shared" si="0"/>
        <v>30642.312500000058</v>
      </c>
      <c r="O23" s="67">
        <f t="shared" si="0"/>
        <v>44628.999999999942</v>
      </c>
      <c r="P23" s="67">
        <f t="shared" si="0"/>
        <v>71148</v>
      </c>
      <c r="Q23" s="67">
        <f t="shared" si="0"/>
        <v>21031.999999999971</v>
      </c>
    </row>
    <row r="24" spans="1:17" ht="12" customHeight="1" x14ac:dyDescent="0.25">
      <c r="A24" s="146" t="s">
        <v>112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60</v>
      </c>
      <c r="B25" s="67"/>
      <c r="C25" s="67">
        <f>B9+C41-C9</f>
        <v>390.75</v>
      </c>
      <c r="D25" s="67">
        <f t="shared" ref="D25:Q25" si="1">C9+D41-D9</f>
        <v>410.5</v>
      </c>
      <c r="E25" s="67">
        <f t="shared" si="1"/>
        <v>577.25</v>
      </c>
      <c r="F25" s="67">
        <f t="shared" si="1"/>
        <v>594</v>
      </c>
      <c r="G25" s="67">
        <f t="shared" si="1"/>
        <v>2268.75</v>
      </c>
      <c r="H25" s="67">
        <f t="shared" si="1"/>
        <v>3529.5</v>
      </c>
      <c r="I25" s="67">
        <f t="shared" si="1"/>
        <v>3470.25</v>
      </c>
      <c r="J25" s="67">
        <f t="shared" si="1"/>
        <v>4434</v>
      </c>
      <c r="K25" s="67">
        <f t="shared" si="1"/>
        <v>3970.7499999999982</v>
      </c>
      <c r="L25" s="67">
        <f t="shared" si="1"/>
        <v>3780.5</v>
      </c>
      <c r="M25" s="67">
        <f t="shared" si="1"/>
        <v>3117</v>
      </c>
      <c r="N25" s="67">
        <f t="shared" si="1"/>
        <v>2050</v>
      </c>
      <c r="O25" s="67">
        <f t="shared" si="1"/>
        <v>1657.9999999999964</v>
      </c>
      <c r="P25" s="67">
        <f t="shared" si="1"/>
        <v>2445.0000000000018</v>
      </c>
      <c r="Q25" s="67">
        <f t="shared" si="1"/>
        <v>1065</v>
      </c>
    </row>
    <row r="26" spans="1:17" ht="12" customHeight="1" x14ac:dyDescent="0.25">
      <c r="A26" s="146" t="s">
        <v>63</v>
      </c>
      <c r="B26" s="145"/>
      <c r="C26" s="145"/>
      <c r="D26" s="145"/>
      <c r="E26" s="145"/>
      <c r="F26" s="145"/>
      <c r="G26" s="145"/>
      <c r="H26" s="145"/>
      <c r="I26" s="145"/>
      <c r="J26" s="145"/>
      <c r="K26" s="145"/>
      <c r="L26" s="145"/>
      <c r="M26" s="145"/>
      <c r="N26" s="145"/>
      <c r="O26" s="145"/>
      <c r="P26" s="145"/>
      <c r="Q26" s="145"/>
    </row>
    <row r="27" spans="1:17" ht="12" customHeight="1" x14ac:dyDescent="0.25">
      <c r="A27" s="23" t="s">
        <v>171</v>
      </c>
      <c r="B27" s="67"/>
      <c r="C27" s="67">
        <f t="shared" ref="C27:Q31" si="2">B11+C43-C11</f>
        <v>2762.25</v>
      </c>
      <c r="D27" s="67">
        <f t="shared" si="2"/>
        <v>2762.2499999999854</v>
      </c>
      <c r="E27" s="67">
        <f t="shared" si="2"/>
        <v>2762.25</v>
      </c>
      <c r="F27" s="67">
        <f t="shared" si="2"/>
        <v>9064</v>
      </c>
      <c r="G27" s="67">
        <f t="shared" si="2"/>
        <v>3234.9895833333285</v>
      </c>
      <c r="H27" s="67">
        <f t="shared" si="2"/>
        <v>3511.0567862500902</v>
      </c>
      <c r="I27" s="67">
        <f t="shared" si="2"/>
        <v>3234.9895833333285</v>
      </c>
      <c r="J27" s="67">
        <f t="shared" si="2"/>
        <v>6623</v>
      </c>
      <c r="K27" s="67">
        <f t="shared" si="2"/>
        <v>23524.82420543809</v>
      </c>
      <c r="L27" s="67">
        <f t="shared" si="2"/>
        <v>2762.2500000000146</v>
      </c>
      <c r="M27" s="67">
        <f t="shared" si="2"/>
        <v>2762.2500000000146</v>
      </c>
      <c r="N27" s="67">
        <f t="shared" si="2"/>
        <v>2992.5918740674388</v>
      </c>
      <c r="O27" s="67">
        <f t="shared" si="2"/>
        <v>13207.709874361652</v>
      </c>
      <c r="P27" s="67">
        <f t="shared" si="2"/>
        <v>27563.131953137556</v>
      </c>
      <c r="Q27" s="67">
        <f t="shared" si="2"/>
        <v>3809.6959209424385</v>
      </c>
    </row>
    <row r="28" spans="1:17" ht="12" customHeight="1" x14ac:dyDescent="0.25">
      <c r="A28" s="23" t="s">
        <v>144</v>
      </c>
      <c r="B28" s="67"/>
      <c r="C28" s="67">
        <f t="shared" si="2"/>
        <v>834.20583511142468</v>
      </c>
      <c r="D28" s="67">
        <f t="shared" si="2"/>
        <v>763.50000000000091</v>
      </c>
      <c r="E28" s="67">
        <f t="shared" si="2"/>
        <v>763.5</v>
      </c>
      <c r="F28" s="67">
        <f t="shared" si="2"/>
        <v>1017.875</v>
      </c>
      <c r="G28" s="67">
        <f t="shared" si="2"/>
        <v>1153</v>
      </c>
      <c r="H28" s="67">
        <f t="shared" si="2"/>
        <v>763.5</v>
      </c>
      <c r="I28" s="67">
        <f t="shared" si="2"/>
        <v>972.83333333333394</v>
      </c>
      <c r="J28" s="67">
        <f t="shared" si="2"/>
        <v>972.83333333333485</v>
      </c>
      <c r="K28" s="67">
        <f t="shared" si="2"/>
        <v>1452.0946075130214</v>
      </c>
      <c r="L28" s="67">
        <f t="shared" si="2"/>
        <v>1547.9593659404136</v>
      </c>
      <c r="M28" s="67">
        <f t="shared" si="2"/>
        <v>1297.0374652174</v>
      </c>
      <c r="N28" s="67">
        <f t="shared" si="2"/>
        <v>250.7698905046509</v>
      </c>
      <c r="O28" s="67">
        <f t="shared" si="2"/>
        <v>558</v>
      </c>
      <c r="P28" s="67">
        <f t="shared" si="2"/>
        <v>874.77015427746574</v>
      </c>
      <c r="Q28" s="67">
        <f t="shared" si="2"/>
        <v>258.00000000000023</v>
      </c>
    </row>
    <row r="29" spans="1:17" ht="12" customHeight="1" x14ac:dyDescent="0.25">
      <c r="A29" s="23" t="s">
        <v>143</v>
      </c>
      <c r="B29" s="67"/>
      <c r="C29" s="67">
        <f t="shared" si="2"/>
        <v>0</v>
      </c>
      <c r="D29" s="67">
        <f t="shared" si="2"/>
        <v>0</v>
      </c>
      <c r="E29" s="67">
        <f t="shared" si="2"/>
        <v>0</v>
      </c>
      <c r="F29" s="67">
        <f t="shared" si="2"/>
        <v>0</v>
      </c>
      <c r="G29" s="67">
        <f t="shared" si="2"/>
        <v>0</v>
      </c>
      <c r="H29" s="67">
        <f t="shared" si="2"/>
        <v>0</v>
      </c>
      <c r="I29" s="67">
        <f t="shared" si="2"/>
        <v>0</v>
      </c>
      <c r="J29" s="67">
        <f t="shared" si="2"/>
        <v>0</v>
      </c>
      <c r="K29" s="67">
        <f t="shared" si="2"/>
        <v>0</v>
      </c>
      <c r="L29" s="67">
        <f t="shared" si="2"/>
        <v>0</v>
      </c>
      <c r="M29" s="67">
        <f t="shared" si="2"/>
        <v>50.803437760622955</v>
      </c>
      <c r="N29" s="67">
        <f t="shared" si="2"/>
        <v>16.10892441707017</v>
      </c>
      <c r="O29" s="67">
        <f t="shared" si="2"/>
        <v>33.999999999999943</v>
      </c>
      <c r="P29" s="67">
        <f t="shared" si="2"/>
        <v>75.789976517631203</v>
      </c>
      <c r="Q29" s="67">
        <f t="shared" si="2"/>
        <v>33.000000000000028</v>
      </c>
    </row>
    <row r="30" spans="1:17" ht="12" customHeight="1" x14ac:dyDescent="0.25">
      <c r="A30" s="23" t="s">
        <v>142</v>
      </c>
      <c r="B30" s="67"/>
      <c r="C30" s="67">
        <f t="shared" si="2"/>
        <v>39674.999999999942</v>
      </c>
      <c r="D30" s="67">
        <f t="shared" si="2"/>
        <v>41273.196564530896</v>
      </c>
      <c r="E30" s="67">
        <f t="shared" si="2"/>
        <v>39675</v>
      </c>
      <c r="F30" s="67">
        <f t="shared" si="2"/>
        <v>52899.999999999942</v>
      </c>
      <c r="G30" s="67">
        <f t="shared" si="2"/>
        <v>59629</v>
      </c>
      <c r="H30" s="67">
        <f t="shared" si="2"/>
        <v>39675</v>
      </c>
      <c r="I30" s="67">
        <f t="shared" si="2"/>
        <v>50657</v>
      </c>
      <c r="J30" s="67">
        <f t="shared" si="2"/>
        <v>50657</v>
      </c>
      <c r="K30" s="67">
        <f t="shared" si="2"/>
        <v>80230.301949831512</v>
      </c>
      <c r="L30" s="67">
        <f t="shared" si="2"/>
        <v>85388.196564530925</v>
      </c>
      <c r="M30" s="67">
        <f t="shared" si="2"/>
        <v>87275.796779356257</v>
      </c>
      <c r="N30" s="67">
        <f t="shared" si="2"/>
        <v>39675.000000000058</v>
      </c>
      <c r="O30" s="67">
        <f t="shared" si="2"/>
        <v>38988.999999999942</v>
      </c>
      <c r="P30" s="67">
        <f t="shared" si="2"/>
        <v>57546.563629817276</v>
      </c>
      <c r="Q30" s="67">
        <f t="shared" si="2"/>
        <v>32426.999999999942</v>
      </c>
    </row>
    <row r="31" spans="1:17" ht="12" customHeight="1" x14ac:dyDescent="0.25">
      <c r="A31" s="23" t="s">
        <v>141</v>
      </c>
      <c r="B31" s="67"/>
      <c r="C31" s="67">
        <f t="shared" si="2"/>
        <v>0</v>
      </c>
      <c r="D31" s="67">
        <f t="shared" si="2"/>
        <v>0</v>
      </c>
      <c r="E31" s="67">
        <f t="shared" si="2"/>
        <v>0</v>
      </c>
      <c r="F31" s="67">
        <f t="shared" si="2"/>
        <v>0</v>
      </c>
      <c r="G31" s="67">
        <f t="shared" si="2"/>
        <v>0</v>
      </c>
      <c r="H31" s="67">
        <f t="shared" si="2"/>
        <v>0</v>
      </c>
      <c r="I31" s="67">
        <f t="shared" si="2"/>
        <v>0</v>
      </c>
      <c r="J31" s="67">
        <f t="shared" si="2"/>
        <v>0</v>
      </c>
      <c r="K31" s="67">
        <f t="shared" si="2"/>
        <v>0</v>
      </c>
      <c r="L31" s="67">
        <f t="shared" si="2"/>
        <v>0</v>
      </c>
      <c r="M31" s="67">
        <f t="shared" si="2"/>
        <v>2453.3300299183647</v>
      </c>
      <c r="N31" s="67">
        <f t="shared" si="2"/>
        <v>1560.8140473890635</v>
      </c>
      <c r="O31" s="67">
        <f t="shared" si="2"/>
        <v>2143</v>
      </c>
      <c r="P31" s="67">
        <f t="shared" si="2"/>
        <v>4642.0000000000036</v>
      </c>
      <c r="Q31" s="67">
        <f t="shared" si="2"/>
        <v>2394.0000000000036</v>
      </c>
    </row>
    <row r="32" spans="1:17" ht="12" customHeight="1" x14ac:dyDescent="0.25">
      <c r="A32" s="146" t="s">
        <v>62</v>
      </c>
      <c r="B32" s="145"/>
      <c r="C32" s="145"/>
      <c r="D32" s="145"/>
      <c r="E32" s="145"/>
      <c r="F32" s="145"/>
      <c r="G32" s="145"/>
      <c r="H32" s="145"/>
      <c r="I32" s="145"/>
      <c r="J32" s="145"/>
      <c r="K32" s="145"/>
      <c r="L32" s="145"/>
      <c r="M32" s="145"/>
      <c r="N32" s="145"/>
      <c r="O32" s="145"/>
      <c r="P32" s="145"/>
      <c r="Q32" s="145"/>
    </row>
    <row r="33" spans="1:17" ht="12" customHeight="1" x14ac:dyDescent="0.25">
      <c r="A33" s="23" t="s">
        <v>58</v>
      </c>
      <c r="B33" s="67"/>
      <c r="C33" s="67">
        <f t="shared" ref="C33:Q35" si="3">B17+C49-C17</f>
        <v>6105.75</v>
      </c>
      <c r="D33" s="67">
        <f t="shared" si="3"/>
        <v>6105.7500000000146</v>
      </c>
      <c r="E33" s="67">
        <f t="shared" si="3"/>
        <v>6105.75</v>
      </c>
      <c r="F33" s="67">
        <f t="shared" si="3"/>
        <v>15000.999999999985</v>
      </c>
      <c r="G33" s="67">
        <f t="shared" si="3"/>
        <v>6691.9999999999854</v>
      </c>
      <c r="H33" s="67">
        <f t="shared" si="3"/>
        <v>6105.7499999999854</v>
      </c>
      <c r="I33" s="67">
        <f t="shared" si="3"/>
        <v>6336.7083333333358</v>
      </c>
      <c r="J33" s="67">
        <f t="shared" si="3"/>
        <v>8386.0000000000146</v>
      </c>
      <c r="K33" s="67">
        <f t="shared" si="3"/>
        <v>14538.003805190507</v>
      </c>
      <c r="L33" s="67">
        <f t="shared" si="3"/>
        <v>20468.842069749197</v>
      </c>
      <c r="M33" s="67">
        <f t="shared" si="3"/>
        <v>14781.595369662304</v>
      </c>
      <c r="N33" s="67">
        <f t="shared" si="3"/>
        <v>5564.696115572282</v>
      </c>
      <c r="O33" s="67">
        <f t="shared" si="3"/>
        <v>8835.9999999999927</v>
      </c>
      <c r="P33" s="67">
        <f t="shared" si="3"/>
        <v>11872</v>
      </c>
      <c r="Q33" s="67">
        <f t="shared" si="3"/>
        <v>44</v>
      </c>
    </row>
    <row r="34" spans="1:17" ht="12" customHeight="1" x14ac:dyDescent="0.25">
      <c r="A34" s="23" t="s">
        <v>57</v>
      </c>
      <c r="B34" s="67"/>
      <c r="C34" s="67">
        <f t="shared" si="3"/>
        <v>327.75000000000091</v>
      </c>
      <c r="D34" s="67">
        <f t="shared" si="3"/>
        <v>327.74999999999818</v>
      </c>
      <c r="E34" s="67">
        <f t="shared" si="3"/>
        <v>327.75</v>
      </c>
      <c r="F34" s="67">
        <f t="shared" si="3"/>
        <v>436.87499999999272</v>
      </c>
      <c r="G34" s="67">
        <f t="shared" si="3"/>
        <v>2112.9999999999927</v>
      </c>
      <c r="H34" s="67">
        <f t="shared" si="3"/>
        <v>623.26515664862745</v>
      </c>
      <c r="I34" s="67">
        <f t="shared" si="3"/>
        <v>1621</v>
      </c>
      <c r="J34" s="67">
        <f t="shared" si="3"/>
        <v>1968</v>
      </c>
      <c r="K34" s="67">
        <f t="shared" si="3"/>
        <v>4200.3761017805318</v>
      </c>
      <c r="L34" s="67">
        <f t="shared" si="3"/>
        <v>1166.1187141014361</v>
      </c>
      <c r="M34" s="67">
        <f t="shared" si="3"/>
        <v>3735.8049971424443</v>
      </c>
      <c r="N34" s="67">
        <f t="shared" si="3"/>
        <v>1981.1959410726977</v>
      </c>
      <c r="O34" s="67">
        <f t="shared" si="3"/>
        <v>5423.2523836491673</v>
      </c>
      <c r="P34" s="67">
        <f t="shared" si="3"/>
        <v>4633.0926505387633</v>
      </c>
      <c r="Q34" s="67">
        <f t="shared" si="3"/>
        <v>27.312375658275414</v>
      </c>
    </row>
    <row r="35" spans="1:17" ht="12" customHeight="1" x14ac:dyDescent="0.25">
      <c r="A35" s="29" t="s">
        <v>140</v>
      </c>
      <c r="B35" s="83"/>
      <c r="C35" s="83">
        <f t="shared" si="3"/>
        <v>39530.249999999942</v>
      </c>
      <c r="D35" s="83">
        <f t="shared" si="3"/>
        <v>39530.25</v>
      </c>
      <c r="E35" s="83">
        <f t="shared" si="3"/>
        <v>39530.25</v>
      </c>
      <c r="F35" s="83">
        <f t="shared" si="3"/>
        <v>52707.125</v>
      </c>
      <c r="G35" s="83">
        <f t="shared" si="3"/>
        <v>54685.000000000058</v>
      </c>
      <c r="H35" s="83">
        <f t="shared" si="3"/>
        <v>39530.25</v>
      </c>
      <c r="I35" s="83">
        <f t="shared" si="3"/>
        <v>52047.833333333372</v>
      </c>
      <c r="J35" s="83">
        <f t="shared" si="3"/>
        <v>52047.833333333372</v>
      </c>
      <c r="K35" s="83">
        <f t="shared" si="3"/>
        <v>90430.932593028876</v>
      </c>
      <c r="L35" s="83">
        <f t="shared" si="3"/>
        <v>86227.101716149424</v>
      </c>
      <c r="M35" s="83">
        <f t="shared" si="3"/>
        <v>85600.495215820789</v>
      </c>
      <c r="N35" s="83">
        <f t="shared" si="3"/>
        <v>39530.249999999942</v>
      </c>
      <c r="O35" s="83">
        <f t="shared" si="3"/>
        <v>35182.349435238983</v>
      </c>
      <c r="P35" s="83">
        <f t="shared" si="3"/>
        <v>74059.252826473181</v>
      </c>
      <c r="Q35" s="83">
        <f t="shared" si="3"/>
        <v>25591.000000000029</v>
      </c>
    </row>
    <row r="37" spans="1:17" ht="12" customHeight="1" x14ac:dyDescent="0.25">
      <c r="A37" s="152" t="s">
        <v>22</v>
      </c>
      <c r="B37" s="151"/>
      <c r="C37" s="151"/>
      <c r="D37" s="151"/>
      <c r="E37" s="151"/>
      <c r="F37" s="151"/>
      <c r="G37" s="151"/>
      <c r="H37" s="151"/>
      <c r="I37" s="151"/>
      <c r="J37" s="151"/>
      <c r="K37" s="151"/>
      <c r="L37" s="151"/>
      <c r="M37" s="151"/>
      <c r="N37" s="151"/>
      <c r="O37" s="151"/>
      <c r="P37" s="151"/>
      <c r="Q37" s="151"/>
    </row>
    <row r="38" spans="1:17" ht="12" customHeight="1" x14ac:dyDescent="0.25">
      <c r="A38" s="150" t="s">
        <v>65</v>
      </c>
      <c r="B38" s="149"/>
      <c r="C38" s="149"/>
      <c r="D38" s="149"/>
      <c r="E38" s="149"/>
      <c r="F38" s="149"/>
      <c r="G38" s="149"/>
      <c r="H38" s="149"/>
      <c r="I38" s="149"/>
      <c r="J38" s="149"/>
      <c r="K38" s="149"/>
      <c r="L38" s="149"/>
      <c r="M38" s="149"/>
      <c r="N38" s="149"/>
      <c r="O38" s="149"/>
      <c r="P38" s="149"/>
      <c r="Q38" s="149"/>
    </row>
    <row r="39" spans="1:17" ht="12" customHeight="1" x14ac:dyDescent="0.25">
      <c r="A39" s="23" t="s">
        <v>58</v>
      </c>
      <c r="B39" s="67"/>
      <c r="C39" s="67">
        <f>RES_hhdet_in!C$5</f>
        <v>32121.3125</v>
      </c>
      <c r="D39" s="67">
        <f>RES_hhdet_in!D$5</f>
        <v>61898.312499999993</v>
      </c>
      <c r="E39" s="67">
        <f>RES_hhdet_in!E$5</f>
        <v>55818.3125</v>
      </c>
      <c r="F39" s="67">
        <f>RES_hhdet_in!F$5</f>
        <v>0</v>
      </c>
      <c r="G39" s="67">
        <f>RES_hhdet_in!G$5</f>
        <v>0</v>
      </c>
      <c r="H39" s="67">
        <f>RES_hhdet_in!H$5</f>
        <v>17518.3125</v>
      </c>
      <c r="I39" s="67">
        <f>RES_hhdet_in!I$5</f>
        <v>0</v>
      </c>
      <c r="J39" s="67">
        <f>RES_hhdet_in!J$5</f>
        <v>0</v>
      </c>
      <c r="K39" s="67">
        <f>RES_hhdet_in!K$5</f>
        <v>0</v>
      </c>
      <c r="L39" s="67">
        <f>RES_hhdet_in!L$5</f>
        <v>72872.3125</v>
      </c>
      <c r="M39" s="67">
        <f>RES_hhdet_in!M$5</f>
        <v>80276.3125</v>
      </c>
      <c r="N39" s="67">
        <f>RES_hhdet_in!N$5</f>
        <v>35841.3125</v>
      </c>
      <c r="O39" s="67">
        <f>RES_hhdet_in!O$5</f>
        <v>0</v>
      </c>
      <c r="P39" s="67">
        <f>RES_hhdet_in!P$5</f>
        <v>0</v>
      </c>
      <c r="Q39" s="67">
        <f>RES_hhdet_in!Q$5</f>
        <v>0</v>
      </c>
    </row>
    <row r="40" spans="1:17" ht="12" customHeight="1" x14ac:dyDescent="0.25">
      <c r="A40" s="146" t="s">
        <v>112</v>
      </c>
      <c r="B40" s="145"/>
      <c r="C40" s="145"/>
      <c r="D40" s="145"/>
      <c r="E40" s="145"/>
      <c r="F40" s="145"/>
      <c r="G40" s="145"/>
      <c r="H40" s="145"/>
      <c r="I40" s="145"/>
      <c r="J40" s="145"/>
      <c r="K40" s="145"/>
      <c r="L40" s="145"/>
      <c r="M40" s="145"/>
      <c r="N40" s="145"/>
      <c r="O40" s="145"/>
      <c r="P40" s="145"/>
      <c r="Q40" s="145"/>
    </row>
    <row r="41" spans="1:17" ht="12" customHeight="1" x14ac:dyDescent="0.25">
      <c r="A41" s="23" t="s">
        <v>60</v>
      </c>
      <c r="B41" s="67"/>
      <c r="C41" s="67">
        <f>RES_hhdet_in!C$8</f>
        <v>479.75</v>
      </c>
      <c r="D41" s="67">
        <f>RES_hhdet_in!D$8</f>
        <v>1100.5</v>
      </c>
      <c r="E41" s="67">
        <f>RES_hhdet_in!E$8</f>
        <v>1223.25</v>
      </c>
      <c r="F41" s="67">
        <f>RES_hhdet_in!F$8</f>
        <v>2050</v>
      </c>
      <c r="G41" s="67">
        <f>RES_hhdet_in!G$8</f>
        <v>3138.75</v>
      </c>
      <c r="H41" s="67">
        <f>RES_hhdet_in!H$8</f>
        <v>5244.5</v>
      </c>
      <c r="I41" s="67">
        <f>RES_hhdet_in!I$8</f>
        <v>4043.25</v>
      </c>
      <c r="J41" s="67">
        <f>RES_hhdet_in!J$8</f>
        <v>3580</v>
      </c>
      <c r="K41" s="67">
        <f>RES_hhdet_in!K$8</f>
        <v>3389.75</v>
      </c>
      <c r="L41" s="67">
        <f>RES_hhdet_in!L$8</f>
        <v>7348.5</v>
      </c>
      <c r="M41" s="67">
        <f>RES_hhdet_in!M$8</f>
        <v>6461.9999999999991</v>
      </c>
      <c r="N41" s="67">
        <f>RES_hhdet_in!N$8</f>
        <v>1895</v>
      </c>
      <c r="O41" s="67">
        <f>RES_hhdet_in!O$8</f>
        <v>1659.9999999999998</v>
      </c>
      <c r="P41" s="67">
        <f>RES_hhdet_in!P$8</f>
        <v>212</v>
      </c>
      <c r="Q41" s="67">
        <f>RES_hhdet_in!Q$8</f>
        <v>331</v>
      </c>
    </row>
    <row r="42" spans="1:17" ht="12" customHeight="1" x14ac:dyDescent="0.25">
      <c r="A42" s="146" t="s">
        <v>63</v>
      </c>
      <c r="B42" s="145"/>
      <c r="C42" s="145"/>
      <c r="D42" s="145"/>
      <c r="E42" s="145"/>
      <c r="F42" s="145"/>
      <c r="G42" s="145"/>
      <c r="H42" s="145"/>
      <c r="I42" s="145"/>
      <c r="J42" s="145"/>
      <c r="K42" s="145"/>
      <c r="L42" s="145"/>
      <c r="M42" s="145"/>
      <c r="N42" s="145"/>
      <c r="O42" s="145"/>
      <c r="P42" s="145"/>
      <c r="Q42" s="145"/>
    </row>
    <row r="43" spans="1:17" ht="12" customHeight="1" x14ac:dyDescent="0.25">
      <c r="A43" s="23" t="s">
        <v>171</v>
      </c>
      <c r="B43" s="67"/>
      <c r="C43" s="67">
        <f>RES_hhdet_in!C$10</f>
        <v>4469.2500000000018</v>
      </c>
      <c r="D43" s="67">
        <f>RES_hhdet_in!D$10</f>
        <v>29418.249999999949</v>
      </c>
      <c r="E43" s="67">
        <f>RES_hhdet_in!E$10</f>
        <v>7796.2500000000464</v>
      </c>
      <c r="F43" s="67">
        <f>RES_hhdet_in!F$10</f>
        <v>1.4551915228366926E-11</v>
      </c>
      <c r="G43" s="67">
        <f>RES_hhdet_in!G$10</f>
        <v>526.98958333333348</v>
      </c>
      <c r="H43" s="67">
        <f>RES_hhdet_in!H$10</f>
        <v>2606.0567862500793</v>
      </c>
      <c r="I43" s="67">
        <f>RES_hhdet_in!I$10</f>
        <v>2847.9895833333335</v>
      </c>
      <c r="J43" s="67">
        <f>RES_hhdet_in!J$10</f>
        <v>0</v>
      </c>
      <c r="K43" s="67">
        <f>RES_hhdet_in!K$10</f>
        <v>2577.824205438113</v>
      </c>
      <c r="L43" s="67">
        <f>RES_hhdet_in!L$10</f>
        <v>17228.25</v>
      </c>
      <c r="M43" s="67">
        <f>RES_hhdet_in!M$10</f>
        <v>13324.249999999996</v>
      </c>
      <c r="N43" s="67">
        <f>RES_hhdet_in!N$10</f>
        <v>6161.5918740674333</v>
      </c>
      <c r="O43" s="67">
        <f>RES_hhdet_in!O$10</f>
        <v>10302.70987436165</v>
      </c>
      <c r="P43" s="67">
        <f>RES_hhdet_in!P$10</f>
        <v>13030.131953137579</v>
      </c>
      <c r="Q43" s="67">
        <f>RES_hhdet_in!Q$10</f>
        <v>3489.6959209424181</v>
      </c>
    </row>
    <row r="44" spans="1:17" ht="12" customHeight="1" x14ac:dyDescent="0.25">
      <c r="A44" s="23" t="s">
        <v>144</v>
      </c>
      <c r="B44" s="67"/>
      <c r="C44" s="67">
        <f>RES_hhdet_in!C$11</f>
        <v>531.20583511142445</v>
      </c>
      <c r="D44" s="67">
        <f>RES_hhdet_in!D$11</f>
        <v>923.49999999999943</v>
      </c>
      <c r="E44" s="67">
        <f>RES_hhdet_in!E$11</f>
        <v>805.50000000000148</v>
      </c>
      <c r="F44" s="67">
        <f>RES_hhdet_in!F$11</f>
        <v>109.875</v>
      </c>
      <c r="G44" s="67">
        <f>RES_hhdet_in!G$11</f>
        <v>0</v>
      </c>
      <c r="H44" s="67">
        <f>RES_hhdet_in!H$11</f>
        <v>341.49999999999966</v>
      </c>
      <c r="I44" s="67">
        <f>RES_hhdet_in!I$11</f>
        <v>355.83333333333348</v>
      </c>
      <c r="J44" s="67">
        <f>RES_hhdet_in!J$11</f>
        <v>326.83333333333394</v>
      </c>
      <c r="K44" s="67">
        <f>RES_hhdet_in!K$11</f>
        <v>394.09460751302305</v>
      </c>
      <c r="L44" s="67">
        <f>RES_hhdet_in!L$11</f>
        <v>1612.9593659404136</v>
      </c>
      <c r="M44" s="67">
        <f>RES_hhdet_in!M$11</f>
        <v>1570.0374652173996</v>
      </c>
      <c r="N44" s="67">
        <f>RES_hhdet_in!N$11</f>
        <v>137.76989050465133</v>
      </c>
      <c r="O44" s="67">
        <f>RES_hhdet_in!O$11</f>
        <v>0</v>
      </c>
      <c r="P44" s="67">
        <f>RES_hhdet_in!P$11</f>
        <v>154.77015427746545</v>
      </c>
      <c r="Q44" s="67">
        <f>RES_hhdet_in!Q$11</f>
        <v>0</v>
      </c>
    </row>
    <row r="45" spans="1:17" ht="12" customHeight="1" x14ac:dyDescent="0.25">
      <c r="A45" s="23" t="s">
        <v>143</v>
      </c>
      <c r="B45" s="67"/>
      <c r="C45" s="67">
        <f>RES_hhdet_in!C$12</f>
        <v>0</v>
      </c>
      <c r="D45" s="67">
        <f>RES_hhdet_in!D$12</f>
        <v>0</v>
      </c>
      <c r="E45" s="67">
        <f>RES_hhdet_in!E$12</f>
        <v>0</v>
      </c>
      <c r="F45" s="67">
        <f>RES_hhdet_in!F$12</f>
        <v>0</v>
      </c>
      <c r="G45" s="67">
        <f>RES_hhdet_in!G$12</f>
        <v>0</v>
      </c>
      <c r="H45" s="67">
        <f>RES_hhdet_in!H$12</f>
        <v>0</v>
      </c>
      <c r="I45" s="67">
        <f>RES_hhdet_in!I$12</f>
        <v>0</v>
      </c>
      <c r="J45" s="67">
        <f>RES_hhdet_in!J$12</f>
        <v>0</v>
      </c>
      <c r="K45" s="67">
        <f>RES_hhdet_in!K$12</f>
        <v>0</v>
      </c>
      <c r="L45" s="67">
        <f>RES_hhdet_in!L$12</f>
        <v>250.00000000000006</v>
      </c>
      <c r="M45" s="67">
        <f>RES_hhdet_in!M$12</f>
        <v>133.80343776062287</v>
      </c>
      <c r="N45" s="67">
        <f>RES_hhdet_in!N$12</f>
        <v>6.1089244170701846</v>
      </c>
      <c r="O45" s="67">
        <f>RES_hhdet_in!O$12</f>
        <v>5.9230641919463993E-14</v>
      </c>
      <c r="P45" s="67">
        <f>RES_hhdet_in!P$12</f>
        <v>9.7899765176311426</v>
      </c>
      <c r="Q45" s="67">
        <f>RES_hhdet_in!Q$12</f>
        <v>0</v>
      </c>
    </row>
    <row r="46" spans="1:17" ht="12" customHeight="1" x14ac:dyDescent="0.25">
      <c r="A46" s="23" t="s">
        <v>142</v>
      </c>
      <c r="B46" s="67"/>
      <c r="C46" s="67">
        <f>RES_hhdet_in!C$15</f>
        <v>39750.000000000015</v>
      </c>
      <c r="D46" s="67">
        <f>RES_hhdet_in!D$15</f>
        <v>45713.196564530881</v>
      </c>
      <c r="E46" s="67">
        <f>RES_hhdet_in!E$15</f>
        <v>59774.999999999956</v>
      </c>
      <c r="F46" s="67">
        <f>RES_hhdet_in!F$15</f>
        <v>21944</v>
      </c>
      <c r="G46" s="67">
        <f>RES_hhdet_in!G$15</f>
        <v>0</v>
      </c>
      <c r="H46" s="67">
        <f>RES_hhdet_in!H$15</f>
        <v>27878.000000000011</v>
      </c>
      <c r="I46" s="67">
        <f>RES_hhdet_in!I$15</f>
        <v>20864</v>
      </c>
      <c r="J46" s="67">
        <f>RES_hhdet_in!J$15</f>
        <v>21285</v>
      </c>
      <c r="K46" s="67">
        <f>RES_hhdet_in!K$15</f>
        <v>25187.301949831559</v>
      </c>
      <c r="L46" s="67">
        <f>RES_hhdet_in!L$15</f>
        <v>94657.196564530881</v>
      </c>
      <c r="M46" s="67">
        <f>RES_hhdet_in!M$15</f>
        <v>118873.79677935631</v>
      </c>
      <c r="N46" s="67">
        <f>RES_hhdet_in!N$15</f>
        <v>41600.999999999985</v>
      </c>
      <c r="O46" s="67">
        <f>RES_hhdet_in!O$15</f>
        <v>0</v>
      </c>
      <c r="P46" s="67">
        <f>RES_hhdet_in!P$15</f>
        <v>6359.5636298172431</v>
      </c>
      <c r="Q46" s="67">
        <f>RES_hhdet_in!Q$15</f>
        <v>14400.000000000002</v>
      </c>
    </row>
    <row r="47" spans="1:17" ht="12" customHeight="1" x14ac:dyDescent="0.25">
      <c r="A47" s="23" t="s">
        <v>141</v>
      </c>
      <c r="B47" s="67"/>
      <c r="C47" s="67">
        <f>RES_hhdet_in!C$16</f>
        <v>0</v>
      </c>
      <c r="D47" s="67">
        <f>RES_hhdet_in!D$16</f>
        <v>0</v>
      </c>
      <c r="E47" s="67">
        <f>RES_hhdet_in!E$16</f>
        <v>0</v>
      </c>
      <c r="F47" s="67">
        <f>RES_hhdet_in!F$16</f>
        <v>0</v>
      </c>
      <c r="G47" s="67">
        <f>RES_hhdet_in!G$16</f>
        <v>0</v>
      </c>
      <c r="H47" s="67">
        <f>RES_hhdet_in!H$16</f>
        <v>0</v>
      </c>
      <c r="I47" s="67">
        <f>RES_hhdet_in!I$16</f>
        <v>0</v>
      </c>
      <c r="J47" s="67">
        <f>RES_hhdet_in!J$16</f>
        <v>0</v>
      </c>
      <c r="K47" s="67">
        <f>RES_hhdet_in!K$16</f>
        <v>0</v>
      </c>
      <c r="L47" s="67">
        <f>RES_hhdet_in!L$16</f>
        <v>18180.000000000004</v>
      </c>
      <c r="M47" s="67">
        <f>RES_hhdet_in!M$16</f>
        <v>9571.3300299183611</v>
      </c>
      <c r="N47" s="67">
        <f>RES_hhdet_in!N$16</f>
        <v>1787.8140473890687</v>
      </c>
      <c r="O47" s="67">
        <f>RES_hhdet_in!O$16</f>
        <v>3.6379788070917117E-12</v>
      </c>
      <c r="P47" s="67">
        <f>RES_hhdet_in!P$16</f>
        <v>3.6379788070917105E-12</v>
      </c>
      <c r="Q47" s="67">
        <f>RES_hhdet_in!Q$16</f>
        <v>0</v>
      </c>
    </row>
    <row r="48" spans="1:17" ht="12" customHeight="1" x14ac:dyDescent="0.25">
      <c r="A48" s="146" t="s">
        <v>62</v>
      </c>
      <c r="B48" s="145"/>
      <c r="C48" s="145"/>
      <c r="D48" s="145"/>
      <c r="E48" s="145"/>
      <c r="F48" s="145"/>
      <c r="G48" s="145"/>
      <c r="H48" s="145"/>
      <c r="I48" s="145"/>
      <c r="J48" s="145"/>
      <c r="K48" s="145"/>
      <c r="L48" s="145"/>
      <c r="M48" s="145"/>
      <c r="N48" s="145"/>
      <c r="O48" s="145"/>
      <c r="P48" s="145"/>
      <c r="Q48" s="145"/>
    </row>
    <row r="49" spans="1:17" ht="12" customHeight="1" x14ac:dyDescent="0.25">
      <c r="A49" s="23" t="s">
        <v>58</v>
      </c>
      <c r="B49" s="67"/>
      <c r="C49" s="67">
        <f>RES_hhdet_in!C$20</f>
        <v>7510.7499999999982</v>
      </c>
      <c r="D49" s="67">
        <f>RES_hhdet_in!D$20</f>
        <v>24171.749999999985</v>
      </c>
      <c r="E49" s="67">
        <f>RES_hhdet_in!E$20</f>
        <v>14530.749999999996</v>
      </c>
      <c r="F49" s="67">
        <f>RES_hhdet_in!F$20</f>
        <v>0</v>
      </c>
      <c r="G49" s="67">
        <f>RES_hhdet_in!G$20</f>
        <v>0</v>
      </c>
      <c r="H49" s="67">
        <f>RES_hhdet_in!H$20</f>
        <v>4019.7500000000055</v>
      </c>
      <c r="I49" s="67">
        <f>RES_hhdet_in!I$20</f>
        <v>1440.7083333333321</v>
      </c>
      <c r="J49" s="67">
        <f>RES_hhdet_in!J$20</f>
        <v>0</v>
      </c>
      <c r="K49" s="67">
        <f>RES_hhdet_in!K$20</f>
        <v>7818.0038051905294</v>
      </c>
      <c r="L49" s="67">
        <f>RES_hhdet_in!L$20</f>
        <v>19335.842069749178</v>
      </c>
      <c r="M49" s="67">
        <f>RES_hhdet_in!M$20</f>
        <v>14086.595369662313</v>
      </c>
      <c r="N49" s="67">
        <f>RES_hhdet_in!N$20</f>
        <v>4356.6961155722747</v>
      </c>
      <c r="O49" s="67">
        <f>RES_hhdet_in!O$20</f>
        <v>0</v>
      </c>
      <c r="P49" s="67">
        <f>RES_hhdet_in!P$20</f>
        <v>0</v>
      </c>
      <c r="Q49" s="67">
        <f>RES_hhdet_in!Q$20</f>
        <v>0</v>
      </c>
    </row>
    <row r="50" spans="1:17" ht="12" customHeight="1" x14ac:dyDescent="0.25">
      <c r="A50" s="23" t="s">
        <v>57</v>
      </c>
      <c r="B50" s="67"/>
      <c r="C50" s="67">
        <f>RES_hhdet_in!C$21</f>
        <v>2638.7499999999995</v>
      </c>
      <c r="D50" s="67">
        <f>RES_hhdet_in!D$21</f>
        <v>3142.7499999999982</v>
      </c>
      <c r="E50" s="67">
        <f>RES_hhdet_in!E$21</f>
        <v>6988.7499999999882</v>
      </c>
      <c r="F50" s="67">
        <f>RES_hhdet_in!F$21</f>
        <v>3273.875</v>
      </c>
      <c r="G50" s="67">
        <f>RES_hhdet_in!G$21</f>
        <v>0</v>
      </c>
      <c r="H50" s="67">
        <f>RES_hhdet_in!H$21</f>
        <v>518.26515664862609</v>
      </c>
      <c r="I50" s="67">
        <f>RES_hhdet_in!I$21</f>
        <v>0</v>
      </c>
      <c r="J50" s="67">
        <f>RES_hhdet_in!J$21</f>
        <v>0</v>
      </c>
      <c r="K50" s="67">
        <f>RES_hhdet_in!K$21</f>
        <v>1339.3761017805336</v>
      </c>
      <c r="L50" s="67">
        <f>RES_hhdet_in!L$21</f>
        <v>3057.1187141014361</v>
      </c>
      <c r="M50" s="67">
        <f>RES_hhdet_in!M$21</f>
        <v>7126.8049971424425</v>
      </c>
      <c r="N50" s="67">
        <f>RES_hhdet_in!N$21</f>
        <v>1687.195941072699</v>
      </c>
      <c r="O50" s="67">
        <f>RES_hhdet_in!O$21</f>
        <v>3592.2523836491441</v>
      </c>
      <c r="P50" s="67">
        <f>RES_hhdet_in!P$21</f>
        <v>1993.0926505387868</v>
      </c>
      <c r="Q50" s="67">
        <f>RES_hhdet_in!Q$21</f>
        <v>4630.3123756582645</v>
      </c>
    </row>
    <row r="51" spans="1:17" ht="12" customHeight="1" x14ac:dyDescent="0.25">
      <c r="A51" s="29" t="s">
        <v>140</v>
      </c>
      <c r="B51" s="83"/>
      <c r="C51" s="83">
        <f>RES_hhdet_in!C$22</f>
        <v>37293.250000000007</v>
      </c>
      <c r="D51" s="83">
        <f>RES_hhdet_in!D$22</f>
        <v>49905.250000000022</v>
      </c>
      <c r="E51" s="83">
        <f>RES_hhdet_in!E$22</f>
        <v>49620.250000000015</v>
      </c>
      <c r="F51" s="83">
        <f>RES_hhdet_in!F$22</f>
        <v>23943.125</v>
      </c>
      <c r="G51" s="83">
        <f>RES_hhdet_in!G$22</f>
        <v>0</v>
      </c>
      <c r="H51" s="83">
        <f>RES_hhdet_in!H$22</f>
        <v>28597.250000000011</v>
      </c>
      <c r="I51" s="83">
        <f>RES_hhdet_in!I$22</f>
        <v>27767.833333333343</v>
      </c>
      <c r="J51" s="83">
        <f>RES_hhdet_in!J$22</f>
        <v>25760.833333333372</v>
      </c>
      <c r="K51" s="83">
        <f>RES_hhdet_in!K$22</f>
        <v>22963.932593028938</v>
      </c>
      <c r="L51" s="83">
        <f>RES_hhdet_in!L$22</f>
        <v>127699.10171614939</v>
      </c>
      <c r="M51" s="83">
        <f>RES_hhdet_in!M$22</f>
        <v>132538.49521582067</v>
      </c>
      <c r="N51" s="83">
        <f>RES_hhdet_in!N$22</f>
        <v>46231.25</v>
      </c>
      <c r="O51" s="83">
        <f>RES_hhdet_in!O$22</f>
        <v>1220.3494352390917</v>
      </c>
      <c r="P51" s="83">
        <f>RES_hhdet_in!P$22</f>
        <v>17423.252826473174</v>
      </c>
      <c r="Q51" s="83">
        <f>RES_hhdet_in!Q$22</f>
        <v>0</v>
      </c>
    </row>
    <row r="53" spans="1:17" ht="12" customHeight="1" x14ac:dyDescent="0.25">
      <c r="A53" s="193" t="s">
        <v>21</v>
      </c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</row>
    <row r="54" spans="1:17" ht="12" customHeight="1" x14ac:dyDescent="0.25">
      <c r="A54" s="192" t="s">
        <v>65</v>
      </c>
      <c r="B54" s="149"/>
      <c r="C54" s="149"/>
      <c r="D54" s="149"/>
      <c r="E54" s="149"/>
      <c r="F54" s="149"/>
      <c r="G54" s="149"/>
      <c r="H54" s="149"/>
      <c r="I54" s="149"/>
      <c r="J54" s="149"/>
      <c r="K54" s="149"/>
      <c r="L54" s="149"/>
      <c r="M54" s="149"/>
      <c r="N54" s="149"/>
      <c r="O54" s="149"/>
      <c r="P54" s="149"/>
      <c r="Q54" s="149"/>
    </row>
    <row r="55" spans="1:17" ht="12" customHeight="1" x14ac:dyDescent="0.25">
      <c r="A55" s="148" t="s">
        <v>58</v>
      </c>
      <c r="B55" s="67"/>
      <c r="C55" s="67">
        <f>RES_hhdet_in_new!C$5</f>
        <v>11660.704316031241</v>
      </c>
      <c r="D55" s="67">
        <f>RES_hhdet_in_new!D$5</f>
        <v>14590.833902436154</v>
      </c>
      <c r="E55" s="67">
        <f>RES_hhdet_in_new!E$5</f>
        <v>23659.031830517397</v>
      </c>
      <c r="F55" s="67">
        <f>RES_hhdet_in_new!F$5</f>
        <v>0</v>
      </c>
      <c r="G55" s="67">
        <f>RES_hhdet_in_new!G$5</f>
        <v>0</v>
      </c>
      <c r="H55" s="67">
        <f>RES_hhdet_in_new!H$5</f>
        <v>7779.8030411734308</v>
      </c>
      <c r="I55" s="67">
        <f>RES_hhdet_in_new!I$5</f>
        <v>0</v>
      </c>
      <c r="J55" s="67">
        <f>RES_hhdet_in_new!J$5</f>
        <v>0</v>
      </c>
      <c r="K55" s="67">
        <f>RES_hhdet_in_new!K$5</f>
        <v>0</v>
      </c>
      <c r="L55" s="67">
        <f>RES_hhdet_in_new!L$5</f>
        <v>28637.358874837773</v>
      </c>
      <c r="M55" s="67">
        <f>RES_hhdet_in_new!M$5</f>
        <v>40114.466319541869</v>
      </c>
      <c r="N55" s="67">
        <f>RES_hhdet_in_new!N$5</f>
        <v>22378.381648798179</v>
      </c>
      <c r="O55" s="67">
        <f>RES_hhdet_in_new!O$5</f>
        <v>0</v>
      </c>
      <c r="P55" s="67">
        <f>RES_hhdet_in_new!P$5</f>
        <v>0</v>
      </c>
      <c r="Q55" s="67">
        <f>RES_hhdet_in_new!Q$5</f>
        <v>0</v>
      </c>
    </row>
    <row r="56" spans="1:17" ht="12" customHeight="1" x14ac:dyDescent="0.25">
      <c r="A56" s="191" t="s">
        <v>112</v>
      </c>
      <c r="B56" s="145"/>
      <c r="C56" s="145"/>
      <c r="D56" s="145"/>
      <c r="E56" s="145"/>
      <c r="F56" s="145"/>
      <c r="G56" s="145"/>
      <c r="H56" s="145"/>
      <c r="I56" s="145"/>
      <c r="J56" s="145"/>
      <c r="K56" s="145"/>
      <c r="L56" s="145"/>
      <c r="M56" s="145"/>
      <c r="N56" s="145"/>
      <c r="O56" s="145"/>
      <c r="P56" s="145"/>
      <c r="Q56" s="145"/>
    </row>
    <row r="57" spans="1:17" ht="12" customHeight="1" x14ac:dyDescent="0.25">
      <c r="A57" s="148" t="s">
        <v>60</v>
      </c>
      <c r="B57" s="67"/>
      <c r="C57" s="67">
        <f>RES_hhdet_in_new!C$8</f>
        <v>167</v>
      </c>
      <c r="D57" s="67">
        <f>RES_hhdet_in_new!D$8</f>
        <v>215</v>
      </c>
      <c r="E57" s="67">
        <f>RES_hhdet_in_new!E$8</f>
        <v>505</v>
      </c>
      <c r="F57" s="67">
        <f>RES_hhdet_in_new!F$8</f>
        <v>0</v>
      </c>
      <c r="G57" s="67">
        <f>RES_hhdet_in_new!G$8</f>
        <v>0</v>
      </c>
      <c r="H57" s="67">
        <f>RES_hhdet_in_new!H$8</f>
        <v>961</v>
      </c>
      <c r="I57" s="67">
        <f>RES_hhdet_in_new!I$8</f>
        <v>0</v>
      </c>
      <c r="J57" s="67">
        <f>RES_hhdet_in_new!J$8</f>
        <v>0</v>
      </c>
      <c r="K57" s="67">
        <f>RES_hhdet_in_new!K$8</f>
        <v>0</v>
      </c>
      <c r="L57" s="67">
        <f>RES_hhdet_in_new!L$8</f>
        <v>1764.0000000000005</v>
      </c>
      <c r="M57" s="67">
        <f>RES_hhdet_in_new!M$8</f>
        <v>2267</v>
      </c>
      <c r="N57" s="67">
        <f>RES_hhdet_in_new!N$8</f>
        <v>1183</v>
      </c>
      <c r="O57" s="67">
        <f>RES_hhdet_in_new!O$8</f>
        <v>0</v>
      </c>
      <c r="P57" s="67">
        <f>RES_hhdet_in_new!P$8</f>
        <v>0</v>
      </c>
      <c r="Q57" s="67">
        <f>RES_hhdet_in_new!Q$8</f>
        <v>0</v>
      </c>
    </row>
    <row r="58" spans="1:17" ht="12" customHeight="1" x14ac:dyDescent="0.25">
      <c r="A58" s="191" t="s">
        <v>63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148" t="s">
        <v>171</v>
      </c>
      <c r="B59" s="67"/>
      <c r="C59" s="67">
        <f>RES_hhdet_in_new!C$10</f>
        <v>1439.0338266676249</v>
      </c>
      <c r="D59" s="67">
        <f>RES_hhdet_in_new!D$10</f>
        <v>7909.1524186212882</v>
      </c>
      <c r="E59" s="67">
        <f>RES_hhdet_in_new!E$10</f>
        <v>2319.4646049320772</v>
      </c>
      <c r="F59" s="67">
        <f>RES_hhdet_in_new!F$10</f>
        <v>0</v>
      </c>
      <c r="G59" s="67">
        <f>RES_hhdet_in_new!G$10</f>
        <v>0</v>
      </c>
      <c r="H59" s="67">
        <f>RES_hhdet_in_new!H$10</f>
        <v>753.40327670442775</v>
      </c>
      <c r="I59" s="67">
        <f>RES_hhdet_in_new!I$10</f>
        <v>0</v>
      </c>
      <c r="J59" s="67">
        <f>RES_hhdet_in_new!J$10</f>
        <v>0</v>
      </c>
      <c r="K59" s="67">
        <f>RES_hhdet_in_new!K$10</f>
        <v>0</v>
      </c>
      <c r="L59" s="67">
        <f>RES_hhdet_in_new!L$10</f>
        <v>5857.8517163083343</v>
      </c>
      <c r="M59" s="67">
        <f>RES_hhdet_in_new!M$10</f>
        <v>4156.4071212882036</v>
      </c>
      <c r="N59" s="67">
        <f>RES_hhdet_in_new!N$10</f>
        <v>3834.7931200200101</v>
      </c>
      <c r="O59" s="67">
        <f>RES_hhdet_in_new!O$10</f>
        <v>0</v>
      </c>
      <c r="P59" s="67">
        <f>RES_hhdet_in_new!P$10</f>
        <v>0</v>
      </c>
      <c r="Q59" s="67">
        <f>RES_hhdet_in_new!Q$10</f>
        <v>0</v>
      </c>
    </row>
    <row r="60" spans="1:17" ht="12" customHeight="1" x14ac:dyDescent="0.25">
      <c r="A60" s="148" t="s">
        <v>144</v>
      </c>
      <c r="B60" s="67"/>
      <c r="C60" s="67">
        <f>RES_hhdet_in_new!C$11</f>
        <v>205.85533878914168</v>
      </c>
      <c r="D60" s="67">
        <f>RES_hhdet_in_new!D$11</f>
        <v>47.338979033323653</v>
      </c>
      <c r="E60" s="67">
        <f>RES_hhdet_in_new!E$11</f>
        <v>127.62104235114649</v>
      </c>
      <c r="F60" s="67">
        <f>RES_hhdet_in_new!F$11</f>
        <v>0</v>
      </c>
      <c r="G60" s="67">
        <f>RES_hhdet_in_new!G$11</f>
        <v>0</v>
      </c>
      <c r="H60" s="67">
        <f>RES_hhdet_in_new!H$11</f>
        <v>120.13217552449618</v>
      </c>
      <c r="I60" s="67">
        <f>RES_hhdet_in_new!I$11</f>
        <v>0</v>
      </c>
      <c r="J60" s="67">
        <f>RES_hhdet_in_new!J$11</f>
        <v>0</v>
      </c>
      <c r="K60" s="67">
        <f>RES_hhdet_in_new!K$11</f>
        <v>0</v>
      </c>
      <c r="L60" s="67">
        <f>RES_hhdet_in_new!L$11</f>
        <v>0</v>
      </c>
      <c r="M60" s="67">
        <f>RES_hhdet_in_new!M$11</f>
        <v>0</v>
      </c>
      <c r="N60" s="67">
        <f>RES_hhdet_in_new!N$11</f>
        <v>0</v>
      </c>
      <c r="O60" s="67">
        <f>RES_hhdet_in_new!O$11</f>
        <v>0</v>
      </c>
      <c r="P60" s="67">
        <f>RES_hhdet_in_new!P$11</f>
        <v>0</v>
      </c>
      <c r="Q60" s="67">
        <f>RES_hhdet_in_new!Q$11</f>
        <v>0</v>
      </c>
    </row>
    <row r="61" spans="1:17" ht="12" customHeight="1" x14ac:dyDescent="0.25">
      <c r="A61" s="148" t="s">
        <v>143</v>
      </c>
      <c r="B61" s="67"/>
      <c r="C61" s="67">
        <f>RES_hhdet_in_new!C$12</f>
        <v>0</v>
      </c>
      <c r="D61" s="67">
        <f>RES_hhdet_in_new!D$12</f>
        <v>0</v>
      </c>
      <c r="E61" s="67">
        <f>RES_hhdet_in_new!E$12</f>
        <v>0</v>
      </c>
      <c r="F61" s="67">
        <f>RES_hhdet_in_new!F$12</f>
        <v>0</v>
      </c>
      <c r="G61" s="67">
        <f>RES_hhdet_in_new!G$12</f>
        <v>0</v>
      </c>
      <c r="H61" s="67">
        <f>RES_hhdet_in_new!H$12</f>
        <v>0</v>
      </c>
      <c r="I61" s="67">
        <f>RES_hhdet_in_new!I$12</f>
        <v>0</v>
      </c>
      <c r="J61" s="67">
        <f>RES_hhdet_in_new!J$12</f>
        <v>0</v>
      </c>
      <c r="K61" s="67">
        <f>RES_hhdet_in_new!K$12</f>
        <v>0</v>
      </c>
      <c r="L61" s="67">
        <f>RES_hhdet_in_new!L$12</f>
        <v>63.840940256082135</v>
      </c>
      <c r="M61" s="67">
        <f>RES_hhdet_in_new!M$12</f>
        <v>0</v>
      </c>
      <c r="N61" s="67">
        <f>RES_hhdet_in_new!N$12</f>
        <v>0</v>
      </c>
      <c r="O61" s="67">
        <f>RES_hhdet_in_new!O$12</f>
        <v>0</v>
      </c>
      <c r="P61" s="67">
        <f>RES_hhdet_in_new!P$12</f>
        <v>0</v>
      </c>
      <c r="Q61" s="67">
        <f>RES_hhdet_in_new!Q$12</f>
        <v>0</v>
      </c>
    </row>
    <row r="62" spans="1:17" ht="12" customHeight="1" x14ac:dyDescent="0.25">
      <c r="A62" s="148" t="s">
        <v>142</v>
      </c>
      <c r="B62" s="67"/>
      <c r="C62" s="67">
        <f>RES_hhdet_in_new!C$15</f>
        <v>10015.815150574474</v>
      </c>
      <c r="D62" s="67">
        <f>RES_hhdet_in_new!D$15</f>
        <v>6634.3425047815417</v>
      </c>
      <c r="E62" s="67">
        <f>RES_hhdet_in_new!E$15</f>
        <v>21211.946183234173</v>
      </c>
      <c r="F62" s="67">
        <f>RES_hhdet_in_new!F$15</f>
        <v>0</v>
      </c>
      <c r="G62" s="67">
        <f>RES_hhdet_in_new!G$15</f>
        <v>0</v>
      </c>
      <c r="H62" s="67">
        <f>RES_hhdet_in_new!H$15</f>
        <v>6906.2675889445063</v>
      </c>
      <c r="I62" s="67">
        <f>RES_hhdet_in_new!I$15</f>
        <v>0</v>
      </c>
      <c r="J62" s="67">
        <f>RES_hhdet_in_new!J$15</f>
        <v>0</v>
      </c>
      <c r="K62" s="67">
        <f>RES_hhdet_in_new!K$15</f>
        <v>0</v>
      </c>
      <c r="L62" s="67">
        <f>RES_hhdet_in_new!L$15</f>
        <v>4535.6662182733535</v>
      </c>
      <c r="M62" s="67">
        <f>RES_hhdet_in_new!M$15</f>
        <v>26386.729168335303</v>
      </c>
      <c r="N62" s="67">
        <f>RES_hhdet_in_new!N$15</f>
        <v>16755.774481389104</v>
      </c>
      <c r="O62" s="67">
        <f>RES_hhdet_in_new!O$15</f>
        <v>0</v>
      </c>
      <c r="P62" s="67">
        <f>RES_hhdet_in_new!P$15</f>
        <v>0</v>
      </c>
      <c r="Q62" s="67">
        <f>RES_hhdet_in_new!Q$15</f>
        <v>0</v>
      </c>
    </row>
    <row r="63" spans="1:17" ht="12" customHeight="1" x14ac:dyDescent="0.25">
      <c r="A63" s="148" t="s">
        <v>141</v>
      </c>
      <c r="B63" s="67"/>
      <c r="C63" s="67">
        <f>RES_hhdet_in_new!C$16</f>
        <v>0</v>
      </c>
      <c r="D63" s="67">
        <f>RES_hhdet_in_new!D$16</f>
        <v>0</v>
      </c>
      <c r="E63" s="67">
        <f>RES_hhdet_in_new!E$16</f>
        <v>0</v>
      </c>
      <c r="F63" s="67">
        <f>RES_hhdet_in_new!F$16</f>
        <v>0</v>
      </c>
      <c r="G63" s="67">
        <f>RES_hhdet_in_new!G$16</f>
        <v>0</v>
      </c>
      <c r="H63" s="67">
        <f>RES_hhdet_in_new!H$16</f>
        <v>0</v>
      </c>
      <c r="I63" s="67">
        <f>RES_hhdet_in_new!I$16</f>
        <v>0</v>
      </c>
      <c r="J63" s="67">
        <f>RES_hhdet_in_new!J$16</f>
        <v>0</v>
      </c>
      <c r="K63" s="67">
        <f>RES_hhdet_in_new!K$16</f>
        <v>0</v>
      </c>
      <c r="L63" s="67">
        <f>RES_hhdet_in_new!L$16</f>
        <v>18180.000000000004</v>
      </c>
      <c r="M63" s="67">
        <f>RES_hhdet_in_new!M$16</f>
        <v>9571.3300299183611</v>
      </c>
      <c r="N63" s="67">
        <f>RES_hhdet_in_new!N$16</f>
        <v>1787.8140473890651</v>
      </c>
      <c r="O63" s="67">
        <f>RES_hhdet_in_new!O$16</f>
        <v>0</v>
      </c>
      <c r="P63" s="67">
        <f>RES_hhdet_in_new!P$16</f>
        <v>0</v>
      </c>
      <c r="Q63" s="67">
        <f>RES_hhdet_in_new!Q$16</f>
        <v>0</v>
      </c>
    </row>
    <row r="64" spans="1:17" ht="12" customHeight="1" x14ac:dyDescent="0.25">
      <c r="A64" s="191" t="s">
        <v>62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58</v>
      </c>
      <c r="B65" s="67"/>
      <c r="C65" s="67">
        <f>RES_hhdet_in_new!C$20</f>
        <v>1983.7952611824062</v>
      </c>
      <c r="D65" s="67">
        <f>RES_hhdet_in_new!D$20</f>
        <v>7140.2149950873181</v>
      </c>
      <c r="E65" s="67">
        <f>RES_hhdet_in_new!E$20</f>
        <v>3408.3401165722012</v>
      </c>
      <c r="F65" s="67">
        <f>RES_hhdet_in_new!F$20</f>
        <v>0</v>
      </c>
      <c r="G65" s="67">
        <f>RES_hhdet_in_new!G$20</f>
        <v>0</v>
      </c>
      <c r="H65" s="67">
        <f>RES_hhdet_in_new!H$20</f>
        <v>1260.3714709370927</v>
      </c>
      <c r="I65" s="67">
        <f>RES_hhdet_in_new!I$20</f>
        <v>0</v>
      </c>
      <c r="J65" s="67">
        <f>RES_hhdet_in_new!J$20</f>
        <v>0</v>
      </c>
      <c r="K65" s="67">
        <f>RES_hhdet_in_new!K$20</f>
        <v>0</v>
      </c>
      <c r="L65" s="67">
        <f>RES_hhdet_in_new!L$20</f>
        <v>5971.3099674763162</v>
      </c>
      <c r="M65" s="67">
        <f>RES_hhdet_in_new!M$20</f>
        <v>10893.853693068302</v>
      </c>
      <c r="N65" s="67">
        <f>RES_hhdet_in_new!N$20</f>
        <v>2870.2045475317532</v>
      </c>
      <c r="O65" s="67">
        <f>RES_hhdet_in_new!O$20</f>
        <v>0</v>
      </c>
      <c r="P65" s="67">
        <f>RES_hhdet_in_new!P$20</f>
        <v>0</v>
      </c>
      <c r="Q65" s="67">
        <f>RES_hhdet_in_new!Q$20</f>
        <v>0</v>
      </c>
    </row>
    <row r="66" spans="1:17" ht="12" customHeight="1" x14ac:dyDescent="0.25">
      <c r="A66" s="148" t="s">
        <v>57</v>
      </c>
      <c r="B66" s="67"/>
      <c r="C66" s="67">
        <f>RES_hhdet_in_new!C$21</f>
        <v>212.35533878914168</v>
      </c>
      <c r="D66" s="67">
        <f>RES_hhdet_in_new!D$21</f>
        <v>29.838979033323653</v>
      </c>
      <c r="E66" s="67">
        <f>RES_hhdet_in_new!E$21</f>
        <v>29.121042351146485</v>
      </c>
      <c r="F66" s="67">
        <f>RES_hhdet_in_new!F$21</f>
        <v>0</v>
      </c>
      <c r="G66" s="67">
        <f>RES_hhdet_in_new!G$21</f>
        <v>0</v>
      </c>
      <c r="H66" s="67">
        <f>RES_hhdet_in_new!H$21</f>
        <v>36.632175524496176</v>
      </c>
      <c r="I66" s="67">
        <f>RES_hhdet_in_new!I$21</f>
        <v>0</v>
      </c>
      <c r="J66" s="67">
        <f>RES_hhdet_in_new!J$21</f>
        <v>0</v>
      </c>
      <c r="K66" s="67">
        <f>RES_hhdet_in_new!K$21</f>
        <v>0</v>
      </c>
      <c r="L66" s="67">
        <f>RES_hhdet_in_new!L$21</f>
        <v>11.840940256082122</v>
      </c>
      <c r="M66" s="67">
        <f>RES_hhdet_in_new!M$21</f>
        <v>52.752555696880108</v>
      </c>
      <c r="N66" s="67">
        <f>RES_hhdet_in_new!N$21</f>
        <v>322.99393802484644</v>
      </c>
      <c r="O66" s="67">
        <f>RES_hhdet_in_new!O$21</f>
        <v>0</v>
      </c>
      <c r="P66" s="67">
        <f>RES_hhdet_in_new!P$21</f>
        <v>0</v>
      </c>
      <c r="Q66" s="67">
        <f>RES_hhdet_in_new!Q$21</f>
        <v>0</v>
      </c>
    </row>
    <row r="67" spans="1:17" ht="12" customHeight="1" x14ac:dyDescent="0.25">
      <c r="A67" s="159" t="s">
        <v>140</v>
      </c>
      <c r="B67" s="83"/>
      <c r="C67" s="83">
        <f>RES_hhdet_in_new!C$22</f>
        <v>9464.5537160596923</v>
      </c>
      <c r="D67" s="83">
        <f>RES_hhdet_in_new!D$22</f>
        <v>7420.7799283155118</v>
      </c>
      <c r="E67" s="83">
        <f>RES_hhdet_in_new!E$22</f>
        <v>20221.570671594047</v>
      </c>
      <c r="F67" s="83">
        <f>RES_hhdet_in_new!F$22</f>
        <v>0</v>
      </c>
      <c r="G67" s="83">
        <f>RES_hhdet_in_new!G$22</f>
        <v>0</v>
      </c>
      <c r="H67" s="83">
        <f>RES_hhdet_in_new!H$22</f>
        <v>6482.7993947118421</v>
      </c>
      <c r="I67" s="83">
        <f>RES_hhdet_in_new!I$22</f>
        <v>0</v>
      </c>
      <c r="J67" s="83">
        <f>RES_hhdet_in_new!J$22</f>
        <v>0</v>
      </c>
      <c r="K67" s="83">
        <f>RES_hhdet_in_new!K$22</f>
        <v>0</v>
      </c>
      <c r="L67" s="83">
        <f>RES_hhdet_in_new!L$22</f>
        <v>22654.207967105376</v>
      </c>
      <c r="M67" s="83">
        <f>RES_hhdet_in_new!M$22</f>
        <v>29167.860070776685</v>
      </c>
      <c r="N67" s="83">
        <f>RES_hhdet_in_new!N$22</f>
        <v>19185.183163241578</v>
      </c>
      <c r="O67" s="83">
        <f>RES_hhdet_in_new!O$22</f>
        <v>0</v>
      </c>
      <c r="P67" s="83">
        <f>RES_hhdet_in_new!P$22</f>
        <v>0</v>
      </c>
      <c r="Q67" s="83">
        <f>RES_hhdet_in_new!Q$22</f>
        <v>0</v>
      </c>
    </row>
    <row r="69" spans="1:17" ht="12" customHeight="1" x14ac:dyDescent="0.25">
      <c r="A69" s="193" t="s">
        <v>202</v>
      </c>
      <c r="B69" s="151"/>
      <c r="C69" s="151"/>
      <c r="D69" s="151"/>
      <c r="E69" s="151"/>
      <c r="F69" s="151"/>
      <c r="G69" s="151"/>
      <c r="H69" s="151"/>
      <c r="I69" s="151"/>
      <c r="J69" s="151"/>
      <c r="K69" s="151"/>
      <c r="L69" s="151"/>
      <c r="M69" s="151"/>
      <c r="N69" s="151"/>
      <c r="O69" s="151"/>
      <c r="P69" s="151"/>
      <c r="Q69" s="151"/>
    </row>
    <row r="70" spans="1:17" ht="12" customHeight="1" x14ac:dyDescent="0.25">
      <c r="A70" s="192" t="s">
        <v>65</v>
      </c>
      <c r="B70" s="149"/>
      <c r="C70" s="149"/>
      <c r="D70" s="149"/>
      <c r="E70" s="149"/>
      <c r="F70" s="149"/>
      <c r="G70" s="149"/>
      <c r="H70" s="149"/>
      <c r="I70" s="149"/>
      <c r="J70" s="149"/>
      <c r="K70" s="149"/>
      <c r="L70" s="149"/>
      <c r="M70" s="149"/>
      <c r="N70" s="149"/>
      <c r="O70" s="149"/>
      <c r="P70" s="149"/>
      <c r="Q70" s="149"/>
    </row>
    <row r="71" spans="1:17" ht="12" customHeight="1" x14ac:dyDescent="0.25">
      <c r="A71" s="148" t="s">
        <v>58</v>
      </c>
      <c r="B71" s="67"/>
      <c r="C71" s="67">
        <f>C39-C55</f>
        <v>20460.608183968761</v>
      </c>
      <c r="D71" s="67">
        <f t="shared" ref="D71:Q71" si="4">D39-D55</f>
        <v>47307.478597563837</v>
      </c>
      <c r="E71" s="67">
        <f t="shared" si="4"/>
        <v>32159.280669482603</v>
      </c>
      <c r="F71" s="67">
        <f t="shared" si="4"/>
        <v>0</v>
      </c>
      <c r="G71" s="67">
        <f t="shared" si="4"/>
        <v>0</v>
      </c>
      <c r="H71" s="67">
        <f t="shared" si="4"/>
        <v>9738.5094588265692</v>
      </c>
      <c r="I71" s="67">
        <f t="shared" si="4"/>
        <v>0</v>
      </c>
      <c r="J71" s="67">
        <f t="shared" si="4"/>
        <v>0</v>
      </c>
      <c r="K71" s="67">
        <f t="shared" si="4"/>
        <v>0</v>
      </c>
      <c r="L71" s="67">
        <f t="shared" si="4"/>
        <v>44234.953625162227</v>
      </c>
      <c r="M71" s="67">
        <f t="shared" si="4"/>
        <v>40161.846180458131</v>
      </c>
      <c r="N71" s="67">
        <f t="shared" si="4"/>
        <v>13462.930851201821</v>
      </c>
      <c r="O71" s="67">
        <f t="shared" si="4"/>
        <v>0</v>
      </c>
      <c r="P71" s="67">
        <f t="shared" si="4"/>
        <v>0</v>
      </c>
      <c r="Q71" s="67">
        <f t="shared" si="4"/>
        <v>0</v>
      </c>
    </row>
    <row r="72" spans="1:17" ht="12" customHeight="1" x14ac:dyDescent="0.25">
      <c r="A72" s="191" t="s">
        <v>112</v>
      </c>
      <c r="B72" s="145"/>
      <c r="C72" s="145"/>
      <c r="D72" s="145"/>
      <c r="E72" s="145"/>
      <c r="F72" s="145"/>
      <c r="G72" s="145"/>
      <c r="H72" s="145"/>
      <c r="I72" s="145"/>
      <c r="J72" s="145"/>
      <c r="K72" s="145"/>
      <c r="L72" s="145"/>
      <c r="M72" s="145"/>
      <c r="N72" s="145"/>
      <c r="O72" s="145"/>
      <c r="P72" s="145"/>
      <c r="Q72" s="145"/>
    </row>
    <row r="73" spans="1:17" ht="12" customHeight="1" x14ac:dyDescent="0.25">
      <c r="A73" s="148" t="s">
        <v>60</v>
      </c>
      <c r="B73" s="67"/>
      <c r="C73" s="67">
        <f>C41-C57</f>
        <v>312.75</v>
      </c>
      <c r="D73" s="67">
        <f t="shared" ref="D73:Q73" si="5">D41-D57</f>
        <v>885.5</v>
      </c>
      <c r="E73" s="67">
        <f t="shared" si="5"/>
        <v>718.25</v>
      </c>
      <c r="F73" s="67">
        <f t="shared" si="5"/>
        <v>2050</v>
      </c>
      <c r="G73" s="67">
        <f t="shared" si="5"/>
        <v>3138.75</v>
      </c>
      <c r="H73" s="67">
        <f t="shared" si="5"/>
        <v>4283.5</v>
      </c>
      <c r="I73" s="67">
        <f t="shared" si="5"/>
        <v>4043.25</v>
      </c>
      <c r="J73" s="67">
        <f t="shared" si="5"/>
        <v>3580</v>
      </c>
      <c r="K73" s="67">
        <f t="shared" si="5"/>
        <v>3389.75</v>
      </c>
      <c r="L73" s="67">
        <f t="shared" si="5"/>
        <v>5584.5</v>
      </c>
      <c r="M73" s="67">
        <f t="shared" si="5"/>
        <v>4194.9999999999991</v>
      </c>
      <c r="N73" s="67">
        <f t="shared" si="5"/>
        <v>712</v>
      </c>
      <c r="O73" s="67">
        <f t="shared" si="5"/>
        <v>1659.9999999999998</v>
      </c>
      <c r="P73" s="67">
        <f t="shared" si="5"/>
        <v>212</v>
      </c>
      <c r="Q73" s="67">
        <f t="shared" si="5"/>
        <v>331</v>
      </c>
    </row>
    <row r="74" spans="1:17" ht="12" customHeight="1" x14ac:dyDescent="0.25">
      <c r="A74" s="191" t="s">
        <v>63</v>
      </c>
      <c r="B74" s="145"/>
      <c r="C74" s="145"/>
      <c r="D74" s="145"/>
      <c r="E74" s="145"/>
      <c r="F74" s="145"/>
      <c r="G74" s="145"/>
      <c r="H74" s="145"/>
      <c r="I74" s="145"/>
      <c r="J74" s="145"/>
      <c r="K74" s="145"/>
      <c r="L74" s="145"/>
      <c r="M74" s="145"/>
      <c r="N74" s="145"/>
      <c r="O74" s="145"/>
      <c r="P74" s="145"/>
      <c r="Q74" s="145"/>
    </row>
    <row r="75" spans="1:17" ht="12" customHeight="1" x14ac:dyDescent="0.25">
      <c r="A75" s="148" t="s">
        <v>171</v>
      </c>
      <c r="B75" s="67"/>
      <c r="C75" s="67">
        <f t="shared" ref="C75:Q79" si="6">C43-C59</f>
        <v>3030.2161733323769</v>
      </c>
      <c r="D75" s="67">
        <f t="shared" si="6"/>
        <v>21509.097581378661</v>
      </c>
      <c r="E75" s="67">
        <f t="shared" si="6"/>
        <v>5476.7853950679691</v>
      </c>
      <c r="F75" s="67">
        <f t="shared" si="6"/>
        <v>1.4551915228366926E-11</v>
      </c>
      <c r="G75" s="67">
        <f t="shared" si="6"/>
        <v>526.98958333333348</v>
      </c>
      <c r="H75" s="67">
        <f t="shared" si="6"/>
        <v>1852.6535095456516</v>
      </c>
      <c r="I75" s="67">
        <f t="shared" si="6"/>
        <v>2847.9895833333335</v>
      </c>
      <c r="J75" s="67">
        <f t="shared" si="6"/>
        <v>0</v>
      </c>
      <c r="K75" s="67">
        <f t="shared" si="6"/>
        <v>2577.824205438113</v>
      </c>
      <c r="L75" s="67">
        <f t="shared" si="6"/>
        <v>11370.398283691666</v>
      </c>
      <c r="M75" s="67">
        <f t="shared" si="6"/>
        <v>9167.8428787117919</v>
      </c>
      <c r="N75" s="67">
        <f t="shared" si="6"/>
        <v>2326.7987540474232</v>
      </c>
      <c r="O75" s="67">
        <f t="shared" si="6"/>
        <v>10302.70987436165</v>
      </c>
      <c r="P75" s="67">
        <f t="shared" si="6"/>
        <v>13030.131953137579</v>
      </c>
      <c r="Q75" s="67">
        <f t="shared" si="6"/>
        <v>3489.6959209424181</v>
      </c>
    </row>
    <row r="76" spans="1:17" ht="12" customHeight="1" x14ac:dyDescent="0.25">
      <c r="A76" s="148" t="s">
        <v>144</v>
      </c>
      <c r="B76" s="67"/>
      <c r="C76" s="67">
        <f t="shared" si="6"/>
        <v>325.35049632228277</v>
      </c>
      <c r="D76" s="67">
        <f t="shared" si="6"/>
        <v>876.16102096667578</v>
      </c>
      <c r="E76" s="67">
        <f t="shared" si="6"/>
        <v>677.87895764885502</v>
      </c>
      <c r="F76" s="67">
        <f t="shared" si="6"/>
        <v>109.875</v>
      </c>
      <c r="G76" s="67">
        <f t="shared" si="6"/>
        <v>0</v>
      </c>
      <c r="H76" s="67">
        <f t="shared" si="6"/>
        <v>221.36782447550348</v>
      </c>
      <c r="I76" s="67">
        <f t="shared" si="6"/>
        <v>355.83333333333348</v>
      </c>
      <c r="J76" s="67">
        <f t="shared" si="6"/>
        <v>326.83333333333394</v>
      </c>
      <c r="K76" s="67">
        <f t="shared" si="6"/>
        <v>394.09460751302305</v>
      </c>
      <c r="L76" s="67">
        <f t="shared" si="6"/>
        <v>1612.9593659404136</v>
      </c>
      <c r="M76" s="67">
        <f t="shared" si="6"/>
        <v>1570.0374652173996</v>
      </c>
      <c r="N76" s="67">
        <f t="shared" si="6"/>
        <v>137.76989050465133</v>
      </c>
      <c r="O76" s="67">
        <f t="shared" si="6"/>
        <v>0</v>
      </c>
      <c r="P76" s="67">
        <f t="shared" si="6"/>
        <v>154.77015427746545</v>
      </c>
      <c r="Q76" s="67">
        <f t="shared" si="6"/>
        <v>0</v>
      </c>
    </row>
    <row r="77" spans="1:17" ht="12" customHeight="1" x14ac:dyDescent="0.25">
      <c r="A77" s="148" t="s">
        <v>143</v>
      </c>
      <c r="B77" s="67"/>
      <c r="C77" s="67">
        <f t="shared" si="6"/>
        <v>0</v>
      </c>
      <c r="D77" s="67">
        <f t="shared" si="6"/>
        <v>0</v>
      </c>
      <c r="E77" s="67">
        <f t="shared" si="6"/>
        <v>0</v>
      </c>
      <c r="F77" s="67">
        <f t="shared" si="6"/>
        <v>0</v>
      </c>
      <c r="G77" s="67">
        <f t="shared" si="6"/>
        <v>0</v>
      </c>
      <c r="H77" s="67">
        <f t="shared" si="6"/>
        <v>0</v>
      </c>
      <c r="I77" s="67">
        <f t="shared" si="6"/>
        <v>0</v>
      </c>
      <c r="J77" s="67">
        <f t="shared" si="6"/>
        <v>0</v>
      </c>
      <c r="K77" s="67">
        <f t="shared" si="6"/>
        <v>0</v>
      </c>
      <c r="L77" s="67">
        <f t="shared" si="6"/>
        <v>186.15905974391791</v>
      </c>
      <c r="M77" s="67">
        <f t="shared" si="6"/>
        <v>133.80343776062287</v>
      </c>
      <c r="N77" s="67">
        <f t="shared" si="6"/>
        <v>6.1089244170701846</v>
      </c>
      <c r="O77" s="67">
        <f t="shared" si="6"/>
        <v>5.9230641919463993E-14</v>
      </c>
      <c r="P77" s="67">
        <f t="shared" si="6"/>
        <v>9.7899765176311426</v>
      </c>
      <c r="Q77" s="67">
        <f t="shared" si="6"/>
        <v>0</v>
      </c>
    </row>
    <row r="78" spans="1:17" ht="12" customHeight="1" x14ac:dyDescent="0.25">
      <c r="A78" s="148" t="s">
        <v>142</v>
      </c>
      <c r="B78" s="67"/>
      <c r="C78" s="67">
        <f t="shared" si="6"/>
        <v>29734.184849425539</v>
      </c>
      <c r="D78" s="67">
        <f t="shared" si="6"/>
        <v>39078.854059749341</v>
      </c>
      <c r="E78" s="67">
        <f t="shared" si="6"/>
        <v>38563.05381676578</v>
      </c>
      <c r="F78" s="67">
        <f t="shared" si="6"/>
        <v>21944</v>
      </c>
      <c r="G78" s="67">
        <f t="shared" si="6"/>
        <v>0</v>
      </c>
      <c r="H78" s="67">
        <f t="shared" si="6"/>
        <v>20971.732411055506</v>
      </c>
      <c r="I78" s="67">
        <f t="shared" si="6"/>
        <v>20864</v>
      </c>
      <c r="J78" s="67">
        <f t="shared" si="6"/>
        <v>21285</v>
      </c>
      <c r="K78" s="67">
        <f t="shared" si="6"/>
        <v>25187.301949831559</v>
      </c>
      <c r="L78" s="67">
        <f t="shared" si="6"/>
        <v>90121.530346257525</v>
      </c>
      <c r="M78" s="67">
        <f t="shared" si="6"/>
        <v>92487.067611021019</v>
      </c>
      <c r="N78" s="67">
        <f t="shared" si="6"/>
        <v>24845.225518610881</v>
      </c>
      <c r="O78" s="67">
        <f t="shared" si="6"/>
        <v>0</v>
      </c>
      <c r="P78" s="67">
        <f t="shared" si="6"/>
        <v>6359.5636298172431</v>
      </c>
      <c r="Q78" s="67">
        <f t="shared" si="6"/>
        <v>14400.000000000002</v>
      </c>
    </row>
    <row r="79" spans="1:17" ht="12" customHeight="1" x14ac:dyDescent="0.25">
      <c r="A79" s="148" t="s">
        <v>141</v>
      </c>
      <c r="B79" s="67"/>
      <c r="C79" s="67">
        <f t="shared" si="6"/>
        <v>0</v>
      </c>
      <c r="D79" s="67">
        <f t="shared" si="6"/>
        <v>0</v>
      </c>
      <c r="E79" s="67">
        <f t="shared" si="6"/>
        <v>0</v>
      </c>
      <c r="F79" s="67">
        <f t="shared" si="6"/>
        <v>0</v>
      </c>
      <c r="G79" s="67">
        <f t="shared" si="6"/>
        <v>0</v>
      </c>
      <c r="H79" s="67">
        <f t="shared" si="6"/>
        <v>0</v>
      </c>
      <c r="I79" s="67">
        <f t="shared" si="6"/>
        <v>0</v>
      </c>
      <c r="J79" s="67">
        <f t="shared" si="6"/>
        <v>0</v>
      </c>
      <c r="K79" s="67">
        <f t="shared" si="6"/>
        <v>0</v>
      </c>
      <c r="L79" s="67">
        <f t="shared" si="6"/>
        <v>0</v>
      </c>
      <c r="M79" s="67">
        <f t="shared" si="6"/>
        <v>0</v>
      </c>
      <c r="N79" s="67">
        <f t="shared" si="6"/>
        <v>3.637978807091713E-12</v>
      </c>
      <c r="O79" s="67">
        <f t="shared" si="6"/>
        <v>3.6379788070917117E-12</v>
      </c>
      <c r="P79" s="67">
        <f t="shared" si="6"/>
        <v>3.6379788070917105E-12</v>
      </c>
      <c r="Q79" s="67">
        <f t="shared" si="6"/>
        <v>0</v>
      </c>
    </row>
    <row r="80" spans="1:17" ht="12" customHeight="1" x14ac:dyDescent="0.25">
      <c r="A80" s="191" t="s">
        <v>62</v>
      </c>
      <c r="B80" s="145"/>
      <c r="C80" s="145"/>
      <c r="D80" s="145"/>
      <c r="E80" s="145"/>
      <c r="F80" s="145"/>
      <c r="G80" s="145"/>
      <c r="H80" s="145"/>
      <c r="I80" s="145"/>
      <c r="J80" s="145"/>
      <c r="K80" s="145"/>
      <c r="L80" s="145"/>
      <c r="M80" s="145"/>
      <c r="N80" s="145"/>
      <c r="O80" s="145"/>
      <c r="P80" s="145"/>
      <c r="Q80" s="145"/>
    </row>
    <row r="81" spans="1:17" ht="12" customHeight="1" x14ac:dyDescent="0.25">
      <c r="A81" s="148" t="s">
        <v>58</v>
      </c>
      <c r="B81" s="67"/>
      <c r="C81" s="67">
        <f t="shared" ref="C81:Q83" si="7">C49-C65</f>
        <v>5526.9547388175924</v>
      </c>
      <c r="D81" s="67">
        <f t="shared" si="7"/>
        <v>17031.535004912668</v>
      </c>
      <c r="E81" s="67">
        <f t="shared" si="7"/>
        <v>11122.409883427796</v>
      </c>
      <c r="F81" s="67">
        <f t="shared" si="7"/>
        <v>0</v>
      </c>
      <c r="G81" s="67">
        <f t="shared" si="7"/>
        <v>0</v>
      </c>
      <c r="H81" s="67">
        <f t="shared" si="7"/>
        <v>2759.378529062913</v>
      </c>
      <c r="I81" s="67">
        <f t="shared" si="7"/>
        <v>1440.7083333333321</v>
      </c>
      <c r="J81" s="67">
        <f t="shared" si="7"/>
        <v>0</v>
      </c>
      <c r="K81" s="67">
        <f t="shared" si="7"/>
        <v>7818.0038051905294</v>
      </c>
      <c r="L81" s="67">
        <f t="shared" si="7"/>
        <v>13364.532102272862</v>
      </c>
      <c r="M81" s="67">
        <f t="shared" si="7"/>
        <v>3192.7416765940106</v>
      </c>
      <c r="N81" s="67">
        <f t="shared" si="7"/>
        <v>1486.4915680405215</v>
      </c>
      <c r="O81" s="67">
        <f t="shared" si="7"/>
        <v>0</v>
      </c>
      <c r="P81" s="67">
        <f t="shared" si="7"/>
        <v>0</v>
      </c>
      <c r="Q81" s="67">
        <f t="shared" si="7"/>
        <v>0</v>
      </c>
    </row>
    <row r="82" spans="1:17" ht="12" customHeight="1" x14ac:dyDescent="0.25">
      <c r="A82" s="148" t="s">
        <v>57</v>
      </c>
      <c r="B82" s="67"/>
      <c r="C82" s="67">
        <f t="shared" si="7"/>
        <v>2426.394661210858</v>
      </c>
      <c r="D82" s="67">
        <f t="shared" si="7"/>
        <v>3112.9110209666746</v>
      </c>
      <c r="E82" s="67">
        <f t="shared" si="7"/>
        <v>6959.6289576488416</v>
      </c>
      <c r="F82" s="67">
        <f t="shared" si="7"/>
        <v>3273.875</v>
      </c>
      <c r="G82" s="67">
        <f t="shared" si="7"/>
        <v>0</v>
      </c>
      <c r="H82" s="67">
        <f t="shared" si="7"/>
        <v>481.63298112412991</v>
      </c>
      <c r="I82" s="67">
        <f t="shared" si="7"/>
        <v>0</v>
      </c>
      <c r="J82" s="67">
        <f t="shared" si="7"/>
        <v>0</v>
      </c>
      <c r="K82" s="67">
        <f t="shared" si="7"/>
        <v>1339.3761017805336</v>
      </c>
      <c r="L82" s="67">
        <f t="shared" si="7"/>
        <v>3045.2777738453542</v>
      </c>
      <c r="M82" s="67">
        <f t="shared" si="7"/>
        <v>7074.0524414455622</v>
      </c>
      <c r="N82" s="67">
        <f t="shared" si="7"/>
        <v>1364.2020030478525</v>
      </c>
      <c r="O82" s="67">
        <f t="shared" si="7"/>
        <v>3592.2523836491441</v>
      </c>
      <c r="P82" s="67">
        <f t="shared" si="7"/>
        <v>1993.0926505387868</v>
      </c>
      <c r="Q82" s="67">
        <f t="shared" si="7"/>
        <v>4630.3123756582645</v>
      </c>
    </row>
    <row r="83" spans="1:17" ht="12" customHeight="1" x14ac:dyDescent="0.25">
      <c r="A83" s="159" t="s">
        <v>140</v>
      </c>
      <c r="B83" s="83"/>
      <c r="C83" s="83">
        <f t="shared" si="7"/>
        <v>27828.696283940313</v>
      </c>
      <c r="D83" s="83">
        <f t="shared" si="7"/>
        <v>42484.470071684511</v>
      </c>
      <c r="E83" s="83">
        <f t="shared" si="7"/>
        <v>29398.679328405968</v>
      </c>
      <c r="F83" s="83">
        <f t="shared" si="7"/>
        <v>23943.125</v>
      </c>
      <c r="G83" s="83">
        <f t="shared" si="7"/>
        <v>0</v>
      </c>
      <c r="H83" s="83">
        <f t="shared" si="7"/>
        <v>22114.45060528817</v>
      </c>
      <c r="I83" s="83">
        <f t="shared" si="7"/>
        <v>27767.833333333343</v>
      </c>
      <c r="J83" s="83">
        <f t="shared" si="7"/>
        <v>25760.833333333372</v>
      </c>
      <c r="K83" s="83">
        <f t="shared" si="7"/>
        <v>22963.932593028938</v>
      </c>
      <c r="L83" s="83">
        <f t="shared" si="7"/>
        <v>105044.89374904401</v>
      </c>
      <c r="M83" s="83">
        <f t="shared" si="7"/>
        <v>103370.63514504398</v>
      </c>
      <c r="N83" s="83">
        <f t="shared" si="7"/>
        <v>27046.066836758422</v>
      </c>
      <c r="O83" s="83">
        <f t="shared" si="7"/>
        <v>1220.3494352390917</v>
      </c>
      <c r="P83" s="83">
        <f t="shared" si="7"/>
        <v>17423.252826473174</v>
      </c>
      <c r="Q83" s="83">
        <f t="shared" si="7"/>
        <v>0</v>
      </c>
    </row>
    <row r="85" spans="1:17" ht="12" customHeight="1" x14ac:dyDescent="0.25">
      <c r="A85" s="190" t="s">
        <v>201</v>
      </c>
      <c r="B85" s="215">
        <v>2015</v>
      </c>
      <c r="C85" s="215"/>
      <c r="D85" s="215"/>
      <c r="E85" s="215"/>
      <c r="F85" s="215"/>
      <c r="G85" s="215"/>
      <c r="H85" s="215"/>
      <c r="I85" s="215"/>
      <c r="J85" s="215"/>
      <c r="K85" s="215"/>
      <c r="L85" s="215"/>
      <c r="M85" s="215"/>
      <c r="N85" s="215"/>
      <c r="O85" s="215"/>
      <c r="P85" s="215"/>
      <c r="Q85" s="215"/>
    </row>
    <row r="86" spans="1:17" s="28" customFormat="1" ht="12" customHeight="1" x14ac:dyDescent="0.25">
      <c r="A86" s="155" t="s">
        <v>174</v>
      </c>
      <c r="B86" s="154" t="s">
        <v>173</v>
      </c>
      <c r="C86" s="154">
        <v>2001</v>
      </c>
      <c r="D86" s="154">
        <v>2002</v>
      </c>
      <c r="E86" s="154">
        <v>2003</v>
      </c>
      <c r="F86" s="154">
        <v>2004</v>
      </c>
      <c r="G86" s="154">
        <v>2005</v>
      </c>
      <c r="H86" s="154">
        <v>2006</v>
      </c>
      <c r="I86" s="154">
        <v>2007</v>
      </c>
      <c r="J86" s="154">
        <v>2008</v>
      </c>
      <c r="K86" s="154">
        <v>2009</v>
      </c>
      <c r="L86" s="154">
        <v>2010</v>
      </c>
      <c r="M86" s="154">
        <v>2011</v>
      </c>
      <c r="N86" s="154">
        <v>2012</v>
      </c>
      <c r="O86" s="154">
        <v>2013</v>
      </c>
      <c r="P86" s="154">
        <v>2014</v>
      </c>
      <c r="Q86" s="154">
        <v>2015</v>
      </c>
    </row>
    <row r="87" spans="1:17" ht="12" customHeight="1" x14ac:dyDescent="0.25">
      <c r="A87" s="152" t="s">
        <v>20</v>
      </c>
      <c r="B87" s="151"/>
      <c r="C87" s="151"/>
      <c r="D87" s="151"/>
      <c r="E87" s="151"/>
      <c r="F87" s="151"/>
      <c r="G87" s="151"/>
      <c r="H87" s="151"/>
      <c r="I87" s="151"/>
      <c r="J87" s="151"/>
      <c r="K87" s="151"/>
      <c r="L87" s="151"/>
      <c r="M87" s="151"/>
      <c r="N87" s="151"/>
      <c r="O87" s="151"/>
      <c r="P87" s="151"/>
      <c r="Q87" s="151"/>
    </row>
    <row r="88" spans="1:17" ht="12.95" customHeight="1" x14ac:dyDescent="0.25">
      <c r="A88" s="150" t="s">
        <v>65</v>
      </c>
      <c r="B88" s="189">
        <f>RES_hhdet_numvin!B4</f>
        <v>0</v>
      </c>
      <c r="C88" s="189">
        <f>RES_hhdet_numvin!C4</f>
        <v>0</v>
      </c>
      <c r="D88" s="189">
        <f>RES_hhdet_numvin!D4</f>
        <v>0</v>
      </c>
      <c r="E88" s="189">
        <f>RES_hhdet_numvin!E4</f>
        <v>0</v>
      </c>
      <c r="F88" s="189">
        <f>RES_hhdet_numvin!F4</f>
        <v>0</v>
      </c>
      <c r="G88" s="189">
        <f>RES_hhdet_numvin!G4</f>
        <v>0</v>
      </c>
      <c r="H88" s="189">
        <f>RES_hhdet_numvin!H4</f>
        <v>0</v>
      </c>
      <c r="I88" s="189">
        <f>RES_hhdet_numvin!I4</f>
        <v>0</v>
      </c>
      <c r="J88" s="189">
        <f>RES_hhdet_numvin!J4</f>
        <v>0</v>
      </c>
      <c r="K88" s="189">
        <f>RES_hhdet_numvin!K4</f>
        <v>0</v>
      </c>
      <c r="L88" s="189">
        <f>RES_hhdet_numvin!L4</f>
        <v>0</v>
      </c>
      <c r="M88" s="189">
        <f>RES_hhdet_numvin!M4</f>
        <v>0</v>
      </c>
      <c r="N88" s="189">
        <f>RES_hhdet_numvin!N4</f>
        <v>0</v>
      </c>
      <c r="O88" s="189">
        <f>RES_hhdet_numvin!O4</f>
        <v>0</v>
      </c>
      <c r="P88" s="189">
        <f>RES_hhdet_numvin!P4</f>
        <v>0</v>
      </c>
      <c r="Q88" s="189">
        <f>RES_hhdet_numvin!Q4</f>
        <v>0</v>
      </c>
    </row>
    <row r="89" spans="1:17" ht="12" customHeight="1" x14ac:dyDescent="0.25">
      <c r="A89" s="23" t="s">
        <v>58</v>
      </c>
      <c r="B89" s="80">
        <f>RES_hhdet_numvin!B5</f>
        <v>0</v>
      </c>
      <c r="C89" s="80">
        <f>RES_hhdet_numvin!C5</f>
        <v>0</v>
      </c>
      <c r="D89" s="80">
        <f>RES_hhdet_numvin!D5</f>
        <v>0</v>
      </c>
      <c r="E89" s="80">
        <f>RES_hhdet_numvin!E5</f>
        <v>39905.750000000007</v>
      </c>
      <c r="F89" s="80">
        <f>RES_hhdet_numvin!F5</f>
        <v>0</v>
      </c>
      <c r="G89" s="80">
        <f>RES_hhdet_numvin!G5</f>
        <v>0</v>
      </c>
      <c r="H89" s="80">
        <f>RES_hhdet_numvin!H5</f>
        <v>17518.312500000004</v>
      </c>
      <c r="I89" s="80">
        <f>RES_hhdet_numvin!I5</f>
        <v>0</v>
      </c>
      <c r="J89" s="80">
        <f>RES_hhdet_numvin!J5</f>
        <v>0</v>
      </c>
      <c r="K89" s="80">
        <f>RES_hhdet_numvin!K5</f>
        <v>0</v>
      </c>
      <c r="L89" s="80">
        <f>RES_hhdet_numvin!L5</f>
        <v>72872.3125</v>
      </c>
      <c r="M89" s="80">
        <f>RES_hhdet_numvin!M5</f>
        <v>80276.312500000015</v>
      </c>
      <c r="N89" s="80">
        <f>RES_hhdet_numvin!N5</f>
        <v>35841.312500000007</v>
      </c>
      <c r="O89" s="80">
        <f>RES_hhdet_numvin!O5</f>
        <v>0</v>
      </c>
      <c r="P89" s="80">
        <f>RES_hhdet_numvin!P5</f>
        <v>0</v>
      </c>
      <c r="Q89" s="80">
        <f>RES_hhdet_numvin!Q5</f>
        <v>0</v>
      </c>
    </row>
    <row r="90" spans="1:17" ht="12.95" customHeight="1" x14ac:dyDescent="0.25">
      <c r="A90" s="146" t="s">
        <v>112</v>
      </c>
      <c r="B90" s="188">
        <f>RES_hhdet_numvin!B7</f>
        <v>0</v>
      </c>
      <c r="C90" s="188">
        <f>RES_hhdet_numvin!C7</f>
        <v>0</v>
      </c>
      <c r="D90" s="188">
        <f>RES_hhdet_numvin!D7</f>
        <v>0</v>
      </c>
      <c r="E90" s="188">
        <f>RES_hhdet_numvin!E7</f>
        <v>0</v>
      </c>
      <c r="F90" s="188">
        <f>RES_hhdet_numvin!F7</f>
        <v>0</v>
      </c>
      <c r="G90" s="188">
        <f>RES_hhdet_numvin!G7</f>
        <v>0</v>
      </c>
      <c r="H90" s="188">
        <f>RES_hhdet_numvin!H7</f>
        <v>0</v>
      </c>
      <c r="I90" s="188">
        <f>RES_hhdet_numvin!I7</f>
        <v>0</v>
      </c>
      <c r="J90" s="188">
        <f>RES_hhdet_numvin!J7</f>
        <v>0</v>
      </c>
      <c r="K90" s="188">
        <f>RES_hhdet_numvin!K7</f>
        <v>0</v>
      </c>
      <c r="L90" s="188">
        <f>RES_hhdet_numvin!L7</f>
        <v>0</v>
      </c>
      <c r="M90" s="188">
        <f>RES_hhdet_numvin!M7</f>
        <v>0</v>
      </c>
      <c r="N90" s="188">
        <f>RES_hhdet_numvin!N7</f>
        <v>0</v>
      </c>
      <c r="O90" s="188">
        <f>RES_hhdet_numvin!O7</f>
        <v>0</v>
      </c>
      <c r="P90" s="188">
        <f>RES_hhdet_numvin!P7</f>
        <v>0</v>
      </c>
      <c r="Q90" s="188">
        <f>RES_hhdet_numvin!Q7</f>
        <v>0</v>
      </c>
    </row>
    <row r="91" spans="1:17" ht="12" customHeight="1" x14ac:dyDescent="0.25">
      <c r="A91" s="23" t="s">
        <v>60</v>
      </c>
      <c r="B91" s="80">
        <f>RES_hhdet_numvin!B8</f>
        <v>0</v>
      </c>
      <c r="C91" s="80">
        <f>RES_hhdet_numvin!C8</f>
        <v>0</v>
      </c>
      <c r="D91" s="80">
        <f>RES_hhdet_numvin!D8</f>
        <v>0</v>
      </c>
      <c r="E91" s="80">
        <f>RES_hhdet_numvin!E8</f>
        <v>0</v>
      </c>
      <c r="F91" s="80">
        <f>RES_hhdet_numvin!F8</f>
        <v>0</v>
      </c>
      <c r="G91" s="80">
        <f>RES_hhdet_numvin!G8</f>
        <v>0</v>
      </c>
      <c r="H91" s="80">
        <f>RES_hhdet_numvin!H8</f>
        <v>1641.0000000000005</v>
      </c>
      <c r="I91" s="80">
        <f>RES_hhdet_numvin!I8</f>
        <v>0</v>
      </c>
      <c r="J91" s="80">
        <f>RES_hhdet_numvin!J8</f>
        <v>0</v>
      </c>
      <c r="K91" s="80">
        <f>RES_hhdet_numvin!K8</f>
        <v>0</v>
      </c>
      <c r="L91" s="80">
        <f>RES_hhdet_numvin!L8</f>
        <v>4488.0000000000009</v>
      </c>
      <c r="M91" s="80">
        <f>RES_hhdet_numvin!M8</f>
        <v>4537.0000000000009</v>
      </c>
      <c r="N91" s="80">
        <f>RES_hhdet_numvin!N8</f>
        <v>1895.0000000000005</v>
      </c>
      <c r="O91" s="80">
        <f>RES_hhdet_numvin!O8</f>
        <v>0</v>
      </c>
      <c r="P91" s="80">
        <f>RES_hhdet_numvin!P8</f>
        <v>0</v>
      </c>
      <c r="Q91" s="80">
        <f>RES_hhdet_numvin!Q8</f>
        <v>0</v>
      </c>
    </row>
    <row r="92" spans="1:17" ht="12" customHeight="1" x14ac:dyDescent="0.25">
      <c r="A92" s="146" t="s">
        <v>63</v>
      </c>
      <c r="B92" s="188">
        <f>RES_hhdet_numvin!B9</f>
        <v>0</v>
      </c>
      <c r="C92" s="188">
        <f>RES_hhdet_numvin!C9</f>
        <v>0</v>
      </c>
      <c r="D92" s="188">
        <f>RES_hhdet_numvin!D9</f>
        <v>0</v>
      </c>
      <c r="E92" s="188">
        <f>RES_hhdet_numvin!E9</f>
        <v>0</v>
      </c>
      <c r="F92" s="188">
        <f>RES_hhdet_numvin!F9</f>
        <v>0</v>
      </c>
      <c r="G92" s="188">
        <f>RES_hhdet_numvin!G9</f>
        <v>0</v>
      </c>
      <c r="H92" s="188">
        <f>RES_hhdet_numvin!H9</f>
        <v>0</v>
      </c>
      <c r="I92" s="188">
        <f>RES_hhdet_numvin!I9</f>
        <v>0</v>
      </c>
      <c r="J92" s="188">
        <f>RES_hhdet_numvin!J9</f>
        <v>0</v>
      </c>
      <c r="K92" s="188">
        <f>RES_hhdet_numvin!K9</f>
        <v>0</v>
      </c>
      <c r="L92" s="188">
        <f>RES_hhdet_numvin!L9</f>
        <v>0</v>
      </c>
      <c r="M92" s="188">
        <f>RES_hhdet_numvin!M9</f>
        <v>0</v>
      </c>
      <c r="N92" s="188">
        <f>RES_hhdet_numvin!N9</f>
        <v>0</v>
      </c>
      <c r="O92" s="188">
        <f>RES_hhdet_numvin!O9</f>
        <v>0</v>
      </c>
      <c r="P92" s="188">
        <f>RES_hhdet_numvin!P9</f>
        <v>0</v>
      </c>
      <c r="Q92" s="188">
        <f>RES_hhdet_numvin!Q9</f>
        <v>0</v>
      </c>
    </row>
    <row r="93" spans="1:17" ht="12" customHeight="1" x14ac:dyDescent="0.25">
      <c r="A93" s="23" t="s">
        <v>171</v>
      </c>
      <c r="B93" s="80">
        <f>RES_hhdet_numvin!B10</f>
        <v>0</v>
      </c>
      <c r="C93" s="80">
        <f>RES_hhdet_numvin!C10</f>
        <v>0</v>
      </c>
      <c r="D93" s="80">
        <f>RES_hhdet_numvin!D10</f>
        <v>0</v>
      </c>
      <c r="E93" s="80">
        <f>RES_hhdet_numvin!E10</f>
        <v>10089.674243879872</v>
      </c>
      <c r="F93" s="80">
        <f>RES_hhdet_numvin!F10</f>
        <v>0</v>
      </c>
      <c r="G93" s="80">
        <f>RES_hhdet_numvin!G10</f>
        <v>0</v>
      </c>
      <c r="H93" s="80">
        <f>RES_hhdet_numvin!H10</f>
        <v>12544.564321643022</v>
      </c>
      <c r="I93" s="80">
        <f>RES_hhdet_numvin!I10</f>
        <v>0</v>
      </c>
      <c r="J93" s="80">
        <f>RES_hhdet_numvin!J10</f>
        <v>0</v>
      </c>
      <c r="K93" s="80">
        <f>RES_hhdet_numvin!K10</f>
        <v>0</v>
      </c>
      <c r="L93" s="80">
        <f>RES_hhdet_numvin!L10</f>
        <v>22035.611774741854</v>
      </c>
      <c r="M93" s="80">
        <f>RES_hhdet_numvin!M10</f>
        <v>11304.557785667828</v>
      </c>
      <c r="N93" s="80">
        <f>RES_hhdet_numvin!N10</f>
        <v>6161.5918740674206</v>
      </c>
      <c r="O93" s="80">
        <f>RES_hhdet_numvin!O10</f>
        <v>0</v>
      </c>
      <c r="P93" s="80">
        <f>RES_hhdet_numvin!P10</f>
        <v>0</v>
      </c>
      <c r="Q93" s="80">
        <f>RES_hhdet_numvin!Q10</f>
        <v>0</v>
      </c>
    </row>
    <row r="94" spans="1:17" ht="12" customHeight="1" x14ac:dyDescent="0.25">
      <c r="A94" s="23" t="s">
        <v>144</v>
      </c>
      <c r="B94" s="80">
        <f>RES_hhdet_numvin!B11</f>
        <v>0</v>
      </c>
      <c r="C94" s="80">
        <f>RES_hhdet_numvin!C11</f>
        <v>0</v>
      </c>
      <c r="D94" s="80">
        <f>RES_hhdet_numvin!D11</f>
        <v>0</v>
      </c>
      <c r="E94" s="80">
        <f>RES_hhdet_numvin!E11</f>
        <v>628.17380078301233</v>
      </c>
      <c r="F94" s="80">
        <f>RES_hhdet_numvin!F11</f>
        <v>0</v>
      </c>
      <c r="G94" s="80">
        <f>RES_hhdet_numvin!G11</f>
        <v>0</v>
      </c>
      <c r="H94" s="80">
        <f>RES_hhdet_numvin!H11</f>
        <v>118.02914676109097</v>
      </c>
      <c r="I94" s="80">
        <f>RES_hhdet_numvin!I11</f>
        <v>0</v>
      </c>
      <c r="J94" s="80">
        <f>RES_hhdet_numvin!J11</f>
        <v>0</v>
      </c>
      <c r="K94" s="80">
        <f>RES_hhdet_numvin!K11</f>
        <v>0</v>
      </c>
      <c r="L94" s="80">
        <f>RES_hhdet_numvin!L11</f>
        <v>533.33762701171202</v>
      </c>
      <c r="M94" s="80">
        <f>RES_hhdet_numvin!M11</f>
        <v>509.6895349395341</v>
      </c>
      <c r="N94" s="80">
        <f>RES_hhdet_numvin!N11</f>
        <v>137.76989050465085</v>
      </c>
      <c r="O94" s="80">
        <f>RES_hhdet_numvin!O11</f>
        <v>0</v>
      </c>
      <c r="P94" s="80">
        <f>RES_hhdet_numvin!P11</f>
        <v>0</v>
      </c>
      <c r="Q94" s="80">
        <f>RES_hhdet_numvin!Q11</f>
        <v>0</v>
      </c>
    </row>
    <row r="95" spans="1:17" ht="12" customHeight="1" x14ac:dyDescent="0.25">
      <c r="A95" s="23" t="s">
        <v>143</v>
      </c>
      <c r="B95" s="80">
        <f>RES_hhdet_numvin!B12</f>
        <v>0</v>
      </c>
      <c r="C95" s="80">
        <f>RES_hhdet_numvin!C12</f>
        <v>0</v>
      </c>
      <c r="D95" s="80">
        <f>RES_hhdet_numvin!D12</f>
        <v>0</v>
      </c>
      <c r="E95" s="80">
        <f>RES_hhdet_numvin!E12</f>
        <v>0</v>
      </c>
      <c r="F95" s="80">
        <f>RES_hhdet_numvin!F12</f>
        <v>0</v>
      </c>
      <c r="G95" s="80">
        <f>RES_hhdet_numvin!G12</f>
        <v>0</v>
      </c>
      <c r="H95" s="80">
        <f>RES_hhdet_numvin!H12</f>
        <v>5.8571670497916575</v>
      </c>
      <c r="I95" s="80">
        <f>RES_hhdet_numvin!I12</f>
        <v>0</v>
      </c>
      <c r="J95" s="80">
        <f>RES_hhdet_numvin!J12</f>
        <v>0</v>
      </c>
      <c r="K95" s="80">
        <f>RES_hhdet_numvin!K12</f>
        <v>0</v>
      </c>
      <c r="L95" s="80">
        <f>RES_hhdet_numvin!L12</f>
        <v>118.360261340845</v>
      </c>
      <c r="M95" s="80">
        <f>RES_hhdet_numvin!M12</f>
        <v>59.673647192293181</v>
      </c>
      <c r="N95" s="80">
        <f>RES_hhdet_numvin!N12</f>
        <v>6.1089244170701864</v>
      </c>
      <c r="O95" s="80">
        <f>RES_hhdet_numvin!O12</f>
        <v>0</v>
      </c>
      <c r="P95" s="80">
        <f>RES_hhdet_numvin!P12</f>
        <v>0</v>
      </c>
      <c r="Q95" s="80">
        <f>RES_hhdet_numvin!Q12</f>
        <v>0</v>
      </c>
    </row>
    <row r="96" spans="1:17" ht="12" customHeight="1" x14ac:dyDescent="0.25">
      <c r="A96" s="23" t="s">
        <v>142</v>
      </c>
      <c r="B96" s="80">
        <f>RES_hhdet_numvin!B15</f>
        <v>0</v>
      </c>
      <c r="C96" s="80">
        <f>RES_hhdet_numvin!C15</f>
        <v>0</v>
      </c>
      <c r="D96" s="80">
        <f>RES_hhdet_numvin!D15</f>
        <v>0</v>
      </c>
      <c r="E96" s="80">
        <f>RES_hhdet_numvin!E15</f>
        <v>29187.901955337125</v>
      </c>
      <c r="F96" s="80">
        <f>RES_hhdet_numvin!F15</f>
        <v>0</v>
      </c>
      <c r="G96" s="80">
        <f>RES_hhdet_numvin!G15</f>
        <v>0</v>
      </c>
      <c r="H96" s="80">
        <f>RES_hhdet_numvin!H15</f>
        <v>4849.8618645460983</v>
      </c>
      <c r="I96" s="80">
        <f>RES_hhdet_numvin!I15</f>
        <v>0</v>
      </c>
      <c r="J96" s="80">
        <f>RES_hhdet_numvin!J15</f>
        <v>0</v>
      </c>
      <c r="K96" s="80">
        <f>RES_hhdet_numvin!K15</f>
        <v>0</v>
      </c>
      <c r="L96" s="80">
        <f>RES_hhdet_numvin!L15</f>
        <v>45198.146914213023</v>
      </c>
      <c r="M96" s="80">
        <f>RES_hhdet_numvin!M15</f>
        <v>58831.061502281998</v>
      </c>
      <c r="N96" s="80">
        <f>RES_hhdet_numvin!N15</f>
        <v>27748.027763621802</v>
      </c>
      <c r="O96" s="80">
        <f>RES_hhdet_numvin!O15</f>
        <v>0</v>
      </c>
      <c r="P96" s="80">
        <f>RES_hhdet_numvin!P15</f>
        <v>0</v>
      </c>
      <c r="Q96" s="80">
        <f>RES_hhdet_numvin!Q15</f>
        <v>0</v>
      </c>
    </row>
    <row r="97" spans="1:17" ht="12" customHeight="1" x14ac:dyDescent="0.25">
      <c r="A97" s="23" t="s">
        <v>141</v>
      </c>
      <c r="B97" s="80">
        <f>RES_hhdet_numvin!B16</f>
        <v>0</v>
      </c>
      <c r="C97" s="80">
        <f>RES_hhdet_numvin!C16</f>
        <v>0</v>
      </c>
      <c r="D97" s="80">
        <f>RES_hhdet_numvin!D16</f>
        <v>0</v>
      </c>
      <c r="E97" s="80">
        <f>RES_hhdet_numvin!E16</f>
        <v>0</v>
      </c>
      <c r="F97" s="80">
        <f>RES_hhdet_numvin!F16</f>
        <v>0</v>
      </c>
      <c r="G97" s="80">
        <f>RES_hhdet_numvin!G16</f>
        <v>0</v>
      </c>
      <c r="H97" s="80">
        <f>RES_hhdet_numvin!H16</f>
        <v>0</v>
      </c>
      <c r="I97" s="80">
        <f>RES_hhdet_numvin!I16</f>
        <v>0</v>
      </c>
      <c r="J97" s="80">
        <f>RES_hhdet_numvin!J16</f>
        <v>0</v>
      </c>
      <c r="K97" s="80">
        <f>RES_hhdet_numvin!K16</f>
        <v>0</v>
      </c>
      <c r="L97" s="80">
        <f>RES_hhdet_numvin!L16</f>
        <v>4986.8559226925745</v>
      </c>
      <c r="M97" s="80">
        <f>RES_hhdet_numvin!M16</f>
        <v>9571.3300299183629</v>
      </c>
      <c r="N97" s="80">
        <f>RES_hhdet_numvin!N16</f>
        <v>1787.8140473890655</v>
      </c>
      <c r="O97" s="80">
        <f>RES_hhdet_numvin!O16</f>
        <v>0</v>
      </c>
      <c r="P97" s="80">
        <f>RES_hhdet_numvin!P16</f>
        <v>0</v>
      </c>
      <c r="Q97" s="80">
        <f>RES_hhdet_numvin!Q16</f>
        <v>0</v>
      </c>
    </row>
    <row r="98" spans="1:17" ht="12" customHeight="1" x14ac:dyDescent="0.25">
      <c r="A98" s="146" t="s">
        <v>62</v>
      </c>
      <c r="B98" s="188">
        <f>RES_hhdet_numvin!B19</f>
        <v>0</v>
      </c>
      <c r="C98" s="188">
        <f>RES_hhdet_numvin!C19</f>
        <v>0</v>
      </c>
      <c r="D98" s="188">
        <f>RES_hhdet_numvin!D19</f>
        <v>0</v>
      </c>
      <c r="E98" s="188">
        <f>RES_hhdet_numvin!E19</f>
        <v>0</v>
      </c>
      <c r="F98" s="188">
        <f>RES_hhdet_numvin!F19</f>
        <v>0</v>
      </c>
      <c r="G98" s="188">
        <f>RES_hhdet_numvin!G19</f>
        <v>0</v>
      </c>
      <c r="H98" s="188">
        <f>RES_hhdet_numvin!H19</f>
        <v>0</v>
      </c>
      <c r="I98" s="188">
        <f>RES_hhdet_numvin!I19</f>
        <v>0</v>
      </c>
      <c r="J98" s="188">
        <f>RES_hhdet_numvin!J19</f>
        <v>0</v>
      </c>
      <c r="K98" s="188">
        <f>RES_hhdet_numvin!K19</f>
        <v>0</v>
      </c>
      <c r="L98" s="188">
        <f>RES_hhdet_numvin!L19</f>
        <v>0</v>
      </c>
      <c r="M98" s="188">
        <f>RES_hhdet_numvin!M19</f>
        <v>0</v>
      </c>
      <c r="N98" s="188">
        <f>RES_hhdet_numvin!N19</f>
        <v>0</v>
      </c>
      <c r="O98" s="188">
        <f>RES_hhdet_numvin!O19</f>
        <v>0</v>
      </c>
      <c r="P98" s="188">
        <f>RES_hhdet_numvin!P19</f>
        <v>0</v>
      </c>
      <c r="Q98" s="188">
        <f>RES_hhdet_numvin!Q19</f>
        <v>0</v>
      </c>
    </row>
    <row r="99" spans="1:17" ht="12" customHeight="1" x14ac:dyDescent="0.25">
      <c r="A99" s="23" t="s">
        <v>58</v>
      </c>
      <c r="B99" s="80">
        <f>RES_hhdet_numvin!B20</f>
        <v>0</v>
      </c>
      <c r="C99" s="80">
        <f>RES_hhdet_numvin!C20</f>
        <v>0</v>
      </c>
      <c r="D99" s="80">
        <f>RES_hhdet_numvin!D20</f>
        <v>0</v>
      </c>
      <c r="E99" s="80">
        <f>RES_hhdet_numvin!E20</f>
        <v>0</v>
      </c>
      <c r="F99" s="80">
        <f>RES_hhdet_numvin!F20</f>
        <v>0</v>
      </c>
      <c r="G99" s="80">
        <f>RES_hhdet_numvin!G20</f>
        <v>0</v>
      </c>
      <c r="H99" s="80">
        <f>RES_hhdet_numvin!H20</f>
        <v>0</v>
      </c>
      <c r="I99" s="80">
        <f>RES_hhdet_numvin!I20</f>
        <v>0</v>
      </c>
      <c r="J99" s="80">
        <f>RES_hhdet_numvin!J20</f>
        <v>0</v>
      </c>
      <c r="K99" s="80">
        <f>RES_hhdet_numvin!K20</f>
        <v>0</v>
      </c>
      <c r="L99" s="80">
        <f>RES_hhdet_numvin!L20</f>
        <v>9572.4885605825621</v>
      </c>
      <c r="M99" s="80">
        <f>RES_hhdet_numvin!M20</f>
        <v>12642.55068445599</v>
      </c>
      <c r="N99" s="80">
        <f>RES_hhdet_numvin!N20</f>
        <v>3236.9607549614529</v>
      </c>
      <c r="O99" s="80">
        <f>RES_hhdet_numvin!O20</f>
        <v>0</v>
      </c>
      <c r="P99" s="80">
        <f>RES_hhdet_numvin!P20</f>
        <v>0</v>
      </c>
      <c r="Q99" s="80">
        <f>RES_hhdet_numvin!Q20</f>
        <v>0</v>
      </c>
    </row>
    <row r="100" spans="1:17" ht="12" customHeight="1" x14ac:dyDescent="0.25">
      <c r="A100" s="23" t="s">
        <v>57</v>
      </c>
      <c r="B100" s="80">
        <f>RES_hhdet_numvin!B21</f>
        <v>0</v>
      </c>
      <c r="C100" s="80">
        <f>RES_hhdet_numvin!C21</f>
        <v>0</v>
      </c>
      <c r="D100" s="80">
        <f>RES_hhdet_numvin!D21</f>
        <v>0</v>
      </c>
      <c r="E100" s="80">
        <f>RES_hhdet_numvin!E21</f>
        <v>6547.6545212873325</v>
      </c>
      <c r="F100" s="80">
        <f>RES_hhdet_numvin!F21</f>
        <v>0</v>
      </c>
      <c r="G100" s="80">
        <f>RES_hhdet_numvin!G21</f>
        <v>0</v>
      </c>
      <c r="H100" s="80">
        <f>RES_hhdet_numvin!H21</f>
        <v>1798.259097466628</v>
      </c>
      <c r="I100" s="80">
        <f>RES_hhdet_numvin!I21</f>
        <v>0</v>
      </c>
      <c r="J100" s="80">
        <f>RES_hhdet_numvin!J21</f>
        <v>0</v>
      </c>
      <c r="K100" s="80">
        <f>RES_hhdet_numvin!K21</f>
        <v>0</v>
      </c>
      <c r="L100" s="80">
        <f>RES_hhdet_numvin!L21</f>
        <v>2527.7194949856639</v>
      </c>
      <c r="M100" s="80">
        <f>RES_hhdet_numvin!M21</f>
        <v>2404.6878273330608</v>
      </c>
      <c r="N100" s="80">
        <f>RES_hhdet_numvin!N21</f>
        <v>1292.6790589273014</v>
      </c>
      <c r="O100" s="80">
        <f>RES_hhdet_numvin!O21</f>
        <v>0</v>
      </c>
      <c r="P100" s="80">
        <f>RES_hhdet_numvin!P21</f>
        <v>0</v>
      </c>
      <c r="Q100" s="80">
        <f>RES_hhdet_numvin!Q21</f>
        <v>0</v>
      </c>
    </row>
    <row r="101" spans="1:17" ht="12" customHeight="1" x14ac:dyDescent="0.25">
      <c r="A101" s="29" t="s">
        <v>140</v>
      </c>
      <c r="B101" s="78">
        <f>RES_hhdet_numvin!B22</f>
        <v>0</v>
      </c>
      <c r="C101" s="78">
        <f>RES_hhdet_numvin!C22</f>
        <v>0</v>
      </c>
      <c r="D101" s="78">
        <f>RES_hhdet_numvin!D22</f>
        <v>0</v>
      </c>
      <c r="E101" s="78">
        <f>RES_hhdet_numvin!E22</f>
        <v>33358.095478712676</v>
      </c>
      <c r="F101" s="78">
        <f>RES_hhdet_numvin!F22</f>
        <v>0</v>
      </c>
      <c r="G101" s="78">
        <f>RES_hhdet_numvin!G22</f>
        <v>0</v>
      </c>
      <c r="H101" s="78">
        <f>RES_hhdet_numvin!H22</f>
        <v>15720.053402533376</v>
      </c>
      <c r="I101" s="78">
        <f>RES_hhdet_numvin!I22</f>
        <v>0</v>
      </c>
      <c r="J101" s="78">
        <f>RES_hhdet_numvin!J22</f>
        <v>0</v>
      </c>
      <c r="K101" s="78">
        <f>RES_hhdet_numvin!K22</f>
        <v>0</v>
      </c>
      <c r="L101" s="78">
        <f>RES_hhdet_numvin!L22</f>
        <v>60772.104444431781</v>
      </c>
      <c r="M101" s="78">
        <f>RES_hhdet_numvin!M22</f>
        <v>65229.073988210963</v>
      </c>
      <c r="N101" s="78">
        <f>RES_hhdet_numvin!N22</f>
        <v>31311.672686111255</v>
      </c>
      <c r="O101" s="78">
        <f>RES_hhdet_numvin!O22</f>
        <v>0</v>
      </c>
      <c r="P101" s="78">
        <f>RES_hhdet_numvin!P22</f>
        <v>0</v>
      </c>
      <c r="Q101" s="78">
        <f>RES_hhdet_numvin!Q22</f>
        <v>0</v>
      </c>
    </row>
    <row r="103" spans="1:17" s="28" customFormat="1" ht="12" customHeight="1" x14ac:dyDescent="0.25">
      <c r="A103" s="187" t="s">
        <v>200</v>
      </c>
      <c r="B103" s="186"/>
      <c r="C103" s="185"/>
      <c r="D103" s="185"/>
      <c r="E103" s="185"/>
      <c r="F103" s="185"/>
      <c r="G103" s="185"/>
      <c r="H103" s="185"/>
      <c r="I103" s="185"/>
      <c r="J103" s="185"/>
      <c r="K103" s="185"/>
      <c r="L103" s="185"/>
      <c r="M103" s="185"/>
      <c r="N103" s="185"/>
      <c r="O103" s="185"/>
      <c r="P103" s="185"/>
      <c r="Q103" s="185"/>
    </row>
    <row r="105" spans="1:17" ht="12" customHeight="1" x14ac:dyDescent="0.25">
      <c r="A105" s="152" t="s">
        <v>118</v>
      </c>
      <c r="B105" s="168">
        <f>SUM(B106,B109,B111,B121)</f>
        <v>400.42680744733798</v>
      </c>
      <c r="C105" s="168">
        <f t="shared" ref="C105:Q105" si="8">SUM(C106,C109,C111,C121)</f>
        <v>292.90022615901228</v>
      </c>
      <c r="D105" s="168">
        <f t="shared" si="8"/>
        <v>441.74542868627333</v>
      </c>
      <c r="E105" s="168">
        <f t="shared" si="8"/>
        <v>496.66097661512981</v>
      </c>
      <c r="F105" s="168">
        <f t="shared" si="8"/>
        <v>391.7258475609629</v>
      </c>
      <c r="G105" s="168">
        <f t="shared" si="8"/>
        <v>350.02485532960861</v>
      </c>
      <c r="H105" s="168">
        <f t="shared" si="8"/>
        <v>347.37974110865201</v>
      </c>
      <c r="I105" s="168">
        <f t="shared" si="8"/>
        <v>298.6860258040046</v>
      </c>
      <c r="J105" s="168">
        <f t="shared" si="8"/>
        <v>280.63874652268896</v>
      </c>
      <c r="K105" s="168">
        <f t="shared" si="8"/>
        <v>201.64576227491915</v>
      </c>
      <c r="L105" s="168">
        <f t="shared" si="8"/>
        <v>265.81893788652388</v>
      </c>
      <c r="M105" s="168">
        <f t="shared" si="8"/>
        <v>331.43743463342298</v>
      </c>
      <c r="N105" s="168">
        <f t="shared" si="8"/>
        <v>318.41454367290248</v>
      </c>
      <c r="O105" s="168">
        <f t="shared" si="8"/>
        <v>261.63147016050306</v>
      </c>
      <c r="P105" s="168">
        <f t="shared" si="8"/>
        <v>187.95376793664533</v>
      </c>
      <c r="Q105" s="168">
        <f t="shared" si="8"/>
        <v>184.40337096898381</v>
      </c>
    </row>
    <row r="106" spans="1:17" ht="12" customHeight="1" x14ac:dyDescent="0.25">
      <c r="A106" s="158" t="s">
        <v>65</v>
      </c>
      <c r="B106" s="157">
        <f>SUM(B107:B108)</f>
        <v>267.3511831956958</v>
      </c>
      <c r="C106" s="157">
        <f t="shared" ref="C106:Q106" si="9">SUM(C107:C108)</f>
        <v>166.28761105867352</v>
      </c>
      <c r="D106" s="157">
        <f t="shared" si="9"/>
        <v>301.52853845198638</v>
      </c>
      <c r="E106" s="157">
        <f t="shared" si="9"/>
        <v>347.07679724711767</v>
      </c>
      <c r="F106" s="157">
        <f t="shared" si="9"/>
        <v>257.06210434846946</v>
      </c>
      <c r="G106" s="157">
        <f t="shared" si="9"/>
        <v>230.46393638910055</v>
      </c>
      <c r="H106" s="157">
        <f t="shared" si="9"/>
        <v>229.00665504898697</v>
      </c>
      <c r="I106" s="157">
        <f t="shared" si="9"/>
        <v>189.59898632806687</v>
      </c>
      <c r="J106" s="157">
        <f t="shared" si="9"/>
        <v>176.59542499272047</v>
      </c>
      <c r="K106" s="157">
        <f t="shared" si="9"/>
        <v>121.79816212033272</v>
      </c>
      <c r="L106" s="157">
        <f t="shared" si="9"/>
        <v>171.76259503864719</v>
      </c>
      <c r="M106" s="157">
        <f t="shared" si="9"/>
        <v>219.82476326757103</v>
      </c>
      <c r="N106" s="157">
        <f t="shared" si="9"/>
        <v>211.05049269334262</v>
      </c>
      <c r="O106" s="157">
        <f t="shared" si="9"/>
        <v>169.63708514024847</v>
      </c>
      <c r="P106" s="157">
        <f t="shared" si="9"/>
        <v>116.18563054584135</v>
      </c>
      <c r="Q106" s="157">
        <f t="shared" si="9"/>
        <v>117.38257939059029</v>
      </c>
    </row>
    <row r="107" spans="1:17" ht="12" customHeight="1" x14ac:dyDescent="0.25">
      <c r="A107" s="23" t="s">
        <v>58</v>
      </c>
      <c r="B107" s="156">
        <f>RES_hhdet_fec!B$5</f>
        <v>266.29368344494696</v>
      </c>
      <c r="C107" s="156">
        <f>RES_hhdet_fec!C$5</f>
        <v>164.81050086584222</v>
      </c>
      <c r="D107" s="156">
        <f>RES_hhdet_fec!D$5</f>
        <v>300.70721176709122</v>
      </c>
      <c r="E107" s="156">
        <f>RES_hhdet_fec!E$5</f>
        <v>346.15166741454107</v>
      </c>
      <c r="F107" s="156">
        <f>RES_hhdet_fec!F$5</f>
        <v>256.6619786021576</v>
      </c>
      <c r="G107" s="156">
        <f>RES_hhdet_fec!G$5</f>
        <v>229.53254488437133</v>
      </c>
      <c r="H107" s="156">
        <f>RES_hhdet_fec!H$5</f>
        <v>228.05706694709292</v>
      </c>
      <c r="I107" s="156">
        <f>RES_hhdet_fec!I$5</f>
        <v>188.94677467019588</v>
      </c>
      <c r="J107" s="156">
        <f>RES_hhdet_fec!J$5</f>
        <v>174.90988639587209</v>
      </c>
      <c r="K107" s="156">
        <f>RES_hhdet_fec!K$5</f>
        <v>120.33320494391228</v>
      </c>
      <c r="L107" s="156">
        <f>RES_hhdet_fec!L$5</f>
        <v>169.97977363720241</v>
      </c>
      <c r="M107" s="156">
        <f>RES_hhdet_fec!M$5</f>
        <v>217.35771568211987</v>
      </c>
      <c r="N107" s="156">
        <f>RES_hhdet_fec!N$5</f>
        <v>209.48416874986106</v>
      </c>
      <c r="O107" s="156">
        <f>RES_hhdet_fec!O$5</f>
        <v>168.85390548219536</v>
      </c>
      <c r="P107" s="156">
        <f>RES_hhdet_fec!P$5</f>
        <v>115.42650436441235</v>
      </c>
      <c r="Q107" s="156">
        <f>RES_hhdet_fec!Q$5</f>
        <v>116.62774659685363</v>
      </c>
    </row>
    <row r="108" spans="1:17" ht="12" customHeight="1" x14ac:dyDescent="0.25">
      <c r="A108" s="23" t="s">
        <v>60</v>
      </c>
      <c r="B108" s="156">
        <f>RES_hhdet_fec!B$6</f>
        <v>1.0574997507488348</v>
      </c>
      <c r="C108" s="156">
        <f>RES_hhdet_fec!C$6</f>
        <v>1.4771101928313097</v>
      </c>
      <c r="D108" s="156">
        <f>RES_hhdet_fec!D$6</f>
        <v>0.82132668489518157</v>
      </c>
      <c r="E108" s="156">
        <f>RES_hhdet_fec!E$6</f>
        <v>0.92512983257659753</v>
      </c>
      <c r="F108" s="156">
        <f>RES_hhdet_fec!F$6</f>
        <v>0.40012574631187753</v>
      </c>
      <c r="G108" s="156">
        <f>RES_hhdet_fec!G$6</f>
        <v>0.93139150472922205</v>
      </c>
      <c r="H108" s="156">
        <f>RES_hhdet_fec!H$6</f>
        <v>0.94958810189405374</v>
      </c>
      <c r="I108" s="156">
        <f>RES_hhdet_fec!I$6</f>
        <v>0.65221165787099211</v>
      </c>
      <c r="J108" s="156">
        <f>RES_hhdet_fec!J$6</f>
        <v>1.6855385968483689</v>
      </c>
      <c r="K108" s="156">
        <f>RES_hhdet_fec!K$6</f>
        <v>1.4649571764204423</v>
      </c>
      <c r="L108" s="156">
        <f>RES_hhdet_fec!L$6</f>
        <v>1.7828214014447872</v>
      </c>
      <c r="M108" s="156">
        <f>RES_hhdet_fec!M$6</f>
        <v>2.4670475854511476</v>
      </c>
      <c r="N108" s="156">
        <f>RES_hhdet_fec!N$6</f>
        <v>1.5663239434815555</v>
      </c>
      <c r="O108" s="156">
        <f>RES_hhdet_fec!O$6</f>
        <v>0.78317965805310841</v>
      </c>
      <c r="P108" s="156">
        <f>RES_hhdet_fec!P$6</f>
        <v>0.75912618142900135</v>
      </c>
      <c r="Q108" s="156">
        <f>RES_hhdet_fec!Q$6</f>
        <v>0.75483279373666934</v>
      </c>
    </row>
    <row r="109" spans="1:17" ht="12" customHeight="1" x14ac:dyDescent="0.25">
      <c r="A109" s="158" t="s">
        <v>112</v>
      </c>
      <c r="B109" s="157">
        <f>B110</f>
        <v>0.36498173594701605</v>
      </c>
      <c r="C109" s="157">
        <f t="shared" ref="C109:Q109" si="10">C110</f>
        <v>0.36986706657808521</v>
      </c>
      <c r="D109" s="157">
        <f t="shared" si="10"/>
        <v>0.42089750718528751</v>
      </c>
      <c r="E109" s="157">
        <f t="shared" si="10"/>
        <v>0.46578954903808989</v>
      </c>
      <c r="F109" s="157">
        <f t="shared" si="10"/>
        <v>0.5857708696558126</v>
      </c>
      <c r="G109" s="157">
        <f t="shared" si="10"/>
        <v>0.65291540344736498</v>
      </c>
      <c r="H109" s="157">
        <f t="shared" si="10"/>
        <v>0.77331481893979881</v>
      </c>
      <c r="I109" s="157">
        <f t="shared" si="10"/>
        <v>0.79617193547912057</v>
      </c>
      <c r="J109" s="157">
        <f t="shared" si="10"/>
        <v>0.70683500848840763</v>
      </c>
      <c r="K109" s="157">
        <f t="shared" si="10"/>
        <v>0.72296359915348241</v>
      </c>
      <c r="L109" s="157">
        <f t="shared" si="10"/>
        <v>0.94976058450729117</v>
      </c>
      <c r="M109" s="157">
        <f t="shared" si="10"/>
        <v>1.0885782506166068</v>
      </c>
      <c r="N109" s="157">
        <f t="shared" si="10"/>
        <v>1.0244174266970458</v>
      </c>
      <c r="O109" s="157">
        <f t="shared" si="10"/>
        <v>0.8929377963540116</v>
      </c>
      <c r="P109" s="157">
        <f t="shared" si="10"/>
        <v>0.71687976255219987</v>
      </c>
      <c r="Q109" s="157">
        <f t="shared" si="10"/>
        <v>0.71357692344729884</v>
      </c>
    </row>
    <row r="110" spans="1:17" ht="12" customHeight="1" x14ac:dyDescent="0.25">
      <c r="A110" s="23" t="s">
        <v>60</v>
      </c>
      <c r="B110" s="156">
        <f>RES_hhdet_fec!B$8</f>
        <v>0.36498173594701605</v>
      </c>
      <c r="C110" s="156">
        <f>RES_hhdet_fec!C$8</f>
        <v>0.36986706657808521</v>
      </c>
      <c r="D110" s="156">
        <f>RES_hhdet_fec!D$8</f>
        <v>0.42089750718528751</v>
      </c>
      <c r="E110" s="156">
        <f>RES_hhdet_fec!E$8</f>
        <v>0.46578954903808989</v>
      </c>
      <c r="F110" s="156">
        <f>RES_hhdet_fec!F$8</f>
        <v>0.5857708696558126</v>
      </c>
      <c r="G110" s="156">
        <f>RES_hhdet_fec!G$8</f>
        <v>0.65291540344736498</v>
      </c>
      <c r="H110" s="156">
        <f>RES_hhdet_fec!H$8</f>
        <v>0.77331481893979881</v>
      </c>
      <c r="I110" s="156">
        <f>RES_hhdet_fec!I$8</f>
        <v>0.79617193547912057</v>
      </c>
      <c r="J110" s="156">
        <f>RES_hhdet_fec!J$8</f>
        <v>0.70683500848840763</v>
      </c>
      <c r="K110" s="156">
        <f>RES_hhdet_fec!K$8</f>
        <v>0.72296359915348241</v>
      </c>
      <c r="L110" s="156">
        <f>RES_hhdet_fec!L$8</f>
        <v>0.94976058450729117</v>
      </c>
      <c r="M110" s="156">
        <f>RES_hhdet_fec!M$8</f>
        <v>1.0885782506166068</v>
      </c>
      <c r="N110" s="156">
        <f>RES_hhdet_fec!N$8</f>
        <v>1.0244174266970458</v>
      </c>
      <c r="O110" s="156">
        <f>RES_hhdet_fec!O$8</f>
        <v>0.8929377963540116</v>
      </c>
      <c r="P110" s="156">
        <f>RES_hhdet_fec!P$8</f>
        <v>0.71687976255219987</v>
      </c>
      <c r="Q110" s="156">
        <f>RES_hhdet_fec!Q$8</f>
        <v>0.71357692344729884</v>
      </c>
    </row>
    <row r="111" spans="1:17" ht="12" customHeight="1" x14ac:dyDescent="0.25">
      <c r="A111" s="158" t="s">
        <v>63</v>
      </c>
      <c r="B111" s="157">
        <f>SUM(B112:B114,B117:B118)</f>
        <v>81.459600251798278</v>
      </c>
      <c r="C111" s="157">
        <f t="shared" ref="C111:Q111" si="11">SUM(C112:C114,C117:C118)</f>
        <v>77.758477923338717</v>
      </c>
      <c r="D111" s="157">
        <f t="shared" si="11"/>
        <v>85.42831721577204</v>
      </c>
      <c r="E111" s="157">
        <f t="shared" si="11"/>
        <v>91.034040551402413</v>
      </c>
      <c r="F111" s="157">
        <f t="shared" si="11"/>
        <v>81.306601946716668</v>
      </c>
      <c r="G111" s="157">
        <f t="shared" si="11"/>
        <v>71.525312332484305</v>
      </c>
      <c r="H111" s="157">
        <f t="shared" si="11"/>
        <v>71.419276671155302</v>
      </c>
      <c r="I111" s="157">
        <f t="shared" si="11"/>
        <v>65.981362062475156</v>
      </c>
      <c r="J111" s="157">
        <f t="shared" si="11"/>
        <v>63.833503329691816</v>
      </c>
      <c r="K111" s="157">
        <f t="shared" si="11"/>
        <v>49.030734309525343</v>
      </c>
      <c r="L111" s="157">
        <f t="shared" si="11"/>
        <v>57.378030398520963</v>
      </c>
      <c r="M111" s="157">
        <f t="shared" si="11"/>
        <v>69.764269279457494</v>
      </c>
      <c r="N111" s="157">
        <f t="shared" si="11"/>
        <v>66.982319973011897</v>
      </c>
      <c r="O111" s="157">
        <f t="shared" si="11"/>
        <v>57.797756779800778</v>
      </c>
      <c r="P111" s="157">
        <f t="shared" si="11"/>
        <v>45.328496809143225</v>
      </c>
      <c r="Q111" s="157">
        <f t="shared" si="11"/>
        <v>42.357080898328825</v>
      </c>
    </row>
    <row r="112" spans="1:17" ht="12" customHeight="1" x14ac:dyDescent="0.25">
      <c r="A112" s="167" t="s">
        <v>171</v>
      </c>
      <c r="B112" s="132">
        <f>RES_hhdet_fec!B$10</f>
        <v>14.473950713891865</v>
      </c>
      <c r="C112" s="132">
        <f>RES_hhdet_fec!C$10</f>
        <v>11.162117272368585</v>
      </c>
      <c r="D112" s="132">
        <f>RES_hhdet_fec!D$10</f>
        <v>18.876013277488035</v>
      </c>
      <c r="E112" s="132">
        <f>RES_hhdet_fec!E$10</f>
        <v>21.330186660884952</v>
      </c>
      <c r="F112" s="132">
        <f>RES_hhdet_fec!F$10</f>
        <v>17.904964396472877</v>
      </c>
      <c r="G112" s="132">
        <f>RES_hhdet_fec!G$10</f>
        <v>17.056631441021594</v>
      </c>
      <c r="H112" s="132">
        <f>RES_hhdet_fec!H$10</f>
        <v>16.96504282968354</v>
      </c>
      <c r="I112" s="132">
        <f>RES_hhdet_fec!I$10</f>
        <v>17.183125545058665</v>
      </c>
      <c r="J112" s="132">
        <f>RES_hhdet_fec!J$10</f>
        <v>15.743720172184416</v>
      </c>
      <c r="K112" s="132">
        <f>RES_hhdet_fec!K$10</f>
        <v>11.095070939024001</v>
      </c>
      <c r="L112" s="132">
        <f>RES_hhdet_fec!L$10</f>
        <v>14.408713208337147</v>
      </c>
      <c r="M112" s="132">
        <f>RES_hhdet_fec!M$10</f>
        <v>17.357289399317786</v>
      </c>
      <c r="N112" s="132">
        <f>RES_hhdet_fec!N$10</f>
        <v>17.869292006427113</v>
      </c>
      <c r="O112" s="132">
        <f>RES_hhdet_fec!O$10</f>
        <v>17.199467315753118</v>
      </c>
      <c r="P112" s="132">
        <f>RES_hhdet_fec!P$10</f>
        <v>13.412175550636169</v>
      </c>
      <c r="Q112" s="132">
        <f>RES_hhdet_fec!Q$10</f>
        <v>14.116225486995063</v>
      </c>
    </row>
    <row r="113" spans="1:17" ht="12" customHeight="1" x14ac:dyDescent="0.25">
      <c r="A113" s="167" t="s">
        <v>144</v>
      </c>
      <c r="B113" s="132">
        <f>RES_hhdet_fec!B$11</f>
        <v>1.5392935949489082</v>
      </c>
      <c r="C113" s="132">
        <f>RES_hhdet_fec!C$11</f>
        <v>1.4735060142310377</v>
      </c>
      <c r="D113" s="132">
        <f>RES_hhdet_fec!D$11</f>
        <v>1.4895979875517693</v>
      </c>
      <c r="E113" s="132">
        <f>RES_hhdet_fec!E$11</f>
        <v>1.5176302641895898</v>
      </c>
      <c r="F113" s="132">
        <f>RES_hhdet_fec!F$11</f>
        <v>1.3209687336570521</v>
      </c>
      <c r="G113" s="132">
        <f>RES_hhdet_fec!G$11</f>
        <v>1.1182393111186286</v>
      </c>
      <c r="H113" s="132">
        <f>RES_hhdet_fec!H$11</f>
        <v>1.0457936336189486</v>
      </c>
      <c r="I113" s="132">
        <f>RES_hhdet_fec!I$11</f>
        <v>0.92251431736162259</v>
      </c>
      <c r="J113" s="132">
        <f>RES_hhdet_fec!J$11</f>
        <v>0.80175217077815208</v>
      </c>
      <c r="K113" s="132">
        <f>RES_hhdet_fec!K$11</f>
        <v>0.59842532604280452</v>
      </c>
      <c r="L113" s="132">
        <f>RES_hhdet_fec!L$11</f>
        <v>0.61940007176691103</v>
      </c>
      <c r="M113" s="132">
        <f>RES_hhdet_fec!M$11</f>
        <v>0.69342731419517523</v>
      </c>
      <c r="N113" s="132">
        <f>RES_hhdet_fec!N$11</f>
        <v>0.65418899984844059</v>
      </c>
      <c r="O113" s="132">
        <f>RES_hhdet_fec!O$11</f>
        <v>0.54130207497691585</v>
      </c>
      <c r="P113" s="132">
        <f>RES_hhdet_fec!P$11</f>
        <v>0.40247965567056959</v>
      </c>
      <c r="Q113" s="132">
        <f>RES_hhdet_fec!Q$11</f>
        <v>0.35027001733115037</v>
      </c>
    </row>
    <row r="114" spans="1:17" ht="12" customHeight="1" x14ac:dyDescent="0.25">
      <c r="A114" s="167" t="s">
        <v>143</v>
      </c>
      <c r="B114" s="132">
        <f>SUM(B115:B116)</f>
        <v>0</v>
      </c>
      <c r="C114" s="132">
        <f t="shared" ref="C114:Q114" si="12">SUM(C115:C116)</f>
        <v>0</v>
      </c>
      <c r="D114" s="132">
        <f t="shared" si="12"/>
        <v>0</v>
      </c>
      <c r="E114" s="132">
        <f t="shared" si="12"/>
        <v>0</v>
      </c>
      <c r="F114" s="132">
        <f t="shared" si="12"/>
        <v>0</v>
      </c>
      <c r="G114" s="132">
        <f t="shared" si="12"/>
        <v>0</v>
      </c>
      <c r="H114" s="132">
        <f t="shared" si="12"/>
        <v>0</v>
      </c>
      <c r="I114" s="132">
        <f t="shared" si="12"/>
        <v>0</v>
      </c>
      <c r="J114" s="132">
        <f t="shared" si="12"/>
        <v>0</v>
      </c>
      <c r="K114" s="132">
        <f t="shared" si="12"/>
        <v>0</v>
      </c>
      <c r="L114" s="132">
        <f t="shared" si="12"/>
        <v>3.7141626540938132E-2</v>
      </c>
      <c r="M114" s="132">
        <f t="shared" si="12"/>
        <v>5.1224297890667639E-2</v>
      </c>
      <c r="N114" s="132">
        <f t="shared" si="12"/>
        <v>4.8622931675705319E-2</v>
      </c>
      <c r="O114" s="132">
        <f t="shared" si="12"/>
        <v>4.3079475296863727E-2</v>
      </c>
      <c r="P114" s="132">
        <f t="shared" si="12"/>
        <v>3.2994378239723052E-2</v>
      </c>
      <c r="Q114" s="132">
        <f t="shared" si="12"/>
        <v>2.7854402755486916E-2</v>
      </c>
    </row>
    <row r="115" spans="1:17" ht="12" customHeight="1" x14ac:dyDescent="0.25">
      <c r="A115" s="166" t="s">
        <v>57</v>
      </c>
      <c r="B115" s="165">
        <f>RES_hhdet_fec!B$13</f>
        <v>0</v>
      </c>
      <c r="C115" s="165">
        <f>RES_hhdet_fec!C$13</f>
        <v>0</v>
      </c>
      <c r="D115" s="165">
        <f>RES_hhdet_fec!D$13</f>
        <v>0</v>
      </c>
      <c r="E115" s="165">
        <f>RES_hhdet_fec!E$13</f>
        <v>0</v>
      </c>
      <c r="F115" s="165">
        <f>RES_hhdet_fec!F$13</f>
        <v>0</v>
      </c>
      <c r="G115" s="165">
        <f>RES_hhdet_fec!G$13</f>
        <v>0</v>
      </c>
      <c r="H115" s="165">
        <f>RES_hhdet_fec!H$13</f>
        <v>0</v>
      </c>
      <c r="I115" s="165">
        <f>RES_hhdet_fec!I$13</f>
        <v>0</v>
      </c>
      <c r="J115" s="165">
        <f>RES_hhdet_fec!J$13</f>
        <v>0</v>
      </c>
      <c r="K115" s="165">
        <f>RES_hhdet_fec!K$13</f>
        <v>0</v>
      </c>
      <c r="L115" s="165">
        <f>RES_hhdet_fec!L$13</f>
        <v>2.8128976919478309E-2</v>
      </c>
      <c r="M115" s="165">
        <f>RES_hhdet_fec!M$13</f>
        <v>3.8743505977683439E-2</v>
      </c>
      <c r="N115" s="165">
        <f>RES_hhdet_fec!N$13</f>
        <v>3.6610403745488865E-2</v>
      </c>
      <c r="O115" s="165">
        <f>RES_hhdet_fec!O$13</f>
        <v>3.2310423339413828E-2</v>
      </c>
      <c r="P115" s="165">
        <f>RES_hhdet_fec!P$13</f>
        <v>2.4646122621840818E-2</v>
      </c>
      <c r="Q115" s="165">
        <f>RES_hhdet_fec!Q$13</f>
        <v>2.07217342894402E-2</v>
      </c>
    </row>
    <row r="116" spans="1:17" ht="12" customHeight="1" x14ac:dyDescent="0.25">
      <c r="A116" s="147" t="s">
        <v>59</v>
      </c>
      <c r="B116" s="164">
        <f>RES_hhdet_fec!B$14</f>
        <v>0</v>
      </c>
      <c r="C116" s="164">
        <f>RES_hhdet_fec!C$14</f>
        <v>0</v>
      </c>
      <c r="D116" s="164">
        <f>RES_hhdet_fec!D$14</f>
        <v>0</v>
      </c>
      <c r="E116" s="164">
        <f>RES_hhdet_fec!E$14</f>
        <v>0</v>
      </c>
      <c r="F116" s="164">
        <f>RES_hhdet_fec!F$14</f>
        <v>0</v>
      </c>
      <c r="G116" s="164">
        <f>RES_hhdet_fec!G$14</f>
        <v>0</v>
      </c>
      <c r="H116" s="164">
        <f>RES_hhdet_fec!H$14</f>
        <v>0</v>
      </c>
      <c r="I116" s="164">
        <f>RES_hhdet_fec!I$14</f>
        <v>0</v>
      </c>
      <c r="J116" s="164">
        <f>RES_hhdet_fec!J$14</f>
        <v>0</v>
      </c>
      <c r="K116" s="164">
        <f>RES_hhdet_fec!K$14</f>
        <v>0</v>
      </c>
      <c r="L116" s="164">
        <f>RES_hhdet_fec!L$14</f>
        <v>9.0126496214598222E-3</v>
      </c>
      <c r="M116" s="164">
        <f>RES_hhdet_fec!M$14</f>
        <v>1.2480791912984204E-2</v>
      </c>
      <c r="N116" s="164">
        <f>RES_hhdet_fec!N$14</f>
        <v>1.2012527930216453E-2</v>
      </c>
      <c r="O116" s="164">
        <f>RES_hhdet_fec!O$14</f>
        <v>1.0769051957449897E-2</v>
      </c>
      <c r="P116" s="164">
        <f>RES_hhdet_fec!P$14</f>
        <v>8.3482556178822321E-3</v>
      </c>
      <c r="Q116" s="164">
        <f>RES_hhdet_fec!Q$14</f>
        <v>7.132668466046716E-3</v>
      </c>
    </row>
    <row r="117" spans="1:17" ht="12" customHeight="1" x14ac:dyDescent="0.25">
      <c r="A117" s="163" t="s">
        <v>142</v>
      </c>
      <c r="B117" s="162">
        <f>RES_hhdet_fec!B$15</f>
        <v>65.44635594295751</v>
      </c>
      <c r="C117" s="162">
        <f>RES_hhdet_fec!C$15</f>
        <v>65.122854636739092</v>
      </c>
      <c r="D117" s="162">
        <f>RES_hhdet_fec!D$15</f>
        <v>65.062705950732237</v>
      </c>
      <c r="E117" s="162">
        <f>RES_hhdet_fec!E$15</f>
        <v>68.186223626327873</v>
      </c>
      <c r="F117" s="162">
        <f>RES_hhdet_fec!F$15</f>
        <v>62.080668816586737</v>
      </c>
      <c r="G117" s="162">
        <f>RES_hhdet_fec!G$15</f>
        <v>53.350441580344089</v>
      </c>
      <c r="H117" s="162">
        <f>RES_hhdet_fec!H$15</f>
        <v>53.408440207852813</v>
      </c>
      <c r="I117" s="162">
        <f>RES_hhdet_fec!I$15</f>
        <v>47.875722200054874</v>
      </c>
      <c r="J117" s="162">
        <f>RES_hhdet_fec!J$15</f>
        <v>47.288030986729247</v>
      </c>
      <c r="K117" s="162">
        <f>RES_hhdet_fec!K$15</f>
        <v>37.337238044458537</v>
      </c>
      <c r="L117" s="162">
        <f>RES_hhdet_fec!L$15</f>
        <v>39.849917225355611</v>
      </c>
      <c r="M117" s="162">
        <f>RES_hhdet_fec!M$15</f>
        <v>48.034530508070198</v>
      </c>
      <c r="N117" s="162">
        <f>RES_hhdet_fec!N$15</f>
        <v>44.948722714643189</v>
      </c>
      <c r="O117" s="162">
        <f>RES_hhdet_fec!O$15</f>
        <v>36.937756020289015</v>
      </c>
      <c r="P117" s="162">
        <f>RES_hhdet_fec!P$15</f>
        <v>29.005295182780152</v>
      </c>
      <c r="Q117" s="162">
        <f>RES_hhdet_fec!Q$15</f>
        <v>25.727377322272577</v>
      </c>
    </row>
    <row r="118" spans="1:17" ht="12" customHeight="1" x14ac:dyDescent="0.25">
      <c r="A118" s="161" t="s">
        <v>141</v>
      </c>
      <c r="B118" s="160">
        <f>SUM(B119:B120)</f>
        <v>0</v>
      </c>
      <c r="C118" s="160">
        <f t="shared" ref="C118:Q118" si="13">SUM(C119:C120)</f>
        <v>0</v>
      </c>
      <c r="D118" s="160">
        <f t="shared" si="13"/>
        <v>0</v>
      </c>
      <c r="E118" s="160">
        <f t="shared" si="13"/>
        <v>0</v>
      </c>
      <c r="F118" s="160">
        <f t="shared" si="13"/>
        <v>0</v>
      </c>
      <c r="G118" s="160">
        <f t="shared" si="13"/>
        <v>0</v>
      </c>
      <c r="H118" s="160">
        <f t="shared" si="13"/>
        <v>0</v>
      </c>
      <c r="I118" s="160">
        <f t="shared" si="13"/>
        <v>0</v>
      </c>
      <c r="J118" s="160">
        <f t="shared" si="13"/>
        <v>0</v>
      </c>
      <c r="K118" s="160">
        <f t="shared" si="13"/>
        <v>0</v>
      </c>
      <c r="L118" s="160">
        <f t="shared" si="13"/>
        <v>2.4628582665203567</v>
      </c>
      <c r="M118" s="160">
        <f t="shared" si="13"/>
        <v>3.6277977599836655</v>
      </c>
      <c r="N118" s="160">
        <f t="shared" si="13"/>
        <v>3.4614933204174401</v>
      </c>
      <c r="O118" s="160">
        <f t="shared" si="13"/>
        <v>3.0761518934848597</v>
      </c>
      <c r="P118" s="160">
        <f t="shared" si="13"/>
        <v>2.4755520418166159</v>
      </c>
      <c r="Q118" s="160">
        <f t="shared" si="13"/>
        <v>2.1353536689745471</v>
      </c>
    </row>
    <row r="119" spans="1:17" ht="12" customHeight="1" x14ac:dyDescent="0.25">
      <c r="A119" s="148" t="s">
        <v>60</v>
      </c>
      <c r="B119" s="156">
        <f>RES_hhdet_fec!B$17</f>
        <v>0</v>
      </c>
      <c r="C119" s="156">
        <f>RES_hhdet_fec!C$17</f>
        <v>0</v>
      </c>
      <c r="D119" s="156">
        <f>RES_hhdet_fec!D$17</f>
        <v>0</v>
      </c>
      <c r="E119" s="156">
        <f>RES_hhdet_fec!E$17</f>
        <v>0</v>
      </c>
      <c r="F119" s="156">
        <f>RES_hhdet_fec!F$17</f>
        <v>0</v>
      </c>
      <c r="G119" s="156">
        <f>RES_hhdet_fec!G$17</f>
        <v>0</v>
      </c>
      <c r="H119" s="156">
        <f>RES_hhdet_fec!H$17</f>
        <v>0</v>
      </c>
      <c r="I119" s="156">
        <f>RES_hhdet_fec!I$17</f>
        <v>0</v>
      </c>
      <c r="J119" s="156">
        <f>RES_hhdet_fec!J$17</f>
        <v>0</v>
      </c>
      <c r="K119" s="156">
        <f>RES_hhdet_fec!K$17</f>
        <v>0</v>
      </c>
      <c r="L119" s="156">
        <f>RES_hhdet_fec!L$17</f>
        <v>1.8074583860477984</v>
      </c>
      <c r="M119" s="156">
        <f>RES_hhdet_fec!M$17</f>
        <v>2.6796323731528111</v>
      </c>
      <c r="N119" s="156">
        <f>RES_hhdet_fec!N$17</f>
        <v>2.5122060900187559</v>
      </c>
      <c r="O119" s="156">
        <f>RES_hhdet_fec!O$17</f>
        <v>2.204864790131595</v>
      </c>
      <c r="P119" s="156">
        <f>RES_hhdet_fec!P$17</f>
        <v>1.773999080923732</v>
      </c>
      <c r="Q119" s="156">
        <f>RES_hhdet_fec!Q$17</f>
        <v>1.5217189387324439</v>
      </c>
    </row>
    <row r="120" spans="1:17" ht="12" customHeight="1" x14ac:dyDescent="0.25">
      <c r="A120" s="148" t="s">
        <v>59</v>
      </c>
      <c r="B120" s="156">
        <f>RES_hhdet_fec!B$18</f>
        <v>0</v>
      </c>
      <c r="C120" s="156">
        <f>RES_hhdet_fec!C$18</f>
        <v>0</v>
      </c>
      <c r="D120" s="156">
        <f>RES_hhdet_fec!D$18</f>
        <v>0</v>
      </c>
      <c r="E120" s="156">
        <f>RES_hhdet_fec!E$18</f>
        <v>0</v>
      </c>
      <c r="F120" s="156">
        <f>RES_hhdet_fec!F$18</f>
        <v>0</v>
      </c>
      <c r="G120" s="156">
        <f>RES_hhdet_fec!G$18</f>
        <v>0</v>
      </c>
      <c r="H120" s="156">
        <f>RES_hhdet_fec!H$18</f>
        <v>0</v>
      </c>
      <c r="I120" s="156">
        <f>RES_hhdet_fec!I$18</f>
        <v>0</v>
      </c>
      <c r="J120" s="156">
        <f>RES_hhdet_fec!J$18</f>
        <v>0</v>
      </c>
      <c r="K120" s="156">
        <f>RES_hhdet_fec!K$18</f>
        <v>0</v>
      </c>
      <c r="L120" s="156">
        <f>RES_hhdet_fec!L$18</f>
        <v>0.65539988047255804</v>
      </c>
      <c r="M120" s="156">
        <f>RES_hhdet_fec!M$18</f>
        <v>0.94816538683085427</v>
      </c>
      <c r="N120" s="156">
        <f>RES_hhdet_fec!N$18</f>
        <v>0.9492872303986839</v>
      </c>
      <c r="O120" s="156">
        <f>RES_hhdet_fec!O$18</f>
        <v>0.87128710335326476</v>
      </c>
      <c r="P120" s="156">
        <f>RES_hhdet_fec!P$18</f>
        <v>0.70155296089288377</v>
      </c>
      <c r="Q120" s="156">
        <f>RES_hhdet_fec!Q$18</f>
        <v>0.61363473024210347</v>
      </c>
    </row>
    <row r="121" spans="1:17" ht="12" customHeight="1" x14ac:dyDescent="0.25">
      <c r="A121" s="158" t="s">
        <v>62</v>
      </c>
      <c r="B121" s="157">
        <f>SUM(B122:B124)</f>
        <v>51.251042263896892</v>
      </c>
      <c r="C121" s="157">
        <f t="shared" ref="C121:Q121" si="14">SUM(C122:C124)</f>
        <v>48.484270110421988</v>
      </c>
      <c r="D121" s="157">
        <f t="shared" si="14"/>
        <v>54.367675511329672</v>
      </c>
      <c r="E121" s="157">
        <f t="shared" si="14"/>
        <v>58.084349267571604</v>
      </c>
      <c r="F121" s="157">
        <f t="shared" si="14"/>
        <v>52.771370396120986</v>
      </c>
      <c r="G121" s="157">
        <f t="shared" si="14"/>
        <v>47.382691204576417</v>
      </c>
      <c r="H121" s="157">
        <f t="shared" si="14"/>
        <v>46.180494569569944</v>
      </c>
      <c r="I121" s="157">
        <f t="shared" si="14"/>
        <v>42.30950547798345</v>
      </c>
      <c r="J121" s="157">
        <f t="shared" si="14"/>
        <v>39.502983191788275</v>
      </c>
      <c r="K121" s="157">
        <f t="shared" si="14"/>
        <v>30.093902245907593</v>
      </c>
      <c r="L121" s="157">
        <f t="shared" si="14"/>
        <v>35.728551864848427</v>
      </c>
      <c r="M121" s="157">
        <f t="shared" si="14"/>
        <v>40.759823835777837</v>
      </c>
      <c r="N121" s="157">
        <f t="shared" si="14"/>
        <v>39.357313579850967</v>
      </c>
      <c r="O121" s="157">
        <f t="shared" si="14"/>
        <v>33.3036904440998</v>
      </c>
      <c r="P121" s="157">
        <f t="shared" si="14"/>
        <v>25.722760819108579</v>
      </c>
      <c r="Q121" s="157">
        <f t="shared" si="14"/>
        <v>23.95013375661739</v>
      </c>
    </row>
    <row r="122" spans="1:17" ht="12" customHeight="1" x14ac:dyDescent="0.25">
      <c r="A122" s="23" t="s">
        <v>58</v>
      </c>
      <c r="B122" s="156">
        <f>RES_hhdet_fec!B$20</f>
        <v>15.989600693097088</v>
      </c>
      <c r="C122" s="156">
        <f>RES_hhdet_fec!C$20</f>
        <v>11.335971861789197</v>
      </c>
      <c r="D122" s="156">
        <f>RES_hhdet_fec!D$20</f>
        <v>17.521004955420636</v>
      </c>
      <c r="E122" s="156">
        <f>RES_hhdet_fec!E$20</f>
        <v>19.254345924574018</v>
      </c>
      <c r="F122" s="156">
        <f>RES_hhdet_fec!F$20</f>
        <v>16.112117001369594</v>
      </c>
      <c r="G122" s="156">
        <f>RES_hhdet_fec!G$20</f>
        <v>14.674009542108825</v>
      </c>
      <c r="H122" s="156">
        <f>RES_hhdet_fec!H$20</f>
        <v>14.22181022322347</v>
      </c>
      <c r="I122" s="156">
        <f>RES_hhdet_fec!I$20</f>
        <v>13.127059784745498</v>
      </c>
      <c r="J122" s="156">
        <f>RES_hhdet_fec!J$20</f>
        <v>11.335803431943475</v>
      </c>
      <c r="K122" s="156">
        <f>RES_hhdet_fec!K$20</f>
        <v>7.8473041170637154</v>
      </c>
      <c r="L122" s="156">
        <f>RES_hhdet_fec!L$20</f>
        <v>9.9566365953123057</v>
      </c>
      <c r="M122" s="156">
        <f>RES_hhdet_fec!M$20</f>
        <v>9.4689341788383814</v>
      </c>
      <c r="N122" s="156">
        <f>RES_hhdet_fec!N$20</f>
        <v>9.1414760197565919</v>
      </c>
      <c r="O122" s="156">
        <f>RES_hhdet_fec!O$20</f>
        <v>7.3259390994790436</v>
      </c>
      <c r="P122" s="156">
        <f>RES_hhdet_fec!P$20</f>
        <v>4.8823859247245425</v>
      </c>
      <c r="Q122" s="156">
        <f>RES_hhdet_fec!Q$20</f>
        <v>4.8673320078816946</v>
      </c>
    </row>
    <row r="123" spans="1:17" ht="12" customHeight="1" x14ac:dyDescent="0.25">
      <c r="A123" s="23" t="s">
        <v>57</v>
      </c>
      <c r="B123" s="156">
        <f>RES_hhdet_fec!B$21</f>
        <v>0.55737590221829236</v>
      </c>
      <c r="C123" s="156">
        <f>RES_hhdet_fec!C$21</f>
        <v>0.9283109943430935</v>
      </c>
      <c r="D123" s="156">
        <f>RES_hhdet_fec!D$21</f>
        <v>1.3689363209543106</v>
      </c>
      <c r="E123" s="156">
        <f>RES_hhdet_fec!E$21</f>
        <v>2.4267304664895857</v>
      </c>
      <c r="F123" s="156">
        <f>RES_hhdet_fec!F$21</f>
        <v>2.8781848896412092</v>
      </c>
      <c r="G123" s="156">
        <f>RES_hhdet_fec!G$21</f>
        <v>2.5131852344233581</v>
      </c>
      <c r="H123" s="156">
        <f>RES_hhdet_fec!H$21</f>
        <v>2.6581748689251103</v>
      </c>
      <c r="I123" s="156">
        <f>RES_hhdet_fec!I$21</f>
        <v>2.2392446227966971</v>
      </c>
      <c r="J123" s="156">
        <f>RES_hhdet_fec!J$21</f>
        <v>1.8235665464449684</v>
      </c>
      <c r="K123" s="156">
        <f>RES_hhdet_fec!K$21</f>
        <v>1.6348748969862961</v>
      </c>
      <c r="L123" s="156">
        <f>RES_hhdet_fec!L$21</f>
        <v>1.5333167531401519</v>
      </c>
      <c r="M123" s="156">
        <f>RES_hhdet_fec!M$21</f>
        <v>2.4953002032432248</v>
      </c>
      <c r="N123" s="156">
        <f>RES_hhdet_fec!N$21</f>
        <v>2.1844895402643902</v>
      </c>
      <c r="O123" s="156">
        <f>RES_hhdet_fec!O$21</f>
        <v>1.9204416813487661</v>
      </c>
      <c r="P123" s="156">
        <f>RES_hhdet_fec!P$21</f>
        <v>1.4164382865445828</v>
      </c>
      <c r="Q123" s="156">
        <f>RES_hhdet_fec!Q$21</f>
        <v>2.0864355868793831</v>
      </c>
    </row>
    <row r="124" spans="1:17" ht="12" customHeight="1" x14ac:dyDescent="0.25">
      <c r="A124" s="29" t="s">
        <v>140</v>
      </c>
      <c r="B124" s="57">
        <f>RES_hhdet_fec!B$22</f>
        <v>34.704065668581514</v>
      </c>
      <c r="C124" s="57">
        <f>RES_hhdet_fec!C$22</f>
        <v>36.219987254289698</v>
      </c>
      <c r="D124" s="57">
        <f>RES_hhdet_fec!D$22</f>
        <v>35.477734234954724</v>
      </c>
      <c r="E124" s="57">
        <f>RES_hhdet_fec!E$22</f>
        <v>36.403272876507998</v>
      </c>
      <c r="F124" s="57">
        <f>RES_hhdet_fec!F$22</f>
        <v>33.781068505110184</v>
      </c>
      <c r="G124" s="57">
        <f>RES_hhdet_fec!G$22</f>
        <v>30.195496428044233</v>
      </c>
      <c r="H124" s="57">
        <f>RES_hhdet_fec!H$22</f>
        <v>29.300509477421368</v>
      </c>
      <c r="I124" s="57">
        <f>RES_hhdet_fec!I$22</f>
        <v>26.943201070441255</v>
      </c>
      <c r="J124" s="57">
        <f>RES_hhdet_fec!J$22</f>
        <v>26.343613213399831</v>
      </c>
      <c r="K124" s="57">
        <f>RES_hhdet_fec!K$22</f>
        <v>20.611723231857582</v>
      </c>
      <c r="L124" s="57">
        <f>RES_hhdet_fec!L$22</f>
        <v>24.238598516395967</v>
      </c>
      <c r="M124" s="57">
        <f>RES_hhdet_fec!M$22</f>
        <v>28.795589453696234</v>
      </c>
      <c r="N124" s="57">
        <f>RES_hhdet_fec!N$22</f>
        <v>28.031348019829984</v>
      </c>
      <c r="O124" s="57">
        <f>RES_hhdet_fec!O$22</f>
        <v>24.057309663271987</v>
      </c>
      <c r="P124" s="57">
        <f>RES_hhdet_fec!P$22</f>
        <v>19.423936607839455</v>
      </c>
      <c r="Q124" s="57">
        <f>RES_hhdet_fec!Q$22</f>
        <v>16.996366161856312</v>
      </c>
    </row>
    <row r="126" spans="1:17" ht="12" customHeight="1" x14ac:dyDescent="0.25">
      <c r="A126" s="152" t="s">
        <v>119</v>
      </c>
      <c r="B126" s="168">
        <f>SUM(B127,B130,B132,B142)</f>
        <v>193.62552525107549</v>
      </c>
      <c r="C126" s="168">
        <f t="shared" ref="C126:Q126" si="15">SUM(C127,C130,C132,C142)</f>
        <v>149.50864846746839</v>
      </c>
      <c r="D126" s="168">
        <f t="shared" si="15"/>
        <v>215.26834681818755</v>
      </c>
      <c r="E126" s="168">
        <f t="shared" si="15"/>
        <v>242.48836450572733</v>
      </c>
      <c r="F126" s="168">
        <f t="shared" si="15"/>
        <v>195.28506046328181</v>
      </c>
      <c r="G126" s="168">
        <f t="shared" si="15"/>
        <v>175.4065700146038</v>
      </c>
      <c r="H126" s="168">
        <f t="shared" si="15"/>
        <v>175.61349565889196</v>
      </c>
      <c r="I126" s="168">
        <f t="shared" si="15"/>
        <v>152.98431687067213</v>
      </c>
      <c r="J126" s="168">
        <f t="shared" si="15"/>
        <v>146.60100291392496</v>
      </c>
      <c r="K126" s="168">
        <f t="shared" si="15"/>
        <v>107.80513483031083</v>
      </c>
      <c r="L126" s="168">
        <f t="shared" si="15"/>
        <v>141.66571327561783</v>
      </c>
      <c r="M126" s="168">
        <f t="shared" si="15"/>
        <v>178.38929244044533</v>
      </c>
      <c r="N126" s="168">
        <f t="shared" si="15"/>
        <v>171.78062949017311</v>
      </c>
      <c r="O126" s="168">
        <f t="shared" si="15"/>
        <v>142.03244434667005</v>
      </c>
      <c r="P126" s="168">
        <f t="shared" si="15"/>
        <v>104.18230486988621</v>
      </c>
      <c r="Q126" s="168">
        <f t="shared" si="15"/>
        <v>100.91515354607556</v>
      </c>
    </row>
    <row r="127" spans="1:17" ht="12" customHeight="1" x14ac:dyDescent="0.25">
      <c r="A127" s="158" t="s">
        <v>65</v>
      </c>
      <c r="B127" s="157">
        <f>SUM(B128:B129)</f>
        <v>117.29492487748696</v>
      </c>
      <c r="C127" s="157">
        <f t="shared" ref="C127:Q127" si="16">SUM(C128:C129)</f>
        <v>73.690579835984863</v>
      </c>
      <c r="D127" s="157">
        <f t="shared" si="16"/>
        <v>133.52835975317467</v>
      </c>
      <c r="E127" s="157">
        <f t="shared" si="16"/>
        <v>154.65248825448438</v>
      </c>
      <c r="F127" s="157">
        <f t="shared" si="16"/>
        <v>114.54220215265856</v>
      </c>
      <c r="G127" s="157">
        <f t="shared" si="16"/>
        <v>103.27836095064657</v>
      </c>
      <c r="H127" s="157">
        <f t="shared" si="16"/>
        <v>103.03555042574746</v>
      </c>
      <c r="I127" s="157">
        <f t="shared" si="16"/>
        <v>85.393112087029792</v>
      </c>
      <c r="J127" s="157">
        <f t="shared" si="16"/>
        <v>80.342588488657242</v>
      </c>
      <c r="K127" s="157">
        <f t="shared" si="16"/>
        <v>56.00650879962452</v>
      </c>
      <c r="L127" s="157">
        <f t="shared" si="16"/>
        <v>80.133793576490419</v>
      </c>
      <c r="M127" s="157">
        <f t="shared" si="16"/>
        <v>104.05519475076218</v>
      </c>
      <c r="N127" s="157">
        <f t="shared" si="16"/>
        <v>100.28693564558127</v>
      </c>
      <c r="O127" s="157">
        <f t="shared" si="16"/>
        <v>80.905108043704331</v>
      </c>
      <c r="P127" s="157">
        <f t="shared" si="16"/>
        <v>55.864928012575369</v>
      </c>
      <c r="Q127" s="157">
        <f t="shared" si="16"/>
        <v>56.552163180891085</v>
      </c>
    </row>
    <row r="128" spans="1:17" ht="12" customHeight="1" x14ac:dyDescent="0.25">
      <c r="A128" s="23" t="s">
        <v>58</v>
      </c>
      <c r="B128" s="156">
        <f>RES_hhdet_tes!B$5</f>
        <v>116.23742512673813</v>
      </c>
      <c r="C128" s="156">
        <f>RES_hhdet_tes!C$5</f>
        <v>72.213469643153559</v>
      </c>
      <c r="D128" s="156">
        <f>RES_hhdet_tes!D$5</f>
        <v>132.70703306827949</v>
      </c>
      <c r="E128" s="156">
        <f>RES_hhdet_tes!E$5</f>
        <v>153.72735842190778</v>
      </c>
      <c r="F128" s="156">
        <f>RES_hhdet_tes!F$5</f>
        <v>114.14207640634669</v>
      </c>
      <c r="G128" s="156">
        <f>RES_hhdet_tes!G$5</f>
        <v>102.34696944591735</v>
      </c>
      <c r="H128" s="156">
        <f>RES_hhdet_tes!H$5</f>
        <v>102.08596232385341</v>
      </c>
      <c r="I128" s="156">
        <f>RES_hhdet_tes!I$5</f>
        <v>84.740900429158799</v>
      </c>
      <c r="J128" s="156">
        <f>RES_hhdet_tes!J$5</f>
        <v>78.657049891808867</v>
      </c>
      <c r="K128" s="156">
        <f>RES_hhdet_tes!K$5</f>
        <v>54.541551623204079</v>
      </c>
      <c r="L128" s="156">
        <f>RES_hhdet_tes!L$5</f>
        <v>78.350972175045626</v>
      </c>
      <c r="M128" s="156">
        <f>RES_hhdet_tes!M$5</f>
        <v>101.58814716531104</v>
      </c>
      <c r="N128" s="156">
        <f>RES_hhdet_tes!N$5</f>
        <v>98.720611702099717</v>
      </c>
      <c r="O128" s="156">
        <f>RES_hhdet_tes!O$5</f>
        <v>80.121928385651216</v>
      </c>
      <c r="P128" s="156">
        <f>RES_hhdet_tes!P$5</f>
        <v>55.105801831146366</v>
      </c>
      <c r="Q128" s="156">
        <f>RES_hhdet_tes!Q$5</f>
        <v>55.797330387154418</v>
      </c>
    </row>
    <row r="129" spans="1:17" ht="12" customHeight="1" x14ac:dyDescent="0.25">
      <c r="A129" s="23" t="s">
        <v>60</v>
      </c>
      <c r="B129" s="156">
        <f>RES_hhdet_tes!B$6</f>
        <v>1.0574997507488355</v>
      </c>
      <c r="C129" s="156">
        <f>RES_hhdet_tes!C$6</f>
        <v>1.4771101928313097</v>
      </c>
      <c r="D129" s="156">
        <f>RES_hhdet_tes!D$6</f>
        <v>0.82132668489518157</v>
      </c>
      <c r="E129" s="156">
        <f>RES_hhdet_tes!E$6</f>
        <v>0.92512983257659775</v>
      </c>
      <c r="F129" s="156">
        <f>RES_hhdet_tes!F$6</f>
        <v>0.40012574631187753</v>
      </c>
      <c r="G129" s="156">
        <f>RES_hhdet_tes!G$6</f>
        <v>0.93139150472922194</v>
      </c>
      <c r="H129" s="156">
        <f>RES_hhdet_tes!H$6</f>
        <v>0.94958810189405407</v>
      </c>
      <c r="I129" s="156">
        <f>RES_hhdet_tes!I$6</f>
        <v>0.652211657870992</v>
      </c>
      <c r="J129" s="156">
        <f>RES_hhdet_tes!J$6</f>
        <v>1.6855385968483694</v>
      </c>
      <c r="K129" s="156">
        <f>RES_hhdet_tes!K$6</f>
        <v>1.4649571764204421</v>
      </c>
      <c r="L129" s="156">
        <f>RES_hhdet_tes!L$6</f>
        <v>1.7828214014447861</v>
      </c>
      <c r="M129" s="156">
        <f>RES_hhdet_tes!M$6</f>
        <v>2.4670475854511476</v>
      </c>
      <c r="N129" s="156">
        <f>RES_hhdet_tes!N$6</f>
        <v>1.5663239434815561</v>
      </c>
      <c r="O129" s="156">
        <f>RES_hhdet_tes!O$6</f>
        <v>0.78317965805310819</v>
      </c>
      <c r="P129" s="156">
        <f>RES_hhdet_tes!P$6</f>
        <v>0.75912618142900112</v>
      </c>
      <c r="Q129" s="156">
        <f>RES_hhdet_tes!Q$6</f>
        <v>0.75483279373666934</v>
      </c>
    </row>
    <row r="130" spans="1:17" ht="12" customHeight="1" x14ac:dyDescent="0.25">
      <c r="A130" s="158" t="s">
        <v>112</v>
      </c>
      <c r="B130" s="157">
        <f>B131</f>
        <v>0.53934871764399972</v>
      </c>
      <c r="C130" s="157">
        <f t="shared" ref="C130:Q130" si="17">C131</f>
        <v>0.55655610725171711</v>
      </c>
      <c r="D130" s="157">
        <f t="shared" si="17"/>
        <v>0.65381229414333097</v>
      </c>
      <c r="E130" s="157">
        <f t="shared" si="17"/>
        <v>0.75165534224622621</v>
      </c>
      <c r="F130" s="157">
        <f t="shared" si="17"/>
        <v>0.99234383695410122</v>
      </c>
      <c r="G130" s="157">
        <f t="shared" si="17"/>
        <v>1.1379379863864096</v>
      </c>
      <c r="H130" s="157">
        <f t="shared" si="17"/>
        <v>1.3985591344946406</v>
      </c>
      <c r="I130" s="157">
        <f t="shared" si="17"/>
        <v>1.4726615173963982</v>
      </c>
      <c r="J130" s="157">
        <f t="shared" si="17"/>
        <v>1.3418040179548567</v>
      </c>
      <c r="K130" s="157">
        <f t="shared" si="17"/>
        <v>1.3847224165457577</v>
      </c>
      <c r="L130" s="157">
        <f t="shared" si="17"/>
        <v>2.0100160819907491</v>
      </c>
      <c r="M130" s="157">
        <f t="shared" si="17"/>
        <v>2.4724646909199093</v>
      </c>
      <c r="N130" s="157">
        <f t="shared" si="17"/>
        <v>2.4352123218709969</v>
      </c>
      <c r="O130" s="157">
        <f t="shared" si="17"/>
        <v>2.2050288174018475</v>
      </c>
      <c r="P130" s="157">
        <f t="shared" si="17"/>
        <v>1.8357790835632581</v>
      </c>
      <c r="Q130" s="157">
        <f t="shared" si="17"/>
        <v>1.8506494749328211</v>
      </c>
    </row>
    <row r="131" spans="1:17" ht="12" customHeight="1" x14ac:dyDescent="0.25">
      <c r="A131" s="23" t="s">
        <v>60</v>
      </c>
      <c r="B131" s="156">
        <f>RES_hhdet_tes!B$8</f>
        <v>0.53934871764399972</v>
      </c>
      <c r="C131" s="156">
        <f>RES_hhdet_tes!C$8</f>
        <v>0.55655610725171711</v>
      </c>
      <c r="D131" s="156">
        <f>RES_hhdet_tes!D$8</f>
        <v>0.65381229414333097</v>
      </c>
      <c r="E131" s="156">
        <f>RES_hhdet_tes!E$8</f>
        <v>0.75165534224622621</v>
      </c>
      <c r="F131" s="156">
        <f>RES_hhdet_tes!F$8</f>
        <v>0.99234383695410122</v>
      </c>
      <c r="G131" s="156">
        <f>RES_hhdet_tes!G$8</f>
        <v>1.1379379863864096</v>
      </c>
      <c r="H131" s="156">
        <f>RES_hhdet_tes!H$8</f>
        <v>1.3985591344946406</v>
      </c>
      <c r="I131" s="156">
        <f>RES_hhdet_tes!I$8</f>
        <v>1.4726615173963982</v>
      </c>
      <c r="J131" s="156">
        <f>RES_hhdet_tes!J$8</f>
        <v>1.3418040179548567</v>
      </c>
      <c r="K131" s="156">
        <f>RES_hhdet_tes!K$8</f>
        <v>1.3847224165457577</v>
      </c>
      <c r="L131" s="156">
        <f>RES_hhdet_tes!L$8</f>
        <v>2.0100160819907491</v>
      </c>
      <c r="M131" s="156">
        <f>RES_hhdet_tes!M$8</f>
        <v>2.4724646909199093</v>
      </c>
      <c r="N131" s="156">
        <f>RES_hhdet_tes!N$8</f>
        <v>2.4352123218709969</v>
      </c>
      <c r="O131" s="156">
        <f>RES_hhdet_tes!O$8</f>
        <v>2.2050288174018475</v>
      </c>
      <c r="P131" s="156">
        <f>RES_hhdet_tes!P$8</f>
        <v>1.8357790835632581</v>
      </c>
      <c r="Q131" s="156">
        <f>RES_hhdet_tes!Q$8</f>
        <v>1.8506494749328211</v>
      </c>
    </row>
    <row r="132" spans="1:17" ht="12" customHeight="1" x14ac:dyDescent="0.25">
      <c r="A132" s="158" t="s">
        <v>63</v>
      </c>
      <c r="B132" s="157">
        <f>SUM(B133:B135,B138:B139)</f>
        <v>44.024467770817566</v>
      </c>
      <c r="C132" s="157">
        <f t="shared" ref="C132:Q132" si="18">SUM(C133:C135,C138:C139)</f>
        <v>43.261467892615755</v>
      </c>
      <c r="D132" s="157">
        <f t="shared" si="18"/>
        <v>47.1282115852039</v>
      </c>
      <c r="E132" s="157">
        <f t="shared" si="18"/>
        <v>50.994726996812673</v>
      </c>
      <c r="F132" s="157">
        <f t="shared" si="18"/>
        <v>46.30916009289205</v>
      </c>
      <c r="G132" s="157">
        <f t="shared" si="18"/>
        <v>40.866378956498707</v>
      </c>
      <c r="H132" s="157">
        <f t="shared" si="18"/>
        <v>41.569141227898697</v>
      </c>
      <c r="I132" s="157">
        <f t="shared" si="18"/>
        <v>38.700526481995311</v>
      </c>
      <c r="J132" s="157">
        <f t="shared" si="18"/>
        <v>38.475305875683929</v>
      </c>
      <c r="K132" s="157">
        <f t="shared" si="18"/>
        <v>29.944266296755139</v>
      </c>
      <c r="L132" s="157">
        <f t="shared" si="18"/>
        <v>35.212249994539043</v>
      </c>
      <c r="M132" s="157">
        <f t="shared" si="18"/>
        <v>43.310342977015516</v>
      </c>
      <c r="N132" s="157">
        <f t="shared" si="18"/>
        <v>41.358670381705437</v>
      </c>
      <c r="O132" s="157">
        <f t="shared" si="18"/>
        <v>35.288256870125238</v>
      </c>
      <c r="P132" s="157">
        <f t="shared" si="18"/>
        <v>27.797599389762858</v>
      </c>
      <c r="Q132" s="157">
        <f t="shared" si="18"/>
        <v>25.552547697309041</v>
      </c>
    </row>
    <row r="133" spans="1:17" ht="12" customHeight="1" x14ac:dyDescent="0.25">
      <c r="A133" s="167" t="s">
        <v>171</v>
      </c>
      <c r="B133" s="132">
        <f>RES_hhdet_tes!B$10</f>
        <v>5.6203339649699213</v>
      </c>
      <c r="C133" s="132">
        <f>RES_hhdet_tes!C$10</f>
        <v>4.3469449568462126</v>
      </c>
      <c r="D133" s="132">
        <f>RES_hhdet_tes!D$10</f>
        <v>7.4398644408171011</v>
      </c>
      <c r="E133" s="132">
        <f>RES_hhdet_tes!E$10</f>
        <v>8.4332233025507257</v>
      </c>
      <c r="F133" s="132">
        <f>RES_hhdet_tes!F$10</f>
        <v>7.0927659690388705</v>
      </c>
      <c r="G133" s="132">
        <f>RES_hhdet_tes!G$10</f>
        <v>6.763419084068472</v>
      </c>
      <c r="H133" s="132">
        <f>RES_hhdet_tes!H$10</f>
        <v>6.7394507677119213</v>
      </c>
      <c r="I133" s="132">
        <f>RES_hhdet_tes!I$10</f>
        <v>6.8413452458310022</v>
      </c>
      <c r="J133" s="132">
        <f>RES_hhdet_tes!J$10</f>
        <v>6.2823745616112765</v>
      </c>
      <c r="K133" s="132">
        <f>RES_hhdet_tes!K$10</f>
        <v>4.4756294710791611</v>
      </c>
      <c r="L133" s="132">
        <f>RES_hhdet_tes!L$10</f>
        <v>5.8580904408733145</v>
      </c>
      <c r="M133" s="132">
        <f>RES_hhdet_tes!M$10</f>
        <v>7.0866407350163287</v>
      </c>
      <c r="N133" s="132">
        <f>RES_hhdet_tes!N$10</f>
        <v>7.3077229255385205</v>
      </c>
      <c r="O133" s="132">
        <f>RES_hhdet_tes!O$10</f>
        <v>7.0401850927819511</v>
      </c>
      <c r="P133" s="132">
        <f>RES_hhdet_tes!P$10</f>
        <v>5.5113240238555532</v>
      </c>
      <c r="Q133" s="132">
        <f>RES_hhdet_tes!Q$10</f>
        <v>5.8012190382571376</v>
      </c>
    </row>
    <row r="134" spans="1:17" ht="12" customHeight="1" x14ac:dyDescent="0.25">
      <c r="A134" s="167" t="s">
        <v>144</v>
      </c>
      <c r="B134" s="132">
        <f>RES_hhdet_tes!B$11</f>
        <v>0.69412438585416303</v>
      </c>
      <c r="C134" s="132">
        <f>RES_hhdet_tes!C$11</f>
        <v>0.67371108614449982</v>
      </c>
      <c r="D134" s="132">
        <f>RES_hhdet_tes!D$11</f>
        <v>0.69650199237378607</v>
      </c>
      <c r="E134" s="132">
        <f>RES_hhdet_tes!E$11</f>
        <v>0.72418313588405958</v>
      </c>
      <c r="F134" s="132">
        <f>RES_hhdet_tes!F$11</f>
        <v>0.63629531895388836</v>
      </c>
      <c r="G134" s="132">
        <f>RES_hhdet_tes!G$11</f>
        <v>0.54527202369879857</v>
      </c>
      <c r="H134" s="132">
        <f>RES_hhdet_tes!H$11</f>
        <v>0.52119998554434821</v>
      </c>
      <c r="I134" s="132">
        <f>RES_hhdet_tes!I$11</f>
        <v>0.470727004810295</v>
      </c>
      <c r="J134" s="132">
        <f>RES_hhdet_tes!J$11</f>
        <v>0.42145824066481824</v>
      </c>
      <c r="K134" s="132">
        <f>RES_hhdet_tes!K$11</f>
        <v>0.31557317914077448</v>
      </c>
      <c r="L134" s="132">
        <f>RES_hhdet_tes!L$11</f>
        <v>0.32977077506858604</v>
      </c>
      <c r="M134" s="132">
        <f>RES_hhdet_tes!M$11</f>
        <v>0.37320951718814288</v>
      </c>
      <c r="N134" s="132">
        <f>RES_hhdet_tes!N$11</f>
        <v>0.35238455071830932</v>
      </c>
      <c r="O134" s="132">
        <f>RES_hhdet_tes!O$11</f>
        <v>0.29242425183947357</v>
      </c>
      <c r="P134" s="132">
        <f>RES_hhdet_tes!P$11</f>
        <v>0.2182130620826134</v>
      </c>
      <c r="Q134" s="132">
        <f>RES_hhdet_tes!Q$11</f>
        <v>0.19001488108034148</v>
      </c>
    </row>
    <row r="135" spans="1:17" ht="12" customHeight="1" x14ac:dyDescent="0.25">
      <c r="A135" s="167" t="s">
        <v>143</v>
      </c>
      <c r="B135" s="132">
        <f>SUM(B136:B137)</f>
        <v>0</v>
      </c>
      <c r="C135" s="132">
        <f t="shared" ref="C135:Q135" si="19">SUM(C136:C137)</f>
        <v>0</v>
      </c>
      <c r="D135" s="132">
        <f t="shared" si="19"/>
        <v>0</v>
      </c>
      <c r="E135" s="132">
        <f t="shared" si="19"/>
        <v>0</v>
      </c>
      <c r="F135" s="132">
        <f t="shared" si="19"/>
        <v>0</v>
      </c>
      <c r="G135" s="132">
        <f t="shared" si="19"/>
        <v>0</v>
      </c>
      <c r="H135" s="132">
        <f t="shared" si="19"/>
        <v>0</v>
      </c>
      <c r="I135" s="132">
        <f t="shared" si="19"/>
        <v>0</v>
      </c>
      <c r="J135" s="132">
        <f t="shared" si="19"/>
        <v>0</v>
      </c>
      <c r="K135" s="132">
        <f t="shared" si="19"/>
        <v>0</v>
      </c>
      <c r="L135" s="132">
        <f t="shared" si="19"/>
        <v>2.4233924283818334E-2</v>
      </c>
      <c r="M135" s="132">
        <f t="shared" si="19"/>
        <v>3.3494879862053718E-2</v>
      </c>
      <c r="N135" s="132">
        <f t="shared" si="19"/>
        <v>3.1871077155081404E-2</v>
      </c>
      <c r="O135" s="132">
        <f t="shared" si="19"/>
        <v>2.8300126276773974E-2</v>
      </c>
      <c r="P135" s="132">
        <f t="shared" si="19"/>
        <v>2.1731450649103673E-2</v>
      </c>
      <c r="Q135" s="132">
        <f t="shared" si="19"/>
        <v>1.8390135930692452E-2</v>
      </c>
    </row>
    <row r="136" spans="1:17" ht="12" customHeight="1" x14ac:dyDescent="0.25">
      <c r="A136" s="166" t="s">
        <v>57</v>
      </c>
      <c r="B136" s="165">
        <f>RES_hhdet_tes!B$13</f>
        <v>0</v>
      </c>
      <c r="C136" s="165">
        <f>RES_hhdet_tes!C$13</f>
        <v>0</v>
      </c>
      <c r="D136" s="165">
        <f>RES_hhdet_tes!D$13</f>
        <v>0</v>
      </c>
      <c r="E136" s="165">
        <f>RES_hhdet_tes!E$13</f>
        <v>0</v>
      </c>
      <c r="F136" s="165">
        <f>RES_hhdet_tes!F$13</f>
        <v>0</v>
      </c>
      <c r="G136" s="165">
        <f>RES_hhdet_tes!G$13</f>
        <v>0</v>
      </c>
      <c r="H136" s="165">
        <f>RES_hhdet_tes!H$13</f>
        <v>0</v>
      </c>
      <c r="I136" s="165">
        <f>RES_hhdet_tes!I$13</f>
        <v>0</v>
      </c>
      <c r="J136" s="165">
        <f>RES_hhdet_tes!J$13</f>
        <v>0</v>
      </c>
      <c r="K136" s="165">
        <f>RES_hhdet_tes!K$13</f>
        <v>0</v>
      </c>
      <c r="L136" s="165">
        <f>RES_hhdet_tes!L$13</f>
        <v>1.5221274662358513E-2</v>
      </c>
      <c r="M136" s="165">
        <f>RES_hhdet_tes!M$13</f>
        <v>2.1014087949069515E-2</v>
      </c>
      <c r="N136" s="165">
        <f>RES_hhdet_tes!N$13</f>
        <v>1.9858549224864949E-2</v>
      </c>
      <c r="O136" s="165">
        <f>RES_hhdet_tes!O$13</f>
        <v>1.7531074319324075E-2</v>
      </c>
      <c r="P136" s="165">
        <f>RES_hhdet_tes!P$13</f>
        <v>1.3383195031221443E-2</v>
      </c>
      <c r="Q136" s="165">
        <f>RES_hhdet_tes!Q$13</f>
        <v>1.1257467464645732E-2</v>
      </c>
    </row>
    <row r="137" spans="1:17" ht="12" customHeight="1" x14ac:dyDescent="0.25">
      <c r="A137" s="147" t="s">
        <v>59</v>
      </c>
      <c r="B137" s="164">
        <f>RES_hhdet_tes!B$14</f>
        <v>0</v>
      </c>
      <c r="C137" s="164">
        <f>RES_hhdet_tes!C$14</f>
        <v>0</v>
      </c>
      <c r="D137" s="164">
        <f>RES_hhdet_tes!D$14</f>
        <v>0</v>
      </c>
      <c r="E137" s="164">
        <f>RES_hhdet_tes!E$14</f>
        <v>0</v>
      </c>
      <c r="F137" s="164">
        <f>RES_hhdet_tes!F$14</f>
        <v>0</v>
      </c>
      <c r="G137" s="164">
        <f>RES_hhdet_tes!G$14</f>
        <v>0</v>
      </c>
      <c r="H137" s="164">
        <f>RES_hhdet_tes!H$14</f>
        <v>0</v>
      </c>
      <c r="I137" s="164">
        <f>RES_hhdet_tes!I$14</f>
        <v>0</v>
      </c>
      <c r="J137" s="164">
        <f>RES_hhdet_tes!J$14</f>
        <v>0</v>
      </c>
      <c r="K137" s="164">
        <f>RES_hhdet_tes!K$14</f>
        <v>0</v>
      </c>
      <c r="L137" s="164">
        <f>RES_hhdet_tes!L$14</f>
        <v>9.0126496214598204E-3</v>
      </c>
      <c r="M137" s="164">
        <f>RES_hhdet_tes!M$14</f>
        <v>1.2480791912984204E-2</v>
      </c>
      <c r="N137" s="164">
        <f>RES_hhdet_tes!N$14</f>
        <v>1.2012527930216453E-2</v>
      </c>
      <c r="O137" s="164">
        <f>RES_hhdet_tes!O$14</f>
        <v>1.0769051957449899E-2</v>
      </c>
      <c r="P137" s="164">
        <f>RES_hhdet_tes!P$14</f>
        <v>8.3482556178822321E-3</v>
      </c>
      <c r="Q137" s="164">
        <f>RES_hhdet_tes!Q$14</f>
        <v>7.1326684660467194E-3</v>
      </c>
    </row>
    <row r="138" spans="1:17" ht="12" customHeight="1" x14ac:dyDescent="0.25">
      <c r="A138" s="163" t="s">
        <v>142</v>
      </c>
      <c r="B138" s="162">
        <f>RES_hhdet_tes!B$15</f>
        <v>37.710009419993483</v>
      </c>
      <c r="C138" s="162">
        <f>RES_hhdet_tes!C$15</f>
        <v>38.24081184962504</v>
      </c>
      <c r="D138" s="162">
        <f>RES_hhdet_tes!D$15</f>
        <v>38.991845152013013</v>
      </c>
      <c r="E138" s="162">
        <f>RES_hhdet_tes!E$15</f>
        <v>41.83732055837789</v>
      </c>
      <c r="F138" s="162">
        <f>RES_hhdet_tes!F$15</f>
        <v>38.580098804899293</v>
      </c>
      <c r="G138" s="162">
        <f>RES_hhdet_tes!G$15</f>
        <v>33.55768784873144</v>
      </c>
      <c r="H138" s="162">
        <f>RES_hhdet_tes!H$15</f>
        <v>34.308490474642426</v>
      </c>
      <c r="I138" s="162">
        <f>RES_hhdet_tes!I$15</f>
        <v>31.388454231354014</v>
      </c>
      <c r="J138" s="162">
        <f>RES_hhdet_tes!J$15</f>
        <v>31.771473073407837</v>
      </c>
      <c r="K138" s="162">
        <f>RES_hhdet_tes!K$15</f>
        <v>25.153063646535202</v>
      </c>
      <c r="L138" s="162">
        <f>RES_hhdet_tes!L$15</f>
        <v>27.095011941727275</v>
      </c>
      <c r="M138" s="162">
        <f>RES_hhdet_tes!M$15</f>
        <v>33.011388344629957</v>
      </c>
      <c r="N138" s="162">
        <f>RES_hhdet_tes!N$15</f>
        <v>30.974893804696265</v>
      </c>
      <c r="O138" s="162">
        <f>RES_hhdet_tes!O$15</f>
        <v>25.526286136956191</v>
      </c>
      <c r="P138" s="162">
        <f>RES_hhdet_tes!P$15</f>
        <v>20.112899700745942</v>
      </c>
      <c r="Q138" s="162">
        <f>RES_hhdet_tes!Q$15</f>
        <v>17.872426334389591</v>
      </c>
    </row>
    <row r="139" spans="1:17" ht="12" customHeight="1" x14ac:dyDescent="0.25">
      <c r="A139" s="161" t="s">
        <v>141</v>
      </c>
      <c r="B139" s="160">
        <f>SUM(B140:B141)</f>
        <v>0</v>
      </c>
      <c r="C139" s="160">
        <f t="shared" ref="C139:Q139" si="20">SUM(C140:C141)</f>
        <v>0</v>
      </c>
      <c r="D139" s="160">
        <f t="shared" si="20"/>
        <v>0</v>
      </c>
      <c r="E139" s="160">
        <f t="shared" si="20"/>
        <v>0</v>
      </c>
      <c r="F139" s="160">
        <f t="shared" si="20"/>
        <v>0</v>
      </c>
      <c r="G139" s="160">
        <f t="shared" si="20"/>
        <v>0</v>
      </c>
      <c r="H139" s="160">
        <f t="shared" si="20"/>
        <v>0</v>
      </c>
      <c r="I139" s="160">
        <f t="shared" si="20"/>
        <v>0</v>
      </c>
      <c r="J139" s="160">
        <f t="shared" si="20"/>
        <v>0</v>
      </c>
      <c r="K139" s="160">
        <f t="shared" si="20"/>
        <v>0</v>
      </c>
      <c r="L139" s="160">
        <f t="shared" si="20"/>
        <v>1.9051429125860482</v>
      </c>
      <c r="M139" s="160">
        <f t="shared" si="20"/>
        <v>2.8056095003190351</v>
      </c>
      <c r="N139" s="160">
        <f t="shared" si="20"/>
        <v>2.691798023597257</v>
      </c>
      <c r="O139" s="160">
        <f t="shared" si="20"/>
        <v>2.4010612622708525</v>
      </c>
      <c r="P139" s="160">
        <f t="shared" si="20"/>
        <v>1.9334311524296481</v>
      </c>
      <c r="Q139" s="160">
        <f t="shared" si="20"/>
        <v>1.6704973076512766</v>
      </c>
    </row>
    <row r="140" spans="1:17" ht="12" customHeight="1" x14ac:dyDescent="0.25">
      <c r="A140" s="148" t="s">
        <v>60</v>
      </c>
      <c r="B140" s="156">
        <f>RES_hhdet_tes!B$17</f>
        <v>0</v>
      </c>
      <c r="C140" s="156">
        <f>RES_hhdet_tes!C$17</f>
        <v>0</v>
      </c>
      <c r="D140" s="156">
        <f>RES_hhdet_tes!D$17</f>
        <v>0</v>
      </c>
      <c r="E140" s="156">
        <f>RES_hhdet_tes!E$17</f>
        <v>0</v>
      </c>
      <c r="F140" s="156">
        <f>RES_hhdet_tes!F$17</f>
        <v>0</v>
      </c>
      <c r="G140" s="156">
        <f>RES_hhdet_tes!G$17</f>
        <v>0</v>
      </c>
      <c r="H140" s="156">
        <f>RES_hhdet_tes!H$17</f>
        <v>0</v>
      </c>
      <c r="I140" s="156">
        <f>RES_hhdet_tes!I$17</f>
        <v>0</v>
      </c>
      <c r="J140" s="156">
        <f>RES_hhdet_tes!J$17</f>
        <v>0</v>
      </c>
      <c r="K140" s="156">
        <f>RES_hhdet_tes!K$17</f>
        <v>0</v>
      </c>
      <c r="L140" s="156">
        <f>RES_hhdet_tes!L$17</f>
        <v>1.2497430321134901</v>
      </c>
      <c r="M140" s="156">
        <f>RES_hhdet_tes!M$17</f>
        <v>1.8574441134881807</v>
      </c>
      <c r="N140" s="156">
        <f>RES_hhdet_tes!N$17</f>
        <v>1.7425107931985726</v>
      </c>
      <c r="O140" s="156">
        <f>RES_hhdet_tes!O$17</f>
        <v>1.5297741589175877</v>
      </c>
      <c r="P140" s="156">
        <f>RES_hhdet_tes!P$17</f>
        <v>1.2318781915367643</v>
      </c>
      <c r="Q140" s="156">
        <f>RES_hhdet_tes!Q$17</f>
        <v>1.0568625774091733</v>
      </c>
    </row>
    <row r="141" spans="1:17" ht="12" customHeight="1" x14ac:dyDescent="0.25">
      <c r="A141" s="148" t="s">
        <v>59</v>
      </c>
      <c r="B141" s="156">
        <f>RES_hhdet_tes!B$18</f>
        <v>0</v>
      </c>
      <c r="C141" s="156">
        <f>RES_hhdet_tes!C$18</f>
        <v>0</v>
      </c>
      <c r="D141" s="156">
        <f>RES_hhdet_tes!D$18</f>
        <v>0</v>
      </c>
      <c r="E141" s="156">
        <f>RES_hhdet_tes!E$18</f>
        <v>0</v>
      </c>
      <c r="F141" s="156">
        <f>RES_hhdet_tes!F$18</f>
        <v>0</v>
      </c>
      <c r="G141" s="156">
        <f>RES_hhdet_tes!G$18</f>
        <v>0</v>
      </c>
      <c r="H141" s="156">
        <f>RES_hhdet_tes!H$18</f>
        <v>0</v>
      </c>
      <c r="I141" s="156">
        <f>RES_hhdet_tes!I$18</f>
        <v>0</v>
      </c>
      <c r="J141" s="156">
        <f>RES_hhdet_tes!J$18</f>
        <v>0</v>
      </c>
      <c r="K141" s="156">
        <f>RES_hhdet_tes!K$18</f>
        <v>0</v>
      </c>
      <c r="L141" s="156">
        <f>RES_hhdet_tes!L$18</f>
        <v>0.65539988047255815</v>
      </c>
      <c r="M141" s="156">
        <f>RES_hhdet_tes!M$18</f>
        <v>0.94816538683085427</v>
      </c>
      <c r="N141" s="156">
        <f>RES_hhdet_tes!N$18</f>
        <v>0.94928723039868435</v>
      </c>
      <c r="O141" s="156">
        <f>RES_hhdet_tes!O$18</f>
        <v>0.87128710335326476</v>
      </c>
      <c r="P141" s="156">
        <f>RES_hhdet_tes!P$18</f>
        <v>0.70155296089288399</v>
      </c>
      <c r="Q141" s="156">
        <f>RES_hhdet_tes!Q$18</f>
        <v>0.61363473024210335</v>
      </c>
    </row>
    <row r="142" spans="1:17" ht="12" customHeight="1" x14ac:dyDescent="0.25">
      <c r="A142" s="158" t="s">
        <v>62</v>
      </c>
      <c r="B142" s="157">
        <f>SUM(B143:B145)</f>
        <v>31.766783885126955</v>
      </c>
      <c r="C142" s="157">
        <f t="shared" ref="C142:Q142" si="21">SUM(C143:C145)</f>
        <v>32.000044631616042</v>
      </c>
      <c r="D142" s="157">
        <f t="shared" si="21"/>
        <v>33.957963185665655</v>
      </c>
      <c r="E142" s="157">
        <f t="shared" si="21"/>
        <v>36.089493912184061</v>
      </c>
      <c r="F142" s="157">
        <f t="shared" si="21"/>
        <v>33.441354380777071</v>
      </c>
      <c r="G142" s="157">
        <f t="shared" si="21"/>
        <v>30.12389212107211</v>
      </c>
      <c r="H142" s="157">
        <f t="shared" si="21"/>
        <v>29.610244870751163</v>
      </c>
      <c r="I142" s="157">
        <f t="shared" si="21"/>
        <v>27.418016784250621</v>
      </c>
      <c r="J142" s="157">
        <f t="shared" si="21"/>
        <v>26.441304531628941</v>
      </c>
      <c r="K142" s="157">
        <f t="shared" si="21"/>
        <v>20.46963731738542</v>
      </c>
      <c r="L142" s="157">
        <f t="shared" si="21"/>
        <v>24.309653622597608</v>
      </c>
      <c r="M142" s="157">
        <f t="shared" si="21"/>
        <v>28.551290021747732</v>
      </c>
      <c r="N142" s="157">
        <f t="shared" si="21"/>
        <v>27.699811141015417</v>
      </c>
      <c r="O142" s="157">
        <f t="shared" si="21"/>
        <v>23.634050615438618</v>
      </c>
      <c r="P142" s="157">
        <f t="shared" si="21"/>
        <v>18.683998383984726</v>
      </c>
      <c r="Q142" s="157">
        <f t="shared" si="21"/>
        <v>16.959793192942609</v>
      </c>
    </row>
    <row r="143" spans="1:17" ht="12" customHeight="1" x14ac:dyDescent="0.25">
      <c r="A143" s="23" t="s">
        <v>58</v>
      </c>
      <c r="B143" s="156">
        <f>RES_hhdet_tes!B$20</f>
        <v>4.7633601757169099</v>
      </c>
      <c r="C143" s="156">
        <f>RES_hhdet_tes!C$20</f>
        <v>3.4379492907814102</v>
      </c>
      <c r="D143" s="156">
        <f>RES_hhdet_tes!D$20</f>
        <v>5.5051807399702337</v>
      </c>
      <c r="E143" s="156">
        <f>RES_hhdet_tes!E$20</f>
        <v>6.1601181790759023</v>
      </c>
      <c r="F143" s="156">
        <f>RES_hhdet_tes!F$20</f>
        <v>5.2230600989809179</v>
      </c>
      <c r="G143" s="156">
        <f>RES_hhdet_tes!G$20</f>
        <v>4.7930301737012995</v>
      </c>
      <c r="H143" s="156">
        <f>RES_hhdet_tes!H$20</f>
        <v>4.6968901305666559</v>
      </c>
      <c r="I143" s="156">
        <f>RES_hhdet_tes!I$20</f>
        <v>4.3813157190364151</v>
      </c>
      <c r="J143" s="156">
        <f>RES_hhdet_tes!J$20</f>
        <v>3.8288276219986801</v>
      </c>
      <c r="K143" s="156">
        <f>RES_hhdet_tes!K$20</f>
        <v>2.6546246632384864</v>
      </c>
      <c r="L143" s="156">
        <f>RES_hhdet_tes!L$20</f>
        <v>3.4320059426218816</v>
      </c>
      <c r="M143" s="156">
        <f>RES_hhdet_tes!M$20</f>
        <v>3.3012843823180331</v>
      </c>
      <c r="N143" s="156">
        <f>RES_hhdet_tes!N$20</f>
        <v>3.1927036448526369</v>
      </c>
      <c r="O143" s="156">
        <f>RES_hhdet_tes!O$20</f>
        <v>2.5606413811061897</v>
      </c>
      <c r="P143" s="156">
        <f>RES_hhdet_tes!P$20</f>
        <v>1.7074869450716497</v>
      </c>
      <c r="Q143" s="156">
        <f>RES_hhdet_tes!Q$20</f>
        <v>1.7022273444540623</v>
      </c>
    </row>
    <row r="144" spans="1:17" ht="12" customHeight="1" x14ac:dyDescent="0.25">
      <c r="A144" s="23" t="s">
        <v>57</v>
      </c>
      <c r="B144" s="156">
        <f>RES_hhdet_tes!B$21</f>
        <v>0.2158575998511465</v>
      </c>
      <c r="C144" s="156">
        <f>RES_hhdet_tes!C$21</f>
        <v>0.38549632697462638</v>
      </c>
      <c r="D144" s="156">
        <f>RES_hhdet_tes!D$21</f>
        <v>0.58754587187903839</v>
      </c>
      <c r="E144" s="156">
        <f>RES_hhdet_tes!E$21</f>
        <v>1.0683761306712507</v>
      </c>
      <c r="F144" s="156">
        <f>RES_hhdet_tes!F$21</f>
        <v>1.2771264203397017</v>
      </c>
      <c r="G144" s="156">
        <f>RES_hhdet_tes!G$21</f>
        <v>1.1305013875465375</v>
      </c>
      <c r="H144" s="156">
        <f>RES_hhdet_tes!H$21</f>
        <v>1.1958428285840246</v>
      </c>
      <c r="I144" s="156">
        <f>RES_hhdet_tes!I$21</f>
        <v>1.0082554355237781</v>
      </c>
      <c r="J144" s="156">
        <f>RES_hhdet_tes!J$21</f>
        <v>0.82180716906537277</v>
      </c>
      <c r="K144" s="156">
        <f>RES_hhdet_tes!K$21</f>
        <v>0.73754143952350226</v>
      </c>
      <c r="L144" s="156">
        <f>RES_hhdet_tes!L$21</f>
        <v>0.69520210224755119</v>
      </c>
      <c r="M144" s="156">
        <f>RES_hhdet_tes!M$21</f>
        <v>1.1557272325112629</v>
      </c>
      <c r="N144" s="156">
        <f>RES_hhdet_tes!N$21</f>
        <v>1.019386710644631</v>
      </c>
      <c r="O144" s="156">
        <f>RES_hhdet_tes!O$21</f>
        <v>0.89675074593475002</v>
      </c>
      <c r="P144" s="156">
        <f>RES_hhdet_tes!P$21</f>
        <v>0.66157372139279325</v>
      </c>
      <c r="Q144" s="156">
        <f>RES_hhdet_tes!Q$21</f>
        <v>0.97796783849250557</v>
      </c>
    </row>
    <row r="145" spans="1:17" ht="12" customHeight="1" x14ac:dyDescent="0.25">
      <c r="A145" s="29" t="s">
        <v>140</v>
      </c>
      <c r="B145" s="57">
        <f>RES_hhdet_tes!B$22</f>
        <v>26.787566109558899</v>
      </c>
      <c r="C145" s="57">
        <f>RES_hhdet_tes!C$22</f>
        <v>28.176599013860006</v>
      </c>
      <c r="D145" s="57">
        <f>RES_hhdet_tes!D$22</f>
        <v>27.865236573816382</v>
      </c>
      <c r="E145" s="57">
        <f>RES_hhdet_tes!E$22</f>
        <v>28.860999602436905</v>
      </c>
      <c r="F145" s="57">
        <f>RES_hhdet_tes!F$22</f>
        <v>26.941167861456449</v>
      </c>
      <c r="G145" s="57">
        <f>RES_hhdet_tes!G$22</f>
        <v>24.200360559824272</v>
      </c>
      <c r="H145" s="57">
        <f>RES_hhdet_tes!H$22</f>
        <v>23.717511911600482</v>
      </c>
      <c r="I145" s="57">
        <f>RES_hhdet_tes!I$22</f>
        <v>22.028445629690427</v>
      </c>
      <c r="J145" s="57">
        <f>RES_hhdet_tes!J$22</f>
        <v>21.790669740564887</v>
      </c>
      <c r="K145" s="57">
        <f>RES_hhdet_tes!K$22</f>
        <v>17.077471214623433</v>
      </c>
      <c r="L145" s="57">
        <f>RES_hhdet_tes!L$22</f>
        <v>20.182445577728174</v>
      </c>
      <c r="M145" s="57">
        <f>RES_hhdet_tes!M$22</f>
        <v>24.094278406918438</v>
      </c>
      <c r="N145" s="57">
        <f>RES_hhdet_tes!N$22</f>
        <v>23.48772078551815</v>
      </c>
      <c r="O145" s="57">
        <f>RES_hhdet_tes!O$22</f>
        <v>20.176658488397678</v>
      </c>
      <c r="P145" s="57">
        <f>RES_hhdet_tes!P$22</f>
        <v>16.314937717520284</v>
      </c>
      <c r="Q145" s="57">
        <f>RES_hhdet_tes!Q$22</f>
        <v>14.279598009996041</v>
      </c>
    </row>
    <row r="147" spans="1:17" ht="12" customHeight="1" x14ac:dyDescent="0.25">
      <c r="A147" s="152" t="s">
        <v>199</v>
      </c>
      <c r="B147" s="175">
        <f t="shared" ref="B147:Q162" si="22">IF(B126=0,"",B126/B105)</f>
        <v>0.48354785855974464</v>
      </c>
      <c r="C147" s="175">
        <f t="shared" si="22"/>
        <v>0.51044224317635656</v>
      </c>
      <c r="D147" s="175">
        <f t="shared" si="22"/>
        <v>0.48731312841965069</v>
      </c>
      <c r="E147" s="175">
        <f t="shared" si="22"/>
        <v>0.48823719986689285</v>
      </c>
      <c r="F147" s="175">
        <f t="shared" si="22"/>
        <v>0.49852482719535196</v>
      </c>
      <c r="G147" s="175">
        <f t="shared" si="22"/>
        <v>0.501126041033367</v>
      </c>
      <c r="H147" s="175">
        <f t="shared" si="22"/>
        <v>0.50553752817716646</v>
      </c>
      <c r="I147" s="175">
        <f t="shared" si="22"/>
        <v>0.51219107575879441</v>
      </c>
      <c r="J147" s="175">
        <f t="shared" si="22"/>
        <v>0.52238332992295</v>
      </c>
      <c r="K147" s="175">
        <f t="shared" si="22"/>
        <v>0.53462633488588673</v>
      </c>
      <c r="L147" s="175">
        <f t="shared" si="22"/>
        <v>0.5329406339592474</v>
      </c>
      <c r="M147" s="175">
        <f t="shared" si="22"/>
        <v>0.53822916122238207</v>
      </c>
      <c r="N147" s="175">
        <f t="shared" si="22"/>
        <v>0.53948738493125525</v>
      </c>
      <c r="O147" s="175">
        <f t="shared" si="22"/>
        <v>0.54287217153019629</v>
      </c>
      <c r="P147" s="175">
        <f t="shared" si="22"/>
        <v>0.55429750631550812</v>
      </c>
      <c r="Q147" s="175">
        <f t="shared" si="22"/>
        <v>0.54725221678864666</v>
      </c>
    </row>
    <row r="148" spans="1:17" ht="12" customHeight="1" x14ac:dyDescent="0.25">
      <c r="A148" s="158" t="s">
        <v>65</v>
      </c>
      <c r="B148" s="169">
        <f t="shared" si="22"/>
        <v>0.43872977660109846</v>
      </c>
      <c r="C148" s="169">
        <f t="shared" si="22"/>
        <v>0.44315135304928766</v>
      </c>
      <c r="D148" s="169">
        <f t="shared" si="22"/>
        <v>0.44283821504489845</v>
      </c>
      <c r="E148" s="169">
        <f t="shared" si="22"/>
        <v>0.44558578816310862</v>
      </c>
      <c r="F148" s="169">
        <f t="shared" si="22"/>
        <v>0.44558182717351019</v>
      </c>
      <c r="G148" s="169">
        <f t="shared" si="22"/>
        <v>0.44813241745675125</v>
      </c>
      <c r="H148" s="169">
        <f t="shared" si="22"/>
        <v>0.4499238260290167</v>
      </c>
      <c r="I148" s="169">
        <f t="shared" si="22"/>
        <v>0.45038802021479379</v>
      </c>
      <c r="J148" s="169">
        <f t="shared" si="22"/>
        <v>0.45495283069744918</v>
      </c>
      <c r="K148" s="169">
        <f t="shared" si="22"/>
        <v>0.45983049189438396</v>
      </c>
      <c r="L148" s="169">
        <f t="shared" si="22"/>
        <v>0.46653809322373146</v>
      </c>
      <c r="M148" s="169">
        <f t="shared" si="22"/>
        <v>0.47335519986029073</v>
      </c>
      <c r="N148" s="169">
        <f t="shared" si="22"/>
        <v>0.47517982244798007</v>
      </c>
      <c r="O148" s="169">
        <f t="shared" si="22"/>
        <v>0.47693054839285615</v>
      </c>
      <c r="P148" s="169">
        <f t="shared" si="22"/>
        <v>0.4808247607739557</v>
      </c>
      <c r="Q148" s="169">
        <f t="shared" si="22"/>
        <v>0.48177645673225394</v>
      </c>
    </row>
    <row r="149" spans="1:17" ht="12" customHeight="1" x14ac:dyDescent="0.25">
      <c r="A149" s="23" t="s">
        <v>58</v>
      </c>
      <c r="B149" s="73">
        <f t="shared" si="22"/>
        <v>0.43650087235647417</v>
      </c>
      <c r="C149" s="73">
        <f t="shared" si="22"/>
        <v>0.43816061029955983</v>
      </c>
      <c r="D149" s="73">
        <f t="shared" si="22"/>
        <v>0.44131642965405815</v>
      </c>
      <c r="E149" s="73">
        <f t="shared" si="22"/>
        <v>0.44410405291449428</v>
      </c>
      <c r="F149" s="73">
        <f t="shared" si="22"/>
        <v>0.44471751144439736</v>
      </c>
      <c r="G149" s="73">
        <f t="shared" si="22"/>
        <v>0.44589306277885504</v>
      </c>
      <c r="H149" s="73">
        <f t="shared" si="22"/>
        <v>0.44763340899905718</v>
      </c>
      <c r="I149" s="73">
        <f t="shared" si="22"/>
        <v>0.44849085451219228</v>
      </c>
      <c r="J149" s="73">
        <f t="shared" si="22"/>
        <v>0.44970042295828278</v>
      </c>
      <c r="K149" s="73">
        <f t="shared" si="22"/>
        <v>0.45325437520446732</v>
      </c>
      <c r="L149" s="73">
        <f t="shared" si="22"/>
        <v>0.46094291396266124</v>
      </c>
      <c r="M149" s="73">
        <f t="shared" si="22"/>
        <v>0.46737769048825079</v>
      </c>
      <c r="N149" s="73">
        <f t="shared" si="22"/>
        <v>0.47125571488879009</v>
      </c>
      <c r="O149" s="73">
        <f t="shared" si="22"/>
        <v>0.47450444309740647</v>
      </c>
      <c r="P149" s="73">
        <f t="shared" si="22"/>
        <v>0.47741029787380684</v>
      </c>
      <c r="Q149" s="73">
        <f t="shared" si="22"/>
        <v>0.47842243390013089</v>
      </c>
    </row>
    <row r="150" spans="1:17" ht="12" customHeight="1" x14ac:dyDescent="0.25">
      <c r="A150" s="23" t="s">
        <v>60</v>
      </c>
      <c r="B150" s="73">
        <f t="shared" si="22"/>
        <v>1.0000000000000007</v>
      </c>
      <c r="C150" s="73">
        <f t="shared" si="22"/>
        <v>1</v>
      </c>
      <c r="D150" s="73">
        <f t="shared" si="22"/>
        <v>1</v>
      </c>
      <c r="E150" s="73">
        <f t="shared" si="22"/>
        <v>1.0000000000000002</v>
      </c>
      <c r="F150" s="73">
        <f t="shared" si="22"/>
        <v>1</v>
      </c>
      <c r="G150" s="73">
        <f t="shared" si="22"/>
        <v>0.99999999999999989</v>
      </c>
      <c r="H150" s="73">
        <f t="shared" si="22"/>
        <v>1.0000000000000004</v>
      </c>
      <c r="I150" s="73">
        <f t="shared" si="22"/>
        <v>0.99999999999999978</v>
      </c>
      <c r="J150" s="73">
        <f t="shared" si="22"/>
        <v>1.0000000000000002</v>
      </c>
      <c r="K150" s="73">
        <f t="shared" si="22"/>
        <v>0.99999999999999989</v>
      </c>
      <c r="L150" s="73">
        <f t="shared" si="22"/>
        <v>0.99999999999999933</v>
      </c>
      <c r="M150" s="73">
        <f t="shared" si="22"/>
        <v>1</v>
      </c>
      <c r="N150" s="73">
        <f t="shared" si="22"/>
        <v>1.0000000000000004</v>
      </c>
      <c r="O150" s="73">
        <f t="shared" si="22"/>
        <v>0.99999999999999967</v>
      </c>
      <c r="P150" s="73">
        <f t="shared" si="22"/>
        <v>0.99999999999999967</v>
      </c>
      <c r="Q150" s="73">
        <f t="shared" si="22"/>
        <v>1</v>
      </c>
    </row>
    <row r="151" spans="1:17" ht="12" customHeight="1" x14ac:dyDescent="0.25">
      <c r="A151" s="158" t="s">
        <v>112</v>
      </c>
      <c r="B151" s="169">
        <f t="shared" si="22"/>
        <v>1.4777416635507929</v>
      </c>
      <c r="C151" s="169">
        <f t="shared" si="22"/>
        <v>1.5047463198084403</v>
      </c>
      <c r="D151" s="169">
        <f t="shared" si="22"/>
        <v>1.5533764942340458</v>
      </c>
      <c r="E151" s="169">
        <f t="shared" si="22"/>
        <v>1.6137230725731884</v>
      </c>
      <c r="F151" s="169">
        <f t="shared" si="22"/>
        <v>1.6940819155742293</v>
      </c>
      <c r="G151" s="169">
        <f t="shared" si="22"/>
        <v>1.7428567014626191</v>
      </c>
      <c r="H151" s="169">
        <f t="shared" si="22"/>
        <v>1.8085249373754935</v>
      </c>
      <c r="I151" s="169">
        <f t="shared" si="22"/>
        <v>1.849677753976821</v>
      </c>
      <c r="J151" s="169">
        <f t="shared" si="22"/>
        <v>1.8983270520575282</v>
      </c>
      <c r="K151" s="169">
        <f t="shared" si="22"/>
        <v>1.9153418210365338</v>
      </c>
      <c r="L151" s="169">
        <f t="shared" si="22"/>
        <v>2.1163397542271016</v>
      </c>
      <c r="M151" s="169">
        <f t="shared" si="22"/>
        <v>2.2712787891172943</v>
      </c>
      <c r="N151" s="169">
        <f t="shared" si="22"/>
        <v>2.3771679965682289</v>
      </c>
      <c r="O151" s="169">
        <f t="shared" si="22"/>
        <v>2.4694092090236128</v>
      </c>
      <c r="P151" s="169">
        <f t="shared" si="22"/>
        <v>2.5607907761653199</v>
      </c>
      <c r="Q151" s="169">
        <f t="shared" si="22"/>
        <v>2.5934827964899858</v>
      </c>
    </row>
    <row r="152" spans="1:17" ht="12" customHeight="1" x14ac:dyDescent="0.25">
      <c r="A152" s="23" t="s">
        <v>60</v>
      </c>
      <c r="B152" s="73">
        <f t="shared" si="22"/>
        <v>1.4777416635507929</v>
      </c>
      <c r="C152" s="73">
        <f t="shared" si="22"/>
        <v>1.5047463198084403</v>
      </c>
      <c r="D152" s="73">
        <f t="shared" si="22"/>
        <v>1.5533764942340458</v>
      </c>
      <c r="E152" s="73">
        <f t="shared" si="22"/>
        <v>1.6137230725731884</v>
      </c>
      <c r="F152" s="73">
        <f t="shared" si="22"/>
        <v>1.6940819155742293</v>
      </c>
      <c r="G152" s="73">
        <f t="shared" si="22"/>
        <v>1.7428567014626191</v>
      </c>
      <c r="H152" s="73">
        <f t="shared" si="22"/>
        <v>1.8085249373754935</v>
      </c>
      <c r="I152" s="73">
        <f t="shared" si="22"/>
        <v>1.849677753976821</v>
      </c>
      <c r="J152" s="73">
        <f t="shared" si="22"/>
        <v>1.8983270520575282</v>
      </c>
      <c r="K152" s="73">
        <f t="shared" si="22"/>
        <v>1.9153418210365338</v>
      </c>
      <c r="L152" s="73">
        <f t="shared" si="22"/>
        <v>2.1163397542271016</v>
      </c>
      <c r="M152" s="73">
        <f t="shared" si="22"/>
        <v>2.2712787891172943</v>
      </c>
      <c r="N152" s="73">
        <f t="shared" si="22"/>
        <v>2.3771679965682289</v>
      </c>
      <c r="O152" s="73">
        <f t="shared" si="22"/>
        <v>2.4694092090236128</v>
      </c>
      <c r="P152" s="73">
        <f t="shared" si="22"/>
        <v>2.5607907761653199</v>
      </c>
      <c r="Q152" s="73">
        <f t="shared" si="22"/>
        <v>2.5934827964899858</v>
      </c>
    </row>
    <row r="153" spans="1:17" ht="12" customHeight="1" x14ac:dyDescent="0.25">
      <c r="A153" s="158" t="s">
        <v>63</v>
      </c>
      <c r="B153" s="169">
        <f t="shared" si="22"/>
        <v>0.54044541876874352</v>
      </c>
      <c r="C153" s="169">
        <f t="shared" si="22"/>
        <v>0.5563569278615097</v>
      </c>
      <c r="D153" s="169">
        <f t="shared" si="22"/>
        <v>0.55166967021215008</v>
      </c>
      <c r="E153" s="169">
        <f t="shared" si="22"/>
        <v>0.56017207066645003</v>
      </c>
      <c r="F153" s="169">
        <f t="shared" si="22"/>
        <v>0.56956211407334689</v>
      </c>
      <c r="G153" s="169">
        <f t="shared" si="22"/>
        <v>0.5713554771565621</v>
      </c>
      <c r="H153" s="169">
        <f t="shared" si="22"/>
        <v>0.58204371656269616</v>
      </c>
      <c r="I153" s="169">
        <f t="shared" si="22"/>
        <v>0.58653724737223978</v>
      </c>
      <c r="J153" s="169">
        <f t="shared" si="22"/>
        <v>0.60274470095999488</v>
      </c>
      <c r="K153" s="169">
        <f t="shared" si="22"/>
        <v>0.61072441027948832</v>
      </c>
      <c r="L153" s="169">
        <f t="shared" si="22"/>
        <v>0.61368871935776159</v>
      </c>
      <c r="M153" s="169">
        <f t="shared" si="22"/>
        <v>0.6208098131656129</v>
      </c>
      <c r="N153" s="169">
        <f t="shared" si="22"/>
        <v>0.61745652283123986</v>
      </c>
      <c r="O153" s="169">
        <f t="shared" si="22"/>
        <v>0.61054717062060471</v>
      </c>
      <c r="P153" s="169">
        <f t="shared" si="22"/>
        <v>0.61324776567829609</v>
      </c>
      <c r="Q153" s="169">
        <f t="shared" si="22"/>
        <v>0.60326507765357373</v>
      </c>
    </row>
    <row r="154" spans="1:17" ht="12" customHeight="1" x14ac:dyDescent="0.25">
      <c r="A154" s="167" t="s">
        <v>171</v>
      </c>
      <c r="B154" s="174">
        <f t="shared" si="22"/>
        <v>0.38830683315617587</v>
      </c>
      <c r="C154" s="174">
        <f t="shared" si="22"/>
        <v>0.38943731290181988</v>
      </c>
      <c r="D154" s="174">
        <f t="shared" si="22"/>
        <v>0.39414384443615824</v>
      </c>
      <c r="E154" s="174">
        <f t="shared" si="22"/>
        <v>0.39536565884889663</v>
      </c>
      <c r="F154" s="174">
        <f t="shared" si="22"/>
        <v>0.39613404483708908</v>
      </c>
      <c r="G154" s="174">
        <f t="shared" si="22"/>
        <v>0.39652724557337227</v>
      </c>
      <c r="H154" s="174">
        <f t="shared" si="22"/>
        <v>0.39725515787793841</v>
      </c>
      <c r="I154" s="174">
        <f t="shared" si="22"/>
        <v>0.39814323813739239</v>
      </c>
      <c r="J154" s="174">
        <f t="shared" si="22"/>
        <v>0.39904002947859857</v>
      </c>
      <c r="K154" s="174">
        <f t="shared" si="22"/>
        <v>0.40338899099214487</v>
      </c>
      <c r="L154" s="174">
        <f t="shared" si="22"/>
        <v>0.40656582972889732</v>
      </c>
      <c r="M154" s="174">
        <f t="shared" si="22"/>
        <v>0.40828038134196598</v>
      </c>
      <c r="N154" s="174">
        <f t="shared" si="22"/>
        <v>0.40895425084049919</v>
      </c>
      <c r="O154" s="174">
        <f t="shared" si="22"/>
        <v>0.40932576361442274</v>
      </c>
      <c r="P154" s="174">
        <f t="shared" si="22"/>
        <v>0.41091946664791001</v>
      </c>
      <c r="Q154" s="174">
        <f t="shared" si="22"/>
        <v>0.41096106346570194</v>
      </c>
    </row>
    <row r="155" spans="1:17" ht="12" customHeight="1" x14ac:dyDescent="0.25">
      <c r="A155" s="167" t="s">
        <v>144</v>
      </c>
      <c r="B155" s="174">
        <f t="shared" si="22"/>
        <v>0.45093696753620433</v>
      </c>
      <c r="C155" s="174">
        <f t="shared" si="22"/>
        <v>0.45721638027794681</v>
      </c>
      <c r="D155" s="174">
        <f t="shared" si="22"/>
        <v>0.46757715718891568</v>
      </c>
      <c r="E155" s="174">
        <f t="shared" si="22"/>
        <v>0.47718021508405495</v>
      </c>
      <c r="F155" s="174">
        <f t="shared" si="22"/>
        <v>0.4816884024138321</v>
      </c>
      <c r="G155" s="174">
        <f t="shared" si="22"/>
        <v>0.48761657569821681</v>
      </c>
      <c r="H155" s="174">
        <f t="shared" si="22"/>
        <v>0.49837747026700263</v>
      </c>
      <c r="I155" s="174">
        <f t="shared" si="22"/>
        <v>0.51026525653993893</v>
      </c>
      <c r="J155" s="174">
        <f t="shared" si="22"/>
        <v>0.5256714680993827</v>
      </c>
      <c r="K155" s="174">
        <f t="shared" si="22"/>
        <v>0.52733927761306343</v>
      </c>
      <c r="L155" s="174">
        <f t="shared" si="22"/>
        <v>0.5324035144650151</v>
      </c>
      <c r="M155" s="174">
        <f t="shared" si="22"/>
        <v>0.53821000348292836</v>
      </c>
      <c r="N155" s="174">
        <f t="shared" si="22"/>
        <v>0.53865863045686813</v>
      </c>
      <c r="O155" s="174">
        <f t="shared" si="22"/>
        <v>0.54022377773435315</v>
      </c>
      <c r="P155" s="174">
        <f t="shared" si="22"/>
        <v>0.54217165764329023</v>
      </c>
      <c r="Q155" s="174">
        <f t="shared" si="22"/>
        <v>0.54248114791023816</v>
      </c>
    </row>
    <row r="156" spans="1:17" ht="12" customHeight="1" x14ac:dyDescent="0.25">
      <c r="A156" s="167" t="s">
        <v>143</v>
      </c>
      <c r="B156" s="174" t="str">
        <f t="shared" si="22"/>
        <v/>
      </c>
      <c r="C156" s="174" t="str">
        <f t="shared" si="22"/>
        <v/>
      </c>
      <c r="D156" s="174" t="str">
        <f t="shared" si="22"/>
        <v/>
      </c>
      <c r="E156" s="174" t="str">
        <f t="shared" si="22"/>
        <v/>
      </c>
      <c r="F156" s="174" t="str">
        <f t="shared" si="22"/>
        <v/>
      </c>
      <c r="G156" s="174" t="str">
        <f t="shared" si="22"/>
        <v/>
      </c>
      <c r="H156" s="174" t="str">
        <f t="shared" si="22"/>
        <v/>
      </c>
      <c r="I156" s="174" t="str">
        <f t="shared" si="22"/>
        <v/>
      </c>
      <c r="J156" s="174" t="str">
        <f t="shared" si="22"/>
        <v/>
      </c>
      <c r="K156" s="174" t="str">
        <f t="shared" si="22"/>
        <v/>
      </c>
      <c r="L156" s="174">
        <f t="shared" si="22"/>
        <v>0.65247342512335293</v>
      </c>
      <c r="M156" s="174">
        <f t="shared" si="22"/>
        <v>0.65388655855361222</v>
      </c>
      <c r="N156" s="174">
        <f t="shared" si="22"/>
        <v>0.65547419821676323</v>
      </c>
      <c r="O156" s="174">
        <f t="shared" si="22"/>
        <v>0.65692829547611231</v>
      </c>
      <c r="P156" s="174">
        <f t="shared" si="22"/>
        <v>0.65864101124174068</v>
      </c>
      <c r="Q156" s="174">
        <f t="shared" si="22"/>
        <v>0.66022366704918345</v>
      </c>
    </row>
    <row r="157" spans="1:17" ht="12" customHeight="1" x14ac:dyDescent="0.25">
      <c r="A157" s="166" t="s">
        <v>57</v>
      </c>
      <c r="B157" s="173" t="str">
        <f t="shared" si="22"/>
        <v/>
      </c>
      <c r="C157" s="173" t="str">
        <f t="shared" si="22"/>
        <v/>
      </c>
      <c r="D157" s="173" t="str">
        <f t="shared" si="22"/>
        <v/>
      </c>
      <c r="E157" s="173" t="str">
        <f t="shared" si="22"/>
        <v/>
      </c>
      <c r="F157" s="173" t="str">
        <f t="shared" si="22"/>
        <v/>
      </c>
      <c r="G157" s="173" t="str">
        <f t="shared" si="22"/>
        <v/>
      </c>
      <c r="H157" s="173" t="str">
        <f t="shared" si="22"/>
        <v/>
      </c>
      <c r="I157" s="173" t="str">
        <f t="shared" si="22"/>
        <v/>
      </c>
      <c r="J157" s="173" t="str">
        <f t="shared" si="22"/>
        <v/>
      </c>
      <c r="K157" s="173" t="str">
        <f t="shared" si="22"/>
        <v/>
      </c>
      <c r="L157" s="173">
        <f t="shared" si="22"/>
        <v>0.54112436104344508</v>
      </c>
      <c r="M157" s="173">
        <f t="shared" si="22"/>
        <v>0.54238994171497523</v>
      </c>
      <c r="N157" s="173">
        <f t="shared" si="22"/>
        <v>0.54242912377910935</v>
      </c>
      <c r="O157" s="173">
        <f t="shared" si="22"/>
        <v>0.54258262527742296</v>
      </c>
      <c r="P157" s="173">
        <f t="shared" si="22"/>
        <v>0.5430142191762678</v>
      </c>
      <c r="Q157" s="173">
        <f t="shared" si="22"/>
        <v>0.54326859457813526</v>
      </c>
    </row>
    <row r="158" spans="1:17" ht="12" customHeight="1" x14ac:dyDescent="0.25">
      <c r="A158" s="147" t="s">
        <v>59</v>
      </c>
      <c r="B158" s="172" t="str">
        <f t="shared" si="22"/>
        <v/>
      </c>
      <c r="C158" s="172" t="str">
        <f t="shared" si="22"/>
        <v/>
      </c>
      <c r="D158" s="172" t="str">
        <f t="shared" si="22"/>
        <v/>
      </c>
      <c r="E158" s="172" t="str">
        <f t="shared" si="22"/>
        <v/>
      </c>
      <c r="F158" s="172" t="str">
        <f t="shared" si="22"/>
        <v/>
      </c>
      <c r="G158" s="172" t="str">
        <f t="shared" si="22"/>
        <v/>
      </c>
      <c r="H158" s="172" t="str">
        <f t="shared" si="22"/>
        <v/>
      </c>
      <c r="I158" s="172" t="str">
        <f t="shared" si="22"/>
        <v/>
      </c>
      <c r="J158" s="172" t="str">
        <f t="shared" si="22"/>
        <v/>
      </c>
      <c r="K158" s="172" t="str">
        <f t="shared" si="22"/>
        <v/>
      </c>
      <c r="L158" s="172">
        <f t="shared" si="22"/>
        <v>0.99999999999999978</v>
      </c>
      <c r="M158" s="172">
        <f t="shared" si="22"/>
        <v>1</v>
      </c>
      <c r="N158" s="172">
        <f t="shared" si="22"/>
        <v>1</v>
      </c>
      <c r="O158" s="172">
        <f t="shared" si="22"/>
        <v>1.0000000000000002</v>
      </c>
      <c r="P158" s="172">
        <f t="shared" si="22"/>
        <v>1</v>
      </c>
      <c r="Q158" s="172">
        <f t="shared" si="22"/>
        <v>1.0000000000000004</v>
      </c>
    </row>
    <row r="159" spans="1:17" ht="12" customHeight="1" x14ac:dyDescent="0.25">
      <c r="A159" s="163" t="s">
        <v>142</v>
      </c>
      <c r="B159" s="171">
        <f t="shared" si="22"/>
        <v>0.57619723629626085</v>
      </c>
      <c r="C159" s="171">
        <f t="shared" si="22"/>
        <v>0.58721031292217751</v>
      </c>
      <c r="D159" s="171">
        <f t="shared" si="22"/>
        <v>0.59929639541182023</v>
      </c>
      <c r="E159" s="171">
        <f t="shared" si="22"/>
        <v>0.61357438985994495</v>
      </c>
      <c r="F159" s="171">
        <f t="shared" si="22"/>
        <v>0.62145108196049992</v>
      </c>
      <c r="G159" s="171">
        <f t="shared" si="22"/>
        <v>0.62900487521166282</v>
      </c>
      <c r="H159" s="171">
        <f t="shared" si="22"/>
        <v>0.64237956287661702</v>
      </c>
      <c r="I159" s="171">
        <f t="shared" si="22"/>
        <v>0.65562361858883955</v>
      </c>
      <c r="J159" s="171">
        <f t="shared" si="22"/>
        <v>0.671871346944517</v>
      </c>
      <c r="K159" s="171">
        <f t="shared" si="22"/>
        <v>0.67367231653784132</v>
      </c>
      <c r="L159" s="171">
        <f t="shared" si="22"/>
        <v>0.67992642967115935</v>
      </c>
      <c r="M159" s="171">
        <f t="shared" si="22"/>
        <v>0.68724286456976547</v>
      </c>
      <c r="N159" s="171">
        <f t="shared" si="22"/>
        <v>0.68911621808121826</v>
      </c>
      <c r="O159" s="171">
        <f t="shared" si="22"/>
        <v>0.69106217830166028</v>
      </c>
      <c r="P159" s="171">
        <f t="shared" si="22"/>
        <v>0.69342165194328231</v>
      </c>
      <c r="Q159" s="171">
        <f t="shared" si="22"/>
        <v>0.69468512512999769</v>
      </c>
    </row>
    <row r="160" spans="1:17" ht="12" customHeight="1" x14ac:dyDescent="0.25">
      <c r="A160" s="161" t="s">
        <v>141</v>
      </c>
      <c r="B160" s="170" t="str">
        <f t="shared" si="22"/>
        <v/>
      </c>
      <c r="C160" s="170" t="str">
        <f t="shared" si="22"/>
        <v/>
      </c>
      <c r="D160" s="170" t="str">
        <f t="shared" si="22"/>
        <v/>
      </c>
      <c r="E160" s="170" t="str">
        <f t="shared" si="22"/>
        <v/>
      </c>
      <c r="F160" s="170" t="str">
        <f t="shared" si="22"/>
        <v/>
      </c>
      <c r="G160" s="170" t="str">
        <f t="shared" si="22"/>
        <v/>
      </c>
      <c r="H160" s="170" t="str">
        <f t="shared" si="22"/>
        <v/>
      </c>
      <c r="I160" s="170" t="str">
        <f t="shared" si="22"/>
        <v/>
      </c>
      <c r="J160" s="170" t="str">
        <f t="shared" si="22"/>
        <v/>
      </c>
      <c r="K160" s="170" t="str">
        <f t="shared" si="22"/>
        <v/>
      </c>
      <c r="L160" s="170">
        <f t="shared" si="22"/>
        <v>0.77354955357529553</v>
      </c>
      <c r="M160" s="170">
        <f t="shared" si="22"/>
        <v>0.77336436205629822</v>
      </c>
      <c r="N160" s="170">
        <f t="shared" si="22"/>
        <v>0.77764068118225882</v>
      </c>
      <c r="O160" s="170">
        <f t="shared" si="22"/>
        <v>0.78054054071783108</v>
      </c>
      <c r="P160" s="170">
        <f t="shared" si="22"/>
        <v>0.78101010189664721</v>
      </c>
      <c r="Q160" s="170">
        <f t="shared" si="22"/>
        <v>0.78230474507461478</v>
      </c>
    </row>
    <row r="161" spans="1:17" ht="12" customHeight="1" x14ac:dyDescent="0.25">
      <c r="A161" s="148" t="s">
        <v>60</v>
      </c>
      <c r="B161" s="73" t="str">
        <f t="shared" si="22"/>
        <v/>
      </c>
      <c r="C161" s="73" t="str">
        <f t="shared" si="22"/>
        <v/>
      </c>
      <c r="D161" s="73" t="str">
        <f t="shared" si="22"/>
        <v/>
      </c>
      <c r="E161" s="73" t="str">
        <f t="shared" si="22"/>
        <v/>
      </c>
      <c r="F161" s="73" t="str">
        <f t="shared" si="22"/>
        <v/>
      </c>
      <c r="G161" s="73" t="str">
        <f t="shared" si="22"/>
        <v/>
      </c>
      <c r="H161" s="73" t="str">
        <f t="shared" si="22"/>
        <v/>
      </c>
      <c r="I161" s="73" t="str">
        <f t="shared" si="22"/>
        <v/>
      </c>
      <c r="J161" s="73" t="str">
        <f t="shared" si="22"/>
        <v/>
      </c>
      <c r="K161" s="73" t="str">
        <f t="shared" si="22"/>
        <v/>
      </c>
      <c r="L161" s="73">
        <f t="shared" si="22"/>
        <v>0.69143668355551313</v>
      </c>
      <c r="M161" s="73">
        <f t="shared" si="22"/>
        <v>0.69317124695830667</v>
      </c>
      <c r="N161" s="73">
        <f t="shared" si="22"/>
        <v>0.69361777288962911</v>
      </c>
      <c r="O161" s="73">
        <f t="shared" si="22"/>
        <v>0.69381767343034439</v>
      </c>
      <c r="P161" s="73">
        <f t="shared" si="22"/>
        <v>0.69440745758183697</v>
      </c>
      <c r="Q161" s="73">
        <f t="shared" si="22"/>
        <v>0.69451890918142545</v>
      </c>
    </row>
    <row r="162" spans="1:17" ht="12" customHeight="1" x14ac:dyDescent="0.25">
      <c r="A162" s="148" t="s">
        <v>59</v>
      </c>
      <c r="B162" s="73" t="str">
        <f t="shared" si="22"/>
        <v/>
      </c>
      <c r="C162" s="73" t="str">
        <f t="shared" si="22"/>
        <v/>
      </c>
      <c r="D162" s="73" t="str">
        <f t="shared" si="22"/>
        <v/>
      </c>
      <c r="E162" s="73" t="str">
        <f t="shared" si="22"/>
        <v/>
      </c>
      <c r="F162" s="73" t="str">
        <f t="shared" si="22"/>
        <v/>
      </c>
      <c r="G162" s="73" t="str">
        <f t="shared" si="22"/>
        <v/>
      </c>
      <c r="H162" s="73" t="str">
        <f t="shared" si="22"/>
        <v/>
      </c>
      <c r="I162" s="73" t="str">
        <f t="shared" si="22"/>
        <v/>
      </c>
      <c r="J162" s="73" t="str">
        <f t="shared" si="22"/>
        <v/>
      </c>
      <c r="K162" s="73" t="str">
        <f t="shared" si="22"/>
        <v/>
      </c>
      <c r="L162" s="73">
        <f t="shared" si="22"/>
        <v>1.0000000000000002</v>
      </c>
      <c r="M162" s="73">
        <f t="shared" si="22"/>
        <v>1</v>
      </c>
      <c r="N162" s="73">
        <f t="shared" si="22"/>
        <v>1.0000000000000004</v>
      </c>
      <c r="O162" s="73">
        <f t="shared" si="22"/>
        <v>1</v>
      </c>
      <c r="P162" s="73">
        <f t="shared" si="22"/>
        <v>1.0000000000000002</v>
      </c>
      <c r="Q162" s="73">
        <f t="shared" ref="Q162" si="23">IF(Q141=0,"",Q141/Q120)</f>
        <v>0.99999999999999978</v>
      </c>
    </row>
    <row r="163" spans="1:17" ht="12" customHeight="1" x14ac:dyDescent="0.25">
      <c r="A163" s="158" t="s">
        <v>62</v>
      </c>
      <c r="B163" s="169">
        <f t="shared" ref="B163:Q166" si="24">IF(B142=0,"",B142/B121)</f>
        <v>0.61982708022905197</v>
      </c>
      <c r="C163" s="169">
        <f t="shared" si="24"/>
        <v>0.66000879375386201</v>
      </c>
      <c r="D163" s="169">
        <f t="shared" si="24"/>
        <v>0.62459840091175423</v>
      </c>
      <c r="E163" s="169">
        <f t="shared" si="24"/>
        <v>0.62132905623051826</v>
      </c>
      <c r="F163" s="169">
        <f t="shared" si="24"/>
        <v>0.63370259536097273</v>
      </c>
      <c r="G163" s="169">
        <f t="shared" si="24"/>
        <v>0.63575730620726367</v>
      </c>
      <c r="H163" s="169">
        <f t="shared" si="24"/>
        <v>0.64118509658106737</v>
      </c>
      <c r="I163" s="169">
        <f t="shared" si="24"/>
        <v>0.64803444224887252</v>
      </c>
      <c r="J163" s="169">
        <f t="shared" si="24"/>
        <v>0.66934956287365799</v>
      </c>
      <c r="K163" s="169">
        <f t="shared" si="24"/>
        <v>0.68019219143203813</v>
      </c>
      <c r="L163" s="169">
        <f t="shared" si="24"/>
        <v>0.68039851473842372</v>
      </c>
      <c r="M163" s="169">
        <f t="shared" si="24"/>
        <v>0.70047628607968138</v>
      </c>
      <c r="N163" s="169">
        <f t="shared" si="24"/>
        <v>0.70380340072794945</v>
      </c>
      <c r="O163" s="169">
        <f t="shared" si="24"/>
        <v>0.70965260306836986</v>
      </c>
      <c r="P163" s="169">
        <f t="shared" si="24"/>
        <v>0.72636053786672106</v>
      </c>
      <c r="Q163" s="169">
        <f t="shared" si="24"/>
        <v>0.70812937269115006</v>
      </c>
    </row>
    <row r="164" spans="1:17" ht="12" customHeight="1" x14ac:dyDescent="0.25">
      <c r="A164" s="23" t="s">
        <v>58</v>
      </c>
      <c r="B164" s="73">
        <f t="shared" si="24"/>
        <v>0.29790363544058435</v>
      </c>
      <c r="C164" s="73">
        <f t="shared" si="24"/>
        <v>0.30327786031031895</v>
      </c>
      <c r="D164" s="73">
        <f t="shared" si="24"/>
        <v>0.31420462205091976</v>
      </c>
      <c r="E164" s="73">
        <f t="shared" si="24"/>
        <v>0.31993391015240047</v>
      </c>
      <c r="F164" s="73">
        <f t="shared" si="24"/>
        <v>0.3241696977831614</v>
      </c>
      <c r="G164" s="73">
        <f t="shared" si="24"/>
        <v>0.32663398234457502</v>
      </c>
      <c r="H164" s="73">
        <f t="shared" si="24"/>
        <v>0.33025965449158368</v>
      </c>
      <c r="I164" s="73">
        <f t="shared" si="24"/>
        <v>0.33376215168363832</v>
      </c>
      <c r="J164" s="73">
        <f t="shared" si="24"/>
        <v>0.3377641157052283</v>
      </c>
      <c r="K164" s="73">
        <f t="shared" si="24"/>
        <v>0.33828492226599055</v>
      </c>
      <c r="L164" s="73">
        <f t="shared" si="24"/>
        <v>0.34469531048644558</v>
      </c>
      <c r="M164" s="73">
        <f t="shared" si="24"/>
        <v>0.34864371427313312</v>
      </c>
      <c r="N164" s="73">
        <f t="shared" si="24"/>
        <v>0.3492547196921541</v>
      </c>
      <c r="O164" s="73">
        <f t="shared" si="24"/>
        <v>0.34953080367379519</v>
      </c>
      <c r="P164" s="73">
        <f t="shared" si="24"/>
        <v>0.34972387914377823</v>
      </c>
      <c r="Q164" s="73">
        <f t="shared" si="24"/>
        <v>0.34972492973514796</v>
      </c>
    </row>
    <row r="165" spans="1:17" ht="12" customHeight="1" x14ac:dyDescent="0.25">
      <c r="A165" s="23" t="s">
        <v>57</v>
      </c>
      <c r="B165" s="73">
        <f t="shared" si="24"/>
        <v>0.38727472607275976</v>
      </c>
      <c r="C165" s="73">
        <f t="shared" si="24"/>
        <v>0.4152663593599013</v>
      </c>
      <c r="D165" s="73">
        <f t="shared" si="24"/>
        <v>0.42919883334635273</v>
      </c>
      <c r="E165" s="73">
        <f t="shared" si="24"/>
        <v>0.44025331425319858</v>
      </c>
      <c r="F165" s="73">
        <f t="shared" si="24"/>
        <v>0.44372633076358992</v>
      </c>
      <c r="G165" s="73">
        <f t="shared" si="24"/>
        <v>0.44982811933714362</v>
      </c>
      <c r="H165" s="73">
        <f t="shared" si="24"/>
        <v>0.44987364923346412</v>
      </c>
      <c r="I165" s="73">
        <f t="shared" si="24"/>
        <v>0.45026587325886747</v>
      </c>
      <c r="J165" s="73">
        <f t="shared" si="24"/>
        <v>0.45065927024570651</v>
      </c>
      <c r="K165" s="73">
        <f t="shared" si="24"/>
        <v>0.45113020016582012</v>
      </c>
      <c r="L165" s="73">
        <f t="shared" si="24"/>
        <v>0.45339757804368463</v>
      </c>
      <c r="M165" s="73">
        <f t="shared" si="24"/>
        <v>0.46316159915713778</v>
      </c>
      <c r="N165" s="73">
        <f t="shared" si="24"/>
        <v>0.46664755855102608</v>
      </c>
      <c r="O165" s="73">
        <f t="shared" si="24"/>
        <v>0.46695026182984289</v>
      </c>
      <c r="P165" s="73">
        <f t="shared" si="24"/>
        <v>0.46706851098095475</v>
      </c>
      <c r="Q165" s="73">
        <f t="shared" si="24"/>
        <v>0.46872659028751595</v>
      </c>
    </row>
    <row r="166" spans="1:17" ht="12" customHeight="1" x14ac:dyDescent="0.25">
      <c r="A166" s="29" t="s">
        <v>140</v>
      </c>
      <c r="B166" s="65">
        <f t="shared" si="24"/>
        <v>0.77188552964877466</v>
      </c>
      <c r="C166" s="65">
        <f t="shared" si="24"/>
        <v>0.77792956734193552</v>
      </c>
      <c r="D166" s="65">
        <f t="shared" si="24"/>
        <v>0.78542886615239182</v>
      </c>
      <c r="E166" s="65">
        <f t="shared" si="24"/>
        <v>0.79281331929530097</v>
      </c>
      <c r="F166" s="65">
        <f t="shared" si="24"/>
        <v>0.79752266738930899</v>
      </c>
      <c r="G166" s="65">
        <f t="shared" si="24"/>
        <v>0.80145595941744663</v>
      </c>
      <c r="H166" s="65">
        <f t="shared" si="24"/>
        <v>0.80945732120722746</v>
      </c>
      <c r="I166" s="65">
        <f t="shared" si="24"/>
        <v>0.81758828775016312</v>
      </c>
      <c r="J166" s="65">
        <f t="shared" si="24"/>
        <v>0.82717088062471766</v>
      </c>
      <c r="K166" s="65">
        <f t="shared" si="24"/>
        <v>0.82853194866445756</v>
      </c>
      <c r="L166" s="65">
        <f t="shared" si="24"/>
        <v>0.83265728272515227</v>
      </c>
      <c r="M166" s="65">
        <f t="shared" si="24"/>
        <v>0.83673503005251626</v>
      </c>
      <c r="N166" s="65">
        <f t="shared" si="24"/>
        <v>0.83790907126201797</v>
      </c>
      <c r="O166" s="65">
        <f t="shared" si="24"/>
        <v>0.8386913903012666</v>
      </c>
      <c r="P166" s="65">
        <f t="shared" si="24"/>
        <v>0.83993981482289304</v>
      </c>
      <c r="Q166" s="65">
        <f t="shared" si="24"/>
        <v>0.84015594121775794</v>
      </c>
    </row>
    <row r="168" spans="1:17" ht="12" customHeight="1" x14ac:dyDescent="0.25">
      <c r="A168" s="152" t="s">
        <v>121</v>
      </c>
      <c r="B168" s="168">
        <f>SUM(B169,B172,B174,B184)</f>
        <v>1222.4870521737482</v>
      </c>
      <c r="C168" s="168">
        <f t="shared" ref="C168:Q168" si="25">SUM(C169,C172,C174,C184)</f>
        <v>774.80848528467538</v>
      </c>
      <c r="D168" s="168">
        <f t="shared" si="25"/>
        <v>1385.7048287701919</v>
      </c>
      <c r="E168" s="168">
        <f t="shared" si="25"/>
        <v>1582.9625139456284</v>
      </c>
      <c r="F168" s="168">
        <f t="shared" si="25"/>
        <v>1189.0327967376422</v>
      </c>
      <c r="G168" s="168">
        <f t="shared" si="25"/>
        <v>1063.9650249857614</v>
      </c>
      <c r="H168" s="168">
        <f t="shared" si="25"/>
        <v>1055.8407367090344</v>
      </c>
      <c r="I168" s="168">
        <f t="shared" si="25"/>
        <v>888.73934063141564</v>
      </c>
      <c r="J168" s="168">
        <f t="shared" si="25"/>
        <v>815.56434379263715</v>
      </c>
      <c r="K168" s="168">
        <f t="shared" si="25"/>
        <v>566.26997072371421</v>
      </c>
      <c r="L168" s="168">
        <f t="shared" si="25"/>
        <v>784.60674821038049</v>
      </c>
      <c r="M168" s="168">
        <f t="shared" si="25"/>
        <v>988.88313809763349</v>
      </c>
      <c r="N168" s="168">
        <f t="shared" si="25"/>
        <v>960.34501464572827</v>
      </c>
      <c r="O168" s="168">
        <f t="shared" si="25"/>
        <v>783.24379264677225</v>
      </c>
      <c r="P168" s="168">
        <f t="shared" si="25"/>
        <v>542.09899318791065</v>
      </c>
      <c r="Q168" s="168">
        <f t="shared" si="25"/>
        <v>550.45431373325528</v>
      </c>
    </row>
    <row r="169" spans="1:17" ht="12" customHeight="1" x14ac:dyDescent="0.25">
      <c r="A169" s="158" t="s">
        <v>65</v>
      </c>
      <c r="B169" s="157">
        <f>SUM(B170:B171)</f>
        <v>1092.0223897450421</v>
      </c>
      <c r="C169" s="157">
        <f t="shared" ref="C169:Q169" si="26">SUM(C170:C171)</f>
        <v>676.16121649979948</v>
      </c>
      <c r="D169" s="157">
        <f t="shared" si="26"/>
        <v>1229.3542893790896</v>
      </c>
      <c r="E169" s="157">
        <f t="shared" si="26"/>
        <v>1407.5176907930718</v>
      </c>
      <c r="F169" s="157">
        <f t="shared" si="26"/>
        <v>1040.0893667057142</v>
      </c>
      <c r="G169" s="157">
        <f t="shared" si="26"/>
        <v>926.31696337559561</v>
      </c>
      <c r="H169" s="157">
        <f t="shared" si="26"/>
        <v>920.21564298670785</v>
      </c>
      <c r="I169" s="157">
        <f t="shared" si="26"/>
        <v>758.68135426350148</v>
      </c>
      <c r="J169" s="157">
        <f t="shared" si="26"/>
        <v>700.22054609956911</v>
      </c>
      <c r="K169" s="157">
        <f t="shared" si="26"/>
        <v>484.15597065676809</v>
      </c>
      <c r="L169" s="157">
        <f t="shared" si="26"/>
        <v>681.20019922407528</v>
      </c>
      <c r="M169" s="157">
        <f t="shared" si="26"/>
        <v>872.65389647899804</v>
      </c>
      <c r="N169" s="157">
        <f t="shared" si="26"/>
        <v>843.93267929883223</v>
      </c>
      <c r="O169" s="157">
        <f t="shared" si="26"/>
        <v>678.15527376037164</v>
      </c>
      <c r="P169" s="157">
        <f t="shared" si="26"/>
        <v>463.7295661977555</v>
      </c>
      <c r="Q169" s="157">
        <f t="shared" si="26"/>
        <v>467.81553601945814</v>
      </c>
    </row>
    <row r="170" spans="1:17" ht="12" customHeight="1" x14ac:dyDescent="0.25">
      <c r="A170" s="23" t="s">
        <v>58</v>
      </c>
      <c r="B170" s="156">
        <f>RES_hhdet_emi!B$5</f>
        <v>1092.0223897450421</v>
      </c>
      <c r="C170" s="156">
        <f>RES_hhdet_emi!C$5</f>
        <v>676.16121649979948</v>
      </c>
      <c r="D170" s="156">
        <f>RES_hhdet_emi!D$5</f>
        <v>1229.3542893790896</v>
      </c>
      <c r="E170" s="156">
        <f>RES_hhdet_emi!E$5</f>
        <v>1407.5176907930718</v>
      </c>
      <c r="F170" s="156">
        <f>RES_hhdet_emi!F$5</f>
        <v>1040.0893667057142</v>
      </c>
      <c r="G170" s="156">
        <f>RES_hhdet_emi!G$5</f>
        <v>926.31696337559561</v>
      </c>
      <c r="H170" s="156">
        <f>RES_hhdet_emi!H$5</f>
        <v>920.21564298670785</v>
      </c>
      <c r="I170" s="156">
        <f>RES_hhdet_emi!I$5</f>
        <v>758.68135426350148</v>
      </c>
      <c r="J170" s="156">
        <f>RES_hhdet_emi!J$5</f>
        <v>700.22054609956911</v>
      </c>
      <c r="K170" s="156">
        <f>RES_hhdet_emi!K$5</f>
        <v>484.15597065676809</v>
      </c>
      <c r="L170" s="156">
        <f>RES_hhdet_emi!L$5</f>
        <v>681.20019922407528</v>
      </c>
      <c r="M170" s="156">
        <f>RES_hhdet_emi!M$5</f>
        <v>872.65389647899804</v>
      </c>
      <c r="N170" s="156">
        <f>RES_hhdet_emi!N$5</f>
        <v>843.93267929883223</v>
      </c>
      <c r="O170" s="156">
        <f>RES_hhdet_emi!O$5</f>
        <v>678.15527376037164</v>
      </c>
      <c r="P170" s="156">
        <f>RES_hhdet_emi!P$5</f>
        <v>463.7295661977555</v>
      </c>
      <c r="Q170" s="156">
        <f>RES_hhdet_emi!Q$5</f>
        <v>467.81553601945814</v>
      </c>
    </row>
    <row r="171" spans="1:17" ht="12" customHeight="1" x14ac:dyDescent="0.25">
      <c r="A171" s="23" t="s">
        <v>60</v>
      </c>
      <c r="B171" s="156">
        <f>RES_hhdet_emi!B$6</f>
        <v>0</v>
      </c>
      <c r="C171" s="156">
        <f>RES_hhdet_emi!C$6</f>
        <v>0</v>
      </c>
      <c r="D171" s="156">
        <f>RES_hhdet_emi!D$6</f>
        <v>0</v>
      </c>
      <c r="E171" s="156">
        <f>RES_hhdet_emi!E$6</f>
        <v>0</v>
      </c>
      <c r="F171" s="156">
        <f>RES_hhdet_emi!F$6</f>
        <v>0</v>
      </c>
      <c r="G171" s="156">
        <f>RES_hhdet_emi!G$6</f>
        <v>0</v>
      </c>
      <c r="H171" s="156">
        <f>RES_hhdet_emi!H$6</f>
        <v>0</v>
      </c>
      <c r="I171" s="156">
        <f>RES_hhdet_emi!I$6</f>
        <v>0</v>
      </c>
      <c r="J171" s="156">
        <f>RES_hhdet_emi!J$6</f>
        <v>0</v>
      </c>
      <c r="K171" s="156">
        <f>RES_hhdet_emi!K$6</f>
        <v>0</v>
      </c>
      <c r="L171" s="156">
        <f>RES_hhdet_emi!L$6</f>
        <v>0</v>
      </c>
      <c r="M171" s="156">
        <f>RES_hhdet_emi!M$6</f>
        <v>0</v>
      </c>
      <c r="N171" s="156">
        <f>RES_hhdet_emi!N$6</f>
        <v>0</v>
      </c>
      <c r="O171" s="156">
        <f>RES_hhdet_emi!O$6</f>
        <v>0</v>
      </c>
      <c r="P171" s="156">
        <f>RES_hhdet_emi!P$6</f>
        <v>0</v>
      </c>
      <c r="Q171" s="156">
        <f>RES_hhdet_emi!Q$6</f>
        <v>0</v>
      </c>
    </row>
    <row r="172" spans="1:17" ht="12" customHeight="1" x14ac:dyDescent="0.25">
      <c r="A172" s="158" t="s">
        <v>112</v>
      </c>
      <c r="B172" s="157">
        <f>B173</f>
        <v>0</v>
      </c>
      <c r="C172" s="157">
        <f t="shared" ref="C172:Q172" si="27">C173</f>
        <v>0</v>
      </c>
      <c r="D172" s="157">
        <f t="shared" si="27"/>
        <v>0</v>
      </c>
      <c r="E172" s="157">
        <f t="shared" si="27"/>
        <v>0</v>
      </c>
      <c r="F172" s="157">
        <f t="shared" si="27"/>
        <v>0</v>
      </c>
      <c r="G172" s="157">
        <f t="shared" si="27"/>
        <v>0</v>
      </c>
      <c r="H172" s="157">
        <f t="shared" si="27"/>
        <v>0</v>
      </c>
      <c r="I172" s="157">
        <f t="shared" si="27"/>
        <v>0</v>
      </c>
      <c r="J172" s="157">
        <f t="shared" si="27"/>
        <v>0</v>
      </c>
      <c r="K172" s="157">
        <f t="shared" si="27"/>
        <v>0</v>
      </c>
      <c r="L172" s="157">
        <f t="shared" si="27"/>
        <v>0</v>
      </c>
      <c r="M172" s="157">
        <f t="shared" si="27"/>
        <v>0</v>
      </c>
      <c r="N172" s="157">
        <f t="shared" si="27"/>
        <v>0</v>
      </c>
      <c r="O172" s="157">
        <f t="shared" si="27"/>
        <v>0</v>
      </c>
      <c r="P172" s="157">
        <f t="shared" si="27"/>
        <v>0</v>
      </c>
      <c r="Q172" s="157">
        <f t="shared" si="27"/>
        <v>0</v>
      </c>
    </row>
    <row r="173" spans="1:17" ht="12" customHeight="1" x14ac:dyDescent="0.25">
      <c r="A173" s="23" t="s">
        <v>60</v>
      </c>
      <c r="B173" s="156">
        <f>RES_hhdet_emi!B$8</f>
        <v>0</v>
      </c>
      <c r="C173" s="156">
        <f>RES_hhdet_emi!C$8</f>
        <v>0</v>
      </c>
      <c r="D173" s="156">
        <f>RES_hhdet_emi!D$8</f>
        <v>0</v>
      </c>
      <c r="E173" s="156">
        <f>RES_hhdet_emi!E$8</f>
        <v>0</v>
      </c>
      <c r="F173" s="156">
        <f>RES_hhdet_emi!F$8</f>
        <v>0</v>
      </c>
      <c r="G173" s="156">
        <f>RES_hhdet_emi!G$8</f>
        <v>0</v>
      </c>
      <c r="H173" s="156">
        <f>RES_hhdet_emi!H$8</f>
        <v>0</v>
      </c>
      <c r="I173" s="156">
        <f>RES_hhdet_emi!I$8</f>
        <v>0</v>
      </c>
      <c r="J173" s="156">
        <f>RES_hhdet_emi!J$8</f>
        <v>0</v>
      </c>
      <c r="K173" s="156">
        <f>RES_hhdet_emi!K$8</f>
        <v>0</v>
      </c>
      <c r="L173" s="156">
        <f>RES_hhdet_emi!L$8</f>
        <v>0</v>
      </c>
      <c r="M173" s="156">
        <f>RES_hhdet_emi!M$8</f>
        <v>0</v>
      </c>
      <c r="N173" s="156">
        <f>RES_hhdet_emi!N$8</f>
        <v>0</v>
      </c>
      <c r="O173" s="156">
        <f>RES_hhdet_emi!O$8</f>
        <v>0</v>
      </c>
      <c r="P173" s="156">
        <f>RES_hhdet_emi!P$8</f>
        <v>0</v>
      </c>
      <c r="Q173" s="156">
        <f>RES_hhdet_emi!Q$8</f>
        <v>0</v>
      </c>
    </row>
    <row r="174" spans="1:17" ht="12" customHeight="1" x14ac:dyDescent="0.25">
      <c r="A174" s="158" t="s">
        <v>63</v>
      </c>
      <c r="B174" s="157">
        <f>SUM(B175:B177,B180:B181)</f>
        <v>63.421677389018399</v>
      </c>
      <c r="C174" s="157">
        <f t="shared" ref="C174:Q174" si="28">SUM(C175:C177,C180:C181)</f>
        <v>49.687168782079198</v>
      </c>
      <c r="D174" s="157">
        <f t="shared" si="28"/>
        <v>81.104435381853691</v>
      </c>
      <c r="E174" s="157">
        <f t="shared" si="28"/>
        <v>90.741928086679764</v>
      </c>
      <c r="F174" s="157">
        <f t="shared" si="28"/>
        <v>76.047373794516361</v>
      </c>
      <c r="G174" s="157">
        <f t="shared" si="28"/>
        <v>71.789131881016246</v>
      </c>
      <c r="H174" s="157">
        <f t="shared" si="28"/>
        <v>71.217199537018445</v>
      </c>
      <c r="I174" s="157">
        <f t="shared" si="28"/>
        <v>71.432874105606928</v>
      </c>
      <c r="J174" s="157">
        <f t="shared" si="28"/>
        <v>65.145302464053145</v>
      </c>
      <c r="K174" s="157">
        <f t="shared" si="28"/>
        <v>46.221548860514325</v>
      </c>
      <c r="L174" s="157">
        <f t="shared" si="28"/>
        <v>59.454136603645381</v>
      </c>
      <c r="M174" s="157">
        <f t="shared" si="28"/>
        <v>71.620836470584592</v>
      </c>
      <c r="N174" s="157">
        <f t="shared" si="28"/>
        <v>73.813638335083738</v>
      </c>
      <c r="O174" s="157">
        <f t="shared" si="28"/>
        <v>70.592340446361732</v>
      </c>
      <c r="P174" s="157">
        <f t="shared" si="28"/>
        <v>55.012242951319855</v>
      </c>
      <c r="Q174" s="157">
        <f t="shared" si="28"/>
        <v>57.602912470847912</v>
      </c>
    </row>
    <row r="175" spans="1:17" ht="12" customHeight="1" x14ac:dyDescent="0.25">
      <c r="A175" s="167" t="s">
        <v>171</v>
      </c>
      <c r="B175" s="132">
        <f>RES_hhdet_emi!B$10</f>
        <v>59.355062587895851</v>
      </c>
      <c r="C175" s="132">
        <f>RES_hhdet_emi!C$10</f>
        <v>45.794356269457836</v>
      </c>
      <c r="D175" s="132">
        <f>RES_hhdet_emi!D$10</f>
        <v>77.169109954801911</v>
      </c>
      <c r="E175" s="132">
        <f>RES_hhdet_emi!E$10</f>
        <v>86.732545006520994</v>
      </c>
      <c r="F175" s="132">
        <f>RES_hhdet_emi!F$10</f>
        <v>72.557545069354816</v>
      </c>
      <c r="G175" s="132">
        <f>RES_hhdet_emi!G$10</f>
        <v>68.834888097559826</v>
      </c>
      <c r="H175" s="132">
        <f>RES_hhdet_emi!H$10</f>
        <v>68.454347873534644</v>
      </c>
      <c r="I175" s="132">
        <f>RES_hhdet_emi!I$10</f>
        <v>68.995710467987323</v>
      </c>
      <c r="J175" s="132">
        <f>RES_hhdet_emi!J$10</f>
        <v>63.027176815237731</v>
      </c>
      <c r="K175" s="132">
        <f>RES_hhdet_emi!K$10</f>
        <v>44.640586465661357</v>
      </c>
      <c r="L175" s="132">
        <f>RES_hhdet_emi!L$10</f>
        <v>57.743448517769025</v>
      </c>
      <c r="M175" s="132">
        <f>RES_hhdet_emi!M$10</f>
        <v>69.686535760157867</v>
      </c>
      <c r="N175" s="132">
        <f>RES_hhdet_emi!N$10</f>
        <v>71.988635562071522</v>
      </c>
      <c r="O175" s="132">
        <f>RES_hhdet_emi!O$10</f>
        <v>69.076930336544763</v>
      </c>
      <c r="P175" s="132">
        <f>RES_hhdet_emi!P$10</f>
        <v>53.883831829721863</v>
      </c>
      <c r="Q175" s="132">
        <f>RES_hhdet_emi!Q$10</f>
        <v>56.622800195200618</v>
      </c>
    </row>
    <row r="176" spans="1:17" ht="12" customHeight="1" x14ac:dyDescent="0.25">
      <c r="A176" s="167" t="s">
        <v>144</v>
      </c>
      <c r="B176" s="132">
        <f>RES_hhdet_emi!B$11</f>
        <v>4.06661480112255</v>
      </c>
      <c r="C176" s="132">
        <f>RES_hhdet_emi!C$11</f>
        <v>3.8928125126213642</v>
      </c>
      <c r="D176" s="132">
        <f>RES_hhdet_emi!D$11</f>
        <v>3.9353254270517843</v>
      </c>
      <c r="E176" s="132">
        <f>RES_hhdet_emi!E$11</f>
        <v>4.0093830801587647</v>
      </c>
      <c r="F176" s="132">
        <f>RES_hhdet_emi!F$11</f>
        <v>3.4898287251615439</v>
      </c>
      <c r="G176" s="132">
        <f>RES_hhdet_emi!G$11</f>
        <v>2.954243783456421</v>
      </c>
      <c r="H176" s="132">
        <f>RES_hhdet_emi!H$11</f>
        <v>2.7628516634837994</v>
      </c>
      <c r="I176" s="132">
        <f>RES_hhdet_emi!I$11</f>
        <v>2.4371636376196042</v>
      </c>
      <c r="J176" s="132">
        <f>RES_hhdet_emi!J$11</f>
        <v>2.1181256488154134</v>
      </c>
      <c r="K176" s="132">
        <f>RES_hhdet_emi!K$11</f>
        <v>1.5809623948529652</v>
      </c>
      <c r="L176" s="132">
        <f>RES_hhdet_emi!L$11</f>
        <v>1.6363749631189073</v>
      </c>
      <c r="M176" s="132">
        <f>RES_hhdet_emi!M$11</f>
        <v>1.8319453732946596</v>
      </c>
      <c r="N176" s="132">
        <f>RES_hhdet_emi!N$11</f>
        <v>1.7282828163808002</v>
      </c>
      <c r="O176" s="132">
        <f>RES_hhdet_emi!O$11</f>
        <v>1.4300501458609249</v>
      </c>
      <c r="P176" s="132">
        <f>RES_hhdet_emi!P$11</f>
        <v>1.0632992499101324</v>
      </c>
      <c r="Q176" s="132">
        <f>RES_hhdet_emi!Q$11</f>
        <v>0.92536813090266035</v>
      </c>
    </row>
    <row r="177" spans="1:17" ht="12" customHeight="1" x14ac:dyDescent="0.25">
      <c r="A177" s="167" t="s">
        <v>143</v>
      </c>
      <c r="B177" s="132">
        <f>SUM(B178:B179)</f>
        <v>0</v>
      </c>
      <c r="C177" s="132">
        <f t="shared" ref="C177:Q177" si="29">SUM(C178:C179)</f>
        <v>0</v>
      </c>
      <c r="D177" s="132">
        <f t="shared" si="29"/>
        <v>0</v>
      </c>
      <c r="E177" s="132">
        <f t="shared" si="29"/>
        <v>0</v>
      </c>
      <c r="F177" s="132">
        <f t="shared" si="29"/>
        <v>0</v>
      </c>
      <c r="G177" s="132">
        <f t="shared" si="29"/>
        <v>0</v>
      </c>
      <c r="H177" s="132">
        <f t="shared" si="29"/>
        <v>0</v>
      </c>
      <c r="I177" s="132">
        <f t="shared" si="29"/>
        <v>0</v>
      </c>
      <c r="J177" s="132">
        <f t="shared" si="29"/>
        <v>0</v>
      </c>
      <c r="K177" s="132">
        <f t="shared" si="29"/>
        <v>0</v>
      </c>
      <c r="L177" s="132">
        <f t="shared" si="29"/>
        <v>7.4313122757443728E-2</v>
      </c>
      <c r="M177" s="132">
        <f t="shared" si="29"/>
        <v>0.10235533713206736</v>
      </c>
      <c r="N177" s="132">
        <f t="shared" si="29"/>
        <v>9.6719956631417692E-2</v>
      </c>
      <c r="O177" s="132">
        <f t="shared" si="29"/>
        <v>8.53599639560359E-2</v>
      </c>
      <c r="P177" s="132">
        <f t="shared" si="29"/>
        <v>6.5111871687860715E-2</v>
      </c>
      <c r="Q177" s="132">
        <f t="shared" si="29"/>
        <v>5.4744144744630824E-2</v>
      </c>
    </row>
    <row r="178" spans="1:17" ht="12" customHeight="1" x14ac:dyDescent="0.25">
      <c r="A178" s="166" t="s">
        <v>57</v>
      </c>
      <c r="B178" s="165">
        <f>RES_hhdet_emi!B$13</f>
        <v>0</v>
      </c>
      <c r="C178" s="165">
        <f>RES_hhdet_emi!C$13</f>
        <v>0</v>
      </c>
      <c r="D178" s="165">
        <f>RES_hhdet_emi!D$13</f>
        <v>0</v>
      </c>
      <c r="E178" s="165">
        <f>RES_hhdet_emi!E$13</f>
        <v>0</v>
      </c>
      <c r="F178" s="165">
        <f>RES_hhdet_emi!F$13</f>
        <v>0</v>
      </c>
      <c r="G178" s="165">
        <f>RES_hhdet_emi!G$13</f>
        <v>0</v>
      </c>
      <c r="H178" s="165">
        <f>RES_hhdet_emi!H$13</f>
        <v>0</v>
      </c>
      <c r="I178" s="165">
        <f>RES_hhdet_emi!I$13</f>
        <v>0</v>
      </c>
      <c r="J178" s="165">
        <f>RES_hhdet_emi!J$13</f>
        <v>0</v>
      </c>
      <c r="K178" s="165">
        <f>RES_hhdet_emi!K$13</f>
        <v>0</v>
      </c>
      <c r="L178" s="165">
        <f>RES_hhdet_emi!L$13</f>
        <v>7.4313122757443728E-2</v>
      </c>
      <c r="M178" s="165">
        <f>RES_hhdet_emi!M$13</f>
        <v>0.10235533713206736</v>
      </c>
      <c r="N178" s="165">
        <f>RES_hhdet_emi!N$13</f>
        <v>9.6719956631417692E-2</v>
      </c>
      <c r="O178" s="165">
        <f>RES_hhdet_emi!O$13</f>
        <v>8.53599639560359E-2</v>
      </c>
      <c r="P178" s="165">
        <f>RES_hhdet_emi!P$13</f>
        <v>6.5111871687860715E-2</v>
      </c>
      <c r="Q178" s="165">
        <f>RES_hhdet_emi!Q$13</f>
        <v>5.4744144744630824E-2</v>
      </c>
    </row>
    <row r="179" spans="1:17" ht="12" customHeight="1" x14ac:dyDescent="0.25">
      <c r="A179" s="147" t="s">
        <v>59</v>
      </c>
      <c r="B179" s="164">
        <f>RES_hhdet_emi!B$14</f>
        <v>0</v>
      </c>
      <c r="C179" s="164">
        <f>RES_hhdet_emi!C$14</f>
        <v>0</v>
      </c>
      <c r="D179" s="164">
        <f>RES_hhdet_emi!D$14</f>
        <v>0</v>
      </c>
      <c r="E179" s="164">
        <f>RES_hhdet_emi!E$14</f>
        <v>0</v>
      </c>
      <c r="F179" s="164">
        <f>RES_hhdet_emi!F$14</f>
        <v>0</v>
      </c>
      <c r="G179" s="164">
        <f>RES_hhdet_emi!G$14</f>
        <v>0</v>
      </c>
      <c r="H179" s="164">
        <f>RES_hhdet_emi!H$14</f>
        <v>0</v>
      </c>
      <c r="I179" s="164">
        <f>RES_hhdet_emi!I$14</f>
        <v>0</v>
      </c>
      <c r="J179" s="164">
        <f>RES_hhdet_emi!J$14</f>
        <v>0</v>
      </c>
      <c r="K179" s="164">
        <f>RES_hhdet_emi!K$14</f>
        <v>0</v>
      </c>
      <c r="L179" s="164">
        <f>RES_hhdet_emi!L$14</f>
        <v>0</v>
      </c>
      <c r="M179" s="164">
        <f>RES_hhdet_emi!M$14</f>
        <v>0</v>
      </c>
      <c r="N179" s="164">
        <f>RES_hhdet_emi!N$14</f>
        <v>0</v>
      </c>
      <c r="O179" s="164">
        <f>RES_hhdet_emi!O$14</f>
        <v>0</v>
      </c>
      <c r="P179" s="164">
        <f>RES_hhdet_emi!P$14</f>
        <v>0</v>
      </c>
      <c r="Q179" s="164">
        <f>RES_hhdet_emi!Q$14</f>
        <v>0</v>
      </c>
    </row>
    <row r="180" spans="1:17" ht="12" customHeight="1" x14ac:dyDescent="0.25">
      <c r="A180" s="163" t="s">
        <v>142</v>
      </c>
      <c r="B180" s="162">
        <f>RES_hhdet_emi!B$15</f>
        <v>0</v>
      </c>
      <c r="C180" s="162">
        <f>RES_hhdet_emi!C$15</f>
        <v>0</v>
      </c>
      <c r="D180" s="162">
        <f>RES_hhdet_emi!D$15</f>
        <v>0</v>
      </c>
      <c r="E180" s="162">
        <f>RES_hhdet_emi!E$15</f>
        <v>0</v>
      </c>
      <c r="F180" s="162">
        <f>RES_hhdet_emi!F$15</f>
        <v>0</v>
      </c>
      <c r="G180" s="162">
        <f>RES_hhdet_emi!G$15</f>
        <v>0</v>
      </c>
      <c r="H180" s="162">
        <f>RES_hhdet_emi!H$15</f>
        <v>0</v>
      </c>
      <c r="I180" s="162">
        <f>RES_hhdet_emi!I$15</f>
        <v>0</v>
      </c>
      <c r="J180" s="162">
        <f>RES_hhdet_emi!J$15</f>
        <v>0</v>
      </c>
      <c r="K180" s="162">
        <f>RES_hhdet_emi!K$15</f>
        <v>0</v>
      </c>
      <c r="L180" s="162">
        <f>RES_hhdet_emi!L$15</f>
        <v>0</v>
      </c>
      <c r="M180" s="162">
        <f>RES_hhdet_emi!M$15</f>
        <v>0</v>
      </c>
      <c r="N180" s="162">
        <f>RES_hhdet_emi!N$15</f>
        <v>0</v>
      </c>
      <c r="O180" s="162">
        <f>RES_hhdet_emi!O$15</f>
        <v>0</v>
      </c>
      <c r="P180" s="162">
        <f>RES_hhdet_emi!P$15</f>
        <v>0</v>
      </c>
      <c r="Q180" s="162">
        <f>RES_hhdet_emi!Q$15</f>
        <v>0</v>
      </c>
    </row>
    <row r="181" spans="1:17" ht="12" customHeight="1" x14ac:dyDescent="0.25">
      <c r="A181" s="161" t="s">
        <v>141</v>
      </c>
      <c r="B181" s="160">
        <f>SUM(B182:B183)</f>
        <v>0</v>
      </c>
      <c r="C181" s="160">
        <f t="shared" ref="C181:Q181" si="30">SUM(C182:C183)</f>
        <v>0</v>
      </c>
      <c r="D181" s="160">
        <f t="shared" si="30"/>
        <v>0</v>
      </c>
      <c r="E181" s="160">
        <f t="shared" si="30"/>
        <v>0</v>
      </c>
      <c r="F181" s="160">
        <f t="shared" si="30"/>
        <v>0</v>
      </c>
      <c r="G181" s="160">
        <f t="shared" si="30"/>
        <v>0</v>
      </c>
      <c r="H181" s="160">
        <f t="shared" si="30"/>
        <v>0</v>
      </c>
      <c r="I181" s="160">
        <f t="shared" si="30"/>
        <v>0</v>
      </c>
      <c r="J181" s="160">
        <f t="shared" si="30"/>
        <v>0</v>
      </c>
      <c r="K181" s="160">
        <f t="shared" si="30"/>
        <v>0</v>
      </c>
      <c r="L181" s="160">
        <f t="shared" si="30"/>
        <v>0</v>
      </c>
      <c r="M181" s="160">
        <f t="shared" si="30"/>
        <v>0</v>
      </c>
      <c r="N181" s="160">
        <f t="shared" si="30"/>
        <v>0</v>
      </c>
      <c r="O181" s="160">
        <f t="shared" si="30"/>
        <v>0</v>
      </c>
      <c r="P181" s="160">
        <f t="shared" si="30"/>
        <v>0</v>
      </c>
      <c r="Q181" s="160">
        <f t="shared" si="30"/>
        <v>0</v>
      </c>
    </row>
    <row r="182" spans="1:17" ht="12" customHeight="1" x14ac:dyDescent="0.25">
      <c r="A182" s="148" t="s">
        <v>60</v>
      </c>
      <c r="B182" s="156">
        <f>RES_hhdet_emi!B$17</f>
        <v>0</v>
      </c>
      <c r="C182" s="156">
        <f>RES_hhdet_emi!C$17</f>
        <v>0</v>
      </c>
      <c r="D182" s="156">
        <f>RES_hhdet_emi!D$17</f>
        <v>0</v>
      </c>
      <c r="E182" s="156">
        <f>RES_hhdet_emi!E$17</f>
        <v>0</v>
      </c>
      <c r="F182" s="156">
        <f>RES_hhdet_emi!F$17</f>
        <v>0</v>
      </c>
      <c r="G182" s="156">
        <f>RES_hhdet_emi!G$17</f>
        <v>0</v>
      </c>
      <c r="H182" s="156">
        <f>RES_hhdet_emi!H$17</f>
        <v>0</v>
      </c>
      <c r="I182" s="156">
        <f>RES_hhdet_emi!I$17</f>
        <v>0</v>
      </c>
      <c r="J182" s="156">
        <f>RES_hhdet_emi!J$17</f>
        <v>0</v>
      </c>
      <c r="K182" s="156">
        <f>RES_hhdet_emi!K$17</f>
        <v>0</v>
      </c>
      <c r="L182" s="156">
        <f>RES_hhdet_emi!L$17</f>
        <v>0</v>
      </c>
      <c r="M182" s="156">
        <f>RES_hhdet_emi!M$17</f>
        <v>0</v>
      </c>
      <c r="N182" s="156">
        <f>RES_hhdet_emi!N$17</f>
        <v>0</v>
      </c>
      <c r="O182" s="156">
        <f>RES_hhdet_emi!O$17</f>
        <v>0</v>
      </c>
      <c r="P182" s="156">
        <f>RES_hhdet_emi!P$17</f>
        <v>0</v>
      </c>
      <c r="Q182" s="156">
        <f>RES_hhdet_emi!Q$17</f>
        <v>0</v>
      </c>
    </row>
    <row r="183" spans="1:17" ht="12" customHeight="1" x14ac:dyDescent="0.25">
      <c r="A183" s="148" t="s">
        <v>59</v>
      </c>
      <c r="B183" s="156">
        <f>RES_hhdet_emi!B$18</f>
        <v>0</v>
      </c>
      <c r="C183" s="156">
        <f>RES_hhdet_emi!C$18</f>
        <v>0</v>
      </c>
      <c r="D183" s="156">
        <f>RES_hhdet_emi!D$18</f>
        <v>0</v>
      </c>
      <c r="E183" s="156">
        <f>RES_hhdet_emi!E$18</f>
        <v>0</v>
      </c>
      <c r="F183" s="156">
        <f>RES_hhdet_emi!F$18</f>
        <v>0</v>
      </c>
      <c r="G183" s="156">
        <f>RES_hhdet_emi!G$18</f>
        <v>0</v>
      </c>
      <c r="H183" s="156">
        <f>RES_hhdet_emi!H$18</f>
        <v>0</v>
      </c>
      <c r="I183" s="156">
        <f>RES_hhdet_emi!I$18</f>
        <v>0</v>
      </c>
      <c r="J183" s="156">
        <f>RES_hhdet_emi!J$18</f>
        <v>0</v>
      </c>
      <c r="K183" s="156">
        <f>RES_hhdet_emi!K$18</f>
        <v>0</v>
      </c>
      <c r="L183" s="156">
        <f>RES_hhdet_emi!L$18</f>
        <v>0</v>
      </c>
      <c r="M183" s="156">
        <f>RES_hhdet_emi!M$18</f>
        <v>0</v>
      </c>
      <c r="N183" s="156">
        <f>RES_hhdet_emi!N$18</f>
        <v>0</v>
      </c>
      <c r="O183" s="156">
        <f>RES_hhdet_emi!O$18</f>
        <v>0</v>
      </c>
      <c r="P183" s="156">
        <f>RES_hhdet_emi!P$18</f>
        <v>0</v>
      </c>
      <c r="Q183" s="156">
        <f>RES_hhdet_emi!Q$18</f>
        <v>0</v>
      </c>
    </row>
    <row r="184" spans="1:17" ht="12" customHeight="1" x14ac:dyDescent="0.25">
      <c r="A184" s="158" t="s">
        <v>62</v>
      </c>
      <c r="B184" s="157">
        <f>SUM(B185:B187)</f>
        <v>67.042985039687636</v>
      </c>
      <c r="C184" s="157">
        <f t="shared" ref="C184:Q184" si="31">SUM(C185:C187)</f>
        <v>48.960100002796658</v>
      </c>
      <c r="D184" s="157">
        <f t="shared" si="31"/>
        <v>75.246104009248796</v>
      </c>
      <c r="E184" s="157">
        <f t="shared" si="31"/>
        <v>84.702895065876973</v>
      </c>
      <c r="F184" s="157">
        <f t="shared" si="31"/>
        <v>72.896056237411855</v>
      </c>
      <c r="G184" s="157">
        <f t="shared" si="31"/>
        <v>65.858929729149551</v>
      </c>
      <c r="H184" s="157">
        <f t="shared" si="31"/>
        <v>64.407894185308137</v>
      </c>
      <c r="I184" s="157">
        <f t="shared" si="31"/>
        <v>58.625112262307205</v>
      </c>
      <c r="J184" s="157">
        <f t="shared" si="31"/>
        <v>50.198495229014917</v>
      </c>
      <c r="K184" s="157">
        <f t="shared" si="31"/>
        <v>35.892451206431772</v>
      </c>
      <c r="L184" s="157">
        <f t="shared" si="31"/>
        <v>43.952412382659858</v>
      </c>
      <c r="M184" s="157">
        <f t="shared" si="31"/>
        <v>44.608405148050892</v>
      </c>
      <c r="N184" s="157">
        <f t="shared" si="31"/>
        <v>42.598697011812256</v>
      </c>
      <c r="O184" s="157">
        <f t="shared" si="31"/>
        <v>34.496178440038847</v>
      </c>
      <c r="P184" s="157">
        <f t="shared" si="31"/>
        <v>23.357184038835239</v>
      </c>
      <c r="Q184" s="157">
        <f t="shared" si="31"/>
        <v>25.035865242949228</v>
      </c>
    </row>
    <row r="185" spans="1:17" ht="12" customHeight="1" x14ac:dyDescent="0.25">
      <c r="A185" s="23" t="s">
        <v>58</v>
      </c>
      <c r="B185" s="156">
        <f>RES_hhdet_emi!B$20</f>
        <v>65.570469918993467</v>
      </c>
      <c r="C185" s="156">
        <f>RES_hhdet_emi!C$20</f>
        <v>46.507622293522672</v>
      </c>
      <c r="D185" s="156">
        <f>RES_hhdet_emi!D$20</f>
        <v>71.629551115860167</v>
      </c>
      <c r="E185" s="156">
        <f>RES_hhdet_emi!E$20</f>
        <v>78.29178670698775</v>
      </c>
      <c r="F185" s="156">
        <f>RES_hhdet_emi!F$20</f>
        <v>65.292263620467523</v>
      </c>
      <c r="G185" s="156">
        <f>RES_hhdet_emi!G$20</f>
        <v>59.219419043335321</v>
      </c>
      <c r="H185" s="156">
        <f>RES_hhdet_emi!H$20</f>
        <v>57.385339617801066</v>
      </c>
      <c r="I185" s="156">
        <f>RES_hhdet_emi!I$20</f>
        <v>52.709317279283596</v>
      </c>
      <c r="J185" s="156">
        <f>RES_hhdet_emi!J$20</f>
        <v>45.380868018105112</v>
      </c>
      <c r="K185" s="156">
        <f>RES_hhdet_emi!K$20</f>
        <v>31.573322954430669</v>
      </c>
      <c r="L185" s="156">
        <f>RES_hhdet_emi!L$20</f>
        <v>39.901587625388082</v>
      </c>
      <c r="M185" s="156">
        <f>RES_hhdet_emi!M$20</f>
        <v>38.016144403868552</v>
      </c>
      <c r="N185" s="156">
        <f>RES_hhdet_emi!N$20</f>
        <v>36.827557882482338</v>
      </c>
      <c r="O185" s="156">
        <f>RES_hhdet_emi!O$20</f>
        <v>29.422619638980638</v>
      </c>
      <c r="P185" s="156">
        <f>RES_hhdet_emi!P$20</f>
        <v>19.615137089611071</v>
      </c>
      <c r="Q185" s="156">
        <f>RES_hhdet_emi!Q$20</f>
        <v>19.523771989891721</v>
      </c>
    </row>
    <row r="186" spans="1:17" ht="12" customHeight="1" x14ac:dyDescent="0.25">
      <c r="A186" s="23" t="s">
        <v>57</v>
      </c>
      <c r="B186" s="156">
        <f>RES_hhdet_emi!B$21</f>
        <v>1.472515120694162</v>
      </c>
      <c r="C186" s="156">
        <f>RES_hhdet_emi!C$21</f>
        <v>2.4524777092739845</v>
      </c>
      <c r="D186" s="156">
        <f>RES_hhdet_emi!D$21</f>
        <v>3.6165528933886226</v>
      </c>
      <c r="E186" s="156">
        <f>RES_hhdet_emi!E$21</f>
        <v>6.4111083588892175</v>
      </c>
      <c r="F186" s="156">
        <f>RES_hhdet_emi!F$21</f>
        <v>7.6037926169443359</v>
      </c>
      <c r="G186" s="156">
        <f>RES_hhdet_emi!G$21</f>
        <v>6.6395106858142263</v>
      </c>
      <c r="H186" s="156">
        <f>RES_hhdet_emi!H$21</f>
        <v>7.0225545675070782</v>
      </c>
      <c r="I186" s="156">
        <f>RES_hhdet_emi!I$21</f>
        <v>5.9157949830236101</v>
      </c>
      <c r="J186" s="156">
        <f>RES_hhdet_emi!J$21</f>
        <v>4.8176272109098077</v>
      </c>
      <c r="K186" s="156">
        <f>RES_hhdet_emi!K$21</f>
        <v>4.3191282520011054</v>
      </c>
      <c r="L186" s="156">
        <f>RES_hhdet_emi!L$21</f>
        <v>4.0508247572717773</v>
      </c>
      <c r="M186" s="156">
        <f>RES_hhdet_emi!M$21</f>
        <v>6.5922607441823429</v>
      </c>
      <c r="N186" s="156">
        <f>RES_hhdet_emi!N$21</f>
        <v>5.7711391293299181</v>
      </c>
      <c r="O186" s="156">
        <f>RES_hhdet_emi!O$21</f>
        <v>5.0735588010582111</v>
      </c>
      <c r="P186" s="156">
        <f>RES_hhdet_emi!P$21</f>
        <v>3.7420469492241679</v>
      </c>
      <c r="Q186" s="156">
        <f>RES_hhdet_emi!Q$21</f>
        <v>5.5120932530575066</v>
      </c>
    </row>
    <row r="187" spans="1:17" ht="12" customHeight="1" x14ac:dyDescent="0.25">
      <c r="A187" s="29" t="s">
        <v>140</v>
      </c>
      <c r="B187" s="57">
        <f>RES_hhdet_emi!B$22</f>
        <v>0</v>
      </c>
      <c r="C187" s="57">
        <f>RES_hhdet_emi!C$22</f>
        <v>0</v>
      </c>
      <c r="D187" s="57">
        <f>RES_hhdet_emi!D$22</f>
        <v>0</v>
      </c>
      <c r="E187" s="57">
        <f>RES_hhdet_emi!E$22</f>
        <v>0</v>
      </c>
      <c r="F187" s="57">
        <f>RES_hhdet_emi!F$22</f>
        <v>0</v>
      </c>
      <c r="G187" s="57">
        <f>RES_hhdet_emi!G$22</f>
        <v>0</v>
      </c>
      <c r="H187" s="57">
        <f>RES_hhdet_emi!H$22</f>
        <v>0</v>
      </c>
      <c r="I187" s="57">
        <f>RES_hhdet_emi!I$22</f>
        <v>0</v>
      </c>
      <c r="J187" s="57">
        <f>RES_hhdet_emi!J$22</f>
        <v>0</v>
      </c>
      <c r="K187" s="57">
        <f>RES_hhdet_emi!K$22</f>
        <v>0</v>
      </c>
      <c r="L187" s="57">
        <f>RES_hhdet_emi!L$22</f>
        <v>0</v>
      </c>
      <c r="M187" s="57">
        <f>RES_hhdet_emi!M$22</f>
        <v>0</v>
      </c>
      <c r="N187" s="57">
        <f>RES_hhdet_emi!N$22</f>
        <v>0</v>
      </c>
      <c r="O187" s="57">
        <f>RES_hhdet_emi!O$22</f>
        <v>0</v>
      </c>
      <c r="P187" s="57">
        <f>RES_hhdet_emi!P$22</f>
        <v>0</v>
      </c>
      <c r="Q187" s="57">
        <f>RES_hhdet_emi!Q$22</f>
        <v>0</v>
      </c>
    </row>
    <row r="189" spans="1:17" ht="12" customHeight="1" x14ac:dyDescent="0.25">
      <c r="A189" s="152" t="s">
        <v>198</v>
      </c>
      <c r="B189" s="168">
        <f>SUM(B190,B193,B195,B205)</f>
        <v>9496.9286097294025</v>
      </c>
      <c r="C189" s="168">
        <f t="shared" ref="C189:Q189" si="32">SUM(C190,C193,C195,C205)</f>
        <v>6925.8261886877426</v>
      </c>
      <c r="D189" s="168">
        <f t="shared" si="32"/>
        <v>9821.1412972665439</v>
      </c>
      <c r="E189" s="168">
        <f t="shared" si="32"/>
        <v>10534.939902113232</v>
      </c>
      <c r="F189" s="168">
        <f t="shared" si="32"/>
        <v>8979.5207897826567</v>
      </c>
      <c r="G189" s="168">
        <f t="shared" si="32"/>
        <v>9171.5448482795837</v>
      </c>
      <c r="H189" s="168">
        <f t="shared" si="32"/>
        <v>9379.6280825013673</v>
      </c>
      <c r="I189" s="168">
        <f t="shared" si="32"/>
        <v>8686.0122778908517</v>
      </c>
      <c r="J189" s="168">
        <f t="shared" si="32"/>
        <v>8984.4971438842695</v>
      </c>
      <c r="K189" s="168">
        <f t="shared" si="32"/>
        <v>8193.731360034355</v>
      </c>
      <c r="L189" s="168">
        <f t="shared" si="32"/>
        <v>9412.3386290734798</v>
      </c>
      <c r="M189" s="168">
        <f t="shared" si="32"/>
        <v>10194.917937824514</v>
      </c>
      <c r="N189" s="168">
        <f t="shared" si="32"/>
        <v>9661.4626310815365</v>
      </c>
      <c r="O189" s="168">
        <f t="shared" si="32"/>
        <v>8984.8798183522213</v>
      </c>
      <c r="P189" s="168">
        <f t="shared" si="32"/>
        <v>8171.7764688792349</v>
      </c>
      <c r="Q189" s="168">
        <f t="shared" si="32"/>
        <v>8701.7184243808897</v>
      </c>
    </row>
    <row r="190" spans="1:17" ht="12" customHeight="1" x14ac:dyDescent="0.25">
      <c r="A190" s="158" t="s">
        <v>65</v>
      </c>
      <c r="B190" s="157">
        <f>SUM(B191:B192)</f>
        <v>6340.7720295303352</v>
      </c>
      <c r="C190" s="157">
        <f t="shared" ref="C190:Q190" si="33">SUM(C191:C192)</f>
        <v>3931.9843027340257</v>
      </c>
      <c r="D190" s="157">
        <f t="shared" si="33"/>
        <v>6703.757841031048</v>
      </c>
      <c r="E190" s="157">
        <f t="shared" si="33"/>
        <v>7362.0303840576353</v>
      </c>
      <c r="F190" s="157">
        <f t="shared" si="33"/>
        <v>5892.6275216064942</v>
      </c>
      <c r="G190" s="157">
        <f t="shared" si="33"/>
        <v>6038.7435244084791</v>
      </c>
      <c r="H190" s="157">
        <f t="shared" si="33"/>
        <v>6183.4269491994919</v>
      </c>
      <c r="I190" s="157">
        <f t="shared" si="33"/>
        <v>5513.6798539142374</v>
      </c>
      <c r="J190" s="157">
        <f t="shared" si="33"/>
        <v>5653.6066780851706</v>
      </c>
      <c r="K190" s="157">
        <f t="shared" si="33"/>
        <v>4949.1812240482104</v>
      </c>
      <c r="L190" s="157">
        <f t="shared" si="33"/>
        <v>6081.9132044019971</v>
      </c>
      <c r="M190" s="157">
        <f t="shared" si="33"/>
        <v>6761.7450174066407</v>
      </c>
      <c r="N190" s="157">
        <f t="shared" si="33"/>
        <v>6403.7792523784237</v>
      </c>
      <c r="O190" s="157">
        <f t="shared" si="33"/>
        <v>5825.6326036989512</v>
      </c>
      <c r="P190" s="157">
        <f t="shared" si="33"/>
        <v>5051.4709661816241</v>
      </c>
      <c r="Q190" s="157">
        <f t="shared" si="33"/>
        <v>5539.1078179164851</v>
      </c>
    </row>
    <row r="191" spans="1:17" ht="12" customHeight="1" x14ac:dyDescent="0.25">
      <c r="A191" s="23" t="s">
        <v>58</v>
      </c>
      <c r="B191" s="156">
        <f>IF(B107=0,0,B107/0.086*1000000/B$7)</f>
        <v>6315.6912920500181</v>
      </c>
      <c r="C191" s="156">
        <f t="shared" ref="C191:Q192" si="34">IF(C107=0,0,C107/0.086*1000000/C$7)</f>
        <v>3897.0570218942535</v>
      </c>
      <c r="D191" s="156">
        <f t="shared" si="34"/>
        <v>6685.49762847478</v>
      </c>
      <c r="E191" s="156">
        <f t="shared" si="34"/>
        <v>7342.4069635620908</v>
      </c>
      <c r="F191" s="156">
        <f t="shared" si="34"/>
        <v>5883.4554501695293</v>
      </c>
      <c r="G191" s="156">
        <f t="shared" si="34"/>
        <v>6014.338689075038</v>
      </c>
      <c r="H191" s="156">
        <f t="shared" si="34"/>
        <v>6157.7870451598701</v>
      </c>
      <c r="I191" s="156">
        <f t="shared" si="34"/>
        <v>5494.7130527296104</v>
      </c>
      <c r="J191" s="156">
        <f t="shared" si="34"/>
        <v>5599.6450747893605</v>
      </c>
      <c r="K191" s="156">
        <f t="shared" si="34"/>
        <v>4889.6537367252768</v>
      </c>
      <c r="L191" s="156">
        <f t="shared" si="34"/>
        <v>6018.7855774579712</v>
      </c>
      <c r="M191" s="156">
        <f t="shared" si="34"/>
        <v>6685.8593598007019</v>
      </c>
      <c r="N191" s="156">
        <f t="shared" si="34"/>
        <v>6356.2532189455387</v>
      </c>
      <c r="O191" s="156">
        <f t="shared" si="34"/>
        <v>5798.7368518252624</v>
      </c>
      <c r="P191" s="156">
        <f t="shared" si="34"/>
        <v>5018.4659908921549</v>
      </c>
      <c r="Q191" s="156">
        <f t="shared" si="34"/>
        <v>5503.488390819949</v>
      </c>
    </row>
    <row r="192" spans="1:17" ht="12" customHeight="1" x14ac:dyDescent="0.25">
      <c r="A192" s="23" t="s">
        <v>60</v>
      </c>
      <c r="B192" s="156">
        <f>IF(B108=0,0,B108/0.086*1000000/B$7)</f>
        <v>25.080737480317485</v>
      </c>
      <c r="C192" s="156">
        <f t="shared" si="34"/>
        <v>34.927280839772436</v>
      </c>
      <c r="D192" s="156">
        <f t="shared" si="34"/>
        <v>18.260212556268034</v>
      </c>
      <c r="E192" s="156">
        <f t="shared" si="34"/>
        <v>19.623420495544597</v>
      </c>
      <c r="F192" s="156">
        <f t="shared" si="34"/>
        <v>9.172071436964977</v>
      </c>
      <c r="G192" s="156">
        <f t="shared" si="34"/>
        <v>24.404835333441163</v>
      </c>
      <c r="H192" s="156">
        <f t="shared" si="34"/>
        <v>25.639904039622188</v>
      </c>
      <c r="I192" s="156">
        <f t="shared" si="34"/>
        <v>18.966801184627201</v>
      </c>
      <c r="J192" s="156">
        <f t="shared" si="34"/>
        <v>53.961603295810534</v>
      </c>
      <c r="K192" s="156">
        <f t="shared" si="34"/>
        <v>59.527487322933744</v>
      </c>
      <c r="L192" s="156">
        <f t="shared" si="34"/>
        <v>63.12762694402597</v>
      </c>
      <c r="M192" s="156">
        <f t="shared" si="34"/>
        <v>75.885657605938505</v>
      </c>
      <c r="N192" s="156">
        <f t="shared" si="34"/>
        <v>47.52603343288542</v>
      </c>
      <c r="O192" s="156">
        <f t="shared" si="34"/>
        <v>26.895751873689033</v>
      </c>
      <c r="P192" s="156">
        <f t="shared" si="34"/>
        <v>33.004975289469485</v>
      </c>
      <c r="Q192" s="156">
        <f t="shared" si="34"/>
        <v>35.619427096536398</v>
      </c>
    </row>
    <row r="193" spans="1:17" ht="12" customHeight="1" x14ac:dyDescent="0.25">
      <c r="A193" s="158" t="s">
        <v>112</v>
      </c>
      <c r="B193" s="157">
        <f>B194</f>
        <v>8.6562773162977518</v>
      </c>
      <c r="C193" s="157">
        <f t="shared" ref="C193:Q193" si="35">C194</f>
        <v>8.7457597750331946</v>
      </c>
      <c r="D193" s="157">
        <f t="shared" si="35"/>
        <v>9.3576381809481255</v>
      </c>
      <c r="E193" s="157">
        <f t="shared" si="35"/>
        <v>9.8801096466076128</v>
      </c>
      <c r="F193" s="157">
        <f t="shared" si="35"/>
        <v>13.427609474518654</v>
      </c>
      <c r="G193" s="157">
        <f t="shared" si="35"/>
        <v>17.108050510330486</v>
      </c>
      <c r="H193" s="157">
        <f t="shared" si="35"/>
        <v>20.880335074213516</v>
      </c>
      <c r="I193" s="157">
        <f t="shared" si="35"/>
        <v>23.153273368810691</v>
      </c>
      <c r="J193" s="157">
        <f t="shared" si="35"/>
        <v>22.628939138480952</v>
      </c>
      <c r="K193" s="157">
        <f t="shared" si="35"/>
        <v>29.377108884990431</v>
      </c>
      <c r="L193" s="157">
        <f t="shared" si="35"/>
        <v>33.629914817226364</v>
      </c>
      <c r="M193" s="157">
        <f t="shared" si="35"/>
        <v>33.484346589308679</v>
      </c>
      <c r="N193" s="157">
        <f t="shared" si="35"/>
        <v>31.08328712783133</v>
      </c>
      <c r="O193" s="157">
        <f t="shared" si="35"/>
        <v>30.665037277752678</v>
      </c>
      <c r="P193" s="157">
        <f t="shared" si="35"/>
        <v>31.168202898781207</v>
      </c>
      <c r="Q193" s="157">
        <f t="shared" si="35"/>
        <v>33.67262447180962</v>
      </c>
    </row>
    <row r="194" spans="1:17" ht="12" customHeight="1" x14ac:dyDescent="0.25">
      <c r="A194" s="23" t="s">
        <v>60</v>
      </c>
      <c r="B194" s="156">
        <f>IF(B110=0,0,B110/0.086*1000000/B$5)</f>
        <v>8.6562773162977518</v>
      </c>
      <c r="C194" s="156">
        <f t="shared" ref="C194:Q195" si="36">IF(C110=0,0,C110/0.086*1000000/C$5)</f>
        <v>8.7457597750331946</v>
      </c>
      <c r="D194" s="156">
        <f t="shared" si="36"/>
        <v>9.3576381809481255</v>
      </c>
      <c r="E194" s="156">
        <f t="shared" si="36"/>
        <v>9.8801096466076128</v>
      </c>
      <c r="F194" s="156">
        <f t="shared" si="36"/>
        <v>13.427609474518654</v>
      </c>
      <c r="G194" s="156">
        <f t="shared" si="36"/>
        <v>17.108050510330486</v>
      </c>
      <c r="H194" s="156">
        <f t="shared" si="36"/>
        <v>20.880335074213516</v>
      </c>
      <c r="I194" s="156">
        <f t="shared" si="36"/>
        <v>23.153273368810691</v>
      </c>
      <c r="J194" s="156">
        <f t="shared" si="36"/>
        <v>22.628939138480952</v>
      </c>
      <c r="K194" s="156">
        <f t="shared" si="36"/>
        <v>29.377108884990431</v>
      </c>
      <c r="L194" s="156">
        <f t="shared" si="36"/>
        <v>33.629914817226364</v>
      </c>
      <c r="M194" s="156">
        <f t="shared" si="36"/>
        <v>33.484346589308679</v>
      </c>
      <c r="N194" s="156">
        <f t="shared" si="36"/>
        <v>31.08328712783133</v>
      </c>
      <c r="O194" s="156">
        <f t="shared" si="36"/>
        <v>30.665037277752678</v>
      </c>
      <c r="P194" s="156">
        <f t="shared" si="36"/>
        <v>31.168202898781207</v>
      </c>
      <c r="Q194" s="156">
        <f t="shared" si="36"/>
        <v>33.67262447180962</v>
      </c>
    </row>
    <row r="195" spans="1:17" ht="12" customHeight="1" x14ac:dyDescent="0.25">
      <c r="A195" s="158" t="s">
        <v>63</v>
      </c>
      <c r="B195" s="157">
        <f>IF(B111=0,0,B111/0.086*1000000/B$5)</f>
        <v>1931.9785633237491</v>
      </c>
      <c r="C195" s="157">
        <f t="shared" si="36"/>
        <v>1838.6523966068519</v>
      </c>
      <c r="D195" s="157">
        <f t="shared" si="36"/>
        <v>1899.2920349146698</v>
      </c>
      <c r="E195" s="157">
        <f t="shared" si="36"/>
        <v>1930.9714098974534</v>
      </c>
      <c r="F195" s="157">
        <f t="shared" si="36"/>
        <v>1863.7889919007789</v>
      </c>
      <c r="G195" s="157">
        <f t="shared" si="36"/>
        <v>1874.1457923805149</v>
      </c>
      <c r="H195" s="157">
        <f t="shared" si="36"/>
        <v>1928.3975828837374</v>
      </c>
      <c r="I195" s="157">
        <f t="shared" si="36"/>
        <v>1918.7871928186364</v>
      </c>
      <c r="J195" s="157">
        <f t="shared" si="36"/>
        <v>2043.5949613371586</v>
      </c>
      <c r="K195" s="157">
        <f t="shared" si="36"/>
        <v>1992.3288284617702</v>
      </c>
      <c r="L195" s="157">
        <f t="shared" si="36"/>
        <v>2031.6891500435513</v>
      </c>
      <c r="M195" s="157">
        <f t="shared" si="36"/>
        <v>2145.9283894198879</v>
      </c>
      <c r="N195" s="157">
        <f t="shared" si="36"/>
        <v>2032.4045940162687</v>
      </c>
      <c r="O195" s="157">
        <f t="shared" si="36"/>
        <v>1984.8755125607927</v>
      </c>
      <c r="P195" s="157">
        <f t="shared" si="36"/>
        <v>1970.7737049436635</v>
      </c>
      <c r="Q195" s="157">
        <f t="shared" si="36"/>
        <v>1998.7671012693904</v>
      </c>
    </row>
    <row r="196" spans="1:17" ht="12" customHeight="1" x14ac:dyDescent="0.25">
      <c r="A196" s="167" t="s">
        <v>171</v>
      </c>
      <c r="B196" s="132">
        <f>IF(B112=0,0,B112/0.086*1000000/B$11)</f>
        <v>2855.7666624887966</v>
      </c>
      <c r="C196" s="132">
        <f t="shared" ref="C196:Q196" si="37">IF(C112=0,0,C112/0.086*1000000/C$11)</f>
        <v>2140.3351083691146</v>
      </c>
      <c r="D196" s="132">
        <f t="shared" si="37"/>
        <v>2514.2734169836203</v>
      </c>
      <c r="E196" s="132">
        <f t="shared" si="37"/>
        <v>2686.2638365160124</v>
      </c>
      <c r="F196" s="132">
        <f t="shared" si="37"/>
        <v>2500.35740958727</v>
      </c>
      <c r="G196" s="132">
        <f t="shared" si="37"/>
        <v>2461.958610866684</v>
      </c>
      <c r="H196" s="132">
        <f t="shared" si="37"/>
        <v>2476.5603721098901</v>
      </c>
      <c r="I196" s="132">
        <f t="shared" si="37"/>
        <v>2520.6427063930632</v>
      </c>
      <c r="J196" s="132">
        <f t="shared" si="37"/>
        <v>2520.0500196857465</v>
      </c>
      <c r="K196" s="132">
        <f t="shared" si="37"/>
        <v>2495.5500856790304</v>
      </c>
      <c r="L196" s="132">
        <f t="shared" si="37"/>
        <v>2532.2790206177106</v>
      </c>
      <c r="M196" s="132">
        <f t="shared" si="37"/>
        <v>2630.5499707226481</v>
      </c>
      <c r="N196" s="132">
        <f t="shared" si="37"/>
        <v>2600.7267778683372</v>
      </c>
      <c r="O196" s="132">
        <f t="shared" si="37"/>
        <v>2597.6932548432801</v>
      </c>
      <c r="P196" s="132">
        <f t="shared" si="37"/>
        <v>2497.0463951991815</v>
      </c>
      <c r="Q196" s="132">
        <f t="shared" si="37"/>
        <v>2641.6595343363588</v>
      </c>
    </row>
    <row r="197" spans="1:17" ht="12" customHeight="1" x14ac:dyDescent="0.25">
      <c r="A197" s="167" t="s">
        <v>144</v>
      </c>
      <c r="B197" s="132">
        <f>IF(B113=0,0,B113/0.086*1000000/B$12)</f>
        <v>2198.0551064674014</v>
      </c>
      <c r="C197" s="132">
        <f t="shared" ref="C197:Q197" si="38">IF(C113=0,0,C113/0.086*1000000/C$12)</f>
        <v>2185.4325080550511</v>
      </c>
      <c r="D197" s="132">
        <f t="shared" si="38"/>
        <v>2165.1133539996654</v>
      </c>
      <c r="E197" s="132">
        <f t="shared" si="38"/>
        <v>2194.3376693718301</v>
      </c>
      <c r="F197" s="132">
        <f t="shared" si="38"/>
        <v>2153.0840417930713</v>
      </c>
      <c r="G197" s="132">
        <f t="shared" si="38"/>
        <v>2174.014828193599</v>
      </c>
      <c r="H197" s="132">
        <f t="shared" si="38"/>
        <v>2187.5141371815844</v>
      </c>
      <c r="I197" s="132">
        <f t="shared" si="38"/>
        <v>2170.5606367858381</v>
      </c>
      <c r="J197" s="132">
        <f t="shared" si="38"/>
        <v>2170.0883752819072</v>
      </c>
      <c r="K197" s="132">
        <f t="shared" si="38"/>
        <v>2148.9913600227114</v>
      </c>
      <c r="L197" s="132">
        <f t="shared" si="38"/>
        <v>2180.5408464711813</v>
      </c>
      <c r="M197" s="132">
        <f t="shared" si="38"/>
        <v>2254.7842015086858</v>
      </c>
      <c r="N197" s="132">
        <f t="shared" si="38"/>
        <v>2196.6066518761136</v>
      </c>
      <c r="O197" s="132">
        <f t="shared" si="38"/>
        <v>2166.6816434251919</v>
      </c>
      <c r="P197" s="132">
        <f t="shared" si="38"/>
        <v>2141.8745977892054</v>
      </c>
      <c r="Q197" s="132">
        <f t="shared" si="38"/>
        <v>2113.5999887229837</v>
      </c>
    </row>
    <row r="198" spans="1:17" ht="12" customHeight="1" x14ac:dyDescent="0.25">
      <c r="A198" s="167" t="s">
        <v>143</v>
      </c>
      <c r="B198" s="132">
        <f>IF(B114=0,0,B114/0.086*1000000/B$13)</f>
        <v>0</v>
      </c>
      <c r="C198" s="132">
        <f t="shared" ref="C198:Q200" si="39">IF(C114=0,0,C114/0.086*1000000/C$13)</f>
        <v>0</v>
      </c>
      <c r="D198" s="132">
        <f t="shared" si="39"/>
        <v>0</v>
      </c>
      <c r="E198" s="132">
        <f t="shared" si="39"/>
        <v>0</v>
      </c>
      <c r="F198" s="132">
        <f t="shared" si="39"/>
        <v>0</v>
      </c>
      <c r="G198" s="132">
        <f t="shared" si="39"/>
        <v>0</v>
      </c>
      <c r="H198" s="132">
        <f t="shared" si="39"/>
        <v>0</v>
      </c>
      <c r="I198" s="132">
        <f t="shared" si="39"/>
        <v>0</v>
      </c>
      <c r="J198" s="132">
        <f t="shared" si="39"/>
        <v>0</v>
      </c>
      <c r="K198" s="132">
        <f t="shared" si="39"/>
        <v>0</v>
      </c>
      <c r="L198" s="132">
        <f t="shared" si="39"/>
        <v>1727.5175135320058</v>
      </c>
      <c r="M198" s="132">
        <f t="shared" si="39"/>
        <v>1788.682795260411</v>
      </c>
      <c r="N198" s="132">
        <f t="shared" si="39"/>
        <v>1750.4115370330953</v>
      </c>
      <c r="O198" s="132">
        <f t="shared" si="39"/>
        <v>1733.3014925912817</v>
      </c>
      <c r="P198" s="132">
        <f t="shared" si="39"/>
        <v>1720.4285243363772</v>
      </c>
      <c r="Q198" s="132">
        <f t="shared" si="39"/>
        <v>1704.6758112293096</v>
      </c>
    </row>
    <row r="199" spans="1:17" ht="12" customHeight="1" x14ac:dyDescent="0.25">
      <c r="A199" s="166" t="s">
        <v>57</v>
      </c>
      <c r="B199" s="165">
        <f>IF(B115=0,0,B115/0.086*1000000/B$13)</f>
        <v>0</v>
      </c>
      <c r="C199" s="165">
        <f t="shared" si="39"/>
        <v>0</v>
      </c>
      <c r="D199" s="165">
        <f t="shared" si="39"/>
        <v>0</v>
      </c>
      <c r="E199" s="165">
        <f t="shared" si="39"/>
        <v>0</v>
      </c>
      <c r="F199" s="165">
        <f t="shared" si="39"/>
        <v>0</v>
      </c>
      <c r="G199" s="165">
        <f t="shared" si="39"/>
        <v>0</v>
      </c>
      <c r="H199" s="165">
        <f t="shared" si="39"/>
        <v>0</v>
      </c>
      <c r="I199" s="165">
        <f t="shared" si="39"/>
        <v>0</v>
      </c>
      <c r="J199" s="165">
        <f t="shared" si="39"/>
        <v>0</v>
      </c>
      <c r="K199" s="165">
        <f t="shared" si="39"/>
        <v>0</v>
      </c>
      <c r="L199" s="165">
        <f t="shared" si="39"/>
        <v>1308.3245078827119</v>
      </c>
      <c r="M199" s="165">
        <f t="shared" si="39"/>
        <v>1352.8705209052114</v>
      </c>
      <c r="N199" s="165">
        <f t="shared" si="39"/>
        <v>1317.9639911256702</v>
      </c>
      <c r="O199" s="165">
        <f t="shared" si="39"/>
        <v>1300.0089860551145</v>
      </c>
      <c r="P199" s="165">
        <f t="shared" si="39"/>
        <v>1285.1247586735224</v>
      </c>
      <c r="Q199" s="165">
        <f t="shared" si="39"/>
        <v>1268.1599932337942</v>
      </c>
    </row>
    <row r="200" spans="1:17" ht="12" customHeight="1" x14ac:dyDescent="0.25">
      <c r="A200" s="147" t="s">
        <v>59</v>
      </c>
      <c r="B200" s="164">
        <f>IF(B116=0,0,B116/0.086*1000000/B$13)</f>
        <v>0</v>
      </c>
      <c r="C200" s="164">
        <f t="shared" si="39"/>
        <v>0</v>
      </c>
      <c r="D200" s="164">
        <f t="shared" si="39"/>
        <v>0</v>
      </c>
      <c r="E200" s="164">
        <f t="shared" si="39"/>
        <v>0</v>
      </c>
      <c r="F200" s="164">
        <f t="shared" si="39"/>
        <v>0</v>
      </c>
      <c r="G200" s="164">
        <f t="shared" si="39"/>
        <v>0</v>
      </c>
      <c r="H200" s="164">
        <f t="shared" si="39"/>
        <v>0</v>
      </c>
      <c r="I200" s="164">
        <f t="shared" si="39"/>
        <v>0</v>
      </c>
      <c r="J200" s="164">
        <f t="shared" si="39"/>
        <v>0</v>
      </c>
      <c r="K200" s="164">
        <f t="shared" si="39"/>
        <v>0</v>
      </c>
      <c r="L200" s="164">
        <f t="shared" si="39"/>
        <v>419.19300564929398</v>
      </c>
      <c r="M200" s="164">
        <f t="shared" si="39"/>
        <v>435.81227435519952</v>
      </c>
      <c r="N200" s="164">
        <f t="shared" si="39"/>
        <v>432.44754590742508</v>
      </c>
      <c r="O200" s="164">
        <f t="shared" si="39"/>
        <v>433.29250653616697</v>
      </c>
      <c r="P200" s="164">
        <f t="shared" si="39"/>
        <v>435.30376566285486</v>
      </c>
      <c r="Q200" s="164">
        <f t="shared" si="39"/>
        <v>436.51581799551502</v>
      </c>
    </row>
    <row r="201" spans="1:17" ht="12" customHeight="1" x14ac:dyDescent="0.25">
      <c r="A201" s="163" t="s">
        <v>142</v>
      </c>
      <c r="B201" s="162">
        <f>IF(B117=0,0,B117/0.086*1000000/B$14)</f>
        <v>1798.2139387325119</v>
      </c>
      <c r="C201" s="162">
        <f t="shared" ref="C201:Q201" si="40">IF(C117=0,0,C117/0.086*1000000/C$14)</f>
        <v>1789.0083179399585</v>
      </c>
      <c r="D201" s="162">
        <f t="shared" si="40"/>
        <v>1768.8018714573368</v>
      </c>
      <c r="E201" s="162">
        <f t="shared" si="40"/>
        <v>1770.5147559202285</v>
      </c>
      <c r="F201" s="162">
        <f t="shared" si="40"/>
        <v>1731.6844353926247</v>
      </c>
      <c r="G201" s="162">
        <f t="shared" si="40"/>
        <v>1736.5673987752039</v>
      </c>
      <c r="H201" s="162">
        <f t="shared" si="40"/>
        <v>1797.825843245771</v>
      </c>
      <c r="I201" s="162">
        <f t="shared" si="40"/>
        <v>1763.7005581887106</v>
      </c>
      <c r="J201" s="162">
        <f t="shared" si="40"/>
        <v>1920.7903972050115</v>
      </c>
      <c r="K201" s="162">
        <f t="shared" si="40"/>
        <v>1877.6253897697816</v>
      </c>
      <c r="L201" s="162">
        <f t="shared" si="40"/>
        <v>1926.7471559680939</v>
      </c>
      <c r="M201" s="162">
        <f t="shared" si="40"/>
        <v>2052.7654338217253</v>
      </c>
      <c r="N201" s="162">
        <f t="shared" si="40"/>
        <v>1907.3913627912746</v>
      </c>
      <c r="O201" s="162">
        <f t="shared" si="40"/>
        <v>1827.4714649408929</v>
      </c>
      <c r="P201" s="162">
        <f t="shared" si="40"/>
        <v>1834.5692182329055</v>
      </c>
      <c r="Q201" s="162">
        <f t="shared" si="40"/>
        <v>1804.152520935882</v>
      </c>
    </row>
    <row r="202" spans="1:17" ht="12" customHeight="1" x14ac:dyDescent="0.25">
      <c r="A202" s="161" t="s">
        <v>141</v>
      </c>
      <c r="B202" s="160">
        <f>IF(B118=0,0,B118/0.086*1000000/B$15)</f>
        <v>0</v>
      </c>
      <c r="C202" s="160">
        <f t="shared" ref="C202:Q204" si="41">IF(C118=0,0,C118/0.086*1000000/C$15)</f>
        <v>0</v>
      </c>
      <c r="D202" s="160">
        <f t="shared" si="41"/>
        <v>0</v>
      </c>
      <c r="E202" s="160">
        <f t="shared" si="41"/>
        <v>0</v>
      </c>
      <c r="F202" s="160">
        <f t="shared" si="41"/>
        <v>0</v>
      </c>
      <c r="G202" s="160">
        <f t="shared" si="41"/>
        <v>0</v>
      </c>
      <c r="H202" s="160">
        <f t="shared" si="41"/>
        <v>0</v>
      </c>
      <c r="I202" s="160">
        <f t="shared" si="41"/>
        <v>0</v>
      </c>
      <c r="J202" s="160">
        <f t="shared" si="41"/>
        <v>0</v>
      </c>
      <c r="K202" s="160">
        <f t="shared" si="41"/>
        <v>0</v>
      </c>
      <c r="L202" s="160">
        <f t="shared" si="41"/>
        <v>1575.2412992301508</v>
      </c>
      <c r="M202" s="160">
        <f t="shared" si="41"/>
        <v>1667.471534648233</v>
      </c>
      <c r="N202" s="160">
        <f t="shared" si="41"/>
        <v>1576.8823635821877</v>
      </c>
      <c r="O202" s="160">
        <f t="shared" si="41"/>
        <v>1529.7753855007027</v>
      </c>
      <c r="P202" s="160">
        <f t="shared" si="41"/>
        <v>1536.0452966026005</v>
      </c>
      <c r="Q202" s="160">
        <f t="shared" si="41"/>
        <v>1519.0073305570434</v>
      </c>
    </row>
    <row r="203" spans="1:17" ht="12" customHeight="1" x14ac:dyDescent="0.25">
      <c r="A203" s="148" t="s">
        <v>60</v>
      </c>
      <c r="B203" s="156">
        <f>IF(B119=0,0,B119/0.086*1000000/B$15)</f>
        <v>0</v>
      </c>
      <c r="C203" s="156">
        <f t="shared" si="41"/>
        <v>0</v>
      </c>
      <c r="D203" s="156">
        <f t="shared" si="41"/>
        <v>0</v>
      </c>
      <c r="E203" s="156">
        <f t="shared" si="41"/>
        <v>0</v>
      </c>
      <c r="F203" s="156">
        <f t="shared" si="41"/>
        <v>0</v>
      </c>
      <c r="G203" s="156">
        <f t="shared" si="41"/>
        <v>0</v>
      </c>
      <c r="H203" s="156">
        <f t="shared" si="41"/>
        <v>0</v>
      </c>
      <c r="I203" s="156">
        <f t="shared" si="41"/>
        <v>0</v>
      </c>
      <c r="J203" s="156">
        <f t="shared" si="41"/>
        <v>0</v>
      </c>
      <c r="K203" s="156">
        <f t="shared" si="41"/>
        <v>0</v>
      </c>
      <c r="L203" s="156">
        <f t="shared" si="41"/>
        <v>1156.048293580857</v>
      </c>
      <c r="M203" s="156">
        <f t="shared" si="41"/>
        <v>1231.6592602930332</v>
      </c>
      <c r="N203" s="156">
        <f t="shared" si="41"/>
        <v>1144.4348176747628</v>
      </c>
      <c r="O203" s="156">
        <f t="shared" si="41"/>
        <v>1096.4828789645355</v>
      </c>
      <c r="P203" s="156">
        <f t="shared" si="41"/>
        <v>1100.7415309397456</v>
      </c>
      <c r="Q203" s="156">
        <f t="shared" si="41"/>
        <v>1082.4915125615282</v>
      </c>
    </row>
    <row r="204" spans="1:17" ht="12" customHeight="1" x14ac:dyDescent="0.25">
      <c r="A204" s="148" t="s">
        <v>59</v>
      </c>
      <c r="B204" s="156">
        <f>IF(B120=0,0,B120/0.086*1000000/B$15)</f>
        <v>0</v>
      </c>
      <c r="C204" s="156">
        <f t="shared" si="41"/>
        <v>0</v>
      </c>
      <c r="D204" s="156">
        <f t="shared" si="41"/>
        <v>0</v>
      </c>
      <c r="E204" s="156">
        <f t="shared" si="41"/>
        <v>0</v>
      </c>
      <c r="F204" s="156">
        <f t="shared" si="41"/>
        <v>0</v>
      </c>
      <c r="G204" s="156">
        <f t="shared" si="41"/>
        <v>0</v>
      </c>
      <c r="H204" s="156">
        <f t="shared" si="41"/>
        <v>0</v>
      </c>
      <c r="I204" s="156">
        <f t="shared" si="41"/>
        <v>0</v>
      </c>
      <c r="J204" s="156">
        <f t="shared" si="41"/>
        <v>0</v>
      </c>
      <c r="K204" s="156">
        <f t="shared" si="41"/>
        <v>0</v>
      </c>
      <c r="L204" s="156">
        <f t="shared" si="41"/>
        <v>419.19300564929387</v>
      </c>
      <c r="M204" s="156">
        <f t="shared" si="41"/>
        <v>435.81227435519969</v>
      </c>
      <c r="N204" s="156">
        <f t="shared" si="41"/>
        <v>432.44754590742497</v>
      </c>
      <c r="O204" s="156">
        <f t="shared" si="41"/>
        <v>433.29250653616702</v>
      </c>
      <c r="P204" s="156">
        <f t="shared" si="41"/>
        <v>435.30376566285491</v>
      </c>
      <c r="Q204" s="156">
        <f t="shared" si="41"/>
        <v>436.51581799551519</v>
      </c>
    </row>
    <row r="205" spans="1:17" ht="12" customHeight="1" x14ac:dyDescent="0.25">
      <c r="A205" s="158" t="s">
        <v>62</v>
      </c>
      <c r="B205" s="157">
        <f>IF(B121=0,0,B121/0.086*1000000/B$5)</f>
        <v>1215.5217395590203</v>
      </c>
      <c r="C205" s="157">
        <f t="shared" ref="C205:Q205" si="42">IF(C121=0,0,C121/0.086*1000000/C$5)</f>
        <v>1146.4437295718312</v>
      </c>
      <c r="D205" s="157">
        <f t="shared" si="42"/>
        <v>1208.7337831398788</v>
      </c>
      <c r="E205" s="157">
        <f t="shared" si="42"/>
        <v>1232.057998511536</v>
      </c>
      <c r="F205" s="157">
        <f t="shared" si="42"/>
        <v>1209.6766668008652</v>
      </c>
      <c r="G205" s="157">
        <f t="shared" si="42"/>
        <v>1241.547480980259</v>
      </c>
      <c r="H205" s="157">
        <f t="shared" si="42"/>
        <v>1246.9232153439234</v>
      </c>
      <c r="I205" s="157">
        <f t="shared" si="42"/>
        <v>1230.3919577891656</v>
      </c>
      <c r="J205" s="157">
        <f t="shared" si="42"/>
        <v>1264.6665653234597</v>
      </c>
      <c r="K205" s="157">
        <f t="shared" si="42"/>
        <v>1222.8441986393846</v>
      </c>
      <c r="L205" s="157">
        <f t="shared" si="42"/>
        <v>1265.1063598107053</v>
      </c>
      <c r="M205" s="157">
        <f t="shared" si="42"/>
        <v>1253.7601844086753</v>
      </c>
      <c r="N205" s="157">
        <f t="shared" si="42"/>
        <v>1194.1954975590133</v>
      </c>
      <c r="O205" s="157">
        <f t="shared" si="42"/>
        <v>1143.706664814724</v>
      </c>
      <c r="P205" s="157">
        <f t="shared" si="42"/>
        <v>1118.3635948551657</v>
      </c>
      <c r="Q205" s="157">
        <f t="shared" si="42"/>
        <v>1130.1708807232044</v>
      </c>
    </row>
    <row r="206" spans="1:17" ht="12" customHeight="1" x14ac:dyDescent="0.25">
      <c r="A206" s="23" t="s">
        <v>58</v>
      </c>
      <c r="B206" s="156">
        <f>IF(B122=0,0,B122/0.086*1000000/B$17)</f>
        <v>2854.9034849077516</v>
      </c>
      <c r="C206" s="156">
        <f t="shared" ref="C206:Q206" si="43">IF(C122=0,0,C122/0.086*1000000/C$17)</f>
        <v>1981.2659897771589</v>
      </c>
      <c r="D206" s="156">
        <f t="shared" si="43"/>
        <v>2408.3008151769018</v>
      </c>
      <c r="E206" s="156">
        <f t="shared" si="43"/>
        <v>2406.8516067232163</v>
      </c>
      <c r="F206" s="156">
        <f t="shared" si="43"/>
        <v>2401.3098909298151</v>
      </c>
      <c r="G206" s="156">
        <f t="shared" si="43"/>
        <v>2392.1604129023385</v>
      </c>
      <c r="H206" s="156">
        <f t="shared" si="43"/>
        <v>2388.288702182952</v>
      </c>
      <c r="I206" s="156">
        <f t="shared" si="43"/>
        <v>2372.1790018832594</v>
      </c>
      <c r="J206" s="156">
        <f t="shared" si="43"/>
        <v>2355.4622554198759</v>
      </c>
      <c r="K206" s="156">
        <f t="shared" si="43"/>
        <v>1853.1218986888412</v>
      </c>
      <c r="L206" s="156">
        <f t="shared" si="43"/>
        <v>2406.6111819805528</v>
      </c>
      <c r="M206" s="156">
        <f t="shared" si="43"/>
        <v>2322.2788703376</v>
      </c>
      <c r="N206" s="156">
        <f t="shared" si="43"/>
        <v>2300.5850746227025</v>
      </c>
      <c r="O206" s="156">
        <f t="shared" si="43"/>
        <v>2279.633332424411</v>
      </c>
      <c r="P206" s="156">
        <f t="shared" si="43"/>
        <v>2226.6994570623669</v>
      </c>
      <c r="Q206" s="156">
        <f t="shared" si="43"/>
        <v>2223.6713740601067</v>
      </c>
    </row>
    <row r="207" spans="1:17" ht="12" customHeight="1" x14ac:dyDescent="0.25">
      <c r="A207" s="23" t="s">
        <v>57</v>
      </c>
      <c r="B207" s="156">
        <f>IF(B123=0,0,B123/0.086*1000000/B$18)</f>
        <v>1854.3963210509778</v>
      </c>
      <c r="C207" s="156">
        <f t="shared" ref="C207:Q207" si="44">IF(C123=0,0,C123/0.086*1000000/C$18)</f>
        <v>1859.1653268533228</v>
      </c>
      <c r="D207" s="156">
        <f t="shared" si="44"/>
        <v>1846.4057762606603</v>
      </c>
      <c r="E207" s="156">
        <f t="shared" si="44"/>
        <v>1846.4727209770942</v>
      </c>
      <c r="F207" s="156">
        <f t="shared" si="44"/>
        <v>1847.081304631532</v>
      </c>
      <c r="G207" s="156">
        <f t="shared" si="44"/>
        <v>1825.7580982882569</v>
      </c>
      <c r="H207" s="156">
        <f t="shared" si="44"/>
        <v>1943.8406454801809</v>
      </c>
      <c r="I207" s="156">
        <f t="shared" si="44"/>
        <v>1823.3703201718922</v>
      </c>
      <c r="J207" s="156">
        <f t="shared" si="44"/>
        <v>1722.243515916565</v>
      </c>
      <c r="K207" s="156">
        <f t="shared" si="44"/>
        <v>2011.4456904846984</v>
      </c>
      <c r="L207" s="156">
        <f t="shared" si="44"/>
        <v>1571.9683099450815</v>
      </c>
      <c r="M207" s="156">
        <f t="shared" si="44"/>
        <v>1969.3965005337054</v>
      </c>
      <c r="N207" s="156">
        <f t="shared" si="44"/>
        <v>1759.1967010087267</v>
      </c>
      <c r="O207" s="156">
        <f t="shared" si="44"/>
        <v>1771.1546022355406</v>
      </c>
      <c r="P207" s="156">
        <f t="shared" si="44"/>
        <v>1652.3086511074771</v>
      </c>
      <c r="Q207" s="156">
        <f t="shared" si="44"/>
        <v>1665.0112495506241</v>
      </c>
    </row>
    <row r="208" spans="1:17" ht="12" customHeight="1" x14ac:dyDescent="0.25">
      <c r="A208" s="29" t="s">
        <v>140</v>
      </c>
      <c r="B208" s="57">
        <f>IF(B124=0,0,B124/0.086*1000000/B$19)</f>
        <v>957.0234747889574</v>
      </c>
      <c r="C208" s="57">
        <f t="shared" ref="C208:Q208" si="45">IF(C124=0,0,C124/0.086*1000000/C$19)</f>
        <v>1004.15488649025</v>
      </c>
      <c r="D208" s="57">
        <f t="shared" si="45"/>
        <v>959.83385900186374</v>
      </c>
      <c r="E208" s="57">
        <f t="shared" si="45"/>
        <v>962.28303001254801</v>
      </c>
      <c r="F208" s="57">
        <f t="shared" si="45"/>
        <v>955.44407158097965</v>
      </c>
      <c r="G208" s="57">
        <f t="shared" si="45"/>
        <v>985.05881443487669</v>
      </c>
      <c r="H208" s="57">
        <f t="shared" si="45"/>
        <v>986.10894427737844</v>
      </c>
      <c r="I208" s="57">
        <f t="shared" si="45"/>
        <v>975.31321139147974</v>
      </c>
      <c r="J208" s="57">
        <f t="shared" si="45"/>
        <v>1038.601879311926</v>
      </c>
      <c r="K208" s="57">
        <f t="shared" si="45"/>
        <v>1053.6433552283474</v>
      </c>
      <c r="L208" s="57">
        <f t="shared" si="45"/>
        <v>1047.9776932312363</v>
      </c>
      <c r="M208" s="57">
        <f t="shared" si="45"/>
        <v>1060.0022018180882</v>
      </c>
      <c r="N208" s="57">
        <f t="shared" si="45"/>
        <v>1010.4343332113754</v>
      </c>
      <c r="O208" s="57">
        <f t="shared" si="45"/>
        <v>969.22630908417216</v>
      </c>
      <c r="P208" s="57">
        <f t="shared" si="45"/>
        <v>973.60884895437198</v>
      </c>
      <c r="Q208" s="57">
        <f t="shared" si="45"/>
        <v>957.56193183204584</v>
      </c>
    </row>
    <row r="210" spans="1:17" ht="12" customHeight="1" x14ac:dyDescent="0.25">
      <c r="A210" s="152" t="s">
        <v>74</v>
      </c>
      <c r="B210" s="168">
        <f t="shared" ref="B210:Q210" si="46">SUM(B211,B214,B216,B226)</f>
        <v>4592.2194921294258</v>
      </c>
      <c r="C210" s="168">
        <f t="shared" si="46"/>
        <v>3535.2342556033263</v>
      </c>
      <c r="D210" s="168">
        <f t="shared" si="46"/>
        <v>4785.971090222386</v>
      </c>
      <c r="E210" s="168">
        <f t="shared" si="46"/>
        <v>5143.5495585737635</v>
      </c>
      <c r="F210" s="168">
        <f t="shared" si="46"/>
        <v>4476.5140500234684</v>
      </c>
      <c r="G210" s="168">
        <f t="shared" si="46"/>
        <v>4596.099959978319</v>
      </c>
      <c r="H210" s="168">
        <f t="shared" si="46"/>
        <v>4741.7539960488775</v>
      </c>
      <c r="I210" s="168">
        <f t="shared" si="46"/>
        <v>4448.8979726670104</v>
      </c>
      <c r="J210" s="168">
        <f t="shared" si="46"/>
        <v>4693.3515357054985</v>
      </c>
      <c r="K210" s="168">
        <f t="shared" si="46"/>
        <v>4380.5845660547202</v>
      </c>
      <c r="L210" s="168">
        <f t="shared" si="46"/>
        <v>5016.2177160175324</v>
      </c>
      <c r="M210" s="168">
        <f t="shared" si="46"/>
        <v>5487.2021304063055</v>
      </c>
      <c r="N210" s="168">
        <f t="shared" si="46"/>
        <v>5212.2372094532229</v>
      </c>
      <c r="O210" s="168">
        <f t="shared" si="46"/>
        <v>4877.6412179267036</v>
      </c>
      <c r="P210" s="168">
        <f t="shared" si="46"/>
        <v>4529.5953188675076</v>
      </c>
      <c r="Q210" s="168">
        <f t="shared" si="46"/>
        <v>4762.0346976130513</v>
      </c>
    </row>
    <row r="211" spans="1:17" ht="12" customHeight="1" x14ac:dyDescent="0.25">
      <c r="A211" s="158" t="s">
        <v>65</v>
      </c>
      <c r="B211" s="157">
        <f t="shared" ref="B211:Q211" si="47">SUM(B212:B213)</f>
        <v>2781.8854959943383</v>
      </c>
      <c r="C211" s="157">
        <f t="shared" si="47"/>
        <v>1742.4641639251436</v>
      </c>
      <c r="D211" s="157">
        <f t="shared" si="47"/>
        <v>2968.6801564154312</v>
      </c>
      <c r="E211" s="157">
        <f t="shared" si="47"/>
        <v>3280.4161111610747</v>
      </c>
      <c r="F211" s="157">
        <f t="shared" si="47"/>
        <v>2625.6477379303346</v>
      </c>
      <c r="G211" s="157">
        <f t="shared" si="47"/>
        <v>2706.1567339944731</v>
      </c>
      <c r="H211" s="157">
        <f t="shared" si="47"/>
        <v>2782.0711109547665</v>
      </c>
      <c r="I211" s="157">
        <f t="shared" si="47"/>
        <v>2483.2953535026268</v>
      </c>
      <c r="J211" s="157">
        <f t="shared" si="47"/>
        <v>2572.1243618448511</v>
      </c>
      <c r="K211" s="157">
        <f t="shared" si="47"/>
        <v>2275.7844367285379</v>
      </c>
      <c r="L211" s="157">
        <f t="shared" si="47"/>
        <v>2837.4441895339419</v>
      </c>
      <c r="M211" s="157">
        <f t="shared" si="47"/>
        <v>3200.7071641188459</v>
      </c>
      <c r="N211" s="157">
        <f t="shared" si="47"/>
        <v>3042.9466881412382</v>
      </c>
      <c r="O211" s="157">
        <f t="shared" si="47"/>
        <v>2778.4221524174422</v>
      </c>
      <c r="P211" s="157">
        <f t="shared" si="47"/>
        <v>2428.8723188708623</v>
      </c>
      <c r="Q211" s="157">
        <f t="shared" si="47"/>
        <v>2668.6117379737311</v>
      </c>
    </row>
    <row r="212" spans="1:17" ht="12" customHeight="1" x14ac:dyDescent="0.25">
      <c r="A212" s="23" t="s">
        <v>58</v>
      </c>
      <c r="B212" s="156">
        <f t="shared" ref="B212:Q213" si="48">IF(B128=0,0,B128/0.086*1000000/B$7)</f>
        <v>2756.8047585140207</v>
      </c>
      <c r="C212" s="156">
        <f t="shared" si="48"/>
        <v>1707.5368830853711</v>
      </c>
      <c r="D212" s="156">
        <f t="shared" si="48"/>
        <v>2950.4199438591631</v>
      </c>
      <c r="E212" s="156">
        <f t="shared" si="48"/>
        <v>3260.7926906655302</v>
      </c>
      <c r="F212" s="156">
        <f t="shared" si="48"/>
        <v>2616.4756664933698</v>
      </c>
      <c r="G212" s="156">
        <f t="shared" si="48"/>
        <v>2681.7518986610321</v>
      </c>
      <c r="H212" s="156">
        <f t="shared" si="48"/>
        <v>2756.4312069151442</v>
      </c>
      <c r="I212" s="156">
        <f t="shared" si="48"/>
        <v>2464.3285523179998</v>
      </c>
      <c r="J212" s="156">
        <f t="shared" si="48"/>
        <v>2518.1627585490405</v>
      </c>
      <c r="K212" s="156">
        <f t="shared" si="48"/>
        <v>2216.2569494056042</v>
      </c>
      <c r="L212" s="156">
        <f t="shared" si="48"/>
        <v>2774.316562589916</v>
      </c>
      <c r="M212" s="156">
        <f t="shared" si="48"/>
        <v>3124.8215065129075</v>
      </c>
      <c r="N212" s="156">
        <f t="shared" si="48"/>
        <v>2995.4206547083527</v>
      </c>
      <c r="O212" s="156">
        <f t="shared" si="48"/>
        <v>2751.5264005437534</v>
      </c>
      <c r="P212" s="156">
        <f t="shared" si="48"/>
        <v>2395.867343581393</v>
      </c>
      <c r="Q212" s="156">
        <f t="shared" si="48"/>
        <v>2632.9923108771945</v>
      </c>
    </row>
    <row r="213" spans="1:17" ht="12" customHeight="1" x14ac:dyDescent="0.25">
      <c r="A213" s="23" t="s">
        <v>60</v>
      </c>
      <c r="B213" s="156">
        <f t="shared" si="48"/>
        <v>25.080737480317499</v>
      </c>
      <c r="C213" s="156">
        <f t="shared" si="48"/>
        <v>34.927280839772436</v>
      </c>
      <c r="D213" s="156">
        <f t="shared" si="48"/>
        <v>18.260212556268034</v>
      </c>
      <c r="E213" s="156">
        <f t="shared" si="48"/>
        <v>19.623420495544597</v>
      </c>
      <c r="F213" s="156">
        <f t="shared" si="48"/>
        <v>9.172071436964977</v>
      </c>
      <c r="G213" s="156">
        <f t="shared" si="48"/>
        <v>24.404835333441163</v>
      </c>
      <c r="H213" s="156">
        <f t="shared" si="48"/>
        <v>25.639904039622195</v>
      </c>
      <c r="I213" s="156">
        <f t="shared" si="48"/>
        <v>18.966801184627197</v>
      </c>
      <c r="J213" s="156">
        <f t="shared" si="48"/>
        <v>53.961603295810555</v>
      </c>
      <c r="K213" s="156">
        <f t="shared" si="48"/>
        <v>59.52748732293373</v>
      </c>
      <c r="L213" s="156">
        <f t="shared" si="48"/>
        <v>63.127626944025927</v>
      </c>
      <c r="M213" s="156">
        <f t="shared" si="48"/>
        <v>75.885657605938505</v>
      </c>
      <c r="N213" s="156">
        <f t="shared" si="48"/>
        <v>47.526033432885434</v>
      </c>
      <c r="O213" s="156">
        <f t="shared" si="48"/>
        <v>26.895751873689022</v>
      </c>
      <c r="P213" s="156">
        <f t="shared" si="48"/>
        <v>33.004975289469471</v>
      </c>
      <c r="Q213" s="156">
        <f t="shared" si="48"/>
        <v>35.619427096536398</v>
      </c>
    </row>
    <row r="214" spans="1:17" ht="12" customHeight="1" x14ac:dyDescent="0.25">
      <c r="A214" s="158" t="s">
        <v>112</v>
      </c>
      <c r="B214" s="157">
        <f t="shared" ref="B214:Q214" si="49">B215</f>
        <v>12.791741641542831</v>
      </c>
      <c r="C214" s="157">
        <f t="shared" si="49"/>
        <v>13.160149835409891</v>
      </c>
      <c r="D214" s="157">
        <f t="shared" si="49"/>
        <v>14.535935191831852</v>
      </c>
      <c r="E214" s="157">
        <f t="shared" si="49"/>
        <v>15.943760896283635</v>
      </c>
      <c r="F214" s="157">
        <f t="shared" si="49"/>
        <v>22.74747038017523</v>
      </c>
      <c r="G214" s="157">
        <f t="shared" si="49"/>
        <v>29.816880480890465</v>
      </c>
      <c r="H214" s="157">
        <f t="shared" si="49"/>
        <v>37.762606682471315</v>
      </c>
      <c r="I214" s="157">
        <f t="shared" si="49"/>
        <v>42.826094682033116</v>
      </c>
      <c r="J214" s="157">
        <f t="shared" si="49"/>
        <v>42.957127325941769</v>
      </c>
      <c r="K214" s="157">
        <f t="shared" si="49"/>
        <v>56.267205228566112</v>
      </c>
      <c r="L214" s="157">
        <f t="shared" si="49"/>
        <v>71.17232565896721</v>
      </c>
      <c r="M214" s="157">
        <f t="shared" si="49"/>
        <v>76.052286175748804</v>
      </c>
      <c r="N214" s="157">
        <f t="shared" si="49"/>
        <v>73.890195388421816</v>
      </c>
      <c r="O214" s="157">
        <f t="shared" si="49"/>
        <v>75.724525448734823</v>
      </c>
      <c r="P214" s="157">
        <f t="shared" si="49"/>
        <v>79.815246492848104</v>
      </c>
      <c r="Q214" s="157">
        <f t="shared" si="49"/>
        <v>87.329372280305932</v>
      </c>
    </row>
    <row r="215" spans="1:17" ht="12" customHeight="1" x14ac:dyDescent="0.25">
      <c r="A215" s="23" t="s">
        <v>60</v>
      </c>
      <c r="B215" s="156">
        <f t="shared" ref="B215:Q216" si="50">IF(B131=0,0,B131/0.086*1000000/B$5)</f>
        <v>12.791741641542831</v>
      </c>
      <c r="C215" s="156">
        <f t="shared" si="50"/>
        <v>13.160149835409891</v>
      </c>
      <c r="D215" s="156">
        <f t="shared" si="50"/>
        <v>14.535935191831852</v>
      </c>
      <c r="E215" s="156">
        <f t="shared" si="50"/>
        <v>15.943760896283635</v>
      </c>
      <c r="F215" s="156">
        <f t="shared" si="50"/>
        <v>22.74747038017523</v>
      </c>
      <c r="G215" s="156">
        <f t="shared" si="50"/>
        <v>29.816880480890465</v>
      </c>
      <c r="H215" s="156">
        <f t="shared" si="50"/>
        <v>37.762606682471315</v>
      </c>
      <c r="I215" s="156">
        <f t="shared" si="50"/>
        <v>42.826094682033116</v>
      </c>
      <c r="J215" s="156">
        <f t="shared" si="50"/>
        <v>42.957127325941769</v>
      </c>
      <c r="K215" s="156">
        <f t="shared" si="50"/>
        <v>56.267205228566112</v>
      </c>
      <c r="L215" s="156">
        <f t="shared" si="50"/>
        <v>71.17232565896721</v>
      </c>
      <c r="M215" s="156">
        <f t="shared" si="50"/>
        <v>76.052286175748804</v>
      </c>
      <c r="N215" s="156">
        <f t="shared" si="50"/>
        <v>73.890195388421816</v>
      </c>
      <c r="O215" s="156">
        <f t="shared" si="50"/>
        <v>75.724525448734823</v>
      </c>
      <c r="P215" s="156">
        <f t="shared" si="50"/>
        <v>79.815246492848104</v>
      </c>
      <c r="Q215" s="156">
        <f t="shared" si="50"/>
        <v>87.329372280305932</v>
      </c>
    </row>
    <row r="216" spans="1:17" ht="12" customHeight="1" x14ac:dyDescent="0.25">
      <c r="A216" s="158" t="s">
        <v>63</v>
      </c>
      <c r="B216" s="157">
        <f t="shared" si="50"/>
        <v>1044.1289637077391</v>
      </c>
      <c r="C216" s="157">
        <f t="shared" si="50"/>
        <v>1022.9469987813902</v>
      </c>
      <c r="D216" s="157">
        <f t="shared" si="50"/>
        <v>1047.7818105379392</v>
      </c>
      <c r="E216" s="157">
        <f t="shared" si="50"/>
        <v>1081.6762530799713</v>
      </c>
      <c r="F216" s="157">
        <f t="shared" si="50"/>
        <v>1061.5435984136398</v>
      </c>
      <c r="G216" s="157">
        <f t="shared" si="50"/>
        <v>1070.8034634665325</v>
      </c>
      <c r="H216" s="157">
        <f t="shared" si="50"/>
        <v>1122.4116961521704</v>
      </c>
      <c r="I216" s="157">
        <f t="shared" si="50"/>
        <v>1125.4401583689501</v>
      </c>
      <c r="J216" s="157">
        <f t="shared" si="50"/>
        <v>1231.7660338545177</v>
      </c>
      <c r="K216" s="157">
        <f t="shared" si="50"/>
        <v>1216.7638488451382</v>
      </c>
      <c r="L216" s="157">
        <f t="shared" si="50"/>
        <v>1246.8247126232861</v>
      </c>
      <c r="M216" s="157">
        <f t="shared" si="50"/>
        <v>1332.2134025025455</v>
      </c>
      <c r="N216" s="157">
        <f t="shared" si="50"/>
        <v>1254.921473607523</v>
      </c>
      <c r="O216" s="157">
        <f t="shared" si="50"/>
        <v>1211.8601282281145</v>
      </c>
      <c r="P216" s="157">
        <f t="shared" si="50"/>
        <v>1208.5725712142394</v>
      </c>
      <c r="Q216" s="157">
        <f t="shared" si="50"/>
        <v>1205.7863905586869</v>
      </c>
    </row>
    <row r="217" spans="1:17" ht="12" customHeight="1" x14ac:dyDescent="0.25">
      <c r="A217" s="167" t="s">
        <v>171</v>
      </c>
      <c r="B217" s="132">
        <f t="shared" ref="B217:Q217" si="51">IF(B133=0,0,B133/0.086*1000000/B$11)</f>
        <v>1108.9137089440062</v>
      </c>
      <c r="C217" s="132">
        <f t="shared" si="51"/>
        <v>833.52635331269335</v>
      </c>
      <c r="D217" s="132">
        <f t="shared" si="51"/>
        <v>990.98539053356012</v>
      </c>
      <c r="E217" s="132">
        <f t="shared" si="51"/>
        <v>1062.056471566118</v>
      </c>
      <c r="F217" s="132">
        <f t="shared" si="51"/>
        <v>990.47669419819158</v>
      </c>
      <c r="G217" s="132">
        <f t="shared" si="51"/>
        <v>976.23366668261212</v>
      </c>
      <c r="H217" s="132">
        <f t="shared" si="51"/>
        <v>983.82638161676016</v>
      </c>
      <c r="I217" s="132">
        <f t="shared" si="51"/>
        <v>1003.5768493107342</v>
      </c>
      <c r="J217" s="132">
        <f t="shared" si="51"/>
        <v>1005.6008341429433</v>
      </c>
      <c r="K217" s="132">
        <f t="shared" si="51"/>
        <v>1006.6774310324246</v>
      </c>
      <c r="L217" s="132">
        <f t="shared" si="51"/>
        <v>1029.538121122519</v>
      </c>
      <c r="M217" s="132">
        <f t="shared" si="51"/>
        <v>1074.0019451857404</v>
      </c>
      <c r="N217" s="132">
        <f t="shared" si="51"/>
        <v>1063.5782710839712</v>
      </c>
      <c r="O217" s="132">
        <f t="shared" si="51"/>
        <v>1063.3027751747609</v>
      </c>
      <c r="P217" s="132">
        <f t="shared" si="51"/>
        <v>1026.084972910334</v>
      </c>
      <c r="Q217" s="132">
        <f t="shared" si="51"/>
        <v>1085.6192115451813</v>
      </c>
    </row>
    <row r="218" spans="1:17" ht="12" customHeight="1" x14ac:dyDescent="0.25">
      <c r="A218" s="167" t="s">
        <v>144</v>
      </c>
      <c r="B218" s="132">
        <f t="shared" ref="B218:Q218" si="52">IF(B134=0,0,B134/0.086*1000000/B$12)</f>
        <v>991.18430418787875</v>
      </c>
      <c r="C218" s="132">
        <f t="shared" si="52"/>
        <v>999.21554067468537</v>
      </c>
      <c r="D218" s="132">
        <f t="shared" si="52"/>
        <v>1012.3575470549218</v>
      </c>
      <c r="E218" s="132">
        <f t="shared" si="52"/>
        <v>1047.0945210378936</v>
      </c>
      <c r="F218" s="132">
        <f t="shared" si="52"/>
        <v>1037.1156123540209</v>
      </c>
      <c r="G218" s="132">
        <f t="shared" si="52"/>
        <v>1060.0856660409099</v>
      </c>
      <c r="H218" s="132">
        <f t="shared" si="52"/>
        <v>1090.207761861863</v>
      </c>
      <c r="I218" s="132">
        <f t="shared" si="52"/>
        <v>1107.561680165019</v>
      </c>
      <c r="J218" s="132">
        <f t="shared" si="52"/>
        <v>1140.7535421398445</v>
      </c>
      <c r="K218" s="132">
        <f t="shared" si="52"/>
        <v>1133.2475513910913</v>
      </c>
      <c r="L218" s="132">
        <f t="shared" si="52"/>
        <v>1160.9276100957761</v>
      </c>
      <c r="M218" s="132">
        <f t="shared" si="52"/>
        <v>1213.5474129472418</v>
      </c>
      <c r="N218" s="132">
        <f t="shared" si="52"/>
        <v>1183.221130752034</v>
      </c>
      <c r="O218" s="132">
        <f t="shared" si="52"/>
        <v>1170.4929425588341</v>
      </c>
      <c r="P218" s="132">
        <f t="shared" si="52"/>
        <v>1161.2637011474287</v>
      </c>
      <c r="Q218" s="132">
        <f t="shared" si="52"/>
        <v>1146.5881481055108</v>
      </c>
    </row>
    <row r="219" spans="1:17" ht="12" customHeight="1" x14ac:dyDescent="0.25">
      <c r="A219" s="167" t="s">
        <v>143</v>
      </c>
      <c r="B219" s="132">
        <f t="shared" ref="B219:Q221" si="53">IF(B135=0,0,B135/0.086*1000000/B$13)</f>
        <v>0</v>
      </c>
      <c r="C219" s="132">
        <f t="shared" si="53"/>
        <v>0</v>
      </c>
      <c r="D219" s="132">
        <f t="shared" si="53"/>
        <v>0</v>
      </c>
      <c r="E219" s="132">
        <f t="shared" si="53"/>
        <v>0</v>
      </c>
      <c r="F219" s="132">
        <f t="shared" si="53"/>
        <v>0</v>
      </c>
      <c r="G219" s="132">
        <f t="shared" si="53"/>
        <v>0</v>
      </c>
      <c r="H219" s="132">
        <f t="shared" si="53"/>
        <v>0</v>
      </c>
      <c r="I219" s="132">
        <f t="shared" si="53"/>
        <v>0</v>
      </c>
      <c r="J219" s="132">
        <f t="shared" si="53"/>
        <v>0</v>
      </c>
      <c r="K219" s="132">
        <f t="shared" si="53"/>
        <v>0</v>
      </c>
      <c r="L219" s="132">
        <f t="shared" si="53"/>
        <v>1127.1592690148059</v>
      </c>
      <c r="M219" s="132">
        <f t="shared" si="53"/>
        <v>1169.5956373368851</v>
      </c>
      <c r="N219" s="132">
        <f t="shared" si="53"/>
        <v>1147.3495987861404</v>
      </c>
      <c r="O219" s="132">
        <f t="shared" si="53"/>
        <v>1138.654795074192</v>
      </c>
      <c r="P219" s="132">
        <f t="shared" si="53"/>
        <v>1133.1447830380471</v>
      </c>
      <c r="Q219" s="132">
        <f t="shared" si="53"/>
        <v>1125.4673152198561</v>
      </c>
    </row>
    <row r="220" spans="1:17" ht="12" customHeight="1" x14ac:dyDescent="0.25">
      <c r="A220" s="166" t="s">
        <v>57</v>
      </c>
      <c r="B220" s="165">
        <f t="shared" si="53"/>
        <v>0</v>
      </c>
      <c r="C220" s="165">
        <f t="shared" si="53"/>
        <v>0</v>
      </c>
      <c r="D220" s="165">
        <f t="shared" si="53"/>
        <v>0</v>
      </c>
      <c r="E220" s="165">
        <f t="shared" si="53"/>
        <v>0</v>
      </c>
      <c r="F220" s="165">
        <f t="shared" si="53"/>
        <v>0</v>
      </c>
      <c r="G220" s="165">
        <f t="shared" si="53"/>
        <v>0</v>
      </c>
      <c r="H220" s="165">
        <f t="shared" si="53"/>
        <v>0</v>
      </c>
      <c r="I220" s="165">
        <f t="shared" si="53"/>
        <v>0</v>
      </c>
      <c r="J220" s="165">
        <f t="shared" si="53"/>
        <v>0</v>
      </c>
      <c r="K220" s="165">
        <f t="shared" si="53"/>
        <v>0</v>
      </c>
      <c r="L220" s="165">
        <f t="shared" si="53"/>
        <v>707.96626336551208</v>
      </c>
      <c r="M220" s="165">
        <f t="shared" si="53"/>
        <v>733.78336298168585</v>
      </c>
      <c r="N220" s="165">
        <f t="shared" si="53"/>
        <v>714.90205287871515</v>
      </c>
      <c r="O220" s="165">
        <f t="shared" si="53"/>
        <v>705.36228853802481</v>
      </c>
      <c r="P220" s="165">
        <f t="shared" si="53"/>
        <v>697.84101737519245</v>
      </c>
      <c r="Q220" s="165">
        <f t="shared" si="53"/>
        <v>688.95149722434087</v>
      </c>
    </row>
    <row r="221" spans="1:17" ht="12" customHeight="1" x14ac:dyDescent="0.25">
      <c r="A221" s="147" t="s">
        <v>59</v>
      </c>
      <c r="B221" s="164">
        <f t="shared" si="53"/>
        <v>0</v>
      </c>
      <c r="C221" s="164">
        <f t="shared" si="53"/>
        <v>0</v>
      </c>
      <c r="D221" s="164">
        <f t="shared" si="53"/>
        <v>0</v>
      </c>
      <c r="E221" s="164">
        <f t="shared" si="53"/>
        <v>0</v>
      </c>
      <c r="F221" s="164">
        <f t="shared" si="53"/>
        <v>0</v>
      </c>
      <c r="G221" s="164">
        <f t="shared" si="53"/>
        <v>0</v>
      </c>
      <c r="H221" s="164">
        <f t="shared" si="53"/>
        <v>0</v>
      </c>
      <c r="I221" s="164">
        <f t="shared" si="53"/>
        <v>0</v>
      </c>
      <c r="J221" s="164">
        <f t="shared" si="53"/>
        <v>0</v>
      </c>
      <c r="K221" s="164">
        <f t="shared" si="53"/>
        <v>0</v>
      </c>
      <c r="L221" s="164">
        <f t="shared" si="53"/>
        <v>419.19300564929392</v>
      </c>
      <c r="M221" s="164">
        <f t="shared" si="53"/>
        <v>435.81227435519952</v>
      </c>
      <c r="N221" s="164">
        <f t="shared" si="53"/>
        <v>432.44754590742508</v>
      </c>
      <c r="O221" s="164">
        <f t="shared" si="53"/>
        <v>433.29250653616697</v>
      </c>
      <c r="P221" s="164">
        <f t="shared" si="53"/>
        <v>435.30376566285486</v>
      </c>
      <c r="Q221" s="164">
        <f t="shared" si="53"/>
        <v>436.51581799551519</v>
      </c>
    </row>
    <row r="222" spans="1:17" ht="12" customHeight="1" x14ac:dyDescent="0.25">
      <c r="A222" s="163" t="s">
        <v>142</v>
      </c>
      <c r="B222" s="162">
        <f t="shared" ref="B222:Q222" si="54">IF(B138=0,0,B138/0.086*1000000/B$14)</f>
        <v>1036.125901767087</v>
      </c>
      <c r="C222" s="162">
        <f t="shared" si="54"/>
        <v>1050.5241341979015</v>
      </c>
      <c r="D222" s="162">
        <f t="shared" si="54"/>
        <v>1060.0365857620636</v>
      </c>
      <c r="E222" s="162">
        <f t="shared" si="54"/>
        <v>1086.3425111017837</v>
      </c>
      <c r="F222" s="162">
        <f t="shared" si="54"/>
        <v>1076.1571659889039</v>
      </c>
      <c r="G222" s="162">
        <f t="shared" si="54"/>
        <v>1092.3093599632389</v>
      </c>
      <c r="H222" s="162">
        <f t="shared" si="54"/>
        <v>1154.8865793125035</v>
      </c>
      <c r="I222" s="162">
        <f t="shared" si="54"/>
        <v>1156.3237420668386</v>
      </c>
      <c r="J222" s="162">
        <f t="shared" si="54"/>
        <v>1290.524031368225</v>
      </c>
      <c r="K222" s="162">
        <f t="shared" si="54"/>
        <v>1264.9042459164759</v>
      </c>
      <c r="L222" s="162">
        <f t="shared" si="54"/>
        <v>1310.0463146364466</v>
      </c>
      <c r="M222" s="162">
        <f t="shared" si="54"/>
        <v>1410.7483970294397</v>
      </c>
      <c r="N222" s="162">
        <f t="shared" si="54"/>
        <v>1314.4143223275041</v>
      </c>
      <c r="O222" s="162">
        <f t="shared" si="54"/>
        <v>1262.8964113461793</v>
      </c>
      <c r="P222" s="162">
        <f t="shared" si="54"/>
        <v>1272.1300179113575</v>
      </c>
      <c r="Q222" s="162">
        <f t="shared" si="54"/>
        <v>1253.3179197599441</v>
      </c>
    </row>
    <row r="223" spans="1:17" ht="12" customHeight="1" x14ac:dyDescent="0.25">
      <c r="A223" s="161" t="s">
        <v>141</v>
      </c>
      <c r="B223" s="160">
        <f t="shared" ref="B223:Q225" si="55">IF(B139=0,0,B139/0.086*1000000/B$15)</f>
        <v>0</v>
      </c>
      <c r="C223" s="160">
        <f t="shared" si="55"/>
        <v>0</v>
      </c>
      <c r="D223" s="160">
        <f t="shared" si="55"/>
        <v>0</v>
      </c>
      <c r="E223" s="160">
        <f t="shared" si="55"/>
        <v>0</v>
      </c>
      <c r="F223" s="160">
        <f t="shared" si="55"/>
        <v>0</v>
      </c>
      <c r="G223" s="160">
        <f t="shared" si="55"/>
        <v>0</v>
      </c>
      <c r="H223" s="160">
        <f t="shared" si="55"/>
        <v>0</v>
      </c>
      <c r="I223" s="160">
        <f t="shared" si="55"/>
        <v>0</v>
      </c>
      <c r="J223" s="160">
        <f t="shared" si="55"/>
        <v>0</v>
      </c>
      <c r="K223" s="160">
        <f t="shared" si="55"/>
        <v>0</v>
      </c>
      <c r="L223" s="160">
        <f t="shared" si="55"/>
        <v>1218.5272037928519</v>
      </c>
      <c r="M223" s="160">
        <f t="shared" si="55"/>
        <v>1289.5630596402671</v>
      </c>
      <c r="N223" s="160">
        <f t="shared" si="55"/>
        <v>1226.247875360343</v>
      </c>
      <c r="O223" s="160">
        <f t="shared" si="55"/>
        <v>1194.0517065755471</v>
      </c>
      <c r="P223" s="160">
        <f t="shared" si="55"/>
        <v>1199.6668936174628</v>
      </c>
      <c r="Q223" s="160">
        <f t="shared" si="55"/>
        <v>1188.3266424978988</v>
      </c>
    </row>
    <row r="224" spans="1:17" ht="12" customHeight="1" x14ac:dyDescent="0.25">
      <c r="A224" s="148" t="s">
        <v>60</v>
      </c>
      <c r="B224" s="156">
        <f t="shared" si="55"/>
        <v>0</v>
      </c>
      <c r="C224" s="156">
        <f t="shared" si="55"/>
        <v>0</v>
      </c>
      <c r="D224" s="156">
        <f t="shared" si="55"/>
        <v>0</v>
      </c>
      <c r="E224" s="156">
        <f t="shared" si="55"/>
        <v>0</v>
      </c>
      <c r="F224" s="156">
        <f t="shared" si="55"/>
        <v>0</v>
      </c>
      <c r="G224" s="156">
        <f t="shared" si="55"/>
        <v>0</v>
      </c>
      <c r="H224" s="156">
        <f t="shared" si="55"/>
        <v>0</v>
      </c>
      <c r="I224" s="156">
        <f t="shared" si="55"/>
        <v>0</v>
      </c>
      <c r="J224" s="156">
        <f t="shared" si="55"/>
        <v>0</v>
      </c>
      <c r="K224" s="156">
        <f t="shared" si="55"/>
        <v>0</v>
      </c>
      <c r="L224" s="156">
        <f t="shared" si="55"/>
        <v>799.33419814355807</v>
      </c>
      <c r="M224" s="156">
        <f t="shared" si="55"/>
        <v>853.75078528506742</v>
      </c>
      <c r="N224" s="156">
        <f t="shared" si="55"/>
        <v>793.80032945291782</v>
      </c>
      <c r="O224" s="156">
        <f t="shared" si="55"/>
        <v>760.75920003937995</v>
      </c>
      <c r="P224" s="156">
        <f t="shared" si="55"/>
        <v>764.36312795460765</v>
      </c>
      <c r="Q224" s="156">
        <f t="shared" si="55"/>
        <v>751.81082450238387</v>
      </c>
    </row>
    <row r="225" spans="1:17" ht="12" customHeight="1" x14ac:dyDescent="0.25">
      <c r="A225" s="148" t="s">
        <v>59</v>
      </c>
      <c r="B225" s="156">
        <f t="shared" si="55"/>
        <v>0</v>
      </c>
      <c r="C225" s="156">
        <f t="shared" si="55"/>
        <v>0</v>
      </c>
      <c r="D225" s="156">
        <f t="shared" si="55"/>
        <v>0</v>
      </c>
      <c r="E225" s="156">
        <f t="shared" si="55"/>
        <v>0</v>
      </c>
      <c r="F225" s="156">
        <f t="shared" si="55"/>
        <v>0</v>
      </c>
      <c r="G225" s="156">
        <f t="shared" si="55"/>
        <v>0</v>
      </c>
      <c r="H225" s="156">
        <f t="shared" si="55"/>
        <v>0</v>
      </c>
      <c r="I225" s="156">
        <f t="shared" si="55"/>
        <v>0</v>
      </c>
      <c r="J225" s="156">
        <f t="shared" si="55"/>
        <v>0</v>
      </c>
      <c r="K225" s="156">
        <f t="shared" si="55"/>
        <v>0</v>
      </c>
      <c r="L225" s="156">
        <f t="shared" si="55"/>
        <v>419.19300564929398</v>
      </c>
      <c r="M225" s="156">
        <f t="shared" si="55"/>
        <v>435.81227435519969</v>
      </c>
      <c r="N225" s="156">
        <f t="shared" si="55"/>
        <v>432.44754590742519</v>
      </c>
      <c r="O225" s="156">
        <f t="shared" si="55"/>
        <v>433.29250653616702</v>
      </c>
      <c r="P225" s="156">
        <f t="shared" si="55"/>
        <v>435.30376566285508</v>
      </c>
      <c r="Q225" s="156">
        <f t="shared" si="55"/>
        <v>436.51581799551508</v>
      </c>
    </row>
    <row r="226" spans="1:17" ht="12" customHeight="1" x14ac:dyDescent="0.25">
      <c r="A226" s="158" t="s">
        <v>62</v>
      </c>
      <c r="B226" s="157">
        <f t="shared" ref="B226:Q226" si="56">IF(B142=0,0,B142/0.086*1000000/B$5)</f>
        <v>753.41329078580577</v>
      </c>
      <c r="C226" s="157">
        <f t="shared" si="56"/>
        <v>756.66294306138309</v>
      </c>
      <c r="D226" s="157">
        <f t="shared" si="56"/>
        <v>754.97318807718341</v>
      </c>
      <c r="E226" s="157">
        <f t="shared" si="56"/>
        <v>765.51343343643396</v>
      </c>
      <c r="F226" s="157">
        <f t="shared" si="56"/>
        <v>766.57524329931869</v>
      </c>
      <c r="G226" s="157">
        <f t="shared" si="56"/>
        <v>789.32288203642338</v>
      </c>
      <c r="H226" s="157">
        <f t="shared" si="56"/>
        <v>799.50858225946877</v>
      </c>
      <c r="I226" s="157">
        <f t="shared" si="56"/>
        <v>797.33636611340035</v>
      </c>
      <c r="J226" s="157">
        <f t="shared" si="56"/>
        <v>846.50401268018823</v>
      </c>
      <c r="K226" s="157">
        <f t="shared" si="56"/>
        <v>831.76907525247759</v>
      </c>
      <c r="L226" s="157">
        <f t="shared" si="56"/>
        <v>860.77648820133754</v>
      </c>
      <c r="M226" s="157">
        <f t="shared" si="56"/>
        <v>878.22927760916514</v>
      </c>
      <c r="N226" s="157">
        <f t="shared" si="56"/>
        <v>840.47885231603925</v>
      </c>
      <c r="O226" s="157">
        <f t="shared" si="56"/>
        <v>811.63441183241264</v>
      </c>
      <c r="P226" s="157">
        <f t="shared" si="56"/>
        <v>812.33518228955779</v>
      </c>
      <c r="Q226" s="157">
        <f t="shared" si="56"/>
        <v>800.30719680032735</v>
      </c>
    </row>
    <row r="227" spans="1:17" ht="12" customHeight="1" x14ac:dyDescent="0.25">
      <c r="A227" s="23" t="s">
        <v>58</v>
      </c>
      <c r="B227" s="156">
        <f t="shared" ref="B227:Q227" si="57">IF(B143=0,0,B143/0.086*1000000/B$17)</f>
        <v>850.48612698601266</v>
      </c>
      <c r="C227" s="156">
        <f t="shared" si="57"/>
        <v>600.87411008522304</v>
      </c>
      <c r="D227" s="156">
        <f t="shared" si="57"/>
        <v>756.69924741758041</v>
      </c>
      <c r="E227" s="156">
        <f t="shared" si="57"/>
        <v>770.03344569554622</v>
      </c>
      <c r="F227" s="156">
        <f t="shared" si="57"/>
        <v>778.43190162643441</v>
      </c>
      <c r="G227" s="156">
        <f t="shared" si="57"/>
        <v>781.36088207333376</v>
      </c>
      <c r="H227" s="156">
        <f t="shared" si="57"/>
        <v>788.75540160909452</v>
      </c>
      <c r="I227" s="156">
        <f t="shared" si="57"/>
        <v>791.74356784730207</v>
      </c>
      <c r="J227" s="156">
        <f t="shared" si="57"/>
        <v>795.59062577893701</v>
      </c>
      <c r="K227" s="156">
        <f t="shared" si="57"/>
        <v>626.88319744735941</v>
      </c>
      <c r="L227" s="156">
        <f t="shared" si="57"/>
        <v>829.5475885929385</v>
      </c>
      <c r="M227" s="156">
        <f t="shared" si="57"/>
        <v>809.6479309325166</v>
      </c>
      <c r="N227" s="156">
        <f t="shared" si="57"/>
        <v>803.49019536530534</v>
      </c>
      <c r="O227" s="156">
        <f t="shared" si="57"/>
        <v>796.80207076387626</v>
      </c>
      <c r="P227" s="156">
        <f t="shared" si="57"/>
        <v>778.7299718111957</v>
      </c>
      <c r="Q227" s="156">
        <f t="shared" si="57"/>
        <v>777.67331504723063</v>
      </c>
    </row>
    <row r="228" spans="1:17" ht="12" customHeight="1" x14ac:dyDescent="0.25">
      <c r="A228" s="23" t="s">
        <v>57</v>
      </c>
      <c r="B228" s="156">
        <f t="shared" ref="B228:Q228" si="58">IF(B144=0,0,B144/0.086*1000000/B$18)</f>
        <v>718.16082726535092</v>
      </c>
      <c r="C228" s="156">
        <f t="shared" si="58"/>
        <v>772.04881673054035</v>
      </c>
      <c r="D228" s="156">
        <f t="shared" si="58"/>
        <v>792.47520505504212</v>
      </c>
      <c r="E228" s="156">
        <f t="shared" si="58"/>
        <v>812.91573508828719</v>
      </c>
      <c r="F228" s="156">
        <f t="shared" si="58"/>
        <v>819.59860992617439</v>
      </c>
      <c r="G228" s="156">
        <f t="shared" si="58"/>
        <v>821.27733171756643</v>
      </c>
      <c r="H228" s="156">
        <f t="shared" si="58"/>
        <v>874.4826847105013</v>
      </c>
      <c r="I228" s="156">
        <f t="shared" si="58"/>
        <v>821.00142948649773</v>
      </c>
      <c r="J228" s="156">
        <f t="shared" si="58"/>
        <v>776.14500606835918</v>
      </c>
      <c r="K228" s="156">
        <f t="shared" si="58"/>
        <v>907.42389697103795</v>
      </c>
      <c r="L228" s="156">
        <f t="shared" si="58"/>
        <v>712.72662449052416</v>
      </c>
      <c r="M228" s="156">
        <f t="shared" si="58"/>
        <v>912.14883256166183</v>
      </c>
      <c r="N228" s="156">
        <f t="shared" si="58"/>
        <v>820.9248455367416</v>
      </c>
      <c r="O228" s="156">
        <f t="shared" si="58"/>
        <v>827.04110525501676</v>
      </c>
      <c r="P228" s="156">
        <f t="shared" si="58"/>
        <v>771.74134135371924</v>
      </c>
      <c r="Q228" s="156">
        <f t="shared" si="58"/>
        <v>780.43504579222054</v>
      </c>
    </row>
    <row r="229" spans="1:17" ht="12" customHeight="1" x14ac:dyDescent="0.25">
      <c r="A229" s="29" t="s">
        <v>140</v>
      </c>
      <c r="B229" s="57">
        <f t="shared" ref="B229:Q229" si="59">IF(B145=0,0,B145/0.086*1000000/B$19)</f>
        <v>738.712571723785</v>
      </c>
      <c r="C229" s="57">
        <f t="shared" si="59"/>
        <v>781.16177639165051</v>
      </c>
      <c r="D229" s="57">
        <f t="shared" si="59"/>
        <v>753.88121957050851</v>
      </c>
      <c r="E229" s="57">
        <f t="shared" si="59"/>
        <v>762.91080312578799</v>
      </c>
      <c r="F229" s="57">
        <f t="shared" si="59"/>
        <v>761.98830450856474</v>
      </c>
      <c r="G229" s="57">
        <f t="shared" si="59"/>
        <v>789.48125720551673</v>
      </c>
      <c r="H229" s="57">
        <f t="shared" si="59"/>
        <v>798.213104453254</v>
      </c>
      <c r="I229" s="57">
        <f t="shared" si="59"/>
        <v>797.40465852167279</v>
      </c>
      <c r="J229" s="57">
        <f t="shared" si="59"/>
        <v>859.10123112893268</v>
      </c>
      <c r="K229" s="57">
        <f t="shared" si="59"/>
        <v>872.97718230469991</v>
      </c>
      <c r="L229" s="57">
        <f t="shared" si="59"/>
        <v>872.6062584024944</v>
      </c>
      <c r="M229" s="57">
        <f t="shared" si="59"/>
        <v>886.94097419399122</v>
      </c>
      <c r="N229" s="57">
        <f t="shared" si="59"/>
        <v>846.65209371239985</v>
      </c>
      <c r="O229" s="57">
        <f t="shared" si="59"/>
        <v>812.8817606823693</v>
      </c>
      <c r="P229" s="57">
        <f t="shared" si="59"/>
        <v>817.77283630066529</v>
      </c>
      <c r="Q229" s="57">
        <f t="shared" si="59"/>
        <v>804.50134611264696</v>
      </c>
    </row>
    <row r="231" spans="1:17" ht="12" customHeight="1" x14ac:dyDescent="0.25">
      <c r="A231" s="152" t="s">
        <v>197</v>
      </c>
      <c r="B231" s="168">
        <f t="shared" ref="B231:Q231" si="60">SUM(B232,B235,B237,B247)</f>
        <v>2493.4619657331427</v>
      </c>
      <c r="C231" s="168">
        <f t="shared" si="60"/>
        <v>1575.5953873154069</v>
      </c>
      <c r="D231" s="168">
        <f t="shared" si="60"/>
        <v>2649.4704304493816</v>
      </c>
      <c r="E231" s="168">
        <f t="shared" si="60"/>
        <v>2887.6270803914504</v>
      </c>
      <c r="F231" s="168">
        <f t="shared" si="60"/>
        <v>2344.0302738982814</v>
      </c>
      <c r="G231" s="168">
        <f t="shared" si="60"/>
        <v>2397.5596029153867</v>
      </c>
      <c r="H231" s="168">
        <f t="shared" si="60"/>
        <v>2451.7602316265197</v>
      </c>
      <c r="I231" s="168">
        <f t="shared" si="60"/>
        <v>2222.6874160781081</v>
      </c>
      <c r="J231" s="168">
        <f t="shared" si="60"/>
        <v>2245.4470820924571</v>
      </c>
      <c r="K231" s="168">
        <f t="shared" si="60"/>
        <v>1978.8578792413823</v>
      </c>
      <c r="L231" s="168">
        <f t="shared" si="60"/>
        <v>2389.2528646133578</v>
      </c>
      <c r="M231" s="168">
        <f t="shared" si="60"/>
        <v>2615.9268673354954</v>
      </c>
      <c r="N231" s="168">
        <f t="shared" si="60"/>
        <v>2505.9691475869881</v>
      </c>
      <c r="O231" s="168">
        <f t="shared" si="60"/>
        <v>2313.2240755795206</v>
      </c>
      <c r="P231" s="168">
        <f t="shared" si="60"/>
        <v>2026.9474704722093</v>
      </c>
      <c r="Q231" s="168">
        <f t="shared" si="60"/>
        <v>2233.8597390296618</v>
      </c>
    </row>
    <row r="232" spans="1:17" ht="12" customHeight="1" x14ac:dyDescent="0.25">
      <c r="A232" s="158" t="s">
        <v>65</v>
      </c>
      <c r="B232" s="157">
        <f t="shared" ref="B232:Q232" si="61">SUM(B233:B234)</f>
        <v>2227.3579828240813</v>
      </c>
      <c r="C232" s="157">
        <f t="shared" si="61"/>
        <v>1374.993322907701</v>
      </c>
      <c r="D232" s="157">
        <f t="shared" si="61"/>
        <v>2350.5278834502642</v>
      </c>
      <c r="E232" s="157">
        <f t="shared" si="61"/>
        <v>2567.5820900732447</v>
      </c>
      <c r="F232" s="157">
        <f t="shared" si="61"/>
        <v>2050.4068262936444</v>
      </c>
      <c r="G232" s="157">
        <f t="shared" si="61"/>
        <v>2087.3807679103938</v>
      </c>
      <c r="H232" s="157">
        <f t="shared" si="61"/>
        <v>2136.8261704200381</v>
      </c>
      <c r="I232" s="157">
        <f t="shared" si="61"/>
        <v>1897.4196615810004</v>
      </c>
      <c r="J232" s="157">
        <f t="shared" si="61"/>
        <v>1927.8775415177226</v>
      </c>
      <c r="K232" s="157">
        <f t="shared" si="61"/>
        <v>1691.9065231226164</v>
      </c>
      <c r="L232" s="157">
        <f t="shared" si="61"/>
        <v>2074.3634069980062</v>
      </c>
      <c r="M232" s="157">
        <f t="shared" si="61"/>
        <v>2308.4616227514603</v>
      </c>
      <c r="N232" s="157">
        <f t="shared" si="61"/>
        <v>2202.1973610634859</v>
      </c>
      <c r="O232" s="157">
        <f t="shared" si="61"/>
        <v>2002.8567362693125</v>
      </c>
      <c r="P232" s="157">
        <f t="shared" si="61"/>
        <v>1733.9184964357494</v>
      </c>
      <c r="Q232" s="157">
        <f t="shared" si="61"/>
        <v>1898.4941440805228</v>
      </c>
    </row>
    <row r="233" spans="1:17" ht="12" customHeight="1" x14ac:dyDescent="0.25">
      <c r="A233" s="23" t="s">
        <v>58</v>
      </c>
      <c r="B233" s="156">
        <f>IF(B170=0,0,B170*1000000/B$7)</f>
        <v>2227.3579828240813</v>
      </c>
      <c r="C233" s="156">
        <f t="shared" ref="C233:Q234" si="62">IF(C170=0,0,C170*1000000/C$7)</f>
        <v>1374.993322907701</v>
      </c>
      <c r="D233" s="156">
        <f t="shared" si="62"/>
        <v>2350.5278834502642</v>
      </c>
      <c r="E233" s="156">
        <f t="shared" si="62"/>
        <v>2567.5820900732447</v>
      </c>
      <c r="F233" s="156">
        <f t="shared" si="62"/>
        <v>2050.4068262936444</v>
      </c>
      <c r="G233" s="156">
        <f t="shared" si="62"/>
        <v>2087.3807679103938</v>
      </c>
      <c r="H233" s="156">
        <f t="shared" si="62"/>
        <v>2136.8261704200381</v>
      </c>
      <c r="I233" s="156">
        <f t="shared" si="62"/>
        <v>1897.4196615810004</v>
      </c>
      <c r="J233" s="156">
        <f t="shared" si="62"/>
        <v>1927.8775415177226</v>
      </c>
      <c r="K233" s="156">
        <f t="shared" si="62"/>
        <v>1691.9065231226164</v>
      </c>
      <c r="L233" s="156">
        <f t="shared" si="62"/>
        <v>2074.3634069980062</v>
      </c>
      <c r="M233" s="156">
        <f t="shared" si="62"/>
        <v>2308.4616227514603</v>
      </c>
      <c r="N233" s="156">
        <f t="shared" si="62"/>
        <v>2202.1973610634859</v>
      </c>
      <c r="O233" s="156">
        <f t="shared" si="62"/>
        <v>2002.8567362693125</v>
      </c>
      <c r="P233" s="156">
        <f t="shared" si="62"/>
        <v>1733.9184964357494</v>
      </c>
      <c r="Q233" s="156">
        <f t="shared" si="62"/>
        <v>1898.4941440805228</v>
      </c>
    </row>
    <row r="234" spans="1:17" ht="12" customHeight="1" x14ac:dyDescent="0.25">
      <c r="A234" s="23" t="s">
        <v>60</v>
      </c>
      <c r="B234" s="156">
        <f>IF(B171=0,0,B171*1000000/B$7)</f>
        <v>0</v>
      </c>
      <c r="C234" s="156">
        <f t="shared" si="62"/>
        <v>0</v>
      </c>
      <c r="D234" s="156">
        <f t="shared" si="62"/>
        <v>0</v>
      </c>
      <c r="E234" s="156">
        <f t="shared" si="62"/>
        <v>0</v>
      </c>
      <c r="F234" s="156">
        <f t="shared" si="62"/>
        <v>0</v>
      </c>
      <c r="G234" s="156">
        <f t="shared" si="62"/>
        <v>0</v>
      </c>
      <c r="H234" s="156">
        <f t="shared" si="62"/>
        <v>0</v>
      </c>
      <c r="I234" s="156">
        <f t="shared" si="62"/>
        <v>0</v>
      </c>
      <c r="J234" s="156">
        <f t="shared" si="62"/>
        <v>0</v>
      </c>
      <c r="K234" s="156">
        <f t="shared" si="62"/>
        <v>0</v>
      </c>
      <c r="L234" s="156">
        <f t="shared" si="62"/>
        <v>0</v>
      </c>
      <c r="M234" s="156">
        <f t="shared" si="62"/>
        <v>0</v>
      </c>
      <c r="N234" s="156">
        <f t="shared" si="62"/>
        <v>0</v>
      </c>
      <c r="O234" s="156">
        <f t="shared" si="62"/>
        <v>0</v>
      </c>
      <c r="P234" s="156">
        <f t="shared" si="62"/>
        <v>0</v>
      </c>
      <c r="Q234" s="156">
        <f t="shared" si="62"/>
        <v>0</v>
      </c>
    </row>
    <row r="235" spans="1:17" ht="12" customHeight="1" x14ac:dyDescent="0.25">
      <c r="A235" s="158" t="s">
        <v>112</v>
      </c>
      <c r="B235" s="157">
        <f t="shared" ref="B235:Q235" si="63">B236</f>
        <v>0</v>
      </c>
      <c r="C235" s="157">
        <f t="shared" si="63"/>
        <v>0</v>
      </c>
      <c r="D235" s="157">
        <f t="shared" si="63"/>
        <v>0</v>
      </c>
      <c r="E235" s="157">
        <f t="shared" si="63"/>
        <v>0</v>
      </c>
      <c r="F235" s="157">
        <f t="shared" si="63"/>
        <v>0</v>
      </c>
      <c r="G235" s="157">
        <f t="shared" si="63"/>
        <v>0</v>
      </c>
      <c r="H235" s="157">
        <f t="shared" si="63"/>
        <v>0</v>
      </c>
      <c r="I235" s="157">
        <f t="shared" si="63"/>
        <v>0</v>
      </c>
      <c r="J235" s="157">
        <f t="shared" si="63"/>
        <v>0</v>
      </c>
      <c r="K235" s="157">
        <f t="shared" si="63"/>
        <v>0</v>
      </c>
      <c r="L235" s="157">
        <f t="shared" si="63"/>
        <v>0</v>
      </c>
      <c r="M235" s="157">
        <f t="shared" si="63"/>
        <v>0</v>
      </c>
      <c r="N235" s="157">
        <f t="shared" si="63"/>
        <v>0</v>
      </c>
      <c r="O235" s="157">
        <f t="shared" si="63"/>
        <v>0</v>
      </c>
      <c r="P235" s="157">
        <f t="shared" si="63"/>
        <v>0</v>
      </c>
      <c r="Q235" s="157">
        <f t="shared" si="63"/>
        <v>0</v>
      </c>
    </row>
    <row r="236" spans="1:17" ht="12" customHeight="1" x14ac:dyDescent="0.25">
      <c r="A236" s="23" t="s">
        <v>60</v>
      </c>
      <c r="B236" s="156">
        <f>IF(B173=0,0,B173*1000000/B$5)</f>
        <v>0</v>
      </c>
      <c r="C236" s="156">
        <f t="shared" ref="C236:Q237" si="64">IF(C173=0,0,C173*1000000/C$5)</f>
        <v>0</v>
      </c>
      <c r="D236" s="156">
        <f t="shared" si="64"/>
        <v>0</v>
      </c>
      <c r="E236" s="156">
        <f t="shared" si="64"/>
        <v>0</v>
      </c>
      <c r="F236" s="156">
        <f t="shared" si="64"/>
        <v>0</v>
      </c>
      <c r="G236" s="156">
        <f t="shared" si="64"/>
        <v>0</v>
      </c>
      <c r="H236" s="156">
        <f t="shared" si="64"/>
        <v>0</v>
      </c>
      <c r="I236" s="156">
        <f t="shared" si="64"/>
        <v>0</v>
      </c>
      <c r="J236" s="156">
        <f t="shared" si="64"/>
        <v>0</v>
      </c>
      <c r="K236" s="156">
        <f t="shared" si="64"/>
        <v>0</v>
      </c>
      <c r="L236" s="156">
        <f t="shared" si="64"/>
        <v>0</v>
      </c>
      <c r="M236" s="156">
        <f t="shared" si="64"/>
        <v>0</v>
      </c>
      <c r="N236" s="156">
        <f t="shared" si="64"/>
        <v>0</v>
      </c>
      <c r="O236" s="156">
        <f t="shared" si="64"/>
        <v>0</v>
      </c>
      <c r="P236" s="156">
        <f t="shared" si="64"/>
        <v>0</v>
      </c>
      <c r="Q236" s="156">
        <f t="shared" si="64"/>
        <v>0</v>
      </c>
    </row>
    <row r="237" spans="1:17" ht="12" customHeight="1" x14ac:dyDescent="0.25">
      <c r="A237" s="158" t="s">
        <v>63</v>
      </c>
      <c r="B237" s="157">
        <f>IF(B174=0,0,B174*1000000/B$5)</f>
        <v>129.35886731178172</v>
      </c>
      <c r="C237" s="157">
        <f t="shared" si="64"/>
        <v>101.04028986342657</v>
      </c>
      <c r="D237" s="157">
        <f t="shared" si="64"/>
        <v>155.07184420597173</v>
      </c>
      <c r="E237" s="157">
        <f t="shared" si="64"/>
        <v>165.53067211737536</v>
      </c>
      <c r="F237" s="157">
        <f t="shared" si="64"/>
        <v>149.91793911311032</v>
      </c>
      <c r="G237" s="157">
        <f t="shared" si="64"/>
        <v>161.77103427680157</v>
      </c>
      <c r="H237" s="157">
        <f t="shared" si="64"/>
        <v>165.37295025849176</v>
      </c>
      <c r="I237" s="157">
        <f t="shared" si="64"/>
        <v>178.64962549764266</v>
      </c>
      <c r="J237" s="157">
        <f t="shared" si="64"/>
        <v>179.36086887968639</v>
      </c>
      <c r="K237" s="157">
        <f t="shared" si="64"/>
        <v>161.52344443847605</v>
      </c>
      <c r="L237" s="157">
        <f t="shared" si="64"/>
        <v>181.04734189118236</v>
      </c>
      <c r="M237" s="157">
        <f t="shared" si="64"/>
        <v>189.46108308092761</v>
      </c>
      <c r="N237" s="157">
        <f t="shared" si="64"/>
        <v>192.61275637183505</v>
      </c>
      <c r="O237" s="157">
        <f t="shared" si="64"/>
        <v>208.48668448455001</v>
      </c>
      <c r="P237" s="157">
        <f t="shared" si="64"/>
        <v>205.6947681076548</v>
      </c>
      <c r="Q237" s="157">
        <f t="shared" si="64"/>
        <v>233.76477176965551</v>
      </c>
    </row>
    <row r="238" spans="1:17" ht="12" customHeight="1" x14ac:dyDescent="0.25">
      <c r="A238" s="167" t="s">
        <v>171</v>
      </c>
      <c r="B238" s="132">
        <f>IF(B175=0,0,B175*1000000/B$11)</f>
        <v>1007.1446463483871</v>
      </c>
      <c r="C238" s="132">
        <f t="shared" ref="C238:Q238" si="65">IF(C175=0,0,C175*1000000/C$11)</f>
        <v>755.17152206358469</v>
      </c>
      <c r="D238" s="132">
        <f t="shared" si="65"/>
        <v>883.98352698033102</v>
      </c>
      <c r="E238" s="132">
        <f t="shared" si="65"/>
        <v>939.36538114523819</v>
      </c>
      <c r="F238" s="132">
        <f t="shared" si="65"/>
        <v>871.38416262570775</v>
      </c>
      <c r="G238" s="132">
        <f t="shared" si="65"/>
        <v>854.46552337491539</v>
      </c>
      <c r="H238" s="132">
        <f t="shared" si="65"/>
        <v>859.39623714483457</v>
      </c>
      <c r="I238" s="132">
        <f t="shared" si="65"/>
        <v>870.42161893331809</v>
      </c>
      <c r="J238" s="132">
        <f t="shared" si="65"/>
        <v>867.61710279221586</v>
      </c>
      <c r="K238" s="132">
        <f t="shared" si="65"/>
        <v>863.50439030623318</v>
      </c>
      <c r="L238" s="132">
        <f t="shared" si="65"/>
        <v>872.74531864892776</v>
      </c>
      <c r="M238" s="132">
        <f t="shared" si="65"/>
        <v>908.26374402291128</v>
      </c>
      <c r="N238" s="132">
        <f t="shared" si="65"/>
        <v>901.05183821152423</v>
      </c>
      <c r="O238" s="132">
        <f t="shared" si="65"/>
        <v>897.23116726473609</v>
      </c>
      <c r="P238" s="132">
        <f t="shared" si="65"/>
        <v>862.74868434933137</v>
      </c>
      <c r="Q238" s="132">
        <f t="shared" si="65"/>
        <v>911.27205155144543</v>
      </c>
    </row>
    <row r="239" spans="1:17" ht="12" customHeight="1" x14ac:dyDescent="0.25">
      <c r="A239" s="167" t="s">
        <v>144</v>
      </c>
      <c r="B239" s="132">
        <f>IF(B176=0,0,B176*1000000/B$12)</f>
        <v>499.40007382077243</v>
      </c>
      <c r="C239" s="132">
        <f t="shared" ref="C239:Q239" si="66">IF(C176=0,0,C176*1000000/C$12)</f>
        <v>496.53220824252094</v>
      </c>
      <c r="D239" s="132">
        <f t="shared" si="66"/>
        <v>491.91567838147313</v>
      </c>
      <c r="E239" s="132">
        <f t="shared" si="66"/>
        <v>498.55546880860044</v>
      </c>
      <c r="F239" s="132">
        <f t="shared" si="66"/>
        <v>489.18260795648223</v>
      </c>
      <c r="G239" s="132">
        <f t="shared" si="66"/>
        <v>493.93810122996507</v>
      </c>
      <c r="H239" s="132">
        <f t="shared" si="66"/>
        <v>497.00515623022119</v>
      </c>
      <c r="I239" s="132">
        <f t="shared" si="66"/>
        <v>493.15330587203647</v>
      </c>
      <c r="J239" s="132">
        <f t="shared" si="66"/>
        <v>493.0460076385973</v>
      </c>
      <c r="K239" s="132">
        <f t="shared" si="66"/>
        <v>488.25274702068089</v>
      </c>
      <c r="L239" s="132">
        <f t="shared" si="66"/>
        <v>495.42081838295695</v>
      </c>
      <c r="M239" s="132">
        <f t="shared" si="66"/>
        <v>512.28897463497185</v>
      </c>
      <c r="N239" s="132">
        <f t="shared" si="66"/>
        <v>499.07098365024541</v>
      </c>
      <c r="O239" s="132">
        <f t="shared" si="66"/>
        <v>492.2719951328483</v>
      </c>
      <c r="P239" s="132">
        <f t="shared" si="66"/>
        <v>486.63581231584988</v>
      </c>
      <c r="Q239" s="132">
        <f t="shared" si="66"/>
        <v>480.21179600553199</v>
      </c>
    </row>
    <row r="240" spans="1:17" ht="12" customHeight="1" x14ac:dyDescent="0.25">
      <c r="A240" s="167" t="s">
        <v>143</v>
      </c>
      <c r="B240" s="132">
        <f>IF(B177=0,0,B177*1000000/B$13)</f>
        <v>0</v>
      </c>
      <c r="C240" s="132">
        <f t="shared" ref="C240:Q242" si="67">IF(C177=0,0,C177*1000000/C$13)</f>
        <v>0</v>
      </c>
      <c r="D240" s="132">
        <f t="shared" si="67"/>
        <v>0</v>
      </c>
      <c r="E240" s="132">
        <f t="shared" si="67"/>
        <v>0</v>
      </c>
      <c r="F240" s="132">
        <f t="shared" si="67"/>
        <v>0</v>
      </c>
      <c r="G240" s="132">
        <f t="shared" si="67"/>
        <v>0</v>
      </c>
      <c r="H240" s="132">
        <f t="shared" si="67"/>
        <v>0</v>
      </c>
      <c r="I240" s="132">
        <f t="shared" si="67"/>
        <v>0</v>
      </c>
      <c r="J240" s="132">
        <f t="shared" si="67"/>
        <v>0</v>
      </c>
      <c r="K240" s="132">
        <f t="shared" si="67"/>
        <v>0</v>
      </c>
      <c r="L240" s="132">
        <f t="shared" si="67"/>
        <v>297.25249102977483</v>
      </c>
      <c r="M240" s="132">
        <f t="shared" si="67"/>
        <v>307.37338478098309</v>
      </c>
      <c r="N240" s="132">
        <f t="shared" si="67"/>
        <v>299.44259019014765</v>
      </c>
      <c r="O240" s="132">
        <f t="shared" si="67"/>
        <v>295.36319707970893</v>
      </c>
      <c r="P240" s="132">
        <f t="shared" si="67"/>
        <v>291.98148738950988</v>
      </c>
      <c r="Q240" s="132">
        <f t="shared" si="67"/>
        <v>288.12707760332006</v>
      </c>
    </row>
    <row r="241" spans="1:17" ht="12" customHeight="1" x14ac:dyDescent="0.25">
      <c r="A241" s="166" t="s">
        <v>57</v>
      </c>
      <c r="B241" s="165">
        <f>IF(B178=0,0,B178*1000000/B$13)</f>
        <v>0</v>
      </c>
      <c r="C241" s="165">
        <f t="shared" si="67"/>
        <v>0</v>
      </c>
      <c r="D241" s="165">
        <f t="shared" si="67"/>
        <v>0</v>
      </c>
      <c r="E241" s="165">
        <f t="shared" si="67"/>
        <v>0</v>
      </c>
      <c r="F241" s="165">
        <f t="shared" si="67"/>
        <v>0</v>
      </c>
      <c r="G241" s="165">
        <f t="shared" si="67"/>
        <v>0</v>
      </c>
      <c r="H241" s="165">
        <f t="shared" si="67"/>
        <v>0</v>
      </c>
      <c r="I241" s="165">
        <f t="shared" si="67"/>
        <v>0</v>
      </c>
      <c r="J241" s="165">
        <f t="shared" si="67"/>
        <v>0</v>
      </c>
      <c r="K241" s="165">
        <f t="shared" si="67"/>
        <v>0</v>
      </c>
      <c r="L241" s="165">
        <f t="shared" si="67"/>
        <v>297.25249102977483</v>
      </c>
      <c r="M241" s="165">
        <f t="shared" si="67"/>
        <v>307.37338478098309</v>
      </c>
      <c r="N241" s="165">
        <f t="shared" si="67"/>
        <v>299.44259019014765</v>
      </c>
      <c r="O241" s="165">
        <f t="shared" si="67"/>
        <v>295.36319707970893</v>
      </c>
      <c r="P241" s="165">
        <f t="shared" si="67"/>
        <v>291.98148738950988</v>
      </c>
      <c r="Q241" s="165">
        <f t="shared" si="67"/>
        <v>288.12707760332006</v>
      </c>
    </row>
    <row r="242" spans="1:17" ht="12" customHeight="1" x14ac:dyDescent="0.25">
      <c r="A242" s="147" t="s">
        <v>59</v>
      </c>
      <c r="B242" s="164">
        <f>IF(B179=0,0,B179*1000000/B$13)</f>
        <v>0</v>
      </c>
      <c r="C242" s="164">
        <f t="shared" si="67"/>
        <v>0</v>
      </c>
      <c r="D242" s="164">
        <f t="shared" si="67"/>
        <v>0</v>
      </c>
      <c r="E242" s="164">
        <f t="shared" si="67"/>
        <v>0</v>
      </c>
      <c r="F242" s="164">
        <f t="shared" si="67"/>
        <v>0</v>
      </c>
      <c r="G242" s="164">
        <f t="shared" si="67"/>
        <v>0</v>
      </c>
      <c r="H242" s="164">
        <f t="shared" si="67"/>
        <v>0</v>
      </c>
      <c r="I242" s="164">
        <f t="shared" si="67"/>
        <v>0</v>
      </c>
      <c r="J242" s="164">
        <f t="shared" si="67"/>
        <v>0</v>
      </c>
      <c r="K242" s="164">
        <f t="shared" si="67"/>
        <v>0</v>
      </c>
      <c r="L242" s="164">
        <f t="shared" si="67"/>
        <v>0</v>
      </c>
      <c r="M242" s="164">
        <f t="shared" si="67"/>
        <v>0</v>
      </c>
      <c r="N242" s="164">
        <f t="shared" si="67"/>
        <v>0</v>
      </c>
      <c r="O242" s="164">
        <f t="shared" si="67"/>
        <v>0</v>
      </c>
      <c r="P242" s="164">
        <f t="shared" si="67"/>
        <v>0</v>
      </c>
      <c r="Q242" s="164">
        <f t="shared" si="67"/>
        <v>0</v>
      </c>
    </row>
    <row r="243" spans="1:17" ht="12" customHeight="1" x14ac:dyDescent="0.25">
      <c r="A243" s="163" t="s">
        <v>142</v>
      </c>
      <c r="B243" s="162">
        <f>IF(B180=0,0,B180*1000000/B$14)</f>
        <v>0</v>
      </c>
      <c r="C243" s="162">
        <f t="shared" ref="C243:Q243" si="68">IF(C180=0,0,C180*1000000/C$14)</f>
        <v>0</v>
      </c>
      <c r="D243" s="162">
        <f t="shared" si="68"/>
        <v>0</v>
      </c>
      <c r="E243" s="162">
        <f t="shared" si="68"/>
        <v>0</v>
      </c>
      <c r="F243" s="162">
        <f t="shared" si="68"/>
        <v>0</v>
      </c>
      <c r="G243" s="162">
        <f t="shared" si="68"/>
        <v>0</v>
      </c>
      <c r="H243" s="162">
        <f t="shared" si="68"/>
        <v>0</v>
      </c>
      <c r="I243" s="162">
        <f t="shared" si="68"/>
        <v>0</v>
      </c>
      <c r="J243" s="162">
        <f t="shared" si="68"/>
        <v>0</v>
      </c>
      <c r="K243" s="162">
        <f t="shared" si="68"/>
        <v>0</v>
      </c>
      <c r="L243" s="162">
        <f t="shared" si="68"/>
        <v>0</v>
      </c>
      <c r="M243" s="162">
        <f t="shared" si="68"/>
        <v>0</v>
      </c>
      <c r="N243" s="162">
        <f t="shared" si="68"/>
        <v>0</v>
      </c>
      <c r="O243" s="162">
        <f t="shared" si="68"/>
        <v>0</v>
      </c>
      <c r="P243" s="162">
        <f t="shared" si="68"/>
        <v>0</v>
      </c>
      <c r="Q243" s="162">
        <f t="shared" si="68"/>
        <v>0</v>
      </c>
    </row>
    <row r="244" spans="1:17" ht="12" customHeight="1" x14ac:dyDescent="0.25">
      <c r="A244" s="161" t="s">
        <v>141</v>
      </c>
      <c r="B244" s="160">
        <f>IF(B181=0,0,B181*1000000/B$15)</f>
        <v>0</v>
      </c>
      <c r="C244" s="160">
        <f t="shared" ref="C244:Q246" si="69">IF(C181=0,0,C181*1000000/C$15)</f>
        <v>0</v>
      </c>
      <c r="D244" s="160">
        <f t="shared" si="69"/>
        <v>0</v>
      </c>
      <c r="E244" s="160">
        <f t="shared" si="69"/>
        <v>0</v>
      </c>
      <c r="F244" s="160">
        <f t="shared" si="69"/>
        <v>0</v>
      </c>
      <c r="G244" s="160">
        <f t="shared" si="69"/>
        <v>0</v>
      </c>
      <c r="H244" s="160">
        <f t="shared" si="69"/>
        <v>0</v>
      </c>
      <c r="I244" s="160">
        <f t="shared" si="69"/>
        <v>0</v>
      </c>
      <c r="J244" s="160">
        <f t="shared" si="69"/>
        <v>0</v>
      </c>
      <c r="K244" s="160">
        <f t="shared" si="69"/>
        <v>0</v>
      </c>
      <c r="L244" s="160">
        <f t="shared" si="69"/>
        <v>0</v>
      </c>
      <c r="M244" s="160">
        <f t="shared" si="69"/>
        <v>0</v>
      </c>
      <c r="N244" s="160">
        <f t="shared" si="69"/>
        <v>0</v>
      </c>
      <c r="O244" s="160">
        <f t="shared" si="69"/>
        <v>0</v>
      </c>
      <c r="P244" s="160">
        <f t="shared" si="69"/>
        <v>0</v>
      </c>
      <c r="Q244" s="160">
        <f t="shared" si="69"/>
        <v>0</v>
      </c>
    </row>
    <row r="245" spans="1:17" ht="12" customHeight="1" x14ac:dyDescent="0.25">
      <c r="A245" s="148" t="s">
        <v>60</v>
      </c>
      <c r="B245" s="156">
        <f>IF(B182=0,0,B182*1000000/B$15)</f>
        <v>0</v>
      </c>
      <c r="C245" s="156">
        <f t="shared" si="69"/>
        <v>0</v>
      </c>
      <c r="D245" s="156">
        <f t="shared" si="69"/>
        <v>0</v>
      </c>
      <c r="E245" s="156">
        <f t="shared" si="69"/>
        <v>0</v>
      </c>
      <c r="F245" s="156">
        <f t="shared" si="69"/>
        <v>0</v>
      </c>
      <c r="G245" s="156">
        <f t="shared" si="69"/>
        <v>0</v>
      </c>
      <c r="H245" s="156">
        <f t="shared" si="69"/>
        <v>0</v>
      </c>
      <c r="I245" s="156">
        <f t="shared" si="69"/>
        <v>0</v>
      </c>
      <c r="J245" s="156">
        <f t="shared" si="69"/>
        <v>0</v>
      </c>
      <c r="K245" s="156">
        <f t="shared" si="69"/>
        <v>0</v>
      </c>
      <c r="L245" s="156">
        <f t="shared" si="69"/>
        <v>0</v>
      </c>
      <c r="M245" s="156">
        <f t="shared" si="69"/>
        <v>0</v>
      </c>
      <c r="N245" s="156">
        <f t="shared" si="69"/>
        <v>0</v>
      </c>
      <c r="O245" s="156">
        <f t="shared" si="69"/>
        <v>0</v>
      </c>
      <c r="P245" s="156">
        <f t="shared" si="69"/>
        <v>0</v>
      </c>
      <c r="Q245" s="156">
        <f t="shared" si="69"/>
        <v>0</v>
      </c>
    </row>
    <row r="246" spans="1:17" ht="12" customHeight="1" x14ac:dyDescent="0.25">
      <c r="A246" s="148" t="s">
        <v>59</v>
      </c>
      <c r="B246" s="156">
        <f>IF(B183=0,0,B183*1000000/B$15)</f>
        <v>0</v>
      </c>
      <c r="C246" s="156">
        <f t="shared" si="69"/>
        <v>0</v>
      </c>
      <c r="D246" s="156">
        <f t="shared" si="69"/>
        <v>0</v>
      </c>
      <c r="E246" s="156">
        <f t="shared" si="69"/>
        <v>0</v>
      </c>
      <c r="F246" s="156">
        <f t="shared" si="69"/>
        <v>0</v>
      </c>
      <c r="G246" s="156">
        <f t="shared" si="69"/>
        <v>0</v>
      </c>
      <c r="H246" s="156">
        <f t="shared" si="69"/>
        <v>0</v>
      </c>
      <c r="I246" s="156">
        <f t="shared" si="69"/>
        <v>0</v>
      </c>
      <c r="J246" s="156">
        <f t="shared" si="69"/>
        <v>0</v>
      </c>
      <c r="K246" s="156">
        <f t="shared" si="69"/>
        <v>0</v>
      </c>
      <c r="L246" s="156">
        <f t="shared" si="69"/>
        <v>0</v>
      </c>
      <c r="M246" s="156">
        <f t="shared" si="69"/>
        <v>0</v>
      </c>
      <c r="N246" s="156">
        <f t="shared" si="69"/>
        <v>0</v>
      </c>
      <c r="O246" s="156">
        <f t="shared" si="69"/>
        <v>0</v>
      </c>
      <c r="P246" s="156">
        <f t="shared" si="69"/>
        <v>0</v>
      </c>
      <c r="Q246" s="156">
        <f t="shared" si="69"/>
        <v>0</v>
      </c>
    </row>
    <row r="247" spans="1:17" ht="12" customHeight="1" x14ac:dyDescent="0.25">
      <c r="A247" s="158" t="s">
        <v>62</v>
      </c>
      <c r="B247" s="157">
        <f>IF(B184=0,0,B184*1000000/B$5)</f>
        <v>136.74511559727998</v>
      </c>
      <c r="C247" s="157">
        <f t="shared" ref="C247:Q247" si="70">IF(C184=0,0,C184*1000000/C$5)</f>
        <v>99.561774544279388</v>
      </c>
      <c r="D247" s="157">
        <f t="shared" si="70"/>
        <v>143.87070279314585</v>
      </c>
      <c r="E247" s="157">
        <f t="shared" si="70"/>
        <v>154.5143182008307</v>
      </c>
      <c r="F247" s="157">
        <f t="shared" si="70"/>
        <v>143.70550849152673</v>
      </c>
      <c r="G247" s="157">
        <f t="shared" si="70"/>
        <v>148.40780072819149</v>
      </c>
      <c r="H247" s="157">
        <f t="shared" si="70"/>
        <v>149.56111094799007</v>
      </c>
      <c r="I247" s="157">
        <f t="shared" si="70"/>
        <v>146.61812899946528</v>
      </c>
      <c r="J247" s="157">
        <f t="shared" si="70"/>
        <v>138.20867169504777</v>
      </c>
      <c r="K247" s="157">
        <f t="shared" si="70"/>
        <v>125.42791168028988</v>
      </c>
      <c r="L247" s="157">
        <f t="shared" si="70"/>
        <v>133.84211572416899</v>
      </c>
      <c r="M247" s="157">
        <f t="shared" si="70"/>
        <v>118.00416150310795</v>
      </c>
      <c r="N247" s="157">
        <f t="shared" si="70"/>
        <v>111.15903015166693</v>
      </c>
      <c r="O247" s="157">
        <f t="shared" si="70"/>
        <v>101.88065482565798</v>
      </c>
      <c r="P247" s="157">
        <f t="shared" si="70"/>
        <v>87.33420592880519</v>
      </c>
      <c r="Q247" s="157">
        <f t="shared" si="70"/>
        <v>101.60082317948338</v>
      </c>
    </row>
    <row r="248" spans="1:17" ht="12" customHeight="1" x14ac:dyDescent="0.25">
      <c r="A248" s="23" t="s">
        <v>58</v>
      </c>
      <c r="B248" s="156">
        <f>IF(B185=0,0,B185*1000000/B$17)</f>
        <v>1006.8402290824332</v>
      </c>
      <c r="C248" s="156">
        <f t="shared" ref="C248:Q248" si="71">IF(C185=0,0,C185*1000000/C$17)</f>
        <v>699.04738153498681</v>
      </c>
      <c r="D248" s="156">
        <f t="shared" si="71"/>
        <v>846.7250356501512</v>
      </c>
      <c r="E248" s="156">
        <f t="shared" si="71"/>
        <v>841.65711728521273</v>
      </c>
      <c r="F248" s="156">
        <f t="shared" si="71"/>
        <v>836.86572187218064</v>
      </c>
      <c r="G248" s="156">
        <f t="shared" si="71"/>
        <v>830.24084571746459</v>
      </c>
      <c r="H248" s="156">
        <f t="shared" si="71"/>
        <v>828.76490595016105</v>
      </c>
      <c r="I248" s="156">
        <f t="shared" si="71"/>
        <v>819.15452832007577</v>
      </c>
      <c r="J248" s="156">
        <f t="shared" si="71"/>
        <v>810.95189453368687</v>
      </c>
      <c r="K248" s="156">
        <f t="shared" si="71"/>
        <v>641.21289509404266</v>
      </c>
      <c r="L248" s="156">
        <f t="shared" si="71"/>
        <v>829.43412861720913</v>
      </c>
      <c r="M248" s="156">
        <f t="shared" si="71"/>
        <v>801.82536918646213</v>
      </c>
      <c r="N248" s="156">
        <f t="shared" si="71"/>
        <v>797.06427760545262</v>
      </c>
      <c r="O248" s="156">
        <f t="shared" si="71"/>
        <v>787.37474949102523</v>
      </c>
      <c r="P248" s="156">
        <f t="shared" si="71"/>
        <v>769.34174339547644</v>
      </c>
      <c r="Q248" s="156">
        <f t="shared" si="71"/>
        <v>767.08203637795509</v>
      </c>
    </row>
    <row r="249" spans="1:17" ht="12" customHeight="1" x14ac:dyDescent="0.25">
      <c r="A249" s="23" t="s">
        <v>57</v>
      </c>
      <c r="B249" s="156">
        <f>IF(B186=0,0,B186*1000000/B$18)</f>
        <v>421.32049233023236</v>
      </c>
      <c r="C249" s="156">
        <f t="shared" ref="C249:Q249" si="72">IF(C186=0,0,C186*1000000/C$18)</f>
        <v>422.40401468721757</v>
      </c>
      <c r="D249" s="156">
        <f t="shared" si="72"/>
        <v>419.50503345187605</v>
      </c>
      <c r="E249" s="156">
        <f t="shared" si="72"/>
        <v>419.52024335095035</v>
      </c>
      <c r="F249" s="156">
        <f t="shared" si="72"/>
        <v>419.65851409814775</v>
      </c>
      <c r="G249" s="156">
        <f t="shared" si="72"/>
        <v>414.81386266488977</v>
      </c>
      <c r="H249" s="156">
        <f t="shared" si="72"/>
        <v>441.64232233866284</v>
      </c>
      <c r="I249" s="156">
        <f t="shared" si="72"/>
        <v>414.27135735459456</v>
      </c>
      <c r="J249" s="156">
        <f t="shared" si="72"/>
        <v>391.29525754628071</v>
      </c>
      <c r="K249" s="156">
        <f t="shared" si="72"/>
        <v>457.00224865105332</v>
      </c>
      <c r="L249" s="156">
        <f t="shared" si="72"/>
        <v>357.15259718495651</v>
      </c>
      <c r="M249" s="156">
        <f t="shared" si="72"/>
        <v>447.4486353208676</v>
      </c>
      <c r="N249" s="156">
        <f t="shared" si="72"/>
        <v>399.69105404321056</v>
      </c>
      <c r="O249" s="156">
        <f t="shared" si="72"/>
        <v>402.4078998301253</v>
      </c>
      <c r="P249" s="156">
        <f t="shared" si="72"/>
        <v>375.4059941035481</v>
      </c>
      <c r="Q249" s="156">
        <f t="shared" si="72"/>
        <v>378.2920357599005</v>
      </c>
    </row>
    <row r="250" spans="1:17" ht="12" customHeight="1" x14ac:dyDescent="0.25">
      <c r="A250" s="29" t="s">
        <v>140</v>
      </c>
      <c r="B250" s="57">
        <f>IF(B187=0,0,B187*1000000/B$19)</f>
        <v>0</v>
      </c>
      <c r="C250" s="57">
        <f t="shared" ref="C250:Q250" si="73">IF(C187=0,0,C187*1000000/C$19)</f>
        <v>0</v>
      </c>
      <c r="D250" s="57">
        <f t="shared" si="73"/>
        <v>0</v>
      </c>
      <c r="E250" s="57">
        <f t="shared" si="73"/>
        <v>0</v>
      </c>
      <c r="F250" s="57">
        <f t="shared" si="73"/>
        <v>0</v>
      </c>
      <c r="G250" s="57">
        <f t="shared" si="73"/>
        <v>0</v>
      </c>
      <c r="H250" s="57">
        <f t="shared" si="73"/>
        <v>0</v>
      </c>
      <c r="I250" s="57">
        <f t="shared" si="73"/>
        <v>0</v>
      </c>
      <c r="J250" s="57">
        <f t="shared" si="73"/>
        <v>0</v>
      </c>
      <c r="K250" s="57">
        <f t="shared" si="73"/>
        <v>0</v>
      </c>
      <c r="L250" s="57">
        <f t="shared" si="73"/>
        <v>0</v>
      </c>
      <c r="M250" s="57">
        <f t="shared" si="73"/>
        <v>0</v>
      </c>
      <c r="N250" s="57">
        <f t="shared" si="73"/>
        <v>0</v>
      </c>
      <c r="O250" s="57">
        <f t="shared" si="73"/>
        <v>0</v>
      </c>
      <c r="P250" s="57">
        <f t="shared" si="73"/>
        <v>0</v>
      </c>
      <c r="Q250" s="57">
        <f t="shared" si="73"/>
        <v>0</v>
      </c>
    </row>
    <row r="252" spans="1:17" ht="12" customHeight="1" x14ac:dyDescent="0.25">
      <c r="A252" s="152" t="s">
        <v>196</v>
      </c>
      <c r="B252" s="184">
        <f>B189/RES_summary!B$19</f>
        <v>136.77886684245433</v>
      </c>
      <c r="C252" s="184">
        <f>C189/RES_summary!C$19</f>
        <v>99.720455401113</v>
      </c>
      <c r="D252" s="184">
        <f>D189/RES_summary!D$19</f>
        <v>141.33682376955849</v>
      </c>
      <c r="E252" s="184">
        <f>E189/RES_summary!E$19</f>
        <v>151.52140682336503</v>
      </c>
      <c r="F252" s="184">
        <f>F189/RES_summary!F$19</f>
        <v>129.06206448356218</v>
      </c>
      <c r="G252" s="184">
        <f>G189/RES_summary!G$19</f>
        <v>131.69905855299132</v>
      </c>
      <c r="H252" s="184">
        <f>H189/RES_summary!H$19</f>
        <v>134.52774218332269</v>
      </c>
      <c r="I252" s="184">
        <f>I189/RES_summary!I$19</f>
        <v>124.35809902484644</v>
      </c>
      <c r="J252" s="184">
        <f>J189/RES_summary!J$19</f>
        <v>128.27752296515757</v>
      </c>
      <c r="K252" s="184">
        <f>K189/RES_summary!K$19</f>
        <v>116.29982918828506</v>
      </c>
      <c r="L252" s="184">
        <f>L189/RES_summary!L$19</f>
        <v>132.77058377089671</v>
      </c>
      <c r="M252" s="184">
        <f>M189/RES_summary!M$19</f>
        <v>142.69428647024807</v>
      </c>
      <c r="N252" s="184">
        <f>N189/RES_summary!N$19</f>
        <v>132.3488031655005</v>
      </c>
      <c r="O252" s="184">
        <f>O189/RES_summary!O$19</f>
        <v>121.28599522619471</v>
      </c>
      <c r="P252" s="184">
        <f>P189/RES_summary!P$19</f>
        <v>108.74419824213923</v>
      </c>
      <c r="Q252" s="184">
        <f>Q189/RES_summary!Q$19</f>
        <v>113.18060765841111</v>
      </c>
    </row>
    <row r="253" spans="1:17" ht="12.95" customHeight="1" x14ac:dyDescent="0.25">
      <c r="A253" s="158" t="s">
        <v>65</v>
      </c>
      <c r="B253" s="178">
        <f>B190/RES_summary!B$19</f>
        <v>91.322536869127873</v>
      </c>
      <c r="C253" s="178">
        <f>C190/RES_summary!C$19</f>
        <v>56.614078178730189</v>
      </c>
      <c r="D253" s="178">
        <f>D190/RES_summary!D$19</f>
        <v>96.474311069662491</v>
      </c>
      <c r="E253" s="178">
        <f>E190/RES_summary!E$19</f>
        <v>105.88624246874052</v>
      </c>
      <c r="F253" s="178">
        <f>F190/RES_summary!F$19</f>
        <v>84.694349617915222</v>
      </c>
      <c r="G253" s="178">
        <f>G190/RES_summary!G$19</f>
        <v>86.713509028607405</v>
      </c>
      <c r="H253" s="178">
        <f>H190/RES_summary!H$19</f>
        <v>88.686082125495361</v>
      </c>
      <c r="I253" s="178">
        <f>I190/RES_summary!I$19</f>
        <v>78.939647254431804</v>
      </c>
      <c r="J253" s="178">
        <f>J190/RES_summary!J$19</f>
        <v>80.720228285419608</v>
      </c>
      <c r="K253" s="178">
        <f>K190/RES_summary!K$19</f>
        <v>70.247474036817948</v>
      </c>
      <c r="L253" s="178">
        <f>L190/RES_summary!L$19</f>
        <v>85.791554938123355</v>
      </c>
      <c r="M253" s="178">
        <f>M190/RES_summary!M$19</f>
        <v>94.641505349722024</v>
      </c>
      <c r="N253" s="178">
        <f>N190/RES_summary!N$19</f>
        <v>87.723003457238676</v>
      </c>
      <c r="O253" s="178">
        <f>O190/RES_summary!O$19</f>
        <v>78.639632632434697</v>
      </c>
      <c r="P253" s="178">
        <f>P190/RES_summary!P$19</f>
        <v>67.221388427944177</v>
      </c>
      <c r="Q253" s="178">
        <f>Q190/RES_summary!Q$19</f>
        <v>72.045492412247015</v>
      </c>
    </row>
    <row r="254" spans="1:17" ht="12" customHeight="1" x14ac:dyDescent="0.25">
      <c r="A254" s="23" t="s">
        <v>58</v>
      </c>
      <c r="B254" s="177">
        <f>B191/RES_summary!B$19</f>
        <v>90.961313257462905</v>
      </c>
      <c r="C254" s="177">
        <f>C191/RES_summary!C$19</f>
        <v>56.111183035771859</v>
      </c>
      <c r="D254" s="177">
        <f>D191/RES_summary!D$19</f>
        <v>96.21152690171877</v>
      </c>
      <c r="E254" s="177">
        <f>E191/RES_summary!E$19</f>
        <v>105.60400371770837</v>
      </c>
      <c r="F254" s="177">
        <f>F191/RES_summary!F$19</f>
        <v>84.562520035584683</v>
      </c>
      <c r="G254" s="177">
        <f>G191/RES_summary!G$19</f>
        <v>86.363067102985909</v>
      </c>
      <c r="H254" s="177">
        <f>H191/RES_summary!H$19</f>
        <v>88.318340636183819</v>
      </c>
      <c r="I254" s="177">
        <f>I191/RES_summary!I$19</f>
        <v>78.668098554701544</v>
      </c>
      <c r="J254" s="177">
        <f>J191/RES_summary!J$19</f>
        <v>79.949783296105224</v>
      </c>
      <c r="K254" s="177">
        <f>K191/RES_summary!K$19</f>
        <v>69.40255536625564</v>
      </c>
      <c r="L254" s="177">
        <f>L191/RES_summary!L$19</f>
        <v>84.90107572655522</v>
      </c>
      <c r="M254" s="177">
        <f>M191/RES_summary!M$19</f>
        <v>93.579363424554586</v>
      </c>
      <c r="N254" s="177">
        <f>N191/RES_summary!N$19</f>
        <v>87.071961903363544</v>
      </c>
      <c r="O254" s="177">
        <f>O191/RES_summary!O$19</f>
        <v>78.276569564335105</v>
      </c>
      <c r="P254" s="177">
        <f>P191/RES_summary!P$19</f>
        <v>66.782181654542654</v>
      </c>
      <c r="Q254" s="177">
        <f>Q191/RES_summary!Q$19</f>
        <v>71.582201346434658</v>
      </c>
    </row>
    <row r="255" spans="1:17" ht="12" customHeight="1" x14ac:dyDescent="0.25">
      <c r="A255" s="23" t="s">
        <v>60</v>
      </c>
      <c r="B255" s="177">
        <f>B192/RES_summary!B$19</f>
        <v>0.36122361166497652</v>
      </c>
      <c r="C255" s="177">
        <f>C192/RES_summary!C$19</f>
        <v>0.50289514295833115</v>
      </c>
      <c r="D255" s="177">
        <f>D192/RES_summary!D$19</f>
        <v>0.26278416794372395</v>
      </c>
      <c r="E255" s="177">
        <f>E192/RES_summary!E$19</f>
        <v>0.28223875103216645</v>
      </c>
      <c r="F255" s="177">
        <f>F192/RES_summary!F$19</f>
        <v>0.13182958233053604</v>
      </c>
      <c r="G255" s="177">
        <f>G192/RES_summary!G$19</f>
        <v>0.35044192562149273</v>
      </c>
      <c r="H255" s="177">
        <f>H192/RES_summary!H$19</f>
        <v>0.36774148931154327</v>
      </c>
      <c r="I255" s="177">
        <f>I192/RES_summary!I$19</f>
        <v>0.27154869973027262</v>
      </c>
      <c r="J255" s="177">
        <f>J192/RES_summary!J$19</f>
        <v>0.77044498931438721</v>
      </c>
      <c r="K255" s="177">
        <f>K192/RES_summary!K$19</f>
        <v>0.84491867056231773</v>
      </c>
      <c r="L255" s="177">
        <f>L192/RES_summary!L$19</f>
        <v>0.89047921156814169</v>
      </c>
      <c r="M255" s="177">
        <f>M192/RES_summary!M$19</f>
        <v>1.0621419251674353</v>
      </c>
      <c r="N255" s="177">
        <f>N192/RES_summary!N$19</f>
        <v>0.65104155387514273</v>
      </c>
      <c r="O255" s="177">
        <f>O192/RES_summary!O$19</f>
        <v>0.36306306809960354</v>
      </c>
      <c r="P255" s="177">
        <f>P192/RES_summary!P$19</f>
        <v>0.43920677340152742</v>
      </c>
      <c r="Q255" s="177">
        <f>Q192/RES_summary!Q$19</f>
        <v>0.46329106581235902</v>
      </c>
    </row>
    <row r="256" spans="1:17" ht="12.95" customHeight="1" x14ac:dyDescent="0.25">
      <c r="A256" s="158" t="s">
        <v>112</v>
      </c>
      <c r="B256" s="178">
        <f>B193/RES_summary!B$19</f>
        <v>0.12467144390074382</v>
      </c>
      <c r="C256" s="178">
        <f>C193/RES_summary!C$19</f>
        <v>0.12592449244821305</v>
      </c>
      <c r="D256" s="178">
        <f>D193/RES_summary!D$19</f>
        <v>0.13466651364114496</v>
      </c>
      <c r="E256" s="178">
        <f>E193/RES_summary!E$19</f>
        <v>0.14210314696933282</v>
      </c>
      <c r="F256" s="178">
        <f>F193/RES_summary!F$19</f>
        <v>0.19299415196324335</v>
      </c>
      <c r="G256" s="178">
        <f>G193/RES_summary!G$19</f>
        <v>0.24566353685880857</v>
      </c>
      <c r="H256" s="178">
        <f>H193/RES_summary!H$19</f>
        <v>0.29947715504899675</v>
      </c>
      <c r="I256" s="178">
        <f>I193/RES_summary!I$19</f>
        <v>0.33148664430014535</v>
      </c>
      <c r="J256" s="178">
        <f>J193/RES_summary!J$19</f>
        <v>0.3230881165107346</v>
      </c>
      <c r="K256" s="178">
        <f>K193/RES_summary!K$19</f>
        <v>0.41697153534158743</v>
      </c>
      <c r="L256" s="178">
        <f>L193/RES_summary!L$19</f>
        <v>0.47438406100867192</v>
      </c>
      <c r="M256" s="178">
        <f>M193/RES_summary!M$19</f>
        <v>0.46866732754726481</v>
      </c>
      <c r="N256" s="178">
        <f>N193/RES_summary!N$19</f>
        <v>0.42579845380590864</v>
      </c>
      <c r="O256" s="178">
        <f>O193/RES_summary!O$19</f>
        <v>0.41394427527943084</v>
      </c>
      <c r="P256" s="178">
        <f>P193/RES_summary!P$19</f>
        <v>0.41476431076939813</v>
      </c>
      <c r="Q256" s="178">
        <f>Q193/RES_summary!Q$19</f>
        <v>0.4379695955795132</v>
      </c>
    </row>
    <row r="257" spans="1:17" ht="12" customHeight="1" x14ac:dyDescent="0.25">
      <c r="A257" s="23" t="s">
        <v>60</v>
      </c>
      <c r="B257" s="177">
        <f>B194/RES_summary!B$19</f>
        <v>0.12467144390074382</v>
      </c>
      <c r="C257" s="177">
        <f>C194/RES_summary!C$19</f>
        <v>0.12592449244821305</v>
      </c>
      <c r="D257" s="177">
        <f>D194/RES_summary!D$19</f>
        <v>0.13466651364114496</v>
      </c>
      <c r="E257" s="177">
        <f>E194/RES_summary!E$19</f>
        <v>0.14210314696933282</v>
      </c>
      <c r="F257" s="177">
        <f>F194/RES_summary!F$19</f>
        <v>0.19299415196324335</v>
      </c>
      <c r="G257" s="177">
        <f>G194/RES_summary!G$19</f>
        <v>0.24566353685880857</v>
      </c>
      <c r="H257" s="177">
        <f>H194/RES_summary!H$19</f>
        <v>0.29947715504899675</v>
      </c>
      <c r="I257" s="177">
        <f>I194/RES_summary!I$19</f>
        <v>0.33148664430014535</v>
      </c>
      <c r="J257" s="177">
        <f>J194/RES_summary!J$19</f>
        <v>0.3230881165107346</v>
      </c>
      <c r="K257" s="177">
        <f>K194/RES_summary!K$19</f>
        <v>0.41697153534158743</v>
      </c>
      <c r="L257" s="177">
        <f>L194/RES_summary!L$19</f>
        <v>0.47438406100867192</v>
      </c>
      <c r="M257" s="177">
        <f>M194/RES_summary!M$19</f>
        <v>0.46866732754726481</v>
      </c>
      <c r="N257" s="177">
        <f>N194/RES_summary!N$19</f>
        <v>0.42579845380590864</v>
      </c>
      <c r="O257" s="177">
        <f>O194/RES_summary!O$19</f>
        <v>0.41394427527943084</v>
      </c>
      <c r="P257" s="177">
        <f>P194/RES_summary!P$19</f>
        <v>0.41476431076939813</v>
      </c>
      <c r="Q257" s="177">
        <f>Q194/RES_summary!Q$19</f>
        <v>0.4379695955795132</v>
      </c>
    </row>
    <row r="258" spans="1:17" ht="12" customHeight="1" x14ac:dyDescent="0.25">
      <c r="A258" s="158" t="s">
        <v>63</v>
      </c>
      <c r="B258" s="178">
        <f>B195/RES_summary!B$19</f>
        <v>27.825189544397844</v>
      </c>
      <c r="C258" s="178">
        <f>C195/RES_summary!C$19</f>
        <v>26.473556990710911</v>
      </c>
      <c r="D258" s="178">
        <f>D195/RES_summary!D$19</f>
        <v>27.332862393536075</v>
      </c>
      <c r="E258" s="178">
        <f>E195/RES_summary!E$19</f>
        <v>27.772679035849904</v>
      </c>
      <c r="F258" s="178">
        <f>F195/RES_summary!F$19</f>
        <v>26.788117171036017</v>
      </c>
      <c r="G258" s="178">
        <f>G195/RES_summary!G$19</f>
        <v>26.911849697149254</v>
      </c>
      <c r="H258" s="178">
        <f>H195/RES_summary!H$19</f>
        <v>27.658129999962956</v>
      </c>
      <c r="I258" s="178">
        <f>I195/RES_summary!I$19</f>
        <v>27.471378130504821</v>
      </c>
      <c r="J258" s="178">
        <f>J195/RES_summary!J$19</f>
        <v>29.177737539028641</v>
      </c>
      <c r="K258" s="178">
        <f>K195/RES_summary!K$19</f>
        <v>28.278630608659402</v>
      </c>
      <c r="L258" s="178">
        <f>L195/RES_summary!L$19</f>
        <v>28.659036305712732</v>
      </c>
      <c r="M258" s="178">
        <f>M195/RES_summary!M$19</f>
        <v>30.035721936361352</v>
      </c>
      <c r="N258" s="178">
        <f>N195/RES_summary!N$19</f>
        <v>27.841158822140667</v>
      </c>
      <c r="O258" s="178">
        <f>O195/RES_summary!O$19</f>
        <v>26.79363628763474</v>
      </c>
      <c r="P258" s="178">
        <f>P195/RES_summary!P$19</f>
        <v>26.225656964180487</v>
      </c>
      <c r="Q258" s="178">
        <f>Q195/RES_summary!Q$19</f>
        <v>25.997356390603478</v>
      </c>
    </row>
    <row r="259" spans="1:17" ht="12" customHeight="1" x14ac:dyDescent="0.25">
      <c r="A259" s="167" t="s">
        <v>171</v>
      </c>
      <c r="B259" s="183">
        <f>B196/RES_summary!B$19</f>
        <v>41.129984662778782</v>
      </c>
      <c r="C259" s="183">
        <f>C196/RES_summary!C$19</f>
        <v>30.817289649308808</v>
      </c>
      <c r="D259" s="183">
        <f>D196/RES_summary!D$19</f>
        <v>36.183108264983886</v>
      </c>
      <c r="E259" s="183">
        <f>E196/RES_summary!E$19</f>
        <v>38.63586118094414</v>
      </c>
      <c r="F259" s="183">
        <f>F196/RES_summary!F$19</f>
        <v>35.937473366651176</v>
      </c>
      <c r="G259" s="183">
        <f>G196/RES_summary!G$19</f>
        <v>35.352564547333998</v>
      </c>
      <c r="H259" s="183">
        <f>H196/RES_summary!H$19</f>
        <v>35.520179724629763</v>
      </c>
      <c r="I259" s="183">
        <f>I196/RES_summary!I$19</f>
        <v>36.088175477919172</v>
      </c>
      <c r="J259" s="183">
        <f>J196/RES_summary!J$19</f>
        <v>35.980397021287999</v>
      </c>
      <c r="K259" s="183">
        <f>K196/RES_summary!K$19</f>
        <v>35.42123068751237</v>
      </c>
      <c r="L259" s="183">
        <f>L196/RES_summary!L$19</f>
        <v>35.720364203609577</v>
      </c>
      <c r="M259" s="183">
        <f>M196/RES_summary!M$19</f>
        <v>36.818781022645389</v>
      </c>
      <c r="N259" s="183">
        <f>N196/RES_summary!N$19</f>
        <v>35.626394217374482</v>
      </c>
      <c r="O259" s="183">
        <f>O196/RES_summary!O$19</f>
        <v>35.066001780291067</v>
      </c>
      <c r="P259" s="183">
        <f>P196/RES_summary!P$19</f>
        <v>33.228920205229343</v>
      </c>
      <c r="Q259" s="183">
        <f>Q196/RES_summary!Q$19</f>
        <v>34.359262934217107</v>
      </c>
    </row>
    <row r="260" spans="1:17" ht="12" customHeight="1" x14ac:dyDescent="0.25">
      <c r="A260" s="167" t="s">
        <v>144</v>
      </c>
      <c r="B260" s="183">
        <f>B197/RES_summary!B$19</f>
        <v>31.657338817086032</v>
      </c>
      <c r="C260" s="183">
        <f>C197/RES_summary!C$19</f>
        <v>31.466617702246808</v>
      </c>
      <c r="D260" s="183">
        <f>D197/RES_summary!D$19</f>
        <v>31.158318090845341</v>
      </c>
      <c r="E260" s="183">
        <f>E197/RES_summary!E$19</f>
        <v>31.560610102961181</v>
      </c>
      <c r="F260" s="183">
        <f>F197/RES_summary!F$19</f>
        <v>30.946135984964069</v>
      </c>
      <c r="G260" s="183">
        <f>G197/RES_summary!G$19</f>
        <v>31.217827627703066</v>
      </c>
      <c r="H260" s="183">
        <f>H197/RES_summary!H$19</f>
        <v>31.37452095975415</v>
      </c>
      <c r="I260" s="183">
        <f>I197/RES_summary!I$19</f>
        <v>31.076031897388816</v>
      </c>
      <c r="J260" s="183">
        <f>J197/RES_summary!J$19</f>
        <v>30.98376647446927</v>
      </c>
      <c r="K260" s="183">
        <f>K197/RES_summary!K$19</f>
        <v>30.502260461794517</v>
      </c>
      <c r="L260" s="183">
        <f>L197/RES_summary!L$19</f>
        <v>30.75874047157636</v>
      </c>
      <c r="M260" s="183">
        <f>M197/RES_summary!M$19</f>
        <v>31.559334242893069</v>
      </c>
      <c r="N260" s="183">
        <f>N197/RES_summary!N$19</f>
        <v>30.090502080494705</v>
      </c>
      <c r="O260" s="183">
        <f>O197/RES_summary!O$19</f>
        <v>29.247819088730502</v>
      </c>
      <c r="P260" s="183">
        <f>P197/RES_summary!P$19</f>
        <v>28.502546142667097</v>
      </c>
      <c r="Q260" s="183">
        <f>Q197/RES_summary!Q$19</f>
        <v>27.490952867450211</v>
      </c>
    </row>
    <row r="261" spans="1:17" ht="12" customHeight="1" x14ac:dyDescent="0.25">
      <c r="A261" s="167" t="s">
        <v>143</v>
      </c>
      <c r="B261" s="183">
        <f>B198/RES_summary!B$19</f>
        <v>0</v>
      </c>
      <c r="C261" s="183">
        <f>C198/RES_summary!C$19</f>
        <v>0</v>
      </c>
      <c r="D261" s="183">
        <f>D198/RES_summary!D$19</f>
        <v>0</v>
      </c>
      <c r="E261" s="183">
        <f>E198/RES_summary!E$19</f>
        <v>0</v>
      </c>
      <c r="F261" s="183">
        <f>F198/RES_summary!F$19</f>
        <v>0</v>
      </c>
      <c r="G261" s="183">
        <f>G198/RES_summary!G$19</f>
        <v>0</v>
      </c>
      <c r="H261" s="183">
        <f>H198/RES_summary!H$19</f>
        <v>0</v>
      </c>
      <c r="I261" s="183">
        <f>I198/RES_summary!I$19</f>
        <v>0</v>
      </c>
      <c r="J261" s="183">
        <f>J198/RES_summary!J$19</f>
        <v>0</v>
      </c>
      <c r="K261" s="183">
        <f>K198/RES_summary!K$19</f>
        <v>0</v>
      </c>
      <c r="L261" s="183">
        <f>L198/RES_summary!L$19</f>
        <v>24.368386836149153</v>
      </c>
      <c r="M261" s="183">
        <f>M198/RES_summary!M$19</f>
        <v>25.035494816916355</v>
      </c>
      <c r="N261" s="183">
        <f>N198/RES_summary!N$19</f>
        <v>23.978240233330073</v>
      </c>
      <c r="O261" s="183">
        <f>O198/RES_summary!O$19</f>
        <v>23.397663720173892</v>
      </c>
      <c r="P261" s="183">
        <f>P198/RES_summary!P$19</f>
        <v>22.894241077732897</v>
      </c>
      <c r="Q261" s="183">
        <f>Q198/RES_summary!Q$19</f>
        <v>22.172200336309459</v>
      </c>
    </row>
    <row r="262" spans="1:17" ht="12" customHeight="1" x14ac:dyDescent="0.25">
      <c r="A262" s="166" t="s">
        <v>57</v>
      </c>
      <c r="B262" s="182">
        <f>B199/RES_summary!B$19</f>
        <v>0</v>
      </c>
      <c r="C262" s="182">
        <f>C199/RES_summary!C$19</f>
        <v>0</v>
      </c>
      <c r="D262" s="182">
        <f>D199/RES_summary!D$19</f>
        <v>0</v>
      </c>
      <c r="E262" s="182">
        <f>E199/RES_summary!E$19</f>
        <v>0</v>
      </c>
      <c r="F262" s="182">
        <f>F199/RES_summary!F$19</f>
        <v>0</v>
      </c>
      <c r="G262" s="182">
        <f>G199/RES_summary!G$19</f>
        <v>0</v>
      </c>
      <c r="H262" s="182">
        <f>H199/RES_summary!H$19</f>
        <v>0</v>
      </c>
      <c r="I262" s="182">
        <f>I199/RES_summary!I$19</f>
        <v>0</v>
      </c>
      <c r="J262" s="182">
        <f>J199/RES_summary!J$19</f>
        <v>0</v>
      </c>
      <c r="K262" s="182">
        <f>K199/RES_summary!K$19</f>
        <v>0</v>
      </c>
      <c r="L262" s="182">
        <f>L199/RES_summary!L$19</f>
        <v>18.455244282945859</v>
      </c>
      <c r="M262" s="182">
        <f>M199/RES_summary!M$19</f>
        <v>18.935600545735841</v>
      </c>
      <c r="N262" s="182">
        <f>N199/RES_summary!N$19</f>
        <v>18.054301248296852</v>
      </c>
      <c r="O262" s="182">
        <f>O199/RES_summary!O$19</f>
        <v>17.548691453238295</v>
      </c>
      <c r="P262" s="182">
        <f>P199/RES_summary!P$19</f>
        <v>17.101527685600246</v>
      </c>
      <c r="Q262" s="182">
        <f>Q199/RES_summary!Q$19</f>
        <v>16.49457172047018</v>
      </c>
    </row>
    <row r="263" spans="1:17" ht="12" customHeight="1" x14ac:dyDescent="0.25">
      <c r="A263" s="147" t="s">
        <v>59</v>
      </c>
      <c r="B263" s="181">
        <f>B200/RES_summary!B$19</f>
        <v>0</v>
      </c>
      <c r="C263" s="181">
        <f>C200/RES_summary!C$19</f>
        <v>0</v>
      </c>
      <c r="D263" s="181">
        <f>D200/RES_summary!D$19</f>
        <v>0</v>
      </c>
      <c r="E263" s="181">
        <f>E200/RES_summary!E$19</f>
        <v>0</v>
      </c>
      <c r="F263" s="181">
        <f>F200/RES_summary!F$19</f>
        <v>0</v>
      </c>
      <c r="G263" s="181">
        <f>G200/RES_summary!G$19</f>
        <v>0</v>
      </c>
      <c r="H263" s="181">
        <f>H200/RES_summary!H$19</f>
        <v>0</v>
      </c>
      <c r="I263" s="181">
        <f>I200/RES_summary!I$19</f>
        <v>0</v>
      </c>
      <c r="J263" s="181">
        <f>J200/RES_summary!J$19</f>
        <v>0</v>
      </c>
      <c r="K263" s="181">
        <f>K200/RES_summary!K$19</f>
        <v>0</v>
      </c>
      <c r="L263" s="181">
        <f>L200/RES_summary!L$19</f>
        <v>5.9131425532032953</v>
      </c>
      <c r="M263" s="181">
        <f>M200/RES_summary!M$19</f>
        <v>6.0998942711805118</v>
      </c>
      <c r="N263" s="181">
        <f>N200/RES_summary!N$19</f>
        <v>5.92393898503322</v>
      </c>
      <c r="O263" s="181">
        <f>O200/RES_summary!O$19</f>
        <v>5.8489722669355979</v>
      </c>
      <c r="P263" s="181">
        <f>P200/RES_summary!P$19</f>
        <v>5.7927133921326508</v>
      </c>
      <c r="Q263" s="181">
        <f>Q200/RES_summary!Q$19</f>
        <v>5.6776286158392741</v>
      </c>
    </row>
    <row r="264" spans="1:17" ht="12" customHeight="1" x14ac:dyDescent="0.25">
      <c r="A264" s="163" t="s">
        <v>142</v>
      </c>
      <c r="B264" s="180">
        <f>B201/RES_summary!B$19</f>
        <v>25.898653658211263</v>
      </c>
      <c r="C264" s="180">
        <f>C201/RES_summary!C$19</f>
        <v>25.758764271725674</v>
      </c>
      <c r="D264" s="180">
        <f>D201/RES_summary!D$19</f>
        <v>25.454968096122485</v>
      </c>
      <c r="E264" s="180">
        <f>E201/RES_summary!E$19</f>
        <v>25.464871096677694</v>
      </c>
      <c r="F264" s="180">
        <f>F201/RES_summary!F$19</f>
        <v>24.889387028328649</v>
      </c>
      <c r="G264" s="180">
        <f>G201/RES_summary!G$19</f>
        <v>24.936288849463804</v>
      </c>
      <c r="H264" s="180">
        <f>H201/RES_summary!H$19</f>
        <v>25.785398888244941</v>
      </c>
      <c r="I264" s="180">
        <f>I201/RES_summary!I$19</f>
        <v>25.250994547139495</v>
      </c>
      <c r="J264" s="180">
        <f>J201/RES_summary!J$19</f>
        <v>27.424376717225634</v>
      </c>
      <c r="K264" s="180">
        <f>K201/RES_summary!K$19</f>
        <v>26.650557910028571</v>
      </c>
      <c r="L264" s="180">
        <f>L201/RES_summary!L$19</f>
        <v>27.178723031343001</v>
      </c>
      <c r="M264" s="180">
        <f>M201/RES_summary!M$19</f>
        <v>28.731756415931084</v>
      </c>
      <c r="N264" s="180">
        <f>N201/RES_summary!N$19</f>
        <v>26.128648805359926</v>
      </c>
      <c r="O264" s="180">
        <f>O201/RES_summary!O$19</f>
        <v>24.668854770889638</v>
      </c>
      <c r="P264" s="180">
        <f>P201/RES_summary!P$19</f>
        <v>24.413144377627216</v>
      </c>
      <c r="Q264" s="180">
        <f>Q201/RES_summary!Q$19</f>
        <v>23.466063674946536</v>
      </c>
    </row>
    <row r="265" spans="1:17" ht="12" customHeight="1" x14ac:dyDescent="0.25">
      <c r="A265" s="161" t="s">
        <v>141</v>
      </c>
      <c r="B265" s="179">
        <f>B202/RES_summary!B$19</f>
        <v>0</v>
      </c>
      <c r="C265" s="179">
        <f>C202/RES_summary!C$19</f>
        <v>0</v>
      </c>
      <c r="D265" s="179">
        <f>D202/RES_summary!D$19</f>
        <v>0</v>
      </c>
      <c r="E265" s="179">
        <f>E202/RES_summary!E$19</f>
        <v>0</v>
      </c>
      <c r="F265" s="179">
        <f>F202/RES_summary!F$19</f>
        <v>0</v>
      </c>
      <c r="G265" s="179">
        <f>G202/RES_summary!G$19</f>
        <v>0</v>
      </c>
      <c r="H265" s="179">
        <f>H202/RES_summary!H$19</f>
        <v>0</v>
      </c>
      <c r="I265" s="179">
        <f>I202/RES_summary!I$19</f>
        <v>0</v>
      </c>
      <c r="J265" s="179">
        <f>J202/RES_summary!J$19</f>
        <v>0</v>
      </c>
      <c r="K265" s="179">
        <f>K202/RES_summary!K$19</f>
        <v>0</v>
      </c>
      <c r="L265" s="179">
        <f>L202/RES_summary!L$19</f>
        <v>22.220376372009103</v>
      </c>
      <c r="M265" s="179">
        <f>M202/RES_summary!M$19</f>
        <v>23.33894812073914</v>
      </c>
      <c r="N265" s="179">
        <f>N202/RES_summary!N$19</f>
        <v>21.601128268249148</v>
      </c>
      <c r="O265" s="179">
        <f>O202/RES_summary!O$19</f>
        <v>20.650285129469378</v>
      </c>
      <c r="P265" s="179">
        <f>P202/RES_summary!P$19</f>
        <v>20.440600018709009</v>
      </c>
      <c r="Q265" s="179">
        <f>Q202/RES_summary!Q$19</f>
        <v>19.757266820807185</v>
      </c>
    </row>
    <row r="266" spans="1:17" ht="12" customHeight="1" x14ac:dyDescent="0.25">
      <c r="A266" s="148" t="s">
        <v>60</v>
      </c>
      <c r="B266" s="177">
        <f>B203/RES_summary!B$19</f>
        <v>0</v>
      </c>
      <c r="C266" s="177">
        <f>C203/RES_summary!C$19</f>
        <v>0</v>
      </c>
      <c r="D266" s="177">
        <f>D203/RES_summary!D$19</f>
        <v>0</v>
      </c>
      <c r="E266" s="177">
        <f>E203/RES_summary!E$19</f>
        <v>0</v>
      </c>
      <c r="F266" s="177">
        <f>F203/RES_summary!F$19</f>
        <v>0</v>
      </c>
      <c r="G266" s="177">
        <f>G203/RES_summary!G$19</f>
        <v>0</v>
      </c>
      <c r="H266" s="177">
        <f>H203/RES_summary!H$19</f>
        <v>0</v>
      </c>
      <c r="I266" s="177">
        <f>I203/RES_summary!I$19</f>
        <v>0</v>
      </c>
      <c r="J266" s="177">
        <f>J203/RES_summary!J$19</f>
        <v>0</v>
      </c>
      <c r="K266" s="177">
        <f>K203/RES_summary!K$19</f>
        <v>0</v>
      </c>
      <c r="L266" s="177">
        <f>L203/RES_summary!L$19</f>
        <v>16.307233818805809</v>
      </c>
      <c r="M266" s="177">
        <f>M203/RES_summary!M$19</f>
        <v>17.239053849558623</v>
      </c>
      <c r="N266" s="177">
        <f>N203/RES_summary!N$19</f>
        <v>15.677189283215929</v>
      </c>
      <c r="O266" s="177">
        <f>O203/RES_summary!O$19</f>
        <v>14.801312862533779</v>
      </c>
      <c r="P266" s="177">
        <f>P203/RES_summary!P$19</f>
        <v>14.647886626576359</v>
      </c>
      <c r="Q266" s="177">
        <f>Q203/RES_summary!Q$19</f>
        <v>14.079638204967909</v>
      </c>
    </row>
    <row r="267" spans="1:17" ht="12" customHeight="1" x14ac:dyDescent="0.25">
      <c r="A267" s="148" t="s">
        <v>59</v>
      </c>
      <c r="B267" s="177">
        <f>B204/RES_summary!B$19</f>
        <v>0</v>
      </c>
      <c r="C267" s="177">
        <f>C204/RES_summary!C$19</f>
        <v>0</v>
      </c>
      <c r="D267" s="177">
        <f>D204/RES_summary!D$19</f>
        <v>0</v>
      </c>
      <c r="E267" s="177">
        <f>E204/RES_summary!E$19</f>
        <v>0</v>
      </c>
      <c r="F267" s="177">
        <f>F204/RES_summary!F$19</f>
        <v>0</v>
      </c>
      <c r="G267" s="177">
        <f>G204/RES_summary!G$19</f>
        <v>0</v>
      </c>
      <c r="H267" s="177">
        <f>H204/RES_summary!H$19</f>
        <v>0</v>
      </c>
      <c r="I267" s="177">
        <f>I204/RES_summary!I$19</f>
        <v>0</v>
      </c>
      <c r="J267" s="177">
        <f>J204/RES_summary!J$19</f>
        <v>0</v>
      </c>
      <c r="K267" s="177">
        <f>K204/RES_summary!K$19</f>
        <v>0</v>
      </c>
      <c r="L267" s="177">
        <f>L204/RES_summary!L$19</f>
        <v>5.9131425532032935</v>
      </c>
      <c r="M267" s="177">
        <f>M204/RES_summary!M$19</f>
        <v>6.0998942711805144</v>
      </c>
      <c r="N267" s="177">
        <f>N204/RES_summary!N$19</f>
        <v>5.9239389850332191</v>
      </c>
      <c r="O267" s="177">
        <f>O204/RES_summary!O$19</f>
        <v>5.8489722669355979</v>
      </c>
      <c r="P267" s="177">
        <f>P204/RES_summary!P$19</f>
        <v>5.7927133921326517</v>
      </c>
      <c r="Q267" s="177">
        <f>Q204/RES_summary!Q$19</f>
        <v>5.6776286158392759</v>
      </c>
    </row>
    <row r="268" spans="1:17" ht="12" customHeight="1" x14ac:dyDescent="0.25">
      <c r="A268" s="158" t="s">
        <v>62</v>
      </c>
      <c r="B268" s="178">
        <f>B205/RES_summary!B$19</f>
        <v>17.506468985027876</v>
      </c>
      <c r="C268" s="178">
        <f>C205/RES_summary!C$19</f>
        <v>16.506895739223676</v>
      </c>
      <c r="D268" s="178">
        <f>D205/RES_summary!D$19</f>
        <v>17.394983792718797</v>
      </c>
      <c r="E268" s="178">
        <f>E205/RES_summary!E$19</f>
        <v>17.720382171805273</v>
      </c>
      <c r="F268" s="178">
        <f>F205/RES_summary!F$19</f>
        <v>17.386603542647702</v>
      </c>
      <c r="G268" s="178">
        <f>G205/RES_summary!G$19</f>
        <v>17.828036290375842</v>
      </c>
      <c r="H268" s="178">
        <f>H205/RES_summary!H$19</f>
        <v>17.884052902815366</v>
      </c>
      <c r="I268" s="178">
        <f>I205/RES_summary!I$19</f>
        <v>17.61558699560964</v>
      </c>
      <c r="J268" s="178">
        <f>J205/RES_summary!J$19</f>
        <v>18.056469024198595</v>
      </c>
      <c r="K268" s="178">
        <f>K205/RES_summary!K$19</f>
        <v>17.356753007466118</v>
      </c>
      <c r="L268" s="178">
        <f>L205/RES_summary!L$19</f>
        <v>17.845608466051942</v>
      </c>
      <c r="M268" s="178">
        <f>M205/RES_summary!M$19</f>
        <v>17.548391856617421</v>
      </c>
      <c r="N268" s="178">
        <f>N205/RES_summary!N$19</f>
        <v>16.358842432315253</v>
      </c>
      <c r="O268" s="178">
        <f>O205/RES_summary!O$19</f>
        <v>15.438782030845839</v>
      </c>
      <c r="P268" s="178">
        <f>P205/RES_summary!P$19</f>
        <v>14.882388539245161</v>
      </c>
      <c r="Q268" s="178">
        <f>Q205/RES_summary!Q$19</f>
        <v>14.699789259981108</v>
      </c>
    </row>
    <row r="269" spans="1:17" ht="12" customHeight="1" x14ac:dyDescent="0.25">
      <c r="A269" s="23" t="s">
        <v>58</v>
      </c>
      <c r="B269" s="177">
        <f>B206/RES_summary!B$19</f>
        <v>41.117552806515462</v>
      </c>
      <c r="C269" s="177">
        <f>C206/RES_summary!C$19</f>
        <v>28.526957129536324</v>
      </c>
      <c r="D269" s="177">
        <f>D206/RES_summary!D$19</f>
        <v>34.658048142885193</v>
      </c>
      <c r="E269" s="177">
        <f>E206/RES_summary!E$19</f>
        <v>34.617144934317487</v>
      </c>
      <c r="F269" s="177">
        <f>F206/RES_summary!F$19</f>
        <v>34.513869864953094</v>
      </c>
      <c r="G269" s="177">
        <f>G206/RES_summary!G$19</f>
        <v>34.350295342672808</v>
      </c>
      <c r="H269" s="177">
        <f>H206/RES_summary!H$19</f>
        <v>34.254139285758157</v>
      </c>
      <c r="I269" s="177">
        <f>I206/RES_summary!I$19</f>
        <v>33.962612736772684</v>
      </c>
      <c r="J269" s="177">
        <f>J206/RES_summary!J$19</f>
        <v>33.630470211553224</v>
      </c>
      <c r="K269" s="177">
        <f>K206/RES_summary!K$19</f>
        <v>26.302761319926784</v>
      </c>
      <c r="L269" s="177">
        <f>L206/RES_summary!L$19</f>
        <v>33.947691868431953</v>
      </c>
      <c r="M269" s="177">
        <f>M206/RES_summary!M$19</f>
        <v>32.50403077383374</v>
      </c>
      <c r="N269" s="177">
        <f>N206/RES_summary!N$19</f>
        <v>31.514864035927431</v>
      </c>
      <c r="O269" s="177">
        <f>O206/RES_summary!O$19</f>
        <v>30.772542656514666</v>
      </c>
      <c r="P269" s="177">
        <f>P206/RES_summary!P$19</f>
        <v>29.631335133383008</v>
      </c>
      <c r="Q269" s="177">
        <f>Q206/RES_summary!Q$19</f>
        <v>28.922617932979502</v>
      </c>
    </row>
    <row r="270" spans="1:17" ht="12" customHeight="1" x14ac:dyDescent="0.25">
      <c r="A270" s="23" t="s">
        <v>57</v>
      </c>
      <c r="B270" s="177">
        <f>B207/RES_summary!B$19</f>
        <v>26.707816589283173</v>
      </c>
      <c r="C270" s="177">
        <f>C207/RES_summary!C$19</f>
        <v>26.768909298155538</v>
      </c>
      <c r="D270" s="177">
        <f>D207/RES_summary!D$19</f>
        <v>26.571772048436017</v>
      </c>
      <c r="E270" s="177">
        <f>E207/RES_summary!E$19</f>
        <v>26.557355518211757</v>
      </c>
      <c r="F270" s="177">
        <f>F207/RES_summary!F$19</f>
        <v>26.547978675653468</v>
      </c>
      <c r="G270" s="177">
        <f>G207/RES_summary!G$19</f>
        <v>26.217025230506003</v>
      </c>
      <c r="H270" s="177">
        <f>H207/RES_summary!H$19</f>
        <v>27.879622827314083</v>
      </c>
      <c r="I270" s="177">
        <f>I207/RES_summary!I$19</f>
        <v>26.105289698020329</v>
      </c>
      <c r="J270" s="177">
        <f>J207/RES_summary!J$19</f>
        <v>24.589593454872897</v>
      </c>
      <c r="K270" s="177">
        <f>K207/RES_summary!K$19</f>
        <v>28.549970696610888</v>
      </c>
      <c r="L270" s="177">
        <f>L207/RES_summary!L$19</f>
        <v>22.174207538185779</v>
      </c>
      <c r="M270" s="177">
        <f>M207/RES_summary!M$19</f>
        <v>27.564874002372562</v>
      </c>
      <c r="N270" s="177">
        <f>N207/RES_summary!N$19</f>
        <v>24.098584945325022</v>
      </c>
      <c r="O270" s="177">
        <f>O207/RES_summary!O$19</f>
        <v>23.908639066358568</v>
      </c>
      <c r="P270" s="177">
        <f>P207/RES_summary!P$19</f>
        <v>21.987750178618903</v>
      </c>
      <c r="Q270" s="177">
        <f>Q207/RES_summary!Q$19</f>
        <v>21.656295434040967</v>
      </c>
    </row>
    <row r="271" spans="1:17" ht="12" customHeight="1" x14ac:dyDescent="0.25">
      <c r="A271" s="29" t="s">
        <v>140</v>
      </c>
      <c r="B271" s="176">
        <f>B208/RES_summary!B$19</f>
        <v>13.783465349961343</v>
      </c>
      <c r="C271" s="176">
        <f>C208/RES_summary!C$19</f>
        <v>14.458171465176994</v>
      </c>
      <c r="D271" s="176">
        <f>D208/RES_summary!D$19</f>
        <v>13.813045232895593</v>
      </c>
      <c r="E271" s="176">
        <f>E208/RES_summary!E$19</f>
        <v>13.840276245002968</v>
      </c>
      <c r="F271" s="176">
        <f>F208/RES_summary!F$19</f>
        <v>13.732535094426378</v>
      </c>
      <c r="G271" s="176">
        <f>G208/RES_summary!G$19</f>
        <v>14.144980003530625</v>
      </c>
      <c r="H271" s="176">
        <f>H208/RES_summary!H$19</f>
        <v>14.143312363088716</v>
      </c>
      <c r="I271" s="176">
        <f>I208/RES_summary!I$19</f>
        <v>13.963611038311122</v>
      </c>
      <c r="J271" s="176">
        <f>J208/RES_summary!J$19</f>
        <v>14.828796124197147</v>
      </c>
      <c r="K271" s="176">
        <f>K208/RES_summary!K$19</f>
        <v>14.955157406809903</v>
      </c>
      <c r="L271" s="176">
        <f>L208/RES_summary!L$19</f>
        <v>14.782788379436525</v>
      </c>
      <c r="M271" s="176">
        <f>M208/RES_summary!M$19</f>
        <v>14.836437013793214</v>
      </c>
      <c r="N271" s="176">
        <f>N208/RES_summary!N$19</f>
        <v>13.841566208375005</v>
      </c>
      <c r="O271" s="176">
        <f>O208/RES_summary!O$19</f>
        <v>13.083489136557413</v>
      </c>
      <c r="P271" s="176">
        <f>P208/RES_summary!P$19</f>
        <v>12.956095175167702</v>
      </c>
      <c r="Q271" s="176">
        <f>Q208/RES_summary!Q$19</f>
        <v>12.454717106411522</v>
      </c>
    </row>
    <row r="272" spans="1:17" s="28" customFormat="1" ht="12" customHeight="1" x14ac:dyDescent="0.25"/>
    <row r="273" spans="1:17" ht="12" customHeight="1" x14ac:dyDescent="0.25">
      <c r="A273" s="152" t="s">
        <v>71</v>
      </c>
      <c r="B273" s="184">
        <f>B210/RES_summary!B$19</f>
        <v>66.139128157897261</v>
      </c>
      <c r="C273" s="184">
        <f>C210/RES_summary!C$19</f>
        <v>50.901532945511924</v>
      </c>
      <c r="D273" s="184">
        <f>D210/RES_summary!D$19</f>
        <v>68.875289752040402</v>
      </c>
      <c r="E273" s="184">
        <f>E210/RES_summary!E$19</f>
        <v>73.978387387332063</v>
      </c>
      <c r="F273" s="184">
        <f>F210/RES_summary!F$19</f>
        <v>64.3406433941432</v>
      </c>
      <c r="G273" s="184">
        <f>G210/RES_summary!G$19</f>
        <v>65.997827820482101</v>
      </c>
      <c r="H273" s="184">
        <f>H210/RES_summary!H$19</f>
        <v>68.008822254612099</v>
      </c>
      <c r="I273" s="184">
        <f>I210/RES_summary!I$19</f>
        <v>63.695108518854759</v>
      </c>
      <c r="J273" s="184">
        <f>J210/RES_summary!J$19</f>
        <v>67.010039600806707</v>
      </c>
      <c r="K273" s="184">
        <f>K210/RES_summary!K$19</f>
        <v>62.176951426787525</v>
      </c>
      <c r="L273" s="184">
        <f>L210/RES_summary!L$19</f>
        <v>70.758839086001032</v>
      </c>
      <c r="M273" s="184">
        <f>M210/RES_summary!M$19</f>
        <v>76.802226118107939</v>
      </c>
      <c r="N273" s="184">
        <f>N210/RES_summary!N$19</f>
        <v>71.400509718537307</v>
      </c>
      <c r="O273" s="184">
        <f>O210/RES_summary!O$19</f>
        <v>65.842791604645313</v>
      </c>
      <c r="P273" s="184">
        <f>P210/RES_summary!P$19</f>
        <v>60.276637911897026</v>
      </c>
      <c r="Q273" s="184">
        <f>Q210/RES_summary!Q$19</f>
        <v>61.938338438551554</v>
      </c>
    </row>
    <row r="274" spans="1:17" ht="12" customHeight="1" x14ac:dyDescent="0.25">
      <c r="A274" s="158" t="s">
        <v>65</v>
      </c>
      <c r="B274" s="178">
        <f>B211/RES_summary!B$19</f>
        <v>40.06591619923806</v>
      </c>
      <c r="C274" s="178">
        <f>C211/RES_summary!C$19</f>
        <v>25.088605346542437</v>
      </c>
      <c r="D274" s="178">
        <f>D211/RES_summary!D$19</f>
        <v>42.722511711775624</v>
      </c>
      <c r="E274" s="178">
        <f>E211/RES_summary!E$19</f>
        <v>47.181404806063775</v>
      </c>
      <c r="F274" s="178">
        <f>F211/RES_summary!F$19</f>
        <v>37.738263054022752</v>
      </c>
      <c r="G274" s="178">
        <f>G211/RES_summary!G$19</f>
        <v>38.859134427147652</v>
      </c>
      <c r="H274" s="178">
        <f>H211/RES_summary!H$19</f>
        <v>39.901981385426474</v>
      </c>
      <c r="I274" s="178">
        <f>I211/RES_summary!I$19</f>
        <v>35.553471443377724</v>
      </c>
      <c r="J274" s="178">
        <f>J211/RES_summary!J$19</f>
        <v>36.723896352995958</v>
      </c>
      <c r="K274" s="178">
        <f>K211/RES_summary!K$19</f>
        <v>32.301930540687962</v>
      </c>
      <c r="L274" s="178">
        <f>L211/RES_summary!L$19</f>
        <v>40.025028455531071</v>
      </c>
      <c r="M274" s="178">
        <f>M211/RES_summary!M$19</f>
        <v>44.799048679896451</v>
      </c>
      <c r="N274" s="178">
        <f>N211/RES_summary!N$19</f>
        <v>41.684201207414219</v>
      </c>
      <c r="O274" s="178">
        <f>O211/RES_summary!O$19</f>
        <v>37.505643116799817</v>
      </c>
      <c r="P274" s="178">
        <f>P211/RES_summary!P$19</f>
        <v>32.321708009759412</v>
      </c>
      <c r="Q274" s="178">
        <f>Q211/RES_summary!Q$19</f>
        <v>34.709822057902855</v>
      </c>
    </row>
    <row r="275" spans="1:17" ht="12" customHeight="1" x14ac:dyDescent="0.25">
      <c r="A275" s="23" t="s">
        <v>58</v>
      </c>
      <c r="B275" s="177">
        <f>B212/RES_summary!B$19</f>
        <v>39.704692587573078</v>
      </c>
      <c r="C275" s="177">
        <f>C212/RES_summary!C$19</f>
        <v>24.585710203584107</v>
      </c>
      <c r="D275" s="177">
        <f>D212/RES_summary!D$19</f>
        <v>42.459727543831896</v>
      </c>
      <c r="E275" s="177">
        <f>E212/RES_summary!E$19</f>
        <v>46.899166055031607</v>
      </c>
      <c r="F275" s="177">
        <f>F212/RES_summary!F$19</f>
        <v>37.606433471692213</v>
      </c>
      <c r="G275" s="177">
        <f>G212/RES_summary!G$19</f>
        <v>38.508692501526156</v>
      </c>
      <c r="H275" s="177">
        <f>H212/RES_summary!H$19</f>
        <v>39.534239896114933</v>
      </c>
      <c r="I275" s="177">
        <f>I212/RES_summary!I$19</f>
        <v>35.281922743647456</v>
      </c>
      <c r="J275" s="177">
        <f>J212/RES_summary!J$19</f>
        <v>35.953451363681573</v>
      </c>
      <c r="K275" s="177">
        <f>K212/RES_summary!K$19</f>
        <v>31.457011870125651</v>
      </c>
      <c r="L275" s="177">
        <f>L212/RES_summary!L$19</f>
        <v>39.13454924396293</v>
      </c>
      <c r="M275" s="177">
        <f>M212/RES_summary!M$19</f>
        <v>43.73690675472902</v>
      </c>
      <c r="N275" s="177">
        <f>N212/RES_summary!N$19</f>
        <v>41.03315965353908</v>
      </c>
      <c r="O275" s="177">
        <f>O212/RES_summary!O$19</f>
        <v>37.142580048700211</v>
      </c>
      <c r="P275" s="177">
        <f>P212/RES_summary!P$19</f>
        <v>31.882501236357886</v>
      </c>
      <c r="Q275" s="177">
        <f>Q212/RES_summary!Q$19</f>
        <v>34.246530992090491</v>
      </c>
    </row>
    <row r="276" spans="1:17" ht="12" customHeight="1" x14ac:dyDescent="0.25">
      <c r="A276" s="23" t="s">
        <v>60</v>
      </c>
      <c r="B276" s="177">
        <f>B213/RES_summary!B$19</f>
        <v>0.36122361166497674</v>
      </c>
      <c r="C276" s="177">
        <f>C213/RES_summary!C$19</f>
        <v>0.50289514295833115</v>
      </c>
      <c r="D276" s="177">
        <f>D213/RES_summary!D$19</f>
        <v>0.26278416794372395</v>
      </c>
      <c r="E276" s="177">
        <f>E213/RES_summary!E$19</f>
        <v>0.28223875103216645</v>
      </c>
      <c r="F276" s="177">
        <f>F213/RES_summary!F$19</f>
        <v>0.13182958233053604</v>
      </c>
      <c r="G276" s="177">
        <f>G213/RES_summary!G$19</f>
        <v>0.35044192562149273</v>
      </c>
      <c r="H276" s="177">
        <f>H213/RES_summary!H$19</f>
        <v>0.36774148931154338</v>
      </c>
      <c r="I276" s="177">
        <f>I213/RES_summary!I$19</f>
        <v>0.27154869973027257</v>
      </c>
      <c r="J276" s="177">
        <f>J213/RES_summary!J$19</f>
        <v>0.77044498931438743</v>
      </c>
      <c r="K276" s="177">
        <f>K213/RES_summary!K$19</f>
        <v>0.84491867056231751</v>
      </c>
      <c r="L276" s="177">
        <f>L213/RES_summary!L$19</f>
        <v>0.89047921156814103</v>
      </c>
      <c r="M276" s="177">
        <f>M213/RES_summary!M$19</f>
        <v>1.0621419251674353</v>
      </c>
      <c r="N276" s="177">
        <f>N213/RES_summary!N$19</f>
        <v>0.65104155387514295</v>
      </c>
      <c r="O276" s="177">
        <f>O213/RES_summary!O$19</f>
        <v>0.36306306809960337</v>
      </c>
      <c r="P276" s="177">
        <f>P213/RES_summary!P$19</f>
        <v>0.43920677340152725</v>
      </c>
      <c r="Q276" s="177">
        <f>Q213/RES_summary!Q$19</f>
        <v>0.46329106581235902</v>
      </c>
    </row>
    <row r="277" spans="1:17" ht="12" customHeight="1" x14ac:dyDescent="0.25">
      <c r="A277" s="158" t="s">
        <v>112</v>
      </c>
      <c r="B277" s="178">
        <f>B214/RES_summary!B$19</f>
        <v>0.1842321869071645</v>
      </c>
      <c r="C277" s="178">
        <f>C214/RES_summary!C$19</f>
        <v>0.1894844165851943</v>
      </c>
      <c r="D277" s="178">
        <f>D214/RES_summary!D$19</f>
        <v>0.20918779685060307</v>
      </c>
      <c r="E277" s="178">
        <f>E214/RES_summary!E$19</f>
        <v>0.22931512694967113</v>
      </c>
      <c r="F277" s="178">
        <f>F214/RES_summary!F$19</f>
        <v>0.32694790265251517</v>
      </c>
      <c r="G277" s="178">
        <f>G214/RES_summary!G$19</f>
        <v>0.42815634151938364</v>
      </c>
      <c r="H277" s="178">
        <f>H214/RES_summary!H$19</f>
        <v>0.54161190308037777</v>
      </c>
      <c r="I277" s="178">
        <f>I214/RES_summary!I$19</f>
        <v>0.61314347170240635</v>
      </c>
      <c r="J277" s="178">
        <f>J214/RES_summary!J$19</f>
        <v>0.61332691177064202</v>
      </c>
      <c r="K277" s="178">
        <f>K214/RES_summary!K$19</f>
        <v>0.7986430198215555</v>
      </c>
      <c r="L277" s="178">
        <f>L214/RES_summary!L$19</f>
        <v>1.0039578470843471</v>
      </c>
      <c r="M277" s="178">
        <f>M214/RES_summary!M$19</f>
        <v>1.0644741602103898</v>
      </c>
      <c r="N277" s="178">
        <f>N214/RES_summary!N$19</f>
        <v>1.0121944573756414</v>
      </c>
      <c r="O277" s="178">
        <f>O214/RES_summary!O$19</f>
        <v>1.0221978053976317</v>
      </c>
      <c r="P277" s="178">
        <f>P214/RES_summary!P$19</f>
        <v>1.0621246213008411</v>
      </c>
      <c r="Q277" s="178">
        <f>Q214/RES_summary!Q$19</f>
        <v>1.135866611521144</v>
      </c>
    </row>
    <row r="278" spans="1:17" ht="12" customHeight="1" x14ac:dyDescent="0.25">
      <c r="A278" s="23" t="s">
        <v>60</v>
      </c>
      <c r="B278" s="177">
        <f>B215/RES_summary!B$19</f>
        <v>0.1842321869071645</v>
      </c>
      <c r="C278" s="177">
        <f>C215/RES_summary!C$19</f>
        <v>0.1894844165851943</v>
      </c>
      <c r="D278" s="177">
        <f>D215/RES_summary!D$19</f>
        <v>0.20918779685060307</v>
      </c>
      <c r="E278" s="177">
        <f>E215/RES_summary!E$19</f>
        <v>0.22931512694967113</v>
      </c>
      <c r="F278" s="177">
        <f>F215/RES_summary!F$19</f>
        <v>0.32694790265251517</v>
      </c>
      <c r="G278" s="177">
        <f>G215/RES_summary!G$19</f>
        <v>0.42815634151938364</v>
      </c>
      <c r="H278" s="177">
        <f>H215/RES_summary!H$19</f>
        <v>0.54161190308037777</v>
      </c>
      <c r="I278" s="177">
        <f>I215/RES_summary!I$19</f>
        <v>0.61314347170240635</v>
      </c>
      <c r="J278" s="177">
        <f>J215/RES_summary!J$19</f>
        <v>0.61332691177064202</v>
      </c>
      <c r="K278" s="177">
        <f>K215/RES_summary!K$19</f>
        <v>0.7986430198215555</v>
      </c>
      <c r="L278" s="177">
        <f>L215/RES_summary!L$19</f>
        <v>1.0039578470843471</v>
      </c>
      <c r="M278" s="177">
        <f>M215/RES_summary!M$19</f>
        <v>1.0644741602103898</v>
      </c>
      <c r="N278" s="177">
        <f>N215/RES_summary!N$19</f>
        <v>1.0121944573756414</v>
      </c>
      <c r="O278" s="177">
        <f>O215/RES_summary!O$19</f>
        <v>1.0221978053976317</v>
      </c>
      <c r="P278" s="177">
        <f>P215/RES_summary!P$19</f>
        <v>1.0621246213008411</v>
      </c>
      <c r="Q278" s="177">
        <f>Q215/RES_summary!Q$19</f>
        <v>1.135866611521144</v>
      </c>
    </row>
    <row r="279" spans="1:17" ht="12" customHeight="1" x14ac:dyDescent="0.25">
      <c r="A279" s="158" t="s">
        <v>63</v>
      </c>
      <c r="B279" s="178">
        <f>B216/RES_summary!B$19</f>
        <v>15.037996215641757</v>
      </c>
      <c r="C279" s="178">
        <f>C216/RES_summary!C$19</f>
        <v>14.728746836918518</v>
      </c>
      <c r="D279" s="178">
        <f>D216/RES_summary!D$19</f>
        <v>15.078711182596125</v>
      </c>
      <c r="E279" s="178">
        <f>E216/RES_summary!E$19</f>
        <v>15.557479123466752</v>
      </c>
      <c r="F279" s="178">
        <f>F216/RES_summary!F$19</f>
        <v>15.257496647979799</v>
      </c>
      <c r="G279" s="178">
        <f>G216/RES_summary!G$19</f>
        <v>15.376232724880397</v>
      </c>
      <c r="H279" s="178">
        <f>H216/RES_summary!H$19</f>
        <v>16.098240778352643</v>
      </c>
      <c r="I279" s="178">
        <f>I216/RES_summary!I$19</f>
        <v>16.112986510188243</v>
      </c>
      <c r="J279" s="178">
        <f>J216/RES_summary!J$19</f>
        <v>17.58672668765103</v>
      </c>
      <c r="K279" s="178">
        <f>K216/RES_summary!K$19</f>
        <v>17.270450001984997</v>
      </c>
      <c r="L279" s="178">
        <f>L216/RES_summary!L$19</f>
        <v>17.587727288480441</v>
      </c>
      <c r="M279" s="178">
        <f>M216/RES_summary!M$19</f>
        <v>18.646470923606795</v>
      </c>
      <c r="N279" s="178">
        <f>N216/RES_summary!N$19</f>
        <v>17.190705117911275</v>
      </c>
      <c r="O279" s="178">
        <f>O216/RES_summary!O$19</f>
        <v>16.358778826052951</v>
      </c>
      <c r="P279" s="178">
        <f>P216/RES_summary!P$19</f>
        <v>16.082825536729132</v>
      </c>
      <c r="Q279" s="178">
        <f>Q216/RES_summary!Q$19</f>
        <v>15.683297221765033</v>
      </c>
    </row>
    <row r="280" spans="1:17" ht="12" customHeight="1" x14ac:dyDescent="0.25">
      <c r="A280" s="167" t="s">
        <v>171</v>
      </c>
      <c r="B280" s="183">
        <f>B217/RES_summary!B$19</f>
        <v>15.971054092165712</v>
      </c>
      <c r="C280" s="183">
        <f>C217/RES_summary!C$19</f>
        <v>12.001402471943889</v>
      </c>
      <c r="D280" s="183">
        <f>D217/RES_summary!D$19</f>
        <v>14.26134939521048</v>
      </c>
      <c r="E280" s="183">
        <f>E217/RES_summary!E$19</f>
        <v>15.275292710998489</v>
      </c>
      <c r="F280" s="183">
        <f>F217/RES_summary!F$19</f>
        <v>14.236056685956692</v>
      </c>
      <c r="G280" s="183">
        <f>G217/RES_summary!G$19</f>
        <v>14.018255043909202</v>
      </c>
      <c r="H280" s="183">
        <f>H217/RES_summary!H$19</f>
        <v>14.110574604360542</v>
      </c>
      <c r="I280" s="183">
        <f>I217/RES_summary!I$19</f>
        <v>14.368263043249172</v>
      </c>
      <c r="J280" s="183">
        <f>J217/RES_summary!J$19</f>
        <v>14.357618688026447</v>
      </c>
      <c r="K280" s="183">
        <f>K217/RES_summary!K$19</f>
        <v>14.28853450673561</v>
      </c>
      <c r="L280" s="183">
        <f>L217/RES_summary!L$19</f>
        <v>14.522679510658932</v>
      </c>
      <c r="M280" s="183">
        <f>M217/RES_summary!M$19</f>
        <v>15.032385956472002</v>
      </c>
      <c r="N280" s="183">
        <f>N217/RES_summary!N$19</f>
        <v>14.569565357314675</v>
      </c>
      <c r="O280" s="183">
        <f>O217/RES_summary!O$19</f>
        <v>14.35341795562235</v>
      </c>
      <c r="P280" s="183">
        <f>P217/RES_summary!P$19</f>
        <v>13.654410168018805</v>
      </c>
      <c r="Q280" s="183">
        <f>Q217/RES_summary!Q$19</f>
        <v>14.120319235343542</v>
      </c>
    </row>
    <row r="281" spans="1:17" ht="12" customHeight="1" x14ac:dyDescent="0.25">
      <c r="A281" s="167" t="s">
        <v>144</v>
      </c>
      <c r="B281" s="183">
        <f>B218/RES_summary!B$19</f>
        <v>14.275464366442945</v>
      </c>
      <c r="C281" s="183">
        <f>C218/RES_summary!C$19</f>
        <v>14.38705304541125</v>
      </c>
      <c r="D281" s="183">
        <f>D218/RES_summary!D$19</f>
        <v>14.568917795705424</v>
      </c>
      <c r="E281" s="183">
        <f>E218/RES_summary!E$19</f>
        <v>15.060098717115013</v>
      </c>
      <c r="F281" s="183">
        <f>F218/RES_summary!F$19</f>
        <v>14.906394803478541</v>
      </c>
      <c r="G281" s="183">
        <f>G218/RES_summary!G$19</f>
        <v>15.222330208557757</v>
      </c>
      <c r="H281" s="183">
        <f>H218/RES_summary!H$19</f>
        <v>15.636354386761324</v>
      </c>
      <c r="I281" s="183">
        <f>I218/RES_summary!I$19</f>
        <v>15.857019388364431</v>
      </c>
      <c r="J281" s="183">
        <f>J218/RES_summary!J$19</f>
        <v>16.287282009882698</v>
      </c>
      <c r="K281" s="183">
        <f>K218/RES_summary!K$19</f>
        <v>16.085039997488227</v>
      </c>
      <c r="L281" s="183">
        <f>L218/RES_summary!L$19</f>
        <v>16.376061527584554</v>
      </c>
      <c r="M281" s="183">
        <f>M218/RES_summary!M$19</f>
        <v>16.985549392786382</v>
      </c>
      <c r="N281" s="183">
        <f>N218/RES_summary!N$19</f>
        <v>16.208508640438822</v>
      </c>
      <c r="O281" s="183">
        <f>O218/RES_summary!O$19</f>
        <v>15.800367318604922</v>
      </c>
      <c r="P281" s="183">
        <f>P218/RES_summary!P$19</f>
        <v>15.453272689224184</v>
      </c>
      <c r="Q281" s="183">
        <f>Q218/RES_summary!Q$19</f>
        <v>14.913323668680647</v>
      </c>
    </row>
    <row r="282" spans="1:17" ht="12" customHeight="1" x14ac:dyDescent="0.25">
      <c r="A282" s="167" t="s">
        <v>143</v>
      </c>
      <c r="B282" s="183">
        <f>B219/RES_summary!B$19</f>
        <v>0</v>
      </c>
      <c r="C282" s="183">
        <f>C219/RES_summary!C$19</f>
        <v>0</v>
      </c>
      <c r="D282" s="183">
        <f>D219/RES_summary!D$19</f>
        <v>0</v>
      </c>
      <c r="E282" s="183">
        <f>E219/RES_summary!E$19</f>
        <v>0</v>
      </c>
      <c r="F282" s="183">
        <f>F219/RES_summary!F$19</f>
        <v>0</v>
      </c>
      <c r="G282" s="183">
        <f>G219/RES_summary!G$19</f>
        <v>0</v>
      </c>
      <c r="H282" s="183">
        <f>H219/RES_summary!H$19</f>
        <v>0</v>
      </c>
      <c r="I282" s="183">
        <f>I219/RES_summary!I$19</f>
        <v>0</v>
      </c>
      <c r="J282" s="183">
        <f>J219/RES_summary!J$19</f>
        <v>0</v>
      </c>
      <c r="K282" s="183">
        <f>K219/RES_summary!K$19</f>
        <v>0</v>
      </c>
      <c r="L282" s="183">
        <f>L219/RES_summary!L$19</f>
        <v>15.899724823713061</v>
      </c>
      <c r="M282" s="183">
        <f>M219/RES_summary!M$19</f>
        <v>16.370373547520227</v>
      </c>
      <c r="N282" s="183">
        <f>N219/RES_summary!N$19</f>
        <v>15.717117791590965</v>
      </c>
      <c r="O282" s="183">
        <f>O219/RES_summary!O$19</f>
        <v>15.370587345817109</v>
      </c>
      <c r="P282" s="183">
        <f>P219/RES_summary!P$19</f>
        <v>15.079086095050192</v>
      </c>
      <c r="Q282" s="183">
        <f>Q219/RES_summary!Q$19</f>
        <v>14.638611412587366</v>
      </c>
    </row>
    <row r="283" spans="1:17" ht="12" customHeight="1" x14ac:dyDescent="0.25">
      <c r="A283" s="166" t="s">
        <v>57</v>
      </c>
      <c r="B283" s="182">
        <f>B220/RES_summary!B$19</f>
        <v>0</v>
      </c>
      <c r="C283" s="182">
        <f>C220/RES_summary!C$19</f>
        <v>0</v>
      </c>
      <c r="D283" s="182">
        <f>D220/RES_summary!D$19</f>
        <v>0</v>
      </c>
      <c r="E283" s="182">
        <f>E220/RES_summary!E$19</f>
        <v>0</v>
      </c>
      <c r="F283" s="182">
        <f>F220/RES_summary!F$19</f>
        <v>0</v>
      </c>
      <c r="G283" s="182">
        <f>G220/RES_summary!G$19</f>
        <v>0</v>
      </c>
      <c r="H283" s="182">
        <f>H220/RES_summary!H$19</f>
        <v>0</v>
      </c>
      <c r="I283" s="182">
        <f>I220/RES_summary!I$19</f>
        <v>0</v>
      </c>
      <c r="J283" s="182">
        <f>J220/RES_summary!J$19</f>
        <v>0</v>
      </c>
      <c r="K283" s="182">
        <f>K220/RES_summary!K$19</f>
        <v>0</v>
      </c>
      <c r="L283" s="182">
        <f>L220/RES_summary!L$19</f>
        <v>9.9865822705097695</v>
      </c>
      <c r="M283" s="182">
        <f>M220/RES_summary!M$19</f>
        <v>10.270479276339717</v>
      </c>
      <c r="N283" s="182">
        <f>N220/RES_summary!N$19</f>
        <v>9.7931788065577425</v>
      </c>
      <c r="O283" s="182">
        <f>O220/RES_summary!O$19</f>
        <v>9.5216150788815082</v>
      </c>
      <c r="P283" s="182">
        <f>P220/RES_summary!P$19</f>
        <v>9.2863727029175447</v>
      </c>
      <c r="Q283" s="182">
        <f>Q220/RES_summary!Q$19</f>
        <v>8.9609827967480893</v>
      </c>
    </row>
    <row r="284" spans="1:17" ht="12" customHeight="1" x14ac:dyDescent="0.25">
      <c r="A284" s="147" t="s">
        <v>59</v>
      </c>
      <c r="B284" s="181">
        <f>B221/RES_summary!B$19</f>
        <v>0</v>
      </c>
      <c r="C284" s="181">
        <f>C221/RES_summary!C$19</f>
        <v>0</v>
      </c>
      <c r="D284" s="181">
        <f>D221/RES_summary!D$19</f>
        <v>0</v>
      </c>
      <c r="E284" s="181">
        <f>E221/RES_summary!E$19</f>
        <v>0</v>
      </c>
      <c r="F284" s="181">
        <f>F221/RES_summary!F$19</f>
        <v>0</v>
      </c>
      <c r="G284" s="181">
        <f>G221/RES_summary!G$19</f>
        <v>0</v>
      </c>
      <c r="H284" s="181">
        <f>H221/RES_summary!H$19</f>
        <v>0</v>
      </c>
      <c r="I284" s="181">
        <f>I221/RES_summary!I$19</f>
        <v>0</v>
      </c>
      <c r="J284" s="181">
        <f>J221/RES_summary!J$19</f>
        <v>0</v>
      </c>
      <c r="K284" s="181">
        <f>K221/RES_summary!K$19</f>
        <v>0</v>
      </c>
      <c r="L284" s="181">
        <f>L221/RES_summary!L$19</f>
        <v>5.9131425532032944</v>
      </c>
      <c r="M284" s="181">
        <f>M221/RES_summary!M$19</f>
        <v>6.0998942711805118</v>
      </c>
      <c r="N284" s="181">
        <f>N221/RES_summary!N$19</f>
        <v>5.92393898503322</v>
      </c>
      <c r="O284" s="181">
        <f>O221/RES_summary!O$19</f>
        <v>5.8489722669355979</v>
      </c>
      <c r="P284" s="181">
        <f>P221/RES_summary!P$19</f>
        <v>5.7927133921326508</v>
      </c>
      <c r="Q284" s="181">
        <f>Q221/RES_summary!Q$19</f>
        <v>5.6776286158392759</v>
      </c>
    </row>
    <row r="285" spans="1:17" ht="12" customHeight="1" x14ac:dyDescent="0.25">
      <c r="A285" s="163" t="s">
        <v>142</v>
      </c>
      <c r="B285" s="180">
        <f>B222/RES_summary!B$19</f>
        <v>14.922732661655376</v>
      </c>
      <c r="C285" s="180">
        <f>C222/RES_summary!C$19</f>
        <v>15.125812028488639</v>
      </c>
      <c r="D285" s="180">
        <f>D222/RES_summary!D$19</f>
        <v>15.255070625329088</v>
      </c>
      <c r="E285" s="180">
        <f>E222/RES_summary!E$19</f>
        <v>15.624592746006165</v>
      </c>
      <c r="F285" s="180">
        <f>F222/RES_summary!F$19</f>
        <v>15.467536498088469</v>
      </c>
      <c r="G285" s="180">
        <f>G222/RES_summary!G$19</f>
        <v>15.685047255998956</v>
      </c>
      <c r="H285" s="180">
        <f>H222/RES_summary!H$19</f>
        <v>16.564013266429988</v>
      </c>
      <c r="I285" s="180">
        <f>I222/RES_summary!I$19</f>
        <v>16.555148417962652</v>
      </c>
      <c r="J285" s="180">
        <f>J222/RES_summary!J$19</f>
        <v>18.425652924116243</v>
      </c>
      <c r="K285" s="180">
        <f>K222/RES_summary!K$19</f>
        <v>17.953743084274837</v>
      </c>
      <c r="L285" s="180">
        <f>L222/RES_summary!L$19</f>
        <v>18.479532113722357</v>
      </c>
      <c r="M285" s="180">
        <f>M222/RES_summary!M$19</f>
        <v>19.745694583405214</v>
      </c>
      <c r="N285" s="180">
        <f>N222/RES_summary!N$19</f>
        <v>18.005675648321976</v>
      </c>
      <c r="O285" s="180">
        <f>O222/RES_summary!O$19</f>
        <v>17.047712514178293</v>
      </c>
      <c r="P285" s="180">
        <f>P222/RES_summary!P$19</f>
        <v>16.928602903464121</v>
      </c>
      <c r="Q285" s="180">
        <f>Q222/RES_summary!Q$19</f>
        <v>16.301525380338727</v>
      </c>
    </row>
    <row r="286" spans="1:17" ht="12" customHeight="1" x14ac:dyDescent="0.25">
      <c r="A286" s="161" t="s">
        <v>141</v>
      </c>
      <c r="B286" s="179">
        <f>B223/RES_summary!B$19</f>
        <v>0</v>
      </c>
      <c r="C286" s="179">
        <f>C223/RES_summary!C$19</f>
        <v>0</v>
      </c>
      <c r="D286" s="179">
        <f>D223/RES_summary!D$19</f>
        <v>0</v>
      </c>
      <c r="E286" s="179">
        <f>E223/RES_summary!E$19</f>
        <v>0</v>
      </c>
      <c r="F286" s="179">
        <f>F223/RES_summary!F$19</f>
        <v>0</v>
      </c>
      <c r="G286" s="179">
        <f>G223/RES_summary!G$19</f>
        <v>0</v>
      </c>
      <c r="H286" s="179">
        <f>H223/RES_summary!H$19</f>
        <v>0</v>
      </c>
      <c r="I286" s="179">
        <f>I223/RES_summary!I$19</f>
        <v>0</v>
      </c>
      <c r="J286" s="179">
        <f>J223/RES_summary!J$19</f>
        <v>0</v>
      </c>
      <c r="K286" s="179">
        <f>K223/RES_summary!K$19</f>
        <v>0</v>
      </c>
      <c r="L286" s="179">
        <f>L223/RES_summary!L$19</f>
        <v>17.188562222842688</v>
      </c>
      <c r="M286" s="179">
        <f>M223/RES_summary!M$19</f>
        <v>18.049510724460461</v>
      </c>
      <c r="N286" s="179">
        <f>N223/RES_summary!N$19</f>
        <v>16.797916100826615</v>
      </c>
      <c r="O286" s="179">
        <f>O223/RES_summary!O$19</f>
        <v>16.118384720933417</v>
      </c>
      <c r="P286" s="179">
        <f>P223/RES_summary!P$19</f>
        <v>15.964315103440535</v>
      </c>
      <c r="Q286" s="179">
        <f>Q223/RES_summary!Q$19</f>
        <v>15.456203583622708</v>
      </c>
    </row>
    <row r="287" spans="1:17" ht="12" customHeight="1" x14ac:dyDescent="0.25">
      <c r="A287" s="148" t="s">
        <v>60</v>
      </c>
      <c r="B287" s="177">
        <f>B224/RES_summary!B$19</f>
        <v>0</v>
      </c>
      <c r="C287" s="177">
        <f>C224/RES_summary!C$19</f>
        <v>0</v>
      </c>
      <c r="D287" s="177">
        <f>D224/RES_summary!D$19</f>
        <v>0</v>
      </c>
      <c r="E287" s="177">
        <f>E224/RES_summary!E$19</f>
        <v>0</v>
      </c>
      <c r="F287" s="177">
        <f>F224/RES_summary!F$19</f>
        <v>0</v>
      </c>
      <c r="G287" s="177">
        <f>G224/RES_summary!G$19</f>
        <v>0</v>
      </c>
      <c r="H287" s="177">
        <f>H224/RES_summary!H$19</f>
        <v>0</v>
      </c>
      <c r="I287" s="177">
        <f>I224/RES_summary!I$19</f>
        <v>0</v>
      </c>
      <c r="J287" s="177">
        <f>J224/RES_summary!J$19</f>
        <v>0</v>
      </c>
      <c r="K287" s="177">
        <f>K224/RES_summary!K$19</f>
        <v>0</v>
      </c>
      <c r="L287" s="177">
        <f>L224/RES_summary!L$19</f>
        <v>11.275419669639396</v>
      </c>
      <c r="M287" s="177">
        <f>M224/RES_summary!M$19</f>
        <v>11.949616453279946</v>
      </c>
      <c r="N287" s="177">
        <f>N224/RES_summary!N$19</f>
        <v>10.873977115793394</v>
      </c>
      <c r="O287" s="177">
        <f>O224/RES_summary!O$19</f>
        <v>10.269412453997818</v>
      </c>
      <c r="P287" s="177">
        <f>P224/RES_summary!P$19</f>
        <v>10.171601711307879</v>
      </c>
      <c r="Q287" s="177">
        <f>Q224/RES_summary!Q$19</f>
        <v>9.7785749677834346</v>
      </c>
    </row>
    <row r="288" spans="1:17" ht="12" customHeight="1" x14ac:dyDescent="0.25">
      <c r="A288" s="148" t="s">
        <v>59</v>
      </c>
      <c r="B288" s="177">
        <f>B225/RES_summary!B$19</f>
        <v>0</v>
      </c>
      <c r="C288" s="177">
        <f>C225/RES_summary!C$19</f>
        <v>0</v>
      </c>
      <c r="D288" s="177">
        <f>D225/RES_summary!D$19</f>
        <v>0</v>
      </c>
      <c r="E288" s="177">
        <f>E225/RES_summary!E$19</f>
        <v>0</v>
      </c>
      <c r="F288" s="177">
        <f>F225/RES_summary!F$19</f>
        <v>0</v>
      </c>
      <c r="G288" s="177">
        <f>G225/RES_summary!G$19</f>
        <v>0</v>
      </c>
      <c r="H288" s="177">
        <f>H225/RES_summary!H$19</f>
        <v>0</v>
      </c>
      <c r="I288" s="177">
        <f>I225/RES_summary!I$19</f>
        <v>0</v>
      </c>
      <c r="J288" s="177">
        <f>J225/RES_summary!J$19</f>
        <v>0</v>
      </c>
      <c r="K288" s="177">
        <f>K225/RES_summary!K$19</f>
        <v>0</v>
      </c>
      <c r="L288" s="177">
        <f>L225/RES_summary!L$19</f>
        <v>5.9131425532032953</v>
      </c>
      <c r="M288" s="177">
        <f>M225/RES_summary!M$19</f>
        <v>6.0998942711805144</v>
      </c>
      <c r="N288" s="177">
        <f>N225/RES_summary!N$19</f>
        <v>5.9239389850332218</v>
      </c>
      <c r="O288" s="177">
        <f>O225/RES_summary!O$19</f>
        <v>5.8489722669355979</v>
      </c>
      <c r="P288" s="177">
        <f>P225/RES_summary!P$19</f>
        <v>5.7927133921326535</v>
      </c>
      <c r="Q288" s="177">
        <f>Q225/RES_summary!Q$19</f>
        <v>5.677628615839275</v>
      </c>
    </row>
    <row r="289" spans="1:17" ht="12" customHeight="1" x14ac:dyDescent="0.25">
      <c r="A289" s="158" t="s">
        <v>62</v>
      </c>
      <c r="B289" s="178">
        <f>B226/RES_summary!B$19</f>
        <v>10.850983556110286</v>
      </c>
      <c r="C289" s="178">
        <f>C226/RES_summary!C$19</f>
        <v>10.894696345465782</v>
      </c>
      <c r="D289" s="178">
        <f>D226/RES_summary!D$19</f>
        <v>10.864879060818042</v>
      </c>
      <c r="E289" s="178">
        <f>E226/RES_summary!E$19</f>
        <v>11.010188330851873</v>
      </c>
      <c r="F289" s="178">
        <f>F226/RES_summary!F$19</f>
        <v>11.017935789488128</v>
      </c>
      <c r="G289" s="178">
        <f>G226/RES_summary!G$19</f>
        <v>11.334304326934681</v>
      </c>
      <c r="H289" s="178">
        <f>H226/RES_summary!H$19</f>
        <v>11.466988187752591</v>
      </c>
      <c r="I289" s="178">
        <f>I226/RES_summary!I$19</f>
        <v>11.415507093586385</v>
      </c>
      <c r="J289" s="178">
        <f>J226/RES_summary!J$19</f>
        <v>12.086089648389075</v>
      </c>
      <c r="K289" s="178">
        <f>K226/RES_summary!K$19</f>
        <v>11.805927864292999</v>
      </c>
      <c r="L289" s="178">
        <f>L226/RES_summary!L$19</f>
        <v>12.14212549490518</v>
      </c>
      <c r="M289" s="178">
        <f>M226/RES_summary!M$19</f>
        <v>12.292232354394294</v>
      </c>
      <c r="N289" s="178">
        <f>N226/RES_summary!N$19</f>
        <v>11.513408935836154</v>
      </c>
      <c r="O289" s="178">
        <f>O226/RES_summary!O$19</f>
        <v>10.956171856394926</v>
      </c>
      <c r="P289" s="178">
        <f>P226/RES_summary!P$19</f>
        <v>10.80997974410764</v>
      </c>
      <c r="Q289" s="178">
        <f>Q226/RES_summary!Q$19</f>
        <v>10.409352547362527</v>
      </c>
    </row>
    <row r="290" spans="1:17" ht="12" customHeight="1" x14ac:dyDescent="0.25">
      <c r="A290" s="23" t="s">
        <v>58</v>
      </c>
      <c r="B290" s="177">
        <f>B227/RES_summary!B$19</f>
        <v>12.24906846148116</v>
      </c>
      <c r="C290" s="177">
        <f>C227/RES_summary!C$19</f>
        <v>8.6515945194099739</v>
      </c>
      <c r="D290" s="177">
        <f>D227/RES_summary!D$19</f>
        <v>10.889718917757826</v>
      </c>
      <c r="E290" s="177">
        <f>E227/RES_summary!E$19</f>
        <v>11.075198537148557</v>
      </c>
      <c r="F290" s="177">
        <f>F227/RES_summary!F$19</f>
        <v>11.188350763449206</v>
      </c>
      <c r="G290" s="177">
        <f>G227/RES_summary!G$19</f>
        <v>11.219973762489527</v>
      </c>
      <c r="H290" s="177">
        <f>H227/RES_summary!H$19</f>
        <v>11.312760205421071</v>
      </c>
      <c r="I290" s="177">
        <f>I227/RES_summary!I$19</f>
        <v>11.33543470382339</v>
      </c>
      <c r="J290" s="177">
        <f>J227/RES_summary!J$19</f>
        <v>11.359166031756299</v>
      </c>
      <c r="K290" s="177">
        <f>K227/RES_summary!K$19</f>
        <v>8.8978275684923336</v>
      </c>
      <c r="L290" s="177">
        <f>L227/RES_summary!L$19</f>
        <v>11.701610188887337</v>
      </c>
      <c r="M290" s="177">
        <f>M227/RES_summary!M$19</f>
        <v>11.332326017837616</v>
      </c>
      <c r="N290" s="177">
        <f>N227/RES_summary!N$19</f>
        <v>11.006715005004184</v>
      </c>
      <c r="O290" s="177">
        <f>O227/RES_summary!O$19</f>
        <v>10.755951565817716</v>
      </c>
      <c r="P290" s="177">
        <f>P227/RES_summary!P$19</f>
        <v>10.362785467056028</v>
      </c>
      <c r="Q290" s="177">
        <f>Q227/RES_summary!Q$19</f>
        <v>10.114960524367786</v>
      </c>
    </row>
    <row r="291" spans="1:17" ht="12" customHeight="1" x14ac:dyDescent="0.25">
      <c r="A291" s="23" t="s">
        <v>57</v>
      </c>
      <c r="B291" s="177">
        <f>B228/RES_summary!B$19</f>
        <v>10.343262353616149</v>
      </c>
      <c r="C291" s="177">
        <f>C228/RES_summary!C$19</f>
        <v>11.116227508280462</v>
      </c>
      <c r="D291" s="177">
        <f>D228/RES_summary!D$19</f>
        <v>11.404573563133964</v>
      </c>
      <c r="E291" s="177">
        <f>E228/RES_summary!E$19</f>
        <v>11.691963784693197</v>
      </c>
      <c r="F291" s="177">
        <f>F228/RES_summary!F$19</f>
        <v>11.780037166937742</v>
      </c>
      <c r="G291" s="177">
        <f>G228/RES_summary!G$19</f>
        <v>11.793155154052959</v>
      </c>
      <c r="H291" s="177">
        <f>H228/RES_summary!H$19</f>
        <v>12.542307660576373</v>
      </c>
      <c r="I291" s="177">
        <f>I228/RES_summary!I$19</f>
        <v>11.754321062554839</v>
      </c>
      <c r="J291" s="177">
        <f>J228/RES_summary!J$19</f>
        <v>11.081528242011624</v>
      </c>
      <c r="K291" s="177">
        <f>K228/RES_summary!K$19</f>
        <v>12.879753995090365</v>
      </c>
      <c r="L291" s="177">
        <f>L228/RES_summary!L$19</f>
        <v>10.053731992851446</v>
      </c>
      <c r="M291" s="177">
        <f>M228/RES_summary!M$19</f>
        <v>12.766991123503887</v>
      </c>
      <c r="N291" s="177">
        <f>N228/RES_summary!N$19</f>
        <v>11.245545829270434</v>
      </c>
      <c r="O291" s="177">
        <f>O228/RES_summary!O$19</f>
        <v>11.164145272031341</v>
      </c>
      <c r="P291" s="177">
        <f>P228/RES_summary!P$19</f>
        <v>10.269785735748753</v>
      </c>
      <c r="Q291" s="177">
        <f>Q228/RES_summary!Q$19</f>
        <v>10.150881517057124</v>
      </c>
    </row>
    <row r="292" spans="1:17" ht="12" customHeight="1" x14ac:dyDescent="0.25">
      <c r="A292" s="29" t="s">
        <v>140</v>
      </c>
      <c r="B292" s="176">
        <f>B229/RES_summary!B$19</f>
        <v>10.639257452050442</v>
      </c>
      <c r="C292" s="176">
        <f>C229/RES_summary!C$19</f>
        <v>11.247439072460656</v>
      </c>
      <c r="D292" s="176">
        <f>D229/RES_summary!D$19</f>
        <v>10.849164455384885</v>
      </c>
      <c r="E292" s="176">
        <f>E229/RES_summary!E$19</f>
        <v>10.972755349764709</v>
      </c>
      <c r="F292" s="176">
        <f>F229/RES_summary!F$19</f>
        <v>10.95200801852422</v>
      </c>
      <c r="G292" s="176">
        <f>G229/RES_summary!G$19</f>
        <v>11.336578519670235</v>
      </c>
      <c r="H292" s="176">
        <f>H229/RES_summary!H$19</f>
        <v>11.448407738422855</v>
      </c>
      <c r="I292" s="176">
        <f>I229/RES_summary!I$19</f>
        <v>11.416484839622067</v>
      </c>
      <c r="J292" s="176">
        <f>J229/RES_summary!J$19</f>
        <v>12.265948348656556</v>
      </c>
      <c r="K292" s="176">
        <f>K229/RES_summary!K$19</f>
        <v>12.390825708847903</v>
      </c>
      <c r="L292" s="176">
        <f>L229/RES_summary!L$19</f>
        <v>12.308996403122574</v>
      </c>
      <c r="M292" s="176">
        <f>M229/RES_summary!M$19</f>
        <v>12.414166570608527</v>
      </c>
      <c r="N292" s="176">
        <f>N229/RES_summary!N$19</f>
        <v>11.59797388647123</v>
      </c>
      <c r="O292" s="176">
        <f>O229/RES_summary!O$19</f>
        <v>10.973009693930853</v>
      </c>
      <c r="P292" s="176">
        <f>P229/RES_summary!P$19</f>
        <v>10.882340182258138</v>
      </c>
      <c r="Q292" s="176">
        <f>Q229/RES_summary!Q$19</f>
        <v>10.463904573138082</v>
      </c>
    </row>
    <row r="294" spans="1:17" ht="12" customHeight="1" x14ac:dyDescent="0.25">
      <c r="A294" s="152" t="s">
        <v>195</v>
      </c>
      <c r="B294" s="184">
        <f>B231/RES_summary!B$19</f>
        <v>35.911915968109575</v>
      </c>
      <c r="C294" s="184">
        <f>C231/RES_summary!C$19</f>
        <v>22.685970636631762</v>
      </c>
      <c r="D294" s="184">
        <f>D231/RES_summary!D$19</f>
        <v>38.128739214382733</v>
      </c>
      <c r="E294" s="184">
        <f>E231/RES_summary!E$19</f>
        <v>41.532018375766143</v>
      </c>
      <c r="F294" s="184">
        <f>F231/RES_summary!F$19</f>
        <v>33.690593679064733</v>
      </c>
      <c r="G294" s="184">
        <f>G231/RES_summary!G$19</f>
        <v>34.42782516490341</v>
      </c>
      <c r="H294" s="184">
        <f>H231/RES_summary!H$19</f>
        <v>35.164482582300501</v>
      </c>
      <c r="I294" s="184">
        <f>I231/RES_summary!I$19</f>
        <v>31.822333764538431</v>
      </c>
      <c r="J294" s="184">
        <f>J231/RES_summary!J$19</f>
        <v>32.059711860026553</v>
      </c>
      <c r="K294" s="184">
        <f>K231/RES_summary!K$19</f>
        <v>28.08742723323795</v>
      </c>
      <c r="L294" s="184">
        <f>L231/RES_summary!L$19</f>
        <v>33.702835194554524</v>
      </c>
      <c r="M294" s="184">
        <f>M231/RES_summary!M$19</f>
        <v>36.614107153121758</v>
      </c>
      <c r="N294" s="184">
        <f>N231/RES_summary!N$19</f>
        <v>34.328344487492991</v>
      </c>
      <c r="O294" s="184">
        <f>O231/RES_summary!O$19</f>
        <v>31.225980743202634</v>
      </c>
      <c r="P294" s="184">
        <f>P231/RES_summary!P$19</f>
        <v>26.97317754528143</v>
      </c>
      <c r="Q294" s="184">
        <f>Q231/RES_summary!Q$19</f>
        <v>29.05513490055559</v>
      </c>
    </row>
    <row r="295" spans="1:17" ht="12" customHeight="1" x14ac:dyDescent="0.25">
      <c r="A295" s="158" t="s">
        <v>65</v>
      </c>
      <c r="B295" s="178">
        <f>B232/RES_summary!B$19</f>
        <v>32.079371496070806</v>
      </c>
      <c r="C295" s="178">
        <f>C232/RES_summary!C$19</f>
        <v>19.797632311044921</v>
      </c>
      <c r="D295" s="178">
        <f>D232/RES_summary!D$19</f>
        <v>33.826633297813054</v>
      </c>
      <c r="E295" s="178">
        <f>E232/RES_summary!E$19</f>
        <v>36.928891292899991</v>
      </c>
      <c r="F295" s="178">
        <f>F232/RES_summary!F$19</f>
        <v>29.470363088167826</v>
      </c>
      <c r="G295" s="178">
        <f>G232/RES_summary!G$19</f>
        <v>29.973803380243659</v>
      </c>
      <c r="H295" s="178">
        <f>H232/RES_summary!H$19</f>
        <v>30.647526492136024</v>
      </c>
      <c r="I295" s="178">
        <f>I232/RES_summary!I$19</f>
        <v>27.165458051122702</v>
      </c>
      <c r="J295" s="178">
        <f>J232/RES_summary!J$19</f>
        <v>27.525564496883401</v>
      </c>
      <c r="K295" s="178">
        <f>K232/RES_summary!K$19</f>
        <v>24.014509506799417</v>
      </c>
      <c r="L295" s="178">
        <f>L232/RES_summary!L$19</f>
        <v>29.260999986697502</v>
      </c>
      <c r="M295" s="178">
        <f>M232/RES_summary!M$19</f>
        <v>32.310636153365834</v>
      </c>
      <c r="N295" s="178">
        <f>N232/RES_summary!N$19</f>
        <v>30.167087137855972</v>
      </c>
      <c r="O295" s="178">
        <f>O232/RES_summary!O$19</f>
        <v>27.036363030447493</v>
      </c>
      <c r="P295" s="178">
        <f>P232/RES_summary!P$19</f>
        <v>23.073756046827032</v>
      </c>
      <c r="Q295" s="178">
        <f>Q232/RES_summary!Q$19</f>
        <v>24.69313650289212</v>
      </c>
    </row>
    <row r="296" spans="1:17" ht="12" customHeight="1" x14ac:dyDescent="0.25">
      <c r="A296" s="23" t="s">
        <v>58</v>
      </c>
      <c r="B296" s="177">
        <f>B233/RES_summary!B$19</f>
        <v>32.079371496070806</v>
      </c>
      <c r="C296" s="177">
        <f>C233/RES_summary!C$19</f>
        <v>19.797632311044921</v>
      </c>
      <c r="D296" s="177">
        <f>D233/RES_summary!D$19</f>
        <v>33.826633297813054</v>
      </c>
      <c r="E296" s="177">
        <f>E233/RES_summary!E$19</f>
        <v>36.928891292899991</v>
      </c>
      <c r="F296" s="177">
        <f>F233/RES_summary!F$19</f>
        <v>29.470363088167826</v>
      </c>
      <c r="G296" s="177">
        <f>G233/RES_summary!G$19</f>
        <v>29.973803380243659</v>
      </c>
      <c r="H296" s="177">
        <f>H233/RES_summary!H$19</f>
        <v>30.647526492136024</v>
      </c>
      <c r="I296" s="177">
        <f>I233/RES_summary!I$19</f>
        <v>27.165458051122702</v>
      </c>
      <c r="J296" s="177">
        <f>J233/RES_summary!J$19</f>
        <v>27.525564496883401</v>
      </c>
      <c r="K296" s="177">
        <f>K233/RES_summary!K$19</f>
        <v>24.014509506799417</v>
      </c>
      <c r="L296" s="177">
        <f>L233/RES_summary!L$19</f>
        <v>29.260999986697502</v>
      </c>
      <c r="M296" s="177">
        <f>M233/RES_summary!M$19</f>
        <v>32.310636153365834</v>
      </c>
      <c r="N296" s="177">
        <f>N233/RES_summary!N$19</f>
        <v>30.167087137855972</v>
      </c>
      <c r="O296" s="177">
        <f>O233/RES_summary!O$19</f>
        <v>27.036363030447493</v>
      </c>
      <c r="P296" s="177">
        <f>P233/RES_summary!P$19</f>
        <v>23.073756046827032</v>
      </c>
      <c r="Q296" s="177">
        <f>Q233/RES_summary!Q$19</f>
        <v>24.69313650289212</v>
      </c>
    </row>
    <row r="297" spans="1:17" ht="12" customHeight="1" x14ac:dyDescent="0.25">
      <c r="A297" s="23" t="s">
        <v>60</v>
      </c>
      <c r="B297" s="177">
        <f>B234/RES_summary!B$19</f>
        <v>0</v>
      </c>
      <c r="C297" s="177">
        <f>C234/RES_summary!C$19</f>
        <v>0</v>
      </c>
      <c r="D297" s="177">
        <f>D234/RES_summary!D$19</f>
        <v>0</v>
      </c>
      <c r="E297" s="177">
        <f>E234/RES_summary!E$19</f>
        <v>0</v>
      </c>
      <c r="F297" s="177">
        <f>F234/RES_summary!F$19</f>
        <v>0</v>
      </c>
      <c r="G297" s="177">
        <f>G234/RES_summary!G$19</f>
        <v>0</v>
      </c>
      <c r="H297" s="177">
        <f>H234/RES_summary!H$19</f>
        <v>0</v>
      </c>
      <c r="I297" s="177">
        <f>I234/RES_summary!I$19</f>
        <v>0</v>
      </c>
      <c r="J297" s="177">
        <f>J234/RES_summary!J$19</f>
        <v>0</v>
      </c>
      <c r="K297" s="177">
        <f>K234/RES_summary!K$19</f>
        <v>0</v>
      </c>
      <c r="L297" s="177">
        <f>L234/RES_summary!L$19</f>
        <v>0</v>
      </c>
      <c r="M297" s="177">
        <f>M234/RES_summary!M$19</f>
        <v>0</v>
      </c>
      <c r="N297" s="177">
        <f>N234/RES_summary!N$19</f>
        <v>0</v>
      </c>
      <c r="O297" s="177">
        <f>O234/RES_summary!O$19</f>
        <v>0</v>
      </c>
      <c r="P297" s="177">
        <f>P234/RES_summary!P$19</f>
        <v>0</v>
      </c>
      <c r="Q297" s="177">
        <f>Q234/RES_summary!Q$19</f>
        <v>0</v>
      </c>
    </row>
    <row r="298" spans="1:17" ht="12" customHeight="1" x14ac:dyDescent="0.25">
      <c r="A298" s="158" t="s">
        <v>112</v>
      </c>
      <c r="B298" s="178">
        <f>B235/RES_summary!B$19</f>
        <v>0</v>
      </c>
      <c r="C298" s="178">
        <f>C235/RES_summary!C$19</f>
        <v>0</v>
      </c>
      <c r="D298" s="178">
        <f>D235/RES_summary!D$19</f>
        <v>0</v>
      </c>
      <c r="E298" s="178">
        <f>E235/RES_summary!E$19</f>
        <v>0</v>
      </c>
      <c r="F298" s="178">
        <f>F235/RES_summary!F$19</f>
        <v>0</v>
      </c>
      <c r="G298" s="178">
        <f>G235/RES_summary!G$19</f>
        <v>0</v>
      </c>
      <c r="H298" s="178">
        <f>H235/RES_summary!H$19</f>
        <v>0</v>
      </c>
      <c r="I298" s="178">
        <f>I235/RES_summary!I$19</f>
        <v>0</v>
      </c>
      <c r="J298" s="178">
        <f>J235/RES_summary!J$19</f>
        <v>0</v>
      </c>
      <c r="K298" s="178">
        <f>K235/RES_summary!K$19</f>
        <v>0</v>
      </c>
      <c r="L298" s="178">
        <f>L235/RES_summary!L$19</f>
        <v>0</v>
      </c>
      <c r="M298" s="178">
        <f>M235/RES_summary!M$19</f>
        <v>0</v>
      </c>
      <c r="N298" s="178">
        <f>N235/RES_summary!N$19</f>
        <v>0</v>
      </c>
      <c r="O298" s="178">
        <f>O235/RES_summary!O$19</f>
        <v>0</v>
      </c>
      <c r="P298" s="178">
        <f>P235/RES_summary!P$19</f>
        <v>0</v>
      </c>
      <c r="Q298" s="178">
        <f>Q235/RES_summary!Q$19</f>
        <v>0</v>
      </c>
    </row>
    <row r="299" spans="1:17" ht="12" customHeight="1" x14ac:dyDescent="0.25">
      <c r="A299" s="23" t="s">
        <v>60</v>
      </c>
      <c r="B299" s="177">
        <f>B236/RES_summary!B$19</f>
        <v>0</v>
      </c>
      <c r="C299" s="177">
        <f>C236/RES_summary!C$19</f>
        <v>0</v>
      </c>
      <c r="D299" s="177">
        <f>D236/RES_summary!D$19</f>
        <v>0</v>
      </c>
      <c r="E299" s="177">
        <f>E236/RES_summary!E$19</f>
        <v>0</v>
      </c>
      <c r="F299" s="177">
        <f>F236/RES_summary!F$19</f>
        <v>0</v>
      </c>
      <c r="G299" s="177">
        <f>G236/RES_summary!G$19</f>
        <v>0</v>
      </c>
      <c r="H299" s="177">
        <f>H236/RES_summary!H$19</f>
        <v>0</v>
      </c>
      <c r="I299" s="177">
        <f>I236/RES_summary!I$19</f>
        <v>0</v>
      </c>
      <c r="J299" s="177">
        <f>J236/RES_summary!J$19</f>
        <v>0</v>
      </c>
      <c r="K299" s="177">
        <f>K236/RES_summary!K$19</f>
        <v>0</v>
      </c>
      <c r="L299" s="177">
        <f>L236/RES_summary!L$19</f>
        <v>0</v>
      </c>
      <c r="M299" s="177">
        <f>M236/RES_summary!M$19</f>
        <v>0</v>
      </c>
      <c r="N299" s="177">
        <f>N236/RES_summary!N$19</f>
        <v>0</v>
      </c>
      <c r="O299" s="177">
        <f>O236/RES_summary!O$19</f>
        <v>0</v>
      </c>
      <c r="P299" s="177">
        <f>P236/RES_summary!P$19</f>
        <v>0</v>
      </c>
      <c r="Q299" s="177">
        <f>Q236/RES_summary!Q$19</f>
        <v>0</v>
      </c>
    </row>
    <row r="300" spans="1:17" ht="12" customHeight="1" x14ac:dyDescent="0.25">
      <c r="A300" s="158" t="s">
        <v>63</v>
      </c>
      <c r="B300" s="178">
        <f>B237/RES_summary!B$19</f>
        <v>1.8630822673345395</v>
      </c>
      <c r="C300" s="178">
        <f>C237/RES_summary!C$19</f>
        <v>1.4548132518108208</v>
      </c>
      <c r="D300" s="178">
        <f>D237/RES_summary!D$19</f>
        <v>2.2316512157563579</v>
      </c>
      <c r="E300" s="178">
        <f>E237/RES_summary!E$19</f>
        <v>2.3807862735515677</v>
      </c>
      <c r="F300" s="178">
        <f>F237/RES_summary!F$19</f>
        <v>2.1547607247677316</v>
      </c>
      <c r="G300" s="178">
        <f>G237/RES_summary!G$19</f>
        <v>2.3229557580362163</v>
      </c>
      <c r="H300" s="178">
        <f>H237/RES_summary!H$19</f>
        <v>2.3718690571510286</v>
      </c>
      <c r="I300" s="178">
        <f>I237/RES_summary!I$19</f>
        <v>2.5577361748540173</v>
      </c>
      <c r="J300" s="178">
        <f>J237/RES_summary!J$19</f>
        <v>2.5608520553012886</v>
      </c>
      <c r="K300" s="178">
        <f>K237/RES_summary!K$19</f>
        <v>2.2926244677393783</v>
      </c>
      <c r="L300" s="178">
        <f>L237/RES_summary!L$19</f>
        <v>2.553856402787285</v>
      </c>
      <c r="M300" s="178">
        <f>M237/RES_summary!M$19</f>
        <v>2.6518128178167895</v>
      </c>
      <c r="N300" s="178">
        <f>N237/RES_summary!N$19</f>
        <v>2.6385309092032196</v>
      </c>
      <c r="O300" s="178">
        <f>O237/RES_summary!O$19</f>
        <v>2.8143409294656219</v>
      </c>
      <c r="P300" s="178">
        <f>P237/RES_summary!P$19</f>
        <v>2.7372399044020197</v>
      </c>
      <c r="Q300" s="178">
        <f>Q237/RES_summary!Q$19</f>
        <v>3.0405073604644715</v>
      </c>
    </row>
    <row r="301" spans="1:17" ht="12" customHeight="1" x14ac:dyDescent="0.25">
      <c r="A301" s="167" t="s">
        <v>171</v>
      </c>
      <c r="B301" s="183">
        <f>B238/RES_summary!B$19</f>
        <v>14.505332106303147</v>
      </c>
      <c r="C301" s="183">
        <f>C238/RES_summary!C$19</f>
        <v>10.873222346979052</v>
      </c>
      <c r="D301" s="183">
        <f>D238/RES_summary!D$19</f>
        <v>12.721477085640281</v>
      </c>
      <c r="E301" s="183">
        <f>E238/RES_summary!E$19</f>
        <v>13.510657430873605</v>
      </c>
      <c r="F301" s="183">
        <f>F238/RES_summary!F$19</f>
        <v>12.524347525841188</v>
      </c>
      <c r="G301" s="183">
        <f>G238/RES_summary!G$19</f>
        <v>12.269721934094273</v>
      </c>
      <c r="H301" s="183">
        <f>H238/RES_summary!H$19</f>
        <v>12.325929600516343</v>
      </c>
      <c r="I301" s="183">
        <f>I238/RES_summary!I$19</f>
        <v>12.461872539162547</v>
      </c>
      <c r="J301" s="183">
        <f>J238/RES_summary!J$19</f>
        <v>12.387535000125274</v>
      </c>
      <c r="K301" s="183">
        <f>K238/RES_summary!K$19</f>
        <v>12.256371204184571</v>
      </c>
      <c r="L301" s="183">
        <f>L238/RES_summary!L$19</f>
        <v>12.310957988954309</v>
      </c>
      <c r="M301" s="183">
        <f>M238/RES_summary!M$19</f>
        <v>12.712613055892973</v>
      </c>
      <c r="N301" s="183">
        <f>N238/RES_summary!N$19</f>
        <v>12.343175865911292</v>
      </c>
      <c r="O301" s="183">
        <f>O238/RES_summary!O$19</f>
        <v>12.111633908267589</v>
      </c>
      <c r="P301" s="183">
        <f>P238/RES_summary!P$19</f>
        <v>11.48084682948943</v>
      </c>
      <c r="Q301" s="183">
        <f>Q238/RES_summary!Q$19</f>
        <v>11.852638698092282</v>
      </c>
    </row>
    <row r="302" spans="1:17" ht="12" customHeight="1" x14ac:dyDescent="0.25">
      <c r="A302" s="167" t="s">
        <v>144</v>
      </c>
      <c r="B302" s="183">
        <f>B239/RES_summary!B$19</f>
        <v>7.1925755162846903</v>
      </c>
      <c r="C302" s="183">
        <f>C239/RES_summary!C$19</f>
        <v>7.1492435094802902</v>
      </c>
      <c r="D302" s="183">
        <f>D239/RES_summary!D$19</f>
        <v>7.0791975637531825</v>
      </c>
      <c r="E302" s="183">
        <f>E239/RES_summary!E$19</f>
        <v>7.1705986664630412</v>
      </c>
      <c r="F302" s="183">
        <f>F239/RES_summary!F$19</f>
        <v>7.0309896007095016</v>
      </c>
      <c r="G302" s="183">
        <f>G239/RES_summary!G$19</f>
        <v>7.0927181834193336</v>
      </c>
      <c r="H302" s="183">
        <f>H239/RES_summary!H$19</f>
        <v>7.1283190477303728</v>
      </c>
      <c r="I302" s="183">
        <f>I239/RES_summary!I$19</f>
        <v>7.060502067463891</v>
      </c>
      <c r="J302" s="183">
        <f>J239/RES_summary!J$19</f>
        <v>7.0395392813710611</v>
      </c>
      <c r="K302" s="183">
        <f>K239/RES_summary!K$19</f>
        <v>6.9301406873288141</v>
      </c>
      <c r="L302" s="183">
        <f>L239/RES_summary!L$19</f>
        <v>6.9884131735106827</v>
      </c>
      <c r="M302" s="183">
        <f>M239/RES_summary!M$19</f>
        <v>7.1703087899215827</v>
      </c>
      <c r="N302" s="183">
        <f>N239/RES_summary!N$19</f>
        <v>6.8365888171266498</v>
      </c>
      <c r="O302" s="183">
        <f>O239/RES_summary!O$19</f>
        <v>6.6451304924211767</v>
      </c>
      <c r="P302" s="183">
        <f>P239/RES_summary!P$19</f>
        <v>6.475803816676974</v>
      </c>
      <c r="Q302" s="183">
        <f>Q239/RES_summary!Q$19</f>
        <v>6.2459689254435986</v>
      </c>
    </row>
    <row r="303" spans="1:17" ht="12" customHeight="1" x14ac:dyDescent="0.25">
      <c r="A303" s="167" t="s">
        <v>143</v>
      </c>
      <c r="B303" s="183">
        <f>B240/RES_summary!B$19</f>
        <v>0</v>
      </c>
      <c r="C303" s="183">
        <f>C240/RES_summary!C$19</f>
        <v>0</v>
      </c>
      <c r="D303" s="183">
        <f>D240/RES_summary!D$19</f>
        <v>0</v>
      </c>
      <c r="E303" s="183">
        <f>E240/RES_summary!E$19</f>
        <v>0</v>
      </c>
      <c r="F303" s="183">
        <f>F240/RES_summary!F$19</f>
        <v>0</v>
      </c>
      <c r="G303" s="183">
        <f>G240/RES_summary!G$19</f>
        <v>0</v>
      </c>
      <c r="H303" s="183">
        <f>H240/RES_summary!H$19</f>
        <v>0</v>
      </c>
      <c r="I303" s="183">
        <f>I240/RES_summary!I$19</f>
        <v>0</v>
      </c>
      <c r="J303" s="183">
        <f>J240/RES_summary!J$19</f>
        <v>0</v>
      </c>
      <c r="K303" s="183">
        <f>K240/RES_summary!K$19</f>
        <v>0</v>
      </c>
      <c r="L303" s="183">
        <f>L240/RES_summary!L$19</f>
        <v>4.193047904106419</v>
      </c>
      <c r="M303" s="183">
        <f>M240/RES_summary!M$19</f>
        <v>4.3021852739529489</v>
      </c>
      <c r="N303" s="183">
        <f>N240/RES_summary!N$19</f>
        <v>4.1019532902759952</v>
      </c>
      <c r="O303" s="183">
        <f>O240/RES_summary!O$19</f>
        <v>3.9870782954527053</v>
      </c>
      <c r="P303" s="183">
        <f>P240/RES_summary!P$19</f>
        <v>3.8854822900061841</v>
      </c>
      <c r="Q303" s="183">
        <f>Q240/RES_summary!Q$19</f>
        <v>3.7475813552661701</v>
      </c>
    </row>
    <row r="304" spans="1:17" ht="12" customHeight="1" x14ac:dyDescent="0.25">
      <c r="A304" s="166" t="s">
        <v>57</v>
      </c>
      <c r="B304" s="182">
        <f>B241/RES_summary!B$19</f>
        <v>0</v>
      </c>
      <c r="C304" s="182">
        <f>C241/RES_summary!C$19</f>
        <v>0</v>
      </c>
      <c r="D304" s="182">
        <f>D241/RES_summary!D$19</f>
        <v>0</v>
      </c>
      <c r="E304" s="182">
        <f>E241/RES_summary!E$19</f>
        <v>0</v>
      </c>
      <c r="F304" s="182">
        <f>F241/RES_summary!F$19</f>
        <v>0</v>
      </c>
      <c r="G304" s="182">
        <f>G241/RES_summary!G$19</f>
        <v>0</v>
      </c>
      <c r="H304" s="182">
        <f>H241/RES_summary!H$19</f>
        <v>0</v>
      </c>
      <c r="I304" s="182">
        <f>I241/RES_summary!I$19</f>
        <v>0</v>
      </c>
      <c r="J304" s="182">
        <f>J241/RES_summary!J$19</f>
        <v>0</v>
      </c>
      <c r="K304" s="182">
        <f>K241/RES_summary!K$19</f>
        <v>0</v>
      </c>
      <c r="L304" s="182">
        <f>L241/RES_summary!L$19</f>
        <v>4.193047904106419</v>
      </c>
      <c r="M304" s="182">
        <f>M241/RES_summary!M$19</f>
        <v>4.3021852739529489</v>
      </c>
      <c r="N304" s="182">
        <f>N241/RES_summary!N$19</f>
        <v>4.1019532902759952</v>
      </c>
      <c r="O304" s="182">
        <f>O241/RES_summary!O$19</f>
        <v>3.9870782954527053</v>
      </c>
      <c r="P304" s="182">
        <f>P241/RES_summary!P$19</f>
        <v>3.8854822900061841</v>
      </c>
      <c r="Q304" s="182">
        <f>Q241/RES_summary!Q$19</f>
        <v>3.7475813552661701</v>
      </c>
    </row>
    <row r="305" spans="1:17" ht="12" customHeight="1" x14ac:dyDescent="0.25">
      <c r="A305" s="147" t="s">
        <v>59</v>
      </c>
      <c r="B305" s="181">
        <f>B242/RES_summary!B$19</f>
        <v>0</v>
      </c>
      <c r="C305" s="181">
        <f>C242/RES_summary!C$19</f>
        <v>0</v>
      </c>
      <c r="D305" s="181">
        <f>D242/RES_summary!D$19</f>
        <v>0</v>
      </c>
      <c r="E305" s="181">
        <f>E242/RES_summary!E$19</f>
        <v>0</v>
      </c>
      <c r="F305" s="181">
        <f>F242/RES_summary!F$19</f>
        <v>0</v>
      </c>
      <c r="G305" s="181">
        <f>G242/RES_summary!G$19</f>
        <v>0</v>
      </c>
      <c r="H305" s="181">
        <f>H242/RES_summary!H$19</f>
        <v>0</v>
      </c>
      <c r="I305" s="181">
        <f>I242/RES_summary!I$19</f>
        <v>0</v>
      </c>
      <c r="J305" s="181">
        <f>J242/RES_summary!J$19</f>
        <v>0</v>
      </c>
      <c r="K305" s="181">
        <f>K242/RES_summary!K$19</f>
        <v>0</v>
      </c>
      <c r="L305" s="181">
        <f>L242/RES_summary!L$19</f>
        <v>0</v>
      </c>
      <c r="M305" s="181">
        <f>M242/RES_summary!M$19</f>
        <v>0</v>
      </c>
      <c r="N305" s="181">
        <f>N242/RES_summary!N$19</f>
        <v>0</v>
      </c>
      <c r="O305" s="181">
        <f>O242/RES_summary!O$19</f>
        <v>0</v>
      </c>
      <c r="P305" s="181">
        <f>P242/RES_summary!P$19</f>
        <v>0</v>
      </c>
      <c r="Q305" s="181">
        <f>Q242/RES_summary!Q$19</f>
        <v>0</v>
      </c>
    </row>
    <row r="306" spans="1:17" ht="12" customHeight="1" x14ac:dyDescent="0.25">
      <c r="A306" s="163" t="s">
        <v>142</v>
      </c>
      <c r="B306" s="180">
        <f>B243/RES_summary!B$19</f>
        <v>0</v>
      </c>
      <c r="C306" s="180">
        <f>C243/RES_summary!C$19</f>
        <v>0</v>
      </c>
      <c r="D306" s="180">
        <f>D243/RES_summary!D$19</f>
        <v>0</v>
      </c>
      <c r="E306" s="180">
        <f>E243/RES_summary!E$19</f>
        <v>0</v>
      </c>
      <c r="F306" s="180">
        <f>F243/RES_summary!F$19</f>
        <v>0</v>
      </c>
      <c r="G306" s="180">
        <f>G243/RES_summary!G$19</f>
        <v>0</v>
      </c>
      <c r="H306" s="180">
        <f>H243/RES_summary!H$19</f>
        <v>0</v>
      </c>
      <c r="I306" s="180">
        <f>I243/RES_summary!I$19</f>
        <v>0</v>
      </c>
      <c r="J306" s="180">
        <f>J243/RES_summary!J$19</f>
        <v>0</v>
      </c>
      <c r="K306" s="180">
        <f>K243/RES_summary!K$19</f>
        <v>0</v>
      </c>
      <c r="L306" s="180">
        <f>L243/RES_summary!L$19</f>
        <v>0</v>
      </c>
      <c r="M306" s="180">
        <f>M243/RES_summary!M$19</f>
        <v>0</v>
      </c>
      <c r="N306" s="180">
        <f>N243/RES_summary!N$19</f>
        <v>0</v>
      </c>
      <c r="O306" s="180">
        <f>O243/RES_summary!O$19</f>
        <v>0</v>
      </c>
      <c r="P306" s="180">
        <f>P243/RES_summary!P$19</f>
        <v>0</v>
      </c>
      <c r="Q306" s="180">
        <f>Q243/RES_summary!Q$19</f>
        <v>0</v>
      </c>
    </row>
    <row r="307" spans="1:17" ht="12" customHeight="1" x14ac:dyDescent="0.25">
      <c r="A307" s="161" t="s">
        <v>141</v>
      </c>
      <c r="B307" s="179">
        <f>B244/RES_summary!B$19</f>
        <v>0</v>
      </c>
      <c r="C307" s="179">
        <f>C244/RES_summary!C$19</f>
        <v>0</v>
      </c>
      <c r="D307" s="179">
        <f>D244/RES_summary!D$19</f>
        <v>0</v>
      </c>
      <c r="E307" s="179">
        <f>E244/RES_summary!E$19</f>
        <v>0</v>
      </c>
      <c r="F307" s="179">
        <f>F244/RES_summary!F$19</f>
        <v>0</v>
      </c>
      <c r="G307" s="179">
        <f>G244/RES_summary!G$19</f>
        <v>0</v>
      </c>
      <c r="H307" s="179">
        <f>H244/RES_summary!H$19</f>
        <v>0</v>
      </c>
      <c r="I307" s="179">
        <f>I244/RES_summary!I$19</f>
        <v>0</v>
      </c>
      <c r="J307" s="179">
        <f>J244/RES_summary!J$19</f>
        <v>0</v>
      </c>
      <c r="K307" s="179">
        <f>K244/RES_summary!K$19</f>
        <v>0</v>
      </c>
      <c r="L307" s="179">
        <f>L244/RES_summary!L$19</f>
        <v>0</v>
      </c>
      <c r="M307" s="179">
        <f>M244/RES_summary!M$19</f>
        <v>0</v>
      </c>
      <c r="N307" s="179">
        <f>N244/RES_summary!N$19</f>
        <v>0</v>
      </c>
      <c r="O307" s="179">
        <f>O244/RES_summary!O$19</f>
        <v>0</v>
      </c>
      <c r="P307" s="179">
        <f>P244/RES_summary!P$19</f>
        <v>0</v>
      </c>
      <c r="Q307" s="179">
        <f>Q244/RES_summary!Q$19</f>
        <v>0</v>
      </c>
    </row>
    <row r="308" spans="1:17" ht="12" customHeight="1" x14ac:dyDescent="0.25">
      <c r="A308" s="148" t="s">
        <v>60</v>
      </c>
      <c r="B308" s="177">
        <f>B245/RES_summary!B$19</f>
        <v>0</v>
      </c>
      <c r="C308" s="177">
        <f>C245/RES_summary!C$19</f>
        <v>0</v>
      </c>
      <c r="D308" s="177">
        <f>D245/RES_summary!D$19</f>
        <v>0</v>
      </c>
      <c r="E308" s="177">
        <f>E245/RES_summary!E$19</f>
        <v>0</v>
      </c>
      <c r="F308" s="177">
        <f>F245/RES_summary!F$19</f>
        <v>0</v>
      </c>
      <c r="G308" s="177">
        <f>G245/RES_summary!G$19</f>
        <v>0</v>
      </c>
      <c r="H308" s="177">
        <f>H245/RES_summary!H$19</f>
        <v>0</v>
      </c>
      <c r="I308" s="177">
        <f>I245/RES_summary!I$19</f>
        <v>0</v>
      </c>
      <c r="J308" s="177">
        <f>J245/RES_summary!J$19</f>
        <v>0</v>
      </c>
      <c r="K308" s="177">
        <f>K245/RES_summary!K$19</f>
        <v>0</v>
      </c>
      <c r="L308" s="177">
        <f>L245/RES_summary!L$19</f>
        <v>0</v>
      </c>
      <c r="M308" s="177">
        <f>M245/RES_summary!M$19</f>
        <v>0</v>
      </c>
      <c r="N308" s="177">
        <f>N245/RES_summary!N$19</f>
        <v>0</v>
      </c>
      <c r="O308" s="177">
        <f>O245/RES_summary!O$19</f>
        <v>0</v>
      </c>
      <c r="P308" s="177">
        <f>P245/RES_summary!P$19</f>
        <v>0</v>
      </c>
      <c r="Q308" s="177">
        <f>Q245/RES_summary!Q$19</f>
        <v>0</v>
      </c>
    </row>
    <row r="309" spans="1:17" ht="12" customHeight="1" x14ac:dyDescent="0.25">
      <c r="A309" s="148" t="s">
        <v>59</v>
      </c>
      <c r="B309" s="177">
        <f>B246/RES_summary!B$19</f>
        <v>0</v>
      </c>
      <c r="C309" s="177">
        <f>C246/RES_summary!C$19</f>
        <v>0</v>
      </c>
      <c r="D309" s="177">
        <f>D246/RES_summary!D$19</f>
        <v>0</v>
      </c>
      <c r="E309" s="177">
        <f>E246/RES_summary!E$19</f>
        <v>0</v>
      </c>
      <c r="F309" s="177">
        <f>F246/RES_summary!F$19</f>
        <v>0</v>
      </c>
      <c r="G309" s="177">
        <f>G246/RES_summary!G$19</f>
        <v>0</v>
      </c>
      <c r="H309" s="177">
        <f>H246/RES_summary!H$19</f>
        <v>0</v>
      </c>
      <c r="I309" s="177">
        <f>I246/RES_summary!I$19</f>
        <v>0</v>
      </c>
      <c r="J309" s="177">
        <f>J246/RES_summary!J$19</f>
        <v>0</v>
      </c>
      <c r="K309" s="177">
        <f>K246/RES_summary!K$19</f>
        <v>0</v>
      </c>
      <c r="L309" s="177">
        <f>L246/RES_summary!L$19</f>
        <v>0</v>
      </c>
      <c r="M309" s="177">
        <f>M246/RES_summary!M$19</f>
        <v>0</v>
      </c>
      <c r="N309" s="177">
        <f>N246/RES_summary!N$19</f>
        <v>0</v>
      </c>
      <c r="O309" s="177">
        <f>O246/RES_summary!O$19</f>
        <v>0</v>
      </c>
      <c r="P309" s="177">
        <f>P246/RES_summary!P$19</f>
        <v>0</v>
      </c>
      <c r="Q309" s="177">
        <f>Q246/RES_summary!Q$19</f>
        <v>0</v>
      </c>
    </row>
    <row r="310" spans="1:17" ht="12" customHeight="1" x14ac:dyDescent="0.25">
      <c r="A310" s="158" t="s">
        <v>62</v>
      </c>
      <c r="B310" s="178">
        <f>B247/RES_summary!B$19</f>
        <v>1.9694622047042338</v>
      </c>
      <c r="C310" s="178">
        <f>C247/RES_summary!C$19</f>
        <v>1.433525073776019</v>
      </c>
      <c r="D310" s="178">
        <f>D247/RES_summary!D$19</f>
        <v>2.0704547008133241</v>
      </c>
      <c r="E310" s="178">
        <f>E247/RES_summary!E$19</f>
        <v>2.2223408093145953</v>
      </c>
      <c r="F310" s="178">
        <f>F247/RES_summary!F$19</f>
        <v>2.0654698661291735</v>
      </c>
      <c r="G310" s="178">
        <f>G247/RES_summary!G$19</f>
        <v>2.1310660266235386</v>
      </c>
      <c r="H310" s="178">
        <f>H247/RES_summary!H$19</f>
        <v>2.1450870330134539</v>
      </c>
      <c r="I310" s="178">
        <f>I247/RES_summary!I$19</f>
        <v>2.0991395385617171</v>
      </c>
      <c r="J310" s="178">
        <f>J247/RES_summary!J$19</f>
        <v>1.9732953078418591</v>
      </c>
      <c r="K310" s="178">
        <f>K247/RES_summary!K$19</f>
        <v>1.7802932586991544</v>
      </c>
      <c r="L310" s="178">
        <f>L247/RES_summary!L$19</f>
        <v>1.8879788050697321</v>
      </c>
      <c r="M310" s="178">
        <f>M247/RES_summary!M$19</f>
        <v>1.6516581819391345</v>
      </c>
      <c r="N310" s="178">
        <f>N247/RES_summary!N$19</f>
        <v>1.5227264404337935</v>
      </c>
      <c r="O310" s="178">
        <f>O247/RES_summary!O$19</f>
        <v>1.3752767832895174</v>
      </c>
      <c r="P310" s="178">
        <f>P247/RES_summary!P$19</f>
        <v>1.1621815940523805</v>
      </c>
      <c r="Q310" s="178">
        <f>Q247/RES_summary!Q$19</f>
        <v>1.3214910371989954</v>
      </c>
    </row>
    <row r="311" spans="1:17" ht="12" customHeight="1" x14ac:dyDescent="0.25">
      <c r="A311" s="23" t="s">
        <v>58</v>
      </c>
      <c r="B311" s="177">
        <f>B248/RES_summary!B$19</f>
        <v>14.500947757384088</v>
      </c>
      <c r="C311" s="177">
        <f>C248/RES_summary!C$19</f>
        <v>10.065127442482428</v>
      </c>
      <c r="D311" s="177">
        <f>D248/RES_summary!D$19</f>
        <v>12.185287180245183</v>
      </c>
      <c r="E311" s="177">
        <f>E248/RES_summary!E$19</f>
        <v>12.105343899339376</v>
      </c>
      <c r="F311" s="177">
        <f>F248/RES_summary!F$19</f>
        <v>12.028216236577636</v>
      </c>
      <c r="G311" s="177">
        <f>G248/RES_summary!G$19</f>
        <v>11.921866987734347</v>
      </c>
      <c r="H311" s="177">
        <f>H248/RES_summary!H$19</f>
        <v>11.886598340316731</v>
      </c>
      <c r="I311" s="177">
        <f>I248/RES_summary!I$19</f>
        <v>11.727878880481526</v>
      </c>
      <c r="J311" s="177">
        <f>J248/RES_summary!J$19</f>
        <v>11.578488880203382</v>
      </c>
      <c r="K311" s="177">
        <f>K248/RES_summary!K$19</f>
        <v>9.1012198101220427</v>
      </c>
      <c r="L311" s="177">
        <f>L248/RES_summary!L$19</f>
        <v>11.700009720841521</v>
      </c>
      <c r="M311" s="177">
        <f>M248/RES_summary!M$19</f>
        <v>11.222836674860041</v>
      </c>
      <c r="N311" s="177">
        <f>N248/RES_summary!N$19</f>
        <v>10.918688734321268</v>
      </c>
      <c r="O311" s="177">
        <f>O248/RES_summary!O$19</f>
        <v>10.628693097589867</v>
      </c>
      <c r="P311" s="177">
        <f>P248/RES_summary!P$19</f>
        <v>10.237853590141695</v>
      </c>
      <c r="Q311" s="177">
        <f>Q248/RES_summary!Q$19</f>
        <v>9.9772029807187614</v>
      </c>
    </row>
    <row r="312" spans="1:17" ht="12" customHeight="1" x14ac:dyDescent="0.25">
      <c r="A312" s="23" t="s">
        <v>57</v>
      </c>
      <c r="B312" s="177">
        <f>B249/RES_summary!B$19</f>
        <v>6.0680396669925214</v>
      </c>
      <c r="C312" s="177">
        <f>C249/RES_summary!C$19</f>
        <v>6.0819199847475245</v>
      </c>
      <c r="D312" s="177">
        <f>D249/RES_summary!D$19</f>
        <v>6.0371302263956608</v>
      </c>
      <c r="E312" s="177">
        <f>E249/RES_summary!E$19</f>
        <v>6.0338547779152982</v>
      </c>
      <c r="F312" s="177">
        <f>F249/RES_summary!F$19</f>
        <v>6.0317243509519161</v>
      </c>
      <c r="G312" s="177">
        <f>G249/RES_summary!G$19</f>
        <v>5.9565314340629891</v>
      </c>
      <c r="H312" s="177">
        <f>H249/RES_summary!H$19</f>
        <v>6.3342750857745296</v>
      </c>
      <c r="I312" s="177">
        <f>I249/RES_summary!I$19</f>
        <v>5.9311450217717034</v>
      </c>
      <c r="J312" s="177">
        <f>J249/RES_summary!J$19</f>
        <v>5.5867774881777876</v>
      </c>
      <c r="K312" s="177">
        <f>K249/RES_summary!K$19</f>
        <v>6.4865787174839511</v>
      </c>
      <c r="L312" s="177">
        <f>L249/RES_summary!L$19</f>
        <v>5.0379996611114706</v>
      </c>
      <c r="M312" s="177">
        <f>M249/RES_summary!M$19</f>
        <v>6.2627638729990602</v>
      </c>
      <c r="N312" s="177">
        <f>N249/RES_summary!N$19</f>
        <v>5.4752199184001444</v>
      </c>
      <c r="O312" s="177">
        <f>O249/RES_summary!O$19</f>
        <v>5.4320640458750686</v>
      </c>
      <c r="P312" s="177">
        <f>P249/RES_summary!P$19</f>
        <v>4.9956363832945758</v>
      </c>
      <c r="Q312" s="177">
        <f>Q249/RES_summary!Q$19</f>
        <v>4.920329570729491</v>
      </c>
    </row>
    <row r="313" spans="1:17" ht="12" customHeight="1" x14ac:dyDescent="0.25">
      <c r="A313" s="29" t="s">
        <v>140</v>
      </c>
      <c r="B313" s="176">
        <f>B250/RES_summary!B$19</f>
        <v>0</v>
      </c>
      <c r="C313" s="176">
        <f>C250/RES_summary!C$19</f>
        <v>0</v>
      </c>
      <c r="D313" s="176">
        <f>D250/RES_summary!D$19</f>
        <v>0</v>
      </c>
      <c r="E313" s="176">
        <f>E250/RES_summary!E$19</f>
        <v>0</v>
      </c>
      <c r="F313" s="176">
        <f>F250/RES_summary!F$19</f>
        <v>0</v>
      </c>
      <c r="G313" s="176">
        <f>G250/RES_summary!G$19</f>
        <v>0</v>
      </c>
      <c r="H313" s="176">
        <f>H250/RES_summary!H$19</f>
        <v>0</v>
      </c>
      <c r="I313" s="176">
        <f>I250/RES_summary!I$19</f>
        <v>0</v>
      </c>
      <c r="J313" s="176">
        <f>J250/RES_summary!J$19</f>
        <v>0</v>
      </c>
      <c r="K313" s="176">
        <f>K250/RES_summary!K$19</f>
        <v>0</v>
      </c>
      <c r="L313" s="176">
        <f>L250/RES_summary!L$19</f>
        <v>0</v>
      </c>
      <c r="M313" s="176">
        <f>M250/RES_summary!M$19</f>
        <v>0</v>
      </c>
      <c r="N313" s="176">
        <f>N250/RES_summary!N$19</f>
        <v>0</v>
      </c>
      <c r="O313" s="176">
        <f>O250/RES_summary!O$19</f>
        <v>0</v>
      </c>
      <c r="P313" s="176">
        <f>P250/RES_summary!P$19</f>
        <v>0</v>
      </c>
      <c r="Q313" s="176">
        <f>Q250/RES_summary!Q$19</f>
        <v>0</v>
      </c>
    </row>
    <row r="315" spans="1:17" s="28" customFormat="1" ht="12" customHeight="1" x14ac:dyDescent="0.25">
      <c r="A315" s="187" t="s">
        <v>194</v>
      </c>
      <c r="B315" s="186"/>
      <c r="C315" s="185"/>
      <c r="D315" s="185"/>
      <c r="E315" s="185"/>
      <c r="F315" s="185"/>
      <c r="G315" s="185"/>
      <c r="H315" s="185"/>
      <c r="I315" s="185"/>
      <c r="J315" s="185"/>
      <c r="K315" s="185"/>
      <c r="L315" s="185"/>
      <c r="M315" s="185"/>
      <c r="N315" s="185"/>
      <c r="O315" s="185"/>
      <c r="P315" s="185"/>
      <c r="Q315" s="185"/>
    </row>
    <row r="317" spans="1:17" ht="12" customHeight="1" x14ac:dyDescent="0.25">
      <c r="A317" s="152" t="s">
        <v>193</v>
      </c>
      <c r="B317" s="168"/>
      <c r="C317" s="168">
        <f>SUM(C318,C321,C323,C333)</f>
        <v>6.5609604508847781</v>
      </c>
      <c r="D317" s="168">
        <f t="shared" ref="D317:Q317" si="74">SUM(D318,D321,D323,D333)</f>
        <v>12.715417209474822</v>
      </c>
      <c r="E317" s="168">
        <f t="shared" si="74"/>
        <v>20.338198218612995</v>
      </c>
      <c r="F317" s="168">
        <f t="shared" si="74"/>
        <v>0</v>
      </c>
      <c r="G317" s="168">
        <f t="shared" si="74"/>
        <v>0</v>
      </c>
      <c r="H317" s="168">
        <f t="shared" si="74"/>
        <v>6.1173515469539135</v>
      </c>
      <c r="I317" s="168">
        <f t="shared" si="74"/>
        <v>0</v>
      </c>
      <c r="J317" s="168">
        <f t="shared" si="74"/>
        <v>0</v>
      </c>
      <c r="K317" s="168">
        <f t="shared" si="74"/>
        <v>0</v>
      </c>
      <c r="L317" s="168">
        <f t="shared" si="74"/>
        <v>23.780190621513853</v>
      </c>
      <c r="M317" s="168">
        <f t="shared" si="74"/>
        <v>39.524360710640167</v>
      </c>
      <c r="N317" s="168">
        <f t="shared" si="74"/>
        <v>21.654676586465879</v>
      </c>
      <c r="O317" s="168">
        <f t="shared" si="74"/>
        <v>0</v>
      </c>
      <c r="P317" s="168">
        <f t="shared" si="74"/>
        <v>0</v>
      </c>
      <c r="Q317" s="168">
        <f t="shared" si="74"/>
        <v>0</v>
      </c>
    </row>
    <row r="318" spans="1:17" ht="12" customHeight="1" x14ac:dyDescent="0.25">
      <c r="A318" s="158" t="s">
        <v>65</v>
      </c>
      <c r="B318" s="157"/>
      <c r="C318" s="157">
        <f>SUM(C319:C320)</f>
        <v>3.7970486012417206</v>
      </c>
      <c r="D318" s="157">
        <f t="shared" ref="D318:Q318" si="75">SUM(D319:D320)</f>
        <v>8.1737293435160083</v>
      </c>
      <c r="E318" s="157">
        <f t="shared" si="75"/>
        <v>14.597584175503354</v>
      </c>
      <c r="F318" s="157">
        <f t="shared" si="75"/>
        <v>0</v>
      </c>
      <c r="G318" s="157">
        <f t="shared" si="75"/>
        <v>0</v>
      </c>
      <c r="H318" s="157">
        <f t="shared" si="75"/>
        <v>4.0856944626483047</v>
      </c>
      <c r="I318" s="157">
        <f t="shared" si="75"/>
        <v>0</v>
      </c>
      <c r="J318" s="157">
        <f t="shared" si="75"/>
        <v>0</v>
      </c>
      <c r="K318" s="157">
        <f t="shared" si="75"/>
        <v>0</v>
      </c>
      <c r="L318" s="157">
        <f t="shared" si="75"/>
        <v>15.961465090510911</v>
      </c>
      <c r="M318" s="157">
        <f t="shared" si="75"/>
        <v>27.672438703087462</v>
      </c>
      <c r="N318" s="157">
        <f t="shared" si="75"/>
        <v>15.498673402412004</v>
      </c>
      <c r="O318" s="157">
        <f t="shared" si="75"/>
        <v>0</v>
      </c>
      <c r="P318" s="157">
        <f t="shared" si="75"/>
        <v>0</v>
      </c>
      <c r="Q318" s="157">
        <f t="shared" si="75"/>
        <v>0</v>
      </c>
    </row>
    <row r="319" spans="1:17" ht="12" customHeight="1" x14ac:dyDescent="0.25">
      <c r="A319" s="23" t="s">
        <v>58</v>
      </c>
      <c r="B319" s="156"/>
      <c r="C319" s="156">
        <f>RES_hhdet_in_fec!C$5</f>
        <v>3.7633199358537079</v>
      </c>
      <c r="D319" s="156">
        <f>RES_hhdet_in_fec!D$5</f>
        <v>8.1514651092269226</v>
      </c>
      <c r="E319" s="156">
        <f>RES_hhdet_in_fec!E$5</f>
        <v>14.558674456641649</v>
      </c>
      <c r="F319" s="156">
        <f>RES_hhdet_in_fec!F$5</f>
        <v>0</v>
      </c>
      <c r="G319" s="156">
        <f>RES_hhdet_in_fec!G$5</f>
        <v>0</v>
      </c>
      <c r="H319" s="156">
        <f>RES_hhdet_in_fec!H$5</f>
        <v>4.0687529163474982</v>
      </c>
      <c r="I319" s="156">
        <f>RES_hhdet_in_fec!I$5</f>
        <v>0</v>
      </c>
      <c r="J319" s="156">
        <f>RES_hhdet_in_fec!J$5</f>
        <v>0</v>
      </c>
      <c r="K319" s="156">
        <f>RES_hhdet_in_fec!K$5</f>
        <v>0</v>
      </c>
      <c r="L319" s="156">
        <f>RES_hhdet_in_fec!L$5</f>
        <v>15.795791990640861</v>
      </c>
      <c r="M319" s="156">
        <f>RES_hhdet_in_fec!M$5</f>
        <v>27.361876680541805</v>
      </c>
      <c r="N319" s="156">
        <f>RES_hhdet_in_fec!N$5</f>
        <v>15.383649064242505</v>
      </c>
      <c r="O319" s="156">
        <f>RES_hhdet_in_fec!O$5</f>
        <v>0</v>
      </c>
      <c r="P319" s="156">
        <f>RES_hhdet_in_fec!P$5</f>
        <v>0</v>
      </c>
      <c r="Q319" s="156">
        <f>RES_hhdet_in_fec!Q$5</f>
        <v>0</v>
      </c>
    </row>
    <row r="320" spans="1:17" ht="12" customHeight="1" x14ac:dyDescent="0.25">
      <c r="A320" s="23" t="s">
        <v>60</v>
      </c>
      <c r="B320" s="156"/>
      <c r="C320" s="156">
        <f>RES_hhdet_in_fec!C$6</f>
        <v>3.3728665388012793E-2</v>
      </c>
      <c r="D320" s="156">
        <f>RES_hhdet_in_fec!D$6</f>
        <v>2.2264234289085232E-2</v>
      </c>
      <c r="E320" s="156">
        <f>RES_hhdet_in_fec!E$6</f>
        <v>3.8909718861704634E-2</v>
      </c>
      <c r="F320" s="156">
        <f>RES_hhdet_in_fec!F$6</f>
        <v>0</v>
      </c>
      <c r="G320" s="156">
        <f>RES_hhdet_in_fec!G$6</f>
        <v>0</v>
      </c>
      <c r="H320" s="156">
        <f>RES_hhdet_in_fec!H$6</f>
        <v>1.6941546300806555E-2</v>
      </c>
      <c r="I320" s="156">
        <f>RES_hhdet_in_fec!I$6</f>
        <v>0</v>
      </c>
      <c r="J320" s="156">
        <f>RES_hhdet_in_fec!J$6</f>
        <v>0</v>
      </c>
      <c r="K320" s="156">
        <f>RES_hhdet_in_fec!K$6</f>
        <v>0</v>
      </c>
      <c r="L320" s="156">
        <f>RES_hhdet_in_fec!L$6</f>
        <v>0.16567309987004977</v>
      </c>
      <c r="M320" s="156">
        <f>RES_hhdet_in_fec!M$6</f>
        <v>0.31056202254565568</v>
      </c>
      <c r="N320" s="156">
        <f>RES_hhdet_in_fec!N$6</f>
        <v>0.1150243381695002</v>
      </c>
      <c r="O320" s="156">
        <f>RES_hhdet_in_fec!O$6</f>
        <v>0</v>
      </c>
      <c r="P320" s="156">
        <f>RES_hhdet_in_fec!P$6</f>
        <v>0</v>
      </c>
      <c r="Q320" s="156">
        <f>RES_hhdet_in_fec!Q$6</f>
        <v>0</v>
      </c>
    </row>
    <row r="321" spans="1:17" ht="12" customHeight="1" x14ac:dyDescent="0.25">
      <c r="A321" s="158" t="s">
        <v>112</v>
      </c>
      <c r="B321" s="157"/>
      <c r="C321" s="157">
        <f>C322</f>
        <v>1.2443027280451047E-2</v>
      </c>
      <c r="D321" s="157">
        <f t="shared" ref="D321:Q321" si="76">D322</f>
        <v>1.6222853501500576E-2</v>
      </c>
      <c r="E321" s="157">
        <f t="shared" si="76"/>
        <v>3.5972569733967341E-2</v>
      </c>
      <c r="F321" s="157">
        <f t="shared" si="76"/>
        <v>0</v>
      </c>
      <c r="G321" s="157">
        <f t="shared" si="76"/>
        <v>0</v>
      </c>
      <c r="H321" s="157">
        <f t="shared" si="76"/>
        <v>0.10569783231844772</v>
      </c>
      <c r="I321" s="157">
        <f t="shared" si="76"/>
        <v>0</v>
      </c>
      <c r="J321" s="157">
        <f t="shared" si="76"/>
        <v>0</v>
      </c>
      <c r="K321" s="157">
        <f t="shared" si="76"/>
        <v>0</v>
      </c>
      <c r="L321" s="157">
        <f t="shared" si="76"/>
        <v>0.18037455468001298</v>
      </c>
      <c r="M321" s="157">
        <f t="shared" si="76"/>
        <v>0.1911110357270201</v>
      </c>
      <c r="N321" s="157">
        <f t="shared" si="76"/>
        <v>8.5857687694436788E-2</v>
      </c>
      <c r="O321" s="157">
        <f t="shared" si="76"/>
        <v>0</v>
      </c>
      <c r="P321" s="157">
        <f t="shared" si="76"/>
        <v>0</v>
      </c>
      <c r="Q321" s="157">
        <f t="shared" si="76"/>
        <v>0</v>
      </c>
    </row>
    <row r="322" spans="1:17" ht="12" customHeight="1" x14ac:dyDescent="0.25">
      <c r="A322" s="23" t="s">
        <v>60</v>
      </c>
      <c r="B322" s="156"/>
      <c r="C322" s="156">
        <f>RES_hhdet_in_fec!C$8</f>
        <v>1.2443027280451047E-2</v>
      </c>
      <c r="D322" s="156">
        <f>RES_hhdet_in_fec!D$8</f>
        <v>1.6222853501500576E-2</v>
      </c>
      <c r="E322" s="156">
        <f>RES_hhdet_in_fec!E$8</f>
        <v>3.5972569733967341E-2</v>
      </c>
      <c r="F322" s="156">
        <f>RES_hhdet_in_fec!F$8</f>
        <v>0</v>
      </c>
      <c r="G322" s="156">
        <f>RES_hhdet_in_fec!G$8</f>
        <v>0</v>
      </c>
      <c r="H322" s="156">
        <f>RES_hhdet_in_fec!H$8</f>
        <v>0.10569783231844772</v>
      </c>
      <c r="I322" s="156">
        <f>RES_hhdet_in_fec!I$8</f>
        <v>0</v>
      </c>
      <c r="J322" s="156">
        <f>RES_hhdet_in_fec!J$8</f>
        <v>0</v>
      </c>
      <c r="K322" s="156">
        <f>RES_hhdet_in_fec!K$8</f>
        <v>0</v>
      </c>
      <c r="L322" s="156">
        <f>RES_hhdet_in_fec!L$8</f>
        <v>0.18037455468001298</v>
      </c>
      <c r="M322" s="156">
        <f>RES_hhdet_in_fec!M$8</f>
        <v>0.1911110357270201</v>
      </c>
      <c r="N322" s="156">
        <f>RES_hhdet_in_fec!N$8</f>
        <v>8.5857687694436788E-2</v>
      </c>
      <c r="O322" s="156">
        <f>RES_hhdet_in_fec!O$8</f>
        <v>0</v>
      </c>
      <c r="P322" s="156">
        <f>RES_hhdet_in_fec!P$8</f>
        <v>0</v>
      </c>
      <c r="Q322" s="156">
        <f>RES_hhdet_in_fec!Q$8</f>
        <v>0</v>
      </c>
    </row>
    <row r="323" spans="1:17" ht="12" customHeight="1" x14ac:dyDescent="0.25">
      <c r="A323" s="158" t="s">
        <v>63</v>
      </c>
      <c r="B323" s="157"/>
      <c r="C323" s="157">
        <f>SUM(C324:C326,C329:C330)</f>
        <v>1.6444648768204471</v>
      </c>
      <c r="D323" s="157">
        <f t="shared" ref="D323:Q323" si="77">SUM(D324:D326,D329:D330)</f>
        <v>2.5740419717122771</v>
      </c>
      <c r="E323" s="157">
        <f t="shared" si="77"/>
        <v>3.4471849943723156</v>
      </c>
      <c r="F323" s="157">
        <f t="shared" si="77"/>
        <v>0</v>
      </c>
      <c r="G323" s="157">
        <f t="shared" si="77"/>
        <v>0</v>
      </c>
      <c r="H323" s="157">
        <f t="shared" si="77"/>
        <v>1.1503960832733355</v>
      </c>
      <c r="I323" s="157">
        <f t="shared" si="77"/>
        <v>0</v>
      </c>
      <c r="J323" s="157">
        <f t="shared" si="77"/>
        <v>0</v>
      </c>
      <c r="K323" s="157">
        <f t="shared" si="77"/>
        <v>0</v>
      </c>
      <c r="L323" s="157">
        <f t="shared" si="77"/>
        <v>4.4291203830650696</v>
      </c>
      <c r="M323" s="157">
        <f t="shared" si="77"/>
        <v>6.8665989194407802</v>
      </c>
      <c r="N323" s="157">
        <f t="shared" si="77"/>
        <v>3.7965660571711433</v>
      </c>
      <c r="O323" s="157">
        <f t="shared" si="77"/>
        <v>0</v>
      </c>
      <c r="P323" s="157">
        <f t="shared" si="77"/>
        <v>0</v>
      </c>
      <c r="Q323" s="157">
        <f t="shared" si="77"/>
        <v>0</v>
      </c>
    </row>
    <row r="324" spans="1:17" ht="12" customHeight="1" x14ac:dyDescent="0.25">
      <c r="A324" s="167" t="s">
        <v>171</v>
      </c>
      <c r="B324" s="132"/>
      <c r="C324" s="132">
        <f>RES_hhdet_in_fec!C$10</f>
        <v>0.25705844367361624</v>
      </c>
      <c r="D324" s="132">
        <f>RES_hhdet_in_fec!D$10</f>
        <v>1.6711650027930556</v>
      </c>
      <c r="E324" s="132">
        <f>RES_hhdet_in_fec!E$10</f>
        <v>0.52257769274216204</v>
      </c>
      <c r="F324" s="132">
        <f>RES_hhdet_in_fec!F$10</f>
        <v>0</v>
      </c>
      <c r="G324" s="132">
        <f>RES_hhdet_in_fec!G$10</f>
        <v>0</v>
      </c>
      <c r="H324" s="132">
        <f>RES_hhdet_in_fec!H$10</f>
        <v>0.15490454843295359</v>
      </c>
      <c r="I324" s="132">
        <f>RES_hhdet_in_fec!I$10</f>
        <v>0</v>
      </c>
      <c r="J324" s="132">
        <f>RES_hhdet_in_fec!J$10</f>
        <v>0</v>
      </c>
      <c r="K324" s="132">
        <f>RES_hhdet_in_fec!K$10</f>
        <v>0</v>
      </c>
      <c r="L324" s="132">
        <f>RES_hhdet_in_fec!L$10</f>
        <v>1.2349832735073392</v>
      </c>
      <c r="M324" s="132">
        <f>RES_hhdet_in_fec!M$10</f>
        <v>0.91478095640250989</v>
      </c>
      <c r="N324" s="132">
        <f>RES_hhdet_in_fec!N$10</f>
        <v>0.83493804259728999</v>
      </c>
      <c r="O324" s="132">
        <f>RES_hhdet_in_fec!O$10</f>
        <v>0</v>
      </c>
      <c r="P324" s="132">
        <f>RES_hhdet_in_fec!P$10</f>
        <v>0</v>
      </c>
      <c r="Q324" s="132">
        <f>RES_hhdet_in_fec!Q$10</f>
        <v>0</v>
      </c>
    </row>
    <row r="325" spans="1:17" ht="12" customHeight="1" x14ac:dyDescent="0.25">
      <c r="A325" s="167" t="s">
        <v>144</v>
      </c>
      <c r="B325" s="132"/>
      <c r="C325" s="132">
        <f>RES_hhdet_in_fec!C$11</f>
        <v>3.3865019999910317E-2</v>
      </c>
      <c r="D325" s="132">
        <f>RES_hhdet_in_fec!D$11</f>
        <v>7.8020588386356641E-3</v>
      </c>
      <c r="E325" s="132">
        <f>RES_hhdet_in_fec!E$11</f>
        <v>2.1523933178157904E-2</v>
      </c>
      <c r="F325" s="132">
        <f>RES_hhdet_in_fec!F$11</f>
        <v>0</v>
      </c>
      <c r="G325" s="132">
        <f>RES_hhdet_in_fec!G$11</f>
        <v>0</v>
      </c>
      <c r="H325" s="132">
        <f>RES_hhdet_in_fec!H$11</f>
        <v>2.0452273942487411E-2</v>
      </c>
      <c r="I325" s="132">
        <f>RES_hhdet_in_fec!I$11</f>
        <v>0</v>
      </c>
      <c r="J325" s="132">
        <f>RES_hhdet_in_fec!J$11</f>
        <v>0</v>
      </c>
      <c r="K325" s="132">
        <f>RES_hhdet_in_fec!K$11</f>
        <v>0</v>
      </c>
      <c r="L325" s="132">
        <f>RES_hhdet_in_fec!L$11</f>
        <v>0</v>
      </c>
      <c r="M325" s="132">
        <f>RES_hhdet_in_fec!M$11</f>
        <v>0</v>
      </c>
      <c r="N325" s="132">
        <f>RES_hhdet_in_fec!N$11</f>
        <v>0</v>
      </c>
      <c r="O325" s="132">
        <f>RES_hhdet_in_fec!O$11</f>
        <v>0</v>
      </c>
      <c r="P325" s="132">
        <f>RES_hhdet_in_fec!P$11</f>
        <v>0</v>
      </c>
      <c r="Q325" s="132">
        <f>RES_hhdet_in_fec!Q$11</f>
        <v>0</v>
      </c>
    </row>
    <row r="326" spans="1:17" ht="12" customHeight="1" x14ac:dyDescent="0.25">
      <c r="A326" s="167" t="s">
        <v>143</v>
      </c>
      <c r="B326" s="132"/>
      <c r="C326" s="132">
        <f>SUM(C327:C328)</f>
        <v>0</v>
      </c>
      <c r="D326" s="132">
        <f t="shared" ref="D326:Q326" si="78">SUM(D327:D328)</f>
        <v>0</v>
      </c>
      <c r="E326" s="132">
        <f t="shared" si="78"/>
        <v>0</v>
      </c>
      <c r="F326" s="132">
        <f t="shared" si="78"/>
        <v>0</v>
      </c>
      <c r="G326" s="132">
        <f t="shared" si="78"/>
        <v>0</v>
      </c>
      <c r="H326" s="132">
        <f t="shared" si="78"/>
        <v>0</v>
      </c>
      <c r="I326" s="132">
        <f t="shared" si="78"/>
        <v>0</v>
      </c>
      <c r="J326" s="132">
        <f t="shared" si="78"/>
        <v>0</v>
      </c>
      <c r="K326" s="132">
        <f t="shared" si="78"/>
        <v>0</v>
      </c>
      <c r="L326" s="132">
        <f t="shared" si="78"/>
        <v>9.4805945813613377E-3</v>
      </c>
      <c r="M326" s="132">
        <f t="shared" si="78"/>
        <v>0</v>
      </c>
      <c r="N326" s="132">
        <f t="shared" si="78"/>
        <v>0</v>
      </c>
      <c r="O326" s="132">
        <f t="shared" si="78"/>
        <v>0</v>
      </c>
      <c r="P326" s="132">
        <f t="shared" si="78"/>
        <v>0</v>
      </c>
      <c r="Q326" s="132">
        <f t="shared" si="78"/>
        <v>0</v>
      </c>
    </row>
    <row r="327" spans="1:17" ht="12" customHeight="1" x14ac:dyDescent="0.25">
      <c r="A327" s="166" t="s">
        <v>57</v>
      </c>
      <c r="B327" s="165"/>
      <c r="C327" s="165">
        <f>RES_hhdet_in_fec!C$13</f>
        <v>0</v>
      </c>
      <c r="D327" s="165">
        <f>RES_hhdet_in_fec!D$13</f>
        <v>0</v>
      </c>
      <c r="E327" s="165">
        <f>RES_hhdet_in_fec!E$13</f>
        <v>0</v>
      </c>
      <c r="F327" s="165">
        <f>RES_hhdet_in_fec!F$13</f>
        <v>0</v>
      </c>
      <c r="G327" s="165">
        <f>RES_hhdet_in_fec!G$13</f>
        <v>0</v>
      </c>
      <c r="H327" s="165">
        <f>RES_hhdet_in_fec!H$13</f>
        <v>0</v>
      </c>
      <c r="I327" s="165">
        <f>RES_hhdet_in_fec!I$13</f>
        <v>0</v>
      </c>
      <c r="J327" s="165">
        <f>RES_hhdet_in_fec!J$13</f>
        <v>0</v>
      </c>
      <c r="K327" s="165">
        <f>RES_hhdet_in_fec!K$13</f>
        <v>0</v>
      </c>
      <c r="L327" s="165">
        <f>RES_hhdet_in_fec!L$13</f>
        <v>7.1800685914523857E-3</v>
      </c>
      <c r="M327" s="165">
        <f>RES_hhdet_in_fec!M$13</f>
        <v>0</v>
      </c>
      <c r="N327" s="165">
        <f>RES_hhdet_in_fec!N$13</f>
        <v>0</v>
      </c>
      <c r="O327" s="165">
        <f>RES_hhdet_in_fec!O$13</f>
        <v>0</v>
      </c>
      <c r="P327" s="165">
        <f>RES_hhdet_in_fec!P$13</f>
        <v>0</v>
      </c>
      <c r="Q327" s="165">
        <f>RES_hhdet_in_fec!Q$13</f>
        <v>0</v>
      </c>
    </row>
    <row r="328" spans="1:17" ht="12" customHeight="1" x14ac:dyDescent="0.25">
      <c r="A328" s="147" t="s">
        <v>59</v>
      </c>
      <c r="B328" s="164"/>
      <c r="C328" s="164">
        <f>RES_hhdet_in_fec!C$14</f>
        <v>0</v>
      </c>
      <c r="D328" s="164">
        <f>RES_hhdet_in_fec!D$14</f>
        <v>0</v>
      </c>
      <c r="E328" s="164">
        <f>RES_hhdet_in_fec!E$14</f>
        <v>0</v>
      </c>
      <c r="F328" s="164">
        <f>RES_hhdet_in_fec!F$14</f>
        <v>0</v>
      </c>
      <c r="G328" s="164">
        <f>RES_hhdet_in_fec!G$14</f>
        <v>0</v>
      </c>
      <c r="H328" s="164">
        <f>RES_hhdet_in_fec!H$14</f>
        <v>0</v>
      </c>
      <c r="I328" s="164">
        <f>RES_hhdet_in_fec!I$14</f>
        <v>0</v>
      </c>
      <c r="J328" s="164">
        <f>RES_hhdet_in_fec!J$14</f>
        <v>0</v>
      </c>
      <c r="K328" s="164">
        <f>RES_hhdet_in_fec!K$14</f>
        <v>0</v>
      </c>
      <c r="L328" s="164">
        <f>RES_hhdet_in_fec!L$14</f>
        <v>2.300525989908952E-3</v>
      </c>
      <c r="M328" s="164">
        <f>RES_hhdet_in_fec!M$14</f>
        <v>0</v>
      </c>
      <c r="N328" s="164">
        <f>RES_hhdet_in_fec!N$14</f>
        <v>0</v>
      </c>
      <c r="O328" s="164">
        <f>RES_hhdet_in_fec!O$14</f>
        <v>0</v>
      </c>
      <c r="P328" s="164">
        <f>RES_hhdet_in_fec!P$14</f>
        <v>0</v>
      </c>
      <c r="Q328" s="164">
        <f>RES_hhdet_in_fec!Q$14</f>
        <v>0</v>
      </c>
    </row>
    <row r="329" spans="1:17" ht="12" customHeight="1" x14ac:dyDescent="0.25">
      <c r="A329" s="163" t="s">
        <v>142</v>
      </c>
      <c r="B329" s="162"/>
      <c r="C329" s="162">
        <f>RES_hhdet_in_fec!C$15</f>
        <v>1.3535414131469206</v>
      </c>
      <c r="D329" s="162">
        <f>RES_hhdet_in_fec!D$15</f>
        <v>0.89507491008058615</v>
      </c>
      <c r="E329" s="162">
        <f>RES_hhdet_in_fec!E$15</f>
        <v>2.9030833684519957</v>
      </c>
      <c r="F329" s="162">
        <f>RES_hhdet_in_fec!F$15</f>
        <v>0</v>
      </c>
      <c r="G329" s="162">
        <f>RES_hhdet_in_fec!G$15</f>
        <v>0</v>
      </c>
      <c r="H329" s="162">
        <f>RES_hhdet_in_fec!H$15</f>
        <v>0.9750392608978945</v>
      </c>
      <c r="I329" s="162">
        <f>RES_hhdet_in_fec!I$15</f>
        <v>0</v>
      </c>
      <c r="J329" s="162">
        <f>RES_hhdet_in_fec!J$15</f>
        <v>0</v>
      </c>
      <c r="K329" s="162">
        <f>RES_hhdet_in_fec!K$15</f>
        <v>0</v>
      </c>
      <c r="L329" s="162">
        <f>RES_hhdet_in_fec!L$15</f>
        <v>0.72179824845601237</v>
      </c>
      <c r="M329" s="162">
        <f>RES_hhdet_in_fec!M$15</f>
        <v>4.5797802132827092</v>
      </c>
      <c r="N329" s="162">
        <f>RES_hhdet_in_fec!N$15</f>
        <v>2.7213895280869185</v>
      </c>
      <c r="O329" s="162">
        <f>RES_hhdet_in_fec!O$15</f>
        <v>0</v>
      </c>
      <c r="P329" s="162">
        <f>RES_hhdet_in_fec!P$15</f>
        <v>0</v>
      </c>
      <c r="Q329" s="162">
        <f>RES_hhdet_in_fec!Q$15</f>
        <v>0</v>
      </c>
    </row>
    <row r="330" spans="1:17" ht="12" customHeight="1" x14ac:dyDescent="0.25">
      <c r="A330" s="161" t="s">
        <v>141</v>
      </c>
      <c r="B330" s="160"/>
      <c r="C330" s="160">
        <f>SUM(C331:C332)</f>
        <v>0</v>
      </c>
      <c r="D330" s="160">
        <f t="shared" ref="D330:Q330" si="79">SUM(D331:D332)</f>
        <v>0</v>
      </c>
      <c r="E330" s="160">
        <f t="shared" si="79"/>
        <v>0</v>
      </c>
      <c r="F330" s="160">
        <f t="shared" si="79"/>
        <v>0</v>
      </c>
      <c r="G330" s="160">
        <f t="shared" si="79"/>
        <v>0</v>
      </c>
      <c r="H330" s="160">
        <f t="shared" si="79"/>
        <v>0</v>
      </c>
      <c r="I330" s="160">
        <f t="shared" si="79"/>
        <v>0</v>
      </c>
      <c r="J330" s="160">
        <f t="shared" si="79"/>
        <v>0</v>
      </c>
      <c r="K330" s="160">
        <f t="shared" si="79"/>
        <v>0</v>
      </c>
      <c r="L330" s="160">
        <f t="shared" si="79"/>
        <v>2.4628582665203567</v>
      </c>
      <c r="M330" s="160">
        <f t="shared" si="79"/>
        <v>1.3720377497555614</v>
      </c>
      <c r="N330" s="160">
        <f t="shared" si="79"/>
        <v>0.24023848648693485</v>
      </c>
      <c r="O330" s="160">
        <f t="shared" si="79"/>
        <v>0</v>
      </c>
      <c r="P330" s="160">
        <f t="shared" si="79"/>
        <v>0</v>
      </c>
      <c r="Q330" s="160">
        <f t="shared" si="79"/>
        <v>0</v>
      </c>
    </row>
    <row r="331" spans="1:17" ht="12" customHeight="1" x14ac:dyDescent="0.25">
      <c r="A331" s="148" t="s">
        <v>60</v>
      </c>
      <c r="B331" s="156"/>
      <c r="C331" s="156">
        <f>RES_hhdet_in_fec!C$17</f>
        <v>0</v>
      </c>
      <c r="D331" s="156">
        <f>RES_hhdet_in_fec!D$17</f>
        <v>0</v>
      </c>
      <c r="E331" s="156">
        <f>RES_hhdet_in_fec!E$17</f>
        <v>0</v>
      </c>
      <c r="F331" s="156">
        <f>RES_hhdet_in_fec!F$17</f>
        <v>0</v>
      </c>
      <c r="G331" s="156">
        <f>RES_hhdet_in_fec!G$17</f>
        <v>0</v>
      </c>
      <c r="H331" s="156">
        <f>RES_hhdet_in_fec!H$17</f>
        <v>0</v>
      </c>
      <c r="I331" s="156">
        <f>RES_hhdet_in_fec!I$17</f>
        <v>0</v>
      </c>
      <c r="J331" s="156">
        <f>RES_hhdet_in_fec!J$17</f>
        <v>0</v>
      </c>
      <c r="K331" s="156">
        <f>RES_hhdet_in_fec!K$17</f>
        <v>0</v>
      </c>
      <c r="L331" s="156">
        <f>RES_hhdet_in_fec!L$17</f>
        <v>1.8074583860477984</v>
      </c>
      <c r="M331" s="156">
        <f>RES_hhdet_in_fec!M$17</f>
        <v>1.0134403885428531</v>
      </c>
      <c r="N331" s="156">
        <f>RES_hhdet_in_fec!N$17</f>
        <v>0.17435497715667517</v>
      </c>
      <c r="O331" s="156">
        <f>RES_hhdet_in_fec!O$17</f>
        <v>0</v>
      </c>
      <c r="P331" s="156">
        <f>RES_hhdet_in_fec!P$17</f>
        <v>0</v>
      </c>
      <c r="Q331" s="156">
        <f>RES_hhdet_in_fec!Q$17</f>
        <v>0</v>
      </c>
    </row>
    <row r="332" spans="1:17" ht="12" customHeight="1" x14ac:dyDescent="0.25">
      <c r="A332" s="148" t="s">
        <v>59</v>
      </c>
      <c r="B332" s="156"/>
      <c r="C332" s="156">
        <f>RES_hhdet_in_fec!C$18</f>
        <v>0</v>
      </c>
      <c r="D332" s="156">
        <f>RES_hhdet_in_fec!D$18</f>
        <v>0</v>
      </c>
      <c r="E332" s="156">
        <f>RES_hhdet_in_fec!E$18</f>
        <v>0</v>
      </c>
      <c r="F332" s="156">
        <f>RES_hhdet_in_fec!F$18</f>
        <v>0</v>
      </c>
      <c r="G332" s="156">
        <f>RES_hhdet_in_fec!G$18</f>
        <v>0</v>
      </c>
      <c r="H332" s="156">
        <f>RES_hhdet_in_fec!H$18</f>
        <v>0</v>
      </c>
      <c r="I332" s="156">
        <f>RES_hhdet_in_fec!I$18</f>
        <v>0</v>
      </c>
      <c r="J332" s="156">
        <f>RES_hhdet_in_fec!J$18</f>
        <v>0</v>
      </c>
      <c r="K332" s="156">
        <f>RES_hhdet_in_fec!K$18</f>
        <v>0</v>
      </c>
      <c r="L332" s="156">
        <f>RES_hhdet_in_fec!L$18</f>
        <v>0.65539988047255804</v>
      </c>
      <c r="M332" s="156">
        <f>RES_hhdet_in_fec!M$18</f>
        <v>0.35859736121270835</v>
      </c>
      <c r="N332" s="156">
        <f>RES_hhdet_in_fec!N$18</f>
        <v>6.5883509330259701E-2</v>
      </c>
      <c r="O332" s="156">
        <f>RES_hhdet_in_fec!O$18</f>
        <v>0</v>
      </c>
      <c r="P332" s="156">
        <f>RES_hhdet_in_fec!P$18</f>
        <v>0</v>
      </c>
      <c r="Q332" s="156">
        <f>RES_hhdet_in_fec!Q$18</f>
        <v>0</v>
      </c>
    </row>
    <row r="333" spans="1:17" ht="12" customHeight="1" x14ac:dyDescent="0.25">
      <c r="A333" s="158" t="s">
        <v>62</v>
      </c>
      <c r="B333" s="157"/>
      <c r="C333" s="157">
        <f>SUM(C334:C336)</f>
        <v>1.1070039455421592</v>
      </c>
      <c r="D333" s="157">
        <f t="shared" ref="D333:Q333" si="80">SUM(D334:D336)</f>
        <v>1.9514230407450337</v>
      </c>
      <c r="E333" s="157">
        <f t="shared" si="80"/>
        <v>2.2574564790033609</v>
      </c>
      <c r="F333" s="157">
        <f t="shared" si="80"/>
        <v>0</v>
      </c>
      <c r="G333" s="157">
        <f t="shared" si="80"/>
        <v>0</v>
      </c>
      <c r="H333" s="157">
        <f t="shared" si="80"/>
        <v>0.77556316871382536</v>
      </c>
      <c r="I333" s="157">
        <f t="shared" si="80"/>
        <v>0</v>
      </c>
      <c r="J333" s="157">
        <f t="shared" si="80"/>
        <v>0</v>
      </c>
      <c r="K333" s="157">
        <f t="shared" si="80"/>
        <v>0</v>
      </c>
      <c r="L333" s="157">
        <f t="shared" si="80"/>
        <v>3.2092305932578613</v>
      </c>
      <c r="M333" s="157">
        <f t="shared" si="80"/>
        <v>4.7942120523849043</v>
      </c>
      <c r="N333" s="157">
        <f t="shared" si="80"/>
        <v>2.2735794391882935</v>
      </c>
      <c r="O333" s="157">
        <f t="shared" si="80"/>
        <v>0</v>
      </c>
      <c r="P333" s="157">
        <f t="shared" si="80"/>
        <v>0</v>
      </c>
      <c r="Q333" s="157">
        <f t="shared" si="80"/>
        <v>0</v>
      </c>
    </row>
    <row r="334" spans="1:17" ht="12" customHeight="1" x14ac:dyDescent="0.25">
      <c r="A334" s="23" t="s">
        <v>58</v>
      </c>
      <c r="B334" s="156"/>
      <c r="C334" s="156">
        <f>RES_hhdet_in_fec!C$20</f>
        <v>0.30409074919392226</v>
      </c>
      <c r="D334" s="156">
        <f>RES_hhdet_in_fec!D$20</f>
        <v>1.3658763517308699</v>
      </c>
      <c r="E334" s="156">
        <f>RES_hhdet_in_fec!E$20</f>
        <v>0.65794394319232963</v>
      </c>
      <c r="F334" s="156">
        <f>RES_hhdet_in_fec!F$20</f>
        <v>0</v>
      </c>
      <c r="G334" s="156">
        <f>RES_hhdet_in_fec!G$20</f>
        <v>0</v>
      </c>
      <c r="H334" s="156">
        <f>RES_hhdet_in_fec!H$20</f>
        <v>0.24200715898548794</v>
      </c>
      <c r="I334" s="156">
        <f>RES_hhdet_in_fec!I$20</f>
        <v>0</v>
      </c>
      <c r="J334" s="156">
        <f>RES_hhdet_in_fec!J$20</f>
        <v>0</v>
      </c>
      <c r="K334" s="156">
        <f>RES_hhdet_in_fec!K$20</f>
        <v>0</v>
      </c>
      <c r="L334" s="156">
        <f>RES_hhdet_in_fec!L$20</f>
        <v>1.1964203195823773</v>
      </c>
      <c r="M334" s="156">
        <f>RES_hhdet_in_fec!M$20</f>
        <v>2.1428970792158992</v>
      </c>
      <c r="N334" s="156">
        <f>RES_hhdet_in_fec!N$20</f>
        <v>0.56525083506195428</v>
      </c>
      <c r="O334" s="156">
        <f>RES_hhdet_in_fec!O$20</f>
        <v>0</v>
      </c>
      <c r="P334" s="156">
        <f>RES_hhdet_in_fec!P$20</f>
        <v>0</v>
      </c>
      <c r="Q334" s="156">
        <f>RES_hhdet_in_fec!Q$20</f>
        <v>0</v>
      </c>
    </row>
    <row r="335" spans="1:17" ht="12" customHeight="1" x14ac:dyDescent="0.25">
      <c r="A335" s="23" t="s">
        <v>57</v>
      </c>
      <c r="B335" s="156"/>
      <c r="C335" s="156">
        <f>RES_hhdet_in_fec!C$21</f>
        <v>3.1341319141463021E-2</v>
      </c>
      <c r="D335" s="156">
        <f>RES_hhdet_in_fec!D$21</f>
        <v>4.4875352312084595E-3</v>
      </c>
      <c r="E335" s="156">
        <f>RES_hhdet_in_fec!E$21</f>
        <v>4.4780314218643711E-3</v>
      </c>
      <c r="F335" s="156">
        <f>RES_hhdet_in_fec!F$21</f>
        <v>0</v>
      </c>
      <c r="G335" s="156">
        <f>RES_hhdet_in_fec!G$21</f>
        <v>0</v>
      </c>
      <c r="H335" s="156">
        <f>RES_hhdet_in_fec!H$21</f>
        <v>5.9015856668712596E-3</v>
      </c>
      <c r="I335" s="156">
        <f>RES_hhdet_in_fec!I$21</f>
        <v>0</v>
      </c>
      <c r="J335" s="156">
        <f>RES_hhdet_in_fec!J$21</f>
        <v>0</v>
      </c>
      <c r="K335" s="156">
        <f>RES_hhdet_in_fec!K$21</f>
        <v>0</v>
      </c>
      <c r="L335" s="156">
        <f>RES_hhdet_in_fec!L$21</f>
        <v>1.5457870096208337E-3</v>
      </c>
      <c r="M335" s="156">
        <f>RES_hhdet_in_fec!M$21</f>
        <v>8.7920579269563266E-3</v>
      </c>
      <c r="N335" s="156">
        <f>RES_hhdet_in_fec!N$21</f>
        <v>4.8108786045758495E-2</v>
      </c>
      <c r="O335" s="156">
        <f>RES_hhdet_in_fec!O$21</f>
        <v>0</v>
      </c>
      <c r="P335" s="156">
        <f>RES_hhdet_in_fec!P$21</f>
        <v>0</v>
      </c>
      <c r="Q335" s="156">
        <f>RES_hhdet_in_fec!Q$21</f>
        <v>0</v>
      </c>
    </row>
    <row r="336" spans="1:17" ht="12" customHeight="1" x14ac:dyDescent="0.25">
      <c r="A336" s="29" t="s">
        <v>140</v>
      </c>
      <c r="B336" s="57"/>
      <c r="C336" s="57">
        <f>RES_hhdet_in_fec!C$22</f>
        <v>0.77157187720677389</v>
      </c>
      <c r="D336" s="57">
        <f>RES_hhdet_in_fec!D$22</f>
        <v>0.58105915378295536</v>
      </c>
      <c r="E336" s="57">
        <f>RES_hhdet_in_fec!E$22</f>
        <v>1.5950345043891669</v>
      </c>
      <c r="F336" s="57">
        <f>RES_hhdet_in_fec!F$22</f>
        <v>0</v>
      </c>
      <c r="G336" s="57">
        <f>RES_hhdet_in_fec!G$22</f>
        <v>0</v>
      </c>
      <c r="H336" s="57">
        <f>RES_hhdet_in_fec!H$22</f>
        <v>0.52765442406146612</v>
      </c>
      <c r="I336" s="57">
        <f>RES_hhdet_in_fec!I$22</f>
        <v>0</v>
      </c>
      <c r="J336" s="57">
        <f>RES_hhdet_in_fec!J$22</f>
        <v>0</v>
      </c>
      <c r="K336" s="57">
        <f>RES_hhdet_in_fec!K$22</f>
        <v>0</v>
      </c>
      <c r="L336" s="57">
        <f>RES_hhdet_in_fec!L$22</f>
        <v>2.0112644866658629</v>
      </c>
      <c r="M336" s="57">
        <f>RES_hhdet_in_fec!M$22</f>
        <v>2.6425229152420489</v>
      </c>
      <c r="N336" s="57">
        <f>RES_hhdet_in_fec!N$22</f>
        <v>1.6602198180805809</v>
      </c>
      <c r="O336" s="57">
        <f>RES_hhdet_in_fec!O$22</f>
        <v>0</v>
      </c>
      <c r="P336" s="57">
        <f>RES_hhdet_in_fec!P$22</f>
        <v>0</v>
      </c>
      <c r="Q336" s="57">
        <f>RES_hhdet_in_fec!Q$22</f>
        <v>0</v>
      </c>
    </row>
    <row r="338" spans="1:17" ht="12" customHeight="1" x14ac:dyDescent="0.25">
      <c r="A338" s="152" t="s">
        <v>192</v>
      </c>
      <c r="B338" s="168"/>
      <c r="C338" s="168">
        <f>SUM(C339,C342,C344,C354)</f>
        <v>3.5653355247793561</v>
      </c>
      <c r="D338" s="168">
        <f t="shared" ref="D338:Q338" si="81">SUM(D339,D342,D344,D354)</f>
        <v>6.0464700817603534</v>
      </c>
      <c r="E338" s="168">
        <f t="shared" si="81"/>
        <v>10.629705243159556</v>
      </c>
      <c r="F338" s="168">
        <f t="shared" si="81"/>
        <v>0</v>
      </c>
      <c r="G338" s="168">
        <f t="shared" si="81"/>
        <v>0</v>
      </c>
      <c r="H338" s="168">
        <f t="shared" si="81"/>
        <v>3.4302664532252209</v>
      </c>
      <c r="I338" s="168">
        <f t="shared" si="81"/>
        <v>0</v>
      </c>
      <c r="J338" s="168">
        <f t="shared" si="81"/>
        <v>0</v>
      </c>
      <c r="K338" s="168">
        <f t="shared" si="81"/>
        <v>0</v>
      </c>
      <c r="L338" s="168">
        <f t="shared" si="81"/>
        <v>13.079806857807537</v>
      </c>
      <c r="M338" s="168">
        <f t="shared" si="81"/>
        <v>21.559239196230934</v>
      </c>
      <c r="N338" s="168">
        <f t="shared" si="81"/>
        <v>11.813226303367847</v>
      </c>
      <c r="O338" s="168">
        <f t="shared" si="81"/>
        <v>0</v>
      </c>
      <c r="P338" s="168">
        <f t="shared" si="81"/>
        <v>0</v>
      </c>
      <c r="Q338" s="168">
        <f t="shared" si="81"/>
        <v>0</v>
      </c>
    </row>
    <row r="339" spans="1:17" ht="12" customHeight="1" x14ac:dyDescent="0.25">
      <c r="A339" s="158" t="s">
        <v>65</v>
      </c>
      <c r="B339" s="157"/>
      <c r="C339" s="157">
        <f>SUM(C340:C341)</f>
        <v>1.7657442631540259</v>
      </c>
      <c r="D339" s="157">
        <f t="shared" ref="D339:Q339" si="82">SUM(D340:D341)</f>
        <v>3.7874331459261681</v>
      </c>
      <c r="E339" s="157">
        <f t="shared" si="82"/>
        <v>6.8055534425533057</v>
      </c>
      <c r="F339" s="157">
        <f t="shared" si="82"/>
        <v>0</v>
      </c>
      <c r="G339" s="157">
        <f t="shared" si="82"/>
        <v>0</v>
      </c>
      <c r="H339" s="157">
        <f t="shared" si="82"/>
        <v>1.93463073368598</v>
      </c>
      <c r="I339" s="157">
        <f t="shared" si="82"/>
        <v>0</v>
      </c>
      <c r="J339" s="157">
        <f t="shared" si="82"/>
        <v>0</v>
      </c>
      <c r="K339" s="157">
        <f t="shared" si="82"/>
        <v>0</v>
      </c>
      <c r="L339" s="157">
        <f t="shared" si="82"/>
        <v>7.5782661586043529</v>
      </c>
      <c r="M339" s="157">
        <f t="shared" si="82"/>
        <v>13.435041915306121</v>
      </c>
      <c r="N339" s="157">
        <f t="shared" si="82"/>
        <v>7.5301162066376692</v>
      </c>
      <c r="O339" s="157">
        <f t="shared" si="82"/>
        <v>0</v>
      </c>
      <c r="P339" s="157">
        <f t="shared" si="82"/>
        <v>0</v>
      </c>
      <c r="Q339" s="157">
        <f t="shared" si="82"/>
        <v>0</v>
      </c>
    </row>
    <row r="340" spans="1:17" ht="12" customHeight="1" x14ac:dyDescent="0.25">
      <c r="A340" s="23" t="s">
        <v>58</v>
      </c>
      <c r="B340" s="156"/>
      <c r="C340" s="156">
        <f>RES_hhdet_in_tes!C$5</f>
        <v>1.7303503382474319</v>
      </c>
      <c r="D340" s="156">
        <f>RES_hhdet_in_tes!D$5</f>
        <v>3.7641368220908737</v>
      </c>
      <c r="E340" s="156">
        <f>RES_hhdet_in_tes!E$5</f>
        <v>6.7648426813624472</v>
      </c>
      <c r="F340" s="156">
        <f>RES_hhdet_in_tes!F$5</f>
        <v>0</v>
      </c>
      <c r="G340" s="156">
        <f>RES_hhdet_in_tes!G$5</f>
        <v>0</v>
      </c>
      <c r="H340" s="156">
        <f>RES_hhdet_in_tes!H$5</f>
        <v>1.9168009427189228</v>
      </c>
      <c r="I340" s="156">
        <f>RES_hhdet_in_tes!I$5</f>
        <v>0</v>
      </c>
      <c r="J340" s="156">
        <f>RES_hhdet_in_tes!J$5</f>
        <v>0</v>
      </c>
      <c r="K340" s="156">
        <f>RES_hhdet_in_tes!K$5</f>
        <v>0</v>
      </c>
      <c r="L340" s="156">
        <f>RES_hhdet_in_tes!L$5</f>
        <v>7.4096644427688458</v>
      </c>
      <c r="M340" s="156">
        <f>RES_hhdet_in_tes!M$5</f>
        <v>13.116510122664907</v>
      </c>
      <c r="N340" s="156">
        <f>RES_hhdet_in_tes!N$5</f>
        <v>7.4125076543797981</v>
      </c>
      <c r="O340" s="156">
        <f>RES_hhdet_in_tes!O$5</f>
        <v>0</v>
      </c>
      <c r="P340" s="156">
        <f>RES_hhdet_in_tes!P$5</f>
        <v>0</v>
      </c>
      <c r="Q340" s="156">
        <f>RES_hhdet_in_tes!Q$5</f>
        <v>0</v>
      </c>
    </row>
    <row r="341" spans="1:17" ht="12" customHeight="1" x14ac:dyDescent="0.25">
      <c r="A341" s="23" t="s">
        <v>60</v>
      </c>
      <c r="B341" s="156"/>
      <c r="C341" s="156">
        <f>RES_hhdet_in_tes!C$6</f>
        <v>3.539392490659405E-2</v>
      </c>
      <c r="D341" s="156">
        <f>RES_hhdet_in_tes!D$6</f>
        <v>2.3296323835294556E-2</v>
      </c>
      <c r="E341" s="156">
        <f>RES_hhdet_in_tes!E$6</f>
        <v>4.0710761190858938E-2</v>
      </c>
      <c r="F341" s="156">
        <f>RES_hhdet_in_tes!F$6</f>
        <v>0</v>
      </c>
      <c r="G341" s="156">
        <f>RES_hhdet_in_tes!G$6</f>
        <v>0</v>
      </c>
      <c r="H341" s="156">
        <f>RES_hhdet_in_tes!H$6</f>
        <v>1.7829790967057321E-2</v>
      </c>
      <c r="I341" s="156">
        <f>RES_hhdet_in_tes!I$6</f>
        <v>0</v>
      </c>
      <c r="J341" s="156">
        <f>RES_hhdet_in_tes!J$6</f>
        <v>0</v>
      </c>
      <c r="K341" s="156">
        <f>RES_hhdet_in_tes!K$6</f>
        <v>0</v>
      </c>
      <c r="L341" s="156">
        <f>RES_hhdet_in_tes!L$6</f>
        <v>0.16860171583550698</v>
      </c>
      <c r="M341" s="156">
        <f>RES_hhdet_in_tes!M$6</f>
        <v>0.31853179264121406</v>
      </c>
      <c r="N341" s="156">
        <f>RES_hhdet_in_tes!N$6</f>
        <v>0.11760855225787097</v>
      </c>
      <c r="O341" s="156">
        <f>RES_hhdet_in_tes!O$6</f>
        <v>0</v>
      </c>
      <c r="P341" s="156">
        <f>RES_hhdet_in_tes!P$6</f>
        <v>0</v>
      </c>
      <c r="Q341" s="156">
        <f>RES_hhdet_in_tes!Q$6</f>
        <v>0</v>
      </c>
    </row>
    <row r="342" spans="1:17" ht="12" customHeight="1" x14ac:dyDescent="0.25">
      <c r="A342" s="158" t="s">
        <v>112</v>
      </c>
      <c r="B342" s="157"/>
      <c r="C342" s="157">
        <f>C343</f>
        <v>2.1537505514493106E-2</v>
      </c>
      <c r="D342" s="157">
        <f t="shared" ref="D342:Q342" si="83">D343</f>
        <v>2.8550837753205799E-2</v>
      </c>
      <c r="E342" s="157">
        <f t="shared" si="83"/>
        <v>6.5221667621413876E-2</v>
      </c>
      <c r="F342" s="157">
        <f t="shared" si="83"/>
        <v>0</v>
      </c>
      <c r="G342" s="157">
        <f t="shared" si="83"/>
        <v>0</v>
      </c>
      <c r="H342" s="157">
        <f t="shared" si="83"/>
        <v>0.2017345217427014</v>
      </c>
      <c r="I342" s="157">
        <f t="shared" si="83"/>
        <v>0</v>
      </c>
      <c r="J342" s="157">
        <f t="shared" si="83"/>
        <v>0</v>
      </c>
      <c r="K342" s="157">
        <f t="shared" si="83"/>
        <v>0</v>
      </c>
      <c r="L342" s="157">
        <f t="shared" si="83"/>
        <v>0.43476835879761716</v>
      </c>
      <c r="M342" s="157">
        <f t="shared" si="83"/>
        <v>0.49114337896929944</v>
      </c>
      <c r="N342" s="157">
        <f t="shared" si="83"/>
        <v>0.23712846155825104</v>
      </c>
      <c r="O342" s="157">
        <f t="shared" si="83"/>
        <v>0</v>
      </c>
      <c r="P342" s="157">
        <f t="shared" si="83"/>
        <v>0</v>
      </c>
      <c r="Q342" s="157">
        <f t="shared" si="83"/>
        <v>0</v>
      </c>
    </row>
    <row r="343" spans="1:17" ht="12" customHeight="1" x14ac:dyDescent="0.25">
      <c r="A343" s="23" t="s">
        <v>60</v>
      </c>
      <c r="B343" s="156"/>
      <c r="C343" s="156">
        <f>RES_hhdet_in_tes!C$8</f>
        <v>2.1537505514493106E-2</v>
      </c>
      <c r="D343" s="156">
        <f>RES_hhdet_in_tes!D$8</f>
        <v>2.8550837753205799E-2</v>
      </c>
      <c r="E343" s="156">
        <f>RES_hhdet_in_tes!E$8</f>
        <v>6.5221667621413876E-2</v>
      </c>
      <c r="F343" s="156">
        <f>RES_hhdet_in_tes!F$8</f>
        <v>0</v>
      </c>
      <c r="G343" s="156">
        <f>RES_hhdet_in_tes!G$8</f>
        <v>0</v>
      </c>
      <c r="H343" s="156">
        <f>RES_hhdet_in_tes!H$8</f>
        <v>0.2017345217427014</v>
      </c>
      <c r="I343" s="156">
        <f>RES_hhdet_in_tes!I$8</f>
        <v>0</v>
      </c>
      <c r="J343" s="156">
        <f>RES_hhdet_in_tes!J$8</f>
        <v>0</v>
      </c>
      <c r="K343" s="156">
        <f>RES_hhdet_in_tes!K$8</f>
        <v>0</v>
      </c>
      <c r="L343" s="156">
        <f>RES_hhdet_in_tes!L$8</f>
        <v>0.43476835879761716</v>
      </c>
      <c r="M343" s="156">
        <f>RES_hhdet_in_tes!M$8</f>
        <v>0.49114337896929944</v>
      </c>
      <c r="N343" s="156">
        <f>RES_hhdet_in_tes!N$8</f>
        <v>0.23712846155825104</v>
      </c>
      <c r="O343" s="156">
        <f>RES_hhdet_in_tes!O$8</f>
        <v>0</v>
      </c>
      <c r="P343" s="156">
        <f>RES_hhdet_in_tes!P$8</f>
        <v>0</v>
      </c>
      <c r="Q343" s="156">
        <f>RES_hhdet_in_tes!Q$8</f>
        <v>0</v>
      </c>
    </row>
    <row r="344" spans="1:17" ht="12" customHeight="1" x14ac:dyDescent="0.25">
      <c r="A344" s="158" t="s">
        <v>63</v>
      </c>
      <c r="B344" s="157"/>
      <c r="C344" s="157">
        <f>SUM(C345:C347,C350:C351)</f>
        <v>1.0256304545341326</v>
      </c>
      <c r="D344" s="157">
        <f t="shared" ref="D344:Q344" si="84">SUM(D345:D347,D350:D351)</f>
        <v>1.2827256323047136</v>
      </c>
      <c r="E344" s="157">
        <f t="shared" si="84"/>
        <v>2.2045359602352246</v>
      </c>
      <c r="F344" s="157">
        <f t="shared" si="84"/>
        <v>0</v>
      </c>
      <c r="G344" s="157">
        <f t="shared" si="84"/>
        <v>0</v>
      </c>
      <c r="H344" s="157">
        <f t="shared" si="84"/>
        <v>0.76067714702391287</v>
      </c>
      <c r="I344" s="157">
        <f t="shared" si="84"/>
        <v>0</v>
      </c>
      <c r="J344" s="157">
        <f t="shared" si="84"/>
        <v>0</v>
      </c>
      <c r="K344" s="157">
        <f t="shared" si="84"/>
        <v>0</v>
      </c>
      <c r="L344" s="157">
        <f t="shared" si="84"/>
        <v>2.9403153819282326</v>
      </c>
      <c r="M344" s="157">
        <f t="shared" si="84"/>
        <v>4.6457549375676468</v>
      </c>
      <c r="N344" s="157">
        <f t="shared" si="84"/>
        <v>2.4287153691093208</v>
      </c>
      <c r="O344" s="157">
        <f t="shared" si="84"/>
        <v>0</v>
      </c>
      <c r="P344" s="157">
        <f t="shared" si="84"/>
        <v>0</v>
      </c>
      <c r="Q344" s="157">
        <f t="shared" si="84"/>
        <v>0</v>
      </c>
    </row>
    <row r="345" spans="1:17" ht="12" customHeight="1" x14ac:dyDescent="0.25">
      <c r="A345" s="167" t="s">
        <v>171</v>
      </c>
      <c r="B345" s="132"/>
      <c r="C345" s="132">
        <f>RES_hhdet_in_tes!C$10</f>
        <v>0.10314524840904858</v>
      </c>
      <c r="D345" s="132">
        <f>RES_hhdet_in_tes!D$10</f>
        <v>0.67392427253613962</v>
      </c>
      <c r="E345" s="132">
        <f>RES_hhdet_in_tes!E$10</f>
        <v>0.21180149970750753</v>
      </c>
      <c r="F345" s="132">
        <f>RES_hhdet_in_tes!F$10</f>
        <v>0</v>
      </c>
      <c r="G345" s="132">
        <f>RES_hhdet_in_tes!G$10</f>
        <v>0</v>
      </c>
      <c r="H345" s="132">
        <f>RES_hhdet_in_tes!H$10</f>
        <v>6.372237376651782E-2</v>
      </c>
      <c r="I345" s="132">
        <f>RES_hhdet_in_tes!I$10</f>
        <v>0</v>
      </c>
      <c r="J345" s="132">
        <f>RES_hhdet_in_tes!J$10</f>
        <v>0</v>
      </c>
      <c r="K345" s="132">
        <f>RES_hhdet_in_tes!K$10</f>
        <v>0</v>
      </c>
      <c r="L345" s="132">
        <f>RES_hhdet_in_tes!L$10</f>
        <v>0.51832461933944629</v>
      </c>
      <c r="M345" s="132">
        <f>RES_hhdet_in_tes!M$10</f>
        <v>0.38377226964249411</v>
      </c>
      <c r="N345" s="132">
        <f>RES_hhdet_in_tes!N$10</f>
        <v>0.35004870055745635</v>
      </c>
      <c r="O345" s="132">
        <f>RES_hhdet_in_tes!O$10</f>
        <v>0</v>
      </c>
      <c r="P345" s="132">
        <f>RES_hhdet_in_tes!P$10</f>
        <v>0</v>
      </c>
      <c r="Q345" s="132">
        <f>RES_hhdet_in_tes!Q$10</f>
        <v>0</v>
      </c>
    </row>
    <row r="346" spans="1:17" ht="12" customHeight="1" x14ac:dyDescent="0.25">
      <c r="A346" s="167" t="s">
        <v>144</v>
      </c>
      <c r="B346" s="132"/>
      <c r="C346" s="132">
        <f>RES_hhdet_in_tes!C$11</f>
        <v>1.768806416861924E-2</v>
      </c>
      <c r="D346" s="132">
        <f>RES_hhdet_in_tes!D$11</f>
        <v>4.1205897387426322E-3</v>
      </c>
      <c r="E346" s="132">
        <f>RES_hhdet_in_tes!E$11</f>
        <v>1.1489334231634087E-2</v>
      </c>
      <c r="F346" s="132">
        <f>RES_hhdet_in_tes!F$11</f>
        <v>0</v>
      </c>
      <c r="G346" s="132">
        <f>RES_hhdet_in_tes!G$11</f>
        <v>0</v>
      </c>
      <c r="H346" s="132">
        <f>RES_hhdet_in_tes!H$11</f>
        <v>1.1259405206975753E-2</v>
      </c>
      <c r="I346" s="132">
        <f>RES_hhdet_in_tes!I$11</f>
        <v>0</v>
      </c>
      <c r="J346" s="132">
        <f>RES_hhdet_in_tes!J$11</f>
        <v>0</v>
      </c>
      <c r="K346" s="132">
        <f>RES_hhdet_in_tes!K$11</f>
        <v>0</v>
      </c>
      <c r="L346" s="132">
        <f>RES_hhdet_in_tes!L$11</f>
        <v>0</v>
      </c>
      <c r="M346" s="132">
        <f>RES_hhdet_in_tes!M$11</f>
        <v>0</v>
      </c>
      <c r="N346" s="132">
        <f>RES_hhdet_in_tes!N$11</f>
        <v>0</v>
      </c>
      <c r="O346" s="132">
        <f>RES_hhdet_in_tes!O$11</f>
        <v>0</v>
      </c>
      <c r="P346" s="132">
        <f>RES_hhdet_in_tes!P$11</f>
        <v>0</v>
      </c>
      <c r="Q346" s="132">
        <f>RES_hhdet_in_tes!Q$11</f>
        <v>0</v>
      </c>
    </row>
    <row r="347" spans="1:17" ht="12" customHeight="1" x14ac:dyDescent="0.25">
      <c r="A347" s="167" t="s">
        <v>143</v>
      </c>
      <c r="B347" s="132"/>
      <c r="C347" s="132">
        <f>SUM(C348:C349)</f>
        <v>0</v>
      </c>
      <c r="D347" s="132">
        <f t="shared" ref="D347:Q347" si="85">SUM(D348:D349)</f>
        <v>0</v>
      </c>
      <c r="E347" s="132">
        <f t="shared" si="85"/>
        <v>0</v>
      </c>
      <c r="F347" s="132">
        <f t="shared" si="85"/>
        <v>0</v>
      </c>
      <c r="G347" s="132">
        <f t="shared" si="85"/>
        <v>0</v>
      </c>
      <c r="H347" s="132">
        <f t="shared" si="85"/>
        <v>0</v>
      </c>
      <c r="I347" s="132">
        <f t="shared" si="85"/>
        <v>0</v>
      </c>
      <c r="J347" s="132">
        <f t="shared" si="85"/>
        <v>0</v>
      </c>
      <c r="K347" s="132">
        <f t="shared" si="85"/>
        <v>0</v>
      </c>
      <c r="L347" s="132">
        <f t="shared" si="85"/>
        <v>6.1858360187067316E-3</v>
      </c>
      <c r="M347" s="132">
        <f t="shared" si="85"/>
        <v>0</v>
      </c>
      <c r="N347" s="132">
        <f t="shared" si="85"/>
        <v>0</v>
      </c>
      <c r="O347" s="132">
        <f t="shared" si="85"/>
        <v>0</v>
      </c>
      <c r="P347" s="132">
        <f t="shared" si="85"/>
        <v>0</v>
      </c>
      <c r="Q347" s="132">
        <f t="shared" si="85"/>
        <v>0</v>
      </c>
    </row>
    <row r="348" spans="1:17" ht="12" customHeight="1" x14ac:dyDescent="0.25">
      <c r="A348" s="166" t="s">
        <v>57</v>
      </c>
      <c r="B348" s="165"/>
      <c r="C348" s="165">
        <f>RES_hhdet_in_tes!C$13</f>
        <v>0</v>
      </c>
      <c r="D348" s="165">
        <f>RES_hhdet_in_tes!D$13</f>
        <v>0</v>
      </c>
      <c r="E348" s="165">
        <f>RES_hhdet_in_tes!E$13</f>
        <v>0</v>
      </c>
      <c r="F348" s="165">
        <f>RES_hhdet_in_tes!F$13</f>
        <v>0</v>
      </c>
      <c r="G348" s="165">
        <f>RES_hhdet_in_tes!G$13</f>
        <v>0</v>
      </c>
      <c r="H348" s="165">
        <f>RES_hhdet_in_tes!H$13</f>
        <v>0</v>
      </c>
      <c r="I348" s="165">
        <f>RES_hhdet_in_tes!I$13</f>
        <v>0</v>
      </c>
      <c r="J348" s="165">
        <f>RES_hhdet_in_tes!J$13</f>
        <v>0</v>
      </c>
      <c r="K348" s="165">
        <f>RES_hhdet_in_tes!K$13</f>
        <v>0</v>
      </c>
      <c r="L348" s="165">
        <f>RES_hhdet_in_tes!L$13</f>
        <v>3.88531002879778E-3</v>
      </c>
      <c r="M348" s="165">
        <f>RES_hhdet_in_tes!M$13</f>
        <v>0</v>
      </c>
      <c r="N348" s="165">
        <f>RES_hhdet_in_tes!N$13</f>
        <v>0</v>
      </c>
      <c r="O348" s="165">
        <f>RES_hhdet_in_tes!O$13</f>
        <v>0</v>
      </c>
      <c r="P348" s="165">
        <f>RES_hhdet_in_tes!P$13</f>
        <v>0</v>
      </c>
      <c r="Q348" s="165">
        <f>RES_hhdet_in_tes!Q$13</f>
        <v>0</v>
      </c>
    </row>
    <row r="349" spans="1:17" ht="12" customHeight="1" x14ac:dyDescent="0.25">
      <c r="A349" s="147" t="s">
        <v>59</v>
      </c>
      <c r="B349" s="164"/>
      <c r="C349" s="164">
        <f>RES_hhdet_in_tes!C$14</f>
        <v>0</v>
      </c>
      <c r="D349" s="164">
        <f>RES_hhdet_in_tes!D$14</f>
        <v>0</v>
      </c>
      <c r="E349" s="164">
        <f>RES_hhdet_in_tes!E$14</f>
        <v>0</v>
      </c>
      <c r="F349" s="164">
        <f>RES_hhdet_in_tes!F$14</f>
        <v>0</v>
      </c>
      <c r="G349" s="164">
        <f>RES_hhdet_in_tes!G$14</f>
        <v>0</v>
      </c>
      <c r="H349" s="164">
        <f>RES_hhdet_in_tes!H$14</f>
        <v>0</v>
      </c>
      <c r="I349" s="164">
        <f>RES_hhdet_in_tes!I$14</f>
        <v>0</v>
      </c>
      <c r="J349" s="164">
        <f>RES_hhdet_in_tes!J$14</f>
        <v>0</v>
      </c>
      <c r="K349" s="164">
        <f>RES_hhdet_in_tes!K$14</f>
        <v>0</v>
      </c>
      <c r="L349" s="164">
        <f>RES_hhdet_in_tes!L$14</f>
        <v>2.3005259899089516E-3</v>
      </c>
      <c r="M349" s="164">
        <f>RES_hhdet_in_tes!M$14</f>
        <v>0</v>
      </c>
      <c r="N349" s="164">
        <f>RES_hhdet_in_tes!N$14</f>
        <v>0</v>
      </c>
      <c r="O349" s="164">
        <f>RES_hhdet_in_tes!O$14</f>
        <v>0</v>
      </c>
      <c r="P349" s="164">
        <f>RES_hhdet_in_tes!P$14</f>
        <v>0</v>
      </c>
      <c r="Q349" s="164">
        <f>RES_hhdet_in_tes!Q$14</f>
        <v>0</v>
      </c>
    </row>
    <row r="350" spans="1:17" ht="12" customHeight="1" x14ac:dyDescent="0.25">
      <c r="A350" s="163" t="s">
        <v>142</v>
      </c>
      <c r="B350" s="162"/>
      <c r="C350" s="162">
        <f>RES_hhdet_in_tes!C$15</f>
        <v>0.90479714195646477</v>
      </c>
      <c r="D350" s="162">
        <f>RES_hhdet_in_tes!D$15</f>
        <v>0.60468077002983123</v>
      </c>
      <c r="E350" s="162">
        <f>RES_hhdet_in_tes!E$15</f>
        <v>1.9812451262960828</v>
      </c>
      <c r="F350" s="162">
        <f>RES_hhdet_in_tes!F$15</f>
        <v>0</v>
      </c>
      <c r="G350" s="162">
        <f>RES_hhdet_in_tes!G$15</f>
        <v>0</v>
      </c>
      <c r="H350" s="162">
        <f>RES_hhdet_in_tes!H$15</f>
        <v>0.68569536805041931</v>
      </c>
      <c r="I350" s="162">
        <f>RES_hhdet_in_tes!I$15</f>
        <v>0</v>
      </c>
      <c r="J350" s="162">
        <f>RES_hhdet_in_tes!J$15</f>
        <v>0</v>
      </c>
      <c r="K350" s="162">
        <f>RES_hhdet_in_tes!K$15</f>
        <v>0</v>
      </c>
      <c r="L350" s="162">
        <f>RES_hhdet_in_tes!L$15</f>
        <v>0.51066201398403133</v>
      </c>
      <c r="M350" s="162">
        <f>RES_hhdet_in_tes!M$15</f>
        <v>3.2003493546271682</v>
      </c>
      <c r="N350" s="162">
        <f>RES_hhdet_in_tes!N$15</f>
        <v>1.8904333436193184</v>
      </c>
      <c r="O350" s="162">
        <f>RES_hhdet_in_tes!O$15</f>
        <v>0</v>
      </c>
      <c r="P350" s="162">
        <f>RES_hhdet_in_tes!P$15</f>
        <v>0</v>
      </c>
      <c r="Q350" s="162">
        <f>RES_hhdet_in_tes!Q$15</f>
        <v>0</v>
      </c>
    </row>
    <row r="351" spans="1:17" ht="12" customHeight="1" x14ac:dyDescent="0.25">
      <c r="A351" s="161" t="s">
        <v>141</v>
      </c>
      <c r="B351" s="160"/>
      <c r="C351" s="160">
        <f>SUM(C352:C353)</f>
        <v>0</v>
      </c>
      <c r="D351" s="160">
        <f t="shared" ref="D351:Q351" si="86">SUM(D352:D353)</f>
        <v>0</v>
      </c>
      <c r="E351" s="160">
        <f t="shared" si="86"/>
        <v>0</v>
      </c>
      <c r="F351" s="160">
        <f t="shared" si="86"/>
        <v>0</v>
      </c>
      <c r="G351" s="160">
        <f t="shared" si="86"/>
        <v>0</v>
      </c>
      <c r="H351" s="160">
        <f t="shared" si="86"/>
        <v>0</v>
      </c>
      <c r="I351" s="160">
        <f t="shared" si="86"/>
        <v>0</v>
      </c>
      <c r="J351" s="160">
        <f t="shared" si="86"/>
        <v>0</v>
      </c>
      <c r="K351" s="160">
        <f t="shared" si="86"/>
        <v>0</v>
      </c>
      <c r="L351" s="160">
        <f t="shared" si="86"/>
        <v>1.9051429125860482</v>
      </c>
      <c r="M351" s="160">
        <f t="shared" si="86"/>
        <v>1.0616333132979849</v>
      </c>
      <c r="N351" s="160">
        <f t="shared" si="86"/>
        <v>0.18823332493254605</v>
      </c>
      <c r="O351" s="160">
        <f t="shared" si="86"/>
        <v>0</v>
      </c>
      <c r="P351" s="160">
        <f t="shared" si="86"/>
        <v>0</v>
      </c>
      <c r="Q351" s="160">
        <f t="shared" si="86"/>
        <v>0</v>
      </c>
    </row>
    <row r="352" spans="1:17" ht="12" customHeight="1" x14ac:dyDescent="0.25">
      <c r="A352" s="148" t="s">
        <v>60</v>
      </c>
      <c r="B352" s="156"/>
      <c r="C352" s="156">
        <f>RES_hhdet_in_tes!C$17</f>
        <v>0</v>
      </c>
      <c r="D352" s="156">
        <f>RES_hhdet_in_tes!D$17</f>
        <v>0</v>
      </c>
      <c r="E352" s="156">
        <f>RES_hhdet_in_tes!E$17</f>
        <v>0</v>
      </c>
      <c r="F352" s="156">
        <f>RES_hhdet_in_tes!F$17</f>
        <v>0</v>
      </c>
      <c r="G352" s="156">
        <f>RES_hhdet_in_tes!G$17</f>
        <v>0</v>
      </c>
      <c r="H352" s="156">
        <f>RES_hhdet_in_tes!H$17</f>
        <v>0</v>
      </c>
      <c r="I352" s="156">
        <f>RES_hhdet_in_tes!I$17</f>
        <v>0</v>
      </c>
      <c r="J352" s="156">
        <f>RES_hhdet_in_tes!J$17</f>
        <v>0</v>
      </c>
      <c r="K352" s="156">
        <f>RES_hhdet_in_tes!K$17</f>
        <v>0</v>
      </c>
      <c r="L352" s="156">
        <f>RES_hhdet_in_tes!L$17</f>
        <v>1.2497430321134901</v>
      </c>
      <c r="M352" s="156">
        <f>RES_hhdet_in_tes!M$17</f>
        <v>0.70285068119567662</v>
      </c>
      <c r="N352" s="156">
        <f>RES_hhdet_in_tes!N$17</f>
        <v>0.12185111864235851</v>
      </c>
      <c r="O352" s="156">
        <f>RES_hhdet_in_tes!O$17</f>
        <v>0</v>
      </c>
      <c r="P352" s="156">
        <f>RES_hhdet_in_tes!P$17</f>
        <v>0</v>
      </c>
      <c r="Q352" s="156">
        <f>RES_hhdet_in_tes!Q$17</f>
        <v>0</v>
      </c>
    </row>
    <row r="353" spans="1:17" ht="12" customHeight="1" x14ac:dyDescent="0.25">
      <c r="A353" s="148" t="s">
        <v>59</v>
      </c>
      <c r="B353" s="156"/>
      <c r="C353" s="156">
        <f>RES_hhdet_in_tes!C$18</f>
        <v>0</v>
      </c>
      <c r="D353" s="156">
        <f>RES_hhdet_in_tes!D$18</f>
        <v>0</v>
      </c>
      <c r="E353" s="156">
        <f>RES_hhdet_in_tes!E$18</f>
        <v>0</v>
      </c>
      <c r="F353" s="156">
        <f>RES_hhdet_in_tes!F$18</f>
        <v>0</v>
      </c>
      <c r="G353" s="156">
        <f>RES_hhdet_in_tes!G$18</f>
        <v>0</v>
      </c>
      <c r="H353" s="156">
        <f>RES_hhdet_in_tes!H$18</f>
        <v>0</v>
      </c>
      <c r="I353" s="156">
        <f>RES_hhdet_in_tes!I$18</f>
        <v>0</v>
      </c>
      <c r="J353" s="156">
        <f>RES_hhdet_in_tes!J$18</f>
        <v>0</v>
      </c>
      <c r="K353" s="156">
        <f>RES_hhdet_in_tes!K$18</f>
        <v>0</v>
      </c>
      <c r="L353" s="156">
        <f>RES_hhdet_in_tes!L$18</f>
        <v>0.65539988047255815</v>
      </c>
      <c r="M353" s="156">
        <f>RES_hhdet_in_tes!M$18</f>
        <v>0.35878263210230826</v>
      </c>
      <c r="N353" s="156">
        <f>RES_hhdet_in_tes!N$18</f>
        <v>6.638220629018754E-2</v>
      </c>
      <c r="O353" s="156">
        <f>RES_hhdet_in_tes!O$18</f>
        <v>0</v>
      </c>
      <c r="P353" s="156">
        <f>RES_hhdet_in_tes!P$18</f>
        <v>0</v>
      </c>
      <c r="Q353" s="156">
        <f>RES_hhdet_in_tes!Q$18</f>
        <v>0</v>
      </c>
    </row>
    <row r="354" spans="1:17" ht="12" customHeight="1" x14ac:dyDescent="0.25">
      <c r="A354" s="158" t="s">
        <v>62</v>
      </c>
      <c r="B354" s="157"/>
      <c r="C354" s="157">
        <f>SUM(C355:C357)</f>
        <v>0.75242330157670423</v>
      </c>
      <c r="D354" s="157">
        <f t="shared" ref="D354:Q354" si="87">SUM(D355:D357)</f>
        <v>0.9477604657762656</v>
      </c>
      <c r="E354" s="157">
        <f t="shared" si="87"/>
        <v>1.5543941727496127</v>
      </c>
      <c r="F354" s="157">
        <f t="shared" si="87"/>
        <v>0</v>
      </c>
      <c r="G354" s="157">
        <f t="shared" si="87"/>
        <v>0</v>
      </c>
      <c r="H354" s="157">
        <f t="shared" si="87"/>
        <v>0.53322405077262658</v>
      </c>
      <c r="I354" s="157">
        <f t="shared" si="87"/>
        <v>0</v>
      </c>
      <c r="J354" s="157">
        <f t="shared" si="87"/>
        <v>0</v>
      </c>
      <c r="K354" s="157">
        <f t="shared" si="87"/>
        <v>0</v>
      </c>
      <c r="L354" s="157">
        <f t="shared" si="87"/>
        <v>2.1264569584773332</v>
      </c>
      <c r="M354" s="157">
        <f t="shared" si="87"/>
        <v>2.9872989643878665</v>
      </c>
      <c r="N354" s="157">
        <f t="shared" si="87"/>
        <v>1.617266266062606</v>
      </c>
      <c r="O354" s="157">
        <f t="shared" si="87"/>
        <v>0</v>
      </c>
      <c r="P354" s="157">
        <f t="shared" si="87"/>
        <v>0</v>
      </c>
      <c r="Q354" s="157">
        <f t="shared" si="87"/>
        <v>0</v>
      </c>
    </row>
    <row r="355" spans="1:17" ht="12" customHeight="1" x14ac:dyDescent="0.25">
      <c r="A355" s="23" t="s">
        <v>58</v>
      </c>
      <c r="B355" s="156"/>
      <c r="C355" s="156">
        <f>RES_hhdet_in_tes!C$20</f>
        <v>0.10251064304613994</v>
      </c>
      <c r="D355" s="156">
        <f>RES_hhdet_in_tes!D$20</f>
        <v>0.46463490651962241</v>
      </c>
      <c r="E355" s="156">
        <f>RES_hhdet_in_tes!E$20</f>
        <v>0.2256965353787104</v>
      </c>
      <c r="F355" s="156">
        <f>RES_hhdet_in_tes!F$20</f>
        <v>0</v>
      </c>
      <c r="G355" s="156">
        <f>RES_hhdet_in_tes!G$20</f>
        <v>0</v>
      </c>
      <c r="H355" s="156">
        <f>RES_hhdet_in_tes!H$20</f>
        <v>8.5487597346579194E-2</v>
      </c>
      <c r="I355" s="156">
        <f>RES_hhdet_in_tes!I$20</f>
        <v>0</v>
      </c>
      <c r="J355" s="156">
        <f>RES_hhdet_in_tes!J$20</f>
        <v>0</v>
      </c>
      <c r="K355" s="156">
        <f>RES_hhdet_in_tes!K$20</f>
        <v>0</v>
      </c>
      <c r="L355" s="156">
        <f>RES_hhdet_in_tes!L$20</f>
        <v>0.42593213049637146</v>
      </c>
      <c r="M355" s="156">
        <f>RES_hhdet_in_tes!M$20</f>
        <v>0.75848814505387274</v>
      </c>
      <c r="N355" s="156">
        <f>RES_hhdet_in_tes!N$20</f>
        <v>0.19823539880219651</v>
      </c>
      <c r="O355" s="156">
        <f>RES_hhdet_in_tes!O$20</f>
        <v>0</v>
      </c>
      <c r="P355" s="156">
        <f>RES_hhdet_in_tes!P$20</f>
        <v>0</v>
      </c>
      <c r="Q355" s="156">
        <f>RES_hhdet_in_tes!Q$20</f>
        <v>0</v>
      </c>
    </row>
    <row r="356" spans="1:17" ht="12" customHeight="1" x14ac:dyDescent="0.25">
      <c r="A356" s="23" t="s">
        <v>57</v>
      </c>
      <c r="B356" s="156"/>
      <c r="C356" s="156">
        <f>RES_hhdet_in_tes!C$21</f>
        <v>1.4099270138129567E-2</v>
      </c>
      <c r="D356" s="156">
        <f>RES_hhdet_in_tes!D$21</f>
        <v>2.033503580877353E-3</v>
      </c>
      <c r="E356" s="156">
        <f>RES_hhdet_in_tes!E$21</f>
        <v>2.0357348021884797E-3</v>
      </c>
      <c r="F356" s="156">
        <f>RES_hhdet_in_tes!F$21</f>
        <v>0</v>
      </c>
      <c r="G356" s="156">
        <f>RES_hhdet_in_tes!G$21</f>
        <v>0</v>
      </c>
      <c r="H356" s="156">
        <f>RES_hhdet_in_tes!H$21</f>
        <v>2.7546687134387886E-3</v>
      </c>
      <c r="I356" s="156">
        <f>RES_hhdet_in_tes!I$21</f>
        <v>0</v>
      </c>
      <c r="J356" s="156">
        <f>RES_hhdet_in_tes!J$21</f>
        <v>0</v>
      </c>
      <c r="K356" s="156">
        <f>RES_hhdet_in_tes!K$21</f>
        <v>0</v>
      </c>
      <c r="L356" s="156">
        <f>RES_hhdet_in_tes!L$21</f>
        <v>7.2565747712786792E-4</v>
      </c>
      <c r="M356" s="156">
        <f>RES_hhdet_in_tes!M$21</f>
        <v>4.1377522562376081E-3</v>
      </c>
      <c r="N356" s="156">
        <f>RES_hhdet_in_tes!N$21</f>
        <v>2.2791594842684827E-2</v>
      </c>
      <c r="O356" s="156">
        <f>RES_hhdet_in_tes!O$21</f>
        <v>0</v>
      </c>
      <c r="P356" s="156">
        <f>RES_hhdet_in_tes!P$21</f>
        <v>0</v>
      </c>
      <c r="Q356" s="156">
        <f>RES_hhdet_in_tes!Q$21</f>
        <v>0</v>
      </c>
    </row>
    <row r="357" spans="1:17" ht="12" customHeight="1" x14ac:dyDescent="0.25">
      <c r="A357" s="29" t="s">
        <v>140</v>
      </c>
      <c r="B357" s="57"/>
      <c r="C357" s="57">
        <f>RES_hhdet_in_tes!C$22</f>
        <v>0.63581338839243473</v>
      </c>
      <c r="D357" s="57">
        <f>RES_hhdet_in_tes!D$22</f>
        <v>0.48109205567576585</v>
      </c>
      <c r="E357" s="57">
        <f>RES_hhdet_in_tes!E$22</f>
        <v>1.3266619025687139</v>
      </c>
      <c r="F357" s="57">
        <f>RES_hhdet_in_tes!F$22</f>
        <v>0</v>
      </c>
      <c r="G357" s="57">
        <f>RES_hhdet_in_tes!G$22</f>
        <v>0</v>
      </c>
      <c r="H357" s="57">
        <f>RES_hhdet_in_tes!H$22</f>
        <v>0.44498178471260863</v>
      </c>
      <c r="I357" s="57">
        <f>RES_hhdet_in_tes!I$22</f>
        <v>0</v>
      </c>
      <c r="J357" s="57">
        <f>RES_hhdet_in_tes!J$22</f>
        <v>0</v>
      </c>
      <c r="K357" s="57">
        <f>RES_hhdet_in_tes!K$22</f>
        <v>0</v>
      </c>
      <c r="L357" s="57">
        <f>RES_hhdet_in_tes!L$22</f>
        <v>1.699799170503834</v>
      </c>
      <c r="M357" s="57">
        <f>RES_hhdet_in_tes!M$22</f>
        <v>2.2246730670777564</v>
      </c>
      <c r="N357" s="57">
        <f>RES_hhdet_in_tes!N$22</f>
        <v>1.3962392724177246</v>
      </c>
      <c r="O357" s="57">
        <f>RES_hhdet_in_tes!O$22</f>
        <v>0</v>
      </c>
      <c r="P357" s="57">
        <f>RES_hhdet_in_tes!P$22</f>
        <v>0</v>
      </c>
      <c r="Q357" s="57">
        <f>RES_hhdet_in_tes!Q$22</f>
        <v>0</v>
      </c>
    </row>
    <row r="359" spans="1:17" ht="12" customHeight="1" x14ac:dyDescent="0.25">
      <c r="A359" s="152" t="s">
        <v>191</v>
      </c>
      <c r="B359" s="175"/>
      <c r="C359" s="175">
        <f t="shared" ref="C359:Q374" si="88">IF(C338=0,"",C338/C317)</f>
        <v>0.54341670727470293</v>
      </c>
      <c r="D359" s="175">
        <f t="shared" si="88"/>
        <v>0.47552274393756111</v>
      </c>
      <c r="E359" s="175">
        <f t="shared" si="88"/>
        <v>0.52264734215401265</v>
      </c>
      <c r="F359" s="175" t="str">
        <f t="shared" si="88"/>
        <v/>
      </c>
      <c r="G359" s="175" t="str">
        <f t="shared" si="88"/>
        <v/>
      </c>
      <c r="H359" s="175">
        <f t="shared" si="88"/>
        <v>0.56074371840429782</v>
      </c>
      <c r="I359" s="175" t="str">
        <f t="shared" si="88"/>
        <v/>
      </c>
      <c r="J359" s="175" t="str">
        <f t="shared" si="88"/>
        <v/>
      </c>
      <c r="K359" s="175" t="str">
        <f t="shared" si="88"/>
        <v/>
      </c>
      <c r="L359" s="175">
        <f t="shared" si="88"/>
        <v>0.55002952104068847</v>
      </c>
      <c r="M359" s="175">
        <f t="shared" si="88"/>
        <v>0.54546711973578033</v>
      </c>
      <c r="N359" s="175">
        <f t="shared" si="88"/>
        <v>0.54552771805195577</v>
      </c>
      <c r="O359" s="175" t="str">
        <f t="shared" si="88"/>
        <v/>
      </c>
      <c r="P359" s="175" t="str">
        <f t="shared" si="88"/>
        <v/>
      </c>
      <c r="Q359" s="175" t="str">
        <f t="shared" si="88"/>
        <v/>
      </c>
    </row>
    <row r="360" spans="1:17" ht="12" customHeight="1" x14ac:dyDescent="0.25">
      <c r="A360" s="158" t="s">
        <v>65</v>
      </c>
      <c r="B360" s="169"/>
      <c r="C360" s="169">
        <f t="shared" si="88"/>
        <v>0.46503072480467794</v>
      </c>
      <c r="D360" s="169">
        <f t="shared" si="88"/>
        <v>0.46336659641545791</v>
      </c>
      <c r="E360" s="169">
        <f t="shared" si="88"/>
        <v>0.46621094016185982</v>
      </c>
      <c r="F360" s="169" t="str">
        <f t="shared" si="88"/>
        <v/>
      </c>
      <c r="G360" s="169" t="str">
        <f t="shared" si="88"/>
        <v/>
      </c>
      <c r="H360" s="169">
        <f t="shared" si="88"/>
        <v>0.47351331612593772</v>
      </c>
      <c r="I360" s="169" t="str">
        <f t="shared" si="88"/>
        <v/>
      </c>
      <c r="J360" s="169" t="str">
        <f t="shared" si="88"/>
        <v/>
      </c>
      <c r="K360" s="169" t="str">
        <f t="shared" si="88"/>
        <v/>
      </c>
      <c r="L360" s="169">
        <f t="shared" si="88"/>
        <v>0.47478512252046529</v>
      </c>
      <c r="M360" s="169">
        <f t="shared" si="88"/>
        <v>0.48550263529202975</v>
      </c>
      <c r="N360" s="169">
        <f t="shared" si="88"/>
        <v>0.4858555317041382</v>
      </c>
      <c r="O360" s="169" t="str">
        <f t="shared" si="88"/>
        <v/>
      </c>
      <c r="P360" s="169" t="str">
        <f t="shared" si="88"/>
        <v/>
      </c>
      <c r="Q360" s="169" t="str">
        <f t="shared" si="88"/>
        <v/>
      </c>
    </row>
    <row r="361" spans="1:17" ht="12" customHeight="1" x14ac:dyDescent="0.25">
      <c r="A361" s="23" t="s">
        <v>58</v>
      </c>
      <c r="B361" s="73"/>
      <c r="C361" s="73">
        <f t="shared" si="88"/>
        <v>0.45979357794221193</v>
      </c>
      <c r="D361" s="73">
        <f t="shared" si="88"/>
        <v>0.4617742665462824</v>
      </c>
      <c r="E361" s="73">
        <f t="shared" si="88"/>
        <v>0.46466061876095693</v>
      </c>
      <c r="F361" s="73" t="str">
        <f t="shared" si="88"/>
        <v/>
      </c>
      <c r="G361" s="73" t="str">
        <f t="shared" si="88"/>
        <v/>
      </c>
      <c r="H361" s="73">
        <f t="shared" si="88"/>
        <v>0.47110281261306636</v>
      </c>
      <c r="I361" s="73" t="str">
        <f t="shared" si="88"/>
        <v/>
      </c>
      <c r="J361" s="73" t="str">
        <f t="shared" si="88"/>
        <v/>
      </c>
      <c r="K361" s="73" t="str">
        <f t="shared" si="88"/>
        <v/>
      </c>
      <c r="L361" s="73">
        <f t="shared" si="88"/>
        <v>0.4690910368507723</v>
      </c>
      <c r="M361" s="73">
        <f t="shared" si="88"/>
        <v>0.47937172862096172</v>
      </c>
      <c r="N361" s="73">
        <f t="shared" si="88"/>
        <v>0.48184326250715809</v>
      </c>
      <c r="O361" s="73" t="str">
        <f t="shared" si="88"/>
        <v/>
      </c>
      <c r="P361" s="73" t="str">
        <f t="shared" si="88"/>
        <v/>
      </c>
      <c r="Q361" s="73" t="str">
        <f t="shared" si="88"/>
        <v/>
      </c>
    </row>
    <row r="362" spans="1:17" ht="12" customHeight="1" x14ac:dyDescent="0.25">
      <c r="A362" s="23" t="s">
        <v>60</v>
      </c>
      <c r="B362" s="73"/>
      <c r="C362" s="73">
        <f t="shared" si="88"/>
        <v>1.0493722327706774</v>
      </c>
      <c r="D362" s="73">
        <f t="shared" si="88"/>
        <v>1.0463563908288234</v>
      </c>
      <c r="E362" s="73">
        <f t="shared" si="88"/>
        <v>1.0462877240402502</v>
      </c>
      <c r="F362" s="73" t="str">
        <f t="shared" si="88"/>
        <v/>
      </c>
      <c r="G362" s="73" t="str">
        <f t="shared" si="88"/>
        <v/>
      </c>
      <c r="H362" s="73">
        <f t="shared" si="88"/>
        <v>1.0524299642122088</v>
      </c>
      <c r="I362" s="73" t="str">
        <f t="shared" si="88"/>
        <v/>
      </c>
      <c r="J362" s="73" t="str">
        <f t="shared" si="88"/>
        <v/>
      </c>
      <c r="K362" s="73" t="str">
        <f t="shared" si="88"/>
        <v/>
      </c>
      <c r="L362" s="73">
        <f t="shared" si="88"/>
        <v>1.0176770759269571</v>
      </c>
      <c r="M362" s="73">
        <f t="shared" si="88"/>
        <v>1.0256624104590468</v>
      </c>
      <c r="N362" s="73">
        <f t="shared" si="88"/>
        <v>1.0224666720930198</v>
      </c>
      <c r="O362" s="73" t="str">
        <f t="shared" si="88"/>
        <v/>
      </c>
      <c r="P362" s="73" t="str">
        <f t="shared" si="88"/>
        <v/>
      </c>
      <c r="Q362" s="73" t="str">
        <f t="shared" si="88"/>
        <v/>
      </c>
    </row>
    <row r="363" spans="1:17" ht="12" customHeight="1" x14ac:dyDescent="0.25">
      <c r="A363" s="158" t="s">
        <v>112</v>
      </c>
      <c r="B363" s="169"/>
      <c r="C363" s="169">
        <f t="shared" si="88"/>
        <v>1.7308895198140557</v>
      </c>
      <c r="D363" s="169">
        <f t="shared" si="88"/>
        <v>1.7599146630131939</v>
      </c>
      <c r="E363" s="169">
        <f t="shared" si="88"/>
        <v>1.8130944801485194</v>
      </c>
      <c r="F363" s="169" t="str">
        <f t="shared" si="88"/>
        <v/>
      </c>
      <c r="G363" s="169" t="str">
        <f t="shared" si="88"/>
        <v/>
      </c>
      <c r="H363" s="169">
        <f t="shared" si="88"/>
        <v>1.9085965844116195</v>
      </c>
      <c r="I363" s="169" t="str">
        <f t="shared" si="88"/>
        <v/>
      </c>
      <c r="J363" s="169" t="str">
        <f t="shared" si="88"/>
        <v/>
      </c>
      <c r="K363" s="169" t="str">
        <f t="shared" si="88"/>
        <v/>
      </c>
      <c r="L363" s="169">
        <f t="shared" si="88"/>
        <v>2.4103641423753057</v>
      </c>
      <c r="M363" s="169">
        <f t="shared" si="88"/>
        <v>2.5699372990204536</v>
      </c>
      <c r="N363" s="169">
        <f t="shared" si="88"/>
        <v>2.7618780324270946</v>
      </c>
      <c r="O363" s="169" t="str">
        <f t="shared" si="88"/>
        <v/>
      </c>
      <c r="P363" s="169" t="str">
        <f t="shared" si="88"/>
        <v/>
      </c>
      <c r="Q363" s="169" t="str">
        <f t="shared" si="88"/>
        <v/>
      </c>
    </row>
    <row r="364" spans="1:17" ht="12" customHeight="1" x14ac:dyDescent="0.25">
      <c r="A364" s="23" t="s">
        <v>60</v>
      </c>
      <c r="B364" s="73"/>
      <c r="C364" s="73">
        <f t="shared" si="88"/>
        <v>1.7308895198140557</v>
      </c>
      <c r="D364" s="73">
        <f t="shared" si="88"/>
        <v>1.7599146630131939</v>
      </c>
      <c r="E364" s="73">
        <f t="shared" si="88"/>
        <v>1.8130944801485194</v>
      </c>
      <c r="F364" s="73" t="str">
        <f t="shared" si="88"/>
        <v/>
      </c>
      <c r="G364" s="73" t="str">
        <f t="shared" si="88"/>
        <v/>
      </c>
      <c r="H364" s="73">
        <f t="shared" si="88"/>
        <v>1.9085965844116195</v>
      </c>
      <c r="I364" s="73" t="str">
        <f t="shared" si="88"/>
        <v/>
      </c>
      <c r="J364" s="73" t="str">
        <f t="shared" si="88"/>
        <v/>
      </c>
      <c r="K364" s="73" t="str">
        <f t="shared" si="88"/>
        <v/>
      </c>
      <c r="L364" s="73">
        <f t="shared" si="88"/>
        <v>2.4103641423753057</v>
      </c>
      <c r="M364" s="73">
        <f t="shared" si="88"/>
        <v>2.5699372990204536</v>
      </c>
      <c r="N364" s="73">
        <f t="shared" si="88"/>
        <v>2.7618780324270946</v>
      </c>
      <c r="O364" s="73" t="str">
        <f t="shared" si="88"/>
        <v/>
      </c>
      <c r="P364" s="73" t="str">
        <f t="shared" si="88"/>
        <v/>
      </c>
      <c r="Q364" s="73" t="str">
        <f t="shared" si="88"/>
        <v/>
      </c>
    </row>
    <row r="365" spans="1:17" ht="12" customHeight="1" x14ac:dyDescent="0.25">
      <c r="A365" s="158" t="s">
        <v>63</v>
      </c>
      <c r="B365" s="169"/>
      <c r="C365" s="169">
        <f t="shared" si="88"/>
        <v>0.6236864459623952</v>
      </c>
      <c r="D365" s="169">
        <f t="shared" si="88"/>
        <v>0.49833128068670629</v>
      </c>
      <c r="E365" s="169">
        <f t="shared" si="88"/>
        <v>0.6395177409492756</v>
      </c>
      <c r="F365" s="169" t="str">
        <f t="shared" si="88"/>
        <v/>
      </c>
      <c r="G365" s="169" t="str">
        <f t="shared" si="88"/>
        <v/>
      </c>
      <c r="H365" s="169">
        <f t="shared" si="88"/>
        <v>0.66123064749967075</v>
      </c>
      <c r="I365" s="169" t="str">
        <f t="shared" si="88"/>
        <v/>
      </c>
      <c r="J365" s="169" t="str">
        <f t="shared" si="88"/>
        <v/>
      </c>
      <c r="K365" s="169" t="str">
        <f t="shared" si="88"/>
        <v/>
      </c>
      <c r="L365" s="169">
        <f t="shared" si="88"/>
        <v>0.66385989262578038</v>
      </c>
      <c r="M365" s="169">
        <f t="shared" si="88"/>
        <v>0.67657292818057879</v>
      </c>
      <c r="N365" s="169">
        <f t="shared" si="88"/>
        <v>0.63971371300700597</v>
      </c>
      <c r="O365" s="169" t="str">
        <f t="shared" si="88"/>
        <v/>
      </c>
      <c r="P365" s="169" t="str">
        <f t="shared" si="88"/>
        <v/>
      </c>
      <c r="Q365" s="169" t="str">
        <f t="shared" si="88"/>
        <v/>
      </c>
    </row>
    <row r="366" spans="1:17" ht="12" customHeight="1" x14ac:dyDescent="0.25">
      <c r="A366" s="167" t="s">
        <v>171</v>
      </c>
      <c r="B366" s="174"/>
      <c r="C366" s="174">
        <f t="shared" si="88"/>
        <v>0.40125213136360055</v>
      </c>
      <c r="D366" s="174">
        <f t="shared" si="88"/>
        <v>0.40326614751373735</v>
      </c>
      <c r="E366" s="174">
        <f t="shared" si="88"/>
        <v>0.40530145593491612</v>
      </c>
      <c r="F366" s="174" t="str">
        <f t="shared" si="88"/>
        <v/>
      </c>
      <c r="G366" s="174" t="str">
        <f t="shared" si="88"/>
        <v/>
      </c>
      <c r="H366" s="174">
        <f t="shared" si="88"/>
        <v>0.41136541445132835</v>
      </c>
      <c r="I366" s="174" t="str">
        <f t="shared" si="88"/>
        <v/>
      </c>
      <c r="J366" s="174" t="str">
        <f t="shared" si="88"/>
        <v/>
      </c>
      <c r="K366" s="174" t="str">
        <f t="shared" si="88"/>
        <v/>
      </c>
      <c r="L366" s="174">
        <f t="shared" si="88"/>
        <v>0.41970173237035829</v>
      </c>
      <c r="M366" s="174">
        <f t="shared" si="88"/>
        <v>0.41952367608495744</v>
      </c>
      <c r="N366" s="174">
        <f t="shared" si="88"/>
        <v>0.41925110930212217</v>
      </c>
      <c r="O366" s="174" t="str">
        <f t="shared" si="88"/>
        <v/>
      </c>
      <c r="P366" s="174" t="str">
        <f t="shared" si="88"/>
        <v/>
      </c>
      <c r="Q366" s="174" t="str">
        <f t="shared" si="88"/>
        <v/>
      </c>
    </row>
    <row r="367" spans="1:17" ht="12" customHeight="1" x14ac:dyDescent="0.25">
      <c r="A367" s="167" t="s">
        <v>144</v>
      </c>
      <c r="B367" s="174"/>
      <c r="C367" s="174">
        <f t="shared" si="88"/>
        <v>0.52231075512921832</v>
      </c>
      <c r="D367" s="174">
        <f t="shared" si="88"/>
        <v>0.52814133089301263</v>
      </c>
      <c r="E367" s="174">
        <f t="shared" si="88"/>
        <v>0.53379343526736345</v>
      </c>
      <c r="F367" s="174" t="str">
        <f t="shared" si="88"/>
        <v/>
      </c>
      <c r="G367" s="174" t="str">
        <f t="shared" si="88"/>
        <v/>
      </c>
      <c r="H367" s="174">
        <f t="shared" si="88"/>
        <v>0.55052094640613736</v>
      </c>
      <c r="I367" s="174" t="str">
        <f t="shared" si="88"/>
        <v/>
      </c>
      <c r="J367" s="174" t="str">
        <f t="shared" si="88"/>
        <v/>
      </c>
      <c r="K367" s="174" t="str">
        <f t="shared" si="88"/>
        <v/>
      </c>
      <c r="L367" s="174" t="str">
        <f t="shared" si="88"/>
        <v/>
      </c>
      <c r="M367" s="174" t="str">
        <f t="shared" si="88"/>
        <v/>
      </c>
      <c r="N367" s="174" t="str">
        <f t="shared" si="88"/>
        <v/>
      </c>
      <c r="O367" s="174" t="str">
        <f t="shared" si="88"/>
        <v/>
      </c>
      <c r="P367" s="174" t="str">
        <f t="shared" si="88"/>
        <v/>
      </c>
      <c r="Q367" s="174" t="str">
        <f t="shared" si="88"/>
        <v/>
      </c>
    </row>
    <row r="368" spans="1:17" ht="12" customHeight="1" x14ac:dyDescent="0.25">
      <c r="A368" s="167" t="s">
        <v>143</v>
      </c>
      <c r="B368" s="174"/>
      <c r="C368" s="174" t="str">
        <f t="shared" si="88"/>
        <v/>
      </c>
      <c r="D368" s="174" t="str">
        <f t="shared" si="88"/>
        <v/>
      </c>
      <c r="E368" s="174" t="str">
        <f t="shared" si="88"/>
        <v/>
      </c>
      <c r="F368" s="174" t="str">
        <f t="shared" si="88"/>
        <v/>
      </c>
      <c r="G368" s="174" t="str">
        <f t="shared" si="88"/>
        <v/>
      </c>
      <c r="H368" s="174" t="str">
        <f t="shared" si="88"/>
        <v/>
      </c>
      <c r="I368" s="174" t="str">
        <f t="shared" si="88"/>
        <v/>
      </c>
      <c r="J368" s="174" t="str">
        <f t="shared" si="88"/>
        <v/>
      </c>
      <c r="K368" s="174" t="str">
        <f t="shared" si="88"/>
        <v/>
      </c>
      <c r="L368" s="174">
        <f t="shared" si="88"/>
        <v>0.65247342512335282</v>
      </c>
      <c r="M368" s="174" t="str">
        <f t="shared" si="88"/>
        <v/>
      </c>
      <c r="N368" s="174" t="str">
        <f t="shared" si="88"/>
        <v/>
      </c>
      <c r="O368" s="174" t="str">
        <f t="shared" si="88"/>
        <v/>
      </c>
      <c r="P368" s="174" t="str">
        <f t="shared" si="88"/>
        <v/>
      </c>
      <c r="Q368" s="174" t="str">
        <f t="shared" si="88"/>
        <v/>
      </c>
    </row>
    <row r="369" spans="1:17" ht="12" customHeight="1" x14ac:dyDescent="0.25">
      <c r="A369" s="166" t="s">
        <v>57</v>
      </c>
      <c r="B369" s="173"/>
      <c r="C369" s="173" t="str">
        <f t="shared" si="88"/>
        <v/>
      </c>
      <c r="D369" s="173" t="str">
        <f t="shared" si="88"/>
        <v/>
      </c>
      <c r="E369" s="173" t="str">
        <f t="shared" si="88"/>
        <v/>
      </c>
      <c r="F369" s="173" t="str">
        <f t="shared" si="88"/>
        <v/>
      </c>
      <c r="G369" s="173" t="str">
        <f t="shared" si="88"/>
        <v/>
      </c>
      <c r="H369" s="173" t="str">
        <f t="shared" si="88"/>
        <v/>
      </c>
      <c r="I369" s="173" t="str">
        <f t="shared" si="88"/>
        <v/>
      </c>
      <c r="J369" s="173" t="str">
        <f t="shared" si="88"/>
        <v/>
      </c>
      <c r="K369" s="173" t="str">
        <f t="shared" si="88"/>
        <v/>
      </c>
      <c r="L369" s="173">
        <f t="shared" si="88"/>
        <v>0.54112436104344497</v>
      </c>
      <c r="M369" s="173" t="str">
        <f t="shared" si="88"/>
        <v/>
      </c>
      <c r="N369" s="173" t="str">
        <f t="shared" si="88"/>
        <v/>
      </c>
      <c r="O369" s="173" t="str">
        <f t="shared" si="88"/>
        <v/>
      </c>
      <c r="P369" s="173" t="str">
        <f t="shared" si="88"/>
        <v/>
      </c>
      <c r="Q369" s="173" t="str">
        <f t="shared" si="88"/>
        <v/>
      </c>
    </row>
    <row r="370" spans="1:17" ht="12" customHeight="1" x14ac:dyDescent="0.25">
      <c r="A370" s="147" t="s">
        <v>59</v>
      </c>
      <c r="B370" s="172"/>
      <c r="C370" s="172" t="str">
        <f t="shared" si="88"/>
        <v/>
      </c>
      <c r="D370" s="172" t="str">
        <f t="shared" si="88"/>
        <v/>
      </c>
      <c r="E370" s="172" t="str">
        <f t="shared" si="88"/>
        <v/>
      </c>
      <c r="F370" s="172" t="str">
        <f t="shared" si="88"/>
        <v/>
      </c>
      <c r="G370" s="172" t="str">
        <f t="shared" si="88"/>
        <v/>
      </c>
      <c r="H370" s="172" t="str">
        <f t="shared" si="88"/>
        <v/>
      </c>
      <c r="I370" s="172" t="str">
        <f t="shared" si="88"/>
        <v/>
      </c>
      <c r="J370" s="172" t="str">
        <f t="shared" si="88"/>
        <v/>
      </c>
      <c r="K370" s="172" t="str">
        <f t="shared" si="88"/>
        <v/>
      </c>
      <c r="L370" s="172">
        <f t="shared" si="88"/>
        <v>0.99999999999999978</v>
      </c>
      <c r="M370" s="172" t="str">
        <f t="shared" si="88"/>
        <v/>
      </c>
      <c r="N370" s="172" t="str">
        <f t="shared" si="88"/>
        <v/>
      </c>
      <c r="O370" s="172" t="str">
        <f t="shared" si="88"/>
        <v/>
      </c>
      <c r="P370" s="172" t="str">
        <f t="shared" si="88"/>
        <v/>
      </c>
      <c r="Q370" s="172" t="str">
        <f t="shared" si="88"/>
        <v/>
      </c>
    </row>
    <row r="371" spans="1:17" ht="12" customHeight="1" x14ac:dyDescent="0.25">
      <c r="A371" s="163" t="s">
        <v>142</v>
      </c>
      <c r="B371" s="171"/>
      <c r="C371" s="171">
        <f t="shared" si="88"/>
        <v>0.66846653760881514</v>
      </c>
      <c r="D371" s="171">
        <f t="shared" si="88"/>
        <v>0.67556442842911335</v>
      </c>
      <c r="E371" s="171">
        <f t="shared" si="88"/>
        <v>0.68246235978835756</v>
      </c>
      <c r="F371" s="171" t="str">
        <f t="shared" si="88"/>
        <v/>
      </c>
      <c r="G371" s="171" t="str">
        <f t="shared" si="88"/>
        <v/>
      </c>
      <c r="H371" s="171">
        <f t="shared" si="88"/>
        <v>0.70324898242453937</v>
      </c>
      <c r="I371" s="171" t="str">
        <f t="shared" si="88"/>
        <v/>
      </c>
      <c r="J371" s="171" t="str">
        <f t="shared" si="88"/>
        <v/>
      </c>
      <c r="K371" s="171" t="str">
        <f t="shared" si="88"/>
        <v/>
      </c>
      <c r="L371" s="171">
        <f t="shared" si="88"/>
        <v>0.70748580379126802</v>
      </c>
      <c r="M371" s="171">
        <f t="shared" si="88"/>
        <v>0.69879976889397755</v>
      </c>
      <c r="N371" s="171">
        <f t="shared" si="88"/>
        <v>0.69465738884806194</v>
      </c>
      <c r="O371" s="171" t="str">
        <f t="shared" si="88"/>
        <v/>
      </c>
      <c r="P371" s="171" t="str">
        <f t="shared" si="88"/>
        <v/>
      </c>
      <c r="Q371" s="171" t="str">
        <f t="shared" si="88"/>
        <v/>
      </c>
    </row>
    <row r="372" spans="1:17" ht="12" customHeight="1" x14ac:dyDescent="0.25">
      <c r="A372" s="161" t="s">
        <v>141</v>
      </c>
      <c r="B372" s="170"/>
      <c r="C372" s="170" t="str">
        <f t="shared" si="88"/>
        <v/>
      </c>
      <c r="D372" s="170" t="str">
        <f t="shared" si="88"/>
        <v/>
      </c>
      <c r="E372" s="170" t="str">
        <f t="shared" si="88"/>
        <v/>
      </c>
      <c r="F372" s="170" t="str">
        <f t="shared" si="88"/>
        <v/>
      </c>
      <c r="G372" s="170" t="str">
        <f t="shared" si="88"/>
        <v/>
      </c>
      <c r="H372" s="170" t="str">
        <f t="shared" si="88"/>
        <v/>
      </c>
      <c r="I372" s="170" t="str">
        <f t="shared" si="88"/>
        <v/>
      </c>
      <c r="J372" s="170" t="str">
        <f t="shared" si="88"/>
        <v/>
      </c>
      <c r="K372" s="170" t="str">
        <f t="shared" si="88"/>
        <v/>
      </c>
      <c r="L372" s="170">
        <f t="shared" si="88"/>
        <v>0.77354955357529553</v>
      </c>
      <c r="M372" s="170">
        <f t="shared" si="88"/>
        <v>0.77376392412462613</v>
      </c>
      <c r="N372" s="170">
        <f t="shared" si="88"/>
        <v>0.78352693477688451</v>
      </c>
      <c r="O372" s="170" t="str">
        <f t="shared" si="88"/>
        <v/>
      </c>
      <c r="P372" s="170" t="str">
        <f t="shared" si="88"/>
        <v/>
      </c>
      <c r="Q372" s="170" t="str">
        <f t="shared" si="88"/>
        <v/>
      </c>
    </row>
    <row r="373" spans="1:17" ht="12" customHeight="1" x14ac:dyDescent="0.25">
      <c r="A373" s="148" t="s">
        <v>60</v>
      </c>
      <c r="B373" s="73"/>
      <c r="C373" s="73" t="str">
        <f t="shared" si="88"/>
        <v/>
      </c>
      <c r="D373" s="73" t="str">
        <f t="shared" si="88"/>
        <v/>
      </c>
      <c r="E373" s="73" t="str">
        <f t="shared" si="88"/>
        <v/>
      </c>
      <c r="F373" s="73" t="str">
        <f t="shared" si="88"/>
        <v/>
      </c>
      <c r="G373" s="73" t="str">
        <f t="shared" si="88"/>
        <v/>
      </c>
      <c r="H373" s="73" t="str">
        <f t="shared" si="88"/>
        <v/>
      </c>
      <c r="I373" s="73" t="str">
        <f t="shared" si="88"/>
        <v/>
      </c>
      <c r="J373" s="73" t="str">
        <f t="shared" si="88"/>
        <v/>
      </c>
      <c r="K373" s="73" t="str">
        <f t="shared" si="88"/>
        <v/>
      </c>
      <c r="L373" s="73">
        <f t="shared" si="88"/>
        <v>0.69143668355551313</v>
      </c>
      <c r="M373" s="73">
        <f t="shared" si="88"/>
        <v>0.69352937690420136</v>
      </c>
      <c r="N373" s="73">
        <f t="shared" si="88"/>
        <v>0.6988680256191554</v>
      </c>
      <c r="O373" s="73" t="str">
        <f t="shared" si="88"/>
        <v/>
      </c>
      <c r="P373" s="73" t="str">
        <f t="shared" si="88"/>
        <v/>
      </c>
      <c r="Q373" s="73" t="str">
        <f t="shared" si="88"/>
        <v/>
      </c>
    </row>
    <row r="374" spans="1:17" ht="12" customHeight="1" x14ac:dyDescent="0.25">
      <c r="A374" s="148" t="s">
        <v>59</v>
      </c>
      <c r="B374" s="73"/>
      <c r="C374" s="73" t="str">
        <f t="shared" si="88"/>
        <v/>
      </c>
      <c r="D374" s="73" t="str">
        <f t="shared" si="88"/>
        <v/>
      </c>
      <c r="E374" s="73" t="str">
        <f t="shared" si="88"/>
        <v/>
      </c>
      <c r="F374" s="73" t="str">
        <f t="shared" si="88"/>
        <v/>
      </c>
      <c r="G374" s="73" t="str">
        <f t="shared" si="88"/>
        <v/>
      </c>
      <c r="H374" s="73" t="str">
        <f t="shared" si="88"/>
        <v/>
      </c>
      <c r="I374" s="73" t="str">
        <f t="shared" si="88"/>
        <v/>
      </c>
      <c r="J374" s="73" t="str">
        <f t="shared" si="88"/>
        <v/>
      </c>
      <c r="K374" s="73" t="str">
        <f t="shared" si="88"/>
        <v/>
      </c>
      <c r="L374" s="73">
        <f t="shared" si="88"/>
        <v>1.0000000000000002</v>
      </c>
      <c r="M374" s="73">
        <f t="shared" si="88"/>
        <v>1.0005166543584518</v>
      </c>
      <c r="N374" s="73">
        <f t="shared" si="88"/>
        <v>1.0075693745672833</v>
      </c>
      <c r="O374" s="73" t="str">
        <f t="shared" si="88"/>
        <v/>
      </c>
      <c r="P374" s="73" t="str">
        <f t="shared" si="88"/>
        <v/>
      </c>
      <c r="Q374" s="73" t="str">
        <f t="shared" si="88"/>
        <v/>
      </c>
    </row>
    <row r="375" spans="1:17" ht="12" customHeight="1" x14ac:dyDescent="0.25">
      <c r="A375" s="158" t="s">
        <v>62</v>
      </c>
      <c r="B375" s="169"/>
      <c r="C375" s="169">
        <f t="shared" ref="C375:Q378" si="89">IF(C354=0,"",C354/C333)</f>
        <v>0.67969342350284234</v>
      </c>
      <c r="D375" s="169">
        <f t="shared" si="89"/>
        <v>0.4856765785723326</v>
      </c>
      <c r="E375" s="169">
        <f t="shared" si="89"/>
        <v>0.68855997322963169</v>
      </c>
      <c r="F375" s="169" t="str">
        <f t="shared" si="89"/>
        <v/>
      </c>
      <c r="G375" s="169" t="str">
        <f t="shared" si="89"/>
        <v/>
      </c>
      <c r="H375" s="169">
        <f t="shared" si="89"/>
        <v>0.68753142526986177</v>
      </c>
      <c r="I375" s="169" t="str">
        <f t="shared" si="89"/>
        <v/>
      </c>
      <c r="J375" s="169" t="str">
        <f t="shared" si="89"/>
        <v/>
      </c>
      <c r="K375" s="169" t="str">
        <f t="shared" si="89"/>
        <v/>
      </c>
      <c r="L375" s="169">
        <f t="shared" si="89"/>
        <v>0.66260647114131277</v>
      </c>
      <c r="M375" s="169">
        <f t="shared" si="89"/>
        <v>0.62310530526112629</v>
      </c>
      <c r="N375" s="169">
        <f t="shared" si="89"/>
        <v>0.71133044141180202</v>
      </c>
      <c r="O375" s="169" t="str">
        <f t="shared" si="89"/>
        <v/>
      </c>
      <c r="P375" s="169" t="str">
        <f t="shared" si="89"/>
        <v/>
      </c>
      <c r="Q375" s="169" t="str">
        <f t="shared" si="89"/>
        <v/>
      </c>
    </row>
    <row r="376" spans="1:17" ht="12" customHeight="1" x14ac:dyDescent="0.25">
      <c r="A376" s="23" t="s">
        <v>58</v>
      </c>
      <c r="B376" s="73"/>
      <c r="C376" s="73">
        <f t="shared" si="89"/>
        <v>0.33710543092110867</v>
      </c>
      <c r="D376" s="73">
        <f t="shared" si="89"/>
        <v>0.34017347612089954</v>
      </c>
      <c r="E376" s="73">
        <f t="shared" si="89"/>
        <v>0.34303307707893127</v>
      </c>
      <c r="F376" s="73" t="str">
        <f t="shared" si="89"/>
        <v/>
      </c>
      <c r="G376" s="73" t="str">
        <f t="shared" si="89"/>
        <v/>
      </c>
      <c r="H376" s="73">
        <f t="shared" si="89"/>
        <v>0.3532440846169575</v>
      </c>
      <c r="I376" s="73" t="str">
        <f t="shared" si="89"/>
        <v/>
      </c>
      <c r="J376" s="73" t="str">
        <f t="shared" si="89"/>
        <v/>
      </c>
      <c r="K376" s="73" t="str">
        <f t="shared" si="89"/>
        <v/>
      </c>
      <c r="L376" s="73">
        <f t="shared" si="89"/>
        <v>0.35600543013599723</v>
      </c>
      <c r="M376" s="73">
        <f t="shared" si="89"/>
        <v>0.35395453771928642</v>
      </c>
      <c r="N376" s="73">
        <f t="shared" si="89"/>
        <v>0.35070341608689343</v>
      </c>
      <c r="O376" s="73" t="str">
        <f t="shared" si="89"/>
        <v/>
      </c>
      <c r="P376" s="73" t="str">
        <f t="shared" si="89"/>
        <v/>
      </c>
      <c r="Q376" s="73" t="str">
        <f t="shared" si="89"/>
        <v/>
      </c>
    </row>
    <row r="377" spans="1:17" ht="12" customHeight="1" x14ac:dyDescent="0.25">
      <c r="A377" s="23" t="s">
        <v>57</v>
      </c>
      <c r="B377" s="73"/>
      <c r="C377" s="73">
        <f t="shared" si="89"/>
        <v>0.44986205189675399</v>
      </c>
      <c r="D377" s="73">
        <f t="shared" si="89"/>
        <v>0.45314487265423559</v>
      </c>
      <c r="E377" s="73">
        <f t="shared" si="89"/>
        <v>0.4546048498563075</v>
      </c>
      <c r="F377" s="73" t="str">
        <f t="shared" si="89"/>
        <v/>
      </c>
      <c r="G377" s="73" t="str">
        <f t="shared" si="89"/>
        <v/>
      </c>
      <c r="H377" s="73">
        <f t="shared" si="89"/>
        <v>0.46676755518473784</v>
      </c>
      <c r="I377" s="73" t="str">
        <f t="shared" si="89"/>
        <v/>
      </c>
      <c r="J377" s="73" t="str">
        <f t="shared" si="89"/>
        <v/>
      </c>
      <c r="K377" s="73" t="str">
        <f t="shared" si="89"/>
        <v/>
      </c>
      <c r="L377" s="73">
        <f t="shared" si="89"/>
        <v>0.46944208523648062</v>
      </c>
      <c r="M377" s="73">
        <f t="shared" si="89"/>
        <v>0.47062386196880229</v>
      </c>
      <c r="N377" s="73">
        <f t="shared" si="89"/>
        <v>0.47375119424145695</v>
      </c>
      <c r="O377" s="73" t="str">
        <f t="shared" si="89"/>
        <v/>
      </c>
      <c r="P377" s="73" t="str">
        <f t="shared" si="89"/>
        <v/>
      </c>
      <c r="Q377" s="73" t="str">
        <f t="shared" si="89"/>
        <v/>
      </c>
    </row>
    <row r="378" spans="1:17" ht="12" customHeight="1" x14ac:dyDescent="0.25">
      <c r="A378" s="29" t="s">
        <v>140</v>
      </c>
      <c r="B378" s="65"/>
      <c r="C378" s="65">
        <f t="shared" si="89"/>
        <v>0.82404945951917163</v>
      </c>
      <c r="D378" s="65">
        <f t="shared" si="89"/>
        <v>0.82795710650738585</v>
      </c>
      <c r="E378" s="65">
        <f t="shared" si="89"/>
        <v>0.83174495530851933</v>
      </c>
      <c r="F378" s="65" t="str">
        <f t="shared" si="89"/>
        <v/>
      </c>
      <c r="G378" s="65" t="str">
        <f t="shared" si="89"/>
        <v/>
      </c>
      <c r="H378" s="65">
        <f t="shared" si="89"/>
        <v>0.84332048481180366</v>
      </c>
      <c r="I378" s="65" t="str">
        <f t="shared" si="89"/>
        <v/>
      </c>
      <c r="J378" s="65" t="str">
        <f t="shared" si="89"/>
        <v/>
      </c>
      <c r="K378" s="65" t="str">
        <f t="shared" si="89"/>
        <v/>
      </c>
      <c r="L378" s="65">
        <f t="shared" si="89"/>
        <v>0.84513955363555648</v>
      </c>
      <c r="M378" s="65">
        <f t="shared" si="89"/>
        <v>0.84187465480274992</v>
      </c>
      <c r="N378" s="65">
        <f t="shared" si="89"/>
        <v>0.84099663021246762</v>
      </c>
      <c r="O378" s="65" t="str">
        <f t="shared" si="89"/>
        <v/>
      </c>
      <c r="P378" s="65" t="str">
        <f t="shared" si="89"/>
        <v/>
      </c>
      <c r="Q378" s="65" t="str">
        <f t="shared" si="89"/>
        <v/>
      </c>
    </row>
    <row r="380" spans="1:17" ht="12" customHeight="1" x14ac:dyDescent="0.25">
      <c r="A380" s="152" t="s">
        <v>190</v>
      </c>
      <c r="B380" s="168"/>
      <c r="C380" s="168">
        <f>SUM(C381,C384,C386,C396)</f>
        <v>17.914087125756279</v>
      </c>
      <c r="D380" s="168">
        <f t="shared" ref="D380:Q380" si="90">SUM(D381,D384,D386,D396)</f>
        <v>45.773433731100184</v>
      </c>
      <c r="E380" s="168">
        <f t="shared" si="90"/>
        <v>64.067221137352149</v>
      </c>
      <c r="F380" s="168">
        <f t="shared" si="90"/>
        <v>0</v>
      </c>
      <c r="G380" s="168">
        <f t="shared" si="90"/>
        <v>0</v>
      </c>
      <c r="H380" s="168">
        <f t="shared" si="90"/>
        <v>18.088685554714793</v>
      </c>
      <c r="I380" s="168">
        <f t="shared" si="90"/>
        <v>0</v>
      </c>
      <c r="J380" s="168">
        <f t="shared" si="90"/>
        <v>0</v>
      </c>
      <c r="K380" s="168">
        <f t="shared" si="90"/>
        <v>0</v>
      </c>
      <c r="L380" s="168">
        <f t="shared" si="90"/>
        <v>73.069209765526892</v>
      </c>
      <c r="M380" s="168">
        <f t="shared" si="90"/>
        <v>122.1525149964222</v>
      </c>
      <c r="N380" s="168">
        <f t="shared" si="90"/>
        <v>67.742847865758918</v>
      </c>
      <c r="O380" s="168">
        <f t="shared" si="90"/>
        <v>0</v>
      </c>
      <c r="P380" s="168">
        <f t="shared" si="90"/>
        <v>0</v>
      </c>
      <c r="Q380" s="168">
        <f t="shared" si="90"/>
        <v>0</v>
      </c>
    </row>
    <row r="381" spans="1:17" ht="12" customHeight="1" x14ac:dyDescent="0.25">
      <c r="A381" s="158" t="s">
        <v>65</v>
      </c>
      <c r="B381" s="157"/>
      <c r="C381" s="157">
        <f>SUM(C382:C383)</f>
        <v>15.439616848055911</v>
      </c>
      <c r="D381" s="157">
        <f t="shared" ref="D381:Q381" si="91">SUM(D382:D383)</f>
        <v>33.324902777901343</v>
      </c>
      <c r="E381" s="157">
        <f t="shared" si="91"/>
        <v>59.198304619692045</v>
      </c>
      <c r="F381" s="157">
        <f t="shared" si="91"/>
        <v>0</v>
      </c>
      <c r="G381" s="157">
        <f t="shared" si="91"/>
        <v>0</v>
      </c>
      <c r="H381" s="157">
        <f t="shared" si="91"/>
        <v>16.417513963464934</v>
      </c>
      <c r="I381" s="157">
        <f t="shared" si="91"/>
        <v>0</v>
      </c>
      <c r="J381" s="157">
        <f t="shared" si="91"/>
        <v>0</v>
      </c>
      <c r="K381" s="157">
        <f t="shared" si="91"/>
        <v>0</v>
      </c>
      <c r="L381" s="157">
        <f t="shared" si="91"/>
        <v>63.302217791467946</v>
      </c>
      <c r="M381" s="157">
        <f t="shared" si="91"/>
        <v>109.85323536972018</v>
      </c>
      <c r="N381" s="157">
        <f t="shared" si="91"/>
        <v>61.974917959941358</v>
      </c>
      <c r="O381" s="157">
        <f t="shared" si="91"/>
        <v>0</v>
      </c>
      <c r="P381" s="157">
        <f t="shared" si="91"/>
        <v>0</v>
      </c>
      <c r="Q381" s="157">
        <f t="shared" si="91"/>
        <v>0</v>
      </c>
    </row>
    <row r="382" spans="1:17" ht="12" customHeight="1" x14ac:dyDescent="0.25">
      <c r="A382" s="23" t="s">
        <v>58</v>
      </c>
      <c r="B382" s="156"/>
      <c r="C382" s="156">
        <f>RES_hhdet_in_emi!C$5</f>
        <v>15.439616848055911</v>
      </c>
      <c r="D382" s="156">
        <f>RES_hhdet_in_emi!D$5</f>
        <v>33.324902777901343</v>
      </c>
      <c r="E382" s="156">
        <f>RES_hhdet_in_emi!E$5</f>
        <v>59.198304619692045</v>
      </c>
      <c r="F382" s="156">
        <f>RES_hhdet_in_emi!F$5</f>
        <v>0</v>
      </c>
      <c r="G382" s="156">
        <f>RES_hhdet_in_emi!G$5</f>
        <v>0</v>
      </c>
      <c r="H382" s="156">
        <f>RES_hhdet_in_emi!H$5</f>
        <v>16.417513963464934</v>
      </c>
      <c r="I382" s="156">
        <f>RES_hhdet_in_emi!I$5</f>
        <v>0</v>
      </c>
      <c r="J382" s="156">
        <f>RES_hhdet_in_emi!J$5</f>
        <v>0</v>
      </c>
      <c r="K382" s="156">
        <f>RES_hhdet_in_emi!K$5</f>
        <v>0</v>
      </c>
      <c r="L382" s="156">
        <f>RES_hhdet_in_emi!L$5</f>
        <v>63.302217791467946</v>
      </c>
      <c r="M382" s="156">
        <f>RES_hhdet_in_emi!M$5</f>
        <v>109.85323536972018</v>
      </c>
      <c r="N382" s="156">
        <f>RES_hhdet_in_emi!N$5</f>
        <v>61.974917959941358</v>
      </c>
      <c r="O382" s="156">
        <f>RES_hhdet_in_emi!O$5</f>
        <v>0</v>
      </c>
      <c r="P382" s="156">
        <f>RES_hhdet_in_emi!P$5</f>
        <v>0</v>
      </c>
      <c r="Q382" s="156">
        <f>RES_hhdet_in_emi!Q$5</f>
        <v>0</v>
      </c>
    </row>
    <row r="383" spans="1:17" ht="12" customHeight="1" x14ac:dyDescent="0.25">
      <c r="A383" s="23" t="s">
        <v>60</v>
      </c>
      <c r="B383" s="156"/>
      <c r="C383" s="156">
        <f>RES_hhdet_in_emi!C$6</f>
        <v>0</v>
      </c>
      <c r="D383" s="156">
        <f>RES_hhdet_in_emi!D$6</f>
        <v>0</v>
      </c>
      <c r="E383" s="156">
        <f>RES_hhdet_in_emi!E$6</f>
        <v>0</v>
      </c>
      <c r="F383" s="156">
        <f>RES_hhdet_in_emi!F$6</f>
        <v>0</v>
      </c>
      <c r="G383" s="156">
        <f>RES_hhdet_in_emi!G$6</f>
        <v>0</v>
      </c>
      <c r="H383" s="156">
        <f>RES_hhdet_in_emi!H$6</f>
        <v>0</v>
      </c>
      <c r="I383" s="156">
        <f>RES_hhdet_in_emi!I$6</f>
        <v>0</v>
      </c>
      <c r="J383" s="156">
        <f>RES_hhdet_in_emi!J$6</f>
        <v>0</v>
      </c>
      <c r="K383" s="156">
        <f>RES_hhdet_in_emi!K$6</f>
        <v>0</v>
      </c>
      <c r="L383" s="156">
        <f>RES_hhdet_in_emi!L$6</f>
        <v>0</v>
      </c>
      <c r="M383" s="156">
        <f>RES_hhdet_in_emi!M$6</f>
        <v>0</v>
      </c>
      <c r="N383" s="156">
        <f>RES_hhdet_in_emi!N$6</f>
        <v>0</v>
      </c>
      <c r="O383" s="156">
        <f>RES_hhdet_in_emi!O$6</f>
        <v>0</v>
      </c>
      <c r="P383" s="156">
        <f>RES_hhdet_in_emi!P$6</f>
        <v>0</v>
      </c>
      <c r="Q383" s="156">
        <f>RES_hhdet_in_emi!Q$6</f>
        <v>0</v>
      </c>
    </row>
    <row r="384" spans="1:17" ht="12" customHeight="1" x14ac:dyDescent="0.25">
      <c r="A384" s="158" t="s">
        <v>112</v>
      </c>
      <c r="B384" s="157"/>
      <c r="C384" s="157">
        <f>C385</f>
        <v>0</v>
      </c>
      <c r="D384" s="157">
        <f t="shared" ref="D384:Q384" si="92">D385</f>
        <v>0</v>
      </c>
      <c r="E384" s="157">
        <f t="shared" si="92"/>
        <v>0</v>
      </c>
      <c r="F384" s="157">
        <f t="shared" si="92"/>
        <v>0</v>
      </c>
      <c r="G384" s="157">
        <f t="shared" si="92"/>
        <v>0</v>
      </c>
      <c r="H384" s="157">
        <f t="shared" si="92"/>
        <v>0</v>
      </c>
      <c r="I384" s="157">
        <f t="shared" si="92"/>
        <v>0</v>
      </c>
      <c r="J384" s="157">
        <f t="shared" si="92"/>
        <v>0</v>
      </c>
      <c r="K384" s="157">
        <f t="shared" si="92"/>
        <v>0</v>
      </c>
      <c r="L384" s="157">
        <f t="shared" si="92"/>
        <v>0</v>
      </c>
      <c r="M384" s="157">
        <f t="shared" si="92"/>
        <v>0</v>
      </c>
      <c r="N384" s="157">
        <f t="shared" si="92"/>
        <v>0</v>
      </c>
      <c r="O384" s="157">
        <f t="shared" si="92"/>
        <v>0</v>
      </c>
      <c r="P384" s="157">
        <f t="shared" si="92"/>
        <v>0</v>
      </c>
      <c r="Q384" s="157">
        <f t="shared" si="92"/>
        <v>0</v>
      </c>
    </row>
    <row r="385" spans="1:17" ht="12" customHeight="1" x14ac:dyDescent="0.25">
      <c r="A385" s="23" t="s">
        <v>60</v>
      </c>
      <c r="B385" s="156"/>
      <c r="C385" s="156">
        <f>RES_hhdet_in_emi!C$8</f>
        <v>0</v>
      </c>
      <c r="D385" s="156">
        <f>RES_hhdet_in_emi!D$8</f>
        <v>0</v>
      </c>
      <c r="E385" s="156">
        <f>RES_hhdet_in_emi!E$8</f>
        <v>0</v>
      </c>
      <c r="F385" s="156">
        <f>RES_hhdet_in_emi!F$8</f>
        <v>0</v>
      </c>
      <c r="G385" s="156">
        <f>RES_hhdet_in_emi!G$8</f>
        <v>0</v>
      </c>
      <c r="H385" s="156">
        <f>RES_hhdet_in_emi!H$8</f>
        <v>0</v>
      </c>
      <c r="I385" s="156">
        <f>RES_hhdet_in_emi!I$8</f>
        <v>0</v>
      </c>
      <c r="J385" s="156">
        <f>RES_hhdet_in_emi!J$8</f>
        <v>0</v>
      </c>
      <c r="K385" s="156">
        <f>RES_hhdet_in_emi!K$8</f>
        <v>0</v>
      </c>
      <c r="L385" s="156">
        <f>RES_hhdet_in_emi!L$8</f>
        <v>0</v>
      </c>
      <c r="M385" s="156">
        <f>RES_hhdet_in_emi!M$8</f>
        <v>0</v>
      </c>
      <c r="N385" s="156">
        <f>RES_hhdet_in_emi!N$8</f>
        <v>0</v>
      </c>
      <c r="O385" s="156">
        <f>RES_hhdet_in_emi!O$8</f>
        <v>0</v>
      </c>
      <c r="P385" s="156">
        <f>RES_hhdet_in_emi!P$8</f>
        <v>0</v>
      </c>
      <c r="Q385" s="156">
        <f>RES_hhdet_in_emi!Q$8</f>
        <v>0</v>
      </c>
    </row>
    <row r="386" spans="1:17" ht="12" customHeight="1" x14ac:dyDescent="0.25">
      <c r="A386" s="158" t="s">
        <v>63</v>
      </c>
      <c r="B386" s="157"/>
      <c r="C386" s="157">
        <f>SUM(C387:C389,C392:C393)</f>
        <v>1.1440900386134842</v>
      </c>
      <c r="D386" s="157">
        <f t="shared" ref="D386:Q386" si="93">SUM(D387:D389,D392:D393)</f>
        <v>6.8526858362771224</v>
      </c>
      <c r="E386" s="157">
        <f t="shared" si="93"/>
        <v>2.1817624950852665</v>
      </c>
      <c r="F386" s="157">
        <f t="shared" si="93"/>
        <v>0</v>
      </c>
      <c r="G386" s="157">
        <f t="shared" si="93"/>
        <v>0</v>
      </c>
      <c r="H386" s="157">
        <f t="shared" si="93"/>
        <v>0.6790757710815658</v>
      </c>
      <c r="I386" s="157">
        <f t="shared" si="93"/>
        <v>0</v>
      </c>
      <c r="J386" s="157">
        <f t="shared" si="93"/>
        <v>0</v>
      </c>
      <c r="K386" s="157">
        <f t="shared" si="93"/>
        <v>0</v>
      </c>
      <c r="L386" s="157">
        <f t="shared" si="93"/>
        <v>4.968209737636716</v>
      </c>
      <c r="M386" s="157">
        <f t="shared" si="93"/>
        <v>3.6726884229723376</v>
      </c>
      <c r="N386" s="157">
        <f t="shared" si="93"/>
        <v>3.3636503586055393</v>
      </c>
      <c r="O386" s="157">
        <f t="shared" si="93"/>
        <v>0</v>
      </c>
      <c r="P386" s="157">
        <f t="shared" si="93"/>
        <v>0</v>
      </c>
      <c r="Q386" s="157">
        <f t="shared" si="93"/>
        <v>0</v>
      </c>
    </row>
    <row r="387" spans="1:17" ht="12" customHeight="1" x14ac:dyDescent="0.25">
      <c r="A387" s="167" t="s">
        <v>171</v>
      </c>
      <c r="B387" s="132"/>
      <c r="C387" s="132">
        <f>RES_hhdet_in_emi!C$10</f>
        <v>1.0546230311343052</v>
      </c>
      <c r="D387" s="132">
        <f>RES_hhdet_in_emi!D$10</f>
        <v>6.8320738048514489</v>
      </c>
      <c r="E387" s="132">
        <f>RES_hhdet_in_emi!E$10</f>
        <v>2.1248990445207401</v>
      </c>
      <c r="F387" s="132">
        <f>RES_hhdet_in_emi!F$10</f>
        <v>0</v>
      </c>
      <c r="G387" s="132">
        <f>RES_hhdet_in_emi!G$10</f>
        <v>0</v>
      </c>
      <c r="H387" s="132">
        <f>RES_hhdet_in_emi!H$10</f>
        <v>0.62504350575930745</v>
      </c>
      <c r="I387" s="132">
        <f>RES_hhdet_in_emi!I$10</f>
        <v>0</v>
      </c>
      <c r="J387" s="132">
        <f>RES_hhdet_in_emi!J$10</f>
        <v>0</v>
      </c>
      <c r="K387" s="132">
        <f>RES_hhdet_in_emi!K$10</f>
        <v>0</v>
      </c>
      <c r="L387" s="132">
        <f>RES_hhdet_in_emi!L$10</f>
        <v>4.9492409240829609</v>
      </c>
      <c r="M387" s="132">
        <f>RES_hhdet_in_emi!M$10</f>
        <v>3.6726884229723376</v>
      </c>
      <c r="N387" s="132">
        <f>RES_hhdet_in_emi!N$10</f>
        <v>3.3636503586055393</v>
      </c>
      <c r="O387" s="132">
        <f>RES_hhdet_in_emi!O$10</f>
        <v>0</v>
      </c>
      <c r="P387" s="132">
        <f>RES_hhdet_in_emi!P$10</f>
        <v>0</v>
      </c>
      <c r="Q387" s="132">
        <f>RES_hhdet_in_emi!Q$10</f>
        <v>0</v>
      </c>
    </row>
    <row r="388" spans="1:17" ht="12" customHeight="1" x14ac:dyDescent="0.25">
      <c r="A388" s="167" t="s">
        <v>144</v>
      </c>
      <c r="B388" s="132"/>
      <c r="C388" s="132">
        <f>RES_hhdet_in_emi!C$11</f>
        <v>8.94670074791791E-2</v>
      </c>
      <c r="D388" s="132">
        <f>RES_hhdet_in_emi!D$11</f>
        <v>2.0612031425673479E-2</v>
      </c>
      <c r="E388" s="132">
        <f>RES_hhdet_in_emi!E$11</f>
        <v>5.6863450564526581E-2</v>
      </c>
      <c r="F388" s="132">
        <f>RES_hhdet_in_emi!F$11</f>
        <v>0</v>
      </c>
      <c r="G388" s="132">
        <f>RES_hhdet_in_emi!G$11</f>
        <v>0</v>
      </c>
      <c r="H388" s="132">
        <f>RES_hhdet_in_emi!H$11</f>
        <v>5.4032265322258383E-2</v>
      </c>
      <c r="I388" s="132">
        <f>RES_hhdet_in_emi!I$11</f>
        <v>0</v>
      </c>
      <c r="J388" s="132">
        <f>RES_hhdet_in_emi!J$11</f>
        <v>0</v>
      </c>
      <c r="K388" s="132">
        <f>RES_hhdet_in_emi!K$11</f>
        <v>0</v>
      </c>
      <c r="L388" s="132">
        <f>RES_hhdet_in_emi!L$11</f>
        <v>0</v>
      </c>
      <c r="M388" s="132">
        <f>RES_hhdet_in_emi!M$11</f>
        <v>0</v>
      </c>
      <c r="N388" s="132">
        <f>RES_hhdet_in_emi!N$11</f>
        <v>0</v>
      </c>
      <c r="O388" s="132">
        <f>RES_hhdet_in_emi!O$11</f>
        <v>0</v>
      </c>
      <c r="P388" s="132">
        <f>RES_hhdet_in_emi!P$11</f>
        <v>0</v>
      </c>
      <c r="Q388" s="132">
        <f>RES_hhdet_in_emi!Q$11</f>
        <v>0</v>
      </c>
    </row>
    <row r="389" spans="1:17" ht="12" customHeight="1" x14ac:dyDescent="0.25">
      <c r="A389" s="167" t="s">
        <v>143</v>
      </c>
      <c r="B389" s="132"/>
      <c r="C389" s="132">
        <f>SUM(C390:C391)</f>
        <v>0</v>
      </c>
      <c r="D389" s="132">
        <f t="shared" ref="D389:Q389" si="94">SUM(D390:D391)</f>
        <v>0</v>
      </c>
      <c r="E389" s="132">
        <f t="shared" si="94"/>
        <v>0</v>
      </c>
      <c r="F389" s="132">
        <f t="shared" si="94"/>
        <v>0</v>
      </c>
      <c r="G389" s="132">
        <f t="shared" si="94"/>
        <v>0</v>
      </c>
      <c r="H389" s="132">
        <f t="shared" si="94"/>
        <v>0</v>
      </c>
      <c r="I389" s="132">
        <f t="shared" si="94"/>
        <v>0</v>
      </c>
      <c r="J389" s="132">
        <f t="shared" si="94"/>
        <v>0</v>
      </c>
      <c r="K389" s="132">
        <f t="shared" si="94"/>
        <v>0</v>
      </c>
      <c r="L389" s="132">
        <f t="shared" si="94"/>
        <v>1.8968813553755196E-2</v>
      </c>
      <c r="M389" s="132">
        <f t="shared" si="94"/>
        <v>0</v>
      </c>
      <c r="N389" s="132">
        <f t="shared" si="94"/>
        <v>0</v>
      </c>
      <c r="O389" s="132">
        <f t="shared" si="94"/>
        <v>0</v>
      </c>
      <c r="P389" s="132">
        <f t="shared" si="94"/>
        <v>0</v>
      </c>
      <c r="Q389" s="132">
        <f t="shared" si="94"/>
        <v>0</v>
      </c>
    </row>
    <row r="390" spans="1:17" ht="12" customHeight="1" x14ac:dyDescent="0.25">
      <c r="A390" s="166" t="s">
        <v>57</v>
      </c>
      <c r="B390" s="165"/>
      <c r="C390" s="165">
        <f>RES_hhdet_in_emi!C$13</f>
        <v>0</v>
      </c>
      <c r="D390" s="165">
        <f>RES_hhdet_in_emi!D$13</f>
        <v>0</v>
      </c>
      <c r="E390" s="165">
        <f>RES_hhdet_in_emi!E$13</f>
        <v>0</v>
      </c>
      <c r="F390" s="165">
        <f>RES_hhdet_in_emi!F$13</f>
        <v>0</v>
      </c>
      <c r="G390" s="165">
        <f>RES_hhdet_in_emi!G$13</f>
        <v>0</v>
      </c>
      <c r="H390" s="165">
        <f>RES_hhdet_in_emi!H$13</f>
        <v>0</v>
      </c>
      <c r="I390" s="165">
        <f>RES_hhdet_in_emi!I$13</f>
        <v>0</v>
      </c>
      <c r="J390" s="165">
        <f>RES_hhdet_in_emi!J$13</f>
        <v>0</v>
      </c>
      <c r="K390" s="165">
        <f>RES_hhdet_in_emi!K$13</f>
        <v>0</v>
      </c>
      <c r="L390" s="165">
        <f>RES_hhdet_in_emi!L$13</f>
        <v>1.8968813553755196E-2</v>
      </c>
      <c r="M390" s="165">
        <f>RES_hhdet_in_emi!M$13</f>
        <v>0</v>
      </c>
      <c r="N390" s="165">
        <f>RES_hhdet_in_emi!N$13</f>
        <v>0</v>
      </c>
      <c r="O390" s="165">
        <f>RES_hhdet_in_emi!O$13</f>
        <v>0</v>
      </c>
      <c r="P390" s="165">
        <f>RES_hhdet_in_emi!P$13</f>
        <v>0</v>
      </c>
      <c r="Q390" s="165">
        <f>RES_hhdet_in_emi!Q$13</f>
        <v>0</v>
      </c>
    </row>
    <row r="391" spans="1:17" ht="12" customHeight="1" x14ac:dyDescent="0.25">
      <c r="A391" s="147" t="s">
        <v>59</v>
      </c>
      <c r="B391" s="164"/>
      <c r="C391" s="164">
        <f>RES_hhdet_in_emi!C$14</f>
        <v>0</v>
      </c>
      <c r="D391" s="164">
        <f>RES_hhdet_in_emi!D$14</f>
        <v>0</v>
      </c>
      <c r="E391" s="164">
        <f>RES_hhdet_in_emi!E$14</f>
        <v>0</v>
      </c>
      <c r="F391" s="164">
        <f>RES_hhdet_in_emi!F$14</f>
        <v>0</v>
      </c>
      <c r="G391" s="164">
        <f>RES_hhdet_in_emi!G$14</f>
        <v>0</v>
      </c>
      <c r="H391" s="164">
        <f>RES_hhdet_in_emi!H$14</f>
        <v>0</v>
      </c>
      <c r="I391" s="164">
        <f>RES_hhdet_in_emi!I$14</f>
        <v>0</v>
      </c>
      <c r="J391" s="164">
        <f>RES_hhdet_in_emi!J$14</f>
        <v>0</v>
      </c>
      <c r="K391" s="164">
        <f>RES_hhdet_in_emi!K$14</f>
        <v>0</v>
      </c>
      <c r="L391" s="164">
        <f>RES_hhdet_in_emi!L$14</f>
        <v>0</v>
      </c>
      <c r="M391" s="164">
        <f>RES_hhdet_in_emi!M$14</f>
        <v>0</v>
      </c>
      <c r="N391" s="164">
        <f>RES_hhdet_in_emi!N$14</f>
        <v>0</v>
      </c>
      <c r="O391" s="164">
        <f>RES_hhdet_in_emi!O$14</f>
        <v>0</v>
      </c>
      <c r="P391" s="164">
        <f>RES_hhdet_in_emi!P$14</f>
        <v>0</v>
      </c>
      <c r="Q391" s="164">
        <f>RES_hhdet_in_emi!Q$14</f>
        <v>0</v>
      </c>
    </row>
    <row r="392" spans="1:17" ht="12" customHeight="1" x14ac:dyDescent="0.25">
      <c r="A392" s="163" t="s">
        <v>142</v>
      </c>
      <c r="B392" s="162"/>
      <c r="C392" s="162">
        <f>RES_hhdet_in_emi!C$15</f>
        <v>0</v>
      </c>
      <c r="D392" s="162">
        <f>RES_hhdet_in_emi!D$15</f>
        <v>0</v>
      </c>
      <c r="E392" s="162">
        <f>RES_hhdet_in_emi!E$15</f>
        <v>0</v>
      </c>
      <c r="F392" s="162">
        <f>RES_hhdet_in_emi!F$15</f>
        <v>0</v>
      </c>
      <c r="G392" s="162">
        <f>RES_hhdet_in_emi!G$15</f>
        <v>0</v>
      </c>
      <c r="H392" s="162">
        <f>RES_hhdet_in_emi!H$15</f>
        <v>0</v>
      </c>
      <c r="I392" s="162">
        <f>RES_hhdet_in_emi!I$15</f>
        <v>0</v>
      </c>
      <c r="J392" s="162">
        <f>RES_hhdet_in_emi!J$15</f>
        <v>0</v>
      </c>
      <c r="K392" s="162">
        <f>RES_hhdet_in_emi!K$15</f>
        <v>0</v>
      </c>
      <c r="L392" s="162">
        <f>RES_hhdet_in_emi!L$15</f>
        <v>0</v>
      </c>
      <c r="M392" s="162">
        <f>RES_hhdet_in_emi!M$15</f>
        <v>0</v>
      </c>
      <c r="N392" s="162">
        <f>RES_hhdet_in_emi!N$15</f>
        <v>0</v>
      </c>
      <c r="O392" s="162">
        <f>RES_hhdet_in_emi!O$15</f>
        <v>0</v>
      </c>
      <c r="P392" s="162">
        <f>RES_hhdet_in_emi!P$15</f>
        <v>0</v>
      </c>
      <c r="Q392" s="162">
        <f>RES_hhdet_in_emi!Q$15</f>
        <v>0</v>
      </c>
    </row>
    <row r="393" spans="1:17" ht="12" customHeight="1" x14ac:dyDescent="0.25">
      <c r="A393" s="161" t="s">
        <v>141</v>
      </c>
      <c r="B393" s="160"/>
      <c r="C393" s="160">
        <f>SUM(C394:C395)</f>
        <v>0</v>
      </c>
      <c r="D393" s="160">
        <f t="shared" ref="D393:Q393" si="95">SUM(D394:D395)</f>
        <v>0</v>
      </c>
      <c r="E393" s="160">
        <f t="shared" si="95"/>
        <v>0</v>
      </c>
      <c r="F393" s="160">
        <f t="shared" si="95"/>
        <v>0</v>
      </c>
      <c r="G393" s="160">
        <f t="shared" si="95"/>
        <v>0</v>
      </c>
      <c r="H393" s="160">
        <f t="shared" si="95"/>
        <v>0</v>
      </c>
      <c r="I393" s="160">
        <f t="shared" si="95"/>
        <v>0</v>
      </c>
      <c r="J393" s="160">
        <f t="shared" si="95"/>
        <v>0</v>
      </c>
      <c r="K393" s="160">
        <f t="shared" si="95"/>
        <v>0</v>
      </c>
      <c r="L393" s="160">
        <f t="shared" si="95"/>
        <v>0</v>
      </c>
      <c r="M393" s="160">
        <f t="shared" si="95"/>
        <v>0</v>
      </c>
      <c r="N393" s="160">
        <f t="shared" si="95"/>
        <v>0</v>
      </c>
      <c r="O393" s="160">
        <f t="shared" si="95"/>
        <v>0</v>
      </c>
      <c r="P393" s="160">
        <f t="shared" si="95"/>
        <v>0</v>
      </c>
      <c r="Q393" s="160">
        <f t="shared" si="95"/>
        <v>0</v>
      </c>
    </row>
    <row r="394" spans="1:17" ht="12" customHeight="1" x14ac:dyDescent="0.25">
      <c r="A394" s="148" t="s">
        <v>60</v>
      </c>
      <c r="B394" s="156"/>
      <c r="C394" s="156">
        <f>RES_hhdet_in_emi!C$17</f>
        <v>0</v>
      </c>
      <c r="D394" s="156">
        <f>RES_hhdet_in_emi!D$17</f>
        <v>0</v>
      </c>
      <c r="E394" s="156">
        <f>RES_hhdet_in_emi!E$17</f>
        <v>0</v>
      </c>
      <c r="F394" s="156">
        <f>RES_hhdet_in_emi!F$17</f>
        <v>0</v>
      </c>
      <c r="G394" s="156">
        <f>RES_hhdet_in_emi!G$17</f>
        <v>0</v>
      </c>
      <c r="H394" s="156">
        <f>RES_hhdet_in_emi!H$17</f>
        <v>0</v>
      </c>
      <c r="I394" s="156">
        <f>RES_hhdet_in_emi!I$17</f>
        <v>0</v>
      </c>
      <c r="J394" s="156">
        <f>RES_hhdet_in_emi!J$17</f>
        <v>0</v>
      </c>
      <c r="K394" s="156">
        <f>RES_hhdet_in_emi!K$17</f>
        <v>0</v>
      </c>
      <c r="L394" s="156">
        <f>RES_hhdet_in_emi!L$17</f>
        <v>0</v>
      </c>
      <c r="M394" s="156">
        <f>RES_hhdet_in_emi!M$17</f>
        <v>0</v>
      </c>
      <c r="N394" s="156">
        <f>RES_hhdet_in_emi!N$17</f>
        <v>0</v>
      </c>
      <c r="O394" s="156">
        <f>RES_hhdet_in_emi!O$17</f>
        <v>0</v>
      </c>
      <c r="P394" s="156">
        <f>RES_hhdet_in_emi!P$17</f>
        <v>0</v>
      </c>
      <c r="Q394" s="156">
        <f>RES_hhdet_in_emi!Q$17</f>
        <v>0</v>
      </c>
    </row>
    <row r="395" spans="1:17" ht="12" customHeight="1" x14ac:dyDescent="0.25">
      <c r="A395" s="148" t="s">
        <v>59</v>
      </c>
      <c r="B395" s="156"/>
      <c r="C395" s="156">
        <f>RES_hhdet_in_emi!C$18</f>
        <v>0</v>
      </c>
      <c r="D395" s="156">
        <f>RES_hhdet_in_emi!D$18</f>
        <v>0</v>
      </c>
      <c r="E395" s="156">
        <f>RES_hhdet_in_emi!E$18</f>
        <v>0</v>
      </c>
      <c r="F395" s="156">
        <f>RES_hhdet_in_emi!F$18</f>
        <v>0</v>
      </c>
      <c r="G395" s="156">
        <f>RES_hhdet_in_emi!G$18</f>
        <v>0</v>
      </c>
      <c r="H395" s="156">
        <f>RES_hhdet_in_emi!H$18</f>
        <v>0</v>
      </c>
      <c r="I395" s="156">
        <f>RES_hhdet_in_emi!I$18</f>
        <v>0</v>
      </c>
      <c r="J395" s="156">
        <f>RES_hhdet_in_emi!J$18</f>
        <v>0</v>
      </c>
      <c r="K395" s="156">
        <f>RES_hhdet_in_emi!K$18</f>
        <v>0</v>
      </c>
      <c r="L395" s="156">
        <f>RES_hhdet_in_emi!L$18</f>
        <v>0</v>
      </c>
      <c r="M395" s="156">
        <f>RES_hhdet_in_emi!M$18</f>
        <v>0</v>
      </c>
      <c r="N395" s="156">
        <f>RES_hhdet_in_emi!N$18</f>
        <v>0</v>
      </c>
      <c r="O395" s="156">
        <f>RES_hhdet_in_emi!O$18</f>
        <v>0</v>
      </c>
      <c r="P395" s="156">
        <f>RES_hhdet_in_emi!P$18</f>
        <v>0</v>
      </c>
      <c r="Q395" s="156">
        <f>RES_hhdet_in_emi!Q$18</f>
        <v>0</v>
      </c>
    </row>
    <row r="396" spans="1:17" ht="12" customHeight="1" x14ac:dyDescent="0.25">
      <c r="A396" s="158" t="s">
        <v>62</v>
      </c>
      <c r="B396" s="157"/>
      <c r="C396" s="157">
        <f>SUM(C397:C399)</f>
        <v>1.330380239086882</v>
      </c>
      <c r="D396" s="157">
        <f t="shared" ref="D396:Q396" si="96">SUM(D397:D399)</f>
        <v>5.5958451169217147</v>
      </c>
      <c r="E396" s="157">
        <f t="shared" si="96"/>
        <v>2.6871540225748332</v>
      </c>
      <c r="F396" s="157">
        <f t="shared" si="96"/>
        <v>0</v>
      </c>
      <c r="G396" s="157">
        <f t="shared" si="96"/>
        <v>0</v>
      </c>
      <c r="H396" s="157">
        <f t="shared" si="96"/>
        <v>0.99209582016829612</v>
      </c>
      <c r="I396" s="157">
        <f t="shared" si="96"/>
        <v>0</v>
      </c>
      <c r="J396" s="157">
        <f t="shared" si="96"/>
        <v>0</v>
      </c>
      <c r="K396" s="157">
        <f t="shared" si="96"/>
        <v>0</v>
      </c>
      <c r="L396" s="157">
        <f t="shared" si="96"/>
        <v>4.798782236422225</v>
      </c>
      <c r="M396" s="157">
        <f t="shared" si="96"/>
        <v>8.626591203729669</v>
      </c>
      <c r="N396" s="157">
        <f t="shared" si="96"/>
        <v>2.4042795472120297</v>
      </c>
      <c r="O396" s="157">
        <f t="shared" si="96"/>
        <v>0</v>
      </c>
      <c r="P396" s="157">
        <f t="shared" si="96"/>
        <v>0</v>
      </c>
      <c r="Q396" s="157">
        <f t="shared" si="96"/>
        <v>0</v>
      </c>
    </row>
    <row r="397" spans="1:17" ht="12" customHeight="1" x14ac:dyDescent="0.25">
      <c r="A397" s="23" t="s">
        <v>58</v>
      </c>
      <c r="B397" s="156"/>
      <c r="C397" s="156">
        <f>RES_hhdet_in_emi!C$20</f>
        <v>1.2475805232135697</v>
      </c>
      <c r="D397" s="156">
        <f>RES_hhdet_in_emi!D$20</f>
        <v>5.5839896286304143</v>
      </c>
      <c r="E397" s="156">
        <f>RES_hhdet_in_emi!E$20</f>
        <v>2.6753236421199271</v>
      </c>
      <c r="F397" s="156">
        <f>RES_hhdet_in_emi!F$20</f>
        <v>0</v>
      </c>
      <c r="G397" s="156">
        <f>RES_hhdet_in_emi!G$20</f>
        <v>0</v>
      </c>
      <c r="H397" s="156">
        <f>RES_hhdet_in_emi!H$20</f>
        <v>0.97650459332129036</v>
      </c>
      <c r="I397" s="156">
        <f>RES_hhdet_in_emi!I$20</f>
        <v>0</v>
      </c>
      <c r="J397" s="156">
        <f>RES_hhdet_in_emi!J$20</f>
        <v>0</v>
      </c>
      <c r="K397" s="156">
        <f>RES_hhdet_in_emi!K$20</f>
        <v>0</v>
      </c>
      <c r="L397" s="156">
        <f>RES_hhdet_in_emi!L$20</f>
        <v>4.7946984668584882</v>
      </c>
      <c r="M397" s="156">
        <f>RES_hhdet_in_emi!M$20</f>
        <v>8.6033637226205339</v>
      </c>
      <c r="N397" s="156">
        <f>RES_hhdet_in_emi!N$20</f>
        <v>2.2771823501342929</v>
      </c>
      <c r="O397" s="156">
        <f>RES_hhdet_in_emi!O$20</f>
        <v>0</v>
      </c>
      <c r="P397" s="156">
        <f>RES_hhdet_in_emi!P$20</f>
        <v>0</v>
      </c>
      <c r="Q397" s="156">
        <f>RES_hhdet_in_emi!Q$20</f>
        <v>0</v>
      </c>
    </row>
    <row r="398" spans="1:17" ht="12" customHeight="1" x14ac:dyDescent="0.25">
      <c r="A398" s="23" t="s">
        <v>57</v>
      </c>
      <c r="B398" s="156"/>
      <c r="C398" s="156">
        <f>RES_hhdet_in_emi!C$21</f>
        <v>8.2799715873312252E-2</v>
      </c>
      <c r="D398" s="156">
        <f>RES_hhdet_in_emi!D$21</f>
        <v>1.1855488291300882E-2</v>
      </c>
      <c r="E398" s="156">
        <f>RES_hhdet_in_emi!E$21</f>
        <v>1.1830380454905967E-2</v>
      </c>
      <c r="F398" s="156">
        <f>RES_hhdet_in_emi!F$21</f>
        <v>0</v>
      </c>
      <c r="G398" s="156">
        <f>RES_hhdet_in_emi!G$21</f>
        <v>0</v>
      </c>
      <c r="H398" s="156">
        <f>RES_hhdet_in_emi!H$21</f>
        <v>1.5591226847005714E-2</v>
      </c>
      <c r="I398" s="156">
        <f>RES_hhdet_in_emi!I$21</f>
        <v>0</v>
      </c>
      <c r="J398" s="156">
        <f>RES_hhdet_in_emi!J$21</f>
        <v>0</v>
      </c>
      <c r="K398" s="156">
        <f>RES_hhdet_in_emi!K$21</f>
        <v>0</v>
      </c>
      <c r="L398" s="156">
        <f>RES_hhdet_in_emi!L$21</f>
        <v>4.0837695637366009E-3</v>
      </c>
      <c r="M398" s="156">
        <f>RES_hhdet_in_emi!M$21</f>
        <v>2.322748110913446E-2</v>
      </c>
      <c r="N398" s="156">
        <f>RES_hhdet_in_emi!N$21</f>
        <v>0.12709719707773687</v>
      </c>
      <c r="O398" s="156">
        <f>RES_hhdet_in_emi!O$21</f>
        <v>0</v>
      </c>
      <c r="P398" s="156">
        <f>RES_hhdet_in_emi!P$21</f>
        <v>0</v>
      </c>
      <c r="Q398" s="156">
        <f>RES_hhdet_in_emi!Q$21</f>
        <v>0</v>
      </c>
    </row>
    <row r="399" spans="1:17" ht="12" customHeight="1" x14ac:dyDescent="0.25">
      <c r="A399" s="29" t="s">
        <v>140</v>
      </c>
      <c r="B399" s="57"/>
      <c r="C399" s="57">
        <f>RES_hhdet_in_emi!C$22</f>
        <v>0</v>
      </c>
      <c r="D399" s="57">
        <f>RES_hhdet_in_emi!D$22</f>
        <v>0</v>
      </c>
      <c r="E399" s="57">
        <f>RES_hhdet_in_emi!E$22</f>
        <v>0</v>
      </c>
      <c r="F399" s="57">
        <f>RES_hhdet_in_emi!F$22</f>
        <v>0</v>
      </c>
      <c r="G399" s="57">
        <f>RES_hhdet_in_emi!G$22</f>
        <v>0</v>
      </c>
      <c r="H399" s="57">
        <f>RES_hhdet_in_emi!H$22</f>
        <v>0</v>
      </c>
      <c r="I399" s="57">
        <f>RES_hhdet_in_emi!I$22</f>
        <v>0</v>
      </c>
      <c r="J399" s="57">
        <f>RES_hhdet_in_emi!J$22</f>
        <v>0</v>
      </c>
      <c r="K399" s="57">
        <f>RES_hhdet_in_emi!K$22</f>
        <v>0</v>
      </c>
      <c r="L399" s="57">
        <f>RES_hhdet_in_emi!L$22</f>
        <v>0</v>
      </c>
      <c r="M399" s="57">
        <f>RES_hhdet_in_emi!M$22</f>
        <v>0</v>
      </c>
      <c r="N399" s="57">
        <f>RES_hhdet_in_emi!N$22</f>
        <v>0</v>
      </c>
      <c r="O399" s="57">
        <f>RES_hhdet_in_emi!O$22</f>
        <v>0</v>
      </c>
      <c r="P399" s="57">
        <f>RES_hhdet_in_emi!P$22</f>
        <v>0</v>
      </c>
      <c r="Q399" s="57">
        <f>RES_hhdet_in_emi!Q$22</f>
        <v>0</v>
      </c>
    </row>
    <row r="401" spans="1:17" ht="12" customHeight="1" x14ac:dyDescent="0.25">
      <c r="A401" s="152" t="s">
        <v>189</v>
      </c>
      <c r="B401" s="168"/>
      <c r="C401" s="168">
        <f>SUM(C402,C405,C407,C417)</f>
        <v>6542.5068446424193</v>
      </c>
      <c r="D401" s="168">
        <f t="shared" ref="D401:Q401" si="97">SUM(D402,D405,D407,D417)</f>
        <v>10133.326818118258</v>
      </c>
      <c r="E401" s="168">
        <f t="shared" si="97"/>
        <v>9995.7884437000012</v>
      </c>
      <c r="F401" s="168">
        <f t="shared" si="97"/>
        <v>0</v>
      </c>
      <c r="G401" s="168">
        <f t="shared" si="97"/>
        <v>0</v>
      </c>
      <c r="H401" s="168">
        <f t="shared" si="97"/>
        <v>9143.1613828225381</v>
      </c>
      <c r="I401" s="168">
        <f t="shared" si="97"/>
        <v>0</v>
      </c>
      <c r="J401" s="168">
        <f t="shared" si="97"/>
        <v>0</v>
      </c>
      <c r="K401" s="168">
        <f t="shared" si="97"/>
        <v>0</v>
      </c>
      <c r="L401" s="168">
        <f t="shared" si="97"/>
        <v>9655.7034342704937</v>
      </c>
      <c r="M401" s="168">
        <f t="shared" si="97"/>
        <v>11456.854143282428</v>
      </c>
      <c r="N401" s="168">
        <f t="shared" si="97"/>
        <v>11251.866596547581</v>
      </c>
      <c r="O401" s="168">
        <f t="shared" si="97"/>
        <v>0</v>
      </c>
      <c r="P401" s="168">
        <f t="shared" si="97"/>
        <v>0</v>
      </c>
      <c r="Q401" s="168">
        <f t="shared" si="97"/>
        <v>0</v>
      </c>
    </row>
    <row r="402" spans="1:17" ht="12" customHeight="1" x14ac:dyDescent="0.25">
      <c r="A402" s="158" t="s">
        <v>65</v>
      </c>
      <c r="B402" s="157"/>
      <c r="C402" s="157">
        <f>SUM(C403:C404)</f>
        <v>3786.3688783116791</v>
      </c>
      <c r="D402" s="157">
        <f t="shared" ref="D402:Q402" si="98">SUM(D403:D404)</f>
        <v>6513.9090126726469</v>
      </c>
      <c r="E402" s="157">
        <f t="shared" si="98"/>
        <v>7174.3997004561279</v>
      </c>
      <c r="F402" s="157">
        <f t="shared" si="98"/>
        <v>0</v>
      </c>
      <c r="G402" s="157">
        <f t="shared" si="98"/>
        <v>0</v>
      </c>
      <c r="H402" s="157">
        <f t="shared" si="98"/>
        <v>6106.5909889548639</v>
      </c>
      <c r="I402" s="157">
        <f t="shared" si="98"/>
        <v>0</v>
      </c>
      <c r="J402" s="157">
        <f t="shared" si="98"/>
        <v>0</v>
      </c>
      <c r="K402" s="157">
        <f t="shared" si="98"/>
        <v>0</v>
      </c>
      <c r="L402" s="157">
        <f t="shared" si="98"/>
        <v>6480.9898180969039</v>
      </c>
      <c r="M402" s="157">
        <f t="shared" si="98"/>
        <v>8021.359189874207</v>
      </c>
      <c r="N402" s="157">
        <f t="shared" si="98"/>
        <v>8053.1798686105885</v>
      </c>
      <c r="O402" s="157">
        <f t="shared" si="98"/>
        <v>0</v>
      </c>
      <c r="P402" s="157">
        <f t="shared" si="98"/>
        <v>0</v>
      </c>
      <c r="Q402" s="157">
        <f t="shared" si="98"/>
        <v>0</v>
      </c>
    </row>
    <row r="403" spans="1:17" ht="12" customHeight="1" x14ac:dyDescent="0.25">
      <c r="A403" s="23" t="s">
        <v>58</v>
      </c>
      <c r="B403" s="156"/>
      <c r="C403" s="156">
        <f t="shared" ref="C403:Q406" si="99">IF(C319=0,0,C319/0.086*1000000/C$55)</f>
        <v>3752.7350794473728</v>
      </c>
      <c r="D403" s="156">
        <f t="shared" si="99"/>
        <v>6496.1659249949307</v>
      </c>
      <c r="E403" s="156">
        <f t="shared" si="99"/>
        <v>7155.2764077256288</v>
      </c>
      <c r="F403" s="156">
        <f t="shared" si="99"/>
        <v>0</v>
      </c>
      <c r="G403" s="156">
        <f t="shared" si="99"/>
        <v>0</v>
      </c>
      <c r="H403" s="156">
        <f t="shared" si="99"/>
        <v>6081.2696892528766</v>
      </c>
      <c r="I403" s="156">
        <f t="shared" si="99"/>
        <v>0</v>
      </c>
      <c r="J403" s="156">
        <f t="shared" si="99"/>
        <v>0</v>
      </c>
      <c r="K403" s="156">
        <f t="shared" si="99"/>
        <v>0</v>
      </c>
      <c r="L403" s="156">
        <f t="shared" si="99"/>
        <v>6413.7199486142663</v>
      </c>
      <c r="M403" s="156">
        <f t="shared" si="99"/>
        <v>7931.3371444628438</v>
      </c>
      <c r="N403" s="156">
        <f t="shared" si="99"/>
        <v>7993.4127091579148</v>
      </c>
      <c r="O403" s="156">
        <f t="shared" si="99"/>
        <v>0</v>
      </c>
      <c r="P403" s="156">
        <f t="shared" si="99"/>
        <v>0</v>
      </c>
      <c r="Q403" s="156">
        <f t="shared" si="99"/>
        <v>0</v>
      </c>
    </row>
    <row r="404" spans="1:17" ht="12" customHeight="1" x14ac:dyDescent="0.25">
      <c r="A404" s="23" t="s">
        <v>60</v>
      </c>
      <c r="B404" s="156"/>
      <c r="C404" s="156">
        <f t="shared" si="99"/>
        <v>33.633798864306392</v>
      </c>
      <c r="D404" s="156">
        <f t="shared" si="99"/>
        <v>17.743087677716382</v>
      </c>
      <c r="E404" s="156">
        <f t="shared" si="99"/>
        <v>19.12329273049868</v>
      </c>
      <c r="F404" s="156">
        <f t="shared" si="99"/>
        <v>0</v>
      </c>
      <c r="G404" s="156">
        <f t="shared" si="99"/>
        <v>0</v>
      </c>
      <c r="H404" s="156">
        <f t="shared" si="99"/>
        <v>25.321299701987112</v>
      </c>
      <c r="I404" s="156">
        <f t="shared" si="99"/>
        <v>0</v>
      </c>
      <c r="J404" s="156">
        <f t="shared" si="99"/>
        <v>0</v>
      </c>
      <c r="K404" s="156">
        <f t="shared" si="99"/>
        <v>0</v>
      </c>
      <c r="L404" s="156">
        <f t="shared" si="99"/>
        <v>67.269869482637517</v>
      </c>
      <c r="M404" s="156">
        <f t="shared" si="99"/>
        <v>90.022045411363635</v>
      </c>
      <c r="N404" s="156">
        <f t="shared" si="99"/>
        <v>59.76715945267398</v>
      </c>
      <c r="O404" s="156">
        <f t="shared" si="99"/>
        <v>0</v>
      </c>
      <c r="P404" s="156">
        <f t="shared" si="99"/>
        <v>0</v>
      </c>
      <c r="Q404" s="156">
        <f t="shared" si="99"/>
        <v>0</v>
      </c>
    </row>
    <row r="405" spans="1:17" ht="12" customHeight="1" x14ac:dyDescent="0.25">
      <c r="A405" s="158" t="s">
        <v>112</v>
      </c>
      <c r="B405" s="157"/>
      <c r="C405" s="157">
        <f>C406</f>
        <v>12.408029549918254</v>
      </c>
      <c r="D405" s="157">
        <f t="shared" ref="D405:Q405" si="100">D406</f>
        <v>12.928516126915923</v>
      </c>
      <c r="E405" s="157">
        <f t="shared" si="100"/>
        <v>17.679746896552029</v>
      </c>
      <c r="F405" s="157">
        <f t="shared" si="100"/>
        <v>0</v>
      </c>
      <c r="G405" s="157">
        <f t="shared" si="100"/>
        <v>0</v>
      </c>
      <c r="H405" s="157">
        <f t="shared" si="100"/>
        <v>157.97887881452564</v>
      </c>
      <c r="I405" s="157">
        <f t="shared" si="100"/>
        <v>0</v>
      </c>
      <c r="J405" s="157">
        <f t="shared" si="100"/>
        <v>0</v>
      </c>
      <c r="K405" s="157">
        <f t="shared" si="100"/>
        <v>0</v>
      </c>
      <c r="L405" s="157">
        <f t="shared" si="100"/>
        <v>73.239245000128534</v>
      </c>
      <c r="M405" s="157">
        <f t="shared" si="100"/>
        <v>55.39700635579598</v>
      </c>
      <c r="N405" s="157">
        <f t="shared" si="100"/>
        <v>44.612037698574191</v>
      </c>
      <c r="O405" s="157">
        <f t="shared" si="100"/>
        <v>0</v>
      </c>
      <c r="P405" s="157">
        <f t="shared" si="100"/>
        <v>0</v>
      </c>
      <c r="Q405" s="157">
        <f t="shared" si="100"/>
        <v>0</v>
      </c>
    </row>
    <row r="406" spans="1:17" ht="12" customHeight="1" x14ac:dyDescent="0.25">
      <c r="A406" s="23" t="s">
        <v>60</v>
      </c>
      <c r="B406" s="156"/>
      <c r="C406" s="156">
        <f t="shared" si="99"/>
        <v>12.408029549918254</v>
      </c>
      <c r="D406" s="156">
        <f t="shared" si="99"/>
        <v>12.928516126915923</v>
      </c>
      <c r="E406" s="156">
        <f t="shared" si="99"/>
        <v>17.679746896552029</v>
      </c>
      <c r="F406" s="156">
        <f t="shared" si="99"/>
        <v>0</v>
      </c>
      <c r="G406" s="156">
        <f t="shared" si="99"/>
        <v>0</v>
      </c>
      <c r="H406" s="156">
        <f t="shared" si="99"/>
        <v>157.97887881452564</v>
      </c>
      <c r="I406" s="156">
        <f t="shared" si="99"/>
        <v>0</v>
      </c>
      <c r="J406" s="156">
        <f t="shared" si="99"/>
        <v>0</v>
      </c>
      <c r="K406" s="156">
        <f t="shared" si="99"/>
        <v>0</v>
      </c>
      <c r="L406" s="156">
        <f t="shared" si="99"/>
        <v>73.239245000128534</v>
      </c>
      <c r="M406" s="156">
        <f t="shared" si="99"/>
        <v>55.39700635579598</v>
      </c>
      <c r="N406" s="156">
        <f t="shared" si="99"/>
        <v>44.612037698574191</v>
      </c>
      <c r="O406" s="156">
        <f t="shared" si="99"/>
        <v>0</v>
      </c>
      <c r="P406" s="156">
        <f t="shared" si="99"/>
        <v>0</v>
      </c>
      <c r="Q406" s="156">
        <f t="shared" si="99"/>
        <v>0</v>
      </c>
    </row>
    <row r="407" spans="1:17" ht="12" customHeight="1" x14ac:dyDescent="0.25">
      <c r="A407" s="158" t="s">
        <v>63</v>
      </c>
      <c r="B407" s="157"/>
      <c r="C407" s="157">
        <f>IF(C323=0,0,C323/0.086*1000000/SUM(C$59:C$63))</f>
        <v>1639.8395925280931</v>
      </c>
      <c r="D407" s="157">
        <f t="shared" ref="D407:Q407" si="101">IF(D323=0,0,D323/0.086*1000000/SUM(D$59:D$63))</f>
        <v>2051.3372163264894</v>
      </c>
      <c r="E407" s="157">
        <f t="shared" si="101"/>
        <v>1694.2175289897796</v>
      </c>
      <c r="F407" s="157">
        <f t="shared" si="101"/>
        <v>0</v>
      </c>
      <c r="G407" s="157">
        <f t="shared" si="101"/>
        <v>0</v>
      </c>
      <c r="H407" s="157">
        <f t="shared" si="101"/>
        <v>1719.4135342397551</v>
      </c>
      <c r="I407" s="157">
        <f t="shared" si="101"/>
        <v>0</v>
      </c>
      <c r="J407" s="157">
        <f t="shared" si="101"/>
        <v>0</v>
      </c>
      <c r="K407" s="157">
        <f t="shared" si="101"/>
        <v>0</v>
      </c>
      <c r="L407" s="157">
        <f t="shared" si="101"/>
        <v>1798.3990782171581</v>
      </c>
      <c r="M407" s="157">
        <f t="shared" si="101"/>
        <v>1990.4084687516645</v>
      </c>
      <c r="N407" s="157">
        <f t="shared" si="101"/>
        <v>1972.7126669243019</v>
      </c>
      <c r="O407" s="157">
        <f t="shared" si="101"/>
        <v>0</v>
      </c>
      <c r="P407" s="157">
        <f t="shared" si="101"/>
        <v>0</v>
      </c>
      <c r="Q407" s="157">
        <f t="shared" si="101"/>
        <v>0</v>
      </c>
    </row>
    <row r="408" spans="1:17" ht="12" customHeight="1" x14ac:dyDescent="0.25">
      <c r="A408" s="167" t="s">
        <v>171</v>
      </c>
      <c r="B408" s="132"/>
      <c r="C408" s="132">
        <f>IF(C324=0,0,C324/0.086*1000000/C$59)</f>
        <v>2077.1239808484565</v>
      </c>
      <c r="D408" s="132">
        <f t="shared" ref="D408:Q408" si="102">IF(D324=0,0,D324/0.086*1000000/D$59)</f>
        <v>2456.919549244883</v>
      </c>
      <c r="E408" s="132">
        <f t="shared" si="102"/>
        <v>2619.7790586700544</v>
      </c>
      <c r="F408" s="132">
        <f t="shared" si="102"/>
        <v>0</v>
      </c>
      <c r="G408" s="132">
        <f t="shared" si="102"/>
        <v>0</v>
      </c>
      <c r="H408" s="132">
        <f t="shared" si="102"/>
        <v>2390.7722930698042</v>
      </c>
      <c r="I408" s="132">
        <f t="shared" si="102"/>
        <v>0</v>
      </c>
      <c r="J408" s="132">
        <f t="shared" si="102"/>
        <v>0</v>
      </c>
      <c r="K408" s="132">
        <f t="shared" si="102"/>
        <v>0</v>
      </c>
      <c r="L408" s="132">
        <f t="shared" si="102"/>
        <v>2451.4568339446332</v>
      </c>
      <c r="M408" s="132">
        <f t="shared" si="102"/>
        <v>2559.1785296163962</v>
      </c>
      <c r="N408" s="132">
        <f t="shared" si="102"/>
        <v>2531.7094265089077</v>
      </c>
      <c r="O408" s="132">
        <f t="shared" si="102"/>
        <v>0</v>
      </c>
      <c r="P408" s="132">
        <f t="shared" si="102"/>
        <v>0</v>
      </c>
      <c r="Q408" s="132">
        <f t="shared" si="102"/>
        <v>0</v>
      </c>
    </row>
    <row r="409" spans="1:17" ht="12" customHeight="1" x14ac:dyDescent="0.25">
      <c r="A409" s="167" t="s">
        <v>144</v>
      </c>
      <c r="B409" s="132"/>
      <c r="C409" s="132">
        <f>IF(C325=0,0,C325/0.086*1000000/C$60)</f>
        <v>1912.8933193609719</v>
      </c>
      <c r="D409" s="132">
        <f t="shared" ref="D409:Q409" si="103">IF(D325=0,0,D325/0.086*1000000/D$60)</f>
        <v>1916.4252431147279</v>
      </c>
      <c r="E409" s="132">
        <f t="shared" si="103"/>
        <v>1961.105223389751</v>
      </c>
      <c r="F409" s="132">
        <f t="shared" si="103"/>
        <v>0</v>
      </c>
      <c r="G409" s="132">
        <f t="shared" si="103"/>
        <v>0</v>
      </c>
      <c r="H409" s="132">
        <f t="shared" si="103"/>
        <v>1979.6290030362379</v>
      </c>
      <c r="I409" s="132">
        <f t="shared" si="103"/>
        <v>0</v>
      </c>
      <c r="J409" s="132">
        <f t="shared" si="103"/>
        <v>0</v>
      </c>
      <c r="K409" s="132">
        <f t="shared" si="103"/>
        <v>0</v>
      </c>
      <c r="L409" s="132">
        <f t="shared" si="103"/>
        <v>0</v>
      </c>
      <c r="M409" s="132">
        <f t="shared" si="103"/>
        <v>0</v>
      </c>
      <c r="N409" s="132">
        <f t="shared" si="103"/>
        <v>0</v>
      </c>
      <c r="O409" s="132">
        <f t="shared" si="103"/>
        <v>0</v>
      </c>
      <c r="P409" s="132">
        <f t="shared" si="103"/>
        <v>0</v>
      </c>
      <c r="Q409" s="132">
        <f t="shared" si="103"/>
        <v>0</v>
      </c>
    </row>
    <row r="410" spans="1:17" ht="12" customHeight="1" x14ac:dyDescent="0.25">
      <c r="A410" s="167" t="s">
        <v>143</v>
      </c>
      <c r="B410" s="132"/>
      <c r="C410" s="132">
        <f>IF(C326=0,0,C326/0.086*1000000/C$61)</f>
        <v>0</v>
      </c>
      <c r="D410" s="132">
        <f t="shared" ref="D410:Q410" si="104">IF(D326=0,0,D326/0.086*1000000/D$61)</f>
        <v>0</v>
      </c>
      <c r="E410" s="132">
        <f t="shared" si="104"/>
        <v>0</v>
      </c>
      <c r="F410" s="132">
        <f t="shared" si="104"/>
        <v>0</v>
      </c>
      <c r="G410" s="132">
        <f t="shared" si="104"/>
        <v>0</v>
      </c>
      <c r="H410" s="132">
        <f t="shared" si="104"/>
        <v>0</v>
      </c>
      <c r="I410" s="132">
        <f t="shared" si="104"/>
        <v>0</v>
      </c>
      <c r="J410" s="132">
        <f t="shared" si="104"/>
        <v>0</v>
      </c>
      <c r="K410" s="132">
        <f t="shared" si="104"/>
        <v>0</v>
      </c>
      <c r="L410" s="132">
        <f t="shared" si="104"/>
        <v>1726.7833373709141</v>
      </c>
      <c r="M410" s="132">
        <f t="shared" si="104"/>
        <v>0</v>
      </c>
      <c r="N410" s="132">
        <f t="shared" si="104"/>
        <v>0</v>
      </c>
      <c r="O410" s="132">
        <f t="shared" si="104"/>
        <v>0</v>
      </c>
      <c r="P410" s="132">
        <f t="shared" si="104"/>
        <v>0</v>
      </c>
      <c r="Q410" s="132">
        <f t="shared" si="104"/>
        <v>0</v>
      </c>
    </row>
    <row r="411" spans="1:17" ht="12" customHeight="1" x14ac:dyDescent="0.25">
      <c r="A411" s="166" t="s">
        <v>57</v>
      </c>
      <c r="B411" s="165"/>
      <c r="C411" s="165">
        <f t="shared" ref="C411:Q412" si="105">IF(C327=0,0,C327/0.086*1000000/C$61)</f>
        <v>0</v>
      </c>
      <c r="D411" s="165">
        <f t="shared" si="105"/>
        <v>0</v>
      </c>
      <c r="E411" s="165">
        <f t="shared" si="105"/>
        <v>0</v>
      </c>
      <c r="F411" s="165">
        <f t="shared" si="105"/>
        <v>0</v>
      </c>
      <c r="G411" s="165">
        <f t="shared" si="105"/>
        <v>0</v>
      </c>
      <c r="H411" s="165">
        <f t="shared" si="105"/>
        <v>0</v>
      </c>
      <c r="I411" s="165">
        <f t="shared" si="105"/>
        <v>0</v>
      </c>
      <c r="J411" s="165">
        <f t="shared" si="105"/>
        <v>0</v>
      </c>
      <c r="K411" s="165">
        <f t="shared" si="105"/>
        <v>0</v>
      </c>
      <c r="L411" s="165">
        <f t="shared" si="105"/>
        <v>1307.7684841914117</v>
      </c>
      <c r="M411" s="165">
        <f t="shared" si="105"/>
        <v>0</v>
      </c>
      <c r="N411" s="165">
        <f t="shared" si="105"/>
        <v>0</v>
      </c>
      <c r="O411" s="165">
        <f t="shared" si="105"/>
        <v>0</v>
      </c>
      <c r="P411" s="165">
        <f t="shared" si="105"/>
        <v>0</v>
      </c>
      <c r="Q411" s="165">
        <f t="shared" si="105"/>
        <v>0</v>
      </c>
    </row>
    <row r="412" spans="1:17" ht="12" customHeight="1" x14ac:dyDescent="0.25">
      <c r="A412" s="147" t="s">
        <v>59</v>
      </c>
      <c r="B412" s="164"/>
      <c r="C412" s="164">
        <f t="shared" si="105"/>
        <v>0</v>
      </c>
      <c r="D412" s="164">
        <f t="shared" si="105"/>
        <v>0</v>
      </c>
      <c r="E412" s="164">
        <f t="shared" si="105"/>
        <v>0</v>
      </c>
      <c r="F412" s="164">
        <f t="shared" si="105"/>
        <v>0</v>
      </c>
      <c r="G412" s="164">
        <f t="shared" si="105"/>
        <v>0</v>
      </c>
      <c r="H412" s="164">
        <f t="shared" si="105"/>
        <v>0</v>
      </c>
      <c r="I412" s="164">
        <f t="shared" si="105"/>
        <v>0</v>
      </c>
      <c r="J412" s="164">
        <f t="shared" si="105"/>
        <v>0</v>
      </c>
      <c r="K412" s="164">
        <f t="shared" si="105"/>
        <v>0</v>
      </c>
      <c r="L412" s="164">
        <f t="shared" si="105"/>
        <v>419.01485317950221</v>
      </c>
      <c r="M412" s="164">
        <f t="shared" si="105"/>
        <v>0</v>
      </c>
      <c r="N412" s="164">
        <f t="shared" si="105"/>
        <v>0</v>
      </c>
      <c r="O412" s="164">
        <f t="shared" si="105"/>
        <v>0</v>
      </c>
      <c r="P412" s="164">
        <f t="shared" si="105"/>
        <v>0</v>
      </c>
      <c r="Q412" s="164">
        <f t="shared" si="105"/>
        <v>0</v>
      </c>
    </row>
    <row r="413" spans="1:17" ht="12" customHeight="1" x14ac:dyDescent="0.25">
      <c r="A413" s="163" t="s">
        <v>142</v>
      </c>
      <c r="B413" s="162"/>
      <c r="C413" s="162">
        <f>IF(C329=0,0,C329/0.086*1000000/C$62)</f>
        <v>1571.4001710924683</v>
      </c>
      <c r="D413" s="162">
        <f t="shared" ref="D413:Q413" si="106">IF(D329=0,0,D329/0.086*1000000/D$62)</f>
        <v>1568.7836110561852</v>
      </c>
      <c r="E413" s="162">
        <f t="shared" si="106"/>
        <v>1591.4043465174441</v>
      </c>
      <c r="F413" s="162">
        <f t="shared" si="106"/>
        <v>0</v>
      </c>
      <c r="G413" s="162">
        <f t="shared" si="106"/>
        <v>0</v>
      </c>
      <c r="H413" s="162">
        <f t="shared" si="106"/>
        <v>1641.6487890714457</v>
      </c>
      <c r="I413" s="162">
        <f t="shared" si="106"/>
        <v>0</v>
      </c>
      <c r="J413" s="162">
        <f t="shared" si="106"/>
        <v>0</v>
      </c>
      <c r="K413" s="162">
        <f t="shared" si="106"/>
        <v>0</v>
      </c>
      <c r="L413" s="162">
        <f t="shared" si="106"/>
        <v>1850.4454439812073</v>
      </c>
      <c r="M413" s="162">
        <f t="shared" si="106"/>
        <v>2018.1833812843377</v>
      </c>
      <c r="N413" s="162">
        <f t="shared" si="106"/>
        <v>1888.5468001033314</v>
      </c>
      <c r="O413" s="162">
        <f t="shared" si="106"/>
        <v>0</v>
      </c>
      <c r="P413" s="162">
        <f t="shared" si="106"/>
        <v>0</v>
      </c>
      <c r="Q413" s="162">
        <f t="shared" si="106"/>
        <v>0</v>
      </c>
    </row>
    <row r="414" spans="1:17" ht="12" customHeight="1" x14ac:dyDescent="0.25">
      <c r="A414" s="161" t="s">
        <v>141</v>
      </c>
      <c r="B414" s="160"/>
      <c r="C414" s="160">
        <f>IF(C330=0,0,C330/0.086*1000000/C$63)</f>
        <v>0</v>
      </c>
      <c r="D414" s="160">
        <f t="shared" ref="D414:Q414" si="107">IF(D330=0,0,D330/0.086*1000000/D$63)</f>
        <v>0</v>
      </c>
      <c r="E414" s="160">
        <f t="shared" si="107"/>
        <v>0</v>
      </c>
      <c r="F414" s="160">
        <f t="shared" si="107"/>
        <v>0</v>
      </c>
      <c r="G414" s="160">
        <f t="shared" si="107"/>
        <v>0</v>
      </c>
      <c r="H414" s="160">
        <f t="shared" si="107"/>
        <v>0</v>
      </c>
      <c r="I414" s="160">
        <f t="shared" si="107"/>
        <v>0</v>
      </c>
      <c r="J414" s="160">
        <f t="shared" si="107"/>
        <v>0</v>
      </c>
      <c r="K414" s="160">
        <f t="shared" si="107"/>
        <v>0</v>
      </c>
      <c r="L414" s="160">
        <f t="shared" si="107"/>
        <v>1575.2412992301508</v>
      </c>
      <c r="M414" s="160">
        <f t="shared" si="107"/>
        <v>1666.8453885583094</v>
      </c>
      <c r="N414" s="160">
        <f t="shared" si="107"/>
        <v>1562.5063340247807</v>
      </c>
      <c r="O414" s="160">
        <f t="shared" si="107"/>
        <v>0</v>
      </c>
      <c r="P414" s="160">
        <f t="shared" si="107"/>
        <v>0</v>
      </c>
      <c r="Q414" s="160">
        <f t="shared" si="107"/>
        <v>0</v>
      </c>
    </row>
    <row r="415" spans="1:17" ht="12" customHeight="1" x14ac:dyDescent="0.25">
      <c r="A415" s="148" t="s">
        <v>60</v>
      </c>
      <c r="B415" s="156"/>
      <c r="C415" s="156">
        <f t="shared" ref="C415:Q416" si="108">IF(C331=0,0,C331/0.086*1000000/C$63)</f>
        <v>0</v>
      </c>
      <c r="D415" s="156">
        <f t="shared" si="108"/>
        <v>0</v>
      </c>
      <c r="E415" s="156">
        <f t="shared" si="108"/>
        <v>0</v>
      </c>
      <c r="F415" s="156">
        <f t="shared" si="108"/>
        <v>0</v>
      </c>
      <c r="G415" s="156">
        <f t="shared" si="108"/>
        <v>0</v>
      </c>
      <c r="H415" s="156">
        <f t="shared" si="108"/>
        <v>0</v>
      </c>
      <c r="I415" s="156">
        <f t="shared" si="108"/>
        <v>0</v>
      </c>
      <c r="J415" s="156">
        <f t="shared" si="108"/>
        <v>0</v>
      </c>
      <c r="K415" s="156">
        <f t="shared" si="108"/>
        <v>0</v>
      </c>
      <c r="L415" s="156">
        <f t="shared" si="108"/>
        <v>1156.048293580857</v>
      </c>
      <c r="M415" s="156">
        <f t="shared" si="108"/>
        <v>1231.196764463914</v>
      </c>
      <c r="N415" s="156">
        <f t="shared" si="108"/>
        <v>1134.0013007901914</v>
      </c>
      <c r="O415" s="156">
        <f t="shared" si="108"/>
        <v>0</v>
      </c>
      <c r="P415" s="156">
        <f t="shared" si="108"/>
        <v>0</v>
      </c>
      <c r="Q415" s="156">
        <f t="shared" si="108"/>
        <v>0</v>
      </c>
    </row>
    <row r="416" spans="1:17" ht="12" customHeight="1" x14ac:dyDescent="0.25">
      <c r="A416" s="148" t="s">
        <v>59</v>
      </c>
      <c r="B416" s="156"/>
      <c r="C416" s="156">
        <f t="shared" si="108"/>
        <v>0</v>
      </c>
      <c r="D416" s="156">
        <f t="shared" si="108"/>
        <v>0</v>
      </c>
      <c r="E416" s="156">
        <f t="shared" si="108"/>
        <v>0</v>
      </c>
      <c r="F416" s="156">
        <f t="shared" si="108"/>
        <v>0</v>
      </c>
      <c r="G416" s="156">
        <f t="shared" si="108"/>
        <v>0</v>
      </c>
      <c r="H416" s="156">
        <f t="shared" si="108"/>
        <v>0</v>
      </c>
      <c r="I416" s="156">
        <f t="shared" si="108"/>
        <v>0</v>
      </c>
      <c r="J416" s="156">
        <f t="shared" si="108"/>
        <v>0</v>
      </c>
      <c r="K416" s="156">
        <f t="shared" si="108"/>
        <v>0</v>
      </c>
      <c r="L416" s="156">
        <f t="shared" si="108"/>
        <v>419.19300564929387</v>
      </c>
      <c r="M416" s="156">
        <f t="shared" si="108"/>
        <v>435.64862409439587</v>
      </c>
      <c r="N416" s="156">
        <f t="shared" si="108"/>
        <v>428.50503323458963</v>
      </c>
      <c r="O416" s="156">
        <f t="shared" si="108"/>
        <v>0</v>
      </c>
      <c r="P416" s="156">
        <f t="shared" si="108"/>
        <v>0</v>
      </c>
      <c r="Q416" s="156">
        <f t="shared" si="108"/>
        <v>0</v>
      </c>
    </row>
    <row r="417" spans="1:17" ht="12" customHeight="1" x14ac:dyDescent="0.25">
      <c r="A417" s="158" t="s">
        <v>62</v>
      </c>
      <c r="B417" s="157"/>
      <c r="C417" s="157">
        <f>IF(C333=0,0,C333/0.086*1000000/SUM(C$65:C$67))</f>
        <v>1103.8903442527294</v>
      </c>
      <c r="D417" s="157">
        <f t="shared" ref="D417:Q417" si="109">IF(D333=0,0,D333/0.086*1000000/SUM(D$65:D$67))</f>
        <v>1555.1520729922051</v>
      </c>
      <c r="E417" s="157">
        <f t="shared" si="109"/>
        <v>1109.4914673575427</v>
      </c>
      <c r="F417" s="157">
        <f t="shared" si="109"/>
        <v>0</v>
      </c>
      <c r="G417" s="157">
        <f t="shared" si="109"/>
        <v>0</v>
      </c>
      <c r="H417" s="157">
        <f t="shared" si="109"/>
        <v>1159.177980813394</v>
      </c>
      <c r="I417" s="157">
        <f t="shared" si="109"/>
        <v>0</v>
      </c>
      <c r="J417" s="157">
        <f t="shared" si="109"/>
        <v>0</v>
      </c>
      <c r="K417" s="157">
        <f t="shared" si="109"/>
        <v>0</v>
      </c>
      <c r="L417" s="157">
        <f t="shared" si="109"/>
        <v>1303.0752929563016</v>
      </c>
      <c r="M417" s="157">
        <f t="shared" si="109"/>
        <v>1389.6894783007588</v>
      </c>
      <c r="N417" s="157">
        <f t="shared" si="109"/>
        <v>1181.3620233141157</v>
      </c>
      <c r="O417" s="157">
        <f t="shared" si="109"/>
        <v>0</v>
      </c>
      <c r="P417" s="157">
        <f t="shared" si="109"/>
        <v>0</v>
      </c>
      <c r="Q417" s="157">
        <f t="shared" si="109"/>
        <v>0</v>
      </c>
    </row>
    <row r="418" spans="1:17" ht="12" customHeight="1" x14ac:dyDescent="0.25">
      <c r="A418" s="23" t="s">
        <v>58</v>
      </c>
      <c r="B418" s="156"/>
      <c r="C418" s="156">
        <f>IF(C334=0,0,C334/0.086*1000000/C$65)</f>
        <v>1782.4112262511615</v>
      </c>
      <c r="D418" s="156">
        <f t="shared" ref="D418:Q418" si="110">IF(D334=0,0,D334/0.086*1000000/D$65)</f>
        <v>2224.3424281465986</v>
      </c>
      <c r="E418" s="156">
        <f t="shared" si="110"/>
        <v>2244.6442273040693</v>
      </c>
      <c r="F418" s="156">
        <f t="shared" si="110"/>
        <v>0</v>
      </c>
      <c r="G418" s="156">
        <f t="shared" si="110"/>
        <v>0</v>
      </c>
      <c r="H418" s="156">
        <f t="shared" si="110"/>
        <v>2232.7042441679073</v>
      </c>
      <c r="I418" s="156">
        <f t="shared" si="110"/>
        <v>0</v>
      </c>
      <c r="J418" s="156">
        <f t="shared" si="110"/>
        <v>0</v>
      </c>
      <c r="K418" s="156">
        <f t="shared" si="110"/>
        <v>0</v>
      </c>
      <c r="L418" s="156">
        <f t="shared" si="110"/>
        <v>2329.7842947299005</v>
      </c>
      <c r="M418" s="156">
        <f t="shared" si="110"/>
        <v>2287.2904850662812</v>
      </c>
      <c r="N418" s="156">
        <f t="shared" si="110"/>
        <v>2289.9706344203196</v>
      </c>
      <c r="O418" s="156">
        <f t="shared" si="110"/>
        <v>0</v>
      </c>
      <c r="P418" s="156">
        <f t="shared" si="110"/>
        <v>0</v>
      </c>
      <c r="Q418" s="156">
        <f t="shared" si="110"/>
        <v>0</v>
      </c>
    </row>
    <row r="419" spans="1:17" ht="12" customHeight="1" x14ac:dyDescent="0.25">
      <c r="A419" s="23" t="s">
        <v>57</v>
      </c>
      <c r="B419" s="156"/>
      <c r="C419" s="156">
        <f>IF(C335=0,0,C335/0.086*1000000/C$66)</f>
        <v>1716.1515485478271</v>
      </c>
      <c r="D419" s="156">
        <f t="shared" ref="D419:Q419" si="111">IF(D335=0,0,D335/0.086*1000000/D$66)</f>
        <v>1748.7408723026263</v>
      </c>
      <c r="E419" s="156">
        <f t="shared" si="111"/>
        <v>1788.0586891260928</v>
      </c>
      <c r="F419" s="156">
        <f t="shared" si="111"/>
        <v>0</v>
      </c>
      <c r="G419" s="156">
        <f t="shared" si="111"/>
        <v>0</v>
      </c>
      <c r="H419" s="156">
        <f t="shared" si="111"/>
        <v>1873.3009483364456</v>
      </c>
      <c r="I419" s="156">
        <f t="shared" si="111"/>
        <v>0</v>
      </c>
      <c r="J419" s="156">
        <f t="shared" si="111"/>
        <v>0</v>
      </c>
      <c r="K419" s="156">
        <f t="shared" si="111"/>
        <v>0</v>
      </c>
      <c r="L419" s="156">
        <f t="shared" si="111"/>
        <v>1517.9763739199773</v>
      </c>
      <c r="M419" s="156">
        <f t="shared" si="111"/>
        <v>1937.9768498086391</v>
      </c>
      <c r="N419" s="156">
        <f t="shared" si="111"/>
        <v>1731.934946906453</v>
      </c>
      <c r="O419" s="156">
        <f t="shared" si="111"/>
        <v>0</v>
      </c>
      <c r="P419" s="156">
        <f t="shared" si="111"/>
        <v>0</v>
      </c>
      <c r="Q419" s="156">
        <f t="shared" si="111"/>
        <v>0</v>
      </c>
    </row>
    <row r="420" spans="1:17" ht="12" customHeight="1" x14ac:dyDescent="0.25">
      <c r="A420" s="29" t="s">
        <v>140</v>
      </c>
      <c r="B420" s="57"/>
      <c r="C420" s="57">
        <f>IF(C336=0,0,C336/0.086*1000000/C$67)</f>
        <v>947.93333982655076</v>
      </c>
      <c r="D420" s="57">
        <f t="shared" ref="D420:Q420" si="112">IF(D336=0,0,D336/0.086*1000000/D$67)</f>
        <v>910.484053353082</v>
      </c>
      <c r="E420" s="57">
        <f t="shared" si="112"/>
        <v>917.18458189738942</v>
      </c>
      <c r="F420" s="57">
        <f t="shared" si="112"/>
        <v>0</v>
      </c>
      <c r="G420" s="57">
        <f t="shared" si="112"/>
        <v>0</v>
      </c>
      <c r="H420" s="57">
        <f t="shared" si="112"/>
        <v>946.430112253532</v>
      </c>
      <c r="I420" s="57">
        <f t="shared" si="112"/>
        <v>0</v>
      </c>
      <c r="J420" s="57">
        <f t="shared" si="112"/>
        <v>0</v>
      </c>
      <c r="K420" s="57">
        <f t="shared" si="112"/>
        <v>0</v>
      </c>
      <c r="L420" s="57">
        <f t="shared" si="112"/>
        <v>1032.3378504575471</v>
      </c>
      <c r="M420" s="57">
        <f t="shared" si="112"/>
        <v>1053.4544038468848</v>
      </c>
      <c r="N420" s="57">
        <f t="shared" si="112"/>
        <v>1006.2391086563049</v>
      </c>
      <c r="O420" s="57">
        <f t="shared" si="112"/>
        <v>0</v>
      </c>
      <c r="P420" s="57">
        <f t="shared" si="112"/>
        <v>0</v>
      </c>
      <c r="Q420" s="57">
        <f t="shared" si="112"/>
        <v>0</v>
      </c>
    </row>
    <row r="422" spans="1:17" ht="12" customHeight="1" x14ac:dyDescent="0.25">
      <c r="A422" s="152" t="s">
        <v>188</v>
      </c>
      <c r="B422" s="168"/>
      <c r="C422" s="168">
        <f t="shared" ref="C422:Q422" si="113">SUM(C423,C426,C428,C438)</f>
        <v>3555.3075268377897</v>
      </c>
      <c r="D422" s="168">
        <f t="shared" si="113"/>
        <v>4818.6273737676693</v>
      </c>
      <c r="E422" s="168">
        <f t="shared" si="113"/>
        <v>5224.2722628336005</v>
      </c>
      <c r="F422" s="168">
        <f t="shared" si="113"/>
        <v>0</v>
      </c>
      <c r="G422" s="168">
        <f t="shared" si="113"/>
        <v>0</v>
      </c>
      <c r="H422" s="168">
        <f t="shared" si="113"/>
        <v>5126.9703117744921</v>
      </c>
      <c r="I422" s="168">
        <f t="shared" si="113"/>
        <v>0</v>
      </c>
      <c r="J422" s="168">
        <f t="shared" si="113"/>
        <v>0</v>
      </c>
      <c r="K422" s="168">
        <f t="shared" si="113"/>
        <v>0</v>
      </c>
      <c r="L422" s="168">
        <f t="shared" si="113"/>
        <v>5310.9219352627297</v>
      </c>
      <c r="M422" s="168">
        <f t="shared" si="113"/>
        <v>6249.337230769208</v>
      </c>
      <c r="N422" s="168">
        <f t="shared" si="113"/>
        <v>6138.2051082396283</v>
      </c>
      <c r="O422" s="168">
        <f t="shared" si="113"/>
        <v>0</v>
      </c>
      <c r="P422" s="168">
        <f t="shared" si="113"/>
        <v>0</v>
      </c>
      <c r="Q422" s="168">
        <f t="shared" si="113"/>
        <v>0</v>
      </c>
    </row>
    <row r="423" spans="1:17" ht="12" customHeight="1" x14ac:dyDescent="0.25">
      <c r="A423" s="158" t="s">
        <v>65</v>
      </c>
      <c r="B423" s="157"/>
      <c r="C423" s="157">
        <f t="shared" ref="C423:Q423" si="114">SUM(C424:C425)</f>
        <v>1760.7778638591556</v>
      </c>
      <c r="D423" s="157">
        <f t="shared" si="114"/>
        <v>3018.3278485621004</v>
      </c>
      <c r="E423" s="157">
        <f t="shared" si="114"/>
        <v>3344.7836294466169</v>
      </c>
      <c r="F423" s="157">
        <f t="shared" si="114"/>
        <v>0</v>
      </c>
      <c r="G423" s="157">
        <f t="shared" si="114"/>
        <v>0</v>
      </c>
      <c r="H423" s="157">
        <f t="shared" si="114"/>
        <v>2891.5521494047871</v>
      </c>
      <c r="I423" s="157">
        <f t="shared" si="114"/>
        <v>0</v>
      </c>
      <c r="J423" s="157">
        <f t="shared" si="114"/>
        <v>0</v>
      </c>
      <c r="K423" s="157">
        <f t="shared" si="114"/>
        <v>0</v>
      </c>
      <c r="L423" s="157">
        <f t="shared" si="114"/>
        <v>3077.0775448390268</v>
      </c>
      <c r="M423" s="157">
        <f t="shared" si="114"/>
        <v>3894.3910253078689</v>
      </c>
      <c r="N423" s="157">
        <f t="shared" si="114"/>
        <v>3912.6819869728592</v>
      </c>
      <c r="O423" s="157">
        <f t="shared" si="114"/>
        <v>0</v>
      </c>
      <c r="P423" s="157">
        <f t="shared" si="114"/>
        <v>0</v>
      </c>
      <c r="Q423" s="157">
        <f t="shared" si="114"/>
        <v>0</v>
      </c>
    </row>
    <row r="424" spans="1:17" ht="12" customHeight="1" x14ac:dyDescent="0.25">
      <c r="A424" s="23" t="s">
        <v>58</v>
      </c>
      <c r="B424" s="156"/>
      <c r="C424" s="156">
        <f t="shared" ref="C424:Q425" si="115">IF(C340=0,0,C340/0.086*1000000/C$55)</f>
        <v>1725.4834892483584</v>
      </c>
      <c r="D424" s="156">
        <f t="shared" si="115"/>
        <v>2999.7622553774859</v>
      </c>
      <c r="E424" s="156">
        <f t="shared" si="115"/>
        <v>3324.775163019468</v>
      </c>
      <c r="F424" s="156">
        <f t="shared" si="115"/>
        <v>0</v>
      </c>
      <c r="G424" s="156">
        <f t="shared" si="115"/>
        <v>0</v>
      </c>
      <c r="H424" s="156">
        <f t="shared" si="115"/>
        <v>2864.9032548656182</v>
      </c>
      <c r="I424" s="156">
        <f t="shared" si="115"/>
        <v>0</v>
      </c>
      <c r="J424" s="156">
        <f t="shared" si="115"/>
        <v>0</v>
      </c>
      <c r="K424" s="156">
        <f t="shared" si="115"/>
        <v>0</v>
      </c>
      <c r="L424" s="156">
        <f t="shared" si="115"/>
        <v>3008.6185407659482</v>
      </c>
      <c r="M424" s="156">
        <f t="shared" si="115"/>
        <v>3802.0587972167959</v>
      </c>
      <c r="N424" s="156">
        <f t="shared" si="115"/>
        <v>3851.572058346831</v>
      </c>
      <c r="O424" s="156">
        <f t="shared" si="115"/>
        <v>0</v>
      </c>
      <c r="P424" s="156">
        <f t="shared" si="115"/>
        <v>0</v>
      </c>
      <c r="Q424" s="156">
        <f t="shared" si="115"/>
        <v>0</v>
      </c>
    </row>
    <row r="425" spans="1:17" ht="12" customHeight="1" x14ac:dyDescent="0.25">
      <c r="A425" s="23" t="s">
        <v>60</v>
      </c>
      <c r="B425" s="156"/>
      <c r="C425" s="156">
        <f t="shared" si="115"/>
        <v>35.294374610797064</v>
      </c>
      <c r="D425" s="156">
        <f t="shared" si="115"/>
        <v>18.565593184614681</v>
      </c>
      <c r="E425" s="156">
        <f t="shared" si="115"/>
        <v>20.008466427148925</v>
      </c>
      <c r="F425" s="156">
        <f t="shared" si="115"/>
        <v>0</v>
      </c>
      <c r="G425" s="156">
        <f t="shared" si="115"/>
        <v>0</v>
      </c>
      <c r="H425" s="156">
        <f t="shared" si="115"/>
        <v>26.648894539168911</v>
      </c>
      <c r="I425" s="156">
        <f t="shared" si="115"/>
        <v>0</v>
      </c>
      <c r="J425" s="156">
        <f t="shared" si="115"/>
        <v>0</v>
      </c>
      <c r="K425" s="156">
        <f t="shared" si="115"/>
        <v>0</v>
      </c>
      <c r="L425" s="156">
        <f t="shared" si="115"/>
        <v>68.459004073078589</v>
      </c>
      <c r="M425" s="156">
        <f t="shared" si="115"/>
        <v>92.332228091073006</v>
      </c>
      <c r="N425" s="156">
        <f t="shared" si="115"/>
        <v>61.109928626028427</v>
      </c>
      <c r="O425" s="156">
        <f t="shared" si="115"/>
        <v>0</v>
      </c>
      <c r="P425" s="156">
        <f t="shared" si="115"/>
        <v>0</v>
      </c>
      <c r="Q425" s="156">
        <f t="shared" si="115"/>
        <v>0</v>
      </c>
    </row>
    <row r="426" spans="1:17" ht="12" customHeight="1" x14ac:dyDescent="0.25">
      <c r="A426" s="158" t="s">
        <v>112</v>
      </c>
      <c r="B426" s="157"/>
      <c r="C426" s="157">
        <f t="shared" ref="C426:Q426" si="116">C427</f>
        <v>21.476928309496621</v>
      </c>
      <c r="D426" s="157">
        <f t="shared" si="116"/>
        <v>22.753085102761876</v>
      </c>
      <c r="E426" s="157">
        <f t="shared" si="116"/>
        <v>32.055051508561398</v>
      </c>
      <c r="F426" s="157">
        <f t="shared" si="116"/>
        <v>0</v>
      </c>
      <c r="G426" s="157">
        <f t="shared" si="116"/>
        <v>0</v>
      </c>
      <c r="H426" s="157">
        <f t="shared" si="116"/>
        <v>301.51794851458078</v>
      </c>
      <c r="I426" s="157">
        <f t="shared" si="116"/>
        <v>0</v>
      </c>
      <c r="J426" s="157">
        <f t="shared" si="116"/>
        <v>0</v>
      </c>
      <c r="K426" s="157">
        <f t="shared" si="116"/>
        <v>0</v>
      </c>
      <c r="L426" s="157">
        <f t="shared" si="116"/>
        <v>176.5332499629497</v>
      </c>
      <c r="M426" s="157">
        <f t="shared" si="116"/>
        <v>142.36683288783323</v>
      </c>
      <c r="N426" s="157">
        <f t="shared" si="116"/>
        <v>123.21300690150144</v>
      </c>
      <c r="O426" s="157">
        <f t="shared" si="116"/>
        <v>0</v>
      </c>
      <c r="P426" s="157">
        <f t="shared" si="116"/>
        <v>0</v>
      </c>
      <c r="Q426" s="157">
        <f t="shared" si="116"/>
        <v>0</v>
      </c>
    </row>
    <row r="427" spans="1:17" ht="12" customHeight="1" x14ac:dyDescent="0.25">
      <c r="A427" s="23" t="s">
        <v>60</v>
      </c>
      <c r="B427" s="156"/>
      <c r="C427" s="156">
        <f t="shared" ref="C427:Q427" si="117">IF(C343=0,0,C343/0.086*1000000/C$55)</f>
        <v>21.476928309496621</v>
      </c>
      <c r="D427" s="156">
        <f t="shared" si="117"/>
        <v>22.753085102761876</v>
      </c>
      <c r="E427" s="156">
        <f t="shared" si="117"/>
        <v>32.055051508561398</v>
      </c>
      <c r="F427" s="156">
        <f t="shared" si="117"/>
        <v>0</v>
      </c>
      <c r="G427" s="156">
        <f t="shared" si="117"/>
        <v>0</v>
      </c>
      <c r="H427" s="156">
        <f t="shared" si="117"/>
        <v>301.51794851458078</v>
      </c>
      <c r="I427" s="156">
        <f t="shared" si="117"/>
        <v>0</v>
      </c>
      <c r="J427" s="156">
        <f t="shared" si="117"/>
        <v>0</v>
      </c>
      <c r="K427" s="156">
        <f t="shared" si="117"/>
        <v>0</v>
      </c>
      <c r="L427" s="156">
        <f t="shared" si="117"/>
        <v>176.5332499629497</v>
      </c>
      <c r="M427" s="156">
        <f t="shared" si="117"/>
        <v>142.36683288783323</v>
      </c>
      <c r="N427" s="156">
        <f t="shared" si="117"/>
        <v>123.21300690150144</v>
      </c>
      <c r="O427" s="156">
        <f t="shared" si="117"/>
        <v>0</v>
      </c>
      <c r="P427" s="156">
        <f t="shared" si="117"/>
        <v>0</v>
      </c>
      <c r="Q427" s="156">
        <f t="shared" si="117"/>
        <v>0</v>
      </c>
    </row>
    <row r="428" spans="1:17" ht="12" customHeight="1" x14ac:dyDescent="0.25">
      <c r="A428" s="158" t="s">
        <v>63</v>
      </c>
      <c r="B428" s="157"/>
      <c r="C428" s="157">
        <f t="shared" ref="C428:Q428" si="118">IF(C344=0,0,C344/0.086*1000000/SUM(C$59:C$63))</f>
        <v>1022.7457274122687</v>
      </c>
      <c r="D428" s="157">
        <f t="shared" si="118"/>
        <v>1022.2455021322826</v>
      </c>
      <c r="E428" s="157">
        <f t="shared" si="118"/>
        <v>1083.4821668162074</v>
      </c>
      <c r="F428" s="157">
        <f t="shared" si="118"/>
        <v>0</v>
      </c>
      <c r="G428" s="157">
        <f t="shared" si="118"/>
        <v>0</v>
      </c>
      <c r="H428" s="157">
        <f t="shared" si="118"/>
        <v>1136.9289245650507</v>
      </c>
      <c r="I428" s="157">
        <f t="shared" si="118"/>
        <v>0</v>
      </c>
      <c r="J428" s="157">
        <f t="shared" si="118"/>
        <v>0</v>
      </c>
      <c r="K428" s="157">
        <f t="shared" si="118"/>
        <v>0</v>
      </c>
      <c r="L428" s="157">
        <f t="shared" si="118"/>
        <v>1193.8850189635455</v>
      </c>
      <c r="M428" s="157">
        <f t="shared" si="118"/>
        <v>1346.6564859787356</v>
      </c>
      <c r="N428" s="157">
        <f t="shared" si="118"/>
        <v>1261.9713448540979</v>
      </c>
      <c r="O428" s="157">
        <f t="shared" si="118"/>
        <v>0</v>
      </c>
      <c r="P428" s="157">
        <f t="shared" si="118"/>
        <v>0</v>
      </c>
      <c r="Q428" s="157">
        <f t="shared" si="118"/>
        <v>0</v>
      </c>
    </row>
    <row r="429" spans="1:17" ht="12" customHeight="1" x14ac:dyDescent="0.25">
      <c r="A429" s="167" t="s">
        <v>171</v>
      </c>
      <c r="B429" s="132"/>
      <c r="C429" s="132">
        <f t="shared" ref="C429:Q429" si="119">IF(C345=0,0,C345/0.086*1000000/C$59)</f>
        <v>833.45042442188981</v>
      </c>
      <c r="D429" s="132">
        <f t="shared" si="119"/>
        <v>990.79248137517186</v>
      </c>
      <c r="E429" s="132">
        <f t="shared" si="119"/>
        <v>1061.8002667067769</v>
      </c>
      <c r="F429" s="132">
        <f t="shared" si="119"/>
        <v>0</v>
      </c>
      <c r="G429" s="132">
        <f t="shared" si="119"/>
        <v>0</v>
      </c>
      <c r="H429" s="132">
        <f t="shared" si="119"/>
        <v>983.48103519741267</v>
      </c>
      <c r="I429" s="132">
        <f t="shared" si="119"/>
        <v>0</v>
      </c>
      <c r="J429" s="132">
        <f t="shared" si="119"/>
        <v>0</v>
      </c>
      <c r="K429" s="132">
        <f t="shared" si="119"/>
        <v>0</v>
      </c>
      <c r="L429" s="132">
        <f t="shared" si="119"/>
        <v>1028.8806800377163</v>
      </c>
      <c r="M429" s="132">
        <f t="shared" si="119"/>
        <v>1073.6359845023667</v>
      </c>
      <c r="N429" s="132">
        <f t="shared" si="119"/>
        <v>1061.4219854944988</v>
      </c>
      <c r="O429" s="132">
        <f t="shared" si="119"/>
        <v>0</v>
      </c>
      <c r="P429" s="132">
        <f t="shared" si="119"/>
        <v>0</v>
      </c>
      <c r="Q429" s="132">
        <f t="shared" si="119"/>
        <v>0</v>
      </c>
    </row>
    <row r="430" spans="1:17" ht="12" customHeight="1" x14ac:dyDescent="0.25">
      <c r="A430" s="167" t="s">
        <v>144</v>
      </c>
      <c r="B430" s="132"/>
      <c r="C430" s="132">
        <f t="shared" ref="C430:Q430" si="120">IF(C346=0,0,C346/0.086*1000000/C$60)</f>
        <v>999.12475411706612</v>
      </c>
      <c r="D430" s="132">
        <f t="shared" si="120"/>
        <v>1012.1433784555777</v>
      </c>
      <c r="E430" s="132">
        <f t="shared" si="120"/>
        <v>1046.8250941139852</v>
      </c>
      <c r="F430" s="132">
        <f t="shared" si="120"/>
        <v>0</v>
      </c>
      <c r="G430" s="132">
        <f t="shared" si="120"/>
        <v>0</v>
      </c>
      <c r="H430" s="132">
        <f t="shared" si="120"/>
        <v>1089.827232284548</v>
      </c>
      <c r="I430" s="132">
        <f t="shared" si="120"/>
        <v>0</v>
      </c>
      <c r="J430" s="132">
        <f t="shared" si="120"/>
        <v>0</v>
      </c>
      <c r="K430" s="132">
        <f t="shared" si="120"/>
        <v>0</v>
      </c>
      <c r="L430" s="132">
        <f t="shared" si="120"/>
        <v>0</v>
      </c>
      <c r="M430" s="132">
        <f t="shared" si="120"/>
        <v>0</v>
      </c>
      <c r="N430" s="132">
        <f t="shared" si="120"/>
        <v>0</v>
      </c>
      <c r="O430" s="132">
        <f t="shared" si="120"/>
        <v>0</v>
      </c>
      <c r="P430" s="132">
        <f t="shared" si="120"/>
        <v>0</v>
      </c>
      <c r="Q430" s="132">
        <f t="shared" si="120"/>
        <v>0</v>
      </c>
    </row>
    <row r="431" spans="1:17" ht="12" customHeight="1" x14ac:dyDescent="0.25">
      <c r="A431" s="167" t="s">
        <v>143</v>
      </c>
      <c r="B431" s="132"/>
      <c r="C431" s="132">
        <f t="shared" ref="C431:Q433" si="121">IF(C347=0,0,C347/0.086*1000000/C$61)</f>
        <v>0</v>
      </c>
      <c r="D431" s="132">
        <f t="shared" si="121"/>
        <v>0</v>
      </c>
      <c r="E431" s="132">
        <f t="shared" si="121"/>
        <v>0</v>
      </c>
      <c r="F431" s="132">
        <f t="shared" si="121"/>
        <v>0</v>
      </c>
      <c r="G431" s="132">
        <f t="shared" si="121"/>
        <v>0</v>
      </c>
      <c r="H431" s="132">
        <f t="shared" si="121"/>
        <v>0</v>
      </c>
      <c r="I431" s="132">
        <f t="shared" si="121"/>
        <v>0</v>
      </c>
      <c r="J431" s="132">
        <f t="shared" si="121"/>
        <v>0</v>
      </c>
      <c r="K431" s="132">
        <f t="shared" si="121"/>
        <v>0</v>
      </c>
      <c r="L431" s="132">
        <f t="shared" si="121"/>
        <v>1126.6802385803344</v>
      </c>
      <c r="M431" s="132">
        <f t="shared" si="121"/>
        <v>0</v>
      </c>
      <c r="N431" s="132">
        <f t="shared" si="121"/>
        <v>0</v>
      </c>
      <c r="O431" s="132">
        <f t="shared" si="121"/>
        <v>0</v>
      </c>
      <c r="P431" s="132">
        <f t="shared" si="121"/>
        <v>0</v>
      </c>
      <c r="Q431" s="132">
        <f t="shared" si="121"/>
        <v>0</v>
      </c>
    </row>
    <row r="432" spans="1:17" ht="12" customHeight="1" x14ac:dyDescent="0.25">
      <c r="A432" s="166" t="s">
        <v>57</v>
      </c>
      <c r="B432" s="165"/>
      <c r="C432" s="165">
        <f t="shared" si="121"/>
        <v>0</v>
      </c>
      <c r="D432" s="165">
        <f t="shared" si="121"/>
        <v>0</v>
      </c>
      <c r="E432" s="165">
        <f t="shared" si="121"/>
        <v>0</v>
      </c>
      <c r="F432" s="165">
        <f t="shared" si="121"/>
        <v>0</v>
      </c>
      <c r="G432" s="165">
        <f t="shared" si="121"/>
        <v>0</v>
      </c>
      <c r="H432" s="165">
        <f t="shared" si="121"/>
        <v>0</v>
      </c>
      <c r="I432" s="165">
        <f t="shared" si="121"/>
        <v>0</v>
      </c>
      <c r="J432" s="165">
        <f t="shared" si="121"/>
        <v>0</v>
      </c>
      <c r="K432" s="165">
        <f t="shared" si="121"/>
        <v>0</v>
      </c>
      <c r="L432" s="165">
        <f t="shared" si="121"/>
        <v>707.66538540083218</v>
      </c>
      <c r="M432" s="165">
        <f t="shared" si="121"/>
        <v>0</v>
      </c>
      <c r="N432" s="165">
        <f t="shared" si="121"/>
        <v>0</v>
      </c>
      <c r="O432" s="165">
        <f t="shared" si="121"/>
        <v>0</v>
      </c>
      <c r="P432" s="165">
        <f t="shared" si="121"/>
        <v>0</v>
      </c>
      <c r="Q432" s="165">
        <f t="shared" si="121"/>
        <v>0</v>
      </c>
    </row>
    <row r="433" spans="1:17" ht="12" customHeight="1" x14ac:dyDescent="0.25">
      <c r="A433" s="147" t="s">
        <v>59</v>
      </c>
      <c r="B433" s="164"/>
      <c r="C433" s="164">
        <f t="shared" si="121"/>
        <v>0</v>
      </c>
      <c r="D433" s="164">
        <f t="shared" si="121"/>
        <v>0</v>
      </c>
      <c r="E433" s="164">
        <f t="shared" si="121"/>
        <v>0</v>
      </c>
      <c r="F433" s="164">
        <f t="shared" si="121"/>
        <v>0</v>
      </c>
      <c r="G433" s="164">
        <f t="shared" si="121"/>
        <v>0</v>
      </c>
      <c r="H433" s="164">
        <f t="shared" si="121"/>
        <v>0</v>
      </c>
      <c r="I433" s="164">
        <f t="shared" si="121"/>
        <v>0</v>
      </c>
      <c r="J433" s="164">
        <f t="shared" si="121"/>
        <v>0</v>
      </c>
      <c r="K433" s="164">
        <f t="shared" si="121"/>
        <v>0</v>
      </c>
      <c r="L433" s="164">
        <f t="shared" si="121"/>
        <v>419.01485317950215</v>
      </c>
      <c r="M433" s="164">
        <f t="shared" si="121"/>
        <v>0</v>
      </c>
      <c r="N433" s="164">
        <f t="shared" si="121"/>
        <v>0</v>
      </c>
      <c r="O433" s="164">
        <f t="shared" si="121"/>
        <v>0</v>
      </c>
      <c r="P433" s="164">
        <f t="shared" si="121"/>
        <v>0</v>
      </c>
      <c r="Q433" s="164">
        <f t="shared" si="121"/>
        <v>0</v>
      </c>
    </row>
    <row r="434" spans="1:17" ht="12" customHeight="1" x14ac:dyDescent="0.25">
      <c r="A434" s="163" t="s">
        <v>142</v>
      </c>
      <c r="B434" s="162"/>
      <c r="C434" s="162">
        <f t="shared" ref="C434:Q434" si="122">IF(C350=0,0,C350/0.086*1000000/C$62)</f>
        <v>1050.428431568082</v>
      </c>
      <c r="D434" s="162">
        <f t="shared" si="122"/>
        <v>1059.8144035321322</v>
      </c>
      <c r="E434" s="162">
        <f t="shared" si="122"/>
        <v>1086.0735657017442</v>
      </c>
      <c r="F434" s="162">
        <f t="shared" si="122"/>
        <v>0</v>
      </c>
      <c r="G434" s="162">
        <f t="shared" si="122"/>
        <v>0</v>
      </c>
      <c r="H434" s="162">
        <f t="shared" si="122"/>
        <v>1154.4878404129715</v>
      </c>
      <c r="I434" s="162">
        <f t="shared" si="122"/>
        <v>0</v>
      </c>
      <c r="J434" s="162">
        <f t="shared" si="122"/>
        <v>0</v>
      </c>
      <c r="K434" s="162">
        <f t="shared" si="122"/>
        <v>0</v>
      </c>
      <c r="L434" s="162">
        <f t="shared" si="122"/>
        <v>1309.1638823069345</v>
      </c>
      <c r="M434" s="162">
        <f t="shared" si="122"/>
        <v>1410.3060804271609</v>
      </c>
      <c r="N434" s="162">
        <f t="shared" si="122"/>
        <v>1311.8929888771431</v>
      </c>
      <c r="O434" s="162">
        <f t="shared" si="122"/>
        <v>0</v>
      </c>
      <c r="P434" s="162">
        <f t="shared" si="122"/>
        <v>0</v>
      </c>
      <c r="Q434" s="162">
        <f t="shared" si="122"/>
        <v>0</v>
      </c>
    </row>
    <row r="435" spans="1:17" ht="12" customHeight="1" x14ac:dyDescent="0.25">
      <c r="A435" s="161" t="s">
        <v>141</v>
      </c>
      <c r="B435" s="160"/>
      <c r="C435" s="160">
        <f t="shared" ref="C435:Q437" si="123">IF(C351=0,0,C351/0.086*1000000/C$63)</f>
        <v>0</v>
      </c>
      <c r="D435" s="160">
        <f t="shared" si="123"/>
        <v>0</v>
      </c>
      <c r="E435" s="160">
        <f t="shared" si="123"/>
        <v>0</v>
      </c>
      <c r="F435" s="160">
        <f t="shared" si="123"/>
        <v>0</v>
      </c>
      <c r="G435" s="160">
        <f t="shared" si="123"/>
        <v>0</v>
      </c>
      <c r="H435" s="160">
        <f t="shared" si="123"/>
        <v>0</v>
      </c>
      <c r="I435" s="160">
        <f t="shared" si="123"/>
        <v>0</v>
      </c>
      <c r="J435" s="160">
        <f t="shared" si="123"/>
        <v>0</v>
      </c>
      <c r="K435" s="160">
        <f t="shared" si="123"/>
        <v>0</v>
      </c>
      <c r="L435" s="160">
        <f t="shared" si="123"/>
        <v>1218.5272037928519</v>
      </c>
      <c r="M435" s="160">
        <f t="shared" si="123"/>
        <v>1289.7448287599148</v>
      </c>
      <c r="N435" s="160">
        <f t="shared" si="123"/>
        <v>1224.2657984679033</v>
      </c>
      <c r="O435" s="160">
        <f t="shared" si="123"/>
        <v>0</v>
      </c>
      <c r="P435" s="160">
        <f t="shared" si="123"/>
        <v>0</v>
      </c>
      <c r="Q435" s="160">
        <f t="shared" si="123"/>
        <v>0</v>
      </c>
    </row>
    <row r="436" spans="1:17" ht="12" customHeight="1" x14ac:dyDescent="0.25">
      <c r="A436" s="148" t="s">
        <v>60</v>
      </c>
      <c r="B436" s="156"/>
      <c r="C436" s="156">
        <f t="shared" si="123"/>
        <v>0</v>
      </c>
      <c r="D436" s="156">
        <f t="shared" si="123"/>
        <v>0</v>
      </c>
      <c r="E436" s="156">
        <f t="shared" si="123"/>
        <v>0</v>
      </c>
      <c r="F436" s="156">
        <f t="shared" si="123"/>
        <v>0</v>
      </c>
      <c r="G436" s="156">
        <f t="shared" si="123"/>
        <v>0</v>
      </c>
      <c r="H436" s="156">
        <f t="shared" si="123"/>
        <v>0</v>
      </c>
      <c r="I436" s="156">
        <f t="shared" si="123"/>
        <v>0</v>
      </c>
      <c r="J436" s="156">
        <f t="shared" si="123"/>
        <v>0</v>
      </c>
      <c r="K436" s="156">
        <f t="shared" si="123"/>
        <v>0</v>
      </c>
      <c r="L436" s="156">
        <f t="shared" si="123"/>
        <v>799.33419814355807</v>
      </c>
      <c r="M436" s="156">
        <f t="shared" si="123"/>
        <v>853.87112490512686</v>
      </c>
      <c r="N436" s="156">
        <f t="shared" si="123"/>
        <v>792.51725013279486</v>
      </c>
      <c r="O436" s="156">
        <f t="shared" si="123"/>
        <v>0</v>
      </c>
      <c r="P436" s="156">
        <f t="shared" si="123"/>
        <v>0</v>
      </c>
      <c r="Q436" s="156">
        <f t="shared" si="123"/>
        <v>0</v>
      </c>
    </row>
    <row r="437" spans="1:17" ht="12" customHeight="1" x14ac:dyDescent="0.25">
      <c r="A437" s="148" t="s">
        <v>59</v>
      </c>
      <c r="B437" s="156"/>
      <c r="C437" s="156">
        <f t="shared" si="123"/>
        <v>0</v>
      </c>
      <c r="D437" s="156">
        <f t="shared" si="123"/>
        <v>0</v>
      </c>
      <c r="E437" s="156">
        <f t="shared" si="123"/>
        <v>0</v>
      </c>
      <c r="F437" s="156">
        <f t="shared" si="123"/>
        <v>0</v>
      </c>
      <c r="G437" s="156">
        <f t="shared" si="123"/>
        <v>0</v>
      </c>
      <c r="H437" s="156">
        <f t="shared" si="123"/>
        <v>0</v>
      </c>
      <c r="I437" s="156">
        <f t="shared" si="123"/>
        <v>0</v>
      </c>
      <c r="J437" s="156">
        <f t="shared" si="123"/>
        <v>0</v>
      </c>
      <c r="K437" s="156">
        <f t="shared" si="123"/>
        <v>0</v>
      </c>
      <c r="L437" s="156">
        <f t="shared" si="123"/>
        <v>419.19300564929398</v>
      </c>
      <c r="M437" s="156">
        <f t="shared" si="123"/>
        <v>435.87370385478783</v>
      </c>
      <c r="N437" s="156">
        <f t="shared" si="123"/>
        <v>431.74854833510841</v>
      </c>
      <c r="O437" s="156">
        <f t="shared" si="123"/>
        <v>0</v>
      </c>
      <c r="P437" s="156">
        <f t="shared" si="123"/>
        <v>0</v>
      </c>
      <c r="Q437" s="156">
        <f t="shared" si="123"/>
        <v>0</v>
      </c>
    </row>
    <row r="438" spans="1:17" ht="12" customHeight="1" x14ac:dyDescent="0.25">
      <c r="A438" s="158" t="s">
        <v>62</v>
      </c>
      <c r="B438" s="157"/>
      <c r="C438" s="157">
        <f t="shared" ref="C438:Q438" si="124">IF(C354=0,0,C354/0.086*1000000/SUM(C$65:C$67))</f>
        <v>750.30700725686893</v>
      </c>
      <c r="D438" s="157">
        <f t="shared" si="124"/>
        <v>755.30093797052473</v>
      </c>
      <c r="E438" s="157">
        <f t="shared" si="124"/>
        <v>763.95141506221421</v>
      </c>
      <c r="F438" s="157">
        <f t="shared" si="124"/>
        <v>0</v>
      </c>
      <c r="G438" s="157">
        <f t="shared" si="124"/>
        <v>0</v>
      </c>
      <c r="H438" s="157">
        <f t="shared" si="124"/>
        <v>796.97128929007317</v>
      </c>
      <c r="I438" s="157">
        <f t="shared" si="124"/>
        <v>0</v>
      </c>
      <c r="J438" s="157">
        <f t="shared" si="124"/>
        <v>0</v>
      </c>
      <c r="K438" s="157">
        <f t="shared" si="124"/>
        <v>0</v>
      </c>
      <c r="L438" s="157">
        <f t="shared" si="124"/>
        <v>863.4261214972073</v>
      </c>
      <c r="M438" s="157">
        <f t="shared" si="124"/>
        <v>865.92288659476947</v>
      </c>
      <c r="N438" s="157">
        <f t="shared" si="124"/>
        <v>840.33876951116952</v>
      </c>
      <c r="O438" s="157">
        <f t="shared" si="124"/>
        <v>0</v>
      </c>
      <c r="P438" s="157">
        <f t="shared" si="124"/>
        <v>0</v>
      </c>
      <c r="Q438" s="157">
        <f t="shared" si="124"/>
        <v>0</v>
      </c>
    </row>
    <row r="439" spans="1:17" ht="12" customHeight="1" x14ac:dyDescent="0.25">
      <c r="A439" s="23" t="s">
        <v>58</v>
      </c>
      <c r="B439" s="156"/>
      <c r="C439" s="156">
        <f t="shared" ref="C439:Q439" si="125">IF(C355=0,0,C355/0.086*1000000/C$65)</f>
        <v>600.86050450401945</v>
      </c>
      <c r="D439" s="156">
        <f t="shared" si="125"/>
        <v>756.66229586583052</v>
      </c>
      <c r="E439" s="156">
        <f t="shared" si="125"/>
        <v>769.98721623957488</v>
      </c>
      <c r="F439" s="156">
        <f t="shared" si="125"/>
        <v>0</v>
      </c>
      <c r="G439" s="156">
        <f t="shared" si="125"/>
        <v>0</v>
      </c>
      <c r="H439" s="156">
        <f t="shared" si="125"/>
        <v>788.68956695148836</v>
      </c>
      <c r="I439" s="156">
        <f t="shared" si="125"/>
        <v>0</v>
      </c>
      <c r="J439" s="156">
        <f t="shared" si="125"/>
        <v>0</v>
      </c>
      <c r="K439" s="156">
        <f t="shared" si="125"/>
        <v>0</v>
      </c>
      <c r="L439" s="156">
        <f t="shared" si="125"/>
        <v>829.41585996940921</v>
      </c>
      <c r="M439" s="156">
        <f t="shared" si="125"/>
        <v>809.596846271358</v>
      </c>
      <c r="N439" s="156">
        <f t="shared" si="125"/>
        <v>803.10052422987667</v>
      </c>
      <c r="O439" s="156">
        <f t="shared" si="125"/>
        <v>0</v>
      </c>
      <c r="P439" s="156">
        <f t="shared" si="125"/>
        <v>0</v>
      </c>
      <c r="Q439" s="156">
        <f t="shared" si="125"/>
        <v>0</v>
      </c>
    </row>
    <row r="440" spans="1:17" ht="12" customHeight="1" x14ac:dyDescent="0.25">
      <c r="A440" s="23" t="s">
        <v>57</v>
      </c>
      <c r="B440" s="156"/>
      <c r="C440" s="156">
        <f t="shared" ref="C440:Q440" si="126">IF(C356=0,0,C356/0.086*1000000/C$66)</f>
        <v>772.03145699551749</v>
      </c>
      <c r="D440" s="156">
        <f t="shared" si="126"/>
        <v>792.43295988483055</v>
      </c>
      <c r="E440" s="156">
        <f t="shared" si="126"/>
        <v>812.86015190443345</v>
      </c>
      <c r="F440" s="156">
        <f t="shared" si="126"/>
        <v>0</v>
      </c>
      <c r="G440" s="156">
        <f t="shared" si="126"/>
        <v>0</v>
      </c>
      <c r="H440" s="156">
        <f t="shared" si="126"/>
        <v>874.39610378025361</v>
      </c>
      <c r="I440" s="156">
        <f t="shared" si="126"/>
        <v>0</v>
      </c>
      <c r="J440" s="156">
        <f t="shared" si="126"/>
        <v>0</v>
      </c>
      <c r="K440" s="156">
        <f t="shared" si="126"/>
        <v>0</v>
      </c>
      <c r="L440" s="156">
        <f t="shared" si="126"/>
        <v>712.60199431270564</v>
      </c>
      <c r="M440" s="156">
        <f t="shared" si="126"/>
        <v>912.05814946307544</v>
      </c>
      <c r="N440" s="156">
        <f t="shared" si="126"/>
        <v>820.50624944544643</v>
      </c>
      <c r="O440" s="156">
        <f t="shared" si="126"/>
        <v>0</v>
      </c>
      <c r="P440" s="156">
        <f t="shared" si="126"/>
        <v>0</v>
      </c>
      <c r="Q440" s="156">
        <f t="shared" si="126"/>
        <v>0</v>
      </c>
    </row>
    <row r="441" spans="1:17" ht="12" customHeight="1" x14ac:dyDescent="0.25">
      <c r="A441" s="29" t="s">
        <v>140</v>
      </c>
      <c r="B441" s="57"/>
      <c r="C441" s="57">
        <f t="shared" ref="C441:Q441" si="127">IF(C357=0,0,C357/0.086*1000000/C$67)</f>
        <v>781.1439563442724</v>
      </c>
      <c r="D441" s="57">
        <f t="shared" si="127"/>
        <v>753.84174233533406</v>
      </c>
      <c r="E441" s="57">
        <f t="shared" si="127"/>
        <v>762.86364907990719</v>
      </c>
      <c r="F441" s="57">
        <f t="shared" si="127"/>
        <v>0</v>
      </c>
      <c r="G441" s="57">
        <f t="shared" si="127"/>
        <v>0</v>
      </c>
      <c r="H441" s="57">
        <f t="shared" si="127"/>
        <v>798.14390110613829</v>
      </c>
      <c r="I441" s="57">
        <f t="shared" si="127"/>
        <v>0</v>
      </c>
      <c r="J441" s="57">
        <f t="shared" si="127"/>
        <v>0</v>
      </c>
      <c r="K441" s="57">
        <f t="shared" si="127"/>
        <v>0</v>
      </c>
      <c r="L441" s="57">
        <f t="shared" si="127"/>
        <v>872.46955013678121</v>
      </c>
      <c r="M441" s="57">
        <f t="shared" si="127"/>
        <v>886.8765625890328</v>
      </c>
      <c r="N441" s="57">
        <f t="shared" si="127"/>
        <v>846.24369956794942</v>
      </c>
      <c r="O441" s="57">
        <f t="shared" si="127"/>
        <v>0</v>
      </c>
      <c r="P441" s="57">
        <f t="shared" si="127"/>
        <v>0</v>
      </c>
      <c r="Q441" s="57">
        <f t="shared" si="127"/>
        <v>0</v>
      </c>
    </row>
    <row r="443" spans="1:17" ht="12" customHeight="1" x14ac:dyDescent="0.25">
      <c r="A443" s="152" t="s">
        <v>187</v>
      </c>
      <c r="B443" s="168"/>
      <c r="C443" s="168">
        <f t="shared" ref="C443:Q443" si="128">SUM(C444,C447,C449,C459)</f>
        <v>1536.27831049003</v>
      </c>
      <c r="D443" s="168">
        <f t="shared" si="128"/>
        <v>3137.1362347876247</v>
      </c>
      <c r="E443" s="168">
        <f t="shared" si="128"/>
        <v>2707.9392595732884</v>
      </c>
      <c r="F443" s="168">
        <f t="shared" si="128"/>
        <v>0</v>
      </c>
      <c r="G443" s="168">
        <f t="shared" si="128"/>
        <v>0</v>
      </c>
      <c r="H443" s="168">
        <f t="shared" si="128"/>
        <v>2325.0827121179241</v>
      </c>
      <c r="I443" s="168">
        <f t="shared" si="128"/>
        <v>0</v>
      </c>
      <c r="J443" s="168">
        <f t="shared" si="128"/>
        <v>0</v>
      </c>
      <c r="K443" s="168">
        <f t="shared" si="128"/>
        <v>0</v>
      </c>
      <c r="L443" s="168">
        <f t="shared" si="128"/>
        <v>2551.5345212134484</v>
      </c>
      <c r="M443" s="168">
        <f t="shared" si="128"/>
        <v>3045.0988434791984</v>
      </c>
      <c r="N443" s="168">
        <f t="shared" si="128"/>
        <v>3027.1558028145896</v>
      </c>
      <c r="O443" s="168">
        <f t="shared" si="128"/>
        <v>0</v>
      </c>
      <c r="P443" s="168">
        <f t="shared" si="128"/>
        <v>0</v>
      </c>
      <c r="Q443" s="168">
        <f t="shared" si="128"/>
        <v>0</v>
      </c>
    </row>
    <row r="444" spans="1:17" ht="12" customHeight="1" x14ac:dyDescent="0.25">
      <c r="A444" s="158" t="s">
        <v>65</v>
      </c>
      <c r="B444" s="157"/>
      <c r="C444" s="157">
        <f t="shared" ref="C444:Q444" si="129">SUM(C445:C446)</f>
        <v>1324.0724084590145</v>
      </c>
      <c r="D444" s="157">
        <f t="shared" si="129"/>
        <v>2283.961492587292</v>
      </c>
      <c r="E444" s="157">
        <f t="shared" si="129"/>
        <v>2502.1440033456111</v>
      </c>
      <c r="F444" s="157">
        <f t="shared" si="129"/>
        <v>0</v>
      </c>
      <c r="G444" s="157">
        <f t="shared" si="129"/>
        <v>0</v>
      </c>
      <c r="H444" s="157">
        <f t="shared" si="129"/>
        <v>2110.2737275709583</v>
      </c>
      <c r="I444" s="157">
        <f t="shared" si="129"/>
        <v>0</v>
      </c>
      <c r="J444" s="157">
        <f t="shared" si="129"/>
        <v>0</v>
      </c>
      <c r="K444" s="157">
        <f t="shared" si="129"/>
        <v>0</v>
      </c>
      <c r="L444" s="157">
        <f t="shared" si="129"/>
        <v>2210.4768134567212</v>
      </c>
      <c r="M444" s="157">
        <f t="shared" si="129"/>
        <v>2738.4942502950585</v>
      </c>
      <c r="N444" s="157">
        <f t="shared" si="129"/>
        <v>2769.4101804394641</v>
      </c>
      <c r="O444" s="157">
        <f t="shared" si="129"/>
        <v>0</v>
      </c>
      <c r="P444" s="157">
        <f t="shared" si="129"/>
        <v>0</v>
      </c>
      <c r="Q444" s="157">
        <f t="shared" si="129"/>
        <v>0</v>
      </c>
    </row>
    <row r="445" spans="1:17" ht="12" customHeight="1" x14ac:dyDescent="0.25">
      <c r="A445" s="23" t="s">
        <v>58</v>
      </c>
      <c r="B445" s="156"/>
      <c r="C445" s="156">
        <f t="shared" ref="C445:Q445" si="130">IF(C382=0,0,C382*1000000/C$55)</f>
        <v>1324.0724084590145</v>
      </c>
      <c r="D445" s="156">
        <f t="shared" si="130"/>
        <v>2283.961492587292</v>
      </c>
      <c r="E445" s="156">
        <f t="shared" si="130"/>
        <v>2502.1440033456111</v>
      </c>
      <c r="F445" s="156">
        <f t="shared" si="130"/>
        <v>0</v>
      </c>
      <c r="G445" s="156">
        <f t="shared" si="130"/>
        <v>0</v>
      </c>
      <c r="H445" s="156">
        <f t="shared" si="130"/>
        <v>2110.2737275709583</v>
      </c>
      <c r="I445" s="156">
        <f t="shared" si="130"/>
        <v>0</v>
      </c>
      <c r="J445" s="156">
        <f t="shared" si="130"/>
        <v>0</v>
      </c>
      <c r="K445" s="156">
        <f t="shared" si="130"/>
        <v>0</v>
      </c>
      <c r="L445" s="156">
        <f t="shared" si="130"/>
        <v>2210.4768134567212</v>
      </c>
      <c r="M445" s="156">
        <f t="shared" si="130"/>
        <v>2738.4942502950585</v>
      </c>
      <c r="N445" s="156">
        <f t="shared" si="130"/>
        <v>2769.4101804394641</v>
      </c>
      <c r="O445" s="156">
        <f t="shared" si="130"/>
        <v>0</v>
      </c>
      <c r="P445" s="156">
        <f t="shared" si="130"/>
        <v>0</v>
      </c>
      <c r="Q445" s="156">
        <f t="shared" si="130"/>
        <v>0</v>
      </c>
    </row>
    <row r="446" spans="1:17" ht="12" customHeight="1" x14ac:dyDescent="0.25">
      <c r="A446" s="23" t="s">
        <v>60</v>
      </c>
      <c r="B446" s="156"/>
      <c r="C446" s="156">
        <f t="shared" ref="C446:Q446" si="131">IF(C383=0,0,C383*1000000/C$55)</f>
        <v>0</v>
      </c>
      <c r="D446" s="156">
        <f t="shared" si="131"/>
        <v>0</v>
      </c>
      <c r="E446" s="156">
        <f t="shared" si="131"/>
        <v>0</v>
      </c>
      <c r="F446" s="156">
        <f t="shared" si="131"/>
        <v>0</v>
      </c>
      <c r="G446" s="156">
        <f t="shared" si="131"/>
        <v>0</v>
      </c>
      <c r="H446" s="156">
        <f t="shared" si="131"/>
        <v>0</v>
      </c>
      <c r="I446" s="156">
        <f t="shared" si="131"/>
        <v>0</v>
      </c>
      <c r="J446" s="156">
        <f t="shared" si="131"/>
        <v>0</v>
      </c>
      <c r="K446" s="156">
        <f t="shared" si="131"/>
        <v>0</v>
      </c>
      <c r="L446" s="156">
        <f t="shared" si="131"/>
        <v>0</v>
      </c>
      <c r="M446" s="156">
        <f t="shared" si="131"/>
        <v>0</v>
      </c>
      <c r="N446" s="156">
        <f t="shared" si="131"/>
        <v>0</v>
      </c>
      <c r="O446" s="156">
        <f t="shared" si="131"/>
        <v>0</v>
      </c>
      <c r="P446" s="156">
        <f t="shared" si="131"/>
        <v>0</v>
      </c>
      <c r="Q446" s="156">
        <f t="shared" si="131"/>
        <v>0</v>
      </c>
    </row>
    <row r="447" spans="1:17" ht="12" customHeight="1" x14ac:dyDescent="0.25">
      <c r="A447" s="158" t="s">
        <v>112</v>
      </c>
      <c r="B447" s="157"/>
      <c r="C447" s="157">
        <f t="shared" ref="C447:Q447" si="132">C448</f>
        <v>0</v>
      </c>
      <c r="D447" s="157">
        <f t="shared" si="132"/>
        <v>0</v>
      </c>
      <c r="E447" s="157">
        <f t="shared" si="132"/>
        <v>0</v>
      </c>
      <c r="F447" s="157">
        <f t="shared" si="132"/>
        <v>0</v>
      </c>
      <c r="G447" s="157">
        <f t="shared" si="132"/>
        <v>0</v>
      </c>
      <c r="H447" s="157">
        <f t="shared" si="132"/>
        <v>0</v>
      </c>
      <c r="I447" s="157">
        <f t="shared" si="132"/>
        <v>0</v>
      </c>
      <c r="J447" s="157">
        <f t="shared" si="132"/>
        <v>0</v>
      </c>
      <c r="K447" s="157">
        <f t="shared" si="132"/>
        <v>0</v>
      </c>
      <c r="L447" s="157">
        <f t="shared" si="132"/>
        <v>0</v>
      </c>
      <c r="M447" s="157">
        <f t="shared" si="132"/>
        <v>0</v>
      </c>
      <c r="N447" s="157">
        <f t="shared" si="132"/>
        <v>0</v>
      </c>
      <c r="O447" s="157">
        <f t="shared" si="132"/>
        <v>0</v>
      </c>
      <c r="P447" s="157">
        <f t="shared" si="132"/>
        <v>0</v>
      </c>
      <c r="Q447" s="157">
        <f t="shared" si="132"/>
        <v>0</v>
      </c>
    </row>
    <row r="448" spans="1:17" ht="12" customHeight="1" x14ac:dyDescent="0.25">
      <c r="A448" s="23" t="s">
        <v>60</v>
      </c>
      <c r="B448" s="156"/>
      <c r="C448" s="156">
        <f t="shared" ref="C448:Q448" si="133">IF(C385=0,0,C385*1000000/C$55)</f>
        <v>0</v>
      </c>
      <c r="D448" s="156">
        <f t="shared" si="133"/>
        <v>0</v>
      </c>
      <c r="E448" s="156">
        <f t="shared" si="133"/>
        <v>0</v>
      </c>
      <c r="F448" s="156">
        <f t="shared" si="133"/>
        <v>0</v>
      </c>
      <c r="G448" s="156">
        <f t="shared" si="133"/>
        <v>0</v>
      </c>
      <c r="H448" s="156">
        <f t="shared" si="133"/>
        <v>0</v>
      </c>
      <c r="I448" s="156">
        <f t="shared" si="133"/>
        <v>0</v>
      </c>
      <c r="J448" s="156">
        <f t="shared" si="133"/>
        <v>0</v>
      </c>
      <c r="K448" s="156">
        <f t="shared" si="133"/>
        <v>0</v>
      </c>
      <c r="L448" s="156">
        <f t="shared" si="133"/>
        <v>0</v>
      </c>
      <c r="M448" s="156">
        <f t="shared" si="133"/>
        <v>0</v>
      </c>
      <c r="N448" s="156">
        <f t="shared" si="133"/>
        <v>0</v>
      </c>
      <c r="O448" s="156">
        <f t="shared" si="133"/>
        <v>0</v>
      </c>
      <c r="P448" s="156">
        <f t="shared" si="133"/>
        <v>0</v>
      </c>
      <c r="Q448" s="156">
        <f t="shared" si="133"/>
        <v>0</v>
      </c>
    </row>
    <row r="449" spans="1:17" ht="12" customHeight="1" x14ac:dyDescent="0.25">
      <c r="A449" s="158" t="s">
        <v>63</v>
      </c>
      <c r="B449" s="157"/>
      <c r="C449" s="157">
        <f t="shared" ref="C449:Q449" si="134">IF(C386=0,0,C386*1000000/SUM(C$59:C$63))</f>
        <v>98.115002971182363</v>
      </c>
      <c r="D449" s="157">
        <f t="shared" si="134"/>
        <v>469.6569011818417</v>
      </c>
      <c r="E449" s="157">
        <f t="shared" si="134"/>
        <v>92.21689673163408</v>
      </c>
      <c r="F449" s="157">
        <f t="shared" si="134"/>
        <v>0</v>
      </c>
      <c r="G449" s="157">
        <f t="shared" si="134"/>
        <v>0</v>
      </c>
      <c r="H449" s="157">
        <f t="shared" si="134"/>
        <v>87.287013242836608</v>
      </c>
      <c r="I449" s="157">
        <f t="shared" si="134"/>
        <v>0</v>
      </c>
      <c r="J449" s="157">
        <f t="shared" si="134"/>
        <v>0</v>
      </c>
      <c r="K449" s="157">
        <f t="shared" si="134"/>
        <v>0</v>
      </c>
      <c r="L449" s="157">
        <f t="shared" si="134"/>
        <v>173.48700902728973</v>
      </c>
      <c r="M449" s="157">
        <f t="shared" si="134"/>
        <v>91.555210873718579</v>
      </c>
      <c r="N449" s="157">
        <f t="shared" si="134"/>
        <v>150.30802545930229</v>
      </c>
      <c r="O449" s="157">
        <f t="shared" si="134"/>
        <v>0</v>
      </c>
      <c r="P449" s="157">
        <f t="shared" si="134"/>
        <v>0</v>
      </c>
      <c r="Q449" s="157">
        <f t="shared" si="134"/>
        <v>0</v>
      </c>
    </row>
    <row r="450" spans="1:17" ht="12" customHeight="1" x14ac:dyDescent="0.25">
      <c r="A450" s="167" t="s">
        <v>171</v>
      </c>
      <c r="B450" s="132"/>
      <c r="C450" s="132">
        <f t="shared" ref="C450:Q450" si="135">IF(C387=0,0,C387*1000000/C$59)</f>
        <v>732.86882600702938</v>
      </c>
      <c r="D450" s="132">
        <f t="shared" si="135"/>
        <v>863.81870562590655</v>
      </c>
      <c r="E450" s="132">
        <f t="shared" si="135"/>
        <v>916.11617612201724</v>
      </c>
      <c r="F450" s="132">
        <f t="shared" si="135"/>
        <v>0</v>
      </c>
      <c r="G450" s="132">
        <f t="shared" si="135"/>
        <v>0</v>
      </c>
      <c r="H450" s="132">
        <f t="shared" si="135"/>
        <v>829.62674186048446</v>
      </c>
      <c r="I450" s="132">
        <f t="shared" si="135"/>
        <v>0</v>
      </c>
      <c r="J450" s="132">
        <f t="shared" si="135"/>
        <v>0</v>
      </c>
      <c r="K450" s="132">
        <f t="shared" si="135"/>
        <v>0</v>
      </c>
      <c r="L450" s="132">
        <f t="shared" si="135"/>
        <v>844.89010029123995</v>
      </c>
      <c r="M450" s="132">
        <f t="shared" si="135"/>
        <v>883.62095333771197</v>
      </c>
      <c r="N450" s="132">
        <f t="shared" si="135"/>
        <v>877.13997948029794</v>
      </c>
      <c r="O450" s="132">
        <f t="shared" si="135"/>
        <v>0</v>
      </c>
      <c r="P450" s="132">
        <f t="shared" si="135"/>
        <v>0</v>
      </c>
      <c r="Q450" s="132">
        <f t="shared" si="135"/>
        <v>0</v>
      </c>
    </row>
    <row r="451" spans="1:17" ht="12" customHeight="1" x14ac:dyDescent="0.25">
      <c r="A451" s="167" t="s">
        <v>144</v>
      </c>
      <c r="B451" s="132"/>
      <c r="C451" s="132">
        <f t="shared" ref="C451:Q451" si="136">IF(C388=0,0,C388*1000000/C$60)</f>
        <v>434.61106233839507</v>
      </c>
      <c r="D451" s="132">
        <f t="shared" si="136"/>
        <v>435.41351855442235</v>
      </c>
      <c r="E451" s="132">
        <f t="shared" si="136"/>
        <v>445.56484978447401</v>
      </c>
      <c r="F451" s="132">
        <f t="shared" si="136"/>
        <v>0</v>
      </c>
      <c r="G451" s="132">
        <f t="shared" si="136"/>
        <v>0</v>
      </c>
      <c r="H451" s="132">
        <f t="shared" si="136"/>
        <v>449.77346898409121</v>
      </c>
      <c r="I451" s="132">
        <f t="shared" si="136"/>
        <v>0</v>
      </c>
      <c r="J451" s="132">
        <f t="shared" si="136"/>
        <v>0</v>
      </c>
      <c r="K451" s="132">
        <f t="shared" si="136"/>
        <v>0</v>
      </c>
      <c r="L451" s="132">
        <f t="shared" si="136"/>
        <v>0</v>
      </c>
      <c r="M451" s="132">
        <f t="shared" si="136"/>
        <v>0</v>
      </c>
      <c r="N451" s="132">
        <f t="shared" si="136"/>
        <v>0</v>
      </c>
      <c r="O451" s="132">
        <f t="shared" si="136"/>
        <v>0</v>
      </c>
      <c r="P451" s="132">
        <f t="shared" si="136"/>
        <v>0</v>
      </c>
      <c r="Q451" s="132">
        <f t="shared" si="136"/>
        <v>0</v>
      </c>
    </row>
    <row r="452" spans="1:17" ht="12" customHeight="1" x14ac:dyDescent="0.25">
      <c r="A452" s="167" t="s">
        <v>143</v>
      </c>
      <c r="B452" s="132"/>
      <c r="C452" s="132">
        <f t="shared" ref="C452:Q452" si="137">IF(C389=0,0,C389*1000000/C$61)</f>
        <v>0</v>
      </c>
      <c r="D452" s="132">
        <f t="shared" si="137"/>
        <v>0</v>
      </c>
      <c r="E452" s="132">
        <f t="shared" si="137"/>
        <v>0</v>
      </c>
      <c r="F452" s="132">
        <f t="shared" si="137"/>
        <v>0</v>
      </c>
      <c r="G452" s="132">
        <f t="shared" si="137"/>
        <v>0</v>
      </c>
      <c r="H452" s="132">
        <f t="shared" si="137"/>
        <v>0</v>
      </c>
      <c r="I452" s="132">
        <f t="shared" si="137"/>
        <v>0</v>
      </c>
      <c r="J452" s="132">
        <f t="shared" si="137"/>
        <v>0</v>
      </c>
      <c r="K452" s="132">
        <f t="shared" si="137"/>
        <v>0</v>
      </c>
      <c r="L452" s="132">
        <f t="shared" si="137"/>
        <v>297.12616195291758</v>
      </c>
      <c r="M452" s="132">
        <f t="shared" si="137"/>
        <v>0</v>
      </c>
      <c r="N452" s="132">
        <f t="shared" si="137"/>
        <v>0</v>
      </c>
      <c r="O452" s="132">
        <f t="shared" si="137"/>
        <v>0</v>
      </c>
      <c r="P452" s="132">
        <f t="shared" si="137"/>
        <v>0</v>
      </c>
      <c r="Q452" s="132">
        <f t="shared" si="137"/>
        <v>0</v>
      </c>
    </row>
    <row r="453" spans="1:17" ht="12" customHeight="1" x14ac:dyDescent="0.25">
      <c r="A453" s="166" t="s">
        <v>57</v>
      </c>
      <c r="B453" s="165"/>
      <c r="C453" s="165">
        <f t="shared" ref="C453:Q453" si="138">IF(C390=0,0,C390*1000000/C$61)</f>
        <v>0</v>
      </c>
      <c r="D453" s="165">
        <f t="shared" si="138"/>
        <v>0</v>
      </c>
      <c r="E453" s="165">
        <f t="shared" si="138"/>
        <v>0</v>
      </c>
      <c r="F453" s="165">
        <f t="shared" si="138"/>
        <v>0</v>
      </c>
      <c r="G453" s="165">
        <f t="shared" si="138"/>
        <v>0</v>
      </c>
      <c r="H453" s="165">
        <f t="shared" si="138"/>
        <v>0</v>
      </c>
      <c r="I453" s="165">
        <f t="shared" si="138"/>
        <v>0</v>
      </c>
      <c r="J453" s="165">
        <f t="shared" si="138"/>
        <v>0</v>
      </c>
      <c r="K453" s="165">
        <f t="shared" si="138"/>
        <v>0</v>
      </c>
      <c r="L453" s="165">
        <f t="shared" si="138"/>
        <v>297.12616195291758</v>
      </c>
      <c r="M453" s="165">
        <f t="shared" si="138"/>
        <v>0</v>
      </c>
      <c r="N453" s="165">
        <f t="shared" si="138"/>
        <v>0</v>
      </c>
      <c r="O453" s="165">
        <f t="shared" si="138"/>
        <v>0</v>
      </c>
      <c r="P453" s="165">
        <f t="shared" si="138"/>
        <v>0</v>
      </c>
      <c r="Q453" s="165">
        <f t="shared" si="138"/>
        <v>0</v>
      </c>
    </row>
    <row r="454" spans="1:17" ht="12" customHeight="1" x14ac:dyDescent="0.25">
      <c r="A454" s="147" t="s">
        <v>59</v>
      </c>
      <c r="B454" s="164"/>
      <c r="C454" s="164">
        <f t="shared" ref="C454:Q454" si="139">IF(C391=0,0,C391*1000000/C$61)</f>
        <v>0</v>
      </c>
      <c r="D454" s="164">
        <f t="shared" si="139"/>
        <v>0</v>
      </c>
      <c r="E454" s="164">
        <f t="shared" si="139"/>
        <v>0</v>
      </c>
      <c r="F454" s="164">
        <f t="shared" si="139"/>
        <v>0</v>
      </c>
      <c r="G454" s="164">
        <f t="shared" si="139"/>
        <v>0</v>
      </c>
      <c r="H454" s="164">
        <f t="shared" si="139"/>
        <v>0</v>
      </c>
      <c r="I454" s="164">
        <f t="shared" si="139"/>
        <v>0</v>
      </c>
      <c r="J454" s="164">
        <f t="shared" si="139"/>
        <v>0</v>
      </c>
      <c r="K454" s="164">
        <f t="shared" si="139"/>
        <v>0</v>
      </c>
      <c r="L454" s="164">
        <f t="shared" si="139"/>
        <v>0</v>
      </c>
      <c r="M454" s="164">
        <f t="shared" si="139"/>
        <v>0</v>
      </c>
      <c r="N454" s="164">
        <f t="shared" si="139"/>
        <v>0</v>
      </c>
      <c r="O454" s="164">
        <f t="shared" si="139"/>
        <v>0</v>
      </c>
      <c r="P454" s="164">
        <f t="shared" si="139"/>
        <v>0</v>
      </c>
      <c r="Q454" s="164">
        <f t="shared" si="139"/>
        <v>0</v>
      </c>
    </row>
    <row r="455" spans="1:17" ht="12" customHeight="1" x14ac:dyDescent="0.25">
      <c r="A455" s="163" t="s">
        <v>142</v>
      </c>
      <c r="B455" s="162"/>
      <c r="C455" s="162">
        <f t="shared" ref="C455:Q455" si="140">IF(C392=0,0,C392*1000000/C$62)</f>
        <v>0</v>
      </c>
      <c r="D455" s="162">
        <f t="shared" si="140"/>
        <v>0</v>
      </c>
      <c r="E455" s="162">
        <f t="shared" si="140"/>
        <v>0</v>
      </c>
      <c r="F455" s="162">
        <f t="shared" si="140"/>
        <v>0</v>
      </c>
      <c r="G455" s="162">
        <f t="shared" si="140"/>
        <v>0</v>
      </c>
      <c r="H455" s="162">
        <f t="shared" si="140"/>
        <v>0</v>
      </c>
      <c r="I455" s="162">
        <f t="shared" si="140"/>
        <v>0</v>
      </c>
      <c r="J455" s="162">
        <f t="shared" si="140"/>
        <v>0</v>
      </c>
      <c r="K455" s="162">
        <f t="shared" si="140"/>
        <v>0</v>
      </c>
      <c r="L455" s="162">
        <f t="shared" si="140"/>
        <v>0</v>
      </c>
      <c r="M455" s="162">
        <f t="shared" si="140"/>
        <v>0</v>
      </c>
      <c r="N455" s="162">
        <f t="shared" si="140"/>
        <v>0</v>
      </c>
      <c r="O455" s="162">
        <f t="shared" si="140"/>
        <v>0</v>
      </c>
      <c r="P455" s="162">
        <f t="shared" si="140"/>
        <v>0</v>
      </c>
      <c r="Q455" s="162">
        <f t="shared" si="140"/>
        <v>0</v>
      </c>
    </row>
    <row r="456" spans="1:17" ht="12" customHeight="1" x14ac:dyDescent="0.25">
      <c r="A456" s="161" t="s">
        <v>141</v>
      </c>
      <c r="B456" s="160"/>
      <c r="C456" s="160">
        <f t="shared" ref="C456:Q456" si="141">IF(C393=0,0,C393*1000000/C$63)</f>
        <v>0</v>
      </c>
      <c r="D456" s="160">
        <f t="shared" si="141"/>
        <v>0</v>
      </c>
      <c r="E456" s="160">
        <f t="shared" si="141"/>
        <v>0</v>
      </c>
      <c r="F456" s="160">
        <f t="shared" si="141"/>
        <v>0</v>
      </c>
      <c r="G456" s="160">
        <f t="shared" si="141"/>
        <v>0</v>
      </c>
      <c r="H456" s="160">
        <f t="shared" si="141"/>
        <v>0</v>
      </c>
      <c r="I456" s="160">
        <f t="shared" si="141"/>
        <v>0</v>
      </c>
      <c r="J456" s="160">
        <f t="shared" si="141"/>
        <v>0</v>
      </c>
      <c r="K456" s="160">
        <f t="shared" si="141"/>
        <v>0</v>
      </c>
      <c r="L456" s="160">
        <f t="shared" si="141"/>
        <v>0</v>
      </c>
      <c r="M456" s="160">
        <f t="shared" si="141"/>
        <v>0</v>
      </c>
      <c r="N456" s="160">
        <f t="shared" si="141"/>
        <v>0</v>
      </c>
      <c r="O456" s="160">
        <f t="shared" si="141"/>
        <v>0</v>
      </c>
      <c r="P456" s="160">
        <f t="shared" si="141"/>
        <v>0</v>
      </c>
      <c r="Q456" s="160">
        <f t="shared" si="141"/>
        <v>0</v>
      </c>
    </row>
    <row r="457" spans="1:17" ht="12" customHeight="1" x14ac:dyDescent="0.25">
      <c r="A457" s="148" t="s">
        <v>60</v>
      </c>
      <c r="B457" s="156"/>
      <c r="C457" s="156">
        <f t="shared" ref="C457:Q457" si="142">IF(C394=0,0,C394*1000000/C$63)</f>
        <v>0</v>
      </c>
      <c r="D457" s="156">
        <f t="shared" si="142"/>
        <v>0</v>
      </c>
      <c r="E457" s="156">
        <f t="shared" si="142"/>
        <v>0</v>
      </c>
      <c r="F457" s="156">
        <f t="shared" si="142"/>
        <v>0</v>
      </c>
      <c r="G457" s="156">
        <f t="shared" si="142"/>
        <v>0</v>
      </c>
      <c r="H457" s="156">
        <f t="shared" si="142"/>
        <v>0</v>
      </c>
      <c r="I457" s="156">
        <f t="shared" si="142"/>
        <v>0</v>
      </c>
      <c r="J457" s="156">
        <f t="shared" si="142"/>
        <v>0</v>
      </c>
      <c r="K457" s="156">
        <f t="shared" si="142"/>
        <v>0</v>
      </c>
      <c r="L457" s="156">
        <f t="shared" si="142"/>
        <v>0</v>
      </c>
      <c r="M457" s="156">
        <f t="shared" si="142"/>
        <v>0</v>
      </c>
      <c r="N457" s="156">
        <f t="shared" si="142"/>
        <v>0</v>
      </c>
      <c r="O457" s="156">
        <f t="shared" si="142"/>
        <v>0</v>
      </c>
      <c r="P457" s="156">
        <f t="shared" si="142"/>
        <v>0</v>
      </c>
      <c r="Q457" s="156">
        <f t="shared" si="142"/>
        <v>0</v>
      </c>
    </row>
    <row r="458" spans="1:17" ht="12" customHeight="1" x14ac:dyDescent="0.25">
      <c r="A458" s="148" t="s">
        <v>59</v>
      </c>
      <c r="B458" s="156"/>
      <c r="C458" s="156">
        <f t="shared" ref="C458:Q458" si="143">IF(C395=0,0,C395*1000000/C$63)</f>
        <v>0</v>
      </c>
      <c r="D458" s="156">
        <f t="shared" si="143"/>
        <v>0</v>
      </c>
      <c r="E458" s="156">
        <f t="shared" si="143"/>
        <v>0</v>
      </c>
      <c r="F458" s="156">
        <f t="shared" si="143"/>
        <v>0</v>
      </c>
      <c r="G458" s="156">
        <f t="shared" si="143"/>
        <v>0</v>
      </c>
      <c r="H458" s="156">
        <f t="shared" si="143"/>
        <v>0</v>
      </c>
      <c r="I458" s="156">
        <f t="shared" si="143"/>
        <v>0</v>
      </c>
      <c r="J458" s="156">
        <f t="shared" si="143"/>
        <v>0</v>
      </c>
      <c r="K458" s="156">
        <f t="shared" si="143"/>
        <v>0</v>
      </c>
      <c r="L458" s="156">
        <f t="shared" si="143"/>
        <v>0</v>
      </c>
      <c r="M458" s="156">
        <f t="shared" si="143"/>
        <v>0</v>
      </c>
      <c r="N458" s="156">
        <f t="shared" si="143"/>
        <v>0</v>
      </c>
      <c r="O458" s="156">
        <f t="shared" si="143"/>
        <v>0</v>
      </c>
      <c r="P458" s="156">
        <f t="shared" si="143"/>
        <v>0</v>
      </c>
      <c r="Q458" s="156">
        <f t="shared" si="143"/>
        <v>0</v>
      </c>
    </row>
    <row r="459" spans="1:17" ht="12" customHeight="1" x14ac:dyDescent="0.25">
      <c r="A459" s="158" t="s">
        <v>62</v>
      </c>
      <c r="B459" s="157"/>
      <c r="C459" s="157">
        <f t="shared" ref="C459:Q459" si="144">IF(C396=0,0,C396*1000000/SUM(C$65:C$67))</f>
        <v>114.09089905983323</v>
      </c>
      <c r="D459" s="157">
        <f t="shared" si="144"/>
        <v>383.5178410184908</v>
      </c>
      <c r="E459" s="157">
        <f t="shared" si="144"/>
        <v>113.57835949604318</v>
      </c>
      <c r="F459" s="157">
        <f t="shared" si="144"/>
        <v>0</v>
      </c>
      <c r="G459" s="157">
        <f t="shared" si="144"/>
        <v>0</v>
      </c>
      <c r="H459" s="157">
        <f t="shared" si="144"/>
        <v>127.52197130412929</v>
      </c>
      <c r="I459" s="157">
        <f t="shared" si="144"/>
        <v>0</v>
      </c>
      <c r="J459" s="157">
        <f t="shared" si="144"/>
        <v>0</v>
      </c>
      <c r="K459" s="157">
        <f t="shared" si="144"/>
        <v>0</v>
      </c>
      <c r="L459" s="157">
        <f t="shared" si="144"/>
        <v>167.57069872943754</v>
      </c>
      <c r="M459" s="157">
        <f t="shared" si="144"/>
        <v>215.04938231042107</v>
      </c>
      <c r="N459" s="157">
        <f t="shared" si="144"/>
        <v>107.43759691582302</v>
      </c>
      <c r="O459" s="157">
        <f t="shared" si="144"/>
        <v>0</v>
      </c>
      <c r="P459" s="157">
        <f t="shared" si="144"/>
        <v>0</v>
      </c>
      <c r="Q459" s="157">
        <f t="shared" si="144"/>
        <v>0</v>
      </c>
    </row>
    <row r="460" spans="1:17" ht="12" customHeight="1" x14ac:dyDescent="0.25">
      <c r="A460" s="23" t="s">
        <v>58</v>
      </c>
      <c r="B460" s="156"/>
      <c r="C460" s="156">
        <f t="shared" ref="C460:Q460" si="145">IF(C397=0,0,C397*1000000/C$65)</f>
        <v>628.88572607536696</v>
      </c>
      <c r="D460" s="156">
        <f t="shared" si="145"/>
        <v>782.04782803772252</v>
      </c>
      <c r="E460" s="156">
        <f t="shared" si="145"/>
        <v>784.93446974726362</v>
      </c>
      <c r="F460" s="156">
        <f t="shared" si="145"/>
        <v>0</v>
      </c>
      <c r="G460" s="156">
        <f t="shared" si="145"/>
        <v>0</v>
      </c>
      <c r="H460" s="156">
        <f t="shared" si="145"/>
        <v>774.7752276519351</v>
      </c>
      <c r="I460" s="156">
        <f t="shared" si="145"/>
        <v>0</v>
      </c>
      <c r="J460" s="156">
        <f t="shared" si="145"/>
        <v>0</v>
      </c>
      <c r="K460" s="156">
        <f t="shared" si="145"/>
        <v>0</v>
      </c>
      <c r="L460" s="156">
        <f t="shared" si="145"/>
        <v>802.95588287554517</v>
      </c>
      <c r="M460" s="156">
        <f t="shared" si="145"/>
        <v>789.74474644310726</v>
      </c>
      <c r="N460" s="156">
        <f t="shared" si="145"/>
        <v>793.38678216943367</v>
      </c>
      <c r="O460" s="156">
        <f t="shared" si="145"/>
        <v>0</v>
      </c>
      <c r="P460" s="156">
        <f t="shared" si="145"/>
        <v>0</v>
      </c>
      <c r="Q460" s="156">
        <f t="shared" si="145"/>
        <v>0</v>
      </c>
    </row>
    <row r="461" spans="1:17" ht="12" customHeight="1" x14ac:dyDescent="0.25">
      <c r="A461" s="23" t="s">
        <v>57</v>
      </c>
      <c r="B461" s="156"/>
      <c r="C461" s="156">
        <f t="shared" ref="C461:Q461" si="146">IF(C398=0,0,C398*1000000/C$66)</f>
        <v>389.91115714556281</v>
      </c>
      <c r="D461" s="156">
        <f t="shared" si="146"/>
        <v>397.31548046804414</v>
      </c>
      <c r="E461" s="156">
        <f t="shared" si="146"/>
        <v>406.24852339601119</v>
      </c>
      <c r="F461" s="156">
        <f t="shared" si="146"/>
        <v>0</v>
      </c>
      <c r="G461" s="156">
        <f t="shared" si="146"/>
        <v>0</v>
      </c>
      <c r="H461" s="156">
        <f t="shared" si="146"/>
        <v>425.61564045192341</v>
      </c>
      <c r="I461" s="156">
        <f t="shared" si="146"/>
        <v>0</v>
      </c>
      <c r="J461" s="156">
        <f t="shared" si="146"/>
        <v>0</v>
      </c>
      <c r="K461" s="156">
        <f t="shared" si="146"/>
        <v>0</v>
      </c>
      <c r="L461" s="156">
        <f t="shared" si="146"/>
        <v>344.88558133202002</v>
      </c>
      <c r="M461" s="156">
        <f t="shared" si="146"/>
        <v>440.31006275034707</v>
      </c>
      <c r="N461" s="156">
        <f t="shared" si="146"/>
        <v>393.49715928092701</v>
      </c>
      <c r="O461" s="156">
        <f t="shared" si="146"/>
        <v>0</v>
      </c>
      <c r="P461" s="156">
        <f t="shared" si="146"/>
        <v>0</v>
      </c>
      <c r="Q461" s="156">
        <f t="shared" si="146"/>
        <v>0</v>
      </c>
    </row>
    <row r="462" spans="1:17" ht="12" customHeight="1" x14ac:dyDescent="0.25">
      <c r="A462" s="29" t="s">
        <v>140</v>
      </c>
      <c r="B462" s="57"/>
      <c r="C462" s="57">
        <f t="shared" ref="C462:Q462" si="147">IF(C399=0,0,C399*1000000/C$67)</f>
        <v>0</v>
      </c>
      <c r="D462" s="57">
        <f t="shared" si="147"/>
        <v>0</v>
      </c>
      <c r="E462" s="57">
        <f t="shared" si="147"/>
        <v>0</v>
      </c>
      <c r="F462" s="57">
        <f t="shared" si="147"/>
        <v>0</v>
      </c>
      <c r="G462" s="57">
        <f t="shared" si="147"/>
        <v>0</v>
      </c>
      <c r="H462" s="57">
        <f t="shared" si="147"/>
        <v>0</v>
      </c>
      <c r="I462" s="57">
        <f t="shared" si="147"/>
        <v>0</v>
      </c>
      <c r="J462" s="57">
        <f t="shared" si="147"/>
        <v>0</v>
      </c>
      <c r="K462" s="57">
        <f t="shared" si="147"/>
        <v>0</v>
      </c>
      <c r="L462" s="57">
        <f t="shared" si="147"/>
        <v>0</v>
      </c>
      <c r="M462" s="57">
        <f t="shared" si="147"/>
        <v>0</v>
      </c>
      <c r="N462" s="57">
        <f t="shared" si="147"/>
        <v>0</v>
      </c>
      <c r="O462" s="57">
        <f t="shared" si="147"/>
        <v>0</v>
      </c>
      <c r="P462" s="57">
        <f t="shared" si="147"/>
        <v>0</v>
      </c>
      <c r="Q462" s="57">
        <f t="shared" si="147"/>
        <v>0</v>
      </c>
    </row>
    <row r="464" spans="1:17" ht="12" customHeight="1" x14ac:dyDescent="0.25">
      <c r="A464" s="152" t="s">
        <v>186</v>
      </c>
      <c r="B464" s="168"/>
      <c r="C464" s="184">
        <f>C401/RES_summary!C$21</f>
        <v>93.198740623849687</v>
      </c>
      <c r="D464" s="184">
        <f>D401/RES_summary!D$21</f>
        <v>143.17067503253196</v>
      </c>
      <c r="E464" s="184">
        <f>E401/RES_summary!E$21</f>
        <v>140.68726621128621</v>
      </c>
      <c r="F464" s="184">
        <f>F401/RES_summary!F$21</f>
        <v>0</v>
      </c>
      <c r="G464" s="184">
        <f>G401/RES_summary!G$21</f>
        <v>0</v>
      </c>
      <c r="H464" s="184">
        <f>H401/RES_summary!H$21</f>
        <v>125.53878698723136</v>
      </c>
      <c r="I464" s="184">
        <f>I401/RES_summary!I$21</f>
        <v>0</v>
      </c>
      <c r="J464" s="184">
        <f>J401/RES_summary!J$21</f>
        <v>0</v>
      </c>
      <c r="K464" s="184">
        <f>K401/RES_summary!K$21</f>
        <v>0</v>
      </c>
      <c r="L464" s="184">
        <f>L401/RES_summary!L$21</f>
        <v>110.31991659476486</v>
      </c>
      <c r="M464" s="184">
        <f>M401/RES_summary!M$21</f>
        <v>124.30053146712227</v>
      </c>
      <c r="N464" s="184">
        <f>N401/RES_summary!N$21</f>
        <v>118.0732151335644</v>
      </c>
      <c r="O464" s="184">
        <f>O401/RES_summary!O$21</f>
        <v>0</v>
      </c>
      <c r="P464" s="184">
        <f>P401/RES_summary!P$21</f>
        <v>0</v>
      </c>
      <c r="Q464" s="184">
        <f>Q401/RES_summary!Q$21</f>
        <v>0</v>
      </c>
    </row>
    <row r="465" spans="1:17" ht="12" customHeight="1" x14ac:dyDescent="0.25">
      <c r="A465" s="158" t="s">
        <v>65</v>
      </c>
      <c r="B465" s="157"/>
      <c r="C465" s="178">
        <f>C402/RES_summary!C$21</f>
        <v>53.937247507040823</v>
      </c>
      <c r="D465" s="178">
        <f>D402/RES_summary!D$21</f>
        <v>92.033027966428406</v>
      </c>
      <c r="E465" s="178">
        <f>E402/RES_summary!E$21</f>
        <v>100.97719517067206</v>
      </c>
      <c r="F465" s="178">
        <f>F402/RES_summary!F$21</f>
        <v>0</v>
      </c>
      <c r="G465" s="178">
        <f>G402/RES_summary!G$21</f>
        <v>0</v>
      </c>
      <c r="H465" s="178">
        <f>H402/RES_summary!H$21</f>
        <v>83.845618958537258</v>
      </c>
      <c r="I465" s="178">
        <f>I402/RES_summary!I$21</f>
        <v>0</v>
      </c>
      <c r="J465" s="178">
        <f>J402/RES_summary!J$21</f>
        <v>0</v>
      </c>
      <c r="K465" s="178">
        <f>K402/RES_summary!K$21</f>
        <v>0</v>
      </c>
      <c r="L465" s="178">
        <f>L402/RES_summary!L$21</f>
        <v>74.04766116224333</v>
      </c>
      <c r="M465" s="178">
        <f>M402/RES_summary!M$21</f>
        <v>87.027311155450249</v>
      </c>
      <c r="N465" s="178">
        <f>N402/RES_summary!N$21</f>
        <v>84.507297609403096</v>
      </c>
      <c r="O465" s="178">
        <f>O402/RES_summary!O$21</f>
        <v>0</v>
      </c>
      <c r="P465" s="178">
        <f>P402/RES_summary!P$21</f>
        <v>0</v>
      </c>
      <c r="Q465" s="178">
        <f>Q402/RES_summary!Q$21</f>
        <v>0</v>
      </c>
    </row>
    <row r="466" spans="1:17" ht="12" customHeight="1" x14ac:dyDescent="0.25">
      <c r="A466" s="23" t="s">
        <v>58</v>
      </c>
      <c r="B466" s="156"/>
      <c r="C466" s="177">
        <f>C403/RES_summary!C$21</f>
        <v>53.458130286228723</v>
      </c>
      <c r="D466" s="177">
        <f>D403/RES_summary!D$21</f>
        <v>91.782341307883257</v>
      </c>
      <c r="E466" s="177">
        <f>E403/RES_summary!E$21</f>
        <v>100.7080414375408</v>
      </c>
      <c r="F466" s="177">
        <f>F403/RES_summary!F$21</f>
        <v>0</v>
      </c>
      <c r="G466" s="177">
        <f>G403/RES_summary!G$21</f>
        <v>0</v>
      </c>
      <c r="H466" s="177">
        <f>H403/RES_summary!H$21</f>
        <v>83.497948703531179</v>
      </c>
      <c r="I466" s="177">
        <f>I403/RES_summary!I$21</f>
        <v>0</v>
      </c>
      <c r="J466" s="177">
        <f>J403/RES_summary!J$21</f>
        <v>0</v>
      </c>
      <c r="K466" s="177">
        <f>K403/RES_summary!K$21</f>
        <v>0</v>
      </c>
      <c r="L466" s="177">
        <f>L403/RES_summary!L$21</f>
        <v>73.279078485571048</v>
      </c>
      <c r="M466" s="177">
        <f>M403/RES_summary!M$21</f>
        <v>86.050621747655811</v>
      </c>
      <c r="N466" s="177">
        <f>N403/RES_summary!N$21</f>
        <v>83.880121610165531</v>
      </c>
      <c r="O466" s="177">
        <f>O403/RES_summary!O$21</f>
        <v>0</v>
      </c>
      <c r="P466" s="177">
        <f>P403/RES_summary!P$21</f>
        <v>0</v>
      </c>
      <c r="Q466" s="177">
        <f>Q403/RES_summary!Q$21</f>
        <v>0</v>
      </c>
    </row>
    <row r="467" spans="1:17" ht="12" customHeight="1" x14ac:dyDescent="0.25">
      <c r="A467" s="23" t="s">
        <v>60</v>
      </c>
      <c r="B467" s="156"/>
      <c r="C467" s="177">
        <f>C404/RES_summary!C$21</f>
        <v>0.47911722081210062</v>
      </c>
      <c r="D467" s="177">
        <f>D404/RES_summary!D$21</f>
        <v>0.25068665854515304</v>
      </c>
      <c r="E467" s="177">
        <f>E404/RES_summary!E$21</f>
        <v>0.26915373313124591</v>
      </c>
      <c r="F467" s="177">
        <f>F404/RES_summary!F$21</f>
        <v>0</v>
      </c>
      <c r="G467" s="177">
        <f>G404/RES_summary!G$21</f>
        <v>0</v>
      </c>
      <c r="H467" s="177">
        <f>H404/RES_summary!H$21</f>
        <v>0.34767025500607451</v>
      </c>
      <c r="I467" s="177">
        <f>I404/RES_summary!I$21</f>
        <v>0</v>
      </c>
      <c r="J467" s="177">
        <f>J404/RES_summary!J$21</f>
        <v>0</v>
      </c>
      <c r="K467" s="177">
        <f>K404/RES_summary!K$21</f>
        <v>0</v>
      </c>
      <c r="L467" s="177">
        <f>L404/RES_summary!L$21</f>
        <v>0.76858267667227442</v>
      </c>
      <c r="M467" s="177">
        <f>M404/RES_summary!M$21</f>
        <v>0.9766894077944509</v>
      </c>
      <c r="N467" s="177">
        <f>N404/RES_summary!N$21</f>
        <v>0.62717599923757505</v>
      </c>
      <c r="O467" s="177">
        <f>O404/RES_summary!O$21</f>
        <v>0</v>
      </c>
      <c r="P467" s="177">
        <f>P404/RES_summary!P$21</f>
        <v>0</v>
      </c>
      <c r="Q467" s="177">
        <f>Q404/RES_summary!Q$21</f>
        <v>0</v>
      </c>
    </row>
    <row r="468" spans="1:17" ht="12" customHeight="1" x14ac:dyDescent="0.25">
      <c r="A468" s="158" t="s">
        <v>112</v>
      </c>
      <c r="B468" s="157"/>
      <c r="C468" s="178">
        <f>C405/RES_summary!C$21</f>
        <v>0.17675376658151551</v>
      </c>
      <c r="D468" s="178">
        <f>D405/RES_summary!D$21</f>
        <v>0.18266304978439973</v>
      </c>
      <c r="E468" s="178">
        <f>E405/RES_summary!E$21</f>
        <v>0.24883632463740718</v>
      </c>
      <c r="F468" s="178">
        <f>F405/RES_summary!F$21</f>
        <v>0</v>
      </c>
      <c r="G468" s="178">
        <f>G405/RES_summary!G$21</f>
        <v>0</v>
      </c>
      <c r="H468" s="178">
        <f>H405/RES_summary!H$21</f>
        <v>2.169104972076517</v>
      </c>
      <c r="I468" s="178">
        <f>I405/RES_summary!I$21</f>
        <v>0</v>
      </c>
      <c r="J468" s="178">
        <f>J405/RES_summary!J$21</f>
        <v>0</v>
      </c>
      <c r="K468" s="178">
        <f>K405/RES_summary!K$21</f>
        <v>0</v>
      </c>
      <c r="L468" s="178">
        <f>L405/RES_summary!L$21</f>
        <v>0.83678495874269454</v>
      </c>
      <c r="M468" s="178">
        <f>M405/RES_summary!M$21</f>
        <v>0.60102688273730298</v>
      </c>
      <c r="N468" s="178">
        <f>N405/RES_summary!N$21</f>
        <v>0.468143367994308</v>
      </c>
      <c r="O468" s="178">
        <f>O405/RES_summary!O$21</f>
        <v>0</v>
      </c>
      <c r="P468" s="178">
        <f>P405/RES_summary!P$21</f>
        <v>0</v>
      </c>
      <c r="Q468" s="178">
        <f>Q405/RES_summary!Q$21</f>
        <v>0</v>
      </c>
    </row>
    <row r="469" spans="1:17" ht="12" customHeight="1" x14ac:dyDescent="0.25">
      <c r="A469" s="23" t="s">
        <v>60</v>
      </c>
      <c r="B469" s="156"/>
      <c r="C469" s="177">
        <f>C406/RES_summary!C$21</f>
        <v>0.17675376658151551</v>
      </c>
      <c r="D469" s="177">
        <f>D406/RES_summary!D$21</f>
        <v>0.18266304978439973</v>
      </c>
      <c r="E469" s="177">
        <f>E406/RES_summary!E$21</f>
        <v>0.24883632463740718</v>
      </c>
      <c r="F469" s="177">
        <f>F406/RES_summary!F$21</f>
        <v>0</v>
      </c>
      <c r="G469" s="177">
        <f>G406/RES_summary!G$21</f>
        <v>0</v>
      </c>
      <c r="H469" s="177">
        <f>H406/RES_summary!H$21</f>
        <v>2.169104972076517</v>
      </c>
      <c r="I469" s="177">
        <f>I406/RES_summary!I$21</f>
        <v>0</v>
      </c>
      <c r="J469" s="177">
        <f>J406/RES_summary!J$21</f>
        <v>0</v>
      </c>
      <c r="K469" s="177">
        <f>K406/RES_summary!K$21</f>
        <v>0</v>
      </c>
      <c r="L469" s="177">
        <f>L406/RES_summary!L$21</f>
        <v>0.83678495874269454</v>
      </c>
      <c r="M469" s="177">
        <f>M406/RES_summary!M$21</f>
        <v>0.60102688273730298</v>
      </c>
      <c r="N469" s="177">
        <f>N406/RES_summary!N$21</f>
        <v>0.468143367994308</v>
      </c>
      <c r="O469" s="177">
        <f>O406/RES_summary!O$21</f>
        <v>0</v>
      </c>
      <c r="P469" s="177">
        <f>P406/RES_summary!P$21</f>
        <v>0</v>
      </c>
      <c r="Q469" s="177">
        <f>Q406/RES_summary!Q$21</f>
        <v>0</v>
      </c>
    </row>
    <row r="470" spans="1:17" ht="12" customHeight="1" x14ac:dyDescent="0.25">
      <c r="A470" s="158" t="s">
        <v>63</v>
      </c>
      <c r="B470" s="157"/>
      <c r="C470" s="178">
        <f>C407/RES_summary!C$21</f>
        <v>23.359698121507748</v>
      </c>
      <c r="D470" s="178">
        <f>D407/RES_summary!D$21</f>
        <v>28.98271606672176</v>
      </c>
      <c r="E470" s="178">
        <f>E407/RES_summary!E$21</f>
        <v>23.845525929576812</v>
      </c>
      <c r="F470" s="178">
        <f>F407/RES_summary!F$21</f>
        <v>0</v>
      </c>
      <c r="G470" s="178">
        <f>G407/RES_summary!G$21</f>
        <v>0</v>
      </c>
      <c r="H470" s="178">
        <f>H407/RES_summary!H$21</f>
        <v>23.608146064600291</v>
      </c>
      <c r="I470" s="178">
        <f>I407/RES_summary!I$21</f>
        <v>0</v>
      </c>
      <c r="J470" s="178">
        <f>J407/RES_summary!J$21</f>
        <v>0</v>
      </c>
      <c r="K470" s="178">
        <f>K407/RES_summary!K$21</f>
        <v>0</v>
      </c>
      <c r="L470" s="178">
        <f>L407/RES_summary!L$21</f>
        <v>20.547362257300762</v>
      </c>
      <c r="M470" s="178">
        <f>M407/RES_summary!M$21</f>
        <v>21.594831129761548</v>
      </c>
      <c r="N470" s="178">
        <f>N407/RES_summary!N$21</f>
        <v>20.700967712319759</v>
      </c>
      <c r="O470" s="178">
        <f>O407/RES_summary!O$21</f>
        <v>0</v>
      </c>
      <c r="P470" s="178">
        <f>P407/RES_summary!P$21</f>
        <v>0</v>
      </c>
      <c r="Q470" s="178">
        <f>Q407/RES_summary!Q$21</f>
        <v>0</v>
      </c>
    </row>
    <row r="471" spans="1:17" ht="12" customHeight="1" x14ac:dyDescent="0.25">
      <c r="A471" s="167" t="s">
        <v>171</v>
      </c>
      <c r="B471" s="132"/>
      <c r="C471" s="183">
        <f>C408/RES_summary!C$21</f>
        <v>29.588863066027688</v>
      </c>
      <c r="D471" s="183">
        <f>D408/RES_summary!D$21</f>
        <v>34.713064789055629</v>
      </c>
      <c r="E471" s="183">
        <f>E408/RES_summary!E$21</f>
        <v>36.872484438600075</v>
      </c>
      <c r="F471" s="183">
        <f>F408/RES_summary!F$21</f>
        <v>0</v>
      </c>
      <c r="G471" s="183">
        <f>G408/RES_summary!G$21</f>
        <v>0</v>
      </c>
      <c r="H471" s="183">
        <f>H408/RES_summary!H$21</f>
        <v>32.826135410727247</v>
      </c>
      <c r="I471" s="183">
        <f>I408/RES_summary!I$21</f>
        <v>0</v>
      </c>
      <c r="J471" s="183">
        <f>J408/RES_summary!J$21</f>
        <v>0</v>
      </c>
      <c r="K471" s="183">
        <f>K408/RES_summary!K$21</f>
        <v>0</v>
      </c>
      <c r="L471" s="183">
        <f>L408/RES_summary!L$21</f>
        <v>28.008784165487459</v>
      </c>
      <c r="M471" s="183">
        <f>M408/RES_summary!M$21</f>
        <v>27.76567174306609</v>
      </c>
      <c r="N471" s="183">
        <f>N408/RES_summary!N$21</f>
        <v>26.566887298821978</v>
      </c>
      <c r="O471" s="183">
        <f>O408/RES_summary!O$21</f>
        <v>0</v>
      </c>
      <c r="P471" s="183">
        <f>P408/RES_summary!P$21</f>
        <v>0</v>
      </c>
      <c r="Q471" s="183">
        <f>Q408/RES_summary!Q$21</f>
        <v>0</v>
      </c>
    </row>
    <row r="472" spans="1:17" ht="12" customHeight="1" x14ac:dyDescent="0.25">
      <c r="A472" s="167" t="s">
        <v>144</v>
      </c>
      <c r="B472" s="132"/>
      <c r="C472" s="183">
        <f>C409/RES_summary!C$21</f>
        <v>27.249378952993961</v>
      </c>
      <c r="D472" s="183">
        <f>D409/RES_summary!D$21</f>
        <v>27.076586064069225</v>
      </c>
      <c r="E472" s="183">
        <f>E409/RES_summary!E$21</f>
        <v>27.601877949434755</v>
      </c>
      <c r="F472" s="183">
        <f>F409/RES_summary!F$21</f>
        <v>0</v>
      </c>
      <c r="G472" s="183">
        <f>G409/RES_summary!G$21</f>
        <v>0</v>
      </c>
      <c r="H472" s="183">
        <f>H409/RES_summary!H$21</f>
        <v>27.180994988539954</v>
      </c>
      <c r="I472" s="183">
        <f>I409/RES_summary!I$21</f>
        <v>0</v>
      </c>
      <c r="J472" s="183">
        <f>J409/RES_summary!J$21</f>
        <v>0</v>
      </c>
      <c r="K472" s="183">
        <f>K409/RES_summary!K$21</f>
        <v>0</v>
      </c>
      <c r="L472" s="183">
        <f>L409/RES_summary!L$21</f>
        <v>0</v>
      </c>
      <c r="M472" s="183">
        <f>M409/RES_summary!M$21</f>
        <v>0</v>
      </c>
      <c r="N472" s="183">
        <f>N409/RES_summary!N$21</f>
        <v>0</v>
      </c>
      <c r="O472" s="183">
        <f>O409/RES_summary!O$21</f>
        <v>0</v>
      </c>
      <c r="P472" s="183">
        <f>P409/RES_summary!P$21</f>
        <v>0</v>
      </c>
      <c r="Q472" s="183">
        <f>Q409/RES_summary!Q$21</f>
        <v>0</v>
      </c>
    </row>
    <row r="473" spans="1:17" ht="12" customHeight="1" x14ac:dyDescent="0.25">
      <c r="A473" s="167" t="s">
        <v>143</v>
      </c>
      <c r="B473" s="132"/>
      <c r="C473" s="183">
        <f>C410/RES_summary!C$21</f>
        <v>0</v>
      </c>
      <c r="D473" s="183">
        <f>D410/RES_summary!D$21</f>
        <v>0</v>
      </c>
      <c r="E473" s="183">
        <f>E410/RES_summary!E$21</f>
        <v>0</v>
      </c>
      <c r="F473" s="183">
        <f>F410/RES_summary!F$21</f>
        <v>0</v>
      </c>
      <c r="G473" s="183">
        <f>G410/RES_summary!G$21</f>
        <v>0</v>
      </c>
      <c r="H473" s="183">
        <f>H410/RES_summary!H$21</f>
        <v>0</v>
      </c>
      <c r="I473" s="183">
        <f>I410/RES_summary!I$21</f>
        <v>0</v>
      </c>
      <c r="J473" s="183">
        <f>J410/RES_summary!J$21</f>
        <v>0</v>
      </c>
      <c r="K473" s="183">
        <f>K410/RES_summary!K$21</f>
        <v>0</v>
      </c>
      <c r="L473" s="183">
        <f>L410/RES_summary!L$21</f>
        <v>19.729126422820947</v>
      </c>
      <c r="M473" s="183">
        <f>M410/RES_summary!M$21</f>
        <v>0</v>
      </c>
      <c r="N473" s="183">
        <f>N410/RES_summary!N$21</f>
        <v>0</v>
      </c>
      <c r="O473" s="183">
        <f>O410/RES_summary!O$21</f>
        <v>0</v>
      </c>
      <c r="P473" s="183">
        <f>P410/RES_summary!P$21</f>
        <v>0</v>
      </c>
      <c r="Q473" s="183">
        <f>Q410/RES_summary!Q$21</f>
        <v>0</v>
      </c>
    </row>
    <row r="474" spans="1:17" ht="12" customHeight="1" x14ac:dyDescent="0.25">
      <c r="A474" s="166" t="s">
        <v>57</v>
      </c>
      <c r="B474" s="165"/>
      <c r="C474" s="182">
        <f>C411/RES_summary!C$21</f>
        <v>0</v>
      </c>
      <c r="D474" s="182">
        <f>D411/RES_summary!D$21</f>
        <v>0</v>
      </c>
      <c r="E474" s="182">
        <f>E411/RES_summary!E$21</f>
        <v>0</v>
      </c>
      <c r="F474" s="182">
        <f>F411/RES_summary!F$21</f>
        <v>0</v>
      </c>
      <c r="G474" s="182">
        <f>G411/RES_summary!G$21</f>
        <v>0</v>
      </c>
      <c r="H474" s="182">
        <f>H411/RES_summary!H$21</f>
        <v>0</v>
      </c>
      <c r="I474" s="182">
        <f>I411/RES_summary!I$21</f>
        <v>0</v>
      </c>
      <c r="J474" s="182">
        <f>J411/RES_summary!J$21</f>
        <v>0</v>
      </c>
      <c r="K474" s="182">
        <f>K411/RES_summary!K$21</f>
        <v>0</v>
      </c>
      <c r="L474" s="182">
        <f>L411/RES_summary!L$21</f>
        <v>14.941729629888814</v>
      </c>
      <c r="M474" s="182">
        <f>M411/RES_summary!M$21</f>
        <v>0</v>
      </c>
      <c r="N474" s="182">
        <f>N411/RES_summary!N$21</f>
        <v>0</v>
      </c>
      <c r="O474" s="182">
        <f>O411/RES_summary!O$21</f>
        <v>0</v>
      </c>
      <c r="P474" s="182">
        <f>P411/RES_summary!P$21</f>
        <v>0</v>
      </c>
      <c r="Q474" s="182">
        <f>Q411/RES_summary!Q$21</f>
        <v>0</v>
      </c>
    </row>
    <row r="475" spans="1:17" ht="12" customHeight="1" x14ac:dyDescent="0.25">
      <c r="A475" s="147" t="s">
        <v>59</v>
      </c>
      <c r="B475" s="164"/>
      <c r="C475" s="181">
        <f>C412/RES_summary!C$21</f>
        <v>0</v>
      </c>
      <c r="D475" s="181">
        <f>D412/RES_summary!D$21</f>
        <v>0</v>
      </c>
      <c r="E475" s="181">
        <f>E412/RES_summary!E$21</f>
        <v>0</v>
      </c>
      <c r="F475" s="181">
        <f>F412/RES_summary!F$21</f>
        <v>0</v>
      </c>
      <c r="G475" s="181">
        <f>G412/RES_summary!G$21</f>
        <v>0</v>
      </c>
      <c r="H475" s="181">
        <f>H412/RES_summary!H$21</f>
        <v>0</v>
      </c>
      <c r="I475" s="181">
        <f>I412/RES_summary!I$21</f>
        <v>0</v>
      </c>
      <c r="J475" s="181">
        <f>J412/RES_summary!J$21</f>
        <v>0</v>
      </c>
      <c r="K475" s="181">
        <f>K412/RES_summary!K$21</f>
        <v>0</v>
      </c>
      <c r="L475" s="181">
        <f>L412/RES_summary!L$21</f>
        <v>4.7873967929321317</v>
      </c>
      <c r="M475" s="181">
        <f>M412/RES_summary!M$21</f>
        <v>0</v>
      </c>
      <c r="N475" s="181">
        <f>N412/RES_summary!N$21</f>
        <v>0</v>
      </c>
      <c r="O475" s="181">
        <f>O412/RES_summary!O$21</f>
        <v>0</v>
      </c>
      <c r="P475" s="181">
        <f>P412/RES_summary!P$21</f>
        <v>0</v>
      </c>
      <c r="Q475" s="181">
        <f>Q412/RES_summary!Q$21</f>
        <v>0</v>
      </c>
    </row>
    <row r="476" spans="1:17" ht="12" customHeight="1" x14ac:dyDescent="0.25">
      <c r="A476" s="163" t="s">
        <v>142</v>
      </c>
      <c r="B476" s="162"/>
      <c r="C476" s="180">
        <f>C413/RES_summary!C$21</f>
        <v>22.384770920315994</v>
      </c>
      <c r="D476" s="180">
        <f>D413/RES_summary!D$21</f>
        <v>22.164863781290304</v>
      </c>
      <c r="E476" s="180">
        <f>E413/RES_summary!E$21</f>
        <v>22.398465934861591</v>
      </c>
      <c r="F476" s="180">
        <f>F413/RES_summary!F$21</f>
        <v>0</v>
      </c>
      <c r="G476" s="180">
        <f>G413/RES_summary!G$21</f>
        <v>0</v>
      </c>
      <c r="H476" s="180">
        <f>H413/RES_summary!H$21</f>
        <v>22.540409056573534</v>
      </c>
      <c r="I476" s="180">
        <f>I413/RES_summary!I$21</f>
        <v>0</v>
      </c>
      <c r="J476" s="180">
        <f>J413/RES_summary!J$21</f>
        <v>0</v>
      </c>
      <c r="K476" s="180">
        <f>K413/RES_summary!K$21</f>
        <v>0</v>
      </c>
      <c r="L476" s="180">
        <f>L413/RES_summary!L$21</f>
        <v>21.142010878111922</v>
      </c>
      <c r="M476" s="180">
        <f>M413/RES_summary!M$21</f>
        <v>21.89617357037282</v>
      </c>
      <c r="N476" s="180">
        <f>N413/RES_summary!N$21</f>
        <v>19.817760076077022</v>
      </c>
      <c r="O476" s="180">
        <f>O413/RES_summary!O$21</f>
        <v>0</v>
      </c>
      <c r="P476" s="180">
        <f>P413/RES_summary!P$21</f>
        <v>0</v>
      </c>
      <c r="Q476" s="180">
        <f>Q413/RES_summary!Q$21</f>
        <v>0</v>
      </c>
    </row>
    <row r="477" spans="1:17" ht="12" customHeight="1" x14ac:dyDescent="0.25">
      <c r="A477" s="161" t="s">
        <v>141</v>
      </c>
      <c r="B477" s="160"/>
      <c r="C477" s="179">
        <f>C414/RES_summary!C$21</f>
        <v>0</v>
      </c>
      <c r="D477" s="179">
        <f>D414/RES_summary!D$21</f>
        <v>0</v>
      </c>
      <c r="E477" s="179">
        <f>E414/RES_summary!E$21</f>
        <v>0</v>
      </c>
      <c r="F477" s="179">
        <f>F414/RES_summary!F$21</f>
        <v>0</v>
      </c>
      <c r="G477" s="179">
        <f>G414/RES_summary!G$21</f>
        <v>0</v>
      </c>
      <c r="H477" s="179">
        <f>H414/RES_summary!H$21</f>
        <v>0</v>
      </c>
      <c r="I477" s="179">
        <f>I414/RES_summary!I$21</f>
        <v>0</v>
      </c>
      <c r="J477" s="179">
        <f>J414/RES_summary!J$21</f>
        <v>0</v>
      </c>
      <c r="K477" s="179">
        <f>K414/RES_summary!K$21</f>
        <v>0</v>
      </c>
      <c r="L477" s="179">
        <f>L414/RES_summary!L$21</f>
        <v>17.997703629847319</v>
      </c>
      <c r="M477" s="179">
        <f>M414/RES_summary!M$21</f>
        <v>18.084350649851185</v>
      </c>
      <c r="N477" s="179">
        <f>N414/RES_summary!N$21</f>
        <v>16.396403649281822</v>
      </c>
      <c r="O477" s="179">
        <f>O414/RES_summary!O$21</f>
        <v>0</v>
      </c>
      <c r="P477" s="179">
        <f>P414/RES_summary!P$21</f>
        <v>0</v>
      </c>
      <c r="Q477" s="179">
        <f>Q414/RES_summary!Q$21</f>
        <v>0</v>
      </c>
    </row>
    <row r="478" spans="1:17" ht="12" customHeight="1" x14ac:dyDescent="0.25">
      <c r="A478" s="148" t="s">
        <v>60</v>
      </c>
      <c r="B478" s="156"/>
      <c r="C478" s="177">
        <f>C415/RES_summary!C$21</f>
        <v>0</v>
      </c>
      <c r="D478" s="177">
        <f>D415/RES_summary!D$21</f>
        <v>0</v>
      </c>
      <c r="E478" s="177">
        <f>E415/RES_summary!E$21</f>
        <v>0</v>
      </c>
      <c r="F478" s="177">
        <f>F415/RES_summary!F$21</f>
        <v>0</v>
      </c>
      <c r="G478" s="177">
        <f>G415/RES_summary!G$21</f>
        <v>0</v>
      </c>
      <c r="H478" s="177">
        <f>H415/RES_summary!H$21</f>
        <v>0</v>
      </c>
      <c r="I478" s="177">
        <f>I415/RES_summary!I$21</f>
        <v>0</v>
      </c>
      <c r="J478" s="177">
        <f>J415/RES_summary!J$21</f>
        <v>0</v>
      </c>
      <c r="K478" s="177">
        <f>K415/RES_summary!K$21</f>
        <v>0</v>
      </c>
      <c r="L478" s="177">
        <f>L415/RES_summary!L$21</f>
        <v>13.208271380281463</v>
      </c>
      <c r="M478" s="177">
        <f>M415/RES_summary!M$21</f>
        <v>13.357804005316581</v>
      </c>
      <c r="N478" s="177">
        <f>N415/RES_summary!N$21</f>
        <v>11.899819323402333</v>
      </c>
      <c r="O478" s="177">
        <f>O415/RES_summary!O$21</f>
        <v>0</v>
      </c>
      <c r="P478" s="177">
        <f>P415/RES_summary!P$21</f>
        <v>0</v>
      </c>
      <c r="Q478" s="177">
        <f>Q415/RES_summary!Q$21</f>
        <v>0</v>
      </c>
    </row>
    <row r="479" spans="1:17" ht="12" customHeight="1" x14ac:dyDescent="0.25">
      <c r="A479" s="148" t="s">
        <v>59</v>
      </c>
      <c r="B479" s="156"/>
      <c r="C479" s="177">
        <f>C416/RES_summary!C$21</f>
        <v>0</v>
      </c>
      <c r="D479" s="177">
        <f>D416/RES_summary!D$21</f>
        <v>0</v>
      </c>
      <c r="E479" s="177">
        <f>E416/RES_summary!E$21</f>
        <v>0</v>
      </c>
      <c r="F479" s="177">
        <f>F416/RES_summary!F$21</f>
        <v>0</v>
      </c>
      <c r="G479" s="177">
        <f>G416/RES_summary!G$21</f>
        <v>0</v>
      </c>
      <c r="H479" s="177">
        <f>H416/RES_summary!H$21</f>
        <v>0</v>
      </c>
      <c r="I479" s="177">
        <f>I416/RES_summary!I$21</f>
        <v>0</v>
      </c>
      <c r="J479" s="177">
        <f>J416/RES_summary!J$21</f>
        <v>0</v>
      </c>
      <c r="K479" s="177">
        <f>K416/RES_summary!K$21</f>
        <v>0</v>
      </c>
      <c r="L479" s="177">
        <f>L416/RES_summary!L$21</f>
        <v>4.7894322495658566</v>
      </c>
      <c r="M479" s="177">
        <f>M416/RES_summary!M$21</f>
        <v>4.7265466445346078</v>
      </c>
      <c r="N479" s="177">
        <f>N416/RES_summary!N$21</f>
        <v>4.4965843258794909</v>
      </c>
      <c r="O479" s="177">
        <f>O416/RES_summary!O$21</f>
        <v>0</v>
      </c>
      <c r="P479" s="177">
        <f>P416/RES_summary!P$21</f>
        <v>0</v>
      </c>
      <c r="Q479" s="177">
        <f>Q416/RES_summary!Q$21</f>
        <v>0</v>
      </c>
    </row>
    <row r="480" spans="1:17" ht="12" customHeight="1" x14ac:dyDescent="0.25">
      <c r="A480" s="158" t="s">
        <v>62</v>
      </c>
      <c r="B480" s="157"/>
      <c r="C480" s="178">
        <f>C417/RES_summary!C$21</f>
        <v>15.725041228719606</v>
      </c>
      <c r="D480" s="178">
        <f>D417/RES_summary!D$21</f>
        <v>21.972267949597381</v>
      </c>
      <c r="E480" s="178">
        <f>E417/RES_summary!E$21</f>
        <v>15.615708786399948</v>
      </c>
      <c r="F480" s="178">
        <f>F417/RES_summary!F$21</f>
        <v>0</v>
      </c>
      <c r="G480" s="178">
        <f>G417/RES_summary!G$21</f>
        <v>0</v>
      </c>
      <c r="H480" s="178">
        <f>H417/RES_summary!H$21</f>
        <v>15.9159169920173</v>
      </c>
      <c r="I480" s="178">
        <f>I417/RES_summary!I$21</f>
        <v>0</v>
      </c>
      <c r="J480" s="178">
        <f>J417/RES_summary!J$21</f>
        <v>0</v>
      </c>
      <c r="K480" s="178">
        <f>K417/RES_summary!K$21</f>
        <v>0</v>
      </c>
      <c r="L480" s="178">
        <f>L417/RES_summary!L$21</f>
        <v>14.888108216478063</v>
      </c>
      <c r="M480" s="178">
        <f>M417/RES_summary!M$21</f>
        <v>15.077362299173153</v>
      </c>
      <c r="N480" s="178">
        <f>N417/RES_summary!N$21</f>
        <v>12.396806443847236</v>
      </c>
      <c r="O480" s="178">
        <f>O417/RES_summary!O$21</f>
        <v>0</v>
      </c>
      <c r="P480" s="178">
        <f>P417/RES_summary!P$21</f>
        <v>0</v>
      </c>
      <c r="Q480" s="178">
        <f>Q417/RES_summary!Q$21</f>
        <v>0</v>
      </c>
    </row>
    <row r="481" spans="1:17" ht="12" customHeight="1" x14ac:dyDescent="0.25">
      <c r="A481" s="23" t="s">
        <v>58</v>
      </c>
      <c r="B481" s="156"/>
      <c r="C481" s="177">
        <f>C418/RES_summary!C$21</f>
        <v>25.390646965306928</v>
      </c>
      <c r="D481" s="177">
        <f>D418/RES_summary!D$21</f>
        <v>31.427053785716875</v>
      </c>
      <c r="E481" s="177">
        <f>E418/RES_summary!E$21</f>
        <v>31.592591393367048</v>
      </c>
      <c r="F481" s="177">
        <f>F418/RES_summary!F$21</f>
        <v>0</v>
      </c>
      <c r="G481" s="177">
        <f>G418/RES_summary!G$21</f>
        <v>0</v>
      </c>
      <c r="H481" s="177">
        <f>H418/RES_summary!H$21</f>
        <v>30.655806102325968</v>
      </c>
      <c r="I481" s="177">
        <f>I418/RES_summary!I$21</f>
        <v>0</v>
      </c>
      <c r="J481" s="177">
        <f>J418/RES_summary!J$21</f>
        <v>0</v>
      </c>
      <c r="K481" s="177">
        <f>K418/RES_summary!K$21</f>
        <v>0</v>
      </c>
      <c r="L481" s="177">
        <f>L418/RES_summary!L$21</f>
        <v>26.618631239870322</v>
      </c>
      <c r="M481" s="177">
        <f>M418/RES_summary!M$21</f>
        <v>24.81583682202438</v>
      </c>
      <c r="N481" s="177">
        <f>N418/RES_summary!N$21</f>
        <v>24.03016362195563</v>
      </c>
      <c r="O481" s="177">
        <f>O418/RES_summary!O$21</f>
        <v>0</v>
      </c>
      <c r="P481" s="177">
        <f>P418/RES_summary!P$21</f>
        <v>0</v>
      </c>
      <c r="Q481" s="177">
        <f>Q418/RES_summary!Q$21</f>
        <v>0</v>
      </c>
    </row>
    <row r="482" spans="1:17" ht="12" customHeight="1" x14ac:dyDescent="0.25">
      <c r="A482" s="23" t="s">
        <v>57</v>
      </c>
      <c r="B482" s="156"/>
      <c r="C482" s="177">
        <f>C419/RES_summary!C$21</f>
        <v>24.446770457000358</v>
      </c>
      <c r="D482" s="177">
        <f>D419/RES_summary!D$21</f>
        <v>24.707424880138106</v>
      </c>
      <c r="E482" s="177">
        <f>E419/RES_summary!E$21</f>
        <v>25.16630781206997</v>
      </c>
      <c r="F482" s="177">
        <f>F419/RES_summary!F$21</f>
        <v>0</v>
      </c>
      <c r="G482" s="177">
        <f>G419/RES_summary!G$21</f>
        <v>0</v>
      </c>
      <c r="H482" s="177">
        <f>H419/RES_summary!H$21</f>
        <v>25.72107380254824</v>
      </c>
      <c r="I482" s="177">
        <f>I419/RES_summary!I$21</f>
        <v>0</v>
      </c>
      <c r="J482" s="177">
        <f>J419/RES_summary!J$21</f>
        <v>0</v>
      </c>
      <c r="K482" s="177">
        <f>K419/RES_summary!K$21</f>
        <v>0</v>
      </c>
      <c r="L482" s="177">
        <f>L419/RES_summary!L$21</f>
        <v>17.343431071972194</v>
      </c>
      <c r="M482" s="177">
        <f>M419/RES_summary!M$21</f>
        <v>21.025977060503713</v>
      </c>
      <c r="N482" s="177">
        <f>N419/RES_summary!N$21</f>
        <v>18.17432919495948</v>
      </c>
      <c r="O482" s="177">
        <f>O419/RES_summary!O$21</f>
        <v>0</v>
      </c>
      <c r="P482" s="177">
        <f>P419/RES_summary!P$21</f>
        <v>0</v>
      </c>
      <c r="Q482" s="177">
        <f>Q419/RES_summary!Q$21</f>
        <v>0</v>
      </c>
    </row>
    <row r="483" spans="1:17" ht="12" customHeight="1" x14ac:dyDescent="0.25">
      <c r="A483" s="29" t="s">
        <v>140</v>
      </c>
      <c r="B483" s="57"/>
      <c r="C483" s="176">
        <f>C420/RES_summary!C$21</f>
        <v>13.503416284468988</v>
      </c>
      <c r="D483" s="176">
        <f>D420/RES_summary!D$21</f>
        <v>12.863950691084414</v>
      </c>
      <c r="E483" s="176">
        <f>E420/RES_summary!E$21</f>
        <v>12.909055865384216</v>
      </c>
      <c r="F483" s="176">
        <f>F420/RES_summary!F$21</f>
        <v>0</v>
      </c>
      <c r="G483" s="176">
        <f>G420/RES_summary!G$21</f>
        <v>0</v>
      </c>
      <c r="H483" s="176">
        <f>H420/RES_summary!H$21</f>
        <v>12.994814734837291</v>
      </c>
      <c r="I483" s="176">
        <f>I420/RES_summary!I$21</f>
        <v>0</v>
      </c>
      <c r="J483" s="176">
        <f>J420/RES_summary!J$21</f>
        <v>0</v>
      </c>
      <c r="K483" s="176">
        <f>K420/RES_summary!K$21</f>
        <v>0</v>
      </c>
      <c r="L483" s="176">
        <f>L420/RES_summary!L$21</f>
        <v>11.794834662783929</v>
      </c>
      <c r="M483" s="176">
        <f>M420/RES_summary!M$21</f>
        <v>11.429397689532955</v>
      </c>
      <c r="N483" s="176">
        <f>N420/RES_summary!N$21</f>
        <v>10.559126855328742</v>
      </c>
      <c r="O483" s="176">
        <f>O420/RES_summary!O$21</f>
        <v>0</v>
      </c>
      <c r="P483" s="176">
        <f>P420/RES_summary!P$21</f>
        <v>0</v>
      </c>
      <c r="Q483" s="176">
        <f>Q420/RES_summary!Q$21</f>
        <v>0</v>
      </c>
    </row>
    <row r="485" spans="1:17" ht="12" customHeight="1" x14ac:dyDescent="0.25">
      <c r="A485" s="152" t="s">
        <v>185</v>
      </c>
      <c r="B485" s="168"/>
      <c r="C485" s="184">
        <f>C422/RES_summary!C$21</f>
        <v>50.645752751961489</v>
      </c>
      <c r="D485" s="184">
        <f>D422/RES_summary!D$21</f>
        <v>68.080912242862468</v>
      </c>
      <c r="E485" s="184">
        <f>E422/RES_summary!E$21</f>
        <v>73.529825760242773</v>
      </c>
      <c r="F485" s="184">
        <f>F422/RES_summary!F$21</f>
        <v>0</v>
      </c>
      <c r="G485" s="184">
        <f>G422/RES_summary!G$21</f>
        <v>0</v>
      </c>
      <c r="H485" s="184">
        <f>H422/RES_summary!H$21</f>
        <v>70.395086219185202</v>
      </c>
      <c r="I485" s="184">
        <f>I422/RES_summary!I$21</f>
        <v>0</v>
      </c>
      <c r="J485" s="184">
        <f>J422/RES_summary!J$21</f>
        <v>0</v>
      </c>
      <c r="K485" s="184">
        <f>K422/RES_summary!K$21</f>
        <v>0</v>
      </c>
      <c r="L485" s="184">
        <f>L422/RES_summary!L$21</f>
        <v>60.679210885867207</v>
      </c>
      <c r="M485" s="184">
        <f>M422/RES_summary!M$21</f>
        <v>67.801852880997927</v>
      </c>
      <c r="N485" s="184">
        <f>N422/RES_summary!N$21</f>
        <v>64.41221161487104</v>
      </c>
      <c r="O485" s="184">
        <f>O422/RES_summary!O$21</f>
        <v>0</v>
      </c>
      <c r="P485" s="184">
        <f>P422/RES_summary!P$21</f>
        <v>0</v>
      </c>
      <c r="Q485" s="184">
        <f>Q422/RES_summary!Q$21</f>
        <v>0</v>
      </c>
    </row>
    <row r="486" spans="1:17" ht="12" customHeight="1" x14ac:dyDescent="0.25">
      <c r="A486" s="158" t="s">
        <v>65</v>
      </c>
      <c r="B486" s="157"/>
      <c r="C486" s="178">
        <f>C423/RES_summary!C$21</f>
        <v>25.082477302168503</v>
      </c>
      <c r="D486" s="178">
        <f>D423/RES_summary!D$21</f>
        <v>42.645030926612584</v>
      </c>
      <c r="E486" s="178">
        <f>E423/RES_summary!E$21</f>
        <v>47.076673095426635</v>
      </c>
      <c r="F486" s="178">
        <f>F423/RES_summary!F$21</f>
        <v>0</v>
      </c>
      <c r="G486" s="178">
        <f>G423/RES_summary!G$21</f>
        <v>0</v>
      </c>
      <c r="H486" s="178">
        <f>H423/RES_summary!H$21</f>
        <v>39.702017075688772</v>
      </c>
      <c r="I486" s="178">
        <f>I423/RES_summary!I$21</f>
        <v>0</v>
      </c>
      <c r="J486" s="178">
        <f>J423/RES_summary!J$21</f>
        <v>0</v>
      </c>
      <c r="K486" s="178">
        <f>K423/RES_summary!K$21</f>
        <v>0</v>
      </c>
      <c r="L486" s="178">
        <f>L423/RES_summary!L$21</f>
        <v>35.156727877269603</v>
      </c>
      <c r="M486" s="178">
        <f>M423/RES_summary!M$21</f>
        <v>42.251988908350562</v>
      </c>
      <c r="N486" s="178">
        <f>N423/RES_summary!N$21</f>
        <v>41.058338012896392</v>
      </c>
      <c r="O486" s="178">
        <f>O423/RES_summary!O$21</f>
        <v>0</v>
      </c>
      <c r="P486" s="178">
        <f>P423/RES_summary!P$21</f>
        <v>0</v>
      </c>
      <c r="Q486" s="178">
        <f>Q423/RES_summary!Q$21</f>
        <v>0</v>
      </c>
    </row>
    <row r="487" spans="1:17" ht="12" customHeight="1" x14ac:dyDescent="0.25">
      <c r="A487" s="23" t="s">
        <v>58</v>
      </c>
      <c r="B487" s="156"/>
      <c r="C487" s="177">
        <f>C424/RES_summary!C$21</f>
        <v>24.579704994406026</v>
      </c>
      <c r="D487" s="177">
        <f>D424/RES_summary!D$21</f>
        <v>42.382723339348338</v>
      </c>
      <c r="E487" s="177">
        <f>E424/RES_summary!E$21</f>
        <v>46.795060848571801</v>
      </c>
      <c r="F487" s="177">
        <f>F424/RES_summary!F$21</f>
        <v>0</v>
      </c>
      <c r="G487" s="177">
        <f>G424/RES_summary!G$21</f>
        <v>0</v>
      </c>
      <c r="H487" s="177">
        <f>H424/RES_summary!H$21</f>
        <v>39.336118481655078</v>
      </c>
      <c r="I487" s="177">
        <f>I424/RES_summary!I$21</f>
        <v>0</v>
      </c>
      <c r="J487" s="177">
        <f>J424/RES_summary!J$21</f>
        <v>0</v>
      </c>
      <c r="K487" s="177">
        <f>K424/RES_summary!K$21</f>
        <v>0</v>
      </c>
      <c r="L487" s="177">
        <f>L424/RES_summary!L$21</f>
        <v>34.374558906265648</v>
      </c>
      <c r="M487" s="177">
        <f>M424/RES_summary!M$21</f>
        <v>41.250235296082288</v>
      </c>
      <c r="N487" s="177">
        <f>N424/RES_summary!N$21</f>
        <v>40.417071456139332</v>
      </c>
      <c r="O487" s="177">
        <f>O424/RES_summary!O$21</f>
        <v>0</v>
      </c>
      <c r="P487" s="177">
        <f>P424/RES_summary!P$21</f>
        <v>0</v>
      </c>
      <c r="Q487" s="177">
        <f>Q424/RES_summary!Q$21</f>
        <v>0</v>
      </c>
    </row>
    <row r="488" spans="1:17" ht="12" customHeight="1" x14ac:dyDescent="0.25">
      <c r="A488" s="23" t="s">
        <v>60</v>
      </c>
      <c r="B488" s="156"/>
      <c r="C488" s="177">
        <f>C425/RES_summary!C$21</f>
        <v>0.5027723077624755</v>
      </c>
      <c r="D488" s="177">
        <f>D425/RES_summary!D$21</f>
        <v>0.26230758726424397</v>
      </c>
      <c r="E488" s="177">
        <f>E425/RES_summary!E$21</f>
        <v>0.28161224685482816</v>
      </c>
      <c r="F488" s="177">
        <f>F425/RES_summary!F$21</f>
        <v>0</v>
      </c>
      <c r="G488" s="177">
        <f>G425/RES_summary!G$21</f>
        <v>0</v>
      </c>
      <c r="H488" s="177">
        <f>H425/RES_summary!H$21</f>
        <v>0.36589859403369257</v>
      </c>
      <c r="I488" s="177">
        <f>I425/RES_summary!I$21</f>
        <v>0</v>
      </c>
      <c r="J488" s="177">
        <f>J425/RES_summary!J$21</f>
        <v>0</v>
      </c>
      <c r="K488" s="177">
        <f>K425/RES_summary!K$21</f>
        <v>0</v>
      </c>
      <c r="L488" s="177">
        <f>L425/RES_summary!L$21</f>
        <v>0.78216897100395411</v>
      </c>
      <c r="M488" s="177">
        <f>M425/RES_summary!M$21</f>
        <v>1.0017536122682755</v>
      </c>
      <c r="N488" s="177">
        <f>N425/RES_summary!N$21</f>
        <v>0.64126655675705768</v>
      </c>
      <c r="O488" s="177">
        <f>O425/RES_summary!O$21</f>
        <v>0</v>
      </c>
      <c r="P488" s="177">
        <f>P425/RES_summary!P$21</f>
        <v>0</v>
      </c>
      <c r="Q488" s="177">
        <f>Q425/RES_summary!Q$21</f>
        <v>0</v>
      </c>
    </row>
    <row r="489" spans="1:17" ht="12" customHeight="1" x14ac:dyDescent="0.25">
      <c r="A489" s="158" t="s">
        <v>112</v>
      </c>
      <c r="B489" s="157"/>
      <c r="C489" s="178">
        <f>C426/RES_summary!C$21</f>
        <v>0.30594124216360508</v>
      </c>
      <c r="D489" s="178">
        <f>D426/RES_summary!D$21</f>
        <v>0.32147137970627404</v>
      </c>
      <c r="E489" s="178">
        <f>E426/RES_summary!E$21</f>
        <v>0.45116376666052793</v>
      </c>
      <c r="F489" s="178">
        <f>F426/RES_summary!F$21</f>
        <v>0</v>
      </c>
      <c r="G489" s="178">
        <f>G426/RES_summary!G$21</f>
        <v>0</v>
      </c>
      <c r="H489" s="178">
        <f>H426/RES_summary!H$21</f>
        <v>4.1399463409355013</v>
      </c>
      <c r="I489" s="178">
        <f>I426/RES_summary!I$21</f>
        <v>0</v>
      </c>
      <c r="J489" s="178">
        <f>J426/RES_summary!J$21</f>
        <v>0</v>
      </c>
      <c r="K489" s="178">
        <f>K426/RES_summary!K$21</f>
        <v>0</v>
      </c>
      <c r="L489" s="178">
        <f>L426/RES_summary!L$21</f>
        <v>2.0169564594323903</v>
      </c>
      <c r="M489" s="178">
        <f>M426/RES_summary!M$21</f>
        <v>1.5446014036605873</v>
      </c>
      <c r="N489" s="178">
        <f>N426/RES_summary!N$21</f>
        <v>1.2929548840899125</v>
      </c>
      <c r="O489" s="178">
        <f>O426/RES_summary!O$21</f>
        <v>0</v>
      </c>
      <c r="P489" s="178">
        <f>P426/RES_summary!P$21</f>
        <v>0</v>
      </c>
      <c r="Q489" s="178">
        <f>Q426/RES_summary!Q$21</f>
        <v>0</v>
      </c>
    </row>
    <row r="490" spans="1:17" ht="12" customHeight="1" x14ac:dyDescent="0.25">
      <c r="A490" s="23" t="s">
        <v>60</v>
      </c>
      <c r="B490" s="156"/>
      <c r="C490" s="177">
        <f>C427/RES_summary!C$21</f>
        <v>0.30594124216360508</v>
      </c>
      <c r="D490" s="177">
        <f>D427/RES_summary!D$21</f>
        <v>0.32147137970627404</v>
      </c>
      <c r="E490" s="177">
        <f>E427/RES_summary!E$21</f>
        <v>0.45116376666052793</v>
      </c>
      <c r="F490" s="177">
        <f>F427/RES_summary!F$21</f>
        <v>0</v>
      </c>
      <c r="G490" s="177">
        <f>G427/RES_summary!G$21</f>
        <v>0</v>
      </c>
      <c r="H490" s="177">
        <f>H427/RES_summary!H$21</f>
        <v>4.1399463409355013</v>
      </c>
      <c r="I490" s="177">
        <f>I427/RES_summary!I$21</f>
        <v>0</v>
      </c>
      <c r="J490" s="177">
        <f>J427/RES_summary!J$21</f>
        <v>0</v>
      </c>
      <c r="K490" s="177">
        <f>K427/RES_summary!K$21</f>
        <v>0</v>
      </c>
      <c r="L490" s="177">
        <f>L427/RES_summary!L$21</f>
        <v>2.0169564594323903</v>
      </c>
      <c r="M490" s="177">
        <f>M427/RES_summary!M$21</f>
        <v>1.5446014036605873</v>
      </c>
      <c r="N490" s="177">
        <f>N427/RES_summary!N$21</f>
        <v>1.2929548840899125</v>
      </c>
      <c r="O490" s="177">
        <f>O427/RES_summary!O$21</f>
        <v>0</v>
      </c>
      <c r="P490" s="177">
        <f>P427/RES_summary!P$21</f>
        <v>0</v>
      </c>
      <c r="Q490" s="177">
        <f>Q427/RES_summary!Q$21</f>
        <v>0</v>
      </c>
    </row>
    <row r="491" spans="1:17" ht="12" customHeight="1" x14ac:dyDescent="0.25">
      <c r="A491" s="158" t="s">
        <v>63</v>
      </c>
      <c r="B491" s="157"/>
      <c r="C491" s="178">
        <f>C428/RES_summary!C$21</f>
        <v>14.569127100157607</v>
      </c>
      <c r="D491" s="178">
        <f>D428/RES_summary!D$21</f>
        <v>14.442994015308633</v>
      </c>
      <c r="E491" s="178">
        <f>E428/RES_summary!E$21</f>
        <v>15.249636874230335</v>
      </c>
      <c r="F491" s="178">
        <f>F428/RES_summary!F$21</f>
        <v>0</v>
      </c>
      <c r="G491" s="178">
        <f>G428/RES_summary!G$21</f>
        <v>0</v>
      </c>
      <c r="H491" s="178">
        <f>H428/RES_summary!H$21</f>
        <v>15.610429708562455</v>
      </c>
      <c r="I491" s="178">
        <f>I428/RES_summary!I$21</f>
        <v>0</v>
      </c>
      <c r="J491" s="178">
        <f>J428/RES_summary!J$21</f>
        <v>0</v>
      </c>
      <c r="K491" s="178">
        <f>K428/RES_summary!K$21</f>
        <v>0</v>
      </c>
      <c r="L491" s="178">
        <f>L428/RES_summary!L$21</f>
        <v>13.640569701874702</v>
      </c>
      <c r="M491" s="178">
        <f>M428/RES_summary!M$21</f>
        <v>14.610478131027886</v>
      </c>
      <c r="N491" s="178">
        <f>N428/RES_summary!N$21</f>
        <v>13.242692918086215</v>
      </c>
      <c r="O491" s="178">
        <f>O428/RES_summary!O$21</f>
        <v>0</v>
      </c>
      <c r="P491" s="178">
        <f>P428/RES_summary!P$21</f>
        <v>0</v>
      </c>
      <c r="Q491" s="178">
        <f>Q428/RES_summary!Q$21</f>
        <v>0</v>
      </c>
    </row>
    <row r="492" spans="1:17" ht="12" customHeight="1" x14ac:dyDescent="0.25">
      <c r="A492" s="167" t="s">
        <v>171</v>
      </c>
      <c r="B492" s="132"/>
      <c r="C492" s="183">
        <f>C429/RES_summary!C$21</f>
        <v>11.872594369869329</v>
      </c>
      <c r="D492" s="183">
        <f>D429/RES_summary!D$21</f>
        <v>13.998603905877227</v>
      </c>
      <c r="E492" s="183">
        <f>E429/RES_summary!E$21</f>
        <v>14.944471626902146</v>
      </c>
      <c r="F492" s="183">
        <f>F429/RES_summary!F$21</f>
        <v>0</v>
      </c>
      <c r="G492" s="183">
        <f>G429/RES_summary!G$21</f>
        <v>0</v>
      </c>
      <c r="H492" s="183">
        <f>H429/RES_summary!H$21</f>
        <v>13.50353679806924</v>
      </c>
      <c r="I492" s="183">
        <f>I429/RES_summary!I$21</f>
        <v>0</v>
      </c>
      <c r="J492" s="183">
        <f>J429/RES_summary!J$21</f>
        <v>0</v>
      </c>
      <c r="K492" s="183">
        <f>K429/RES_summary!K$21</f>
        <v>0</v>
      </c>
      <c r="L492" s="183">
        <f>L429/RES_summary!L$21</f>
        <v>11.755335235842546</v>
      </c>
      <c r="M492" s="183">
        <f>M429/RES_summary!M$21</f>
        <v>11.648356678619315</v>
      </c>
      <c r="N492" s="183">
        <f>N429/RES_summary!N$21</f>
        <v>11.138196970735573</v>
      </c>
      <c r="O492" s="183">
        <f>O429/RES_summary!O$21</f>
        <v>0</v>
      </c>
      <c r="P492" s="183">
        <f>P429/RES_summary!P$21</f>
        <v>0</v>
      </c>
      <c r="Q492" s="183">
        <f>Q429/RES_summary!Q$21</f>
        <v>0</v>
      </c>
    </row>
    <row r="493" spans="1:17" ht="12" customHeight="1" x14ac:dyDescent="0.25">
      <c r="A493" s="167" t="s">
        <v>144</v>
      </c>
      <c r="B493" s="132"/>
      <c r="C493" s="183">
        <f>C430/RES_summary!C$21</f>
        <v>14.232643697740503</v>
      </c>
      <c r="D493" s="183">
        <f>D430/RES_summary!D$21</f>
        <v>14.300264199916718</v>
      </c>
      <c r="E493" s="183">
        <f>E430/RES_summary!E$21</f>
        <v>14.733701250459266</v>
      </c>
      <c r="F493" s="183">
        <f>F430/RES_summary!F$21</f>
        <v>0</v>
      </c>
      <c r="G493" s="183">
        <f>G430/RES_summary!G$21</f>
        <v>0</v>
      </c>
      <c r="H493" s="183">
        <f>H430/RES_summary!H$21</f>
        <v>14.963707085351494</v>
      </c>
      <c r="I493" s="183">
        <f>I430/RES_summary!I$21</f>
        <v>0</v>
      </c>
      <c r="J493" s="183">
        <f>J430/RES_summary!J$21</f>
        <v>0</v>
      </c>
      <c r="K493" s="183">
        <f>K430/RES_summary!K$21</f>
        <v>0</v>
      </c>
      <c r="L493" s="183">
        <f>L430/RES_summary!L$21</f>
        <v>0</v>
      </c>
      <c r="M493" s="183">
        <f>M430/RES_summary!M$21</f>
        <v>0</v>
      </c>
      <c r="N493" s="183">
        <f>N430/RES_summary!N$21</f>
        <v>0</v>
      </c>
      <c r="O493" s="183">
        <f>O430/RES_summary!O$21</f>
        <v>0</v>
      </c>
      <c r="P493" s="183">
        <f>P430/RES_summary!P$21</f>
        <v>0</v>
      </c>
      <c r="Q493" s="183">
        <f>Q430/RES_summary!Q$21</f>
        <v>0</v>
      </c>
    </row>
    <row r="494" spans="1:17" ht="12" customHeight="1" x14ac:dyDescent="0.25">
      <c r="A494" s="167" t="s">
        <v>143</v>
      </c>
      <c r="B494" s="132"/>
      <c r="C494" s="183">
        <f>C431/RES_summary!C$21</f>
        <v>0</v>
      </c>
      <c r="D494" s="183">
        <f>D431/RES_summary!D$21</f>
        <v>0</v>
      </c>
      <c r="E494" s="183">
        <f>E431/RES_summary!E$21</f>
        <v>0</v>
      </c>
      <c r="F494" s="183">
        <f>F431/RES_summary!F$21</f>
        <v>0</v>
      </c>
      <c r="G494" s="183">
        <f>G431/RES_summary!G$21</f>
        <v>0</v>
      </c>
      <c r="H494" s="183">
        <f>H431/RES_summary!H$21</f>
        <v>0</v>
      </c>
      <c r="I494" s="183">
        <f>I431/RES_summary!I$21</f>
        <v>0</v>
      </c>
      <c r="J494" s="183">
        <f>J431/RES_summary!J$21</f>
        <v>0</v>
      </c>
      <c r="K494" s="183">
        <f>K431/RES_summary!K$21</f>
        <v>0</v>
      </c>
      <c r="L494" s="183">
        <f>L431/RES_summary!L$21</f>
        <v>12.872730691789625</v>
      </c>
      <c r="M494" s="183">
        <f>M431/RES_summary!M$21</f>
        <v>0</v>
      </c>
      <c r="N494" s="183">
        <f>N431/RES_summary!N$21</f>
        <v>0</v>
      </c>
      <c r="O494" s="183">
        <f>O431/RES_summary!O$21</f>
        <v>0</v>
      </c>
      <c r="P494" s="183">
        <f>P431/RES_summary!P$21</f>
        <v>0</v>
      </c>
      <c r="Q494" s="183">
        <f>Q431/RES_summary!Q$21</f>
        <v>0</v>
      </c>
    </row>
    <row r="495" spans="1:17" ht="12" customHeight="1" x14ac:dyDescent="0.25">
      <c r="A495" s="166" t="s">
        <v>57</v>
      </c>
      <c r="B495" s="165"/>
      <c r="C495" s="182">
        <f>C432/RES_summary!C$21</f>
        <v>0</v>
      </c>
      <c r="D495" s="182">
        <f>D432/RES_summary!D$21</f>
        <v>0</v>
      </c>
      <c r="E495" s="182">
        <f>E432/RES_summary!E$21</f>
        <v>0</v>
      </c>
      <c r="F495" s="182">
        <f>F432/RES_summary!F$21</f>
        <v>0</v>
      </c>
      <c r="G495" s="182">
        <f>G432/RES_summary!G$21</f>
        <v>0</v>
      </c>
      <c r="H495" s="182">
        <f>H432/RES_summary!H$21</f>
        <v>0</v>
      </c>
      <c r="I495" s="182">
        <f>I432/RES_summary!I$21</f>
        <v>0</v>
      </c>
      <c r="J495" s="182">
        <f>J432/RES_summary!J$21</f>
        <v>0</v>
      </c>
      <c r="K495" s="182">
        <f>K432/RES_summary!K$21</f>
        <v>0</v>
      </c>
      <c r="L495" s="182">
        <f>L432/RES_summary!L$21</f>
        <v>8.0853338988574937</v>
      </c>
      <c r="M495" s="182">
        <f>M432/RES_summary!M$21</f>
        <v>0</v>
      </c>
      <c r="N495" s="182">
        <f>N432/RES_summary!N$21</f>
        <v>0</v>
      </c>
      <c r="O495" s="182">
        <f>O432/RES_summary!O$21</f>
        <v>0</v>
      </c>
      <c r="P495" s="182">
        <f>P432/RES_summary!P$21</f>
        <v>0</v>
      </c>
      <c r="Q495" s="182">
        <f>Q432/RES_summary!Q$21</f>
        <v>0</v>
      </c>
    </row>
    <row r="496" spans="1:17" ht="12" customHeight="1" x14ac:dyDescent="0.25">
      <c r="A496" s="147" t="s">
        <v>59</v>
      </c>
      <c r="B496" s="164"/>
      <c r="C496" s="181">
        <f>C433/RES_summary!C$21</f>
        <v>0</v>
      </c>
      <c r="D496" s="181">
        <f>D433/RES_summary!D$21</f>
        <v>0</v>
      </c>
      <c r="E496" s="181">
        <f>E433/RES_summary!E$21</f>
        <v>0</v>
      </c>
      <c r="F496" s="181">
        <f>F433/RES_summary!F$21</f>
        <v>0</v>
      </c>
      <c r="G496" s="181">
        <f>G433/RES_summary!G$21</f>
        <v>0</v>
      </c>
      <c r="H496" s="181">
        <f>H433/RES_summary!H$21</f>
        <v>0</v>
      </c>
      <c r="I496" s="181">
        <f>I433/RES_summary!I$21</f>
        <v>0</v>
      </c>
      <c r="J496" s="181">
        <f>J433/RES_summary!J$21</f>
        <v>0</v>
      </c>
      <c r="K496" s="181">
        <f>K433/RES_summary!K$21</f>
        <v>0</v>
      </c>
      <c r="L496" s="181">
        <f>L433/RES_summary!L$21</f>
        <v>4.7873967929321308</v>
      </c>
      <c r="M496" s="181">
        <f>M433/RES_summary!M$21</f>
        <v>0</v>
      </c>
      <c r="N496" s="181">
        <f>N433/RES_summary!N$21</f>
        <v>0</v>
      </c>
      <c r="O496" s="181">
        <f>O433/RES_summary!O$21</f>
        <v>0</v>
      </c>
      <c r="P496" s="181">
        <f>P433/RES_summary!P$21</f>
        <v>0</v>
      </c>
      <c r="Q496" s="181">
        <f>Q433/RES_summary!Q$21</f>
        <v>0</v>
      </c>
    </row>
    <row r="497" spans="1:17" ht="12" customHeight="1" x14ac:dyDescent="0.25">
      <c r="A497" s="163" t="s">
        <v>142</v>
      </c>
      <c r="B497" s="162"/>
      <c r="C497" s="180">
        <f>C434/RES_summary!C$21</f>
        <v>14.963470312270122</v>
      </c>
      <c r="D497" s="180">
        <f>D434/RES_summary!D$21</f>
        <v>14.97379353161654</v>
      </c>
      <c r="E497" s="180">
        <f>E434/RES_summary!E$21</f>
        <v>15.286109917544785</v>
      </c>
      <c r="F497" s="180">
        <f>F434/RES_summary!F$21</f>
        <v>0</v>
      </c>
      <c r="G497" s="180">
        <f>G434/RES_summary!G$21</f>
        <v>0</v>
      </c>
      <c r="H497" s="180">
        <f>H434/RES_summary!H$21</f>
        <v>15.85151973246821</v>
      </c>
      <c r="I497" s="180">
        <f>I434/RES_summary!I$21</f>
        <v>0</v>
      </c>
      <c r="J497" s="180">
        <f>J434/RES_summary!J$21</f>
        <v>0</v>
      </c>
      <c r="K497" s="180">
        <f>K434/RES_summary!K$21</f>
        <v>0</v>
      </c>
      <c r="L497" s="180">
        <f>L434/RES_summary!L$21</f>
        <v>14.957672559864749</v>
      </c>
      <c r="M497" s="180">
        <f>M434/RES_summary!M$21</f>
        <v>15.301041030638942</v>
      </c>
      <c r="N497" s="180">
        <f>N434/RES_summary!N$21</f>
        <v>13.766553467265036</v>
      </c>
      <c r="O497" s="180">
        <f>O434/RES_summary!O$21</f>
        <v>0</v>
      </c>
      <c r="P497" s="180">
        <f>P434/RES_summary!P$21</f>
        <v>0</v>
      </c>
      <c r="Q497" s="180">
        <f>Q434/RES_summary!Q$21</f>
        <v>0</v>
      </c>
    </row>
    <row r="498" spans="1:17" ht="12" customHeight="1" x14ac:dyDescent="0.25">
      <c r="A498" s="161" t="s">
        <v>141</v>
      </c>
      <c r="B498" s="160"/>
      <c r="C498" s="179">
        <f>C435/RES_summary!C$21</f>
        <v>0</v>
      </c>
      <c r="D498" s="179">
        <f>D435/RES_summary!D$21</f>
        <v>0</v>
      </c>
      <c r="E498" s="179">
        <f>E435/RES_summary!E$21</f>
        <v>0</v>
      </c>
      <c r="F498" s="179">
        <f>F435/RES_summary!F$21</f>
        <v>0</v>
      </c>
      <c r="G498" s="179">
        <f>G435/RES_summary!G$21</f>
        <v>0</v>
      </c>
      <c r="H498" s="179">
        <f>H435/RES_summary!H$21</f>
        <v>0</v>
      </c>
      <c r="I498" s="179">
        <f>I435/RES_summary!I$21</f>
        <v>0</v>
      </c>
      <c r="J498" s="179">
        <f>J435/RES_summary!J$21</f>
        <v>0</v>
      </c>
      <c r="K498" s="179">
        <f>K435/RES_summary!K$21</f>
        <v>0</v>
      </c>
      <c r="L498" s="179">
        <f>L435/RES_summary!L$21</f>
        <v>13.922115608248872</v>
      </c>
      <c r="M498" s="179">
        <f>M435/RES_summary!M$21</f>
        <v>13.993018124074585</v>
      </c>
      <c r="N498" s="179">
        <f>N435/RES_summary!N$21</f>
        <v>12.847023892686309</v>
      </c>
      <c r="O498" s="179">
        <f>O435/RES_summary!O$21</f>
        <v>0</v>
      </c>
      <c r="P498" s="179">
        <f>P435/RES_summary!P$21</f>
        <v>0</v>
      </c>
      <c r="Q498" s="179">
        <f>Q435/RES_summary!Q$21</f>
        <v>0</v>
      </c>
    </row>
    <row r="499" spans="1:17" ht="12" customHeight="1" x14ac:dyDescent="0.25">
      <c r="A499" s="148" t="s">
        <v>60</v>
      </c>
      <c r="B499" s="156"/>
      <c r="C499" s="177">
        <f>C436/RES_summary!C$21</f>
        <v>0</v>
      </c>
      <c r="D499" s="177">
        <f>D436/RES_summary!D$21</f>
        <v>0</v>
      </c>
      <c r="E499" s="177">
        <f>E436/RES_summary!E$21</f>
        <v>0</v>
      </c>
      <c r="F499" s="177">
        <f>F436/RES_summary!F$21</f>
        <v>0</v>
      </c>
      <c r="G499" s="177">
        <f>G436/RES_summary!G$21</f>
        <v>0</v>
      </c>
      <c r="H499" s="177">
        <f>H436/RES_summary!H$21</f>
        <v>0</v>
      </c>
      <c r="I499" s="177">
        <f>I436/RES_summary!I$21</f>
        <v>0</v>
      </c>
      <c r="J499" s="177">
        <f>J436/RES_summary!J$21</f>
        <v>0</v>
      </c>
      <c r="K499" s="177">
        <f>K436/RES_summary!K$21</f>
        <v>0</v>
      </c>
      <c r="L499" s="177">
        <f>L436/RES_summary!L$21</f>
        <v>9.1326833586830158</v>
      </c>
      <c r="M499" s="177">
        <f>M436/RES_summary!M$21</f>
        <v>9.2640294886156518</v>
      </c>
      <c r="N499" s="177">
        <f>N436/RES_summary!N$21</f>
        <v>8.3164032357708599</v>
      </c>
      <c r="O499" s="177">
        <f>O436/RES_summary!O$21</f>
        <v>0</v>
      </c>
      <c r="P499" s="177">
        <f>P436/RES_summary!P$21</f>
        <v>0</v>
      </c>
      <c r="Q499" s="177">
        <f>Q436/RES_summary!Q$21</f>
        <v>0</v>
      </c>
    </row>
    <row r="500" spans="1:17" ht="12" customHeight="1" x14ac:dyDescent="0.25">
      <c r="A500" s="148" t="s">
        <v>59</v>
      </c>
      <c r="B500" s="156"/>
      <c r="C500" s="177">
        <f>C437/RES_summary!C$21</f>
        <v>0</v>
      </c>
      <c r="D500" s="177">
        <f>D437/RES_summary!D$21</f>
        <v>0</v>
      </c>
      <c r="E500" s="177">
        <f>E437/RES_summary!E$21</f>
        <v>0</v>
      </c>
      <c r="F500" s="177">
        <f>F437/RES_summary!F$21</f>
        <v>0</v>
      </c>
      <c r="G500" s="177">
        <f>G437/RES_summary!G$21</f>
        <v>0</v>
      </c>
      <c r="H500" s="177">
        <f>H437/RES_summary!H$21</f>
        <v>0</v>
      </c>
      <c r="I500" s="177">
        <f>I437/RES_summary!I$21</f>
        <v>0</v>
      </c>
      <c r="J500" s="177">
        <f>J437/RES_summary!J$21</f>
        <v>0</v>
      </c>
      <c r="K500" s="177">
        <f>K437/RES_summary!K$21</f>
        <v>0</v>
      </c>
      <c r="L500" s="177">
        <f>L437/RES_summary!L$21</f>
        <v>4.7894322495658574</v>
      </c>
      <c r="M500" s="177">
        <f>M437/RES_summary!M$21</f>
        <v>4.7289886354589328</v>
      </c>
      <c r="N500" s="177">
        <f>N437/RES_summary!N$21</f>
        <v>4.5306206569154481</v>
      </c>
      <c r="O500" s="177">
        <f>O437/RES_summary!O$21</f>
        <v>0</v>
      </c>
      <c r="P500" s="177">
        <f>P437/RES_summary!P$21</f>
        <v>0</v>
      </c>
      <c r="Q500" s="177">
        <f>Q437/RES_summary!Q$21</f>
        <v>0</v>
      </c>
    </row>
    <row r="501" spans="1:17" ht="12" customHeight="1" x14ac:dyDescent="0.25">
      <c r="A501" s="158" t="s">
        <v>62</v>
      </c>
      <c r="B501" s="157"/>
      <c r="C501" s="178">
        <f>C438/RES_summary!C$21</f>
        <v>10.688207107471774</v>
      </c>
      <c r="D501" s="178">
        <f>D438/RES_summary!D$21</f>
        <v>10.67141592123498</v>
      </c>
      <c r="E501" s="178">
        <f>E438/RES_summary!E$21</f>
        <v>10.752352023925271</v>
      </c>
      <c r="F501" s="178">
        <f>F438/RES_summary!F$21</f>
        <v>0</v>
      </c>
      <c r="G501" s="178">
        <f>G438/RES_summary!G$21</f>
        <v>0</v>
      </c>
      <c r="H501" s="178">
        <f>H438/RES_summary!H$21</f>
        <v>10.942693093998464</v>
      </c>
      <c r="I501" s="178">
        <f>I438/RES_summary!I$21</f>
        <v>0</v>
      </c>
      <c r="J501" s="178">
        <f>J438/RES_summary!J$21</f>
        <v>0</v>
      </c>
      <c r="K501" s="178">
        <f>K438/RES_summary!K$21</f>
        <v>0</v>
      </c>
      <c r="L501" s="178">
        <f>L438/RES_summary!L$21</f>
        <v>9.8649568472905127</v>
      </c>
      <c r="M501" s="178">
        <f>M438/RES_summary!M$21</f>
        <v>9.394784437958883</v>
      </c>
      <c r="N501" s="178">
        <f>N438/RES_summary!N$21</f>
        <v>8.8182257997985261</v>
      </c>
      <c r="O501" s="178">
        <f>O438/RES_summary!O$21</f>
        <v>0</v>
      </c>
      <c r="P501" s="178">
        <f>P438/RES_summary!P$21</f>
        <v>0</v>
      </c>
      <c r="Q501" s="178">
        <f>Q438/RES_summary!Q$21</f>
        <v>0</v>
      </c>
    </row>
    <row r="502" spans="1:17" ht="12" customHeight="1" x14ac:dyDescent="0.25">
      <c r="A502" s="23" t="s">
        <v>58</v>
      </c>
      <c r="B502" s="156"/>
      <c r="C502" s="177">
        <f>C439/RES_summary!C$21</f>
        <v>8.5593249866055316</v>
      </c>
      <c r="D502" s="177">
        <f>D439/RES_summary!D$21</f>
        <v>10.690650130525782</v>
      </c>
      <c r="E502" s="177">
        <f>E439/RES_summary!E$21</f>
        <v>10.837303838564058</v>
      </c>
      <c r="F502" s="177">
        <f>F439/RES_summary!F$21</f>
        <v>0</v>
      </c>
      <c r="G502" s="177">
        <f>G439/RES_summary!G$21</f>
        <v>0</v>
      </c>
      <c r="H502" s="177">
        <f>H439/RES_summary!H$21</f>
        <v>10.828982164811077</v>
      </c>
      <c r="I502" s="177">
        <f>I439/RES_summary!I$21</f>
        <v>0</v>
      </c>
      <c r="J502" s="177">
        <f>J439/RES_summary!J$21</f>
        <v>0</v>
      </c>
      <c r="K502" s="177">
        <f>K439/RES_summary!K$21</f>
        <v>0</v>
      </c>
      <c r="L502" s="177">
        <f>L439/RES_summary!L$21</f>
        <v>9.4763772641815276</v>
      </c>
      <c r="M502" s="177">
        <f>M439/RES_summary!M$21</f>
        <v>8.7836780504568868</v>
      </c>
      <c r="N502" s="177">
        <f>N439/RES_summary!N$21</f>
        <v>8.4274604713468353</v>
      </c>
      <c r="O502" s="177">
        <f>O439/RES_summary!O$21</f>
        <v>0</v>
      </c>
      <c r="P502" s="177">
        <f>P439/RES_summary!P$21</f>
        <v>0</v>
      </c>
      <c r="Q502" s="177">
        <f>Q439/RES_summary!Q$21</f>
        <v>0</v>
      </c>
    </row>
    <row r="503" spans="1:17" ht="12" customHeight="1" x14ac:dyDescent="0.25">
      <c r="A503" s="23" t="s">
        <v>57</v>
      </c>
      <c r="B503" s="156"/>
      <c r="C503" s="177">
        <f>C440/RES_summary!C$21</f>
        <v>10.997674320035129</v>
      </c>
      <c r="D503" s="177">
        <f>D440/RES_summary!D$21</f>
        <v>11.196042900924276</v>
      </c>
      <c r="E503" s="177">
        <f>E440/RES_summary!E$21</f>
        <v>11.440725584343689</v>
      </c>
      <c r="F503" s="177">
        <f>F440/RES_summary!F$21</f>
        <v>0</v>
      </c>
      <c r="G503" s="177">
        <f>G440/RES_summary!G$21</f>
        <v>0</v>
      </c>
      <c r="H503" s="177">
        <f>H440/RES_summary!H$21</f>
        <v>12.005762735541651</v>
      </c>
      <c r="I503" s="177">
        <f>I440/RES_summary!I$21</f>
        <v>0</v>
      </c>
      <c r="J503" s="177">
        <f>J440/RES_summary!J$21</f>
        <v>0</v>
      </c>
      <c r="K503" s="177">
        <f>K440/RES_summary!K$21</f>
        <v>0</v>
      </c>
      <c r="L503" s="177">
        <f>L440/RES_summary!L$21</f>
        <v>8.1417364475817955</v>
      </c>
      <c r="M503" s="177">
        <f>M440/RES_summary!M$21</f>
        <v>9.8953265258817051</v>
      </c>
      <c r="N503" s="177">
        <f>N440/RES_summary!N$21</f>
        <v>8.6101101606494304</v>
      </c>
      <c r="O503" s="177">
        <f>O440/RES_summary!O$21</f>
        <v>0</v>
      </c>
      <c r="P503" s="177">
        <f>P440/RES_summary!P$21</f>
        <v>0</v>
      </c>
      <c r="Q503" s="177">
        <f>Q440/RES_summary!Q$21</f>
        <v>0</v>
      </c>
    </row>
    <row r="504" spans="1:17" ht="12" customHeight="1" x14ac:dyDescent="0.25">
      <c r="A504" s="29" t="s">
        <v>140</v>
      </c>
      <c r="B504" s="57"/>
      <c r="C504" s="176">
        <f>C441/RES_summary!C$21</f>
        <v>11.127482890879051</v>
      </c>
      <c r="D504" s="176">
        <f>D441/RES_summary!D$21</f>
        <v>10.650799392443938</v>
      </c>
      <c r="E504" s="176">
        <f>E441/RES_summary!E$21</f>
        <v>10.737042093829174</v>
      </c>
      <c r="F504" s="176">
        <f>F441/RES_summary!F$21</f>
        <v>0</v>
      </c>
      <c r="G504" s="176">
        <f>G441/RES_summary!G$21</f>
        <v>0</v>
      </c>
      <c r="H504" s="176">
        <f>H441/RES_summary!H$21</f>
        <v>10.958793462222554</v>
      </c>
      <c r="I504" s="176">
        <f>I441/RES_summary!I$21</f>
        <v>0</v>
      </c>
      <c r="J504" s="176">
        <f>J441/RES_summary!J$21</f>
        <v>0</v>
      </c>
      <c r="K504" s="176">
        <f>K441/RES_summary!K$21</f>
        <v>0</v>
      </c>
      <c r="L504" s="176">
        <f>L441/RES_summary!L$21</f>
        <v>9.9682813021103982</v>
      </c>
      <c r="M504" s="176">
        <f>M441/RES_summary!M$21</f>
        <v>9.6221202344789027</v>
      </c>
      <c r="N504" s="176">
        <f>N441/RES_summary!N$21</f>
        <v>8.8801901033174424</v>
      </c>
      <c r="O504" s="176">
        <f>O441/RES_summary!O$21</f>
        <v>0</v>
      </c>
      <c r="P504" s="176">
        <f>P441/RES_summary!P$21</f>
        <v>0</v>
      </c>
      <c r="Q504" s="176">
        <f>Q441/RES_summary!Q$21</f>
        <v>0</v>
      </c>
    </row>
    <row r="506" spans="1:17" ht="12" customHeight="1" x14ac:dyDescent="0.25">
      <c r="A506" s="152" t="s">
        <v>184</v>
      </c>
      <c r="B506" s="168"/>
      <c r="C506" s="184">
        <f>C443/RES_summary!C$21</f>
        <v>21.884456093867758</v>
      </c>
      <c r="D506" s="184">
        <f>D443/RES_summary!D$21</f>
        <v>44.323638274499622</v>
      </c>
      <c r="E506" s="184">
        <f>E443/RES_summary!E$21</f>
        <v>38.11330878413041</v>
      </c>
      <c r="F506" s="184">
        <f>F443/RES_summary!F$21</f>
        <v>0</v>
      </c>
      <c r="G506" s="184">
        <f>G443/RES_summary!G$21</f>
        <v>0</v>
      </c>
      <c r="H506" s="184">
        <f>H443/RES_summary!H$21</f>
        <v>31.9241946087316</v>
      </c>
      <c r="I506" s="184">
        <f>I443/RES_summary!I$21</f>
        <v>0</v>
      </c>
      <c r="J506" s="184">
        <f>J443/RES_summary!J$21</f>
        <v>0</v>
      </c>
      <c r="K506" s="184">
        <f>K443/RES_summary!K$21</f>
        <v>0</v>
      </c>
      <c r="L506" s="184">
        <f>L443/RES_summary!L$21</f>
        <v>29.152208069053817</v>
      </c>
      <c r="M506" s="184">
        <f>M443/RES_summary!M$21</f>
        <v>33.037638419820198</v>
      </c>
      <c r="N506" s="184">
        <f>N443/RES_summary!N$21</f>
        <v>31.765931037452418</v>
      </c>
      <c r="O506" s="184">
        <f>O443/RES_summary!O$21</f>
        <v>0</v>
      </c>
      <c r="P506" s="184">
        <f>P443/RES_summary!P$21</f>
        <v>0</v>
      </c>
      <c r="Q506" s="184">
        <f>Q443/RES_summary!Q$21</f>
        <v>0</v>
      </c>
    </row>
    <row r="507" spans="1:17" ht="12" customHeight="1" x14ac:dyDescent="0.25">
      <c r="A507" s="158" t="s">
        <v>65</v>
      </c>
      <c r="B507" s="157"/>
      <c r="C507" s="178">
        <f>C444/RES_summary!C$21</f>
        <v>18.861559321748356</v>
      </c>
      <c r="D507" s="178">
        <f>D444/RES_summary!D$21</f>
        <v>32.269393310927917</v>
      </c>
      <c r="E507" s="178">
        <f>E444/RES_summary!E$21</f>
        <v>35.216811708287331</v>
      </c>
      <c r="F507" s="178">
        <f>F444/RES_summary!F$21</f>
        <v>0</v>
      </c>
      <c r="G507" s="178">
        <f>G444/RES_summary!G$21</f>
        <v>0</v>
      </c>
      <c r="H507" s="178">
        <f>H444/RES_summary!H$21</f>
        <v>28.974792511919851</v>
      </c>
      <c r="I507" s="178">
        <f>I444/RES_summary!I$21</f>
        <v>0</v>
      </c>
      <c r="J507" s="178">
        <f>J444/RES_summary!J$21</f>
        <v>0</v>
      </c>
      <c r="K507" s="178">
        <f>K444/RES_summary!K$21</f>
        <v>0</v>
      </c>
      <c r="L507" s="178">
        <f>L444/RES_summary!L$21</f>
        <v>25.255499959711752</v>
      </c>
      <c r="M507" s="178">
        <f>M444/RES_summary!M$21</f>
        <v>29.711148145402646</v>
      </c>
      <c r="N507" s="178">
        <f>N444/RES_summary!N$21</f>
        <v>29.061237193164363</v>
      </c>
      <c r="O507" s="178">
        <f>O444/RES_summary!O$21</f>
        <v>0</v>
      </c>
      <c r="P507" s="178">
        <f>P444/RES_summary!P$21</f>
        <v>0</v>
      </c>
      <c r="Q507" s="178">
        <f>Q444/RES_summary!Q$21</f>
        <v>0</v>
      </c>
    </row>
    <row r="508" spans="1:17" ht="12" customHeight="1" x14ac:dyDescent="0.25">
      <c r="A508" s="23" t="s">
        <v>58</v>
      </c>
      <c r="B508" s="156"/>
      <c r="C508" s="177">
        <f>C445/RES_summary!C$21</f>
        <v>18.861559321748356</v>
      </c>
      <c r="D508" s="177">
        <f>D445/RES_summary!D$21</f>
        <v>32.269393310927917</v>
      </c>
      <c r="E508" s="177">
        <f>E445/RES_summary!E$21</f>
        <v>35.216811708287331</v>
      </c>
      <c r="F508" s="177">
        <f>F445/RES_summary!F$21</f>
        <v>0</v>
      </c>
      <c r="G508" s="177">
        <f>G445/RES_summary!G$21</f>
        <v>0</v>
      </c>
      <c r="H508" s="177">
        <f>H445/RES_summary!H$21</f>
        <v>28.974792511919851</v>
      </c>
      <c r="I508" s="177">
        <f>I445/RES_summary!I$21</f>
        <v>0</v>
      </c>
      <c r="J508" s="177">
        <f>J445/RES_summary!J$21</f>
        <v>0</v>
      </c>
      <c r="K508" s="177">
        <f>K445/RES_summary!K$21</f>
        <v>0</v>
      </c>
      <c r="L508" s="177">
        <f>L445/RES_summary!L$21</f>
        <v>25.255499959711752</v>
      </c>
      <c r="M508" s="177">
        <f>M445/RES_summary!M$21</f>
        <v>29.711148145402646</v>
      </c>
      <c r="N508" s="177">
        <f>N445/RES_summary!N$21</f>
        <v>29.061237193164363</v>
      </c>
      <c r="O508" s="177">
        <f>O445/RES_summary!O$21</f>
        <v>0</v>
      </c>
      <c r="P508" s="177">
        <f>P445/RES_summary!P$21</f>
        <v>0</v>
      </c>
      <c r="Q508" s="177">
        <f>Q445/RES_summary!Q$21</f>
        <v>0</v>
      </c>
    </row>
    <row r="509" spans="1:17" ht="12" customHeight="1" x14ac:dyDescent="0.25">
      <c r="A509" s="23" t="s">
        <v>60</v>
      </c>
      <c r="B509" s="156"/>
      <c r="C509" s="177">
        <f>C446/RES_summary!C$21</f>
        <v>0</v>
      </c>
      <c r="D509" s="177">
        <f>D446/RES_summary!D$21</f>
        <v>0</v>
      </c>
      <c r="E509" s="177">
        <f>E446/RES_summary!E$21</f>
        <v>0</v>
      </c>
      <c r="F509" s="177">
        <f>F446/RES_summary!F$21</f>
        <v>0</v>
      </c>
      <c r="G509" s="177">
        <f>G446/RES_summary!G$21</f>
        <v>0</v>
      </c>
      <c r="H509" s="177">
        <f>H446/RES_summary!H$21</f>
        <v>0</v>
      </c>
      <c r="I509" s="177">
        <f>I446/RES_summary!I$21</f>
        <v>0</v>
      </c>
      <c r="J509" s="177">
        <f>J446/RES_summary!J$21</f>
        <v>0</v>
      </c>
      <c r="K509" s="177">
        <f>K446/RES_summary!K$21</f>
        <v>0</v>
      </c>
      <c r="L509" s="177">
        <f>L446/RES_summary!L$21</f>
        <v>0</v>
      </c>
      <c r="M509" s="177">
        <f>M446/RES_summary!M$21</f>
        <v>0</v>
      </c>
      <c r="N509" s="177">
        <f>N446/RES_summary!N$21</f>
        <v>0</v>
      </c>
      <c r="O509" s="177">
        <f>O446/RES_summary!O$21</f>
        <v>0</v>
      </c>
      <c r="P509" s="177">
        <f>P446/RES_summary!P$21</f>
        <v>0</v>
      </c>
      <c r="Q509" s="177">
        <f>Q446/RES_summary!Q$21</f>
        <v>0</v>
      </c>
    </row>
    <row r="510" spans="1:17" ht="12" customHeight="1" x14ac:dyDescent="0.25">
      <c r="A510" s="158" t="s">
        <v>112</v>
      </c>
      <c r="B510" s="157"/>
      <c r="C510" s="178">
        <f>C447/RES_summary!C$21</f>
        <v>0</v>
      </c>
      <c r="D510" s="178">
        <f>D447/RES_summary!D$21</f>
        <v>0</v>
      </c>
      <c r="E510" s="178">
        <f>E447/RES_summary!E$21</f>
        <v>0</v>
      </c>
      <c r="F510" s="178">
        <f>F447/RES_summary!F$21</f>
        <v>0</v>
      </c>
      <c r="G510" s="178">
        <f>G447/RES_summary!G$21</f>
        <v>0</v>
      </c>
      <c r="H510" s="178">
        <f>H447/RES_summary!H$21</f>
        <v>0</v>
      </c>
      <c r="I510" s="178">
        <f>I447/RES_summary!I$21</f>
        <v>0</v>
      </c>
      <c r="J510" s="178">
        <f>J447/RES_summary!J$21</f>
        <v>0</v>
      </c>
      <c r="K510" s="178">
        <f>K447/RES_summary!K$21</f>
        <v>0</v>
      </c>
      <c r="L510" s="178">
        <f>L447/RES_summary!L$21</f>
        <v>0</v>
      </c>
      <c r="M510" s="178">
        <f>M447/RES_summary!M$21</f>
        <v>0</v>
      </c>
      <c r="N510" s="178">
        <f>N447/RES_summary!N$21</f>
        <v>0</v>
      </c>
      <c r="O510" s="178">
        <f>O447/RES_summary!O$21</f>
        <v>0</v>
      </c>
      <c r="P510" s="178">
        <f>P447/RES_summary!P$21</f>
        <v>0</v>
      </c>
      <c r="Q510" s="178">
        <f>Q447/RES_summary!Q$21</f>
        <v>0</v>
      </c>
    </row>
    <row r="511" spans="1:17" ht="12" customHeight="1" x14ac:dyDescent="0.25">
      <c r="A511" s="23" t="s">
        <v>60</v>
      </c>
      <c r="B511" s="156"/>
      <c r="C511" s="177">
        <f>C448/RES_summary!C$21</f>
        <v>0</v>
      </c>
      <c r="D511" s="177">
        <f>D448/RES_summary!D$21</f>
        <v>0</v>
      </c>
      <c r="E511" s="177">
        <f>E448/RES_summary!E$21</f>
        <v>0</v>
      </c>
      <c r="F511" s="177">
        <f>F448/RES_summary!F$21</f>
        <v>0</v>
      </c>
      <c r="G511" s="177">
        <f>G448/RES_summary!G$21</f>
        <v>0</v>
      </c>
      <c r="H511" s="177">
        <f>H448/RES_summary!H$21</f>
        <v>0</v>
      </c>
      <c r="I511" s="177">
        <f>I448/RES_summary!I$21</f>
        <v>0</v>
      </c>
      <c r="J511" s="177">
        <f>J448/RES_summary!J$21</f>
        <v>0</v>
      </c>
      <c r="K511" s="177">
        <f>K448/RES_summary!K$21</f>
        <v>0</v>
      </c>
      <c r="L511" s="177">
        <f>L448/RES_summary!L$21</f>
        <v>0</v>
      </c>
      <c r="M511" s="177">
        <f>M448/RES_summary!M$21</f>
        <v>0</v>
      </c>
      <c r="N511" s="177">
        <f>N448/RES_summary!N$21</f>
        <v>0</v>
      </c>
      <c r="O511" s="177">
        <f>O448/RES_summary!O$21</f>
        <v>0</v>
      </c>
      <c r="P511" s="177">
        <f>P448/RES_summary!P$21</f>
        <v>0</v>
      </c>
      <c r="Q511" s="177">
        <f>Q448/RES_summary!Q$21</f>
        <v>0</v>
      </c>
    </row>
    <row r="512" spans="1:17" ht="12" customHeight="1" x14ac:dyDescent="0.25">
      <c r="A512" s="158" t="s">
        <v>63</v>
      </c>
      <c r="B512" s="157"/>
      <c r="C512" s="178">
        <f>C449/RES_summary!C$21</f>
        <v>1.397659174129491</v>
      </c>
      <c r="D512" s="178">
        <f>D449/RES_summary!D$21</f>
        <v>6.6356386982077016</v>
      </c>
      <c r="E512" s="178">
        <f>E449/RES_summary!E$21</f>
        <v>1.2979209366759852</v>
      </c>
      <c r="F512" s="178">
        <f>F449/RES_summary!F$21</f>
        <v>0</v>
      </c>
      <c r="G512" s="178">
        <f>G449/RES_summary!G$21</f>
        <v>0</v>
      </c>
      <c r="H512" s="178">
        <f>H449/RES_summary!H$21</f>
        <v>1.1984810617945529</v>
      </c>
      <c r="I512" s="178">
        <f>I449/RES_summary!I$21</f>
        <v>0</v>
      </c>
      <c r="J512" s="178">
        <f>J449/RES_summary!J$21</f>
        <v>0</v>
      </c>
      <c r="K512" s="178">
        <f>K449/RES_summary!K$21</f>
        <v>0</v>
      </c>
      <c r="L512" s="178">
        <f>L449/RES_summary!L$21</f>
        <v>1.9821520510081629</v>
      </c>
      <c r="M512" s="178">
        <f>M449/RES_summary!M$21</f>
        <v>0.99332340517404538</v>
      </c>
      <c r="N512" s="178">
        <f>N449/RES_summary!N$21</f>
        <v>1.5772806826382841</v>
      </c>
      <c r="O512" s="178">
        <f>O449/RES_summary!O$21</f>
        <v>0</v>
      </c>
      <c r="P512" s="178">
        <f>P449/RES_summary!P$21</f>
        <v>0</v>
      </c>
      <c r="Q512" s="178">
        <f>Q449/RES_summary!Q$21</f>
        <v>0</v>
      </c>
    </row>
    <row r="513" spans="1:17" ht="12" customHeight="1" x14ac:dyDescent="0.25">
      <c r="A513" s="167" t="s">
        <v>171</v>
      </c>
      <c r="B513" s="132"/>
      <c r="C513" s="183">
        <f>C450/RES_summary!C$21</f>
        <v>10.439798268192323</v>
      </c>
      <c r="D513" s="183">
        <f>D450/RES_summary!D$21</f>
        <v>12.204630267037516</v>
      </c>
      <c r="E513" s="183">
        <f>E450/RES_summary!E$21</f>
        <v>12.894018423506763</v>
      </c>
      <c r="F513" s="183">
        <f>F450/RES_summary!F$21</f>
        <v>0</v>
      </c>
      <c r="G513" s="183">
        <f>G450/RES_summary!G$21</f>
        <v>0</v>
      </c>
      <c r="H513" s="183">
        <f>H450/RES_summary!H$21</f>
        <v>11.391063819676605</v>
      </c>
      <c r="I513" s="183">
        <f>I450/RES_summary!I$21</f>
        <v>0</v>
      </c>
      <c r="J513" s="183">
        <f>J450/RES_summary!J$21</f>
        <v>0</v>
      </c>
      <c r="K513" s="183">
        <f>K450/RES_summary!K$21</f>
        <v>0</v>
      </c>
      <c r="L513" s="183">
        <f>L450/RES_summary!L$21</f>
        <v>9.6531760767478634</v>
      </c>
      <c r="M513" s="183">
        <f>M450/RES_summary!M$21</f>
        <v>9.5867986745526359</v>
      </c>
      <c r="N513" s="183">
        <f>N450/RES_summary!N$21</f>
        <v>9.2044050301133993</v>
      </c>
      <c r="O513" s="183">
        <f>O450/RES_summary!O$21</f>
        <v>0</v>
      </c>
      <c r="P513" s="183">
        <f>P450/RES_summary!P$21</f>
        <v>0</v>
      </c>
      <c r="Q513" s="183">
        <f>Q450/RES_summary!Q$21</f>
        <v>0</v>
      </c>
    </row>
    <row r="514" spans="1:17" ht="12" customHeight="1" x14ac:dyDescent="0.25">
      <c r="A514" s="167" t="s">
        <v>144</v>
      </c>
      <c r="B514" s="132"/>
      <c r="C514" s="183">
        <f>C451/RES_summary!C$21</f>
        <v>6.1910831173682421</v>
      </c>
      <c r="D514" s="183">
        <f>D451/RES_summary!D$21</f>
        <v>6.151824419426223</v>
      </c>
      <c r="E514" s="183">
        <f>E451/RES_summary!E$21</f>
        <v>6.2711712026606987</v>
      </c>
      <c r="F514" s="183">
        <f>F451/RES_summary!F$21</f>
        <v>0</v>
      </c>
      <c r="G514" s="183">
        <f>G451/RES_summary!G$21</f>
        <v>0</v>
      </c>
      <c r="H514" s="183">
        <f>H451/RES_summary!H$21</f>
        <v>6.175546219864624</v>
      </c>
      <c r="I514" s="183">
        <f>I451/RES_summary!I$21</f>
        <v>0</v>
      </c>
      <c r="J514" s="183">
        <f>J451/RES_summary!J$21</f>
        <v>0</v>
      </c>
      <c r="K514" s="183">
        <f>K451/RES_summary!K$21</f>
        <v>0</v>
      </c>
      <c r="L514" s="183">
        <f>L451/RES_summary!L$21</f>
        <v>0</v>
      </c>
      <c r="M514" s="183">
        <f>M451/RES_summary!M$21</f>
        <v>0</v>
      </c>
      <c r="N514" s="183">
        <f>N451/RES_summary!N$21</f>
        <v>0</v>
      </c>
      <c r="O514" s="183">
        <f>O451/RES_summary!O$21</f>
        <v>0</v>
      </c>
      <c r="P514" s="183">
        <f>P451/RES_summary!P$21</f>
        <v>0</v>
      </c>
      <c r="Q514" s="183">
        <f>Q451/RES_summary!Q$21</f>
        <v>0</v>
      </c>
    </row>
    <row r="515" spans="1:17" ht="12" customHeight="1" x14ac:dyDescent="0.25">
      <c r="A515" s="167" t="s">
        <v>143</v>
      </c>
      <c r="B515" s="132"/>
      <c r="C515" s="183">
        <f>C452/RES_summary!C$21</f>
        <v>0</v>
      </c>
      <c r="D515" s="183">
        <f>D452/RES_summary!D$21</f>
        <v>0</v>
      </c>
      <c r="E515" s="183">
        <f>E452/RES_summary!E$21</f>
        <v>0</v>
      </c>
      <c r="F515" s="183">
        <f>F452/RES_summary!F$21</f>
        <v>0</v>
      </c>
      <c r="G515" s="183">
        <f>G452/RES_summary!G$21</f>
        <v>0</v>
      </c>
      <c r="H515" s="183">
        <f>H452/RES_summary!H$21</f>
        <v>0</v>
      </c>
      <c r="I515" s="183">
        <f>I452/RES_summary!I$21</f>
        <v>0</v>
      </c>
      <c r="J515" s="183">
        <f>J452/RES_summary!J$21</f>
        <v>0</v>
      </c>
      <c r="K515" s="183">
        <f>K452/RES_summary!K$21</f>
        <v>0</v>
      </c>
      <c r="L515" s="183">
        <f>L452/RES_summary!L$21</f>
        <v>3.3947742521200346</v>
      </c>
      <c r="M515" s="183">
        <f>M452/RES_summary!M$21</f>
        <v>0</v>
      </c>
      <c r="N515" s="183">
        <f>N452/RES_summary!N$21</f>
        <v>0</v>
      </c>
      <c r="O515" s="183">
        <f>O452/RES_summary!O$21</f>
        <v>0</v>
      </c>
      <c r="P515" s="183">
        <f>P452/RES_summary!P$21</f>
        <v>0</v>
      </c>
      <c r="Q515" s="183">
        <f>Q452/RES_summary!Q$21</f>
        <v>0</v>
      </c>
    </row>
    <row r="516" spans="1:17" ht="12" customHeight="1" x14ac:dyDescent="0.25">
      <c r="A516" s="166" t="s">
        <v>57</v>
      </c>
      <c r="B516" s="165"/>
      <c r="C516" s="182">
        <f>C453/RES_summary!C$21</f>
        <v>0</v>
      </c>
      <c r="D516" s="182">
        <f>D453/RES_summary!D$21</f>
        <v>0</v>
      </c>
      <c r="E516" s="182">
        <f>E453/RES_summary!E$21</f>
        <v>0</v>
      </c>
      <c r="F516" s="182">
        <f>F453/RES_summary!F$21</f>
        <v>0</v>
      </c>
      <c r="G516" s="182">
        <f>G453/RES_summary!G$21</f>
        <v>0</v>
      </c>
      <c r="H516" s="182">
        <f>H453/RES_summary!H$21</f>
        <v>0</v>
      </c>
      <c r="I516" s="182">
        <f>I453/RES_summary!I$21</f>
        <v>0</v>
      </c>
      <c r="J516" s="182">
        <f>J453/RES_summary!J$21</f>
        <v>0</v>
      </c>
      <c r="K516" s="182">
        <f>K453/RES_summary!K$21</f>
        <v>0</v>
      </c>
      <c r="L516" s="182">
        <f>L453/RES_summary!L$21</f>
        <v>3.3947742521200346</v>
      </c>
      <c r="M516" s="182">
        <f>M453/RES_summary!M$21</f>
        <v>0</v>
      </c>
      <c r="N516" s="182">
        <f>N453/RES_summary!N$21</f>
        <v>0</v>
      </c>
      <c r="O516" s="182">
        <f>O453/RES_summary!O$21</f>
        <v>0</v>
      </c>
      <c r="P516" s="182">
        <f>P453/RES_summary!P$21</f>
        <v>0</v>
      </c>
      <c r="Q516" s="182">
        <f>Q453/RES_summary!Q$21</f>
        <v>0</v>
      </c>
    </row>
    <row r="517" spans="1:17" ht="12" customHeight="1" x14ac:dyDescent="0.25">
      <c r="A517" s="147" t="s">
        <v>59</v>
      </c>
      <c r="B517" s="164"/>
      <c r="C517" s="181">
        <f>C454/RES_summary!C$21</f>
        <v>0</v>
      </c>
      <c r="D517" s="181">
        <f>D454/RES_summary!D$21</f>
        <v>0</v>
      </c>
      <c r="E517" s="181">
        <f>E454/RES_summary!E$21</f>
        <v>0</v>
      </c>
      <c r="F517" s="181">
        <f>F454/RES_summary!F$21</f>
        <v>0</v>
      </c>
      <c r="G517" s="181">
        <f>G454/RES_summary!G$21</f>
        <v>0</v>
      </c>
      <c r="H517" s="181">
        <f>H454/RES_summary!H$21</f>
        <v>0</v>
      </c>
      <c r="I517" s="181">
        <f>I454/RES_summary!I$21</f>
        <v>0</v>
      </c>
      <c r="J517" s="181">
        <f>J454/RES_summary!J$21</f>
        <v>0</v>
      </c>
      <c r="K517" s="181">
        <f>K454/RES_summary!K$21</f>
        <v>0</v>
      </c>
      <c r="L517" s="181">
        <f>L454/RES_summary!L$21</f>
        <v>0</v>
      </c>
      <c r="M517" s="181">
        <f>M454/RES_summary!M$21</f>
        <v>0</v>
      </c>
      <c r="N517" s="181">
        <f>N454/RES_summary!N$21</f>
        <v>0</v>
      </c>
      <c r="O517" s="181">
        <f>O454/RES_summary!O$21</f>
        <v>0</v>
      </c>
      <c r="P517" s="181">
        <f>P454/RES_summary!P$21</f>
        <v>0</v>
      </c>
      <c r="Q517" s="181">
        <f>Q454/RES_summary!Q$21</f>
        <v>0</v>
      </c>
    </row>
    <row r="518" spans="1:17" ht="12" customHeight="1" x14ac:dyDescent="0.25">
      <c r="A518" s="163" t="s">
        <v>142</v>
      </c>
      <c r="B518" s="162"/>
      <c r="C518" s="180">
        <f>C455/RES_summary!C$21</f>
        <v>0</v>
      </c>
      <c r="D518" s="180">
        <f>D455/RES_summary!D$21</f>
        <v>0</v>
      </c>
      <c r="E518" s="180">
        <f>E455/RES_summary!E$21</f>
        <v>0</v>
      </c>
      <c r="F518" s="180">
        <f>F455/RES_summary!F$21</f>
        <v>0</v>
      </c>
      <c r="G518" s="180">
        <f>G455/RES_summary!G$21</f>
        <v>0</v>
      </c>
      <c r="H518" s="180">
        <f>H455/RES_summary!H$21</f>
        <v>0</v>
      </c>
      <c r="I518" s="180">
        <f>I455/RES_summary!I$21</f>
        <v>0</v>
      </c>
      <c r="J518" s="180">
        <f>J455/RES_summary!J$21</f>
        <v>0</v>
      </c>
      <c r="K518" s="180">
        <f>K455/RES_summary!K$21</f>
        <v>0</v>
      </c>
      <c r="L518" s="180">
        <f>L455/RES_summary!L$21</f>
        <v>0</v>
      </c>
      <c r="M518" s="180">
        <f>M455/RES_summary!M$21</f>
        <v>0</v>
      </c>
      <c r="N518" s="180">
        <f>N455/RES_summary!N$21</f>
        <v>0</v>
      </c>
      <c r="O518" s="180">
        <f>O455/RES_summary!O$21</f>
        <v>0</v>
      </c>
      <c r="P518" s="180">
        <f>P455/RES_summary!P$21</f>
        <v>0</v>
      </c>
      <c r="Q518" s="180">
        <f>Q455/RES_summary!Q$21</f>
        <v>0</v>
      </c>
    </row>
    <row r="519" spans="1:17" ht="12" customHeight="1" x14ac:dyDescent="0.25">
      <c r="A519" s="161" t="s">
        <v>141</v>
      </c>
      <c r="B519" s="160"/>
      <c r="C519" s="179">
        <f>C456/RES_summary!C$21</f>
        <v>0</v>
      </c>
      <c r="D519" s="179">
        <f>D456/RES_summary!D$21</f>
        <v>0</v>
      </c>
      <c r="E519" s="179">
        <f>E456/RES_summary!E$21</f>
        <v>0</v>
      </c>
      <c r="F519" s="179">
        <f>F456/RES_summary!F$21</f>
        <v>0</v>
      </c>
      <c r="G519" s="179">
        <f>G456/RES_summary!G$21</f>
        <v>0</v>
      </c>
      <c r="H519" s="179">
        <f>H456/RES_summary!H$21</f>
        <v>0</v>
      </c>
      <c r="I519" s="179">
        <f>I456/RES_summary!I$21</f>
        <v>0</v>
      </c>
      <c r="J519" s="179">
        <f>J456/RES_summary!J$21</f>
        <v>0</v>
      </c>
      <c r="K519" s="179">
        <f>K456/RES_summary!K$21</f>
        <v>0</v>
      </c>
      <c r="L519" s="179">
        <f>L456/RES_summary!L$21</f>
        <v>0</v>
      </c>
      <c r="M519" s="179">
        <f>M456/RES_summary!M$21</f>
        <v>0</v>
      </c>
      <c r="N519" s="179">
        <f>N456/RES_summary!N$21</f>
        <v>0</v>
      </c>
      <c r="O519" s="179">
        <f>O456/RES_summary!O$21</f>
        <v>0</v>
      </c>
      <c r="P519" s="179">
        <f>P456/RES_summary!P$21</f>
        <v>0</v>
      </c>
      <c r="Q519" s="179">
        <f>Q456/RES_summary!Q$21</f>
        <v>0</v>
      </c>
    </row>
    <row r="520" spans="1:17" ht="12" customHeight="1" x14ac:dyDescent="0.25">
      <c r="A520" s="148" t="s">
        <v>60</v>
      </c>
      <c r="B520" s="156"/>
      <c r="C520" s="177">
        <f>C457/RES_summary!C$21</f>
        <v>0</v>
      </c>
      <c r="D520" s="177">
        <f>D457/RES_summary!D$21</f>
        <v>0</v>
      </c>
      <c r="E520" s="177">
        <f>E457/RES_summary!E$21</f>
        <v>0</v>
      </c>
      <c r="F520" s="177">
        <f>F457/RES_summary!F$21</f>
        <v>0</v>
      </c>
      <c r="G520" s="177">
        <f>G457/RES_summary!G$21</f>
        <v>0</v>
      </c>
      <c r="H520" s="177">
        <f>H457/RES_summary!H$21</f>
        <v>0</v>
      </c>
      <c r="I520" s="177">
        <f>I457/RES_summary!I$21</f>
        <v>0</v>
      </c>
      <c r="J520" s="177">
        <f>J457/RES_summary!J$21</f>
        <v>0</v>
      </c>
      <c r="K520" s="177">
        <f>K457/RES_summary!K$21</f>
        <v>0</v>
      </c>
      <c r="L520" s="177">
        <f>L457/RES_summary!L$21</f>
        <v>0</v>
      </c>
      <c r="M520" s="177">
        <f>M457/RES_summary!M$21</f>
        <v>0</v>
      </c>
      <c r="N520" s="177">
        <f>N457/RES_summary!N$21</f>
        <v>0</v>
      </c>
      <c r="O520" s="177">
        <f>O457/RES_summary!O$21</f>
        <v>0</v>
      </c>
      <c r="P520" s="177">
        <f>P457/RES_summary!P$21</f>
        <v>0</v>
      </c>
      <c r="Q520" s="177">
        <f>Q457/RES_summary!Q$21</f>
        <v>0</v>
      </c>
    </row>
    <row r="521" spans="1:17" ht="12" customHeight="1" x14ac:dyDescent="0.25">
      <c r="A521" s="148" t="s">
        <v>59</v>
      </c>
      <c r="B521" s="156"/>
      <c r="C521" s="177">
        <f>C458/RES_summary!C$21</f>
        <v>0</v>
      </c>
      <c r="D521" s="177">
        <f>D458/RES_summary!D$21</f>
        <v>0</v>
      </c>
      <c r="E521" s="177">
        <f>E458/RES_summary!E$21</f>
        <v>0</v>
      </c>
      <c r="F521" s="177">
        <f>F458/RES_summary!F$21</f>
        <v>0</v>
      </c>
      <c r="G521" s="177">
        <f>G458/RES_summary!G$21</f>
        <v>0</v>
      </c>
      <c r="H521" s="177">
        <f>H458/RES_summary!H$21</f>
        <v>0</v>
      </c>
      <c r="I521" s="177">
        <f>I458/RES_summary!I$21</f>
        <v>0</v>
      </c>
      <c r="J521" s="177">
        <f>J458/RES_summary!J$21</f>
        <v>0</v>
      </c>
      <c r="K521" s="177">
        <f>K458/RES_summary!K$21</f>
        <v>0</v>
      </c>
      <c r="L521" s="177">
        <f>L458/RES_summary!L$21</f>
        <v>0</v>
      </c>
      <c r="M521" s="177">
        <f>M458/RES_summary!M$21</f>
        <v>0</v>
      </c>
      <c r="N521" s="177">
        <f>N458/RES_summary!N$21</f>
        <v>0</v>
      </c>
      <c r="O521" s="177">
        <f>O458/RES_summary!O$21</f>
        <v>0</v>
      </c>
      <c r="P521" s="177">
        <f>P458/RES_summary!P$21</f>
        <v>0</v>
      </c>
      <c r="Q521" s="177">
        <f>Q458/RES_summary!Q$21</f>
        <v>0</v>
      </c>
    </row>
    <row r="522" spans="1:17" ht="12" customHeight="1" x14ac:dyDescent="0.25">
      <c r="A522" s="158" t="s">
        <v>62</v>
      </c>
      <c r="B522" s="157"/>
      <c r="C522" s="178">
        <f>C459/RES_summary!C$21</f>
        <v>1.6252375979899134</v>
      </c>
      <c r="D522" s="178">
        <f>D459/RES_summary!D$21</f>
        <v>5.4186062653639961</v>
      </c>
      <c r="E522" s="178">
        <f>E459/RES_summary!E$21</f>
        <v>1.598576139167093</v>
      </c>
      <c r="F522" s="178">
        <f>F459/RES_summary!F$21</f>
        <v>0</v>
      </c>
      <c r="G522" s="178">
        <f>G459/RES_summary!G$21</f>
        <v>0</v>
      </c>
      <c r="H522" s="178">
        <f>H459/RES_summary!H$21</f>
        <v>1.7509210350171984</v>
      </c>
      <c r="I522" s="178">
        <f>I459/RES_summary!I$21</f>
        <v>0</v>
      </c>
      <c r="J522" s="178">
        <f>J459/RES_summary!J$21</f>
        <v>0</v>
      </c>
      <c r="K522" s="178">
        <f>K459/RES_summary!K$21</f>
        <v>0</v>
      </c>
      <c r="L522" s="178">
        <f>L459/RES_summary!L$21</f>
        <v>1.9145560583339001</v>
      </c>
      <c r="M522" s="178">
        <f>M459/RES_summary!M$21</f>
        <v>2.3331668692435015</v>
      </c>
      <c r="N522" s="178">
        <f>N459/RES_summary!N$21</f>
        <v>1.1274131616497702</v>
      </c>
      <c r="O522" s="178">
        <f>O459/RES_summary!O$21</f>
        <v>0</v>
      </c>
      <c r="P522" s="178">
        <f>P459/RES_summary!P$21</f>
        <v>0</v>
      </c>
      <c r="Q522" s="178">
        <f>Q459/RES_summary!Q$21</f>
        <v>0</v>
      </c>
    </row>
    <row r="523" spans="1:17" ht="12" customHeight="1" x14ac:dyDescent="0.25">
      <c r="A523" s="23" t="s">
        <v>58</v>
      </c>
      <c r="B523" s="156"/>
      <c r="C523" s="177">
        <f>C460/RES_summary!C$21</f>
        <v>8.9585473975523087</v>
      </c>
      <c r="D523" s="177">
        <f>D460/RES_summary!D$21</f>
        <v>11.049314549659236</v>
      </c>
      <c r="E523" s="177">
        <f>E460/RES_summary!E$21</f>
        <v>11.047681263537388</v>
      </c>
      <c r="F523" s="177">
        <f>F460/RES_summary!F$21</f>
        <v>0</v>
      </c>
      <c r="G523" s="177">
        <f>G460/RES_summary!G$21</f>
        <v>0</v>
      </c>
      <c r="H523" s="177">
        <f>H460/RES_summary!H$21</f>
        <v>10.637933444980273</v>
      </c>
      <c r="I523" s="177">
        <f>I460/RES_summary!I$21</f>
        <v>0</v>
      </c>
      <c r="J523" s="177">
        <f>J460/RES_summary!J$21</f>
        <v>0</v>
      </c>
      <c r="K523" s="177">
        <f>K460/RES_summary!K$21</f>
        <v>0</v>
      </c>
      <c r="L523" s="177">
        <f>L460/RES_summary!L$21</f>
        <v>9.1740624213567159</v>
      </c>
      <c r="M523" s="177">
        <f>M460/RES_summary!M$21</f>
        <v>8.5682937461331026</v>
      </c>
      <c r="N523" s="177">
        <f>N460/RES_summary!N$21</f>
        <v>8.3255278056674751</v>
      </c>
      <c r="O523" s="177">
        <f>O460/RES_summary!O$21</f>
        <v>0</v>
      </c>
      <c r="P523" s="177">
        <f>P460/RES_summary!P$21</f>
        <v>0</v>
      </c>
      <c r="Q523" s="177">
        <f>Q460/RES_summary!Q$21</f>
        <v>0</v>
      </c>
    </row>
    <row r="524" spans="1:17" ht="12" customHeight="1" x14ac:dyDescent="0.25">
      <c r="A524" s="23" t="s">
        <v>57</v>
      </c>
      <c r="B524" s="156"/>
      <c r="C524" s="177">
        <f>C461/RES_summary!C$21</f>
        <v>5.5543279761200655</v>
      </c>
      <c r="D524" s="177">
        <f>D461/RES_summary!D$21</f>
        <v>5.6135488927266133</v>
      </c>
      <c r="E524" s="177">
        <f>E461/RES_summary!E$21</f>
        <v>5.7178075027166813</v>
      </c>
      <c r="F524" s="177">
        <f>F461/RES_summary!F$21</f>
        <v>0</v>
      </c>
      <c r="G524" s="177">
        <f>G461/RES_summary!G$21</f>
        <v>0</v>
      </c>
      <c r="H524" s="177">
        <f>H461/RES_summary!H$21</f>
        <v>5.8438508288293578</v>
      </c>
      <c r="I524" s="177">
        <f>I461/RES_summary!I$21</f>
        <v>0</v>
      </c>
      <c r="J524" s="177">
        <f>J461/RES_summary!J$21</f>
        <v>0</v>
      </c>
      <c r="K524" s="177">
        <f>K461/RES_summary!K$21</f>
        <v>0</v>
      </c>
      <c r="L524" s="177">
        <f>L461/RES_summary!L$21</f>
        <v>3.9404429543936197</v>
      </c>
      <c r="M524" s="177">
        <f>M461/RES_summary!M$21</f>
        <v>4.7771206760348566</v>
      </c>
      <c r="N524" s="177">
        <f>N461/RES_summary!N$21</f>
        <v>4.1292237464385835</v>
      </c>
      <c r="O524" s="177">
        <f>O461/RES_summary!O$21</f>
        <v>0</v>
      </c>
      <c r="P524" s="177">
        <f>P461/RES_summary!P$21</f>
        <v>0</v>
      </c>
      <c r="Q524" s="177">
        <f>Q461/RES_summary!Q$21</f>
        <v>0</v>
      </c>
    </row>
    <row r="525" spans="1:17" ht="12" customHeight="1" x14ac:dyDescent="0.25">
      <c r="A525" s="29" t="s">
        <v>140</v>
      </c>
      <c r="B525" s="57"/>
      <c r="C525" s="176">
        <f>C462/RES_summary!C$21</f>
        <v>0</v>
      </c>
      <c r="D525" s="176">
        <f>D462/RES_summary!D$21</f>
        <v>0</v>
      </c>
      <c r="E525" s="176">
        <f>E462/RES_summary!E$21</f>
        <v>0</v>
      </c>
      <c r="F525" s="176">
        <f>F462/RES_summary!F$21</f>
        <v>0</v>
      </c>
      <c r="G525" s="176">
        <f>G462/RES_summary!G$21</f>
        <v>0</v>
      </c>
      <c r="H525" s="176">
        <f>H462/RES_summary!H$21</f>
        <v>0</v>
      </c>
      <c r="I525" s="176">
        <f>I462/RES_summary!I$21</f>
        <v>0</v>
      </c>
      <c r="J525" s="176">
        <f>J462/RES_summary!J$21</f>
        <v>0</v>
      </c>
      <c r="K525" s="176">
        <f>K462/RES_summary!K$21</f>
        <v>0</v>
      </c>
      <c r="L525" s="176">
        <f>L462/RES_summary!L$21</f>
        <v>0</v>
      </c>
      <c r="M525" s="176">
        <f>M462/RES_summary!M$21</f>
        <v>0</v>
      </c>
      <c r="N525" s="176">
        <f>N462/RES_summary!N$21</f>
        <v>0</v>
      </c>
      <c r="O525" s="176">
        <f>O462/RES_summary!O$21</f>
        <v>0</v>
      </c>
      <c r="P525" s="176">
        <f>P462/RES_summary!P$21</f>
        <v>0</v>
      </c>
      <c r="Q525" s="176">
        <f>Q462/RES_summary!Q$21</f>
        <v>0</v>
      </c>
    </row>
  </sheetData>
  <mergeCells count="1">
    <mergeCell ref="B85:Q85"/>
  </mergeCells>
  <pageMargins left="0.39370078740157483" right="0.39370078740157483" top="0.39370078740157483" bottom="0.39370078740157483" header="0.31496062992125984" footer="0.31496062992125984"/>
  <pageSetup paperSize="9" scale="13" orientation="portrait" horizontalDpi="1200" verticalDpi="12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RES_hhdet_num!B$24</f>
        <v>7277</v>
      </c>
      <c r="C5" s="151">
        <f>RES_hhdet_num!C$24</f>
        <v>7611</v>
      </c>
      <c r="D5" s="151">
        <f>RES_hhdet_num!D$24</f>
        <v>7707</v>
      </c>
      <c r="E5" s="151">
        <f>RES_hhdet_num!E$24</f>
        <v>7755</v>
      </c>
      <c r="F5" s="151">
        <f>RES_hhdet_num!F$24</f>
        <v>8038</v>
      </c>
      <c r="G5" s="151">
        <f>RES_hhdet_num!G$24</f>
        <v>8097</v>
      </c>
      <c r="H5" s="151">
        <f>RES_hhdet_num!H$24</f>
        <v>8139</v>
      </c>
      <c r="I5" s="151">
        <f>RES_hhdet_num!I$24</f>
        <v>8362</v>
      </c>
      <c r="J5" s="151">
        <f>RES_hhdet_num!J$24</f>
        <v>8371</v>
      </c>
      <c r="K5" s="151">
        <f>RES_hhdet_num!K$24</f>
        <v>8375.0000000000018</v>
      </c>
      <c r="L5" s="151">
        <f>RES_hhdet_num!L$24</f>
        <v>8388.0000000000018</v>
      </c>
      <c r="M5" s="151">
        <f>RES_hhdet_num!M$24</f>
        <v>8453.9999999999982</v>
      </c>
      <c r="N5" s="151">
        <f>RES_hhdet_num!N$24</f>
        <v>8820</v>
      </c>
      <c r="O5" s="151">
        <f>RES_hhdet_num!O$24</f>
        <v>9747.0000000000018</v>
      </c>
      <c r="P5" s="151">
        <f>RES_hhdet_num!P$24</f>
        <v>10623.000000000002</v>
      </c>
      <c r="Q5" s="151">
        <f>RES_hhdet_num!Q$24</f>
        <v>11710.000000000002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84</v>
      </c>
      <c r="B7" s="67">
        <f>RES_hhdet_num!B$26</f>
        <v>7277</v>
      </c>
      <c r="C7" s="67">
        <f>RES_hhdet_num!C$26</f>
        <v>7611</v>
      </c>
      <c r="D7" s="67">
        <f>RES_hhdet_num!D$26</f>
        <v>7707</v>
      </c>
      <c r="E7" s="67">
        <f>RES_hhdet_num!E$26</f>
        <v>7755</v>
      </c>
      <c r="F7" s="67">
        <f>RES_hhdet_num!F$26</f>
        <v>8038</v>
      </c>
      <c r="G7" s="67">
        <f>RES_hhdet_num!G$26</f>
        <v>8097</v>
      </c>
      <c r="H7" s="67">
        <f>RES_hhdet_num!H$26</f>
        <v>8139</v>
      </c>
      <c r="I7" s="67">
        <f>RES_hhdet_num!I$26</f>
        <v>8362</v>
      </c>
      <c r="J7" s="67">
        <f>RES_hhdet_num!J$26</f>
        <v>8371</v>
      </c>
      <c r="K7" s="67">
        <f>RES_hhdet_num!K$26</f>
        <v>8375.0000000000018</v>
      </c>
      <c r="L7" s="67">
        <f>RES_hhdet_num!L$26</f>
        <v>8388.0000000000018</v>
      </c>
      <c r="M7" s="67">
        <f>RES_hhdet_num!M$26</f>
        <v>8453.9999999999982</v>
      </c>
      <c r="N7" s="67">
        <f>RES_hhdet_num!N$26</f>
        <v>8820</v>
      </c>
      <c r="O7" s="67">
        <f>RES_hhdet_num!O$26</f>
        <v>9747.0000000000018</v>
      </c>
      <c r="P7" s="67">
        <f>RES_hhdet_num!P$26</f>
        <v>10623.000000000002</v>
      </c>
      <c r="Q7" s="67">
        <f>RES_hhdet_num!Q$26</f>
        <v>11710.000000000002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RES_hhdet_num!B$29</f>
        <v>62</v>
      </c>
      <c r="C9" s="67">
        <f>RES_hhdet_num!C$29</f>
        <v>66</v>
      </c>
      <c r="D9" s="67">
        <f>RES_hhdet_num!D$29</f>
        <v>73</v>
      </c>
      <c r="E9" s="67">
        <f>RES_hhdet_num!E$29</f>
        <v>79</v>
      </c>
      <c r="F9" s="67">
        <f>RES_hhdet_num!F$29</f>
        <v>112</v>
      </c>
      <c r="G9" s="67">
        <f>RES_hhdet_num!G$29</f>
        <v>144</v>
      </c>
      <c r="H9" s="67">
        <f>RES_hhdet_num!H$29</f>
        <v>182</v>
      </c>
      <c r="I9" s="67">
        <f>RES_hhdet_num!I$29</f>
        <v>213</v>
      </c>
      <c r="J9" s="67">
        <f>RES_hhdet_num!J$29</f>
        <v>215</v>
      </c>
      <c r="K9" s="67">
        <f>RES_hhdet_num!K$29</f>
        <v>257.00000000000006</v>
      </c>
      <c r="L9" s="67">
        <f>RES_hhdet_num!L$29</f>
        <v>315.00000000000006</v>
      </c>
      <c r="M9" s="67">
        <f>RES_hhdet_num!M$29</f>
        <v>351</v>
      </c>
      <c r="N9" s="67">
        <f>RES_hhdet_num!N$29</f>
        <v>357</v>
      </c>
      <c r="O9" s="67">
        <f>RES_hhdet_num!O$29</f>
        <v>447</v>
      </c>
      <c r="P9" s="67">
        <f>RES_hhdet_num!P$29</f>
        <v>528</v>
      </c>
      <c r="Q9" s="67">
        <f>RES_hhdet_num!Q$29</f>
        <v>597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169</v>
      </c>
      <c r="B11" s="67">
        <f>RES_hhdet_num!B$31</f>
        <v>137</v>
      </c>
      <c r="C11" s="67">
        <f>RES_hhdet_num!C$31</f>
        <v>149</v>
      </c>
      <c r="D11" s="67">
        <f>RES_hhdet_num!D$31</f>
        <v>157</v>
      </c>
      <c r="E11" s="67">
        <f>RES_hhdet_num!E$31</f>
        <v>164</v>
      </c>
      <c r="F11" s="67">
        <f>RES_hhdet_num!F$31</f>
        <v>177</v>
      </c>
      <c r="G11" s="67">
        <f>RES_hhdet_num!G$31</f>
        <v>185</v>
      </c>
      <c r="H11" s="67">
        <f>RES_hhdet_num!H$31</f>
        <v>193</v>
      </c>
      <c r="I11" s="67">
        <f>RES_hhdet_num!I$31</f>
        <v>206</v>
      </c>
      <c r="J11" s="67">
        <f>RES_hhdet_num!J$31</f>
        <v>214</v>
      </c>
      <c r="K11" s="67">
        <f>RES_hhdet_num!K$31</f>
        <v>222.00000000000006</v>
      </c>
      <c r="L11" s="67">
        <f>RES_hhdet_num!L$31</f>
        <v>215.00000000000006</v>
      </c>
      <c r="M11" s="67">
        <f>RES_hhdet_num!M$31</f>
        <v>220</v>
      </c>
      <c r="N11" s="67">
        <f>RES_hhdet_num!N$31</f>
        <v>238.99999999999997</v>
      </c>
      <c r="O11" s="67">
        <f>RES_hhdet_num!O$31</f>
        <v>272.00000000000006</v>
      </c>
      <c r="P11" s="67">
        <f>RES_hhdet_num!P$31</f>
        <v>306.00000000000006</v>
      </c>
      <c r="Q11" s="67">
        <f>RES_hhdet_num!Q$31</f>
        <v>350.00000000000006</v>
      </c>
    </row>
    <row r="12" spans="1:17" ht="12" customHeight="1" x14ac:dyDescent="0.25">
      <c r="A12" s="23" t="s">
        <v>168</v>
      </c>
      <c r="B12" s="67">
        <f>RES_hhdet_num!B$32</f>
        <v>0</v>
      </c>
      <c r="C12" s="67">
        <f>RES_hhdet_num!C$32</f>
        <v>0</v>
      </c>
      <c r="D12" s="67">
        <f>RES_hhdet_num!D$32</f>
        <v>0</v>
      </c>
      <c r="E12" s="67">
        <f>RES_hhdet_num!E$32</f>
        <v>0</v>
      </c>
      <c r="F12" s="67">
        <f>RES_hhdet_num!F$32</f>
        <v>0</v>
      </c>
      <c r="G12" s="67">
        <f>RES_hhdet_num!G$32</f>
        <v>0</v>
      </c>
      <c r="H12" s="67">
        <f>RES_hhdet_num!H$32</f>
        <v>0</v>
      </c>
      <c r="I12" s="67">
        <f>RES_hhdet_num!I$32</f>
        <v>0</v>
      </c>
      <c r="J12" s="67">
        <f>RES_hhdet_num!J$32</f>
        <v>0</v>
      </c>
      <c r="K12" s="67">
        <f>RES_hhdet_num!K$32</f>
        <v>0</v>
      </c>
      <c r="L12" s="67">
        <f>RES_hhdet_num!L$32</f>
        <v>16.000000000000004</v>
      </c>
      <c r="M12" s="67">
        <f>RES_hhdet_num!M$32</f>
        <v>20.999999999999989</v>
      </c>
      <c r="N12" s="67">
        <f>RES_hhdet_num!N$32</f>
        <v>21.999999999999996</v>
      </c>
      <c r="O12" s="67">
        <f>RES_hhdet_num!O$32</f>
        <v>27</v>
      </c>
      <c r="P12" s="67">
        <f>RES_hhdet_num!P$32</f>
        <v>31.000000000000007</v>
      </c>
      <c r="Q12" s="67">
        <f>RES_hhdet_num!Q$32</f>
        <v>35.000000000000007</v>
      </c>
    </row>
    <row r="13" spans="1:17" ht="12" customHeight="1" x14ac:dyDescent="0.25">
      <c r="A13" s="23" t="s">
        <v>142</v>
      </c>
      <c r="B13" s="67">
        <f>RES_hhdet_num!B$35</f>
        <v>7140</v>
      </c>
      <c r="C13" s="67">
        <f>RES_hhdet_num!C$35</f>
        <v>7462</v>
      </c>
      <c r="D13" s="67">
        <f>RES_hhdet_num!D$35</f>
        <v>7550</v>
      </c>
      <c r="E13" s="67">
        <f>RES_hhdet_num!E$35</f>
        <v>7591</v>
      </c>
      <c r="F13" s="67">
        <f>RES_hhdet_num!F$35</f>
        <v>7861</v>
      </c>
      <c r="G13" s="67">
        <f>RES_hhdet_num!G$35</f>
        <v>7912</v>
      </c>
      <c r="H13" s="67">
        <f>RES_hhdet_num!H$35</f>
        <v>7946</v>
      </c>
      <c r="I13" s="67">
        <f>RES_hhdet_num!I$35</f>
        <v>8156</v>
      </c>
      <c r="J13" s="67">
        <f>RES_hhdet_num!J$35</f>
        <v>8157</v>
      </c>
      <c r="K13" s="67">
        <f>RES_hhdet_num!K$35</f>
        <v>8153.0000000000018</v>
      </c>
      <c r="L13" s="67">
        <f>RES_hhdet_num!L$35</f>
        <v>7584.0000000000009</v>
      </c>
      <c r="M13" s="67">
        <f>RES_hhdet_num!M$35</f>
        <v>7513.9999999999982</v>
      </c>
      <c r="N13" s="67">
        <f>RES_hhdet_num!N$35</f>
        <v>7830</v>
      </c>
      <c r="O13" s="67">
        <f>RES_hhdet_num!O$35</f>
        <v>8593.0000000000018</v>
      </c>
      <c r="P13" s="67">
        <f>RES_hhdet_num!P$35</f>
        <v>9334.0000000000018</v>
      </c>
      <c r="Q13" s="67">
        <f>RES_hhdet_num!Q$35</f>
        <v>10309.000000000002</v>
      </c>
    </row>
    <row r="14" spans="1:17" ht="12" customHeight="1" x14ac:dyDescent="0.25">
      <c r="A14" s="23" t="s">
        <v>141</v>
      </c>
      <c r="B14" s="67">
        <f>RES_hhdet_num!B$36</f>
        <v>0</v>
      </c>
      <c r="C14" s="67">
        <f>RES_hhdet_num!C$36</f>
        <v>0</v>
      </c>
      <c r="D14" s="67">
        <f>RES_hhdet_num!D$36</f>
        <v>0</v>
      </c>
      <c r="E14" s="67">
        <f>RES_hhdet_num!E$36</f>
        <v>0</v>
      </c>
      <c r="F14" s="67">
        <f>RES_hhdet_num!F$36</f>
        <v>0</v>
      </c>
      <c r="G14" s="67">
        <f>RES_hhdet_num!G$36</f>
        <v>0</v>
      </c>
      <c r="H14" s="67">
        <f>RES_hhdet_num!H$36</f>
        <v>0</v>
      </c>
      <c r="I14" s="67">
        <f>RES_hhdet_num!I$36</f>
        <v>0</v>
      </c>
      <c r="J14" s="67">
        <f>RES_hhdet_num!J$36</f>
        <v>0</v>
      </c>
      <c r="K14" s="67">
        <f>RES_hhdet_num!K$36</f>
        <v>0</v>
      </c>
      <c r="L14" s="67">
        <f>RES_hhdet_num!L$36</f>
        <v>573.00000000000023</v>
      </c>
      <c r="M14" s="67">
        <f>RES_hhdet_num!M$36</f>
        <v>699</v>
      </c>
      <c r="N14" s="67">
        <f>RES_hhdet_num!N$36</f>
        <v>729</v>
      </c>
      <c r="O14" s="67">
        <f>RES_hhdet_num!O$36</f>
        <v>855.00000000000023</v>
      </c>
      <c r="P14" s="67">
        <f>RES_hhdet_num!P$36</f>
        <v>952.00000000000023</v>
      </c>
      <c r="Q14" s="67">
        <f>RES_hhdet_num!Q$36</f>
        <v>1016.0000000000002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RES_hhdet_num!B$40</f>
        <v>60</v>
      </c>
      <c r="C16" s="67">
        <f>RES_hhdet_num!C$40</f>
        <v>104</v>
      </c>
      <c r="D16" s="67">
        <f>RES_hhdet_num!D$40</f>
        <v>152</v>
      </c>
      <c r="E16" s="67">
        <f>RES_hhdet_num!E$40</f>
        <v>260</v>
      </c>
      <c r="F16" s="67">
        <f>RES_hhdet_num!F$40</f>
        <v>339</v>
      </c>
      <c r="G16" s="67">
        <f>RES_hhdet_num!G$40</f>
        <v>348</v>
      </c>
      <c r="H16" s="67">
        <f>RES_hhdet_num!H$40</f>
        <v>358</v>
      </c>
      <c r="I16" s="67">
        <f>RES_hhdet_num!I$40</f>
        <v>356</v>
      </c>
      <c r="J16" s="67">
        <f>RES_hhdet_num!J$40</f>
        <v>335</v>
      </c>
      <c r="K16" s="67">
        <f>RES_hhdet_num!K$40</f>
        <v>334.00000000000006</v>
      </c>
      <c r="L16" s="67">
        <f>RES_hhdet_num!L$40</f>
        <v>339.00000000000006</v>
      </c>
      <c r="M16" s="67">
        <f>RES_hhdet_num!M$40</f>
        <v>377</v>
      </c>
      <c r="N16" s="67">
        <f>RES_hhdet_num!N$40</f>
        <v>378</v>
      </c>
      <c r="O16" s="67">
        <f>RES_hhdet_num!O$40</f>
        <v>408.00000000000011</v>
      </c>
      <c r="P16" s="67">
        <f>RES_hhdet_num!P$40</f>
        <v>438.00000000000011</v>
      </c>
      <c r="Q16" s="67">
        <f>RES_hhdet_num!Q$40</f>
        <v>772.00000000000023</v>
      </c>
    </row>
    <row r="17" spans="1:17" ht="12" customHeight="1" x14ac:dyDescent="0.25">
      <c r="A17" s="29" t="s">
        <v>140</v>
      </c>
      <c r="B17" s="83">
        <f>RES_hhdet_num!B$41</f>
        <v>7217</v>
      </c>
      <c r="C17" s="83">
        <f>RES_hhdet_num!C$41</f>
        <v>7506.9999999999991</v>
      </c>
      <c r="D17" s="83">
        <f>RES_hhdet_num!D$41</f>
        <v>7555</v>
      </c>
      <c r="E17" s="83">
        <f>RES_hhdet_num!E$41</f>
        <v>7495</v>
      </c>
      <c r="F17" s="83">
        <f>RES_hhdet_num!F$41</f>
        <v>7699</v>
      </c>
      <c r="G17" s="83">
        <f>RES_hhdet_num!G$41</f>
        <v>7749</v>
      </c>
      <c r="H17" s="83">
        <f>RES_hhdet_num!H$41</f>
        <v>7781</v>
      </c>
      <c r="I17" s="83">
        <f>RES_hhdet_num!I$41</f>
        <v>8006</v>
      </c>
      <c r="J17" s="83">
        <f>RES_hhdet_num!J$41</f>
        <v>8036</v>
      </c>
      <c r="K17" s="83">
        <f>RES_hhdet_num!K$41</f>
        <v>8041.0000000000018</v>
      </c>
      <c r="L17" s="83">
        <f>RES_hhdet_num!L$41</f>
        <v>8049.0000000000018</v>
      </c>
      <c r="M17" s="83">
        <f>RES_hhdet_num!M$41</f>
        <v>8077.0000000000009</v>
      </c>
      <c r="N17" s="83">
        <f>RES_hhdet_num!N$41</f>
        <v>8442.0000000000018</v>
      </c>
      <c r="O17" s="83">
        <f>RES_hhdet_num!O$41</f>
        <v>9339.0000000000018</v>
      </c>
      <c r="P17" s="83">
        <f>RES_hhdet_num!P$41</f>
        <v>10185.000000000002</v>
      </c>
      <c r="Q17" s="83">
        <f>RES_hhdet_num!Q$41</f>
        <v>10938.000000000002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84</v>
      </c>
      <c r="B21" s="67"/>
      <c r="C21" s="67">
        <f>B7+C35-C7</f>
        <v>454.8125</v>
      </c>
      <c r="D21" s="67">
        <f t="shared" ref="D21:Q21" si="0">C7+D35-D7</f>
        <v>454.8125</v>
      </c>
      <c r="E21" s="67">
        <f t="shared" si="0"/>
        <v>454.8125</v>
      </c>
      <c r="F21" s="67">
        <f t="shared" si="0"/>
        <v>454.8125</v>
      </c>
      <c r="G21" s="67">
        <f t="shared" si="0"/>
        <v>454.8125</v>
      </c>
      <c r="H21" s="67">
        <f t="shared" si="0"/>
        <v>454.8125</v>
      </c>
      <c r="I21" s="67">
        <f t="shared" si="0"/>
        <v>454.8125</v>
      </c>
      <c r="J21" s="67">
        <f t="shared" si="0"/>
        <v>454.8125</v>
      </c>
      <c r="K21" s="67">
        <f t="shared" si="0"/>
        <v>454.81249999999818</v>
      </c>
      <c r="L21" s="67">
        <f t="shared" si="0"/>
        <v>454.8125</v>
      </c>
      <c r="M21" s="67">
        <f t="shared" si="0"/>
        <v>454.81250000000364</v>
      </c>
      <c r="N21" s="67">
        <f t="shared" si="0"/>
        <v>454.81249999999818</v>
      </c>
      <c r="O21" s="67">
        <f t="shared" si="0"/>
        <v>454.81249999999818</v>
      </c>
      <c r="P21" s="67">
        <f t="shared" si="0"/>
        <v>454.8125</v>
      </c>
      <c r="Q21" s="67">
        <f t="shared" si="0"/>
        <v>454.8125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>B9+C37-C9</f>
        <v>6</v>
      </c>
      <c r="D23" s="67">
        <f t="shared" ref="D23:Q23" si="1">C9+D37-D9</f>
        <v>6</v>
      </c>
      <c r="E23" s="67">
        <f t="shared" si="1"/>
        <v>9</v>
      </c>
      <c r="F23" s="67">
        <f t="shared" si="1"/>
        <v>8</v>
      </c>
      <c r="G23" s="67">
        <f t="shared" si="1"/>
        <v>7</v>
      </c>
      <c r="H23" s="67">
        <f t="shared" si="1"/>
        <v>8</v>
      </c>
      <c r="I23" s="67">
        <f t="shared" si="1"/>
        <v>9</v>
      </c>
      <c r="J23" s="67">
        <f t="shared" si="1"/>
        <v>13</v>
      </c>
      <c r="K23" s="67">
        <f t="shared" si="1"/>
        <v>11.999999999999943</v>
      </c>
      <c r="L23" s="67">
        <f t="shared" si="1"/>
        <v>10</v>
      </c>
      <c r="M23" s="67">
        <f t="shared" si="1"/>
        <v>14.000000000000057</v>
      </c>
      <c r="N23" s="67">
        <f t="shared" si="1"/>
        <v>41</v>
      </c>
      <c r="O23" s="67">
        <f t="shared" si="1"/>
        <v>47</v>
      </c>
      <c r="P23" s="67">
        <f t="shared" si="1"/>
        <v>52</v>
      </c>
      <c r="Q23" s="67">
        <f t="shared" si="1"/>
        <v>41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169</v>
      </c>
      <c r="B25" s="67"/>
      <c r="C25" s="67">
        <f t="shared" ref="C25:Q28" si="2">B11+C39-C11</f>
        <v>73.198974098390465</v>
      </c>
      <c r="D25" s="67">
        <f t="shared" si="2"/>
        <v>74.5</v>
      </c>
      <c r="E25" s="67">
        <f t="shared" si="2"/>
        <v>78.5</v>
      </c>
      <c r="F25" s="67">
        <f t="shared" si="2"/>
        <v>82</v>
      </c>
      <c r="G25" s="67">
        <f t="shared" si="2"/>
        <v>88.5</v>
      </c>
      <c r="H25" s="67">
        <f t="shared" si="2"/>
        <v>92.5</v>
      </c>
      <c r="I25" s="67">
        <f t="shared" si="2"/>
        <v>96.5</v>
      </c>
      <c r="J25" s="67">
        <f t="shared" si="2"/>
        <v>103</v>
      </c>
      <c r="K25" s="67">
        <f t="shared" si="2"/>
        <v>106.99999999999994</v>
      </c>
      <c r="L25" s="67">
        <f t="shared" si="2"/>
        <v>111.00000000000006</v>
      </c>
      <c r="M25" s="67">
        <f t="shared" si="2"/>
        <v>0</v>
      </c>
      <c r="N25" s="67">
        <f t="shared" si="2"/>
        <v>1.5955650479773738</v>
      </c>
      <c r="O25" s="67">
        <f t="shared" si="2"/>
        <v>4.7291329383929224</v>
      </c>
      <c r="P25" s="67">
        <f t="shared" si="2"/>
        <v>132.62017804154306</v>
      </c>
      <c r="Q25" s="67">
        <f t="shared" si="2"/>
        <v>149.18181818181824</v>
      </c>
    </row>
    <row r="26" spans="1:17" ht="12" customHeight="1" x14ac:dyDescent="0.25">
      <c r="A26" s="23" t="s">
        <v>168</v>
      </c>
      <c r="B26" s="67"/>
      <c r="C26" s="67">
        <f t="shared" si="2"/>
        <v>0</v>
      </c>
      <c r="D26" s="67">
        <f t="shared" si="2"/>
        <v>0</v>
      </c>
      <c r="E26" s="67">
        <f t="shared" si="2"/>
        <v>0</v>
      </c>
      <c r="F26" s="67">
        <f t="shared" si="2"/>
        <v>0</v>
      </c>
      <c r="G26" s="67">
        <f t="shared" si="2"/>
        <v>0</v>
      </c>
      <c r="H26" s="67">
        <f t="shared" si="2"/>
        <v>0</v>
      </c>
      <c r="I26" s="67">
        <f t="shared" si="2"/>
        <v>0</v>
      </c>
      <c r="J26" s="67">
        <f t="shared" si="2"/>
        <v>0</v>
      </c>
      <c r="K26" s="67">
        <f t="shared" si="2"/>
        <v>0</v>
      </c>
      <c r="L26" s="67">
        <f t="shared" si="2"/>
        <v>0</v>
      </c>
      <c r="M26" s="67">
        <f t="shared" si="2"/>
        <v>1.7287206863137783E-2</v>
      </c>
      <c r="N26" s="67">
        <f t="shared" si="2"/>
        <v>0.94537186294180131</v>
      </c>
      <c r="O26" s="67">
        <f t="shared" si="2"/>
        <v>1.4240019046821502</v>
      </c>
      <c r="P26" s="67">
        <f t="shared" si="2"/>
        <v>16.879821958456965</v>
      </c>
      <c r="Q26" s="67">
        <f t="shared" si="2"/>
        <v>19.31818181818182</v>
      </c>
    </row>
    <row r="27" spans="1:17" ht="12" customHeight="1" x14ac:dyDescent="0.25">
      <c r="A27" s="23" t="s">
        <v>142</v>
      </c>
      <c r="B27" s="67"/>
      <c r="C27" s="67">
        <f t="shared" si="2"/>
        <v>669.75</v>
      </c>
      <c r="D27" s="67">
        <f t="shared" si="2"/>
        <v>669.75</v>
      </c>
      <c r="E27" s="67">
        <f t="shared" si="2"/>
        <v>669.75</v>
      </c>
      <c r="F27" s="67">
        <f t="shared" si="2"/>
        <v>669.75</v>
      </c>
      <c r="G27" s="67">
        <f t="shared" si="2"/>
        <v>669.75</v>
      </c>
      <c r="H27" s="67">
        <f t="shared" si="2"/>
        <v>669.75</v>
      </c>
      <c r="I27" s="67">
        <f t="shared" si="2"/>
        <v>669.75</v>
      </c>
      <c r="J27" s="67">
        <f t="shared" si="2"/>
        <v>669.75</v>
      </c>
      <c r="K27" s="67">
        <f t="shared" si="2"/>
        <v>1373.3635259016082</v>
      </c>
      <c r="L27" s="67">
        <f t="shared" si="2"/>
        <v>1148.7614740983909</v>
      </c>
      <c r="M27" s="67">
        <f t="shared" si="2"/>
        <v>1165.5625000000018</v>
      </c>
      <c r="N27" s="67">
        <f t="shared" si="2"/>
        <v>1394.5624999999982</v>
      </c>
      <c r="O27" s="67">
        <f t="shared" si="2"/>
        <v>1175.5624999999982</v>
      </c>
      <c r="P27" s="67">
        <f t="shared" si="2"/>
        <v>1158.5625</v>
      </c>
      <c r="Q27" s="67">
        <f t="shared" si="2"/>
        <v>1334.5625</v>
      </c>
    </row>
    <row r="28" spans="1:17" ht="12" customHeight="1" x14ac:dyDescent="0.25">
      <c r="A28" s="23" t="s">
        <v>141</v>
      </c>
      <c r="B28" s="67"/>
      <c r="C28" s="67">
        <f t="shared" si="2"/>
        <v>0</v>
      </c>
      <c r="D28" s="67">
        <f t="shared" si="2"/>
        <v>0</v>
      </c>
      <c r="E28" s="67">
        <f t="shared" si="2"/>
        <v>0</v>
      </c>
      <c r="F28" s="67">
        <f t="shared" si="2"/>
        <v>0</v>
      </c>
      <c r="G28" s="67">
        <f t="shared" si="2"/>
        <v>0</v>
      </c>
      <c r="H28" s="67">
        <f t="shared" si="2"/>
        <v>0</v>
      </c>
      <c r="I28" s="67">
        <f t="shared" si="2"/>
        <v>0</v>
      </c>
      <c r="J28" s="67">
        <f t="shared" si="2"/>
        <v>0</v>
      </c>
      <c r="K28" s="67">
        <f t="shared" si="2"/>
        <v>0</v>
      </c>
      <c r="L28" s="67">
        <f t="shared" si="2"/>
        <v>0</v>
      </c>
      <c r="M28" s="67">
        <f t="shared" si="2"/>
        <v>49.867082778003351</v>
      </c>
      <c r="N28" s="67">
        <f t="shared" si="2"/>
        <v>50.698691961596523</v>
      </c>
      <c r="O28" s="67">
        <f t="shared" si="2"/>
        <v>58.288396759756552</v>
      </c>
      <c r="P28" s="67">
        <f t="shared" si="2"/>
        <v>45.321945756330479</v>
      </c>
      <c r="Q28" s="67">
        <f t="shared" si="2"/>
        <v>112.73630604506661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32.057944860608956</v>
      </c>
      <c r="D30" s="67">
        <f t="shared" si="3"/>
        <v>52</v>
      </c>
      <c r="E30" s="67">
        <f t="shared" si="3"/>
        <v>76</v>
      </c>
      <c r="F30" s="67">
        <f t="shared" si="3"/>
        <v>130</v>
      </c>
      <c r="G30" s="67">
        <f t="shared" si="3"/>
        <v>168.05059185824916</v>
      </c>
      <c r="H30" s="67">
        <f t="shared" si="3"/>
        <v>174</v>
      </c>
      <c r="I30" s="67">
        <f t="shared" si="3"/>
        <v>2</v>
      </c>
      <c r="J30" s="67">
        <f t="shared" si="3"/>
        <v>21</v>
      </c>
      <c r="K30" s="67">
        <f t="shared" si="3"/>
        <v>153.53902414512407</v>
      </c>
      <c r="L30" s="67">
        <f t="shared" si="3"/>
        <v>167.00000000000006</v>
      </c>
      <c r="M30" s="67">
        <f t="shared" si="3"/>
        <v>169.5</v>
      </c>
      <c r="N30" s="67">
        <f t="shared" si="3"/>
        <v>188.5</v>
      </c>
      <c r="O30" s="67">
        <f t="shared" si="3"/>
        <v>188.99999999999989</v>
      </c>
      <c r="P30" s="67">
        <f t="shared" si="3"/>
        <v>204.00000000000011</v>
      </c>
      <c r="Q30" s="67">
        <f t="shared" si="3"/>
        <v>219</v>
      </c>
    </row>
    <row r="31" spans="1:17" ht="12" customHeight="1" x14ac:dyDescent="0.25">
      <c r="A31" s="29" t="s">
        <v>140</v>
      </c>
      <c r="B31" s="83"/>
      <c r="C31" s="83">
        <f t="shared" si="3"/>
        <v>676.50000000000091</v>
      </c>
      <c r="D31" s="83">
        <f t="shared" si="3"/>
        <v>676.5</v>
      </c>
      <c r="E31" s="83">
        <f t="shared" si="3"/>
        <v>676.5</v>
      </c>
      <c r="F31" s="83">
        <f t="shared" si="3"/>
        <v>676.5</v>
      </c>
      <c r="G31" s="83">
        <f t="shared" si="3"/>
        <v>676.5</v>
      </c>
      <c r="H31" s="83">
        <f t="shared" si="3"/>
        <v>676.5</v>
      </c>
      <c r="I31" s="83">
        <f t="shared" si="3"/>
        <v>676.5</v>
      </c>
      <c r="J31" s="83">
        <f t="shared" si="3"/>
        <v>676.5</v>
      </c>
      <c r="K31" s="83">
        <f t="shared" si="3"/>
        <v>1389.2545551393887</v>
      </c>
      <c r="L31" s="83">
        <f t="shared" si="3"/>
        <v>1151.3704448606095</v>
      </c>
      <c r="M31" s="83">
        <f t="shared" si="3"/>
        <v>1071.3125000000009</v>
      </c>
      <c r="N31" s="83">
        <f t="shared" si="3"/>
        <v>1335.3124999999982</v>
      </c>
      <c r="O31" s="83">
        <f t="shared" si="3"/>
        <v>1181.3125</v>
      </c>
      <c r="P31" s="83">
        <f t="shared" si="3"/>
        <v>1163.3125</v>
      </c>
      <c r="Q31" s="83">
        <f t="shared" si="3"/>
        <v>1356.3125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84</v>
      </c>
      <c r="B35" s="67"/>
      <c r="C35" s="67">
        <f>RES_hhdet_in!C$26</f>
        <v>788.8125</v>
      </c>
      <c r="D35" s="67">
        <f>RES_hhdet_in!D$26</f>
        <v>550.8125</v>
      </c>
      <c r="E35" s="67">
        <f>RES_hhdet_in!E$26</f>
        <v>502.8125</v>
      </c>
      <c r="F35" s="67">
        <f>RES_hhdet_in!F$26</f>
        <v>737.8125</v>
      </c>
      <c r="G35" s="67">
        <f>RES_hhdet_in!G$26</f>
        <v>513.8125</v>
      </c>
      <c r="H35" s="67">
        <f>RES_hhdet_in!H$26</f>
        <v>496.8125</v>
      </c>
      <c r="I35" s="67">
        <f>RES_hhdet_in!I$26</f>
        <v>677.8125</v>
      </c>
      <c r="J35" s="67">
        <f>RES_hhdet_in!J$26</f>
        <v>463.8125</v>
      </c>
      <c r="K35" s="67">
        <f>RES_hhdet_in!K$26</f>
        <v>458.8125</v>
      </c>
      <c r="L35" s="67">
        <f>RES_hhdet_in!L$26</f>
        <v>467.8125</v>
      </c>
      <c r="M35" s="67">
        <f>RES_hhdet_in!M$26</f>
        <v>520.8125</v>
      </c>
      <c r="N35" s="67">
        <f>RES_hhdet_in!N$26</f>
        <v>820.81249999999989</v>
      </c>
      <c r="O35" s="67">
        <f>RES_hhdet_in!O$26</f>
        <v>1381.8125</v>
      </c>
      <c r="P35" s="67">
        <f>RES_hhdet_in!P$26</f>
        <v>1330.8125</v>
      </c>
      <c r="Q35" s="67">
        <f>RES_hhdet_in!Q$26</f>
        <v>1541.8125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RES_hhdet_in!C$29</f>
        <v>10</v>
      </c>
      <c r="D37" s="67">
        <f>RES_hhdet_in!D$29</f>
        <v>13</v>
      </c>
      <c r="E37" s="67">
        <f>RES_hhdet_in!E$29</f>
        <v>15</v>
      </c>
      <c r="F37" s="67">
        <f>RES_hhdet_in!F$29</f>
        <v>41</v>
      </c>
      <c r="G37" s="67">
        <f>RES_hhdet_in!G$29</f>
        <v>39</v>
      </c>
      <c r="H37" s="67">
        <f>RES_hhdet_in!H$29</f>
        <v>46</v>
      </c>
      <c r="I37" s="67">
        <f>RES_hhdet_in!I$29</f>
        <v>40</v>
      </c>
      <c r="J37" s="67">
        <f>RES_hhdet_in!J$29</f>
        <v>15</v>
      </c>
      <c r="K37" s="67">
        <f>RES_hhdet_in!K$29</f>
        <v>54</v>
      </c>
      <c r="L37" s="67">
        <f>RES_hhdet_in!L$29</f>
        <v>68</v>
      </c>
      <c r="M37" s="67">
        <f>RES_hhdet_in!M$29</f>
        <v>50</v>
      </c>
      <c r="N37" s="67">
        <f>RES_hhdet_in!N$29</f>
        <v>47</v>
      </c>
      <c r="O37" s="67">
        <f>RES_hhdet_in!O$29</f>
        <v>137</v>
      </c>
      <c r="P37" s="67">
        <f>RES_hhdet_in!P$29</f>
        <v>133</v>
      </c>
      <c r="Q37" s="67">
        <f>RES_hhdet_in!Q$29</f>
        <v>110.00000000000003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169</v>
      </c>
      <c r="B39" s="67"/>
      <c r="C39" s="67">
        <f>RES_hhdet_in!C$31</f>
        <v>85.198974098390465</v>
      </c>
      <c r="D39" s="67">
        <f>RES_hhdet_in!D$31</f>
        <v>82.5</v>
      </c>
      <c r="E39" s="67">
        <f>RES_hhdet_in!E$31</f>
        <v>85.5</v>
      </c>
      <c r="F39" s="67">
        <f>RES_hhdet_in!F$31</f>
        <v>95</v>
      </c>
      <c r="G39" s="67">
        <f>RES_hhdet_in!G$31</f>
        <v>96.5</v>
      </c>
      <c r="H39" s="67">
        <f>RES_hhdet_in!H$31</f>
        <v>100.5</v>
      </c>
      <c r="I39" s="67">
        <f>RES_hhdet_in!I$31</f>
        <v>109.5</v>
      </c>
      <c r="J39" s="67">
        <f>RES_hhdet_in!J$31</f>
        <v>111</v>
      </c>
      <c r="K39" s="67">
        <f>RES_hhdet_in!K$31</f>
        <v>115.00000000000003</v>
      </c>
      <c r="L39" s="67">
        <f>RES_hhdet_in!L$31</f>
        <v>104.00000000000003</v>
      </c>
      <c r="M39" s="67">
        <f>RES_hhdet_in!M$31</f>
        <v>5.0000000000000009</v>
      </c>
      <c r="N39" s="67">
        <f>RES_hhdet_in!N$31</f>
        <v>20.595565047977342</v>
      </c>
      <c r="O39" s="67">
        <f>RES_hhdet_in!O$31</f>
        <v>37.729132938392986</v>
      </c>
      <c r="P39" s="67">
        <f>RES_hhdet_in!P$31</f>
        <v>166.62017804154306</v>
      </c>
      <c r="Q39" s="67">
        <f>RES_hhdet_in!Q$31</f>
        <v>193.18181818181824</v>
      </c>
    </row>
    <row r="40" spans="1:17" ht="12" customHeight="1" x14ac:dyDescent="0.25">
      <c r="A40" s="23" t="s">
        <v>168</v>
      </c>
      <c r="B40" s="67"/>
      <c r="C40" s="67">
        <f>RES_hhdet_in!C$32</f>
        <v>0</v>
      </c>
      <c r="D40" s="67">
        <f>RES_hhdet_in!D$32</f>
        <v>0</v>
      </c>
      <c r="E40" s="67">
        <f>RES_hhdet_in!E$32</f>
        <v>0</v>
      </c>
      <c r="F40" s="67">
        <f>RES_hhdet_in!F$32</f>
        <v>0</v>
      </c>
      <c r="G40" s="67">
        <f>RES_hhdet_in!G$32</f>
        <v>0</v>
      </c>
      <c r="H40" s="67">
        <f>RES_hhdet_in!H$32</f>
        <v>0</v>
      </c>
      <c r="I40" s="67">
        <f>RES_hhdet_in!I$32</f>
        <v>0</v>
      </c>
      <c r="J40" s="67">
        <f>RES_hhdet_in!J$32</f>
        <v>0</v>
      </c>
      <c r="K40" s="67">
        <f>RES_hhdet_in!K$32</f>
        <v>0</v>
      </c>
      <c r="L40" s="67">
        <f>RES_hhdet_in!L$32</f>
        <v>16.000000000000004</v>
      </c>
      <c r="M40" s="67">
        <f>RES_hhdet_in!M$32</f>
        <v>5.0172872068631236</v>
      </c>
      <c r="N40" s="67">
        <f>RES_hhdet_in!N$32</f>
        <v>1.9453718629418084</v>
      </c>
      <c r="O40" s="67">
        <f>RES_hhdet_in!O$32</f>
        <v>6.4240019046821537</v>
      </c>
      <c r="P40" s="67">
        <f>RES_hhdet_in!P$32</f>
        <v>20.879821958456976</v>
      </c>
      <c r="Q40" s="67">
        <f>RES_hhdet_in!Q$32</f>
        <v>23.31818181818182</v>
      </c>
    </row>
    <row r="41" spans="1:17" ht="12" customHeight="1" x14ac:dyDescent="0.25">
      <c r="A41" s="23" t="s">
        <v>142</v>
      </c>
      <c r="B41" s="67"/>
      <c r="C41" s="67">
        <f>RES_hhdet_in!C$35</f>
        <v>991.75000000000045</v>
      </c>
      <c r="D41" s="67">
        <f>RES_hhdet_in!D$35</f>
        <v>757.74999999999955</v>
      </c>
      <c r="E41" s="67">
        <f>RES_hhdet_in!E$35</f>
        <v>710.75</v>
      </c>
      <c r="F41" s="67">
        <f>RES_hhdet_in!F$35</f>
        <v>939.75</v>
      </c>
      <c r="G41" s="67">
        <f>RES_hhdet_in!G$35</f>
        <v>720.75</v>
      </c>
      <c r="H41" s="67">
        <f>RES_hhdet_in!H$35</f>
        <v>703.75</v>
      </c>
      <c r="I41" s="67">
        <f>RES_hhdet_in!I$35</f>
        <v>879.75</v>
      </c>
      <c r="J41" s="67">
        <f>RES_hhdet_in!J$35</f>
        <v>670.75</v>
      </c>
      <c r="K41" s="67">
        <f>RES_hhdet_in!K$35</f>
        <v>1369.3635259016096</v>
      </c>
      <c r="L41" s="67">
        <f>RES_hhdet_in!L$35</f>
        <v>579.76147409839029</v>
      </c>
      <c r="M41" s="67">
        <f>RES_hhdet_in!M$35</f>
        <v>1095.5625</v>
      </c>
      <c r="N41" s="67">
        <f>RES_hhdet_in!N$35</f>
        <v>1710.5625</v>
      </c>
      <c r="O41" s="67">
        <f>RES_hhdet_in!O$35</f>
        <v>1938.5625</v>
      </c>
      <c r="P41" s="67">
        <f>RES_hhdet_in!P$35</f>
        <v>1899.5625</v>
      </c>
      <c r="Q41" s="67">
        <f>RES_hhdet_in!Q$35</f>
        <v>2309.5625</v>
      </c>
    </row>
    <row r="42" spans="1:17" ht="12" customHeight="1" x14ac:dyDescent="0.25">
      <c r="A42" s="23" t="s">
        <v>141</v>
      </c>
      <c r="B42" s="67"/>
      <c r="C42" s="67">
        <f>RES_hhdet_in!C$36</f>
        <v>0</v>
      </c>
      <c r="D42" s="67">
        <f>RES_hhdet_in!D$36</f>
        <v>0</v>
      </c>
      <c r="E42" s="67">
        <f>RES_hhdet_in!E$36</f>
        <v>0</v>
      </c>
      <c r="F42" s="67">
        <f>RES_hhdet_in!F$36</f>
        <v>0</v>
      </c>
      <c r="G42" s="67">
        <f>RES_hhdet_in!G$36</f>
        <v>0</v>
      </c>
      <c r="H42" s="67">
        <f>RES_hhdet_in!H$36</f>
        <v>0</v>
      </c>
      <c r="I42" s="67">
        <f>RES_hhdet_in!I$36</f>
        <v>0</v>
      </c>
      <c r="J42" s="67">
        <f>RES_hhdet_in!J$36</f>
        <v>0</v>
      </c>
      <c r="K42" s="67">
        <f>RES_hhdet_in!K$36</f>
        <v>0</v>
      </c>
      <c r="L42" s="67">
        <f>RES_hhdet_in!L$36</f>
        <v>573.00000000000023</v>
      </c>
      <c r="M42" s="67">
        <f>RES_hhdet_in!M$36</f>
        <v>175.86708277800312</v>
      </c>
      <c r="N42" s="67">
        <f>RES_hhdet_in!N$36</f>
        <v>80.698691961596523</v>
      </c>
      <c r="O42" s="67">
        <f>RES_hhdet_in!O$36</f>
        <v>184.28839675975684</v>
      </c>
      <c r="P42" s="67">
        <f>RES_hhdet_in!P$36</f>
        <v>142.32194575633051</v>
      </c>
      <c r="Q42" s="67">
        <f>RES_hhdet_in!Q$36</f>
        <v>176.73630604506658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RES_hhdet_in!C$40</f>
        <v>76.057944860608956</v>
      </c>
      <c r="D44" s="67">
        <f>RES_hhdet_in!D$40</f>
        <v>100</v>
      </c>
      <c r="E44" s="67">
        <f>RES_hhdet_in!E$40</f>
        <v>184</v>
      </c>
      <c r="F44" s="67">
        <f>RES_hhdet_in!F$40</f>
        <v>209</v>
      </c>
      <c r="G44" s="67">
        <f>RES_hhdet_in!G$40</f>
        <v>177.05059185824913</v>
      </c>
      <c r="H44" s="67">
        <f>RES_hhdet_in!H$40</f>
        <v>184</v>
      </c>
      <c r="I44" s="67">
        <f>RES_hhdet_in!I$40</f>
        <v>0</v>
      </c>
      <c r="J44" s="67">
        <f>RES_hhdet_in!J$40</f>
        <v>0</v>
      </c>
      <c r="K44" s="67">
        <f>RES_hhdet_in!K$40</f>
        <v>152.5390241451241</v>
      </c>
      <c r="L44" s="67">
        <f>RES_hhdet_in!L$40</f>
        <v>172.00000000000003</v>
      </c>
      <c r="M44" s="67">
        <f>RES_hhdet_in!M$40</f>
        <v>207.5</v>
      </c>
      <c r="N44" s="67">
        <f>RES_hhdet_in!N$40</f>
        <v>189.5</v>
      </c>
      <c r="O44" s="67">
        <f>RES_hhdet_in!O$40</f>
        <v>219.00000000000006</v>
      </c>
      <c r="P44" s="67">
        <f>RES_hhdet_in!P$40</f>
        <v>234.00000000000006</v>
      </c>
      <c r="Q44" s="67">
        <f>RES_hhdet_in!Q$40</f>
        <v>553.00000000000011</v>
      </c>
    </row>
    <row r="45" spans="1:17" ht="12" customHeight="1" x14ac:dyDescent="0.25">
      <c r="A45" s="29" t="s">
        <v>140</v>
      </c>
      <c r="B45" s="83"/>
      <c r="C45" s="83">
        <f>RES_hhdet_in!C$41</f>
        <v>966.49999999999955</v>
      </c>
      <c r="D45" s="83">
        <f>RES_hhdet_in!D$41</f>
        <v>724.50000000000045</v>
      </c>
      <c r="E45" s="83">
        <f>RES_hhdet_in!E$41</f>
        <v>616.5</v>
      </c>
      <c r="F45" s="83">
        <f>RES_hhdet_in!F$41</f>
        <v>880.5</v>
      </c>
      <c r="G45" s="83">
        <f>RES_hhdet_in!G$41</f>
        <v>726.5</v>
      </c>
      <c r="H45" s="83">
        <f>RES_hhdet_in!H$41</f>
        <v>708.5</v>
      </c>
      <c r="I45" s="83">
        <f>RES_hhdet_in!I$41</f>
        <v>901.5</v>
      </c>
      <c r="J45" s="83">
        <f>RES_hhdet_in!J$41</f>
        <v>706.5</v>
      </c>
      <c r="K45" s="83">
        <f>RES_hhdet_in!K$41</f>
        <v>1394.2545551393912</v>
      </c>
      <c r="L45" s="83">
        <f>RES_hhdet_in!L$41</f>
        <v>1159.3704448606093</v>
      </c>
      <c r="M45" s="83">
        <f>RES_hhdet_in!M$41</f>
        <v>1099.3125</v>
      </c>
      <c r="N45" s="83">
        <f>RES_hhdet_in!N$41</f>
        <v>1700.3125</v>
      </c>
      <c r="O45" s="83">
        <f>RES_hhdet_in!O$41</f>
        <v>2078.3125</v>
      </c>
      <c r="P45" s="83">
        <f>RES_hhdet_in!P$41</f>
        <v>2009.3125</v>
      </c>
      <c r="Q45" s="83">
        <f>RES_hhdet_in!Q$41</f>
        <v>2109.3125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84</v>
      </c>
      <c r="B49" s="67"/>
      <c r="C49" s="67">
        <f>RES_hhdet_in_new!C$26</f>
        <v>286.35533878914168</v>
      </c>
      <c r="D49" s="67">
        <f>RES_hhdet_in_new!D$26</f>
        <v>129.83897903332365</v>
      </c>
      <c r="E49" s="67">
        <f>RES_hhdet_in_new!E$26</f>
        <v>213.12104235114649</v>
      </c>
      <c r="F49" s="67">
        <f>RES_hhdet_in_new!F$26</f>
        <v>231.47905648426976</v>
      </c>
      <c r="G49" s="67">
        <f>RES_hhdet_in_new!G$26</f>
        <v>177.05059185824913</v>
      </c>
      <c r="H49" s="67">
        <f>RES_hhdet_in_new!H$26</f>
        <v>220.63217552449618</v>
      </c>
      <c r="I49" s="67">
        <f>RES_hhdet_in_new!I$26</f>
        <v>308.83883490572572</v>
      </c>
      <c r="J49" s="67">
        <f>RES_hhdet_in_new!J$26</f>
        <v>243.94683651868698</v>
      </c>
      <c r="K49" s="67">
        <f>RES_hhdet_in_new!K$26</f>
        <v>152.5390241451241</v>
      </c>
      <c r="L49" s="67">
        <f>RES_hhdet_in_new!L$26</f>
        <v>183.84094025608215</v>
      </c>
      <c r="M49" s="67">
        <f>RES_hhdet_in_new!M$26</f>
        <v>260.25255569688011</v>
      </c>
      <c r="N49" s="67">
        <f>RES_hhdet_in_new!N$26</f>
        <v>512.49393802484644</v>
      </c>
      <c r="O49" s="67">
        <f>RES_hhdet_in_new!O$26</f>
        <v>770.10382758617834</v>
      </c>
      <c r="P49" s="67">
        <f>RES_hhdet_in_new!P$26</f>
        <v>774.1864853462348</v>
      </c>
      <c r="Q49" s="67">
        <f>RES_hhdet_in_new!Q$26</f>
        <v>1537.1325452365934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RES_hhdet_in_new!C$29</f>
        <v>4</v>
      </c>
      <c r="D51" s="67">
        <f>RES_hhdet_in_new!D$29</f>
        <v>2</v>
      </c>
      <c r="E51" s="67">
        <f>RES_hhdet_in_new!E$29</f>
        <v>6</v>
      </c>
      <c r="F51" s="67">
        <f>RES_hhdet_in_new!F$29</f>
        <v>13</v>
      </c>
      <c r="G51" s="67">
        <f>RES_hhdet_in_new!G$29</f>
        <v>13</v>
      </c>
      <c r="H51" s="67">
        <f>RES_hhdet_in_new!H$29</f>
        <v>20</v>
      </c>
      <c r="I51" s="67">
        <f>RES_hhdet_in_new!I$29</f>
        <v>18</v>
      </c>
      <c r="J51" s="67">
        <f>RES_hhdet_in_new!J$29</f>
        <v>8</v>
      </c>
      <c r="K51" s="67">
        <f>RES_hhdet_in_new!K$29</f>
        <v>18.000000000000004</v>
      </c>
      <c r="L51" s="67">
        <f>RES_hhdet_in_new!L$29</f>
        <v>27.000000000000007</v>
      </c>
      <c r="M51" s="67">
        <f>RES_hhdet_in_new!M$29</f>
        <v>25</v>
      </c>
      <c r="N51" s="67">
        <f>RES_hhdet_in_new!N$29</f>
        <v>29</v>
      </c>
      <c r="O51" s="67">
        <f>RES_hhdet_in_new!O$29</f>
        <v>76.000000000000014</v>
      </c>
      <c r="P51" s="67">
        <f>RES_hhdet_in_new!P$29</f>
        <v>77.000000000000014</v>
      </c>
      <c r="Q51" s="67">
        <f>RES_hhdet_in_new!Q$29</f>
        <v>110.00000000000003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169</v>
      </c>
      <c r="B53" s="67"/>
      <c r="C53" s="67">
        <f>RES_hhdet_in_new!C$31</f>
        <v>80.5</v>
      </c>
      <c r="D53" s="67">
        <f>RES_hhdet_in_new!D$31</f>
        <v>82.5</v>
      </c>
      <c r="E53" s="67">
        <f>RES_hhdet_in_new!E$31</f>
        <v>85.5</v>
      </c>
      <c r="F53" s="67">
        <f>RES_hhdet_in_new!F$31</f>
        <v>95</v>
      </c>
      <c r="G53" s="67">
        <f>RES_hhdet_in_new!G$31</f>
        <v>96.5</v>
      </c>
      <c r="H53" s="67">
        <f>RES_hhdet_in_new!H$31</f>
        <v>100.5</v>
      </c>
      <c r="I53" s="67">
        <f>RES_hhdet_in_new!I$31</f>
        <v>109.5</v>
      </c>
      <c r="J53" s="67">
        <f>RES_hhdet_in_new!J$31</f>
        <v>111</v>
      </c>
      <c r="K53" s="67">
        <f>RES_hhdet_in_new!K$31</f>
        <v>115.00000000000003</v>
      </c>
      <c r="L53" s="67">
        <f>RES_hhdet_in_new!L$31</f>
        <v>104.00000000000003</v>
      </c>
      <c r="M53" s="67">
        <f>RES_hhdet_in_new!M$31</f>
        <v>0</v>
      </c>
      <c r="N53" s="67">
        <f>RES_hhdet_in_new!N$31</f>
        <v>0</v>
      </c>
      <c r="O53" s="67">
        <f>RES_hhdet_in_new!O$31</f>
        <v>0</v>
      </c>
      <c r="P53" s="67">
        <f>RES_hhdet_in_new!P$31</f>
        <v>166.62017804154306</v>
      </c>
      <c r="Q53" s="67">
        <f>RES_hhdet_in_new!Q$31</f>
        <v>193.18181818181824</v>
      </c>
    </row>
    <row r="54" spans="1:17" ht="12" customHeight="1" x14ac:dyDescent="0.25">
      <c r="A54" s="148" t="s">
        <v>168</v>
      </c>
      <c r="B54" s="67"/>
      <c r="C54" s="67">
        <f>RES_hhdet_in_new!C$32</f>
        <v>0</v>
      </c>
      <c r="D54" s="67">
        <f>RES_hhdet_in_new!D$32</f>
        <v>0</v>
      </c>
      <c r="E54" s="67">
        <f>RES_hhdet_in_new!E$32</f>
        <v>0</v>
      </c>
      <c r="F54" s="67">
        <f>RES_hhdet_in_new!F$32</f>
        <v>0</v>
      </c>
      <c r="G54" s="67">
        <f>RES_hhdet_in_new!G$32</f>
        <v>0</v>
      </c>
      <c r="H54" s="67">
        <f>RES_hhdet_in_new!H$32</f>
        <v>0</v>
      </c>
      <c r="I54" s="67">
        <f>RES_hhdet_in_new!I$32</f>
        <v>0</v>
      </c>
      <c r="J54" s="67">
        <f>RES_hhdet_in_new!J$32</f>
        <v>0</v>
      </c>
      <c r="K54" s="67">
        <f>RES_hhdet_in_new!K$32</f>
        <v>0</v>
      </c>
      <c r="L54" s="67">
        <f>RES_hhdet_in_new!L$32</f>
        <v>16.000000000000004</v>
      </c>
      <c r="M54" s="67">
        <f>RES_hhdet_in_new!M$32</f>
        <v>0</v>
      </c>
      <c r="N54" s="67">
        <f>RES_hhdet_in_new!N$32</f>
        <v>0</v>
      </c>
      <c r="O54" s="67">
        <f>RES_hhdet_in_new!O$32</f>
        <v>0</v>
      </c>
      <c r="P54" s="67">
        <f>RES_hhdet_in_new!P$32</f>
        <v>20.879821958456976</v>
      </c>
      <c r="Q54" s="67">
        <f>RES_hhdet_in_new!Q$32</f>
        <v>23.31818181818182</v>
      </c>
    </row>
    <row r="55" spans="1:17" ht="12" customHeight="1" x14ac:dyDescent="0.25">
      <c r="A55" s="148" t="s">
        <v>142</v>
      </c>
      <c r="B55" s="67"/>
      <c r="C55" s="67">
        <f>RES_hhdet_in_new!C$35</f>
        <v>205.85533878914168</v>
      </c>
      <c r="D55" s="67">
        <f>RES_hhdet_in_new!D$35</f>
        <v>47.338979033323653</v>
      </c>
      <c r="E55" s="67">
        <f>RES_hhdet_in_new!E$35</f>
        <v>127.62104235114649</v>
      </c>
      <c r="F55" s="67">
        <f>RES_hhdet_in_new!F$35</f>
        <v>136.47905648426976</v>
      </c>
      <c r="G55" s="67">
        <f>RES_hhdet_in_new!G$35</f>
        <v>80.550591858249135</v>
      </c>
      <c r="H55" s="67">
        <f>RES_hhdet_in_new!H$35</f>
        <v>120.13217552449618</v>
      </c>
      <c r="I55" s="67">
        <f>RES_hhdet_in_new!I$35</f>
        <v>199.33883490572572</v>
      </c>
      <c r="J55" s="67">
        <f>RES_hhdet_in_new!J$35</f>
        <v>132.94683651868698</v>
      </c>
      <c r="K55" s="67">
        <f>RES_hhdet_in_new!K$35</f>
        <v>37.539024145124081</v>
      </c>
      <c r="L55" s="67">
        <f>RES_hhdet_in_new!L$35</f>
        <v>0</v>
      </c>
      <c r="M55" s="67">
        <f>RES_hhdet_in_new!M$35</f>
        <v>122.82645848123184</v>
      </c>
      <c r="N55" s="67">
        <f>RES_hhdet_in_new!N$35</f>
        <v>441.3982398334557</v>
      </c>
      <c r="O55" s="67">
        <f>RES_hhdet_in_new!O$35</f>
        <v>585.81543082642156</v>
      </c>
      <c r="P55" s="67">
        <f>RES_hhdet_in_new!P$35</f>
        <v>444.36453958990433</v>
      </c>
      <c r="Q55" s="67">
        <f>RES_hhdet_in_new!Q$35</f>
        <v>1143.8962391915268</v>
      </c>
    </row>
    <row r="56" spans="1:17" ht="12" customHeight="1" x14ac:dyDescent="0.25">
      <c r="A56" s="148" t="s">
        <v>141</v>
      </c>
      <c r="B56" s="67"/>
      <c r="C56" s="67">
        <f>RES_hhdet_in_new!C$36</f>
        <v>0</v>
      </c>
      <c r="D56" s="67">
        <f>RES_hhdet_in_new!D$36</f>
        <v>0</v>
      </c>
      <c r="E56" s="67">
        <f>RES_hhdet_in_new!E$36</f>
        <v>0</v>
      </c>
      <c r="F56" s="67">
        <f>RES_hhdet_in_new!F$36</f>
        <v>0</v>
      </c>
      <c r="G56" s="67">
        <f>RES_hhdet_in_new!G$36</f>
        <v>0</v>
      </c>
      <c r="H56" s="67">
        <f>RES_hhdet_in_new!H$36</f>
        <v>0</v>
      </c>
      <c r="I56" s="67">
        <f>RES_hhdet_in_new!I$36</f>
        <v>0</v>
      </c>
      <c r="J56" s="67">
        <f>RES_hhdet_in_new!J$36</f>
        <v>0</v>
      </c>
      <c r="K56" s="67">
        <f>RES_hhdet_in_new!K$36</f>
        <v>0</v>
      </c>
      <c r="L56" s="67">
        <f>RES_hhdet_in_new!L$36</f>
        <v>63.840940256082135</v>
      </c>
      <c r="M56" s="67">
        <f>RES_hhdet_in_new!M$36</f>
        <v>137.42609721564827</v>
      </c>
      <c r="N56" s="67">
        <f>RES_hhdet_in_new!N$36</f>
        <v>71.09569819139071</v>
      </c>
      <c r="O56" s="67">
        <f>RES_hhdet_in_new!O$36</f>
        <v>184.28839675975684</v>
      </c>
      <c r="P56" s="67">
        <f>RES_hhdet_in_new!P$36</f>
        <v>142.32194575633051</v>
      </c>
      <c r="Q56" s="67">
        <f>RES_hhdet_in_new!Q$36</f>
        <v>176.73630604506658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RES_hhdet_in_new!C$40</f>
        <v>74</v>
      </c>
      <c r="D58" s="67">
        <f>RES_hhdet_in_new!D$40</f>
        <v>100</v>
      </c>
      <c r="E58" s="67">
        <f>RES_hhdet_in_new!E$40</f>
        <v>184</v>
      </c>
      <c r="F58" s="67">
        <f>RES_hhdet_in_new!F$40</f>
        <v>209</v>
      </c>
      <c r="G58" s="67">
        <f>RES_hhdet_in_new!G$40</f>
        <v>177.05059185824913</v>
      </c>
      <c r="H58" s="67">
        <f>RES_hhdet_in_new!H$40</f>
        <v>184</v>
      </c>
      <c r="I58" s="67">
        <f>RES_hhdet_in_new!I$40</f>
        <v>0</v>
      </c>
      <c r="J58" s="67">
        <f>RES_hhdet_in_new!J$40</f>
        <v>0</v>
      </c>
      <c r="K58" s="67">
        <f>RES_hhdet_in_new!K$40</f>
        <v>152.5390241451241</v>
      </c>
      <c r="L58" s="67">
        <f>RES_hhdet_in_new!L$40</f>
        <v>172.00000000000003</v>
      </c>
      <c r="M58" s="67">
        <f>RES_hhdet_in_new!M$40</f>
        <v>207.5</v>
      </c>
      <c r="N58" s="67">
        <f>RES_hhdet_in_new!N$40</f>
        <v>189.5</v>
      </c>
      <c r="O58" s="67">
        <f>RES_hhdet_in_new!O$40</f>
        <v>219.00000000000006</v>
      </c>
      <c r="P58" s="67">
        <f>RES_hhdet_in_new!P$40</f>
        <v>234.00000000000006</v>
      </c>
      <c r="Q58" s="67">
        <f>RES_hhdet_in_new!Q$40</f>
        <v>553.00000000000011</v>
      </c>
    </row>
    <row r="59" spans="1:17" ht="12" customHeight="1" x14ac:dyDescent="0.25">
      <c r="A59" s="159" t="s">
        <v>140</v>
      </c>
      <c r="B59" s="83"/>
      <c r="C59" s="83">
        <f>RES_hhdet_in_new!C$41</f>
        <v>212.35533878914168</v>
      </c>
      <c r="D59" s="83">
        <f>RES_hhdet_in_new!D$41</f>
        <v>29.838979033323653</v>
      </c>
      <c r="E59" s="83">
        <f>RES_hhdet_in_new!E$41</f>
        <v>29.121042351146485</v>
      </c>
      <c r="F59" s="83">
        <f>RES_hhdet_in_new!F$41</f>
        <v>22.479056484269762</v>
      </c>
      <c r="G59" s="83">
        <f>RES_hhdet_in_new!G$41</f>
        <v>0</v>
      </c>
      <c r="H59" s="83">
        <f>RES_hhdet_in_new!H$41</f>
        <v>36.632175524496176</v>
      </c>
      <c r="I59" s="83">
        <f>RES_hhdet_in_new!I$41</f>
        <v>308.83883490572572</v>
      </c>
      <c r="J59" s="83">
        <f>RES_hhdet_in_new!J$41</f>
        <v>243.94683651868698</v>
      </c>
      <c r="K59" s="83">
        <f>RES_hhdet_in_new!K$41</f>
        <v>0</v>
      </c>
      <c r="L59" s="83">
        <f>RES_hhdet_in_new!L$41</f>
        <v>11.840940256082122</v>
      </c>
      <c r="M59" s="83">
        <f>RES_hhdet_in_new!M$41</f>
        <v>52.752555696880108</v>
      </c>
      <c r="N59" s="83">
        <f>RES_hhdet_in_new!N$41</f>
        <v>322.99393802484644</v>
      </c>
      <c r="O59" s="83">
        <f>RES_hhdet_in_new!O$41</f>
        <v>551.10382758617834</v>
      </c>
      <c r="P59" s="83">
        <f>RES_hhdet_in_new!P$41</f>
        <v>540.1864853462348</v>
      </c>
      <c r="Q59" s="83">
        <f>RES_hhdet_in_new!Q$41</f>
        <v>984.13254523659339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84</v>
      </c>
      <c r="B63" s="67"/>
      <c r="C63" s="67">
        <f t="shared" ref="C63:Q63" si="4">C35-C49</f>
        <v>502.45716121085832</v>
      </c>
      <c r="D63" s="67">
        <f t="shared" si="4"/>
        <v>420.97352096667635</v>
      </c>
      <c r="E63" s="67">
        <f t="shared" si="4"/>
        <v>289.69145764885354</v>
      </c>
      <c r="F63" s="67">
        <f t="shared" si="4"/>
        <v>506.33344351573021</v>
      </c>
      <c r="G63" s="67">
        <f t="shared" si="4"/>
        <v>336.76190814175084</v>
      </c>
      <c r="H63" s="67">
        <f t="shared" si="4"/>
        <v>276.18032447550382</v>
      </c>
      <c r="I63" s="67">
        <f t="shared" si="4"/>
        <v>368.97366509427428</v>
      </c>
      <c r="J63" s="67">
        <f t="shared" si="4"/>
        <v>219.86566348131302</v>
      </c>
      <c r="K63" s="67">
        <f t="shared" si="4"/>
        <v>306.27347585487587</v>
      </c>
      <c r="L63" s="67">
        <f t="shared" si="4"/>
        <v>283.97155974391785</v>
      </c>
      <c r="M63" s="67">
        <f t="shared" si="4"/>
        <v>260.55994430311989</v>
      </c>
      <c r="N63" s="67">
        <f t="shared" si="4"/>
        <v>308.31856197515344</v>
      </c>
      <c r="O63" s="67">
        <f t="shared" si="4"/>
        <v>611.70867241382166</v>
      </c>
      <c r="P63" s="67">
        <f t="shared" si="4"/>
        <v>556.6260146537652</v>
      </c>
      <c r="Q63" s="67">
        <f t="shared" si="4"/>
        <v>4.679954763406613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6</v>
      </c>
      <c r="D65" s="67">
        <f t="shared" si="5"/>
        <v>11</v>
      </c>
      <c r="E65" s="67">
        <f t="shared" si="5"/>
        <v>9</v>
      </c>
      <c r="F65" s="67">
        <f t="shared" si="5"/>
        <v>28</v>
      </c>
      <c r="G65" s="67">
        <f t="shared" si="5"/>
        <v>26</v>
      </c>
      <c r="H65" s="67">
        <f t="shared" si="5"/>
        <v>26</v>
      </c>
      <c r="I65" s="67">
        <f t="shared" si="5"/>
        <v>22</v>
      </c>
      <c r="J65" s="67">
        <f t="shared" si="5"/>
        <v>7</v>
      </c>
      <c r="K65" s="67">
        <f t="shared" si="5"/>
        <v>36</v>
      </c>
      <c r="L65" s="67">
        <f t="shared" si="5"/>
        <v>40.999999999999993</v>
      </c>
      <c r="M65" s="67">
        <f t="shared" si="5"/>
        <v>25</v>
      </c>
      <c r="N65" s="67">
        <f t="shared" si="5"/>
        <v>18</v>
      </c>
      <c r="O65" s="67">
        <f t="shared" si="5"/>
        <v>60.999999999999986</v>
      </c>
      <c r="P65" s="67">
        <f t="shared" si="5"/>
        <v>55.999999999999986</v>
      </c>
      <c r="Q65" s="67">
        <f t="shared" si="5"/>
        <v>0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169</v>
      </c>
      <c r="B67" s="67"/>
      <c r="C67" s="67">
        <f t="shared" ref="C67:Q70" si="6">C39-C53</f>
        <v>4.6989740983904653</v>
      </c>
      <c r="D67" s="67">
        <f t="shared" si="6"/>
        <v>0</v>
      </c>
      <c r="E67" s="67">
        <f t="shared" si="6"/>
        <v>0</v>
      </c>
      <c r="F67" s="67">
        <f t="shared" si="6"/>
        <v>0</v>
      </c>
      <c r="G67" s="67">
        <f t="shared" si="6"/>
        <v>0</v>
      </c>
      <c r="H67" s="67">
        <f t="shared" si="6"/>
        <v>0</v>
      </c>
      <c r="I67" s="67">
        <f t="shared" si="6"/>
        <v>0</v>
      </c>
      <c r="J67" s="67">
        <f t="shared" si="6"/>
        <v>0</v>
      </c>
      <c r="K67" s="67">
        <f t="shared" si="6"/>
        <v>0</v>
      </c>
      <c r="L67" s="67">
        <f t="shared" si="6"/>
        <v>0</v>
      </c>
      <c r="M67" s="67">
        <f t="shared" si="6"/>
        <v>5.0000000000000009</v>
      </c>
      <c r="N67" s="67">
        <f t="shared" si="6"/>
        <v>20.595565047977342</v>
      </c>
      <c r="O67" s="67">
        <f t="shared" si="6"/>
        <v>37.729132938392986</v>
      </c>
      <c r="P67" s="67">
        <f t="shared" si="6"/>
        <v>0</v>
      </c>
      <c r="Q67" s="67">
        <f t="shared" si="6"/>
        <v>0</v>
      </c>
    </row>
    <row r="68" spans="1:17" ht="12" customHeight="1" x14ac:dyDescent="0.25">
      <c r="A68" s="148" t="s">
        <v>168</v>
      </c>
      <c r="B68" s="67"/>
      <c r="C68" s="67">
        <f t="shared" si="6"/>
        <v>0</v>
      </c>
      <c r="D68" s="67">
        <f t="shared" si="6"/>
        <v>0</v>
      </c>
      <c r="E68" s="67">
        <f t="shared" si="6"/>
        <v>0</v>
      </c>
      <c r="F68" s="67">
        <f t="shared" si="6"/>
        <v>0</v>
      </c>
      <c r="G68" s="67">
        <f t="shared" si="6"/>
        <v>0</v>
      </c>
      <c r="H68" s="67">
        <f t="shared" si="6"/>
        <v>0</v>
      </c>
      <c r="I68" s="67">
        <f t="shared" si="6"/>
        <v>0</v>
      </c>
      <c r="J68" s="67">
        <f t="shared" si="6"/>
        <v>0</v>
      </c>
      <c r="K68" s="67">
        <f t="shared" si="6"/>
        <v>0</v>
      </c>
      <c r="L68" s="67">
        <f t="shared" si="6"/>
        <v>0</v>
      </c>
      <c r="M68" s="67">
        <f t="shared" si="6"/>
        <v>5.0172872068631236</v>
      </c>
      <c r="N68" s="67">
        <f t="shared" si="6"/>
        <v>1.9453718629418084</v>
      </c>
      <c r="O68" s="67">
        <f t="shared" si="6"/>
        <v>6.4240019046821537</v>
      </c>
      <c r="P68" s="67">
        <f t="shared" si="6"/>
        <v>0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785.89466121085877</v>
      </c>
      <c r="D69" s="67">
        <f t="shared" si="6"/>
        <v>710.41102096667589</v>
      </c>
      <c r="E69" s="67">
        <f t="shared" si="6"/>
        <v>583.12895764885354</v>
      </c>
      <c r="F69" s="67">
        <f t="shared" si="6"/>
        <v>803.27094351573021</v>
      </c>
      <c r="G69" s="67">
        <f t="shared" si="6"/>
        <v>640.19940814175084</v>
      </c>
      <c r="H69" s="67">
        <f t="shared" si="6"/>
        <v>583.61782447550377</v>
      </c>
      <c r="I69" s="67">
        <f t="shared" si="6"/>
        <v>680.41116509427434</v>
      </c>
      <c r="J69" s="67">
        <f t="shared" si="6"/>
        <v>537.80316348131305</v>
      </c>
      <c r="K69" s="67">
        <f t="shared" si="6"/>
        <v>1331.8245017564855</v>
      </c>
      <c r="L69" s="67">
        <f t="shared" si="6"/>
        <v>579.76147409839029</v>
      </c>
      <c r="M69" s="67">
        <f t="shared" si="6"/>
        <v>972.73604151876816</v>
      </c>
      <c r="N69" s="67">
        <f t="shared" si="6"/>
        <v>1269.1642601665444</v>
      </c>
      <c r="O69" s="67">
        <f t="shared" si="6"/>
        <v>1352.7470691735784</v>
      </c>
      <c r="P69" s="67">
        <f t="shared" si="6"/>
        <v>1455.1979604100957</v>
      </c>
      <c r="Q69" s="67">
        <f t="shared" si="6"/>
        <v>1165.6662608084732</v>
      </c>
    </row>
    <row r="70" spans="1:17" ht="12" customHeight="1" x14ac:dyDescent="0.25">
      <c r="A70" s="148" t="s">
        <v>141</v>
      </c>
      <c r="B70" s="67"/>
      <c r="C70" s="67">
        <f t="shared" si="6"/>
        <v>0</v>
      </c>
      <c r="D70" s="67">
        <f t="shared" si="6"/>
        <v>0</v>
      </c>
      <c r="E70" s="67">
        <f t="shared" si="6"/>
        <v>0</v>
      </c>
      <c r="F70" s="67">
        <f t="shared" si="6"/>
        <v>0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509.15905974391808</v>
      </c>
      <c r="M70" s="67">
        <f t="shared" si="6"/>
        <v>38.440985562354854</v>
      </c>
      <c r="N70" s="67">
        <f t="shared" si="6"/>
        <v>9.6029937702058135</v>
      </c>
      <c r="O70" s="67">
        <f t="shared" si="6"/>
        <v>0</v>
      </c>
      <c r="P70" s="67">
        <f t="shared" si="6"/>
        <v>0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2.0579448606089557</v>
      </c>
      <c r="D72" s="67">
        <f t="shared" si="7"/>
        <v>0</v>
      </c>
      <c r="E72" s="67">
        <f t="shared" si="7"/>
        <v>0</v>
      </c>
      <c r="F72" s="67">
        <f t="shared" si="7"/>
        <v>0</v>
      </c>
      <c r="G72" s="67">
        <f t="shared" si="7"/>
        <v>0</v>
      </c>
      <c r="H72" s="67">
        <f t="shared" si="7"/>
        <v>0</v>
      </c>
      <c r="I72" s="67">
        <f t="shared" si="7"/>
        <v>0</v>
      </c>
      <c r="J72" s="67">
        <f t="shared" si="7"/>
        <v>0</v>
      </c>
      <c r="K72" s="67">
        <f t="shared" si="7"/>
        <v>0</v>
      </c>
      <c r="L72" s="67">
        <f t="shared" si="7"/>
        <v>0</v>
      </c>
      <c r="M72" s="67">
        <f t="shared" si="7"/>
        <v>0</v>
      </c>
      <c r="N72" s="67">
        <f t="shared" si="7"/>
        <v>0</v>
      </c>
      <c r="O72" s="67">
        <f t="shared" si="7"/>
        <v>0</v>
      </c>
      <c r="P72" s="67">
        <f t="shared" si="7"/>
        <v>0</v>
      </c>
      <c r="Q72" s="67">
        <f t="shared" si="7"/>
        <v>0</v>
      </c>
    </row>
    <row r="73" spans="1:17" ht="12" customHeight="1" x14ac:dyDescent="0.25">
      <c r="A73" s="159" t="s">
        <v>140</v>
      </c>
      <c r="B73" s="83"/>
      <c r="C73" s="83">
        <f t="shared" si="7"/>
        <v>754.14466121085786</v>
      </c>
      <c r="D73" s="83">
        <f t="shared" si="7"/>
        <v>694.6610209666768</v>
      </c>
      <c r="E73" s="83">
        <f t="shared" si="7"/>
        <v>587.37895764885354</v>
      </c>
      <c r="F73" s="83">
        <f t="shared" si="7"/>
        <v>858.02094351573021</v>
      </c>
      <c r="G73" s="83">
        <f t="shared" si="7"/>
        <v>726.5</v>
      </c>
      <c r="H73" s="83">
        <f t="shared" si="7"/>
        <v>671.86782447550377</v>
      </c>
      <c r="I73" s="83">
        <f t="shared" si="7"/>
        <v>592.66116509427434</v>
      </c>
      <c r="J73" s="83">
        <f t="shared" si="7"/>
        <v>462.55316348131305</v>
      </c>
      <c r="K73" s="83">
        <f t="shared" si="7"/>
        <v>1394.2545551393912</v>
      </c>
      <c r="L73" s="83">
        <f t="shared" si="7"/>
        <v>1147.5295046045271</v>
      </c>
      <c r="M73" s="83">
        <f t="shared" si="7"/>
        <v>1046.5599443031199</v>
      </c>
      <c r="N73" s="83">
        <f t="shared" si="7"/>
        <v>1377.3185619751534</v>
      </c>
      <c r="O73" s="83">
        <f t="shared" si="7"/>
        <v>1527.2086724138217</v>
      </c>
      <c r="P73" s="83">
        <f t="shared" si="7"/>
        <v>1469.1260146537652</v>
      </c>
      <c r="Q73" s="83">
        <f t="shared" si="7"/>
        <v>1125.1799547634066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RES_hhdet_numvin!B25</f>
        <v>0</v>
      </c>
      <c r="C78" s="189">
        <f>RES_hhdet_numvin!C25</f>
        <v>0</v>
      </c>
      <c r="D78" s="189">
        <f>RES_hhdet_numvin!D25</f>
        <v>0</v>
      </c>
      <c r="E78" s="189">
        <f>RES_hhdet_numvin!E25</f>
        <v>0</v>
      </c>
      <c r="F78" s="189">
        <f>RES_hhdet_numvin!F25</f>
        <v>0</v>
      </c>
      <c r="G78" s="189">
        <f>RES_hhdet_numvin!G25</f>
        <v>0</v>
      </c>
      <c r="H78" s="189">
        <f>RES_hhdet_numvin!H25</f>
        <v>0</v>
      </c>
      <c r="I78" s="189">
        <f>RES_hhdet_numvin!I25</f>
        <v>0</v>
      </c>
      <c r="J78" s="189">
        <f>RES_hhdet_numvin!J25</f>
        <v>0</v>
      </c>
      <c r="K78" s="189">
        <f>RES_hhdet_numvin!K25</f>
        <v>0</v>
      </c>
      <c r="L78" s="189">
        <f>RES_hhdet_numvin!L25</f>
        <v>0</v>
      </c>
      <c r="M78" s="189">
        <f>RES_hhdet_numvin!M25</f>
        <v>0</v>
      </c>
      <c r="N78" s="189">
        <f>RES_hhdet_numvin!N25</f>
        <v>0</v>
      </c>
      <c r="O78" s="189">
        <f>RES_hhdet_numvin!O25</f>
        <v>0</v>
      </c>
      <c r="P78" s="189">
        <f>RES_hhdet_numvin!P25</f>
        <v>0</v>
      </c>
      <c r="Q78" s="189">
        <f>RES_hhdet_numvin!Q25</f>
        <v>0</v>
      </c>
    </row>
    <row r="79" spans="1:17" ht="12" customHeight="1" x14ac:dyDescent="0.25">
      <c r="A79" s="23" t="s">
        <v>84</v>
      </c>
      <c r="B79" s="80">
        <f>RES_hhdet_numvin!B26</f>
        <v>454.81250000000011</v>
      </c>
      <c r="C79" s="80">
        <f>RES_hhdet_numvin!C26</f>
        <v>788.81250000000023</v>
      </c>
      <c r="D79" s="80">
        <f>RES_hhdet_numvin!D26</f>
        <v>550.81250000000011</v>
      </c>
      <c r="E79" s="80">
        <f>RES_hhdet_numvin!E26</f>
        <v>502.81250000000011</v>
      </c>
      <c r="F79" s="80">
        <f>RES_hhdet_numvin!F26</f>
        <v>737.81250000000023</v>
      </c>
      <c r="G79" s="80">
        <f>RES_hhdet_numvin!G26</f>
        <v>513.81250000000011</v>
      </c>
      <c r="H79" s="80">
        <f>RES_hhdet_numvin!H26</f>
        <v>496.81250000000011</v>
      </c>
      <c r="I79" s="80">
        <f>RES_hhdet_numvin!I26</f>
        <v>677.81250000000011</v>
      </c>
      <c r="J79" s="80">
        <f>RES_hhdet_numvin!J26</f>
        <v>463.81250000000017</v>
      </c>
      <c r="K79" s="80">
        <f>RES_hhdet_numvin!K26</f>
        <v>458.81250000000011</v>
      </c>
      <c r="L79" s="80">
        <f>RES_hhdet_numvin!L26</f>
        <v>467.81250000000006</v>
      </c>
      <c r="M79" s="80">
        <f>RES_hhdet_numvin!M26</f>
        <v>520.8125</v>
      </c>
      <c r="N79" s="80">
        <f>RES_hhdet_numvin!N26</f>
        <v>820.81250000000023</v>
      </c>
      <c r="O79" s="80">
        <f>RES_hhdet_numvin!O26</f>
        <v>1381.8125000000002</v>
      </c>
      <c r="P79" s="80">
        <f>RES_hhdet_numvin!P26</f>
        <v>1330.8125000000002</v>
      </c>
      <c r="Q79" s="80">
        <f>RES_hhdet_numvin!Q26</f>
        <v>1541.8125000000002</v>
      </c>
    </row>
    <row r="80" spans="1:17" ht="12.95" customHeight="1" x14ac:dyDescent="0.25">
      <c r="A80" s="146" t="s">
        <v>112</v>
      </c>
      <c r="B80" s="188">
        <f>RES_hhdet_numvin!B28</f>
        <v>0</v>
      </c>
      <c r="C80" s="188">
        <f>RES_hhdet_numvin!C28</f>
        <v>0</v>
      </c>
      <c r="D80" s="188">
        <f>RES_hhdet_numvin!D28</f>
        <v>0</v>
      </c>
      <c r="E80" s="188">
        <f>RES_hhdet_numvin!E28</f>
        <v>0</v>
      </c>
      <c r="F80" s="188">
        <f>RES_hhdet_numvin!F28</f>
        <v>0</v>
      </c>
      <c r="G80" s="188">
        <f>RES_hhdet_numvin!G28</f>
        <v>0</v>
      </c>
      <c r="H80" s="188">
        <f>RES_hhdet_numvin!H28</f>
        <v>0</v>
      </c>
      <c r="I80" s="188">
        <f>RES_hhdet_numvin!I28</f>
        <v>0</v>
      </c>
      <c r="J80" s="188">
        <f>RES_hhdet_numvin!J28</f>
        <v>0</v>
      </c>
      <c r="K80" s="188">
        <f>RES_hhdet_numvin!K28</f>
        <v>0</v>
      </c>
      <c r="L80" s="188">
        <f>RES_hhdet_numvin!L28</f>
        <v>0</v>
      </c>
      <c r="M80" s="188">
        <f>RES_hhdet_numvin!M28</f>
        <v>0</v>
      </c>
      <c r="N80" s="188">
        <f>RES_hhdet_numvin!N28</f>
        <v>0</v>
      </c>
      <c r="O80" s="188">
        <f>RES_hhdet_numvin!O28</f>
        <v>0</v>
      </c>
      <c r="P80" s="188">
        <f>RES_hhdet_numvin!P28</f>
        <v>0</v>
      </c>
      <c r="Q80" s="188">
        <f>RES_hhdet_numvin!Q28</f>
        <v>0</v>
      </c>
    </row>
    <row r="81" spans="1:17" ht="12" customHeight="1" x14ac:dyDescent="0.25">
      <c r="A81" s="23" t="s">
        <v>60</v>
      </c>
      <c r="B81" s="80">
        <f>RES_hhdet_numvin!B29</f>
        <v>0</v>
      </c>
      <c r="C81" s="80">
        <f>RES_hhdet_numvin!C29</f>
        <v>0</v>
      </c>
      <c r="D81" s="80">
        <f>RES_hhdet_numvin!D29</f>
        <v>0</v>
      </c>
      <c r="E81" s="80">
        <f>RES_hhdet_numvin!E29</f>
        <v>0</v>
      </c>
      <c r="F81" s="80">
        <f>RES_hhdet_numvin!F29</f>
        <v>0</v>
      </c>
      <c r="G81" s="80">
        <f>RES_hhdet_numvin!G29</f>
        <v>0</v>
      </c>
      <c r="H81" s="80">
        <f>RES_hhdet_numvin!H29</f>
        <v>0</v>
      </c>
      <c r="I81" s="80">
        <f>RES_hhdet_numvin!I29</f>
        <v>0</v>
      </c>
      <c r="J81" s="80">
        <f>RES_hhdet_numvin!J29</f>
        <v>0</v>
      </c>
      <c r="K81" s="80">
        <f>RES_hhdet_numvin!K29</f>
        <v>52.000000000000014</v>
      </c>
      <c r="L81" s="80">
        <f>RES_hhdet_numvin!L29</f>
        <v>68.000000000000014</v>
      </c>
      <c r="M81" s="80">
        <f>RES_hhdet_numvin!M29</f>
        <v>50.000000000000014</v>
      </c>
      <c r="N81" s="80">
        <f>RES_hhdet_numvin!N29</f>
        <v>47.000000000000014</v>
      </c>
      <c r="O81" s="80">
        <f>RES_hhdet_numvin!O29</f>
        <v>137.00000000000003</v>
      </c>
      <c r="P81" s="80">
        <f>RES_hhdet_numvin!P29</f>
        <v>133</v>
      </c>
      <c r="Q81" s="80">
        <f>RES_hhdet_numvin!Q29</f>
        <v>110.00000000000003</v>
      </c>
    </row>
    <row r="82" spans="1:17" ht="12" customHeight="1" x14ac:dyDescent="0.25">
      <c r="A82" s="146" t="s">
        <v>63</v>
      </c>
      <c r="B82" s="188">
        <f>RES_hhdet_numvin!B30</f>
        <v>0</v>
      </c>
      <c r="C82" s="188">
        <f>RES_hhdet_numvin!C30</f>
        <v>0</v>
      </c>
      <c r="D82" s="188">
        <f>RES_hhdet_numvin!D30</f>
        <v>0</v>
      </c>
      <c r="E82" s="188">
        <f>RES_hhdet_numvin!E30</f>
        <v>0</v>
      </c>
      <c r="F82" s="188">
        <f>RES_hhdet_numvin!F30</f>
        <v>0</v>
      </c>
      <c r="G82" s="188">
        <f>RES_hhdet_numvin!G30</f>
        <v>0</v>
      </c>
      <c r="H82" s="188">
        <f>RES_hhdet_numvin!H30</f>
        <v>0</v>
      </c>
      <c r="I82" s="188">
        <f>RES_hhdet_numvin!I30</f>
        <v>0</v>
      </c>
      <c r="J82" s="188">
        <f>RES_hhdet_numvin!J30</f>
        <v>0</v>
      </c>
      <c r="K82" s="188">
        <f>RES_hhdet_numvin!K30</f>
        <v>0</v>
      </c>
      <c r="L82" s="188">
        <f>RES_hhdet_numvin!L30</f>
        <v>0</v>
      </c>
      <c r="M82" s="188">
        <f>RES_hhdet_numvin!M30</f>
        <v>0</v>
      </c>
      <c r="N82" s="188">
        <f>RES_hhdet_numvin!N30</f>
        <v>0</v>
      </c>
      <c r="O82" s="188">
        <f>RES_hhdet_numvin!O30</f>
        <v>0</v>
      </c>
      <c r="P82" s="188">
        <f>RES_hhdet_numvin!P30</f>
        <v>0</v>
      </c>
      <c r="Q82" s="188">
        <f>RES_hhdet_numvin!Q30</f>
        <v>0</v>
      </c>
    </row>
    <row r="83" spans="1:17" ht="12" customHeight="1" x14ac:dyDescent="0.25">
      <c r="A83" s="23" t="s">
        <v>169</v>
      </c>
      <c r="B83" s="80">
        <f>RES_hhdet_numvin!B31</f>
        <v>0</v>
      </c>
      <c r="C83" s="80">
        <f>RES_hhdet_numvin!C31</f>
        <v>0</v>
      </c>
      <c r="D83" s="80">
        <f>RES_hhdet_numvin!D31</f>
        <v>0</v>
      </c>
      <c r="E83" s="80">
        <f>RES_hhdet_numvin!E31</f>
        <v>0</v>
      </c>
      <c r="F83" s="80">
        <f>RES_hhdet_numvin!F31</f>
        <v>0</v>
      </c>
      <c r="G83" s="80">
        <f>RES_hhdet_numvin!G31</f>
        <v>0</v>
      </c>
      <c r="H83" s="80">
        <f>RES_hhdet_numvin!H31</f>
        <v>0</v>
      </c>
      <c r="I83" s="80">
        <f>RES_hhdet_numvin!I31</f>
        <v>0</v>
      </c>
      <c r="J83" s="80">
        <f>RES_hhdet_numvin!J31</f>
        <v>0</v>
      </c>
      <c r="K83" s="80">
        <f>RES_hhdet_numvin!K31</f>
        <v>0</v>
      </c>
      <c r="L83" s="80">
        <f>RES_hhdet_numvin!L31</f>
        <v>0</v>
      </c>
      <c r="M83" s="80">
        <f>RES_hhdet_numvin!M31</f>
        <v>0</v>
      </c>
      <c r="N83" s="80">
        <f>RES_hhdet_numvin!N31</f>
        <v>0</v>
      </c>
      <c r="O83" s="80">
        <f>RES_hhdet_numvin!O31</f>
        <v>0</v>
      </c>
      <c r="P83" s="80">
        <f>RES_hhdet_numvin!P31</f>
        <v>156.81818181818184</v>
      </c>
      <c r="Q83" s="80">
        <f>RES_hhdet_numvin!Q31</f>
        <v>193.18181818181824</v>
      </c>
    </row>
    <row r="84" spans="1:17" ht="12" customHeight="1" x14ac:dyDescent="0.25">
      <c r="A84" s="23" t="s">
        <v>168</v>
      </c>
      <c r="B84" s="80">
        <f>RES_hhdet_numvin!B32</f>
        <v>0</v>
      </c>
      <c r="C84" s="80">
        <f>RES_hhdet_numvin!C32</f>
        <v>0</v>
      </c>
      <c r="D84" s="80">
        <f>RES_hhdet_numvin!D32</f>
        <v>0</v>
      </c>
      <c r="E84" s="80">
        <f>RES_hhdet_numvin!E32</f>
        <v>0</v>
      </c>
      <c r="F84" s="80">
        <f>RES_hhdet_numvin!F32</f>
        <v>0</v>
      </c>
      <c r="G84" s="80">
        <f>RES_hhdet_numvin!G32</f>
        <v>0</v>
      </c>
      <c r="H84" s="80">
        <f>RES_hhdet_numvin!H32</f>
        <v>0</v>
      </c>
      <c r="I84" s="80">
        <f>RES_hhdet_numvin!I32</f>
        <v>0</v>
      </c>
      <c r="J84" s="80">
        <f>RES_hhdet_numvin!J32</f>
        <v>0</v>
      </c>
      <c r="K84" s="80">
        <f>RES_hhdet_numvin!K32</f>
        <v>0</v>
      </c>
      <c r="L84" s="80">
        <f>RES_hhdet_numvin!L32</f>
        <v>0</v>
      </c>
      <c r="M84" s="80">
        <f>RES_hhdet_numvin!M32</f>
        <v>0</v>
      </c>
      <c r="N84" s="80">
        <f>RES_hhdet_numvin!N32</f>
        <v>0</v>
      </c>
      <c r="O84" s="80">
        <f>RES_hhdet_numvin!O32</f>
        <v>0</v>
      </c>
      <c r="P84" s="80">
        <f>RES_hhdet_numvin!P32</f>
        <v>11.681818181818185</v>
      </c>
      <c r="Q84" s="80">
        <f>RES_hhdet_numvin!Q32</f>
        <v>23.31818181818182</v>
      </c>
    </row>
    <row r="85" spans="1:17" ht="12" customHeight="1" x14ac:dyDescent="0.25">
      <c r="A85" s="23" t="s">
        <v>142</v>
      </c>
      <c r="B85" s="80">
        <f>RES_hhdet_numvin!B35</f>
        <v>454.81250000000011</v>
      </c>
      <c r="C85" s="80">
        <f>RES_hhdet_numvin!C35</f>
        <v>788.81250000000023</v>
      </c>
      <c r="D85" s="80">
        <f>RES_hhdet_numvin!D35</f>
        <v>454.99023195122516</v>
      </c>
      <c r="E85" s="80">
        <f>RES_hhdet_numvin!E35</f>
        <v>502.81250000000011</v>
      </c>
      <c r="F85" s="80">
        <f>RES_hhdet_numvin!F35</f>
        <v>737.81250000000023</v>
      </c>
      <c r="G85" s="80">
        <f>RES_hhdet_numvin!G35</f>
        <v>513.81250000000011</v>
      </c>
      <c r="H85" s="80">
        <f>RES_hhdet_numvin!H35</f>
        <v>496.81250000000011</v>
      </c>
      <c r="I85" s="80">
        <f>RES_hhdet_numvin!I35</f>
        <v>677.81250000000011</v>
      </c>
      <c r="J85" s="80">
        <f>RES_hhdet_numvin!J35</f>
        <v>401.01610014363928</v>
      </c>
      <c r="K85" s="80">
        <f>RES_hhdet_numvin!K35</f>
        <v>456.46497103340721</v>
      </c>
      <c r="L85" s="80">
        <f>RES_hhdet_numvin!L35</f>
        <v>367.22275833130817</v>
      </c>
      <c r="M85" s="80">
        <f>RES_hhdet_numvin!M35</f>
        <v>344.94541722199688</v>
      </c>
      <c r="N85" s="80">
        <f>RES_hhdet_numvin!N35</f>
        <v>745.5821698795778</v>
      </c>
      <c r="O85" s="80">
        <f>RES_hhdet_numvin!O35</f>
        <v>1197.5241032402434</v>
      </c>
      <c r="P85" s="80">
        <f>RES_hhdet_numvin!P35</f>
        <v>1019.9905542436697</v>
      </c>
      <c r="Q85" s="80">
        <f>RES_hhdet_numvin!Q35</f>
        <v>1148.5761939549336</v>
      </c>
    </row>
    <row r="86" spans="1:17" ht="12" customHeight="1" x14ac:dyDescent="0.25">
      <c r="A86" s="23" t="s">
        <v>141</v>
      </c>
      <c r="B86" s="80">
        <f>RES_hhdet_numvin!B36</f>
        <v>0</v>
      </c>
      <c r="C86" s="80">
        <f>RES_hhdet_numvin!C36</f>
        <v>0</v>
      </c>
      <c r="D86" s="80">
        <f>RES_hhdet_numvin!D36</f>
        <v>95.822268048774987</v>
      </c>
      <c r="E86" s="80">
        <f>RES_hhdet_numvin!E36</f>
        <v>0</v>
      </c>
      <c r="F86" s="80">
        <f>RES_hhdet_numvin!F36</f>
        <v>0</v>
      </c>
      <c r="G86" s="80">
        <f>RES_hhdet_numvin!G36</f>
        <v>0</v>
      </c>
      <c r="H86" s="80">
        <f>RES_hhdet_numvin!H36</f>
        <v>0</v>
      </c>
      <c r="I86" s="80">
        <f>RES_hhdet_numvin!I36</f>
        <v>0</v>
      </c>
      <c r="J86" s="80">
        <f>RES_hhdet_numvin!J36</f>
        <v>62.796399856360871</v>
      </c>
      <c r="K86" s="80">
        <f>RES_hhdet_numvin!K36</f>
        <v>2.3475289665929298</v>
      </c>
      <c r="L86" s="80">
        <f>RES_hhdet_numvin!L36</f>
        <v>100.58974166869189</v>
      </c>
      <c r="M86" s="80">
        <f>RES_hhdet_numvin!M36</f>
        <v>175.86708277800318</v>
      </c>
      <c r="N86" s="80">
        <f>RES_hhdet_numvin!N36</f>
        <v>75.230330120422437</v>
      </c>
      <c r="O86" s="80">
        <f>RES_hhdet_numvin!O36</f>
        <v>184.28839675975684</v>
      </c>
      <c r="P86" s="80">
        <f>RES_hhdet_numvin!P36</f>
        <v>142.32194575633051</v>
      </c>
      <c r="Q86" s="80">
        <f>RES_hhdet_numvin!Q36</f>
        <v>176.73630604506658</v>
      </c>
    </row>
    <row r="87" spans="1:17" ht="12" customHeight="1" x14ac:dyDescent="0.25">
      <c r="A87" s="146" t="s">
        <v>62</v>
      </c>
      <c r="B87" s="188">
        <f>RES_hhdet_numvin!B39</f>
        <v>0</v>
      </c>
      <c r="C87" s="188">
        <f>RES_hhdet_numvin!C39</f>
        <v>0</v>
      </c>
      <c r="D87" s="188">
        <f>RES_hhdet_numvin!D39</f>
        <v>0</v>
      </c>
      <c r="E87" s="188">
        <f>RES_hhdet_numvin!E39</f>
        <v>0</v>
      </c>
      <c r="F87" s="188">
        <f>RES_hhdet_numvin!F39</f>
        <v>0</v>
      </c>
      <c r="G87" s="188">
        <f>RES_hhdet_numvin!G39</f>
        <v>0</v>
      </c>
      <c r="H87" s="188">
        <f>RES_hhdet_numvin!H39</f>
        <v>0</v>
      </c>
      <c r="I87" s="188">
        <f>RES_hhdet_numvin!I39</f>
        <v>0</v>
      </c>
      <c r="J87" s="188">
        <f>RES_hhdet_numvin!J39</f>
        <v>0</v>
      </c>
      <c r="K87" s="188">
        <f>RES_hhdet_numvin!K39</f>
        <v>0</v>
      </c>
      <c r="L87" s="188">
        <f>RES_hhdet_numvin!L39</f>
        <v>0</v>
      </c>
      <c r="M87" s="188">
        <f>RES_hhdet_numvin!M39</f>
        <v>0</v>
      </c>
      <c r="N87" s="188">
        <f>RES_hhdet_numvin!N39</f>
        <v>0</v>
      </c>
      <c r="O87" s="188">
        <f>RES_hhdet_numvin!O39</f>
        <v>0</v>
      </c>
      <c r="P87" s="188">
        <f>RES_hhdet_numvin!P39</f>
        <v>0</v>
      </c>
      <c r="Q87" s="188">
        <f>RES_hhdet_numvin!Q39</f>
        <v>0</v>
      </c>
    </row>
    <row r="88" spans="1:17" ht="12" customHeight="1" x14ac:dyDescent="0.25">
      <c r="A88" s="23" t="s">
        <v>57</v>
      </c>
      <c r="B88" s="80">
        <f>RES_hhdet_numvin!B40</f>
        <v>0</v>
      </c>
      <c r="C88" s="80">
        <f>RES_hhdet_numvin!C40</f>
        <v>0</v>
      </c>
      <c r="D88" s="80">
        <f>RES_hhdet_numvin!D40</f>
        <v>0</v>
      </c>
      <c r="E88" s="80">
        <f>RES_hhdet_numvin!E40</f>
        <v>0</v>
      </c>
      <c r="F88" s="80">
        <f>RES_hhdet_numvin!F40</f>
        <v>0</v>
      </c>
      <c r="G88" s="80">
        <f>RES_hhdet_numvin!G40</f>
        <v>0</v>
      </c>
      <c r="H88" s="80">
        <f>RES_hhdet_numvin!H40</f>
        <v>0</v>
      </c>
      <c r="I88" s="80">
        <f>RES_hhdet_numvin!I40</f>
        <v>0</v>
      </c>
      <c r="J88" s="80">
        <f>RES_hhdet_numvin!J40</f>
        <v>0</v>
      </c>
      <c r="K88" s="80">
        <f>RES_hhdet_numvin!K40</f>
        <v>0</v>
      </c>
      <c r="L88" s="80">
        <f>RES_hhdet_numvin!L40</f>
        <v>0</v>
      </c>
      <c r="M88" s="80">
        <f>RES_hhdet_numvin!M40</f>
        <v>0</v>
      </c>
      <c r="N88" s="80">
        <f>RES_hhdet_numvin!N40</f>
        <v>0</v>
      </c>
      <c r="O88" s="80">
        <f>RES_hhdet_numvin!O40</f>
        <v>0</v>
      </c>
      <c r="P88" s="80">
        <f>RES_hhdet_numvin!P40</f>
        <v>219.00000000000006</v>
      </c>
      <c r="Q88" s="80">
        <f>RES_hhdet_numvin!Q40</f>
        <v>553.00000000000011</v>
      </c>
    </row>
    <row r="89" spans="1:17" ht="12" customHeight="1" x14ac:dyDescent="0.25">
      <c r="A89" s="29" t="s">
        <v>140</v>
      </c>
      <c r="B89" s="78">
        <f>RES_hhdet_numvin!B41</f>
        <v>454.81250000000011</v>
      </c>
      <c r="C89" s="78">
        <f>RES_hhdet_numvin!C41</f>
        <v>788.81250000000023</v>
      </c>
      <c r="D89" s="78">
        <f>RES_hhdet_numvin!D41</f>
        <v>550.81250000000011</v>
      </c>
      <c r="E89" s="78">
        <f>RES_hhdet_numvin!E41</f>
        <v>502.81250000000011</v>
      </c>
      <c r="F89" s="78">
        <f>RES_hhdet_numvin!F41</f>
        <v>737.81250000000023</v>
      </c>
      <c r="G89" s="78">
        <f>RES_hhdet_numvin!G41</f>
        <v>513.81250000000011</v>
      </c>
      <c r="H89" s="78">
        <f>RES_hhdet_numvin!H41</f>
        <v>496.81250000000011</v>
      </c>
      <c r="I89" s="78">
        <f>RES_hhdet_numvin!I41</f>
        <v>677.81250000000011</v>
      </c>
      <c r="J89" s="78">
        <f>RES_hhdet_numvin!J41</f>
        <v>463.81250000000011</v>
      </c>
      <c r="K89" s="78">
        <f>RES_hhdet_numvin!K41</f>
        <v>458.81250000000011</v>
      </c>
      <c r="L89" s="78">
        <f>RES_hhdet_numvin!L41</f>
        <v>467.81250000000011</v>
      </c>
      <c r="M89" s="78">
        <f>RES_hhdet_numvin!M41</f>
        <v>520.8125</v>
      </c>
      <c r="N89" s="78">
        <f>RES_hhdet_numvin!N41</f>
        <v>820.81250000000023</v>
      </c>
      <c r="O89" s="78">
        <f>RES_hhdet_numvin!O41</f>
        <v>1381.8125000000005</v>
      </c>
      <c r="P89" s="78">
        <f>RES_hhdet_numvin!P41</f>
        <v>1111.8125000000002</v>
      </c>
      <c r="Q89" s="78">
        <f>RES_hhdet_numvin!Q41</f>
        <v>988.81250000000023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5.1146104388560918</v>
      </c>
      <c r="C93" s="168">
        <f t="shared" ref="C93:Q93" si="8">SUM(C94,C97,C99,C108)</f>
        <v>5.1574026192066951</v>
      </c>
      <c r="D93" s="168">
        <f t="shared" si="8"/>
        <v>5.4624605863381515</v>
      </c>
      <c r="E93" s="168">
        <f t="shared" si="8"/>
        <v>5.5506893516655138</v>
      </c>
      <c r="F93" s="168">
        <f t="shared" si="8"/>
        <v>5.4872915282124115</v>
      </c>
      <c r="G93" s="168">
        <f t="shared" si="8"/>
        <v>5.553278531952782</v>
      </c>
      <c r="H93" s="168">
        <f t="shared" si="8"/>
        <v>5.5802637039651035</v>
      </c>
      <c r="I93" s="168">
        <f t="shared" si="8"/>
        <v>5.4275347157818903</v>
      </c>
      <c r="J93" s="168">
        <f t="shared" si="8"/>
        <v>5.6919188151099434</v>
      </c>
      <c r="K93" s="168">
        <f t="shared" si="8"/>
        <v>5.5931670862610776</v>
      </c>
      <c r="L93" s="168">
        <f t="shared" si="8"/>
        <v>5.9165301798115992</v>
      </c>
      <c r="M93" s="168">
        <f t="shared" si="8"/>
        <v>6.5354665963643939</v>
      </c>
      <c r="N93" s="168">
        <f t="shared" si="8"/>
        <v>6.3623258399990696</v>
      </c>
      <c r="O93" s="168">
        <f t="shared" si="8"/>
        <v>6.4625665059619086</v>
      </c>
      <c r="P93" s="168">
        <f t="shared" si="8"/>
        <v>6.6672911954447649</v>
      </c>
      <c r="Q93" s="168">
        <f t="shared" si="8"/>
        <v>7.123901561046865</v>
      </c>
    </row>
    <row r="94" spans="1:17" ht="12" customHeight="1" x14ac:dyDescent="0.25">
      <c r="A94" s="158" t="s">
        <v>65</v>
      </c>
      <c r="B94" s="157">
        <f>SUM(B95:B96)</f>
        <v>3.3755464714754022</v>
      </c>
      <c r="C94" s="157">
        <f t="shared" ref="C94:Q94" si="9">SUM(C95:C96)</f>
        <v>3.3128749801609914</v>
      </c>
      <c r="D94" s="157">
        <f t="shared" si="9"/>
        <v>3.6324885408871808</v>
      </c>
      <c r="E94" s="157">
        <f t="shared" si="9"/>
        <v>3.6963884723053053</v>
      </c>
      <c r="F94" s="157">
        <f t="shared" si="9"/>
        <v>3.590985726093455</v>
      </c>
      <c r="G94" s="157">
        <f t="shared" si="9"/>
        <v>3.61912091209487</v>
      </c>
      <c r="H94" s="157">
        <f t="shared" si="9"/>
        <v>3.5855852841082778</v>
      </c>
      <c r="I94" s="157">
        <f t="shared" si="9"/>
        <v>3.4120849848447801</v>
      </c>
      <c r="J94" s="157">
        <f t="shared" si="9"/>
        <v>3.5228488351869411</v>
      </c>
      <c r="K94" s="157">
        <f t="shared" si="9"/>
        <v>3.4320241266392224</v>
      </c>
      <c r="L94" s="157">
        <f t="shared" si="9"/>
        <v>3.744838853176423</v>
      </c>
      <c r="M94" s="157">
        <f t="shared" si="9"/>
        <v>4.2353823897012166</v>
      </c>
      <c r="N94" s="157">
        <f t="shared" si="9"/>
        <v>4.1140714711532675</v>
      </c>
      <c r="O94" s="157">
        <f t="shared" si="9"/>
        <v>4.078722029361324</v>
      </c>
      <c r="P94" s="157">
        <f t="shared" si="9"/>
        <v>4.0658095495754925</v>
      </c>
      <c r="Q94" s="157">
        <f t="shared" si="9"/>
        <v>4.2818949761162903</v>
      </c>
    </row>
    <row r="95" spans="1:17" ht="12" customHeight="1" x14ac:dyDescent="0.25">
      <c r="A95" s="23" t="s">
        <v>84</v>
      </c>
      <c r="B95" s="156">
        <f>RES_hhdet_fec!B$26</f>
        <v>3.3363088178387037</v>
      </c>
      <c r="C95" s="156">
        <f>RES_hhdet_fec!C$26</f>
        <v>3.2262165543666081</v>
      </c>
      <c r="D95" s="156">
        <f>RES_hhdet_fec!D$26</f>
        <v>3.602887211365474</v>
      </c>
      <c r="E95" s="156">
        <f>RES_hhdet_fec!E$26</f>
        <v>3.6667977707917427</v>
      </c>
      <c r="F95" s="156">
        <f>RES_hhdet_fec!F$26</f>
        <v>3.5739567046739236</v>
      </c>
      <c r="G95" s="156">
        <f>RES_hhdet_fec!G$26</f>
        <v>3.5744604214209525</v>
      </c>
      <c r="H95" s="156">
        <f>RES_hhdet_fec!H$26</f>
        <v>3.539926681770206</v>
      </c>
      <c r="I95" s="156">
        <f>RES_hhdet_fec!I$26</f>
        <v>3.375624513431017</v>
      </c>
      <c r="J95" s="156">
        <f>RES_hhdet_fec!J$26</f>
        <v>3.4190453545393571</v>
      </c>
      <c r="K95" s="156">
        <f>RES_hhdet_fec!K$26</f>
        <v>3.3050344265248319</v>
      </c>
      <c r="L95" s="156">
        <f>RES_hhdet_fec!L$26</f>
        <v>3.6256499387230527</v>
      </c>
      <c r="M95" s="156">
        <f>RES_hhdet_fec!M$26</f>
        <v>4.0903700227917437</v>
      </c>
      <c r="N95" s="156">
        <f>RES_hhdet_fec!N$26</f>
        <v>4.0198019363347921</v>
      </c>
      <c r="O95" s="156">
        <f>RES_hhdet_fec!O$26</f>
        <v>4.0198038725037462</v>
      </c>
      <c r="P95" s="156">
        <f>RES_hhdet_fec!P$26</f>
        <v>3.9825573241085799</v>
      </c>
      <c r="Q95" s="156">
        <f>RES_hhdet_fec!Q$26</f>
        <v>4.1948445201689637</v>
      </c>
    </row>
    <row r="96" spans="1:17" ht="12" customHeight="1" x14ac:dyDescent="0.25">
      <c r="A96" s="23" t="s">
        <v>60</v>
      </c>
      <c r="B96" s="156">
        <f>RES_hhdet_fec!B$27</f>
        <v>3.923765363669833E-2</v>
      </c>
      <c r="C96" s="156">
        <f>RES_hhdet_fec!C$27</f>
        <v>8.6658425794383154E-2</v>
      </c>
      <c r="D96" s="156">
        <f>RES_hhdet_fec!D$27</f>
        <v>2.9601329521706753E-2</v>
      </c>
      <c r="E96" s="156">
        <f>RES_hhdet_fec!E$27</f>
        <v>2.9590701513562641E-2</v>
      </c>
      <c r="F96" s="156">
        <f>RES_hhdet_fec!F$27</f>
        <v>1.7029021419531498E-2</v>
      </c>
      <c r="G96" s="156">
        <f>RES_hhdet_fec!G$27</f>
        <v>4.466049067391744E-2</v>
      </c>
      <c r="H96" s="156">
        <f>RES_hhdet_fec!H$27</f>
        <v>4.5658602338071778E-2</v>
      </c>
      <c r="I96" s="156">
        <f>RES_hhdet_fec!I$27</f>
        <v>3.6460471413763212E-2</v>
      </c>
      <c r="J96" s="156">
        <f>RES_hhdet_fec!J$27</f>
        <v>0.10380348064758398</v>
      </c>
      <c r="K96" s="156">
        <f>RES_hhdet_fec!K$27</f>
        <v>0.12698970011439065</v>
      </c>
      <c r="L96" s="156">
        <f>RES_hhdet_fec!L$27</f>
        <v>0.11918891445337038</v>
      </c>
      <c r="M96" s="156">
        <f>RES_hhdet_fec!M$27</f>
        <v>0.14501236690947297</v>
      </c>
      <c r="N96" s="156">
        <f>RES_hhdet_fec!N$27</f>
        <v>9.4269534818475234E-2</v>
      </c>
      <c r="O96" s="156">
        <f>RES_hhdet_fec!O$27</f>
        <v>5.8918156857578258E-2</v>
      </c>
      <c r="P96" s="156">
        <f>RES_hhdet_fec!P$27</f>
        <v>8.3252225466912688E-2</v>
      </c>
      <c r="Q96" s="156">
        <f>RES_hhdet_fec!Q$27</f>
        <v>8.7050455947326938E-2</v>
      </c>
    </row>
    <row r="97" spans="1:17" ht="12" customHeight="1" x14ac:dyDescent="0.25">
      <c r="A97" s="158" t="s">
        <v>112</v>
      </c>
      <c r="B97" s="157">
        <f>B98</f>
        <v>5.4344062508921683E-3</v>
      </c>
      <c r="C97" s="157">
        <f t="shared" ref="C97:Q97" si="10">C98</f>
        <v>5.6987700146347783E-3</v>
      </c>
      <c r="D97" s="157">
        <f t="shared" si="10"/>
        <v>6.2264396945534229E-3</v>
      </c>
      <c r="E97" s="157">
        <f t="shared" si="10"/>
        <v>6.6294868563395873E-3</v>
      </c>
      <c r="F97" s="157">
        <f t="shared" si="10"/>
        <v>9.2676293893568934E-3</v>
      </c>
      <c r="G97" s="157">
        <f t="shared" si="10"/>
        <v>1.1701590492833149E-2</v>
      </c>
      <c r="H97" s="157">
        <f t="shared" si="10"/>
        <v>1.4402037263020443E-2</v>
      </c>
      <c r="I97" s="157">
        <f t="shared" si="10"/>
        <v>1.6236400005855519E-2</v>
      </c>
      <c r="J97" s="157">
        <f t="shared" si="10"/>
        <v>1.5924639532049797E-2</v>
      </c>
      <c r="K97" s="157">
        <f t="shared" si="10"/>
        <v>2.0079585959622621E-2</v>
      </c>
      <c r="L97" s="157">
        <f t="shared" si="10"/>
        <v>2.4217679303884188E-2</v>
      </c>
      <c r="M97" s="157">
        <f t="shared" si="10"/>
        <v>2.5199781974337001E-2</v>
      </c>
      <c r="N97" s="157">
        <f t="shared" si="10"/>
        <v>2.433851072378497E-2</v>
      </c>
      <c r="O97" s="157">
        <f t="shared" si="10"/>
        <v>2.5470348864415071E-2</v>
      </c>
      <c r="P97" s="157">
        <f t="shared" si="10"/>
        <v>2.7615694446045402E-2</v>
      </c>
      <c r="Q97" s="157">
        <f t="shared" si="10"/>
        <v>3.2134972171298001E-2</v>
      </c>
    </row>
    <row r="98" spans="1:17" ht="12" customHeight="1" x14ac:dyDescent="0.25">
      <c r="A98" s="23" t="s">
        <v>60</v>
      </c>
      <c r="B98" s="156">
        <f>RES_hhdet_fec!B$29</f>
        <v>5.4344062508921683E-3</v>
      </c>
      <c r="C98" s="156">
        <f>RES_hhdet_fec!C$29</f>
        <v>5.6987700146347783E-3</v>
      </c>
      <c r="D98" s="156">
        <f>RES_hhdet_fec!D$29</f>
        <v>6.2264396945534229E-3</v>
      </c>
      <c r="E98" s="156">
        <f>RES_hhdet_fec!E$29</f>
        <v>6.6294868563395873E-3</v>
      </c>
      <c r="F98" s="156">
        <f>RES_hhdet_fec!F$29</f>
        <v>9.2676293893568934E-3</v>
      </c>
      <c r="G98" s="156">
        <f>RES_hhdet_fec!G$29</f>
        <v>1.1701590492833149E-2</v>
      </c>
      <c r="H98" s="156">
        <f>RES_hhdet_fec!H$29</f>
        <v>1.4402037263020443E-2</v>
      </c>
      <c r="I98" s="156">
        <f>RES_hhdet_fec!I$29</f>
        <v>1.6236400005855519E-2</v>
      </c>
      <c r="J98" s="156">
        <f>RES_hhdet_fec!J$29</f>
        <v>1.5924639532049797E-2</v>
      </c>
      <c r="K98" s="156">
        <f>RES_hhdet_fec!K$29</f>
        <v>2.0079585959622621E-2</v>
      </c>
      <c r="L98" s="156">
        <f>RES_hhdet_fec!L$29</f>
        <v>2.4217679303884188E-2</v>
      </c>
      <c r="M98" s="156">
        <f>RES_hhdet_fec!M$29</f>
        <v>2.5199781974337001E-2</v>
      </c>
      <c r="N98" s="156">
        <f>RES_hhdet_fec!N$29</f>
        <v>2.433851072378497E-2</v>
      </c>
      <c r="O98" s="156">
        <f>RES_hhdet_fec!O$29</f>
        <v>2.5470348864415071E-2</v>
      </c>
      <c r="P98" s="156">
        <f>RES_hhdet_fec!P$29</f>
        <v>2.7615694446045402E-2</v>
      </c>
      <c r="Q98" s="156">
        <f>RES_hhdet_fec!Q$29</f>
        <v>3.2134972171298001E-2</v>
      </c>
    </row>
    <row r="99" spans="1:17" ht="12" customHeight="1" x14ac:dyDescent="0.25">
      <c r="A99" s="158" t="s">
        <v>63</v>
      </c>
      <c r="B99" s="157">
        <f>SUM(B100:B101,B104:B105)</f>
        <v>1.1300727722037107</v>
      </c>
      <c r="C99" s="157">
        <f t="shared" ref="C99:Q99" si="11">SUM(C100:C101,C104:C105)</f>
        <v>1.1760680180464631</v>
      </c>
      <c r="D99" s="157">
        <f t="shared" si="11"/>
        <v>1.1777164156429523</v>
      </c>
      <c r="E99" s="157">
        <f t="shared" si="11"/>
        <v>1.1867870045371995</v>
      </c>
      <c r="F99" s="157">
        <f t="shared" si="11"/>
        <v>1.2034725810936169</v>
      </c>
      <c r="G99" s="157">
        <f t="shared" si="11"/>
        <v>1.2162046041999695</v>
      </c>
      <c r="H99" s="157">
        <f t="shared" si="11"/>
        <v>1.2648634365859976</v>
      </c>
      <c r="I99" s="157">
        <f t="shared" si="11"/>
        <v>1.2755414429637906</v>
      </c>
      <c r="J99" s="157">
        <f t="shared" si="11"/>
        <v>1.3873766116787984</v>
      </c>
      <c r="K99" s="157">
        <f t="shared" si="11"/>
        <v>1.3575406060857551</v>
      </c>
      <c r="L99" s="157">
        <f t="shared" si="11"/>
        <v>1.3769907421474696</v>
      </c>
      <c r="M99" s="157">
        <f t="shared" si="11"/>
        <v>1.4726344964519626</v>
      </c>
      <c r="N99" s="157">
        <f t="shared" si="11"/>
        <v>1.4317210905295379</v>
      </c>
      <c r="O99" s="157">
        <f t="shared" si="11"/>
        <v>1.5176898848130562</v>
      </c>
      <c r="P99" s="157">
        <f t="shared" si="11"/>
        <v>1.6593640760215409</v>
      </c>
      <c r="Q99" s="157">
        <f t="shared" si="11"/>
        <v>1.8009899354633245</v>
      </c>
    </row>
    <row r="100" spans="1:17" ht="12" customHeight="1" x14ac:dyDescent="0.25">
      <c r="A100" s="167" t="s">
        <v>169</v>
      </c>
      <c r="B100" s="132">
        <f>RES_hhdet_fec!B$31</f>
        <v>2.5897485264398917E-2</v>
      </c>
      <c r="C100" s="132">
        <f>RES_hhdet_fec!C$31</f>
        <v>2.8004132158217423E-2</v>
      </c>
      <c r="D100" s="132">
        <f>RES_hhdet_fec!D$31</f>
        <v>2.9233360505703476E-2</v>
      </c>
      <c r="E100" s="132">
        <f>RES_hhdet_fec!E$31</f>
        <v>3.0948938488820285E-2</v>
      </c>
      <c r="F100" s="132">
        <f>RES_hhdet_fec!F$31</f>
        <v>3.2774245284174136E-2</v>
      </c>
      <c r="G100" s="132">
        <f>RES_hhdet_fec!G$31</f>
        <v>3.4588575916560151E-2</v>
      </c>
      <c r="H100" s="132">
        <f>RES_hhdet_fec!H$31</f>
        <v>3.6308359648939935E-2</v>
      </c>
      <c r="I100" s="132">
        <f>RES_hhdet_fec!I$31</f>
        <v>3.8453652241297896E-2</v>
      </c>
      <c r="J100" s="132">
        <f>RES_hhdet_fec!J$31</f>
        <v>3.9938306458688191E-2</v>
      </c>
      <c r="K100" s="132">
        <f>RES_hhdet_fec!K$31</f>
        <v>4.1028543045553603E-2</v>
      </c>
      <c r="L100" s="132">
        <f>RES_hhdet_fec!L$31</f>
        <v>4.0318200251252177E-2</v>
      </c>
      <c r="M100" s="132">
        <f>RES_hhdet_fec!M$31</f>
        <v>4.2660517092544349E-2</v>
      </c>
      <c r="N100" s="132">
        <f>RES_hhdet_fec!N$31</f>
        <v>4.5149053122661639E-2</v>
      </c>
      <c r="O100" s="132">
        <f>RES_hhdet_fec!O$31</f>
        <v>5.0683017003002089E-2</v>
      </c>
      <c r="P100" s="132">
        <f>RES_hhdet_fec!P$31</f>
        <v>5.6365571915420708E-2</v>
      </c>
      <c r="Q100" s="132">
        <f>RES_hhdet_fec!Q$31</f>
        <v>6.3619359660561814E-2</v>
      </c>
    </row>
    <row r="101" spans="1:17" ht="12" customHeight="1" x14ac:dyDescent="0.25">
      <c r="A101" s="167" t="s">
        <v>168</v>
      </c>
      <c r="B101" s="132">
        <f>SUM(B102:B103)</f>
        <v>0</v>
      </c>
      <c r="C101" s="132">
        <f t="shared" ref="C101:Q101" si="12">SUM(C102:C103)</f>
        <v>0</v>
      </c>
      <c r="D101" s="132">
        <f t="shared" si="12"/>
        <v>0</v>
      </c>
      <c r="E101" s="132">
        <f t="shared" si="12"/>
        <v>0</v>
      </c>
      <c r="F101" s="132">
        <f t="shared" si="12"/>
        <v>0</v>
      </c>
      <c r="G101" s="132">
        <f t="shared" si="12"/>
        <v>0</v>
      </c>
      <c r="H101" s="132">
        <f t="shared" si="12"/>
        <v>0</v>
      </c>
      <c r="I101" s="132">
        <f t="shared" si="12"/>
        <v>0</v>
      </c>
      <c r="J101" s="132">
        <f t="shared" si="12"/>
        <v>0</v>
      </c>
      <c r="K101" s="132">
        <f t="shared" si="12"/>
        <v>0</v>
      </c>
      <c r="L101" s="132">
        <f t="shared" si="12"/>
        <v>2.3770640986200413E-3</v>
      </c>
      <c r="M101" s="132">
        <f t="shared" si="12"/>
        <v>3.2303611282403027E-3</v>
      </c>
      <c r="N101" s="132">
        <f t="shared" si="12"/>
        <v>3.3117786280666165E-3</v>
      </c>
      <c r="O101" s="132">
        <f t="shared" si="12"/>
        <v>4.0247260657969575E-3</v>
      </c>
      <c r="P101" s="132">
        <f t="shared" si="12"/>
        <v>4.586662445880782E-3</v>
      </c>
      <c r="Q101" s="132">
        <f t="shared" si="12"/>
        <v>5.1310741918002218E-3</v>
      </c>
    </row>
    <row r="102" spans="1:17" ht="12" customHeight="1" x14ac:dyDescent="0.25">
      <c r="A102" s="166" t="s">
        <v>57</v>
      </c>
      <c r="B102" s="165">
        <f>RES_hhdet_fec!B$33</f>
        <v>0</v>
      </c>
      <c r="C102" s="165">
        <f>RES_hhdet_fec!C$33</f>
        <v>0</v>
      </c>
      <c r="D102" s="165">
        <f>RES_hhdet_fec!D$33</f>
        <v>0</v>
      </c>
      <c r="E102" s="165">
        <f>RES_hhdet_fec!E$33</f>
        <v>0</v>
      </c>
      <c r="F102" s="165">
        <f>RES_hhdet_fec!F$33</f>
        <v>0</v>
      </c>
      <c r="G102" s="165">
        <f>RES_hhdet_fec!G$33</f>
        <v>0</v>
      </c>
      <c r="H102" s="165">
        <f>RES_hhdet_fec!H$33</f>
        <v>0</v>
      </c>
      <c r="I102" s="165">
        <f>RES_hhdet_fec!I$33</f>
        <v>0</v>
      </c>
      <c r="J102" s="165">
        <f>RES_hhdet_fec!J$33</f>
        <v>0</v>
      </c>
      <c r="K102" s="165">
        <f>RES_hhdet_fec!K$33</f>
        <v>0</v>
      </c>
      <c r="L102" s="165">
        <f>RES_hhdet_fec!L$33</f>
        <v>1.8002545228466124E-3</v>
      </c>
      <c r="M102" s="165">
        <f>RES_hhdet_fec!M$33</f>
        <v>2.4432841607548122E-3</v>
      </c>
      <c r="N102" s="165">
        <f>RES_hhdet_fec!N$33</f>
        <v>2.4935878712097682E-3</v>
      </c>
      <c r="O102" s="165">
        <f>RES_hhdet_fec!O$33</f>
        <v>3.0186208656199772E-3</v>
      </c>
      <c r="P102" s="165">
        <f>RES_hhdet_fec!P$33</f>
        <v>3.4261426066236104E-3</v>
      </c>
      <c r="Q102" s="165">
        <f>RES_hhdet_fec!Q$33</f>
        <v>3.8171615796337207E-3</v>
      </c>
    </row>
    <row r="103" spans="1:17" ht="12" customHeight="1" x14ac:dyDescent="0.25">
      <c r="A103" s="147" t="s">
        <v>59</v>
      </c>
      <c r="B103" s="164">
        <f>RES_hhdet_fec!B$34</f>
        <v>0</v>
      </c>
      <c r="C103" s="164">
        <f>RES_hhdet_fec!C$34</f>
        <v>0</v>
      </c>
      <c r="D103" s="164">
        <f>RES_hhdet_fec!D$34</f>
        <v>0</v>
      </c>
      <c r="E103" s="164">
        <f>RES_hhdet_fec!E$34</f>
        <v>0</v>
      </c>
      <c r="F103" s="164">
        <f>RES_hhdet_fec!F$34</f>
        <v>0</v>
      </c>
      <c r="G103" s="164">
        <f>RES_hhdet_fec!G$34</f>
        <v>0</v>
      </c>
      <c r="H103" s="164">
        <f>RES_hhdet_fec!H$34</f>
        <v>0</v>
      </c>
      <c r="I103" s="164">
        <f>RES_hhdet_fec!I$34</f>
        <v>0</v>
      </c>
      <c r="J103" s="164">
        <f>RES_hhdet_fec!J$34</f>
        <v>0</v>
      </c>
      <c r="K103" s="164">
        <f>RES_hhdet_fec!K$34</f>
        <v>0</v>
      </c>
      <c r="L103" s="164">
        <f>RES_hhdet_fec!L$34</f>
        <v>5.7680957577342879E-4</v>
      </c>
      <c r="M103" s="164">
        <f>RES_hhdet_fec!M$34</f>
        <v>7.8707696748549032E-4</v>
      </c>
      <c r="N103" s="164">
        <f>RES_hhdet_fec!N$34</f>
        <v>8.1819075685684835E-4</v>
      </c>
      <c r="O103" s="164">
        <f>RES_hhdet_fec!O$34</f>
        <v>1.00610520017698E-3</v>
      </c>
      <c r="P103" s="164">
        <f>RES_hhdet_fec!P$34</f>
        <v>1.1605198392571716E-3</v>
      </c>
      <c r="Q103" s="164">
        <f>RES_hhdet_fec!Q$34</f>
        <v>1.3139126121665008E-3</v>
      </c>
    </row>
    <row r="104" spans="1:17" ht="12" customHeight="1" x14ac:dyDescent="0.25">
      <c r="A104" s="163" t="s">
        <v>142</v>
      </c>
      <c r="B104" s="162">
        <f>RES_hhdet_fec!B$35</f>
        <v>1.1041752869393118</v>
      </c>
      <c r="C104" s="162">
        <f>RES_hhdet_fec!C$35</f>
        <v>1.1480638858882457</v>
      </c>
      <c r="D104" s="162">
        <f>RES_hhdet_fec!D$35</f>
        <v>1.1484830551372487</v>
      </c>
      <c r="E104" s="162">
        <f>RES_hhdet_fec!E$35</f>
        <v>1.1558380660483794</v>
      </c>
      <c r="F104" s="162">
        <f>RES_hhdet_fec!F$35</f>
        <v>1.1706983358094427</v>
      </c>
      <c r="G104" s="162">
        <f>RES_hhdet_fec!G$35</f>
        <v>1.1816160282834094</v>
      </c>
      <c r="H104" s="162">
        <f>RES_hhdet_fec!H$35</f>
        <v>1.2285550769370577</v>
      </c>
      <c r="I104" s="162">
        <f>RES_hhdet_fec!I$35</f>
        <v>1.2370877907224926</v>
      </c>
      <c r="J104" s="162">
        <f>RES_hhdet_fec!J$35</f>
        <v>1.3474383052201102</v>
      </c>
      <c r="K104" s="162">
        <f>RES_hhdet_fec!K$35</f>
        <v>1.3165120630402014</v>
      </c>
      <c r="L104" s="162">
        <f>RES_hhdet_fec!L$35</f>
        <v>1.2566707370541341</v>
      </c>
      <c r="M104" s="162">
        <f>RES_hhdet_fec!M$35</f>
        <v>1.326505234397334</v>
      </c>
      <c r="N104" s="162">
        <f>RES_hhdet_fec!N$35</f>
        <v>1.2843991958763878</v>
      </c>
      <c r="O104" s="162">
        <f>RES_hhdet_fec!O$35</f>
        <v>1.3504977576483905</v>
      </c>
      <c r="P104" s="162">
        <f>RES_hhdet_fec!P$35</f>
        <v>1.4726527411367911</v>
      </c>
      <c r="Q104" s="162">
        <f>RES_hhdet_fec!Q$35</f>
        <v>1.5995147170962101</v>
      </c>
    </row>
    <row r="105" spans="1:17" ht="12" customHeight="1" x14ac:dyDescent="0.25">
      <c r="A105" s="161" t="s">
        <v>141</v>
      </c>
      <c r="B105" s="160">
        <f>SUM(B106:B107)</f>
        <v>0</v>
      </c>
      <c r="C105" s="160">
        <f t="shared" ref="C105:Q105" si="13">SUM(C106:C107)</f>
        <v>0</v>
      </c>
      <c r="D105" s="160">
        <f t="shared" si="13"/>
        <v>0</v>
      </c>
      <c r="E105" s="160">
        <f t="shared" si="13"/>
        <v>0</v>
      </c>
      <c r="F105" s="160">
        <f t="shared" si="13"/>
        <v>0</v>
      </c>
      <c r="G105" s="160">
        <f t="shared" si="13"/>
        <v>0</v>
      </c>
      <c r="H105" s="160">
        <f t="shared" si="13"/>
        <v>0</v>
      </c>
      <c r="I105" s="160">
        <f t="shared" si="13"/>
        <v>0</v>
      </c>
      <c r="J105" s="160">
        <f t="shared" si="13"/>
        <v>0</v>
      </c>
      <c r="K105" s="160">
        <f t="shared" si="13"/>
        <v>0</v>
      </c>
      <c r="L105" s="160">
        <f t="shared" si="13"/>
        <v>7.7624740743463413E-2</v>
      </c>
      <c r="M105" s="160">
        <f t="shared" si="13"/>
        <v>0.10023838383384387</v>
      </c>
      <c r="N105" s="160">
        <f t="shared" si="13"/>
        <v>9.8861062902421706E-2</v>
      </c>
      <c r="O105" s="160">
        <f t="shared" si="13"/>
        <v>0.11248438409586667</v>
      </c>
      <c r="P105" s="160">
        <f t="shared" si="13"/>
        <v>0.12575910052344819</v>
      </c>
      <c r="Q105" s="160">
        <f t="shared" si="13"/>
        <v>0.13272478451475225</v>
      </c>
    </row>
    <row r="106" spans="1:17" ht="12" customHeight="1" x14ac:dyDescent="0.25">
      <c r="A106" s="148" t="s">
        <v>60</v>
      </c>
      <c r="B106" s="156">
        <f>RES_hhdet_fec!B$37</f>
        <v>0</v>
      </c>
      <c r="C106" s="156">
        <f>RES_hhdet_fec!C$37</f>
        <v>0</v>
      </c>
      <c r="D106" s="156">
        <f>RES_hhdet_fec!D$37</f>
        <v>0</v>
      </c>
      <c r="E106" s="156">
        <f>RES_hhdet_fec!E$37</f>
        <v>0</v>
      </c>
      <c r="F106" s="156">
        <f>RES_hhdet_fec!F$37</f>
        <v>0</v>
      </c>
      <c r="G106" s="156">
        <f>RES_hhdet_fec!G$37</f>
        <v>0</v>
      </c>
      <c r="H106" s="156">
        <f>RES_hhdet_fec!H$37</f>
        <v>0</v>
      </c>
      <c r="I106" s="156">
        <f>RES_hhdet_fec!I$37</f>
        <v>0</v>
      </c>
      <c r="J106" s="156">
        <f>RES_hhdet_fec!J$37</f>
        <v>0</v>
      </c>
      <c r="K106" s="156">
        <f>RES_hhdet_fec!K$37</f>
        <v>0</v>
      </c>
      <c r="L106" s="156">
        <f>RES_hhdet_fec!L$37</f>
        <v>5.6967747811077496E-2</v>
      </c>
      <c r="M106" s="156">
        <f>RES_hhdet_fec!M$37</f>
        <v>7.4039964773255404E-2</v>
      </c>
      <c r="N106" s="156">
        <f>RES_hhdet_fec!N$37</f>
        <v>7.1749196459301598E-2</v>
      </c>
      <c r="O106" s="156">
        <f>RES_hhdet_fec!O$37</f>
        <v>8.0624386090262304E-2</v>
      </c>
      <c r="P106" s="156">
        <f>RES_hhdet_fec!P$37</f>
        <v>9.0119910621098906E-2</v>
      </c>
      <c r="Q106" s="156">
        <f>RES_hhdet_fec!Q$37</f>
        <v>9.4583778401576127E-2</v>
      </c>
    </row>
    <row r="107" spans="1:17" ht="12" customHeight="1" x14ac:dyDescent="0.25">
      <c r="A107" s="148" t="s">
        <v>59</v>
      </c>
      <c r="B107" s="156">
        <f>RES_hhdet_fec!B$38</f>
        <v>0</v>
      </c>
      <c r="C107" s="156">
        <f>RES_hhdet_fec!C$38</f>
        <v>0</v>
      </c>
      <c r="D107" s="156">
        <f>RES_hhdet_fec!D$38</f>
        <v>0</v>
      </c>
      <c r="E107" s="156">
        <f>RES_hhdet_fec!E$38</f>
        <v>0</v>
      </c>
      <c r="F107" s="156">
        <f>RES_hhdet_fec!F$38</f>
        <v>0</v>
      </c>
      <c r="G107" s="156">
        <f>RES_hhdet_fec!G$38</f>
        <v>0</v>
      </c>
      <c r="H107" s="156">
        <f>RES_hhdet_fec!H$38</f>
        <v>0</v>
      </c>
      <c r="I107" s="156">
        <f>RES_hhdet_fec!I$38</f>
        <v>0</v>
      </c>
      <c r="J107" s="156">
        <f>RES_hhdet_fec!J$38</f>
        <v>0</v>
      </c>
      <c r="K107" s="156">
        <f>RES_hhdet_fec!K$38</f>
        <v>0</v>
      </c>
      <c r="L107" s="156">
        <f>RES_hhdet_fec!L$38</f>
        <v>2.0656992932385914E-2</v>
      </c>
      <c r="M107" s="156">
        <f>RES_hhdet_fec!M$38</f>
        <v>2.6198419060588469E-2</v>
      </c>
      <c r="N107" s="156">
        <f>RES_hhdet_fec!N$38</f>
        <v>2.7111866443120105E-2</v>
      </c>
      <c r="O107" s="156">
        <f>RES_hhdet_fec!O$38</f>
        <v>3.1859998005604372E-2</v>
      </c>
      <c r="P107" s="156">
        <f>RES_hhdet_fec!P$38</f>
        <v>3.5639189902349273E-2</v>
      </c>
      <c r="Q107" s="156">
        <f>RES_hhdet_fec!Q$38</f>
        <v>3.8141006113176133E-2</v>
      </c>
    </row>
    <row r="108" spans="1:17" ht="12" customHeight="1" x14ac:dyDescent="0.25">
      <c r="A108" s="158" t="s">
        <v>62</v>
      </c>
      <c r="B108" s="157">
        <f>SUM(B109:B110)</f>
        <v>0.60355678892608666</v>
      </c>
      <c r="C108" s="157">
        <f t="shared" ref="C108:Q108" si="14">SUM(C109:C110)</f>
        <v>0.66276085098460602</v>
      </c>
      <c r="D108" s="157">
        <f t="shared" si="14"/>
        <v>0.64602919011346505</v>
      </c>
      <c r="E108" s="157">
        <f t="shared" si="14"/>
        <v>0.66088438796667004</v>
      </c>
      <c r="F108" s="157">
        <f t="shared" si="14"/>
        <v>0.68356559163598296</v>
      </c>
      <c r="G108" s="157">
        <f t="shared" si="14"/>
        <v>0.70625142516510941</v>
      </c>
      <c r="H108" s="157">
        <f t="shared" si="14"/>
        <v>0.71541294600780769</v>
      </c>
      <c r="I108" s="157">
        <f t="shared" si="14"/>
        <v>0.72367188796746473</v>
      </c>
      <c r="J108" s="157">
        <f t="shared" si="14"/>
        <v>0.76576872871215407</v>
      </c>
      <c r="K108" s="157">
        <f t="shared" si="14"/>
        <v>0.7835227675764771</v>
      </c>
      <c r="L108" s="157">
        <f t="shared" si="14"/>
        <v>0.77048290518382256</v>
      </c>
      <c r="M108" s="157">
        <f t="shared" si="14"/>
        <v>0.80224992823687846</v>
      </c>
      <c r="N108" s="157">
        <f t="shared" si="14"/>
        <v>0.79219476759247875</v>
      </c>
      <c r="O108" s="157">
        <f t="shared" si="14"/>
        <v>0.8406842429231135</v>
      </c>
      <c r="P108" s="157">
        <f t="shared" si="14"/>
        <v>0.91450187540168548</v>
      </c>
      <c r="Q108" s="157">
        <f t="shared" si="14"/>
        <v>1.0088816772959526</v>
      </c>
    </row>
    <row r="109" spans="1:17" ht="12" customHeight="1" x14ac:dyDescent="0.25">
      <c r="A109" s="23" t="s">
        <v>57</v>
      </c>
      <c r="B109" s="156">
        <f>RES_hhdet_fec!B$40</f>
        <v>9.5686850166230419E-3</v>
      </c>
      <c r="C109" s="156">
        <f>RES_hhdet_fec!C$40</f>
        <v>1.6082637432748879E-2</v>
      </c>
      <c r="D109" s="156">
        <f>RES_hhdet_fec!D$40</f>
        <v>2.3136220131506756E-2</v>
      </c>
      <c r="E109" s="156">
        <f>RES_hhdet_fec!E$40</f>
        <v>4.0407139351191661E-2</v>
      </c>
      <c r="F109" s="156">
        <f>RES_hhdet_fec!F$40</f>
        <v>5.2905855096653881E-2</v>
      </c>
      <c r="G109" s="156">
        <f>RES_hhdet_fec!G$40</f>
        <v>5.4208555621843124E-2</v>
      </c>
      <c r="H109" s="156">
        <f>RES_hhdet_fec!H$40</f>
        <v>5.9116651332266165E-2</v>
      </c>
      <c r="I109" s="156">
        <f>RES_hhdet_fec!I$40</f>
        <v>5.5190453264990579E-2</v>
      </c>
      <c r="J109" s="156">
        <f>RES_hhdet_fec!J$40</f>
        <v>4.9090293139412253E-2</v>
      </c>
      <c r="K109" s="156">
        <f>RES_hhdet_fec!K$40</f>
        <v>5.6751767907987583E-2</v>
      </c>
      <c r="L109" s="156">
        <f>RES_hhdet_fec!L$40</f>
        <v>4.483435193384732E-2</v>
      </c>
      <c r="M109" s="156">
        <f>RES_hhdet_fec!M$40</f>
        <v>6.3497839720248528E-2</v>
      </c>
      <c r="N109" s="156">
        <f>RES_hhdet_fec!N$40</f>
        <v>5.7095268803410731E-2</v>
      </c>
      <c r="O109" s="156">
        <f>RES_hhdet_fec!O$40</f>
        <v>6.1869233832848654E-2</v>
      </c>
      <c r="P109" s="156">
        <f>RES_hhdet_fec!P$40</f>
        <v>6.1790271170408598E-2</v>
      </c>
      <c r="Q109" s="156">
        <f>RES_hhdet_fec!Q$40</f>
        <v>0.10978375766546797</v>
      </c>
    </row>
    <row r="110" spans="1:17" ht="12" customHeight="1" x14ac:dyDescent="0.25">
      <c r="A110" s="29" t="s">
        <v>140</v>
      </c>
      <c r="B110" s="57">
        <f>RES_hhdet_fec!B$41</f>
        <v>0.59398810390946366</v>
      </c>
      <c r="C110" s="57">
        <f>RES_hhdet_fec!C$41</f>
        <v>0.64667821355185717</v>
      </c>
      <c r="D110" s="57">
        <f>RES_hhdet_fec!D$41</f>
        <v>0.62289296998195831</v>
      </c>
      <c r="E110" s="57">
        <f>RES_hhdet_fec!E$41</f>
        <v>0.62047724861547837</v>
      </c>
      <c r="F110" s="57">
        <f>RES_hhdet_fec!F$41</f>
        <v>0.63065973653932905</v>
      </c>
      <c r="G110" s="57">
        <f>RES_hhdet_fec!G$41</f>
        <v>0.65204286954326629</v>
      </c>
      <c r="H110" s="57">
        <f>RES_hhdet_fec!H$41</f>
        <v>0.65629629467554151</v>
      </c>
      <c r="I110" s="57">
        <f>RES_hhdet_fec!I$41</f>
        <v>0.66848143470247412</v>
      </c>
      <c r="J110" s="57">
        <f>RES_hhdet_fec!J$41</f>
        <v>0.7166784355727418</v>
      </c>
      <c r="K110" s="57">
        <f>RES_hhdet_fec!K$41</f>
        <v>0.72677099966848946</v>
      </c>
      <c r="L110" s="57">
        <f>RES_hhdet_fec!L$41</f>
        <v>0.72564855324997524</v>
      </c>
      <c r="M110" s="57">
        <f>RES_hhdet_fec!M$41</f>
        <v>0.73875208851662988</v>
      </c>
      <c r="N110" s="57">
        <f>RES_hhdet_fec!N$41</f>
        <v>0.735099498789068</v>
      </c>
      <c r="O110" s="57">
        <f>RES_hhdet_fec!O$41</f>
        <v>0.7788150090902648</v>
      </c>
      <c r="P110" s="57">
        <f>RES_hhdet_fec!P$41</f>
        <v>0.8527116042312769</v>
      </c>
      <c r="Q110" s="57">
        <f>RES_hhdet_fec!Q$41</f>
        <v>0.89909791963048469</v>
      </c>
    </row>
    <row r="112" spans="1:17" ht="12" customHeight="1" x14ac:dyDescent="0.25">
      <c r="A112" s="152" t="s">
        <v>119</v>
      </c>
      <c r="B112" s="168">
        <f>SUM(B113,B116,B118,B127)</f>
        <v>2.882523126064203</v>
      </c>
      <c r="C112" s="168">
        <f t="shared" ref="C112:Q112" si="15">SUM(C113,C116,C118,C127)</f>
        <v>2.9927786551184226</v>
      </c>
      <c r="D112" s="168">
        <f t="shared" si="15"/>
        <v>3.1594013974458655</v>
      </c>
      <c r="E112" s="168">
        <f t="shared" si="15"/>
        <v>3.2423585725514048</v>
      </c>
      <c r="F112" s="168">
        <f t="shared" si="15"/>
        <v>3.2551639166221547</v>
      </c>
      <c r="G112" s="168">
        <f t="shared" si="15"/>
        <v>3.351476673565692</v>
      </c>
      <c r="H112" s="168">
        <f t="shared" si="15"/>
        <v>3.4143159543838681</v>
      </c>
      <c r="I112" s="168">
        <f t="shared" si="15"/>
        <v>3.3761395249413781</v>
      </c>
      <c r="J112" s="168">
        <f t="shared" si="15"/>
        <v>3.6182816399743891</v>
      </c>
      <c r="K112" s="168">
        <f t="shared" si="15"/>
        <v>3.6029810135540723</v>
      </c>
      <c r="L112" s="168">
        <f t="shared" si="15"/>
        <v>3.8284429252125327</v>
      </c>
      <c r="M112" s="168">
        <f t="shared" si="15"/>
        <v>4.242623672087066</v>
      </c>
      <c r="N112" s="168">
        <f t="shared" si="15"/>
        <v>4.1531692248229852</v>
      </c>
      <c r="O112" s="168">
        <f t="shared" si="15"/>
        <v>4.2646026732100832</v>
      </c>
      <c r="P112" s="168">
        <f t="shared" si="15"/>
        <v>4.4708830226942071</v>
      </c>
      <c r="Q112" s="168">
        <f t="shared" si="15"/>
        <v>4.8145594708976782</v>
      </c>
    </row>
    <row r="113" spans="1:17" ht="12" customHeight="1" x14ac:dyDescent="0.25">
      <c r="A113" s="158" t="s">
        <v>65</v>
      </c>
      <c r="B113" s="157">
        <f>SUM(B114:B115)</f>
        <v>1.7643950632776786</v>
      </c>
      <c r="C113" s="157">
        <f t="shared" ref="C113:Q113" si="16">SUM(C114:C115)</f>
        <v>1.7812931607781219</v>
      </c>
      <c r="D113" s="157">
        <f t="shared" si="16"/>
        <v>1.9427521806734673</v>
      </c>
      <c r="E113" s="157">
        <f t="shared" si="16"/>
        <v>1.9964066952695509</v>
      </c>
      <c r="F113" s="157">
        <f t="shared" si="16"/>
        <v>1.9601460359177105</v>
      </c>
      <c r="G113" s="157">
        <f t="shared" si="16"/>
        <v>2.0076871454089593</v>
      </c>
      <c r="H113" s="157">
        <f t="shared" si="16"/>
        <v>2.0090793102206317</v>
      </c>
      <c r="I113" s="157">
        <f t="shared" si="16"/>
        <v>1.9313626188298654</v>
      </c>
      <c r="J113" s="157">
        <f t="shared" si="16"/>
        <v>2.0414335228209679</v>
      </c>
      <c r="K113" s="157">
        <f t="shared" si="16"/>
        <v>2.0181617823804792</v>
      </c>
      <c r="L113" s="157">
        <f t="shared" si="16"/>
        <v>2.2144223040328317</v>
      </c>
      <c r="M113" s="157">
        <f t="shared" si="16"/>
        <v>2.533541515234865</v>
      </c>
      <c r="N113" s="157">
        <f t="shared" si="16"/>
        <v>2.4708778171298675</v>
      </c>
      <c r="O113" s="157">
        <f t="shared" si="16"/>
        <v>2.4699288596086642</v>
      </c>
      <c r="P113" s="157">
        <f t="shared" si="16"/>
        <v>2.5006003558900392</v>
      </c>
      <c r="Q113" s="157">
        <f t="shared" si="16"/>
        <v>2.6609625017135352</v>
      </c>
    </row>
    <row r="114" spans="1:17" ht="12" customHeight="1" x14ac:dyDescent="0.25">
      <c r="A114" s="23" t="s">
        <v>84</v>
      </c>
      <c r="B114" s="156">
        <f>RES_hhdet_tes!B$26</f>
        <v>1.7251574096409803</v>
      </c>
      <c r="C114" s="156">
        <f>RES_hhdet_tes!C$26</f>
        <v>1.6946347349837387</v>
      </c>
      <c r="D114" s="156">
        <f>RES_hhdet_tes!D$26</f>
        <v>1.9131508511517605</v>
      </c>
      <c r="E114" s="156">
        <f>RES_hhdet_tes!E$26</f>
        <v>1.9668159937559884</v>
      </c>
      <c r="F114" s="156">
        <f>RES_hhdet_tes!F$26</f>
        <v>1.9431170144981791</v>
      </c>
      <c r="G114" s="156">
        <f>RES_hhdet_tes!G$26</f>
        <v>1.9630266547350417</v>
      </c>
      <c r="H114" s="156">
        <f>RES_hhdet_tes!H$26</f>
        <v>1.9634207078825598</v>
      </c>
      <c r="I114" s="156">
        <f>RES_hhdet_tes!I$26</f>
        <v>1.8949021474161021</v>
      </c>
      <c r="J114" s="156">
        <f>RES_hhdet_tes!J$26</f>
        <v>1.9376300421733841</v>
      </c>
      <c r="K114" s="156">
        <f>RES_hhdet_tes!K$26</f>
        <v>1.8911720822660885</v>
      </c>
      <c r="L114" s="156">
        <f>RES_hhdet_tes!L$26</f>
        <v>2.0952333895794615</v>
      </c>
      <c r="M114" s="156">
        <f>RES_hhdet_tes!M$26</f>
        <v>2.3885291483253921</v>
      </c>
      <c r="N114" s="156">
        <f>RES_hhdet_tes!N$26</f>
        <v>2.3766082823113921</v>
      </c>
      <c r="O114" s="156">
        <f>RES_hhdet_tes!O$26</f>
        <v>2.4110107027510859</v>
      </c>
      <c r="P114" s="156">
        <f>RES_hhdet_tes!P$26</f>
        <v>2.4173481304231266</v>
      </c>
      <c r="Q114" s="156">
        <f>RES_hhdet_tes!Q$26</f>
        <v>2.5739120457662081</v>
      </c>
    </row>
    <row r="115" spans="1:17" ht="12" customHeight="1" x14ac:dyDescent="0.25">
      <c r="A115" s="23" t="s">
        <v>60</v>
      </c>
      <c r="B115" s="156">
        <f>RES_hhdet_tes!B$27</f>
        <v>3.9237653636698337E-2</v>
      </c>
      <c r="C115" s="156">
        <f>RES_hhdet_tes!C$27</f>
        <v>8.6658425794383154E-2</v>
      </c>
      <c r="D115" s="156">
        <f>RES_hhdet_tes!D$27</f>
        <v>2.960132952170676E-2</v>
      </c>
      <c r="E115" s="156">
        <f>RES_hhdet_tes!E$27</f>
        <v>2.9590701513562641E-2</v>
      </c>
      <c r="F115" s="156">
        <f>RES_hhdet_tes!F$27</f>
        <v>1.7029021419531498E-2</v>
      </c>
      <c r="G115" s="156">
        <f>RES_hhdet_tes!G$27</f>
        <v>4.4660490673917419E-2</v>
      </c>
      <c r="H115" s="156">
        <f>RES_hhdet_tes!H$27</f>
        <v>4.5658602338071778E-2</v>
      </c>
      <c r="I115" s="156">
        <f>RES_hhdet_tes!I$27</f>
        <v>3.6460471413763199E-2</v>
      </c>
      <c r="J115" s="156">
        <f>RES_hhdet_tes!J$27</f>
        <v>0.10380348064758399</v>
      </c>
      <c r="K115" s="156">
        <f>RES_hhdet_tes!K$27</f>
        <v>0.12698970011439067</v>
      </c>
      <c r="L115" s="156">
        <f>RES_hhdet_tes!L$27</f>
        <v>0.11918891445337038</v>
      </c>
      <c r="M115" s="156">
        <f>RES_hhdet_tes!M$27</f>
        <v>0.14501236690947292</v>
      </c>
      <c r="N115" s="156">
        <f>RES_hhdet_tes!N$27</f>
        <v>9.4269534818475248E-2</v>
      </c>
      <c r="O115" s="156">
        <f>RES_hhdet_tes!O$27</f>
        <v>5.8918156857578258E-2</v>
      </c>
      <c r="P115" s="156">
        <f>RES_hhdet_tes!P$27</f>
        <v>8.325222546691273E-2</v>
      </c>
      <c r="Q115" s="156">
        <f>RES_hhdet_tes!Q$27</f>
        <v>8.7050455947326924E-2</v>
      </c>
    </row>
    <row r="116" spans="1:17" ht="12" customHeight="1" x14ac:dyDescent="0.25">
      <c r="A116" s="158" t="s">
        <v>112</v>
      </c>
      <c r="B116" s="157">
        <f>B117</f>
        <v>8.0306485336042212E-3</v>
      </c>
      <c r="C116" s="157">
        <f t="shared" ref="C116:Q116" si="17">C117</f>
        <v>8.6368923297938695E-3</v>
      </c>
      <c r="D116" s="157">
        <f t="shared" si="17"/>
        <v>9.6557348720338158E-3</v>
      </c>
      <c r="E116" s="157">
        <f t="shared" si="17"/>
        <v>1.0624579001154389E-2</v>
      </c>
      <c r="F116" s="157">
        <f t="shared" si="17"/>
        <v>1.5776083710271026E-2</v>
      </c>
      <c r="G116" s="157">
        <f t="shared" si="17"/>
        <v>2.070285155270284E-2</v>
      </c>
      <c r="H116" s="157">
        <f t="shared" si="17"/>
        <v>2.6431751036139636E-2</v>
      </c>
      <c r="I116" s="157">
        <f t="shared" si="17"/>
        <v>3.0743595335237961E-2</v>
      </c>
      <c r="J116" s="157">
        <f t="shared" si="17"/>
        <v>3.0857617270327767E-2</v>
      </c>
      <c r="K116" s="157">
        <f t="shared" si="17"/>
        <v>4.0587780685704823E-2</v>
      </c>
      <c r="L116" s="157">
        <f t="shared" si="17"/>
        <v>5.1325799759005045E-2</v>
      </c>
      <c r="M116" s="157">
        <f t="shared" si="17"/>
        <v>5.5343097156615513E-2</v>
      </c>
      <c r="N116" s="157">
        <f t="shared" si="17"/>
        <v>5.5994512360424208E-2</v>
      </c>
      <c r="O116" s="157">
        <f t="shared" si="17"/>
        <v>6.3475520439118097E-2</v>
      </c>
      <c r="P116" s="157">
        <f t="shared" si="17"/>
        <v>7.2906457775208738E-2</v>
      </c>
      <c r="Q116" s="157">
        <f t="shared" si="17"/>
        <v>8.7957784932321773E-2</v>
      </c>
    </row>
    <row r="117" spans="1:17" ht="12" customHeight="1" x14ac:dyDescent="0.25">
      <c r="A117" s="23" t="s">
        <v>60</v>
      </c>
      <c r="B117" s="156">
        <f>RES_hhdet_tes!B$29</f>
        <v>8.0306485336042212E-3</v>
      </c>
      <c r="C117" s="156">
        <f>RES_hhdet_tes!C$29</f>
        <v>8.6368923297938695E-3</v>
      </c>
      <c r="D117" s="156">
        <f>RES_hhdet_tes!D$29</f>
        <v>9.6557348720338158E-3</v>
      </c>
      <c r="E117" s="156">
        <f>RES_hhdet_tes!E$29</f>
        <v>1.0624579001154389E-2</v>
      </c>
      <c r="F117" s="156">
        <f>RES_hhdet_tes!F$29</f>
        <v>1.5776083710271026E-2</v>
      </c>
      <c r="G117" s="156">
        <f>RES_hhdet_tes!G$29</f>
        <v>2.070285155270284E-2</v>
      </c>
      <c r="H117" s="156">
        <f>RES_hhdet_tes!H$29</f>
        <v>2.6431751036139636E-2</v>
      </c>
      <c r="I117" s="156">
        <f>RES_hhdet_tes!I$29</f>
        <v>3.0743595335237961E-2</v>
      </c>
      <c r="J117" s="156">
        <f>RES_hhdet_tes!J$29</f>
        <v>3.0857617270327767E-2</v>
      </c>
      <c r="K117" s="156">
        <f>RES_hhdet_tes!K$29</f>
        <v>4.0587780685704823E-2</v>
      </c>
      <c r="L117" s="156">
        <f>RES_hhdet_tes!L$29</f>
        <v>5.1325799759005045E-2</v>
      </c>
      <c r="M117" s="156">
        <f>RES_hhdet_tes!M$29</f>
        <v>5.5343097156615513E-2</v>
      </c>
      <c r="N117" s="156">
        <f>RES_hhdet_tes!N$29</f>
        <v>5.5994512360424208E-2</v>
      </c>
      <c r="O117" s="156">
        <f>RES_hhdet_tes!O$29</f>
        <v>6.3475520439118097E-2</v>
      </c>
      <c r="P117" s="156">
        <f>RES_hhdet_tes!P$29</f>
        <v>7.2906457775208738E-2</v>
      </c>
      <c r="Q117" s="156">
        <f>RES_hhdet_tes!Q$29</f>
        <v>8.7957784932321773E-2</v>
      </c>
    </row>
    <row r="118" spans="1:17" ht="12" customHeight="1" x14ac:dyDescent="0.25">
      <c r="A118" s="158" t="s">
        <v>63</v>
      </c>
      <c r="B118" s="157">
        <f>SUM(B119:B120,B123:B124)</f>
        <v>0.64790088219300357</v>
      </c>
      <c r="C118" s="157">
        <f t="shared" ref="C118:Q118" si="18">SUM(C119:C120,C123:C124)</f>
        <v>0.69162379223166659</v>
      </c>
      <c r="D118" s="157">
        <f t="shared" si="18"/>
        <v>0.7068150012283384</v>
      </c>
      <c r="E118" s="157">
        <f t="shared" si="18"/>
        <v>0.7254010860733362</v>
      </c>
      <c r="F118" s="157">
        <f t="shared" si="18"/>
        <v>0.75082409486900181</v>
      </c>
      <c r="G118" s="157">
        <f t="shared" si="18"/>
        <v>0.77238612608102897</v>
      </c>
      <c r="H118" s="157">
        <f t="shared" si="18"/>
        <v>0.81774424997566353</v>
      </c>
      <c r="I118" s="157">
        <f t="shared" si="18"/>
        <v>0.83987166514440847</v>
      </c>
      <c r="J118" s="157">
        <f t="shared" si="18"/>
        <v>0.92990833782998283</v>
      </c>
      <c r="K118" s="157">
        <f t="shared" si="18"/>
        <v>0.91448018750085214</v>
      </c>
      <c r="L118" s="157">
        <f t="shared" si="18"/>
        <v>0.93788572085647504</v>
      </c>
      <c r="M118" s="157">
        <f t="shared" si="18"/>
        <v>1.0080766568696933</v>
      </c>
      <c r="N118" s="157">
        <f t="shared" si="18"/>
        <v>0.98493069059365868</v>
      </c>
      <c r="O118" s="157">
        <f t="shared" si="18"/>
        <v>1.0493098372420251</v>
      </c>
      <c r="P118" s="157">
        <f t="shared" si="18"/>
        <v>1.1520108511387313</v>
      </c>
      <c r="Q118" s="157">
        <f t="shared" si="18"/>
        <v>1.2570558684464932</v>
      </c>
    </row>
    <row r="119" spans="1:17" ht="12" customHeight="1" x14ac:dyDescent="0.25">
      <c r="A119" s="167" t="s">
        <v>169</v>
      </c>
      <c r="B119" s="132">
        <f>RES_hhdet_tes!B$31</f>
        <v>1.1678133471941587E-2</v>
      </c>
      <c r="C119" s="132">
        <f>RES_hhdet_tes!C$31</f>
        <v>1.3670024045358015E-2</v>
      </c>
      <c r="D119" s="132">
        <f>RES_hhdet_tes!D$31</f>
        <v>1.5231783479345841E-2</v>
      </c>
      <c r="E119" s="132">
        <f>RES_hhdet_tes!E$31</f>
        <v>1.6197418878432322E-2</v>
      </c>
      <c r="F119" s="132">
        <f>RES_hhdet_tes!F$31</f>
        <v>1.7229497711225592E-2</v>
      </c>
      <c r="G119" s="132">
        <f>RES_hhdet_tes!G$31</f>
        <v>1.8262221477018996E-2</v>
      </c>
      <c r="H119" s="132">
        <f>RES_hhdet_tes!H$31</f>
        <v>1.9254805477618129E-2</v>
      </c>
      <c r="I119" s="132">
        <f>RES_hhdet_tes!I$31</f>
        <v>2.0483568857674571E-2</v>
      </c>
      <c r="J119" s="132">
        <f>RES_hhdet_tes!J$31</f>
        <v>2.1367925529766459E-2</v>
      </c>
      <c r="K119" s="132">
        <f>RES_hhdet_tes!K$31</f>
        <v>2.2053268214098511E-2</v>
      </c>
      <c r="L119" s="132">
        <f>RES_hhdet_tes!L$31</f>
        <v>2.176777451838385E-2</v>
      </c>
      <c r="M119" s="132">
        <f>RES_hhdet_tes!M$31</f>
        <v>2.3035656683990647E-2</v>
      </c>
      <c r="N119" s="132">
        <f>RES_hhdet_tes!N$31</f>
        <v>2.4398176996634269E-2</v>
      </c>
      <c r="O119" s="132">
        <f>RES_hhdet_tes!O$31</f>
        <v>2.7429042737724681E-2</v>
      </c>
      <c r="P119" s="132">
        <f>RES_hhdet_tes!P$31</f>
        <v>3.0779901253566916E-2</v>
      </c>
      <c r="Q119" s="132">
        <f>RES_hhdet_tes!Q$31</f>
        <v>3.4947429717746725E-2</v>
      </c>
    </row>
    <row r="120" spans="1:17" ht="12" customHeight="1" x14ac:dyDescent="0.25">
      <c r="A120" s="167" t="s">
        <v>168</v>
      </c>
      <c r="B120" s="132">
        <f>SUM(B121:B122)</f>
        <v>0</v>
      </c>
      <c r="C120" s="132">
        <f t="shared" ref="C120:Q120" si="19">SUM(C121:C122)</f>
        <v>0</v>
      </c>
      <c r="D120" s="132">
        <f t="shared" si="19"/>
        <v>0</v>
      </c>
      <c r="E120" s="132">
        <f t="shared" si="19"/>
        <v>0</v>
      </c>
      <c r="F120" s="132">
        <f t="shared" si="19"/>
        <v>0</v>
      </c>
      <c r="G120" s="132">
        <f t="shared" si="19"/>
        <v>0</v>
      </c>
      <c r="H120" s="132">
        <f t="shared" si="19"/>
        <v>0</v>
      </c>
      <c r="I120" s="132">
        <f t="shared" si="19"/>
        <v>0</v>
      </c>
      <c r="J120" s="132">
        <f t="shared" si="19"/>
        <v>0</v>
      </c>
      <c r="K120" s="132">
        <f t="shared" si="19"/>
        <v>0</v>
      </c>
      <c r="L120" s="132">
        <f t="shared" si="19"/>
        <v>1.5509711541643735E-3</v>
      </c>
      <c r="M120" s="132">
        <f t="shared" si="19"/>
        <v>2.1105536144289507E-3</v>
      </c>
      <c r="N120" s="132">
        <f t="shared" si="19"/>
        <v>2.1700564349570236E-3</v>
      </c>
      <c r="O120" s="132">
        <f t="shared" si="19"/>
        <v>2.6472464540024999E-3</v>
      </c>
      <c r="P120" s="132">
        <f t="shared" si="19"/>
        <v>3.0376957986424729E-3</v>
      </c>
      <c r="Q120" s="132">
        <f t="shared" si="19"/>
        <v>3.4113801020852815E-3</v>
      </c>
    </row>
    <row r="121" spans="1:17" ht="12" customHeight="1" x14ac:dyDescent="0.25">
      <c r="A121" s="166" t="s">
        <v>57</v>
      </c>
      <c r="B121" s="165">
        <f>RES_hhdet_tes!B$33</f>
        <v>0</v>
      </c>
      <c r="C121" s="165">
        <f>RES_hhdet_tes!C$33</f>
        <v>0</v>
      </c>
      <c r="D121" s="165">
        <f>RES_hhdet_tes!D$33</f>
        <v>0</v>
      </c>
      <c r="E121" s="165">
        <f>RES_hhdet_tes!E$33</f>
        <v>0</v>
      </c>
      <c r="F121" s="165">
        <f>RES_hhdet_tes!F$33</f>
        <v>0</v>
      </c>
      <c r="G121" s="165">
        <f>RES_hhdet_tes!G$33</f>
        <v>0</v>
      </c>
      <c r="H121" s="165">
        <f>RES_hhdet_tes!H$33</f>
        <v>0</v>
      </c>
      <c r="I121" s="165">
        <f>RES_hhdet_tes!I$33</f>
        <v>0</v>
      </c>
      <c r="J121" s="165">
        <f>RES_hhdet_tes!J$33</f>
        <v>0</v>
      </c>
      <c r="K121" s="165">
        <f>RES_hhdet_tes!K$33</f>
        <v>0</v>
      </c>
      <c r="L121" s="165">
        <f>RES_hhdet_tes!L$33</f>
        <v>9.7416157839094492E-4</v>
      </c>
      <c r="M121" s="165">
        <f>RES_hhdet_tes!M$33</f>
        <v>1.3234766469434605E-3</v>
      </c>
      <c r="N121" s="165">
        <f>RES_hhdet_tes!N$33</f>
        <v>1.3518656781001755E-3</v>
      </c>
      <c r="O121" s="165">
        <f>RES_hhdet_tes!O$33</f>
        <v>1.6411412538255197E-3</v>
      </c>
      <c r="P121" s="165">
        <f>RES_hhdet_tes!P$33</f>
        <v>1.8771759593853013E-3</v>
      </c>
      <c r="Q121" s="165">
        <f>RES_hhdet_tes!Q$33</f>
        <v>2.09746748991878E-3</v>
      </c>
    </row>
    <row r="122" spans="1:17" ht="12" customHeight="1" x14ac:dyDescent="0.25">
      <c r="A122" s="147" t="s">
        <v>59</v>
      </c>
      <c r="B122" s="164">
        <f>RES_hhdet_tes!B$34</f>
        <v>0</v>
      </c>
      <c r="C122" s="164">
        <f>RES_hhdet_tes!C$34</f>
        <v>0</v>
      </c>
      <c r="D122" s="164">
        <f>RES_hhdet_tes!D$34</f>
        <v>0</v>
      </c>
      <c r="E122" s="164">
        <f>RES_hhdet_tes!E$34</f>
        <v>0</v>
      </c>
      <c r="F122" s="164">
        <f>RES_hhdet_tes!F$34</f>
        <v>0</v>
      </c>
      <c r="G122" s="164">
        <f>RES_hhdet_tes!G$34</f>
        <v>0</v>
      </c>
      <c r="H122" s="164">
        <f>RES_hhdet_tes!H$34</f>
        <v>0</v>
      </c>
      <c r="I122" s="164">
        <f>RES_hhdet_tes!I$34</f>
        <v>0</v>
      </c>
      <c r="J122" s="164">
        <f>RES_hhdet_tes!J$34</f>
        <v>0</v>
      </c>
      <c r="K122" s="164">
        <f>RES_hhdet_tes!K$34</f>
        <v>0</v>
      </c>
      <c r="L122" s="164">
        <f>RES_hhdet_tes!L$34</f>
        <v>5.7680957577342868E-4</v>
      </c>
      <c r="M122" s="164">
        <f>RES_hhdet_tes!M$34</f>
        <v>7.8707696748549021E-4</v>
      </c>
      <c r="N122" s="164">
        <f>RES_hhdet_tes!N$34</f>
        <v>8.1819075685684835E-4</v>
      </c>
      <c r="O122" s="164">
        <f>RES_hhdet_tes!O$34</f>
        <v>1.0061052001769802E-3</v>
      </c>
      <c r="P122" s="164">
        <f>RES_hhdet_tes!P$34</f>
        <v>1.1605198392571716E-3</v>
      </c>
      <c r="Q122" s="164">
        <f>RES_hhdet_tes!Q$34</f>
        <v>1.3139126121665015E-3</v>
      </c>
    </row>
    <row r="123" spans="1:17" ht="12" customHeight="1" x14ac:dyDescent="0.25">
      <c r="A123" s="163" t="s">
        <v>142</v>
      </c>
      <c r="B123" s="162">
        <f>RES_hhdet_tes!B$35</f>
        <v>0.63622274872106199</v>
      </c>
      <c r="C123" s="162">
        <f>RES_hhdet_tes!C$35</f>
        <v>0.67795376818630859</v>
      </c>
      <c r="D123" s="162">
        <f>RES_hhdet_tes!D$35</f>
        <v>0.69158321774899256</v>
      </c>
      <c r="E123" s="162">
        <f>RES_hhdet_tes!E$35</f>
        <v>0.70920366719490391</v>
      </c>
      <c r="F123" s="162">
        <f>RES_hhdet_tes!F$35</f>
        <v>0.7335945971577762</v>
      </c>
      <c r="G123" s="162">
        <f>RES_hhdet_tes!G$35</f>
        <v>0.75412390460401002</v>
      </c>
      <c r="H123" s="162">
        <f>RES_hhdet_tes!H$35</f>
        <v>0.79848944449804538</v>
      </c>
      <c r="I123" s="162">
        <f>RES_hhdet_tes!I$35</f>
        <v>0.81938809628673392</v>
      </c>
      <c r="J123" s="162">
        <f>RES_hhdet_tes!J$35</f>
        <v>0.90854041230021643</v>
      </c>
      <c r="K123" s="162">
        <f>RES_hhdet_tes!K$35</f>
        <v>0.89242691928675366</v>
      </c>
      <c r="L123" s="162">
        <f>RES_hhdet_tes!L$35</f>
        <v>0.8545203916354227</v>
      </c>
      <c r="M123" s="162">
        <f>RES_hhdet_tes!M$35</f>
        <v>0.90548018481797665</v>
      </c>
      <c r="N123" s="162">
        <f>RES_hhdet_tes!N$35</f>
        <v>0.88150673594758677</v>
      </c>
      <c r="O123" s="162">
        <f>RES_hhdet_tes!O$35</f>
        <v>0.93130165921730379</v>
      </c>
      <c r="P123" s="162">
        <f>RES_hhdet_tes!P$35</f>
        <v>1.0196900936729376</v>
      </c>
      <c r="Q123" s="162">
        <f>RES_hhdet_tes!Q$35</f>
        <v>1.1143826215021999</v>
      </c>
    </row>
    <row r="124" spans="1:17" ht="12" customHeight="1" x14ac:dyDescent="0.25">
      <c r="A124" s="161" t="s">
        <v>141</v>
      </c>
      <c r="B124" s="160">
        <f>SUM(B125:B126)</f>
        <v>0</v>
      </c>
      <c r="C124" s="160">
        <f t="shared" ref="C124:Q124" si="20">SUM(C125:C126)</f>
        <v>0</v>
      </c>
      <c r="D124" s="160">
        <f t="shared" si="20"/>
        <v>0</v>
      </c>
      <c r="E124" s="160">
        <f t="shared" si="20"/>
        <v>0</v>
      </c>
      <c r="F124" s="160">
        <f t="shared" si="20"/>
        <v>0</v>
      </c>
      <c r="G124" s="160">
        <f t="shared" si="20"/>
        <v>0</v>
      </c>
      <c r="H124" s="160">
        <f t="shared" si="20"/>
        <v>0</v>
      </c>
      <c r="I124" s="160">
        <f t="shared" si="20"/>
        <v>0</v>
      </c>
      <c r="J124" s="160">
        <f t="shared" si="20"/>
        <v>0</v>
      </c>
      <c r="K124" s="160">
        <f t="shared" si="20"/>
        <v>0</v>
      </c>
      <c r="L124" s="160">
        <f t="shared" si="20"/>
        <v>6.0046583548504159E-2</v>
      </c>
      <c r="M124" s="160">
        <f t="shared" si="20"/>
        <v>7.7450261753297112E-2</v>
      </c>
      <c r="N124" s="160">
        <f t="shared" si="20"/>
        <v>7.685572121448056E-2</v>
      </c>
      <c r="O124" s="160">
        <f t="shared" si="20"/>
        <v>8.7931888832994035E-2</v>
      </c>
      <c r="P124" s="160">
        <f t="shared" si="20"/>
        <v>9.850316041358409E-2</v>
      </c>
      <c r="Q124" s="160">
        <f t="shared" si="20"/>
        <v>0.10431443712446127</v>
      </c>
    </row>
    <row r="125" spans="1:17" ht="12" customHeight="1" x14ac:dyDescent="0.25">
      <c r="A125" s="148" t="s">
        <v>60</v>
      </c>
      <c r="B125" s="156">
        <f>RES_hhdet_tes!B$37</f>
        <v>0</v>
      </c>
      <c r="C125" s="156">
        <f>RES_hhdet_tes!C$37</f>
        <v>0</v>
      </c>
      <c r="D125" s="156">
        <f>RES_hhdet_tes!D$37</f>
        <v>0</v>
      </c>
      <c r="E125" s="156">
        <f>RES_hhdet_tes!E$37</f>
        <v>0</v>
      </c>
      <c r="F125" s="156">
        <f>RES_hhdet_tes!F$37</f>
        <v>0</v>
      </c>
      <c r="G125" s="156">
        <f>RES_hhdet_tes!G$37</f>
        <v>0</v>
      </c>
      <c r="H125" s="156">
        <f>RES_hhdet_tes!H$37</f>
        <v>0</v>
      </c>
      <c r="I125" s="156">
        <f>RES_hhdet_tes!I$37</f>
        <v>0</v>
      </c>
      <c r="J125" s="156">
        <f>RES_hhdet_tes!J$37</f>
        <v>0</v>
      </c>
      <c r="K125" s="156">
        <f>RES_hhdet_tes!K$37</f>
        <v>0</v>
      </c>
      <c r="L125" s="156">
        <f>RES_hhdet_tes!L$37</f>
        <v>3.9389590616118249E-2</v>
      </c>
      <c r="M125" s="156">
        <f>RES_hhdet_tes!M$37</f>
        <v>5.1251842692708646E-2</v>
      </c>
      <c r="N125" s="156">
        <f>RES_hhdet_tes!N$37</f>
        <v>4.9743854771360459E-2</v>
      </c>
      <c r="O125" s="156">
        <f>RES_hhdet_tes!O$37</f>
        <v>5.6071890827389663E-2</v>
      </c>
      <c r="P125" s="156">
        <f>RES_hhdet_tes!P$37</f>
        <v>6.2863970511234823E-2</v>
      </c>
      <c r="Q125" s="156">
        <f>RES_hhdet_tes!Q$37</f>
        <v>6.617343101128513E-2</v>
      </c>
    </row>
    <row r="126" spans="1:17" ht="12" customHeight="1" x14ac:dyDescent="0.25">
      <c r="A126" s="148" t="s">
        <v>59</v>
      </c>
      <c r="B126" s="156">
        <f>RES_hhdet_tes!B$38</f>
        <v>0</v>
      </c>
      <c r="C126" s="156">
        <f>RES_hhdet_tes!C$38</f>
        <v>0</v>
      </c>
      <c r="D126" s="156">
        <f>RES_hhdet_tes!D$38</f>
        <v>0</v>
      </c>
      <c r="E126" s="156">
        <f>RES_hhdet_tes!E$38</f>
        <v>0</v>
      </c>
      <c r="F126" s="156">
        <f>RES_hhdet_tes!F$38</f>
        <v>0</v>
      </c>
      <c r="G126" s="156">
        <f>RES_hhdet_tes!G$38</f>
        <v>0</v>
      </c>
      <c r="H126" s="156">
        <f>RES_hhdet_tes!H$38</f>
        <v>0</v>
      </c>
      <c r="I126" s="156">
        <f>RES_hhdet_tes!I$38</f>
        <v>0</v>
      </c>
      <c r="J126" s="156">
        <f>RES_hhdet_tes!J$38</f>
        <v>0</v>
      </c>
      <c r="K126" s="156">
        <f>RES_hhdet_tes!K$38</f>
        <v>0</v>
      </c>
      <c r="L126" s="156">
        <f>RES_hhdet_tes!L$38</f>
        <v>2.0656992932385914E-2</v>
      </c>
      <c r="M126" s="156">
        <f>RES_hhdet_tes!M$38</f>
        <v>2.6198419060588469E-2</v>
      </c>
      <c r="N126" s="156">
        <f>RES_hhdet_tes!N$38</f>
        <v>2.7111866443120105E-2</v>
      </c>
      <c r="O126" s="156">
        <f>RES_hhdet_tes!O$38</f>
        <v>3.1859998005604372E-2</v>
      </c>
      <c r="P126" s="156">
        <f>RES_hhdet_tes!P$38</f>
        <v>3.5639189902349266E-2</v>
      </c>
      <c r="Q126" s="156">
        <f>RES_hhdet_tes!Q$38</f>
        <v>3.814100611317614E-2</v>
      </c>
    </row>
    <row r="127" spans="1:17" ht="12" customHeight="1" x14ac:dyDescent="0.25">
      <c r="A127" s="158" t="s">
        <v>62</v>
      </c>
      <c r="B127" s="157">
        <f>SUM(B128:B129)</f>
        <v>0.46219653205991679</v>
      </c>
      <c r="C127" s="157">
        <f t="shared" ref="C127:Q127" si="21">SUM(C128:C129)</f>
        <v>0.51122480977884044</v>
      </c>
      <c r="D127" s="157">
        <f t="shared" si="21"/>
        <v>0.50017848067202597</v>
      </c>
      <c r="E127" s="157">
        <f t="shared" si="21"/>
        <v>0.50992621220736312</v>
      </c>
      <c r="F127" s="157">
        <f t="shared" si="21"/>
        <v>0.5284177021251717</v>
      </c>
      <c r="G127" s="157">
        <f t="shared" si="21"/>
        <v>0.55070055052300049</v>
      </c>
      <c r="H127" s="157">
        <f t="shared" si="21"/>
        <v>0.56106064315143334</v>
      </c>
      <c r="I127" s="157">
        <f t="shared" si="21"/>
        <v>0.57416164563186645</v>
      </c>
      <c r="J127" s="157">
        <f t="shared" si="21"/>
        <v>0.6160821620531105</v>
      </c>
      <c r="K127" s="157">
        <f t="shared" si="21"/>
        <v>0.62975126298703643</v>
      </c>
      <c r="L127" s="157">
        <f t="shared" si="21"/>
        <v>0.62480910056422101</v>
      </c>
      <c r="M127" s="157">
        <f t="shared" si="21"/>
        <v>0.64566240282589271</v>
      </c>
      <c r="N127" s="157">
        <f t="shared" si="21"/>
        <v>0.64136620473903494</v>
      </c>
      <c r="O127" s="157">
        <f t="shared" si="21"/>
        <v>0.68188845592027592</v>
      </c>
      <c r="P127" s="157">
        <f t="shared" si="21"/>
        <v>0.74536535789022795</v>
      </c>
      <c r="Q127" s="157">
        <f t="shared" si="21"/>
        <v>0.8085833158053285</v>
      </c>
    </row>
    <row r="128" spans="1:17" ht="12" customHeight="1" x14ac:dyDescent="0.25">
      <c r="A128" s="23" t="s">
        <v>57</v>
      </c>
      <c r="B128" s="156">
        <f>RES_hhdet_tes!B$40</f>
        <v>3.7057098686892097E-3</v>
      </c>
      <c r="C128" s="156">
        <f>RES_hhdet_tes!C$40</f>
        <v>6.9052046168379512E-3</v>
      </c>
      <c r="D128" s="156">
        <f>RES_hhdet_tes!D$40</f>
        <v>1.0359235880479505E-2</v>
      </c>
      <c r="E128" s="156">
        <f>RES_hhdet_tes!E$40</f>
        <v>1.817679583657409E-2</v>
      </c>
      <c r="F128" s="156">
        <f>RES_hhdet_tes!F$40</f>
        <v>2.3894577873787681E-2</v>
      </c>
      <c r="G128" s="156">
        <f>RES_hhdet_tes!G$40</f>
        <v>2.4579187983643318E-2</v>
      </c>
      <c r="H128" s="156">
        <f>RES_hhdet_tes!H$40</f>
        <v>2.6923572896866924E-2</v>
      </c>
      <c r="I128" s="156">
        <f>RES_hhdet_tes!I$40</f>
        <v>2.5135779765158624E-2</v>
      </c>
      <c r="J128" s="156">
        <f>RES_hhdet_tes!J$40</f>
        <v>2.2360737624829423E-2</v>
      </c>
      <c r="K128" s="156">
        <f>RES_hhdet_tes!K$40</f>
        <v>2.60648440165961E-2</v>
      </c>
      <c r="L128" s="156">
        <f>RES_hhdet_tes!L$40</f>
        <v>2.0778832010396747E-2</v>
      </c>
      <c r="M128" s="156">
        <f>RES_hhdet_tes!M$40</f>
        <v>2.9573689449314208E-2</v>
      </c>
      <c r="N128" s="156">
        <f>RES_hhdet_tes!N$40</f>
        <v>2.6686624878708407E-2</v>
      </c>
      <c r="O128" s="156">
        <f>RES_hhdet_tes!O$40</f>
        <v>2.9019218301187966E-2</v>
      </c>
      <c r="P128" s="156">
        <f>RES_hhdet_tes!P$40</f>
        <v>2.9069952846111906E-2</v>
      </c>
      <c r="Q128" s="156">
        <f>RES_hhdet_tes!Q$40</f>
        <v>5.1814643560237059E-2</v>
      </c>
    </row>
    <row r="129" spans="1:17" ht="12" customHeight="1" x14ac:dyDescent="0.25">
      <c r="A129" s="29" t="s">
        <v>140</v>
      </c>
      <c r="B129" s="57">
        <f>RES_hhdet_tes!B$41</f>
        <v>0.45849082219122755</v>
      </c>
      <c r="C129" s="57">
        <f>RES_hhdet_tes!C$41</f>
        <v>0.50431960516200247</v>
      </c>
      <c r="D129" s="57">
        <f>RES_hhdet_tes!D$41</f>
        <v>0.48981924479154648</v>
      </c>
      <c r="E129" s="57">
        <f>RES_hhdet_tes!E$41</f>
        <v>0.49174941637078906</v>
      </c>
      <c r="F129" s="57">
        <f>RES_hhdet_tes!F$41</f>
        <v>0.50452312425138401</v>
      </c>
      <c r="G129" s="57">
        <f>RES_hhdet_tes!G$41</f>
        <v>0.52612136253935715</v>
      </c>
      <c r="H129" s="57">
        <f>RES_hhdet_tes!H$41</f>
        <v>0.53413707025456636</v>
      </c>
      <c r="I129" s="57">
        <f>RES_hhdet_tes!I$41</f>
        <v>0.54902586586670787</v>
      </c>
      <c r="J129" s="57">
        <f>RES_hhdet_tes!J$41</f>
        <v>0.59372142442828113</v>
      </c>
      <c r="K129" s="57">
        <f>RES_hhdet_tes!K$41</f>
        <v>0.60368641897044029</v>
      </c>
      <c r="L129" s="57">
        <f>RES_hhdet_tes!L$41</f>
        <v>0.60403026855382425</v>
      </c>
      <c r="M129" s="57">
        <f>RES_hhdet_tes!M$41</f>
        <v>0.61608871337657856</v>
      </c>
      <c r="N129" s="57">
        <f>RES_hhdet_tes!N$41</f>
        <v>0.61467957986032651</v>
      </c>
      <c r="O129" s="57">
        <f>RES_hhdet_tes!O$41</f>
        <v>0.65286923761908799</v>
      </c>
      <c r="P129" s="57">
        <f>RES_hhdet_tes!P$41</f>
        <v>0.71629540504411604</v>
      </c>
      <c r="Q129" s="57">
        <f>RES_hhdet_tes!Q$41</f>
        <v>0.75676867224509148</v>
      </c>
    </row>
    <row r="131" spans="1:17" ht="12" customHeight="1" x14ac:dyDescent="0.25">
      <c r="A131" s="152" t="s">
        <v>199</v>
      </c>
      <c r="B131" s="175">
        <f t="shared" ref="B131:Q146" si="22">IF(B112=0,"",B112/B93)</f>
        <v>0.5635860561667515</v>
      </c>
      <c r="C131" s="175">
        <f t="shared" si="22"/>
        <v>0.58028796200106791</v>
      </c>
      <c r="D131" s="175">
        <f t="shared" si="22"/>
        <v>0.57838429175080253</v>
      </c>
      <c r="E131" s="175">
        <f t="shared" si="22"/>
        <v>0.58413619771002279</v>
      </c>
      <c r="F131" s="175">
        <f t="shared" si="22"/>
        <v>0.59321869448452391</v>
      </c>
      <c r="G131" s="175">
        <f t="shared" si="22"/>
        <v>0.60351315970948827</v>
      </c>
      <c r="H131" s="175">
        <f t="shared" si="22"/>
        <v>0.61185566408945824</v>
      </c>
      <c r="I131" s="175">
        <f t="shared" si="22"/>
        <v>0.62203923175736187</v>
      </c>
      <c r="J131" s="175">
        <f t="shared" si="22"/>
        <v>0.63568749968274085</v>
      </c>
      <c r="K131" s="175">
        <f t="shared" si="22"/>
        <v>0.64417546588306807</v>
      </c>
      <c r="L131" s="175">
        <f t="shared" si="22"/>
        <v>0.64707570296454442</v>
      </c>
      <c r="M131" s="175">
        <f t="shared" si="22"/>
        <v>0.64916920766563013</v>
      </c>
      <c r="N131" s="175">
        <f t="shared" si="22"/>
        <v>0.65277531036096581</v>
      </c>
      <c r="O131" s="175">
        <f t="shared" si="22"/>
        <v>0.65989304238120583</v>
      </c>
      <c r="P131" s="175">
        <f t="shared" si="22"/>
        <v>0.67056963489892407</v>
      </c>
      <c r="Q131" s="175">
        <f t="shared" si="22"/>
        <v>0.67583183591747631</v>
      </c>
    </row>
    <row r="132" spans="1:17" ht="12" customHeight="1" x14ac:dyDescent="0.25">
      <c r="A132" s="158" t="s">
        <v>65</v>
      </c>
      <c r="B132" s="169">
        <f t="shared" si="22"/>
        <v>0.52269908833649892</v>
      </c>
      <c r="C132" s="169">
        <f t="shared" si="22"/>
        <v>0.53768801160482027</v>
      </c>
      <c r="D132" s="169">
        <f t="shared" si="22"/>
        <v>0.53482678852415022</v>
      </c>
      <c r="E132" s="169">
        <f t="shared" si="22"/>
        <v>0.54009655917589838</v>
      </c>
      <c r="F132" s="169">
        <f t="shared" si="22"/>
        <v>0.54585180377481068</v>
      </c>
      <c r="G132" s="169">
        <f t="shared" si="22"/>
        <v>0.55474442390122902</v>
      </c>
      <c r="H132" s="169">
        <f t="shared" si="22"/>
        <v>0.56032116126901232</v>
      </c>
      <c r="I132" s="169">
        <f t="shared" si="22"/>
        <v>0.56603590690392058</v>
      </c>
      <c r="J132" s="169">
        <f t="shared" si="22"/>
        <v>0.57948371284930211</v>
      </c>
      <c r="K132" s="169">
        <f t="shared" si="22"/>
        <v>0.58803834352899642</v>
      </c>
      <c r="L132" s="169">
        <f t="shared" si="22"/>
        <v>0.59132646045757853</v>
      </c>
      <c r="M132" s="169">
        <f t="shared" si="22"/>
        <v>0.59818483483225526</v>
      </c>
      <c r="N132" s="169">
        <f t="shared" si="22"/>
        <v>0.60059185516221103</v>
      </c>
      <c r="O132" s="169">
        <f t="shared" si="22"/>
        <v>0.60556440027746228</v>
      </c>
      <c r="P132" s="169">
        <f t="shared" si="22"/>
        <v>0.61503135486292626</v>
      </c>
      <c r="Q132" s="169">
        <f t="shared" si="22"/>
        <v>0.62144506499013841</v>
      </c>
    </row>
    <row r="133" spans="1:17" ht="12" customHeight="1" x14ac:dyDescent="0.25">
      <c r="A133" s="23" t="s">
        <v>84</v>
      </c>
      <c r="B133" s="73">
        <f t="shared" si="22"/>
        <v>0.51708564879151553</v>
      </c>
      <c r="C133" s="73">
        <f t="shared" si="22"/>
        <v>0.52526998929755364</v>
      </c>
      <c r="D133" s="73">
        <f t="shared" si="22"/>
        <v>0.53100492436083979</v>
      </c>
      <c r="E133" s="73">
        <f t="shared" si="22"/>
        <v>0.53638518312159589</v>
      </c>
      <c r="F133" s="73">
        <f t="shared" si="22"/>
        <v>0.54368789973225573</v>
      </c>
      <c r="G133" s="73">
        <f t="shared" si="22"/>
        <v>0.54918125347564517</v>
      </c>
      <c r="H133" s="73">
        <f t="shared" si="22"/>
        <v>0.55465010560634409</v>
      </c>
      <c r="I133" s="73">
        <f t="shared" si="22"/>
        <v>0.56134861560479232</v>
      </c>
      <c r="J133" s="73">
        <f t="shared" si="22"/>
        <v>0.5667166829480208</v>
      </c>
      <c r="K133" s="73">
        <f t="shared" si="22"/>
        <v>0.57220949563742141</v>
      </c>
      <c r="L133" s="73">
        <f t="shared" si="22"/>
        <v>0.5778918056047625</v>
      </c>
      <c r="M133" s="73">
        <f t="shared" si="22"/>
        <v>0.58393962771494745</v>
      </c>
      <c r="N133" s="73">
        <f t="shared" si="22"/>
        <v>0.59122521953864116</v>
      </c>
      <c r="O133" s="73">
        <f t="shared" si="22"/>
        <v>0.59978316833885259</v>
      </c>
      <c r="P133" s="73">
        <f t="shared" si="22"/>
        <v>0.60698388841501594</v>
      </c>
      <c r="Q133" s="73">
        <f t="shared" si="22"/>
        <v>0.61358937938956881</v>
      </c>
    </row>
    <row r="134" spans="1:17" ht="12" customHeight="1" x14ac:dyDescent="0.25">
      <c r="A134" s="23" t="s">
        <v>60</v>
      </c>
      <c r="B134" s="73">
        <f t="shared" si="22"/>
        <v>1.0000000000000002</v>
      </c>
      <c r="C134" s="73">
        <f t="shared" si="22"/>
        <v>1</v>
      </c>
      <c r="D134" s="73">
        <f t="shared" si="22"/>
        <v>1.0000000000000002</v>
      </c>
      <c r="E134" s="73">
        <f t="shared" si="22"/>
        <v>1</v>
      </c>
      <c r="F134" s="73">
        <f t="shared" si="22"/>
        <v>1</v>
      </c>
      <c r="G134" s="73">
        <f t="shared" si="22"/>
        <v>0.99999999999999956</v>
      </c>
      <c r="H134" s="73">
        <f t="shared" si="22"/>
        <v>1</v>
      </c>
      <c r="I134" s="73">
        <f t="shared" si="22"/>
        <v>0.99999999999999967</v>
      </c>
      <c r="J134" s="73">
        <f t="shared" si="22"/>
        <v>1.0000000000000002</v>
      </c>
      <c r="K134" s="73">
        <f t="shared" si="22"/>
        <v>1.0000000000000002</v>
      </c>
      <c r="L134" s="73">
        <f t="shared" si="22"/>
        <v>1</v>
      </c>
      <c r="M134" s="73">
        <f t="shared" si="22"/>
        <v>0.99999999999999967</v>
      </c>
      <c r="N134" s="73">
        <f t="shared" si="22"/>
        <v>1.0000000000000002</v>
      </c>
      <c r="O134" s="73">
        <f t="shared" si="22"/>
        <v>1</v>
      </c>
      <c r="P134" s="73">
        <f t="shared" si="22"/>
        <v>1.0000000000000004</v>
      </c>
      <c r="Q134" s="73">
        <f t="shared" si="22"/>
        <v>0.99999999999999989</v>
      </c>
    </row>
    <row r="135" spans="1:17" ht="12" customHeight="1" x14ac:dyDescent="0.25">
      <c r="A135" s="158" t="s">
        <v>112</v>
      </c>
      <c r="B135" s="169">
        <f t="shared" si="22"/>
        <v>1.4777416635507929</v>
      </c>
      <c r="C135" s="169">
        <f t="shared" si="22"/>
        <v>1.5155713088287155</v>
      </c>
      <c r="D135" s="169">
        <f t="shared" si="22"/>
        <v>1.5507634130753998</v>
      </c>
      <c r="E135" s="169">
        <f t="shared" si="22"/>
        <v>1.60262464220657</v>
      </c>
      <c r="F135" s="169">
        <f t="shared" si="22"/>
        <v>1.7022782253667323</v>
      </c>
      <c r="G135" s="169">
        <f t="shared" si="22"/>
        <v>1.7692339827976955</v>
      </c>
      <c r="H135" s="169">
        <f t="shared" si="22"/>
        <v>1.8352786174222326</v>
      </c>
      <c r="I135" s="169">
        <f t="shared" si="22"/>
        <v>1.8934982708082178</v>
      </c>
      <c r="J135" s="169">
        <f t="shared" si="22"/>
        <v>1.93772783416692</v>
      </c>
      <c r="K135" s="169">
        <f t="shared" si="22"/>
        <v>2.0213454982249859</v>
      </c>
      <c r="L135" s="169">
        <f t="shared" si="22"/>
        <v>2.1193525240369784</v>
      </c>
      <c r="M135" s="169">
        <f t="shared" si="22"/>
        <v>2.1961736499536353</v>
      </c>
      <c r="N135" s="169">
        <f t="shared" si="22"/>
        <v>2.300654834467879</v>
      </c>
      <c r="O135" s="169">
        <f t="shared" si="22"/>
        <v>2.4921339231360315</v>
      </c>
      <c r="P135" s="169">
        <f t="shared" si="22"/>
        <v>2.6400370962117532</v>
      </c>
      <c r="Q135" s="169">
        <f t="shared" si="22"/>
        <v>2.7371358675357138</v>
      </c>
    </row>
    <row r="136" spans="1:17" ht="12" customHeight="1" x14ac:dyDescent="0.25">
      <c r="A136" s="23" t="s">
        <v>60</v>
      </c>
      <c r="B136" s="73">
        <f t="shared" si="22"/>
        <v>1.4777416635507929</v>
      </c>
      <c r="C136" s="73">
        <f t="shared" si="22"/>
        <v>1.5155713088287155</v>
      </c>
      <c r="D136" s="73">
        <f t="shared" si="22"/>
        <v>1.5507634130753998</v>
      </c>
      <c r="E136" s="73">
        <f t="shared" si="22"/>
        <v>1.60262464220657</v>
      </c>
      <c r="F136" s="73">
        <f t="shared" si="22"/>
        <v>1.7022782253667323</v>
      </c>
      <c r="G136" s="73">
        <f t="shared" si="22"/>
        <v>1.7692339827976955</v>
      </c>
      <c r="H136" s="73">
        <f t="shared" si="22"/>
        <v>1.8352786174222326</v>
      </c>
      <c r="I136" s="73">
        <f t="shared" si="22"/>
        <v>1.8934982708082178</v>
      </c>
      <c r="J136" s="73">
        <f t="shared" si="22"/>
        <v>1.93772783416692</v>
      </c>
      <c r="K136" s="73">
        <f t="shared" si="22"/>
        <v>2.0213454982249859</v>
      </c>
      <c r="L136" s="73">
        <f t="shared" si="22"/>
        <v>2.1193525240369784</v>
      </c>
      <c r="M136" s="73">
        <f t="shared" si="22"/>
        <v>2.1961736499536353</v>
      </c>
      <c r="N136" s="73">
        <f t="shared" si="22"/>
        <v>2.300654834467879</v>
      </c>
      <c r="O136" s="73">
        <f t="shared" si="22"/>
        <v>2.4921339231360315</v>
      </c>
      <c r="P136" s="73">
        <f t="shared" si="22"/>
        <v>2.6400370962117532</v>
      </c>
      <c r="Q136" s="73">
        <f t="shared" si="22"/>
        <v>2.7371358675357138</v>
      </c>
    </row>
    <row r="137" spans="1:17" ht="12" customHeight="1" x14ac:dyDescent="0.25">
      <c r="A137" s="158" t="s">
        <v>63</v>
      </c>
      <c r="B137" s="169">
        <f t="shared" si="22"/>
        <v>0.57332669021797367</v>
      </c>
      <c r="C137" s="169">
        <f t="shared" si="22"/>
        <v>0.58808145585023686</v>
      </c>
      <c r="D137" s="169">
        <f t="shared" si="22"/>
        <v>0.60015721258539645</v>
      </c>
      <c r="E137" s="169">
        <f t="shared" si="22"/>
        <v>0.6112310661475554</v>
      </c>
      <c r="F137" s="169">
        <f t="shared" si="22"/>
        <v>0.62388134691586794</v>
      </c>
      <c r="G137" s="169">
        <f t="shared" si="22"/>
        <v>0.63507910051788663</v>
      </c>
      <c r="H137" s="169">
        <f t="shared" si="22"/>
        <v>0.64650793621076053</v>
      </c>
      <c r="I137" s="169">
        <f t="shared" si="22"/>
        <v>0.65844325935260917</v>
      </c>
      <c r="J137" s="169">
        <f t="shared" si="22"/>
        <v>0.67026381301378934</v>
      </c>
      <c r="K137" s="169">
        <f t="shared" si="22"/>
        <v>0.67363008030942462</v>
      </c>
      <c r="L137" s="169">
        <f t="shared" si="22"/>
        <v>0.68111258278600073</v>
      </c>
      <c r="M137" s="169">
        <f t="shared" si="22"/>
        <v>0.68453961882494629</v>
      </c>
      <c r="N137" s="169">
        <f t="shared" si="22"/>
        <v>0.68793475007717542</v>
      </c>
      <c r="O137" s="169">
        <f t="shared" si="22"/>
        <v>0.69138619670729073</v>
      </c>
      <c r="P137" s="169">
        <f t="shared" si="22"/>
        <v>0.6942483977963233</v>
      </c>
      <c r="Q137" s="169">
        <f t="shared" si="22"/>
        <v>0.69798050710544457</v>
      </c>
    </row>
    <row r="138" spans="1:17" ht="12" customHeight="1" x14ac:dyDescent="0.25">
      <c r="A138" s="167" t="s">
        <v>169</v>
      </c>
      <c r="B138" s="174">
        <f t="shared" si="22"/>
        <v>0.45093696753620444</v>
      </c>
      <c r="C138" s="174">
        <f t="shared" si="22"/>
        <v>0.48814310574329783</v>
      </c>
      <c r="D138" s="174">
        <f t="shared" si="22"/>
        <v>0.52104113984343658</v>
      </c>
      <c r="E138" s="174">
        <f t="shared" si="22"/>
        <v>0.52335943232054083</v>
      </c>
      <c r="F138" s="174">
        <f t="shared" si="22"/>
        <v>0.52570234834805751</v>
      </c>
      <c r="G138" s="174">
        <f t="shared" si="22"/>
        <v>0.52798419689419762</v>
      </c>
      <c r="H138" s="174">
        <f t="shared" si="22"/>
        <v>0.53031328497871966</v>
      </c>
      <c r="I138" s="174">
        <f t="shared" si="22"/>
        <v>0.53268201233889367</v>
      </c>
      <c r="J138" s="174">
        <f t="shared" si="22"/>
        <v>0.53502332533476948</v>
      </c>
      <c r="K138" s="174">
        <f t="shared" si="22"/>
        <v>0.53751039098836573</v>
      </c>
      <c r="L138" s="174">
        <f t="shared" si="22"/>
        <v>0.5398994593690426</v>
      </c>
      <c r="M138" s="174">
        <f t="shared" si="22"/>
        <v>0.53997603062379473</v>
      </c>
      <c r="N138" s="174">
        <f t="shared" si="22"/>
        <v>0.54039177588838749</v>
      </c>
      <c r="O138" s="174">
        <f t="shared" si="22"/>
        <v>0.54118804206347826</v>
      </c>
      <c r="P138" s="174">
        <f t="shared" si="22"/>
        <v>0.54607626974412071</v>
      </c>
      <c r="Q138" s="174">
        <f t="shared" si="22"/>
        <v>0.54932067697957254</v>
      </c>
    </row>
    <row r="139" spans="1:17" ht="12" customHeight="1" x14ac:dyDescent="0.25">
      <c r="A139" s="167" t="s">
        <v>168</v>
      </c>
      <c r="B139" s="174" t="str">
        <f t="shared" si="22"/>
        <v/>
      </c>
      <c r="C139" s="174" t="str">
        <f t="shared" si="22"/>
        <v/>
      </c>
      <c r="D139" s="174" t="str">
        <f t="shared" si="22"/>
        <v/>
      </c>
      <c r="E139" s="174" t="str">
        <f t="shared" si="22"/>
        <v/>
      </c>
      <c r="F139" s="174" t="str">
        <f t="shared" si="22"/>
        <v/>
      </c>
      <c r="G139" s="174" t="str">
        <f t="shared" si="22"/>
        <v/>
      </c>
      <c r="H139" s="174" t="str">
        <f t="shared" si="22"/>
        <v/>
      </c>
      <c r="I139" s="174" t="str">
        <f t="shared" si="22"/>
        <v/>
      </c>
      <c r="J139" s="174" t="str">
        <f t="shared" si="22"/>
        <v/>
      </c>
      <c r="K139" s="174" t="str">
        <f t="shared" si="22"/>
        <v/>
      </c>
      <c r="L139" s="174">
        <f t="shared" si="22"/>
        <v>0.65247342512335271</v>
      </c>
      <c r="M139" s="174">
        <f t="shared" si="22"/>
        <v>0.65334912433726799</v>
      </c>
      <c r="N139" s="174">
        <f t="shared" si="22"/>
        <v>0.65525407301268834</v>
      </c>
      <c r="O139" s="174">
        <f t="shared" si="22"/>
        <v>0.65774574734400082</v>
      </c>
      <c r="P139" s="174">
        <f t="shared" si="22"/>
        <v>0.6622889376502048</v>
      </c>
      <c r="Q139" s="174">
        <f t="shared" si="22"/>
        <v>0.66484715959416074</v>
      </c>
    </row>
    <row r="140" spans="1:17" ht="12" customHeight="1" x14ac:dyDescent="0.25">
      <c r="A140" s="166" t="s">
        <v>57</v>
      </c>
      <c r="B140" s="173" t="str">
        <f t="shared" si="22"/>
        <v/>
      </c>
      <c r="C140" s="173" t="str">
        <f t="shared" si="22"/>
        <v/>
      </c>
      <c r="D140" s="173" t="str">
        <f t="shared" si="22"/>
        <v/>
      </c>
      <c r="E140" s="173" t="str">
        <f t="shared" si="22"/>
        <v/>
      </c>
      <c r="F140" s="173" t="str">
        <f t="shared" si="22"/>
        <v/>
      </c>
      <c r="G140" s="173" t="str">
        <f t="shared" si="22"/>
        <v/>
      </c>
      <c r="H140" s="173" t="str">
        <f t="shared" si="22"/>
        <v/>
      </c>
      <c r="I140" s="173" t="str">
        <f t="shared" si="22"/>
        <v/>
      </c>
      <c r="J140" s="173" t="str">
        <f t="shared" si="22"/>
        <v/>
      </c>
      <c r="K140" s="173" t="str">
        <f t="shared" si="22"/>
        <v/>
      </c>
      <c r="L140" s="173">
        <f t="shared" si="22"/>
        <v>0.54112436104344486</v>
      </c>
      <c r="M140" s="173">
        <f t="shared" si="22"/>
        <v>0.54167937901033758</v>
      </c>
      <c r="N140" s="173">
        <f t="shared" si="22"/>
        <v>0.54213677156053686</v>
      </c>
      <c r="O140" s="173">
        <f t="shared" si="22"/>
        <v>0.54367253354569756</v>
      </c>
      <c r="P140" s="173">
        <f t="shared" si="22"/>
        <v>0.54789778912186549</v>
      </c>
      <c r="Q140" s="173">
        <f t="shared" si="22"/>
        <v>0.54948354848527126</v>
      </c>
    </row>
    <row r="141" spans="1:17" ht="12" customHeight="1" x14ac:dyDescent="0.25">
      <c r="A141" s="147" t="s">
        <v>59</v>
      </c>
      <c r="B141" s="172" t="str">
        <f t="shared" si="22"/>
        <v/>
      </c>
      <c r="C141" s="172" t="str">
        <f t="shared" si="22"/>
        <v/>
      </c>
      <c r="D141" s="172" t="str">
        <f t="shared" si="22"/>
        <v/>
      </c>
      <c r="E141" s="172" t="str">
        <f t="shared" si="22"/>
        <v/>
      </c>
      <c r="F141" s="172" t="str">
        <f t="shared" si="22"/>
        <v/>
      </c>
      <c r="G141" s="172" t="str">
        <f t="shared" si="22"/>
        <v/>
      </c>
      <c r="H141" s="172" t="str">
        <f t="shared" si="22"/>
        <v/>
      </c>
      <c r="I141" s="172" t="str">
        <f t="shared" si="22"/>
        <v/>
      </c>
      <c r="J141" s="172" t="str">
        <f t="shared" si="22"/>
        <v/>
      </c>
      <c r="K141" s="172" t="str">
        <f t="shared" si="22"/>
        <v/>
      </c>
      <c r="L141" s="172">
        <f t="shared" si="22"/>
        <v>0.99999999999999978</v>
      </c>
      <c r="M141" s="172">
        <f t="shared" si="22"/>
        <v>0.99999999999999989</v>
      </c>
      <c r="N141" s="172">
        <f t="shared" si="22"/>
        <v>1</v>
      </c>
      <c r="O141" s="172">
        <f t="shared" si="22"/>
        <v>1.0000000000000002</v>
      </c>
      <c r="P141" s="172">
        <f t="shared" si="22"/>
        <v>1</v>
      </c>
      <c r="Q141" s="172">
        <f t="shared" si="22"/>
        <v>1.0000000000000004</v>
      </c>
    </row>
    <row r="142" spans="1:17" ht="12" customHeight="1" x14ac:dyDescent="0.25">
      <c r="A142" s="163" t="s">
        <v>142</v>
      </c>
      <c r="B142" s="171">
        <f t="shared" si="22"/>
        <v>0.57619723629626063</v>
      </c>
      <c r="C142" s="171">
        <f t="shared" si="22"/>
        <v>0.59051920064690688</v>
      </c>
      <c r="D142" s="171">
        <f t="shared" si="22"/>
        <v>0.60217102433988057</v>
      </c>
      <c r="E142" s="171">
        <f t="shared" si="22"/>
        <v>0.61358393362104335</v>
      </c>
      <c r="F142" s="171">
        <f t="shared" si="22"/>
        <v>0.62662991371774279</v>
      </c>
      <c r="G142" s="171">
        <f t="shared" si="22"/>
        <v>0.63821401077265527</v>
      </c>
      <c r="H142" s="171">
        <f t="shared" si="22"/>
        <v>0.64994191915984756</v>
      </c>
      <c r="I142" s="171">
        <f t="shared" si="22"/>
        <v>0.66235242351570633</v>
      </c>
      <c r="J142" s="171">
        <f t="shared" si="22"/>
        <v>0.6742723646644454</v>
      </c>
      <c r="K142" s="171">
        <f t="shared" si="22"/>
        <v>0.67787219300207979</v>
      </c>
      <c r="L142" s="171">
        <f t="shared" si="22"/>
        <v>0.67998749906325873</v>
      </c>
      <c r="M142" s="171">
        <f t="shared" si="22"/>
        <v>0.68260581363582784</v>
      </c>
      <c r="N142" s="171">
        <f t="shared" si="22"/>
        <v>0.68631834929334856</v>
      </c>
      <c r="O142" s="171">
        <f t="shared" si="22"/>
        <v>0.68959881935603573</v>
      </c>
      <c r="P142" s="171">
        <f t="shared" si="22"/>
        <v>0.69241720413042107</v>
      </c>
      <c r="Q142" s="171">
        <f t="shared" si="22"/>
        <v>0.69670044894946115</v>
      </c>
    </row>
    <row r="143" spans="1:17" ht="12" customHeight="1" x14ac:dyDescent="0.25">
      <c r="A143" s="161" t="s">
        <v>141</v>
      </c>
      <c r="B143" s="170" t="str">
        <f t="shared" si="22"/>
        <v/>
      </c>
      <c r="C143" s="170" t="str">
        <f t="shared" si="22"/>
        <v/>
      </c>
      <c r="D143" s="170" t="str">
        <f t="shared" si="22"/>
        <v/>
      </c>
      <c r="E143" s="170" t="str">
        <f t="shared" si="22"/>
        <v/>
      </c>
      <c r="F143" s="170" t="str">
        <f t="shared" si="22"/>
        <v/>
      </c>
      <c r="G143" s="170" t="str">
        <f t="shared" si="22"/>
        <v/>
      </c>
      <c r="H143" s="170" t="str">
        <f t="shared" si="22"/>
        <v/>
      </c>
      <c r="I143" s="170" t="str">
        <f t="shared" si="22"/>
        <v/>
      </c>
      <c r="J143" s="170" t="str">
        <f t="shared" si="22"/>
        <v/>
      </c>
      <c r="K143" s="170" t="str">
        <f t="shared" si="22"/>
        <v/>
      </c>
      <c r="L143" s="170">
        <f t="shared" si="22"/>
        <v>0.77354955357529531</v>
      </c>
      <c r="M143" s="170">
        <f t="shared" si="22"/>
        <v>0.77266071928772739</v>
      </c>
      <c r="N143" s="170">
        <f t="shared" si="22"/>
        <v>0.77741143942928315</v>
      </c>
      <c r="O143" s="170">
        <f t="shared" si="22"/>
        <v>0.78172529938069124</v>
      </c>
      <c r="P143" s="170">
        <f t="shared" si="22"/>
        <v>0.783268646194061</v>
      </c>
      <c r="Q143" s="170">
        <f t="shared" si="22"/>
        <v>0.78594542463067107</v>
      </c>
    </row>
    <row r="144" spans="1:17" ht="12" customHeight="1" x14ac:dyDescent="0.25">
      <c r="A144" s="148" t="s">
        <v>60</v>
      </c>
      <c r="B144" s="73" t="str">
        <f t="shared" si="22"/>
        <v/>
      </c>
      <c r="C144" s="73" t="str">
        <f t="shared" si="22"/>
        <v/>
      </c>
      <c r="D144" s="73" t="str">
        <f t="shared" si="22"/>
        <v/>
      </c>
      <c r="E144" s="73" t="str">
        <f t="shared" si="22"/>
        <v/>
      </c>
      <c r="F144" s="73" t="str">
        <f t="shared" si="22"/>
        <v/>
      </c>
      <c r="G144" s="73" t="str">
        <f t="shared" si="22"/>
        <v/>
      </c>
      <c r="H144" s="73" t="str">
        <f t="shared" si="22"/>
        <v/>
      </c>
      <c r="I144" s="73" t="str">
        <f t="shared" si="22"/>
        <v/>
      </c>
      <c r="J144" s="73" t="str">
        <f t="shared" si="22"/>
        <v/>
      </c>
      <c r="K144" s="73" t="str">
        <f t="shared" si="22"/>
        <v/>
      </c>
      <c r="L144" s="73">
        <f t="shared" si="22"/>
        <v>0.6914366835555128</v>
      </c>
      <c r="M144" s="73">
        <f t="shared" si="22"/>
        <v>0.69221862611179619</v>
      </c>
      <c r="N144" s="73">
        <f t="shared" si="22"/>
        <v>0.69330190756319809</v>
      </c>
      <c r="O144" s="73">
        <f t="shared" si="22"/>
        <v>0.69547060816828898</v>
      </c>
      <c r="P144" s="73">
        <f t="shared" si="22"/>
        <v>0.69755917508108456</v>
      </c>
      <c r="Q144" s="73">
        <f t="shared" si="22"/>
        <v>0.69962769652034151</v>
      </c>
    </row>
    <row r="145" spans="1:17" ht="12" customHeight="1" x14ac:dyDescent="0.25">
      <c r="A145" s="148" t="s">
        <v>59</v>
      </c>
      <c r="B145" s="73" t="str">
        <f t="shared" si="22"/>
        <v/>
      </c>
      <c r="C145" s="73" t="str">
        <f t="shared" si="22"/>
        <v/>
      </c>
      <c r="D145" s="73" t="str">
        <f t="shared" si="22"/>
        <v/>
      </c>
      <c r="E145" s="73" t="str">
        <f t="shared" si="22"/>
        <v/>
      </c>
      <c r="F145" s="73" t="str">
        <f t="shared" si="22"/>
        <v/>
      </c>
      <c r="G145" s="73" t="str">
        <f t="shared" si="22"/>
        <v/>
      </c>
      <c r="H145" s="73" t="str">
        <f t="shared" si="22"/>
        <v/>
      </c>
      <c r="I145" s="73" t="str">
        <f t="shared" si="22"/>
        <v/>
      </c>
      <c r="J145" s="73" t="str">
        <f t="shared" si="22"/>
        <v/>
      </c>
      <c r="K145" s="73" t="str">
        <f t="shared" si="22"/>
        <v/>
      </c>
      <c r="L145" s="73">
        <f t="shared" si="22"/>
        <v>1</v>
      </c>
      <c r="M145" s="73">
        <f t="shared" si="22"/>
        <v>1</v>
      </c>
      <c r="N145" s="73">
        <f t="shared" si="22"/>
        <v>1</v>
      </c>
      <c r="O145" s="73">
        <f t="shared" si="22"/>
        <v>1</v>
      </c>
      <c r="P145" s="73">
        <f t="shared" si="22"/>
        <v>0.99999999999999978</v>
      </c>
      <c r="Q145" s="73">
        <f t="shared" si="22"/>
        <v>1.0000000000000002</v>
      </c>
    </row>
    <row r="146" spans="1:17" ht="12" customHeight="1" x14ac:dyDescent="0.25">
      <c r="A146" s="158" t="s">
        <v>62</v>
      </c>
      <c r="B146" s="169">
        <f t="shared" si="22"/>
        <v>0.76578797644262553</v>
      </c>
      <c r="C146" s="169">
        <f t="shared" si="22"/>
        <v>0.77135637842723859</v>
      </c>
      <c r="D146" s="169">
        <f t="shared" si="22"/>
        <v>0.77423510938287066</v>
      </c>
      <c r="E146" s="169">
        <f t="shared" si="22"/>
        <v>0.77158156780831677</v>
      </c>
      <c r="F146" s="169">
        <f t="shared" si="22"/>
        <v>0.7730314524177635</v>
      </c>
      <c r="G146" s="169">
        <f t="shared" si="22"/>
        <v>0.77975141840493445</v>
      </c>
      <c r="H146" s="169">
        <f t="shared" si="22"/>
        <v>0.78424726066574446</v>
      </c>
      <c r="I146" s="169">
        <f t="shared" si="22"/>
        <v>0.79340051089241692</v>
      </c>
      <c r="J146" s="169">
        <f t="shared" si="22"/>
        <v>0.8045277104605959</v>
      </c>
      <c r="K146" s="169">
        <f t="shared" si="22"/>
        <v>0.8037434125046895</v>
      </c>
      <c r="L146" s="169">
        <f t="shared" si="22"/>
        <v>0.81093181478848442</v>
      </c>
      <c r="M146" s="169">
        <f t="shared" si="22"/>
        <v>0.80481453484810972</v>
      </c>
      <c r="N146" s="169">
        <f t="shared" si="22"/>
        <v>0.80960671665148753</v>
      </c>
      <c r="O146" s="169">
        <f t="shared" si="22"/>
        <v>0.81111126045292059</v>
      </c>
      <c r="P146" s="169">
        <f t="shared" si="22"/>
        <v>0.81505066084510103</v>
      </c>
      <c r="Q146" s="169">
        <f t="shared" ref="Q146" si="23">IF(Q127=0,"",Q127/Q108)</f>
        <v>0.80146496264311962</v>
      </c>
    </row>
    <row r="147" spans="1:17" ht="12" customHeight="1" x14ac:dyDescent="0.25">
      <c r="A147" s="23" t="s">
        <v>57</v>
      </c>
      <c r="B147" s="73">
        <f t="shared" ref="B147:Q148" si="24">IF(B128=0,"",B128/B109)</f>
        <v>0.38727472607275981</v>
      </c>
      <c r="C147" s="73">
        <f t="shared" si="24"/>
        <v>0.42935772479562134</v>
      </c>
      <c r="D147" s="73">
        <f t="shared" si="24"/>
        <v>0.44774971112815287</v>
      </c>
      <c r="E147" s="73">
        <f t="shared" si="24"/>
        <v>0.44984119461151689</v>
      </c>
      <c r="F147" s="73">
        <f t="shared" si="24"/>
        <v>0.45164335459911947</v>
      </c>
      <c r="G147" s="73">
        <f t="shared" si="24"/>
        <v>0.45341897974752959</v>
      </c>
      <c r="H147" s="73">
        <f t="shared" si="24"/>
        <v>0.45543129203213006</v>
      </c>
      <c r="I147" s="73">
        <f t="shared" si="24"/>
        <v>0.45543709605848109</v>
      </c>
      <c r="J147" s="73">
        <f t="shared" si="24"/>
        <v>0.45550222243177141</v>
      </c>
      <c r="K147" s="73">
        <f t="shared" si="24"/>
        <v>0.4592780978886048</v>
      </c>
      <c r="L147" s="73">
        <f t="shared" si="24"/>
        <v>0.46345784234944948</v>
      </c>
      <c r="M147" s="73">
        <f t="shared" si="24"/>
        <v>0.46574323755905028</v>
      </c>
      <c r="N147" s="73">
        <f t="shared" si="24"/>
        <v>0.46740518852087815</v>
      </c>
      <c r="O147" s="73">
        <f t="shared" si="24"/>
        <v>0.46904117771344689</v>
      </c>
      <c r="P147" s="73">
        <f t="shared" si="24"/>
        <v>0.47046164866215257</v>
      </c>
      <c r="Q147" s="73">
        <f t="shared" si="24"/>
        <v>0.47197003146973848</v>
      </c>
    </row>
    <row r="148" spans="1:17" ht="12" customHeight="1" x14ac:dyDescent="0.25">
      <c r="A148" s="29" t="s">
        <v>140</v>
      </c>
      <c r="B148" s="65">
        <f t="shared" si="24"/>
        <v>0.77188552964877433</v>
      </c>
      <c r="C148" s="65">
        <f t="shared" si="24"/>
        <v>0.77986175286785198</v>
      </c>
      <c r="D148" s="65">
        <f t="shared" si="24"/>
        <v>0.78636181237642444</v>
      </c>
      <c r="E148" s="65">
        <f t="shared" si="24"/>
        <v>0.79253416215996597</v>
      </c>
      <c r="F148" s="65">
        <f t="shared" si="24"/>
        <v>0.79999260301584363</v>
      </c>
      <c r="G148" s="65">
        <f t="shared" si="24"/>
        <v>0.8068815519873519</v>
      </c>
      <c r="H148" s="65">
        <f t="shared" si="24"/>
        <v>0.81386574111108156</v>
      </c>
      <c r="I148" s="65">
        <f t="shared" si="24"/>
        <v>0.82130308691529597</v>
      </c>
      <c r="J148" s="65">
        <f t="shared" si="24"/>
        <v>0.8284348948685778</v>
      </c>
      <c r="K148" s="65">
        <f t="shared" si="24"/>
        <v>0.83064186551996</v>
      </c>
      <c r="L148" s="65">
        <f t="shared" si="24"/>
        <v>0.83240056890976077</v>
      </c>
      <c r="M148" s="65">
        <f t="shared" si="24"/>
        <v>0.83395867565484372</v>
      </c>
      <c r="N148" s="65">
        <f t="shared" si="24"/>
        <v>0.83618555157892283</v>
      </c>
      <c r="O148" s="65">
        <f t="shared" si="24"/>
        <v>0.83828538227801452</v>
      </c>
      <c r="P148" s="65">
        <f t="shared" si="24"/>
        <v>0.84002070745813218</v>
      </c>
      <c r="Q148" s="65">
        <f t="shared" si="24"/>
        <v>0.84169772359846151</v>
      </c>
    </row>
    <row r="150" spans="1:17" ht="12" customHeight="1" x14ac:dyDescent="0.25">
      <c r="A150" s="152" t="s">
        <v>121</v>
      </c>
      <c r="B150" s="168">
        <f>SUM(B151,B154,B156,B165)</f>
        <v>8.9077938852838514</v>
      </c>
      <c r="C150" s="168">
        <f t="shared" ref="C150:Q150" si="25">SUM(C151,C154,C156,C165)</f>
        <v>8.6397188587064608</v>
      </c>
      <c r="D150" s="168">
        <f t="shared" si="25"/>
        <v>9.6567161852935666</v>
      </c>
      <c r="E150" s="168">
        <f t="shared" si="25"/>
        <v>9.8757194986078556</v>
      </c>
      <c r="F150" s="168">
        <f t="shared" si="25"/>
        <v>9.6682876138794427</v>
      </c>
      <c r="G150" s="168">
        <f t="shared" si="25"/>
        <v>9.6778531620427799</v>
      </c>
      <c r="H150" s="168">
        <f t="shared" si="25"/>
        <v>9.6041294848105299</v>
      </c>
      <c r="I150" s="168">
        <f t="shared" si="25"/>
        <v>9.1653594617267995</v>
      </c>
      <c r="J150" s="168">
        <f t="shared" si="25"/>
        <v>9.26787814367629</v>
      </c>
      <c r="K150" s="168">
        <f t="shared" si="25"/>
        <v>8.9897968927537857</v>
      </c>
      <c r="L150" s="168">
        <f t="shared" si="25"/>
        <v>9.8082167851539914</v>
      </c>
      <c r="M150" s="168">
        <f t="shared" si="25"/>
        <v>11.093140628528944</v>
      </c>
      <c r="N150" s="168">
        <f t="shared" si="25"/>
        <v>10.896501382932824</v>
      </c>
      <c r="O150" s="168">
        <f t="shared" si="25"/>
        <v>10.925125783773234</v>
      </c>
      <c r="P150" s="168">
        <f t="shared" si="25"/>
        <v>10.842605801695505</v>
      </c>
      <c r="Q150" s="168">
        <f t="shared" si="25"/>
        <v>11.550430328383129</v>
      </c>
    </row>
    <row r="151" spans="1:17" ht="12" customHeight="1" x14ac:dyDescent="0.25">
      <c r="A151" s="158" t="s">
        <v>65</v>
      </c>
      <c r="B151" s="157">
        <f>SUM(B152:B153)</f>
        <v>8.8140968456305924</v>
      </c>
      <c r="C151" s="157">
        <f t="shared" ref="C151:Q151" si="26">SUM(C152:C153)</f>
        <v>8.5232473094577585</v>
      </c>
      <c r="D151" s="157">
        <f t="shared" si="26"/>
        <v>9.5183625193998758</v>
      </c>
      <c r="E151" s="157">
        <f t="shared" si="26"/>
        <v>9.6872059601598011</v>
      </c>
      <c r="F151" s="157">
        <f t="shared" si="26"/>
        <v>9.4419318585422651</v>
      </c>
      <c r="G151" s="157">
        <f t="shared" si="26"/>
        <v>9.4432626131077129</v>
      </c>
      <c r="H151" s="157">
        <f t="shared" si="26"/>
        <v>9.3520289347096028</v>
      </c>
      <c r="I151" s="157">
        <f t="shared" si="26"/>
        <v>8.9179638337976161</v>
      </c>
      <c r="J151" s="157">
        <f t="shared" si="26"/>
        <v>9.0326760860331774</v>
      </c>
      <c r="K151" s="157">
        <f t="shared" si="26"/>
        <v>8.7314739444307037</v>
      </c>
      <c r="L151" s="157">
        <f t="shared" si="26"/>
        <v>9.5784987041342244</v>
      </c>
      <c r="M151" s="157">
        <f t="shared" si="26"/>
        <v>10.806229124408844</v>
      </c>
      <c r="N151" s="157">
        <f t="shared" si="26"/>
        <v>10.61979735738635</v>
      </c>
      <c r="O151" s="157">
        <f t="shared" si="26"/>
        <v>10.619802472494573</v>
      </c>
      <c r="P151" s="157">
        <f t="shared" si="26"/>
        <v>10.521401903888597</v>
      </c>
      <c r="Q151" s="157">
        <f t="shared" si="26"/>
        <v>11.082237248374401</v>
      </c>
    </row>
    <row r="152" spans="1:17" ht="12" customHeight="1" x14ac:dyDescent="0.25">
      <c r="A152" s="23" t="s">
        <v>84</v>
      </c>
      <c r="B152" s="156">
        <f>RES_hhdet_emi!B$26</f>
        <v>8.8140968456305924</v>
      </c>
      <c r="C152" s="156">
        <f>RES_hhdet_emi!C$26</f>
        <v>8.5232473094577585</v>
      </c>
      <c r="D152" s="156">
        <f>RES_hhdet_emi!D$26</f>
        <v>9.5183625193998758</v>
      </c>
      <c r="E152" s="156">
        <f>RES_hhdet_emi!E$26</f>
        <v>9.6872059601598011</v>
      </c>
      <c r="F152" s="156">
        <f>RES_hhdet_emi!F$26</f>
        <v>9.4419318585422651</v>
      </c>
      <c r="G152" s="156">
        <f>RES_hhdet_emi!G$26</f>
        <v>9.4432626131077129</v>
      </c>
      <c r="H152" s="156">
        <f>RES_hhdet_emi!H$26</f>
        <v>9.3520289347096028</v>
      </c>
      <c r="I152" s="156">
        <f>RES_hhdet_emi!I$26</f>
        <v>8.9179638337976161</v>
      </c>
      <c r="J152" s="156">
        <f>RES_hhdet_emi!J$26</f>
        <v>9.0326760860331774</v>
      </c>
      <c r="K152" s="156">
        <f>RES_hhdet_emi!K$26</f>
        <v>8.7314739444307037</v>
      </c>
      <c r="L152" s="156">
        <f>RES_hhdet_emi!L$26</f>
        <v>9.5784987041342244</v>
      </c>
      <c r="M152" s="156">
        <f>RES_hhdet_emi!M$26</f>
        <v>10.806229124408844</v>
      </c>
      <c r="N152" s="156">
        <f>RES_hhdet_emi!N$26</f>
        <v>10.61979735738635</v>
      </c>
      <c r="O152" s="156">
        <f>RES_hhdet_emi!O$26</f>
        <v>10.619802472494573</v>
      </c>
      <c r="P152" s="156">
        <f>RES_hhdet_emi!P$26</f>
        <v>10.521401903888597</v>
      </c>
      <c r="Q152" s="156">
        <f>RES_hhdet_emi!Q$26</f>
        <v>11.082237248374401</v>
      </c>
    </row>
    <row r="153" spans="1:17" ht="12" customHeight="1" x14ac:dyDescent="0.25">
      <c r="A153" s="23" t="s">
        <v>60</v>
      </c>
      <c r="B153" s="156">
        <f>RES_hhdet_emi!B$27</f>
        <v>0</v>
      </c>
      <c r="C153" s="156">
        <f>RES_hhdet_emi!C$27</f>
        <v>0</v>
      </c>
      <c r="D153" s="156">
        <f>RES_hhdet_emi!D$27</f>
        <v>0</v>
      </c>
      <c r="E153" s="156">
        <f>RES_hhdet_emi!E$27</f>
        <v>0</v>
      </c>
      <c r="F153" s="156">
        <f>RES_hhdet_emi!F$27</f>
        <v>0</v>
      </c>
      <c r="G153" s="156">
        <f>RES_hhdet_emi!G$27</f>
        <v>0</v>
      </c>
      <c r="H153" s="156">
        <f>RES_hhdet_emi!H$27</f>
        <v>0</v>
      </c>
      <c r="I153" s="156">
        <f>RES_hhdet_emi!I$27</f>
        <v>0</v>
      </c>
      <c r="J153" s="156">
        <f>RES_hhdet_emi!J$27</f>
        <v>0</v>
      </c>
      <c r="K153" s="156">
        <f>RES_hhdet_emi!K$27</f>
        <v>0</v>
      </c>
      <c r="L153" s="156">
        <f>RES_hhdet_emi!L$27</f>
        <v>0</v>
      </c>
      <c r="M153" s="156">
        <f>RES_hhdet_emi!M$27</f>
        <v>0</v>
      </c>
      <c r="N153" s="156">
        <f>RES_hhdet_emi!N$27</f>
        <v>0</v>
      </c>
      <c r="O153" s="156">
        <f>RES_hhdet_emi!O$27</f>
        <v>0</v>
      </c>
      <c r="P153" s="156">
        <f>RES_hhdet_emi!P$27</f>
        <v>0</v>
      </c>
      <c r="Q153" s="156">
        <f>RES_hhdet_emi!Q$27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RES_hhdet_emi!B$29</f>
        <v>0</v>
      </c>
      <c r="C155" s="156">
        <f>RES_hhdet_emi!C$29</f>
        <v>0</v>
      </c>
      <c r="D155" s="156">
        <f>RES_hhdet_emi!D$29</f>
        <v>0</v>
      </c>
      <c r="E155" s="156">
        <f>RES_hhdet_emi!E$29</f>
        <v>0</v>
      </c>
      <c r="F155" s="156">
        <f>RES_hhdet_emi!F$29</f>
        <v>0</v>
      </c>
      <c r="G155" s="156">
        <f>RES_hhdet_emi!G$29</f>
        <v>0</v>
      </c>
      <c r="H155" s="156">
        <f>RES_hhdet_emi!H$29</f>
        <v>0</v>
      </c>
      <c r="I155" s="156">
        <f>RES_hhdet_emi!I$29</f>
        <v>0</v>
      </c>
      <c r="J155" s="156">
        <f>RES_hhdet_emi!J$29</f>
        <v>0</v>
      </c>
      <c r="K155" s="156">
        <f>RES_hhdet_emi!K$29</f>
        <v>0</v>
      </c>
      <c r="L155" s="156">
        <f>RES_hhdet_emi!L$29</f>
        <v>0</v>
      </c>
      <c r="M155" s="156">
        <f>RES_hhdet_emi!M$29</f>
        <v>0</v>
      </c>
      <c r="N155" s="156">
        <f>RES_hhdet_emi!N$29</f>
        <v>0</v>
      </c>
      <c r="O155" s="156">
        <f>RES_hhdet_emi!O$29</f>
        <v>0</v>
      </c>
      <c r="P155" s="156">
        <f>RES_hhdet_emi!P$29</f>
        <v>0</v>
      </c>
      <c r="Q155" s="156">
        <f>RES_hhdet_emi!Q$29</f>
        <v>0</v>
      </c>
    </row>
    <row r="156" spans="1:17" ht="12" customHeight="1" x14ac:dyDescent="0.25">
      <c r="A156" s="158" t="s">
        <v>63</v>
      </c>
      <c r="B156" s="157">
        <f>SUM(B157:B158,B161:B162)</f>
        <v>6.8417810113445804E-2</v>
      </c>
      <c r="C156" s="157">
        <f t="shared" ref="C156:Q156" si="28">SUM(C157:C158,C161:C162)</f>
        <v>7.3983299028135607E-2</v>
      </c>
      <c r="D156" s="157">
        <f t="shared" si="28"/>
        <v>7.7230761505891268E-2</v>
      </c>
      <c r="E156" s="157">
        <f t="shared" si="28"/>
        <v>8.1763096884610462E-2</v>
      </c>
      <c r="F156" s="157">
        <f t="shared" si="28"/>
        <v>8.6585321608297364E-2</v>
      </c>
      <c r="G156" s="157">
        <f t="shared" si="28"/>
        <v>9.1378548727543515E-2</v>
      </c>
      <c r="H156" s="157">
        <f t="shared" si="28"/>
        <v>9.5921995152432687E-2</v>
      </c>
      <c r="I156" s="157">
        <f t="shared" si="28"/>
        <v>0.10158958100963951</v>
      </c>
      <c r="J156" s="157">
        <f t="shared" si="28"/>
        <v>0.10551184563465976</v>
      </c>
      <c r="K156" s="157">
        <f t="shared" si="28"/>
        <v>0.10839210983859117</v>
      </c>
      <c r="L156" s="157">
        <f t="shared" si="28"/>
        <v>0.11127151580881221</v>
      </c>
      <c r="M156" s="157">
        <f t="shared" si="28"/>
        <v>0.11915841550009448</v>
      </c>
      <c r="N156" s="157">
        <f t="shared" si="28"/>
        <v>0.1258657020765919</v>
      </c>
      <c r="O156" s="157">
        <f t="shared" si="28"/>
        <v>0.14187278899728692</v>
      </c>
      <c r="P156" s="157">
        <f t="shared" si="28"/>
        <v>0.1579619846777249</v>
      </c>
      <c r="Q156" s="157">
        <f t="shared" si="28"/>
        <v>0.17815857631805246</v>
      </c>
    </row>
    <row r="157" spans="1:17" ht="12" customHeight="1" x14ac:dyDescent="0.25">
      <c r="A157" s="167" t="s">
        <v>169</v>
      </c>
      <c r="B157" s="132">
        <f>RES_hhdet_emi!B$31</f>
        <v>6.8417810113445804E-2</v>
      </c>
      <c r="C157" s="132">
        <f>RES_hhdet_emi!C$31</f>
        <v>7.3983299028135607E-2</v>
      </c>
      <c r="D157" s="132">
        <f>RES_hhdet_emi!D$31</f>
        <v>7.7230761505891268E-2</v>
      </c>
      <c r="E157" s="132">
        <f>RES_hhdet_emi!E$31</f>
        <v>8.1763096884610462E-2</v>
      </c>
      <c r="F157" s="132">
        <f>RES_hhdet_emi!F$31</f>
        <v>8.6585321608297364E-2</v>
      </c>
      <c r="G157" s="132">
        <f>RES_hhdet_emi!G$31</f>
        <v>9.1378548727543515E-2</v>
      </c>
      <c r="H157" s="132">
        <f>RES_hhdet_emi!H$31</f>
        <v>9.5921995152432687E-2</v>
      </c>
      <c r="I157" s="132">
        <f>RES_hhdet_emi!I$31</f>
        <v>0.10158958100963951</v>
      </c>
      <c r="J157" s="132">
        <f>RES_hhdet_emi!J$31</f>
        <v>0.10551184563465976</v>
      </c>
      <c r="K157" s="132">
        <f>RES_hhdet_emi!K$31</f>
        <v>0.10839210983859117</v>
      </c>
      <c r="L157" s="132">
        <f>RES_hhdet_emi!L$31</f>
        <v>0.10651547595233582</v>
      </c>
      <c r="M157" s="132">
        <f>RES_hhdet_emi!M$31</f>
        <v>0.11270357441969384</v>
      </c>
      <c r="N157" s="132">
        <f>RES_hhdet_emi!N$31</f>
        <v>0.11927796509240864</v>
      </c>
      <c r="O157" s="132">
        <f>RES_hhdet_emi!O$31</f>
        <v>0.13389798267613479</v>
      </c>
      <c r="P157" s="132">
        <f>RES_hhdet_emi!P$31</f>
        <v>0.1489105585686501</v>
      </c>
      <c r="Q157" s="132">
        <f>RES_hhdet_emi!Q$31</f>
        <v>0.16807412860193624</v>
      </c>
    </row>
    <row r="158" spans="1:17" ht="12" customHeight="1" x14ac:dyDescent="0.25">
      <c r="A158" s="167" t="s">
        <v>168</v>
      </c>
      <c r="B158" s="132">
        <f>SUM(B159:B160)</f>
        <v>0</v>
      </c>
      <c r="C158" s="132">
        <f t="shared" ref="C158:Q158" si="29">SUM(C159:C160)</f>
        <v>0</v>
      </c>
      <c r="D158" s="132">
        <f t="shared" si="29"/>
        <v>0</v>
      </c>
      <c r="E158" s="132">
        <f t="shared" si="29"/>
        <v>0</v>
      </c>
      <c r="F158" s="132">
        <f t="shared" si="29"/>
        <v>0</v>
      </c>
      <c r="G158" s="132">
        <f t="shared" si="29"/>
        <v>0</v>
      </c>
      <c r="H158" s="132">
        <f t="shared" si="29"/>
        <v>0</v>
      </c>
      <c r="I158" s="132">
        <f t="shared" si="29"/>
        <v>0</v>
      </c>
      <c r="J158" s="132">
        <f t="shared" si="29"/>
        <v>0</v>
      </c>
      <c r="K158" s="132">
        <f t="shared" si="29"/>
        <v>0</v>
      </c>
      <c r="L158" s="132">
        <f t="shared" si="29"/>
        <v>4.7560398564763995E-3</v>
      </c>
      <c r="M158" s="132">
        <f t="shared" si="29"/>
        <v>6.4548410804006464E-3</v>
      </c>
      <c r="N158" s="132">
        <f t="shared" si="29"/>
        <v>6.5877369841832491E-3</v>
      </c>
      <c r="O158" s="132">
        <f t="shared" si="29"/>
        <v>7.974806321152144E-3</v>
      </c>
      <c r="P158" s="132">
        <f t="shared" si="29"/>
        <v>9.051426109074806E-3</v>
      </c>
      <c r="Q158" s="132">
        <f t="shared" si="29"/>
        <v>1.0084447716116206E-2</v>
      </c>
    </row>
    <row r="159" spans="1:17" ht="12" customHeight="1" x14ac:dyDescent="0.25">
      <c r="A159" s="166" t="s">
        <v>57</v>
      </c>
      <c r="B159" s="165">
        <f>RES_hhdet_emi!B$33</f>
        <v>0</v>
      </c>
      <c r="C159" s="165">
        <f>RES_hhdet_emi!C$33</f>
        <v>0</v>
      </c>
      <c r="D159" s="165">
        <f>RES_hhdet_emi!D$33</f>
        <v>0</v>
      </c>
      <c r="E159" s="165">
        <f>RES_hhdet_emi!E$33</f>
        <v>0</v>
      </c>
      <c r="F159" s="165">
        <f>RES_hhdet_emi!F$33</f>
        <v>0</v>
      </c>
      <c r="G159" s="165">
        <f>RES_hhdet_emi!G$33</f>
        <v>0</v>
      </c>
      <c r="H159" s="165">
        <f>RES_hhdet_emi!H$33</f>
        <v>0</v>
      </c>
      <c r="I159" s="165">
        <f>RES_hhdet_emi!I$33</f>
        <v>0</v>
      </c>
      <c r="J159" s="165">
        <f>RES_hhdet_emi!J$33</f>
        <v>0</v>
      </c>
      <c r="K159" s="165">
        <f>RES_hhdet_emi!K$33</f>
        <v>0</v>
      </c>
      <c r="L159" s="165">
        <f>RES_hhdet_emi!L$33</f>
        <v>4.7560398564763995E-3</v>
      </c>
      <c r="M159" s="165">
        <f>RES_hhdet_emi!M$33</f>
        <v>6.4548410804006464E-3</v>
      </c>
      <c r="N159" s="165">
        <f>RES_hhdet_emi!N$33</f>
        <v>6.5877369841832491E-3</v>
      </c>
      <c r="O159" s="165">
        <f>RES_hhdet_emi!O$33</f>
        <v>7.974806321152144E-3</v>
      </c>
      <c r="P159" s="165">
        <f>RES_hhdet_emi!P$33</f>
        <v>9.051426109074806E-3</v>
      </c>
      <c r="Q159" s="165">
        <f>RES_hhdet_emi!Q$33</f>
        <v>1.0084447716116206E-2</v>
      </c>
    </row>
    <row r="160" spans="1:17" ht="12" customHeight="1" x14ac:dyDescent="0.25">
      <c r="A160" s="147" t="s">
        <v>59</v>
      </c>
      <c r="B160" s="164">
        <f>RES_hhdet_emi!B$34</f>
        <v>0</v>
      </c>
      <c r="C160" s="164">
        <f>RES_hhdet_emi!C$34</f>
        <v>0</v>
      </c>
      <c r="D160" s="164">
        <f>RES_hhdet_emi!D$34</f>
        <v>0</v>
      </c>
      <c r="E160" s="164">
        <f>RES_hhdet_emi!E$34</f>
        <v>0</v>
      </c>
      <c r="F160" s="164">
        <f>RES_hhdet_emi!F$34</f>
        <v>0</v>
      </c>
      <c r="G160" s="164">
        <f>RES_hhdet_emi!G$34</f>
        <v>0</v>
      </c>
      <c r="H160" s="164">
        <f>RES_hhdet_emi!H$34</f>
        <v>0</v>
      </c>
      <c r="I160" s="164">
        <f>RES_hhdet_emi!I$34</f>
        <v>0</v>
      </c>
      <c r="J160" s="164">
        <f>RES_hhdet_emi!J$34</f>
        <v>0</v>
      </c>
      <c r="K160" s="164">
        <f>RES_hhdet_emi!K$34</f>
        <v>0</v>
      </c>
      <c r="L160" s="164">
        <f>RES_hhdet_emi!L$34</f>
        <v>0</v>
      </c>
      <c r="M160" s="164">
        <f>RES_hhdet_emi!M$34</f>
        <v>0</v>
      </c>
      <c r="N160" s="164">
        <f>RES_hhdet_emi!N$34</f>
        <v>0</v>
      </c>
      <c r="O160" s="164">
        <f>RES_hhdet_emi!O$34</f>
        <v>0</v>
      </c>
      <c r="P160" s="164">
        <f>RES_hhdet_emi!P$34</f>
        <v>0</v>
      </c>
      <c r="Q160" s="164">
        <f>RES_hhdet_emi!Q$34</f>
        <v>0</v>
      </c>
    </row>
    <row r="161" spans="1:17" ht="12" customHeight="1" x14ac:dyDescent="0.25">
      <c r="A161" s="163" t="s">
        <v>142</v>
      </c>
      <c r="B161" s="162">
        <f>RES_hhdet_emi!B$35</f>
        <v>0</v>
      </c>
      <c r="C161" s="162">
        <f>RES_hhdet_emi!C$35</f>
        <v>0</v>
      </c>
      <c r="D161" s="162">
        <f>RES_hhdet_emi!D$35</f>
        <v>0</v>
      </c>
      <c r="E161" s="162">
        <f>RES_hhdet_emi!E$35</f>
        <v>0</v>
      </c>
      <c r="F161" s="162">
        <f>RES_hhdet_emi!F$35</f>
        <v>0</v>
      </c>
      <c r="G161" s="162">
        <f>RES_hhdet_emi!G$35</f>
        <v>0</v>
      </c>
      <c r="H161" s="162">
        <f>RES_hhdet_emi!H$35</f>
        <v>0</v>
      </c>
      <c r="I161" s="162">
        <f>RES_hhdet_emi!I$35</f>
        <v>0</v>
      </c>
      <c r="J161" s="162">
        <f>RES_hhdet_emi!J$35</f>
        <v>0</v>
      </c>
      <c r="K161" s="162">
        <f>RES_hhdet_emi!K$35</f>
        <v>0</v>
      </c>
      <c r="L161" s="162">
        <f>RES_hhdet_emi!L$35</f>
        <v>0</v>
      </c>
      <c r="M161" s="162">
        <f>RES_hhdet_emi!M$35</f>
        <v>0</v>
      </c>
      <c r="N161" s="162">
        <f>RES_hhdet_emi!N$35</f>
        <v>0</v>
      </c>
      <c r="O161" s="162">
        <f>RES_hhdet_emi!O$35</f>
        <v>0</v>
      </c>
      <c r="P161" s="162">
        <f>RES_hhdet_emi!P$35</f>
        <v>0</v>
      </c>
      <c r="Q161" s="162">
        <f>RES_hhdet_emi!Q$35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RES_hhdet_emi!B$37</f>
        <v>0</v>
      </c>
      <c r="C163" s="156">
        <f>RES_hhdet_emi!C$37</f>
        <v>0</v>
      </c>
      <c r="D163" s="156">
        <f>RES_hhdet_emi!D$37</f>
        <v>0</v>
      </c>
      <c r="E163" s="156">
        <f>RES_hhdet_emi!E$37</f>
        <v>0</v>
      </c>
      <c r="F163" s="156">
        <f>RES_hhdet_emi!F$37</f>
        <v>0</v>
      </c>
      <c r="G163" s="156">
        <f>RES_hhdet_emi!G$37</f>
        <v>0</v>
      </c>
      <c r="H163" s="156">
        <f>RES_hhdet_emi!H$37</f>
        <v>0</v>
      </c>
      <c r="I163" s="156">
        <f>RES_hhdet_emi!I$37</f>
        <v>0</v>
      </c>
      <c r="J163" s="156">
        <f>RES_hhdet_emi!J$37</f>
        <v>0</v>
      </c>
      <c r="K163" s="156">
        <f>RES_hhdet_emi!K$37</f>
        <v>0</v>
      </c>
      <c r="L163" s="156">
        <f>RES_hhdet_emi!L$37</f>
        <v>0</v>
      </c>
      <c r="M163" s="156">
        <f>RES_hhdet_emi!M$37</f>
        <v>0</v>
      </c>
      <c r="N163" s="156">
        <f>RES_hhdet_emi!N$37</f>
        <v>0</v>
      </c>
      <c r="O163" s="156">
        <f>RES_hhdet_emi!O$37</f>
        <v>0</v>
      </c>
      <c r="P163" s="156">
        <f>RES_hhdet_emi!P$37</f>
        <v>0</v>
      </c>
      <c r="Q163" s="156">
        <f>RES_hhdet_emi!Q$37</f>
        <v>0</v>
      </c>
    </row>
    <row r="164" spans="1:17" ht="12" customHeight="1" x14ac:dyDescent="0.25">
      <c r="A164" s="148" t="s">
        <v>59</v>
      </c>
      <c r="B164" s="156">
        <f>RES_hhdet_emi!B$38</f>
        <v>0</v>
      </c>
      <c r="C164" s="156">
        <f>RES_hhdet_emi!C$38</f>
        <v>0</v>
      </c>
      <c r="D164" s="156">
        <f>RES_hhdet_emi!D$38</f>
        <v>0</v>
      </c>
      <c r="E164" s="156">
        <f>RES_hhdet_emi!E$38</f>
        <v>0</v>
      </c>
      <c r="F164" s="156">
        <f>RES_hhdet_emi!F$38</f>
        <v>0</v>
      </c>
      <c r="G164" s="156">
        <f>RES_hhdet_emi!G$38</f>
        <v>0</v>
      </c>
      <c r="H164" s="156">
        <f>RES_hhdet_emi!H$38</f>
        <v>0</v>
      </c>
      <c r="I164" s="156">
        <f>RES_hhdet_emi!I$38</f>
        <v>0</v>
      </c>
      <c r="J164" s="156">
        <f>RES_hhdet_emi!J$38</f>
        <v>0</v>
      </c>
      <c r="K164" s="156">
        <f>RES_hhdet_emi!K$38</f>
        <v>0</v>
      </c>
      <c r="L164" s="156">
        <f>RES_hhdet_emi!L$38</f>
        <v>0</v>
      </c>
      <c r="M164" s="156">
        <f>RES_hhdet_emi!M$38</f>
        <v>0</v>
      </c>
      <c r="N164" s="156">
        <f>RES_hhdet_emi!N$38</f>
        <v>0</v>
      </c>
      <c r="O164" s="156">
        <f>RES_hhdet_emi!O$38</f>
        <v>0</v>
      </c>
      <c r="P164" s="156">
        <f>RES_hhdet_emi!P$38</f>
        <v>0</v>
      </c>
      <c r="Q164" s="156">
        <f>RES_hhdet_emi!Q$38</f>
        <v>0</v>
      </c>
    </row>
    <row r="165" spans="1:17" ht="12" customHeight="1" x14ac:dyDescent="0.25">
      <c r="A165" s="158" t="s">
        <v>62</v>
      </c>
      <c r="B165" s="157">
        <f>SUM(B166:B167)</f>
        <v>2.5279229539813937E-2</v>
      </c>
      <c r="C165" s="157">
        <f t="shared" ref="C165:Q165" si="31">SUM(C166:C167)</f>
        <v>4.2488250220566244E-2</v>
      </c>
      <c r="D165" s="157">
        <f t="shared" si="31"/>
        <v>6.1122904387799881E-2</v>
      </c>
      <c r="E165" s="157">
        <f t="shared" si="31"/>
        <v>0.10675044156344422</v>
      </c>
      <c r="F165" s="157">
        <f t="shared" si="31"/>
        <v>0.13977043372888109</v>
      </c>
      <c r="G165" s="157">
        <f t="shared" si="31"/>
        <v>0.14321200020752323</v>
      </c>
      <c r="H165" s="157">
        <f t="shared" si="31"/>
        <v>0.15617855494849511</v>
      </c>
      <c r="I165" s="157">
        <f t="shared" si="31"/>
        <v>0.14580604691954333</v>
      </c>
      <c r="J165" s="157">
        <f t="shared" si="31"/>
        <v>0.12969021200845363</v>
      </c>
      <c r="K165" s="157">
        <f t="shared" si="31"/>
        <v>0.14993083848448954</v>
      </c>
      <c r="L165" s="157">
        <f t="shared" si="31"/>
        <v>0.1184465652109548</v>
      </c>
      <c r="M165" s="157">
        <f t="shared" si="31"/>
        <v>0.16775308862000482</v>
      </c>
      <c r="N165" s="157">
        <f t="shared" si="31"/>
        <v>0.1508383234698818</v>
      </c>
      <c r="O165" s="157">
        <f t="shared" si="31"/>
        <v>0.16345052228137499</v>
      </c>
      <c r="P165" s="157">
        <f t="shared" si="31"/>
        <v>0.16324191312918435</v>
      </c>
      <c r="Q165" s="157">
        <f t="shared" si="31"/>
        <v>0.29003450369067607</v>
      </c>
    </row>
    <row r="166" spans="1:17" ht="12" customHeight="1" x14ac:dyDescent="0.25">
      <c r="A166" s="23" t="s">
        <v>57</v>
      </c>
      <c r="B166" s="156">
        <f>RES_hhdet_emi!B$40</f>
        <v>2.5279229539813937E-2</v>
      </c>
      <c r="C166" s="156">
        <f>RES_hhdet_emi!C$40</f>
        <v>4.2488250220566244E-2</v>
      </c>
      <c r="D166" s="156">
        <f>RES_hhdet_emi!D$40</f>
        <v>6.1122904387799881E-2</v>
      </c>
      <c r="E166" s="156">
        <f>RES_hhdet_emi!E$40</f>
        <v>0.10675044156344422</v>
      </c>
      <c r="F166" s="156">
        <f>RES_hhdet_emi!F$40</f>
        <v>0.13977043372888109</v>
      </c>
      <c r="G166" s="156">
        <f>RES_hhdet_emi!G$40</f>
        <v>0.14321200020752323</v>
      </c>
      <c r="H166" s="156">
        <f>RES_hhdet_emi!H$40</f>
        <v>0.15617855494849511</v>
      </c>
      <c r="I166" s="156">
        <f>RES_hhdet_emi!I$40</f>
        <v>0.14580604691954333</v>
      </c>
      <c r="J166" s="156">
        <f>RES_hhdet_emi!J$40</f>
        <v>0.12969021200845363</v>
      </c>
      <c r="K166" s="156">
        <f>RES_hhdet_emi!K$40</f>
        <v>0.14993083848448954</v>
      </c>
      <c r="L166" s="156">
        <f>RES_hhdet_emi!L$40</f>
        <v>0.1184465652109548</v>
      </c>
      <c r="M166" s="156">
        <f>RES_hhdet_emi!M$40</f>
        <v>0.16775308862000482</v>
      </c>
      <c r="N166" s="156">
        <f>RES_hhdet_emi!N$40</f>
        <v>0.1508383234698818</v>
      </c>
      <c r="O166" s="156">
        <f>RES_hhdet_emi!O$40</f>
        <v>0.16345052228137499</v>
      </c>
      <c r="P166" s="156">
        <f>RES_hhdet_emi!P$40</f>
        <v>0.16324191312918435</v>
      </c>
      <c r="Q166" s="156">
        <f>RES_hhdet_emi!Q$40</f>
        <v>0.29003450369067607</v>
      </c>
    </row>
    <row r="167" spans="1:17" ht="12" customHeight="1" x14ac:dyDescent="0.25">
      <c r="A167" s="29" t="s">
        <v>140</v>
      </c>
      <c r="B167" s="57">
        <f>RES_hhdet_emi!B$41</f>
        <v>0</v>
      </c>
      <c r="C167" s="57">
        <f>RES_hhdet_emi!C$41</f>
        <v>0</v>
      </c>
      <c r="D167" s="57">
        <f>RES_hhdet_emi!D$41</f>
        <v>0</v>
      </c>
      <c r="E167" s="57">
        <f>RES_hhdet_emi!E$41</f>
        <v>0</v>
      </c>
      <c r="F167" s="57">
        <f>RES_hhdet_emi!F$41</f>
        <v>0</v>
      </c>
      <c r="G167" s="57">
        <f>RES_hhdet_emi!G$41</f>
        <v>0</v>
      </c>
      <c r="H167" s="57">
        <f>RES_hhdet_emi!H$41</f>
        <v>0</v>
      </c>
      <c r="I167" s="57">
        <f>RES_hhdet_emi!I$41</f>
        <v>0</v>
      </c>
      <c r="J167" s="57">
        <f>RES_hhdet_emi!J$41</f>
        <v>0</v>
      </c>
      <c r="K167" s="57">
        <f>RES_hhdet_emi!K$41</f>
        <v>0</v>
      </c>
      <c r="L167" s="57">
        <f>RES_hhdet_emi!L$41</f>
        <v>0</v>
      </c>
      <c r="M167" s="57">
        <f>RES_hhdet_emi!M$41</f>
        <v>0</v>
      </c>
      <c r="N167" s="57">
        <f>RES_hhdet_emi!N$41</f>
        <v>0</v>
      </c>
      <c r="O167" s="57">
        <f>RES_hhdet_emi!O$41</f>
        <v>0</v>
      </c>
      <c r="P167" s="57">
        <f>RES_hhdet_emi!P$41</f>
        <v>0</v>
      </c>
      <c r="Q167" s="57">
        <f>RES_hhdet_emi!Q$41</f>
        <v>0</v>
      </c>
    </row>
    <row r="169" spans="1:17" ht="12" customHeight="1" x14ac:dyDescent="0.25">
      <c r="A169" s="152" t="s">
        <v>198</v>
      </c>
      <c r="B169" s="168">
        <f>SUM(B170,B173,B175,B184)</f>
        <v>8172.6280617429429</v>
      </c>
      <c r="C169" s="168">
        <f t="shared" ref="C169:Q169" si="32">SUM(C170,C173,C175,C184)</f>
        <v>7879.3585465447732</v>
      </c>
      <c r="D169" s="168">
        <f t="shared" si="32"/>
        <v>8241.4666617453659</v>
      </c>
      <c r="E169" s="168">
        <f t="shared" si="32"/>
        <v>8322.7465426139406</v>
      </c>
      <c r="F169" s="168">
        <f t="shared" si="32"/>
        <v>7938.0088883217686</v>
      </c>
      <c r="G169" s="168">
        <f t="shared" si="32"/>
        <v>7974.9297499688109</v>
      </c>
      <c r="H169" s="168">
        <f t="shared" si="32"/>
        <v>7972.3291872967411</v>
      </c>
      <c r="I169" s="168">
        <f t="shared" si="32"/>
        <v>7547.3414001628234</v>
      </c>
      <c r="J169" s="168">
        <f t="shared" si="32"/>
        <v>7906.4750330042316</v>
      </c>
      <c r="K169" s="168">
        <f t="shared" si="32"/>
        <v>7765.5912339619254</v>
      </c>
      <c r="L169" s="168">
        <f t="shared" si="32"/>
        <v>8201.8195703324782</v>
      </c>
      <c r="M169" s="168">
        <f t="shared" si="32"/>
        <v>8989.0936399508118</v>
      </c>
      <c r="N169" s="168">
        <f t="shared" si="32"/>
        <v>8387.8155355153049</v>
      </c>
      <c r="O169" s="168">
        <f t="shared" si="32"/>
        <v>7709.6667859185172</v>
      </c>
      <c r="P169" s="168">
        <f t="shared" si="32"/>
        <v>7297.9988522542826</v>
      </c>
      <c r="Q169" s="168">
        <f t="shared" si="32"/>
        <v>7073.9594076290032</v>
      </c>
    </row>
    <row r="170" spans="1:17" ht="12" customHeight="1" x14ac:dyDescent="0.25">
      <c r="A170" s="158" t="s">
        <v>65</v>
      </c>
      <c r="B170" s="157">
        <f>SUM(B171:B172)</f>
        <v>5393.7804543071388</v>
      </c>
      <c r="C170" s="157">
        <f t="shared" ref="C170:Q170" si="33">SUM(C171:C172)</f>
        <v>5061.3325574688279</v>
      </c>
      <c r="D170" s="157">
        <f t="shared" si="33"/>
        <v>5480.5032888965052</v>
      </c>
      <c r="E170" s="157">
        <f t="shared" si="33"/>
        <v>5542.3934630400581</v>
      </c>
      <c r="F170" s="157">
        <f t="shared" si="33"/>
        <v>5194.7807884835629</v>
      </c>
      <c r="G170" s="157">
        <f t="shared" si="33"/>
        <v>5197.3325062898257</v>
      </c>
      <c r="H170" s="157">
        <f t="shared" si="33"/>
        <v>5122.6013196699751</v>
      </c>
      <c r="I170" s="157">
        <f t="shared" si="33"/>
        <v>4744.7269553361284</v>
      </c>
      <c r="J170" s="157">
        <f t="shared" si="33"/>
        <v>4893.4844760106762</v>
      </c>
      <c r="K170" s="157">
        <f t="shared" si="33"/>
        <v>4765.0456461495623</v>
      </c>
      <c r="L170" s="157">
        <f t="shared" si="33"/>
        <v>5191.3016008145951</v>
      </c>
      <c r="M170" s="157">
        <f t="shared" si="33"/>
        <v>5825.482900211292</v>
      </c>
      <c r="N170" s="157">
        <f t="shared" si="33"/>
        <v>5423.8141000280384</v>
      </c>
      <c r="O170" s="157">
        <f t="shared" si="33"/>
        <v>4865.8048980620451</v>
      </c>
      <c r="P170" s="157">
        <f t="shared" si="33"/>
        <v>4450.4241012540715</v>
      </c>
      <c r="Q170" s="157">
        <f t="shared" si="33"/>
        <v>4251.8767264277103</v>
      </c>
    </row>
    <row r="171" spans="1:17" ht="12" customHeight="1" x14ac:dyDescent="0.25">
      <c r="A171" s="23" t="s">
        <v>84</v>
      </c>
      <c r="B171" s="156">
        <f>IF(B95=0,0,B95/0.086*1000000/B$7)</f>
        <v>5331.0826686161627</v>
      </c>
      <c r="C171" s="156">
        <f t="shared" ref="C171:Q172" si="34">IF(C95=0,0,C95/0.086*1000000/C$7)</f>
        <v>4928.9378506118874</v>
      </c>
      <c r="D171" s="156">
        <f t="shared" si="34"/>
        <v>5435.8423954144291</v>
      </c>
      <c r="E171" s="156">
        <f t="shared" si="34"/>
        <v>5498.0249363377616</v>
      </c>
      <c r="F171" s="156">
        <f t="shared" si="34"/>
        <v>5170.1463175988529</v>
      </c>
      <c r="G171" s="156">
        <f t="shared" si="34"/>
        <v>5133.1966496648947</v>
      </c>
      <c r="H171" s="156">
        <f t="shared" si="34"/>
        <v>5057.3704583018398</v>
      </c>
      <c r="I171" s="156">
        <f t="shared" si="34"/>
        <v>4694.0262892362143</v>
      </c>
      <c r="J171" s="156">
        <f t="shared" si="34"/>
        <v>4749.2941502631702</v>
      </c>
      <c r="K171" s="156">
        <f t="shared" si="34"/>
        <v>4588.7322825752608</v>
      </c>
      <c r="L171" s="156">
        <f t="shared" si="34"/>
        <v>5026.0753716869231</v>
      </c>
      <c r="M171" s="156">
        <f t="shared" si="34"/>
        <v>5626.0281671972334</v>
      </c>
      <c r="N171" s="156">
        <f t="shared" si="34"/>
        <v>5299.5332177593109</v>
      </c>
      <c r="O171" s="156">
        <f t="shared" si="34"/>
        <v>4795.5171328849501</v>
      </c>
      <c r="P171" s="156">
        <f t="shared" si="34"/>
        <v>4359.2964411452331</v>
      </c>
      <c r="Q171" s="156">
        <f t="shared" si="34"/>
        <v>4165.4365382092064</v>
      </c>
    </row>
    <row r="172" spans="1:17" ht="12" customHeight="1" x14ac:dyDescent="0.25">
      <c r="A172" s="23" t="s">
        <v>60</v>
      </c>
      <c r="B172" s="156">
        <f>IF(B96=0,0,B96/0.086*1000000/B$7)</f>
        <v>62.697785690976566</v>
      </c>
      <c r="C172" s="156">
        <f t="shared" si="34"/>
        <v>132.39470685694079</v>
      </c>
      <c r="D172" s="156">
        <f t="shared" si="34"/>
        <v>44.660893482075728</v>
      </c>
      <c r="E172" s="156">
        <f t="shared" si="34"/>
        <v>44.368526702296556</v>
      </c>
      <c r="F172" s="156">
        <f t="shared" si="34"/>
        <v>24.634470884709696</v>
      </c>
      <c r="G172" s="156">
        <f t="shared" si="34"/>
        <v>64.135856624930625</v>
      </c>
      <c r="H172" s="156">
        <f t="shared" si="34"/>
        <v>65.230861368135308</v>
      </c>
      <c r="I172" s="156">
        <f t="shared" si="34"/>
        <v>50.700666099913803</v>
      </c>
      <c r="J172" s="156">
        <f t="shared" si="34"/>
        <v>144.19032574750591</v>
      </c>
      <c r="K172" s="156">
        <f t="shared" si="34"/>
        <v>176.31336357430149</v>
      </c>
      <c r="L172" s="156">
        <f t="shared" si="34"/>
        <v>165.22622912767179</v>
      </c>
      <c r="M172" s="156">
        <f t="shared" si="34"/>
        <v>199.45473301405832</v>
      </c>
      <c r="N172" s="156">
        <f t="shared" si="34"/>
        <v>124.28088226872758</v>
      </c>
      <c r="O172" s="156">
        <f t="shared" si="34"/>
        <v>70.287765177094741</v>
      </c>
      <c r="P172" s="156">
        <f t="shared" si="34"/>
        <v>91.127660108838739</v>
      </c>
      <c r="Q172" s="156">
        <f t="shared" si="34"/>
        <v>86.440188218504289</v>
      </c>
    </row>
    <row r="173" spans="1:17" ht="12" customHeight="1" x14ac:dyDescent="0.25">
      <c r="A173" s="158" t="s">
        <v>112</v>
      </c>
      <c r="B173" s="157">
        <f>B174</f>
        <v>8.6836292921823919</v>
      </c>
      <c r="C173" s="157">
        <f t="shared" ref="C173:Q173" si="35">C174</f>
        <v>8.7064469336529129</v>
      </c>
      <c r="D173" s="157">
        <f t="shared" si="35"/>
        <v>9.3941172394673274</v>
      </c>
      <c r="E173" s="157">
        <f t="shared" si="35"/>
        <v>9.9403038644829103</v>
      </c>
      <c r="F173" s="157">
        <f t="shared" si="35"/>
        <v>13.406709683302125</v>
      </c>
      <c r="G173" s="157">
        <f t="shared" si="35"/>
        <v>16.804372697371623</v>
      </c>
      <c r="H173" s="157">
        <f t="shared" si="35"/>
        <v>20.575691064013416</v>
      </c>
      <c r="I173" s="157">
        <f t="shared" si="35"/>
        <v>22.577774324957758</v>
      </c>
      <c r="J173" s="157">
        <f t="shared" si="35"/>
        <v>22.120442852330441</v>
      </c>
      <c r="K173" s="157">
        <f t="shared" si="35"/>
        <v>27.878633751645427</v>
      </c>
      <c r="L173" s="157">
        <f t="shared" si="35"/>
        <v>33.571879129493112</v>
      </c>
      <c r="M173" s="157">
        <f t="shared" si="35"/>
        <v>34.660600973719625</v>
      </c>
      <c r="N173" s="157">
        <f t="shared" si="35"/>
        <v>32.086841116628399</v>
      </c>
      <c r="O173" s="157">
        <f t="shared" si="35"/>
        <v>30.385436263531378</v>
      </c>
      <c r="P173" s="157">
        <f t="shared" si="35"/>
        <v>30.228064211315726</v>
      </c>
      <c r="Q173" s="157">
        <f t="shared" si="35"/>
        <v>31.909689761581241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8.6836292921823919</v>
      </c>
      <c r="C174" s="156">
        <f t="shared" si="36"/>
        <v>8.7064469336529129</v>
      </c>
      <c r="D174" s="156">
        <f t="shared" si="36"/>
        <v>9.3941172394673274</v>
      </c>
      <c r="E174" s="156">
        <f t="shared" si="36"/>
        <v>9.9403038644829103</v>
      </c>
      <c r="F174" s="156">
        <f t="shared" si="36"/>
        <v>13.406709683302125</v>
      </c>
      <c r="G174" s="156">
        <f t="shared" si="36"/>
        <v>16.804372697371623</v>
      </c>
      <c r="H174" s="156">
        <f t="shared" si="36"/>
        <v>20.575691064013416</v>
      </c>
      <c r="I174" s="156">
        <f t="shared" si="36"/>
        <v>22.577774324957758</v>
      </c>
      <c r="J174" s="156">
        <f t="shared" si="36"/>
        <v>22.120442852330441</v>
      </c>
      <c r="K174" s="156">
        <f t="shared" si="36"/>
        <v>27.878633751645427</v>
      </c>
      <c r="L174" s="156">
        <f t="shared" si="36"/>
        <v>33.571879129493112</v>
      </c>
      <c r="M174" s="156">
        <f t="shared" si="36"/>
        <v>34.660600973719625</v>
      </c>
      <c r="N174" s="156">
        <f t="shared" si="36"/>
        <v>32.086841116628399</v>
      </c>
      <c r="O174" s="156">
        <f t="shared" si="36"/>
        <v>30.385436263531378</v>
      </c>
      <c r="P174" s="156">
        <f t="shared" si="36"/>
        <v>30.228064211315726</v>
      </c>
      <c r="Q174" s="156">
        <f t="shared" si="36"/>
        <v>31.909689761581241</v>
      </c>
    </row>
    <row r="175" spans="1:17" ht="12" customHeight="1" x14ac:dyDescent="0.25">
      <c r="A175" s="158" t="s">
        <v>63</v>
      </c>
      <c r="B175" s="157">
        <f t="shared" si="36"/>
        <v>1805.7415242732134</v>
      </c>
      <c r="C175" s="157">
        <f t="shared" si="36"/>
        <v>1796.7690858189694</v>
      </c>
      <c r="D175" s="157">
        <f t="shared" si="36"/>
        <v>1776.8751688180666</v>
      </c>
      <c r="E175" s="157">
        <f t="shared" si="36"/>
        <v>1779.4776131486058</v>
      </c>
      <c r="F175" s="157">
        <f t="shared" si="36"/>
        <v>1740.9638245855685</v>
      </c>
      <c r="G175" s="157">
        <f t="shared" si="36"/>
        <v>1746.5621838119337</v>
      </c>
      <c r="H175" s="157">
        <f t="shared" si="36"/>
        <v>1807.0665166368046</v>
      </c>
      <c r="I175" s="157">
        <f t="shared" si="36"/>
        <v>1773.7236598618761</v>
      </c>
      <c r="J175" s="157">
        <f t="shared" si="36"/>
        <v>1927.1635625745562</v>
      </c>
      <c r="K175" s="157">
        <f t="shared" si="36"/>
        <v>1884.8186131006664</v>
      </c>
      <c r="L175" s="157">
        <f t="shared" si="36"/>
        <v>1908.860307287639</v>
      </c>
      <c r="M175" s="157">
        <f t="shared" si="36"/>
        <v>2025.5094553451554</v>
      </c>
      <c r="N175" s="157">
        <f t="shared" si="36"/>
        <v>1887.5192355238332</v>
      </c>
      <c r="O175" s="157">
        <f t="shared" si="36"/>
        <v>1810.5629219402704</v>
      </c>
      <c r="P175" s="157">
        <f t="shared" si="36"/>
        <v>1816.3354152809511</v>
      </c>
      <c r="Q175" s="157">
        <f t="shared" si="36"/>
        <v>1788.3640850230615</v>
      </c>
    </row>
    <row r="176" spans="1:17" ht="12" customHeight="1" x14ac:dyDescent="0.25">
      <c r="A176" s="167" t="s">
        <v>169</v>
      </c>
      <c r="B176" s="132">
        <f>IF(B100=0,0,B100/0.086*1000000/B$11)</f>
        <v>2198.0551064674014</v>
      </c>
      <c r="C176" s="132">
        <f t="shared" ref="C176:Q176" si="37">IF(C100=0,0,C100/0.086*1000000/C$11)</f>
        <v>2185.4325080550511</v>
      </c>
      <c r="D176" s="132">
        <f t="shared" si="37"/>
        <v>2165.1133539996654</v>
      </c>
      <c r="E176" s="132">
        <f t="shared" si="37"/>
        <v>2194.3376693718301</v>
      </c>
      <c r="F176" s="132">
        <f t="shared" si="37"/>
        <v>2153.0840417930717</v>
      </c>
      <c r="G176" s="132">
        <f t="shared" si="37"/>
        <v>2174.0148281935985</v>
      </c>
      <c r="H176" s="132">
        <f t="shared" si="37"/>
        <v>2187.5141371815844</v>
      </c>
      <c r="I176" s="132">
        <f t="shared" si="37"/>
        <v>2170.5606367858377</v>
      </c>
      <c r="J176" s="132">
        <f t="shared" si="37"/>
        <v>2170.0883752819059</v>
      </c>
      <c r="K176" s="132">
        <f t="shared" si="37"/>
        <v>2148.991360022711</v>
      </c>
      <c r="L176" s="132">
        <f t="shared" si="37"/>
        <v>2180.5408464711827</v>
      </c>
      <c r="M176" s="132">
        <f t="shared" si="37"/>
        <v>2254.7842015086867</v>
      </c>
      <c r="N176" s="132">
        <f t="shared" si="37"/>
        <v>2196.6066518761136</v>
      </c>
      <c r="O176" s="132">
        <f t="shared" si="37"/>
        <v>2166.6816434251919</v>
      </c>
      <c r="P176" s="132">
        <f t="shared" si="37"/>
        <v>2141.8745977892045</v>
      </c>
      <c r="Q176" s="132">
        <f t="shared" si="37"/>
        <v>2113.5999887229837</v>
      </c>
    </row>
    <row r="177" spans="1:17" ht="12" customHeight="1" x14ac:dyDescent="0.25">
      <c r="A177" s="167" t="s">
        <v>168</v>
      </c>
      <c r="B177" s="132">
        <f>IF(B101=0,0,B101/0.086*1000000/B$12)</f>
        <v>0</v>
      </c>
      <c r="C177" s="132">
        <f t="shared" ref="C177:Q179" si="38">IF(C101=0,0,C101/0.086*1000000/C$12)</f>
        <v>0</v>
      </c>
      <c r="D177" s="132">
        <f t="shared" si="38"/>
        <v>0</v>
      </c>
      <c r="E177" s="132">
        <f t="shared" si="38"/>
        <v>0</v>
      </c>
      <c r="F177" s="132">
        <f t="shared" si="38"/>
        <v>0</v>
      </c>
      <c r="G177" s="132">
        <f t="shared" si="38"/>
        <v>0</v>
      </c>
      <c r="H177" s="132">
        <f t="shared" si="38"/>
        <v>0</v>
      </c>
      <c r="I177" s="132">
        <f t="shared" si="38"/>
        <v>0</v>
      </c>
      <c r="J177" s="132">
        <f t="shared" si="38"/>
        <v>0</v>
      </c>
      <c r="K177" s="132">
        <f t="shared" si="38"/>
        <v>0</v>
      </c>
      <c r="L177" s="132">
        <f t="shared" si="38"/>
        <v>1727.5175135320064</v>
      </c>
      <c r="M177" s="132">
        <f t="shared" si="38"/>
        <v>1788.6827952604121</v>
      </c>
      <c r="N177" s="132">
        <f t="shared" si="38"/>
        <v>1750.411537033096</v>
      </c>
      <c r="O177" s="132">
        <f t="shared" si="38"/>
        <v>1733.3014925912823</v>
      </c>
      <c r="P177" s="132">
        <f t="shared" si="38"/>
        <v>1720.428524336377</v>
      </c>
      <c r="Q177" s="132">
        <f t="shared" si="38"/>
        <v>1704.6758112293094</v>
      </c>
    </row>
    <row r="178" spans="1:17" ht="12" customHeight="1" x14ac:dyDescent="0.25">
      <c r="A178" s="166" t="s">
        <v>57</v>
      </c>
      <c r="B178" s="165">
        <f t="shared" ref="B178:B179" si="39">IF(B102=0,0,B102/0.086*1000000/B$12)</f>
        <v>0</v>
      </c>
      <c r="C178" s="165">
        <f t="shared" si="38"/>
        <v>0</v>
      </c>
      <c r="D178" s="165">
        <f t="shared" si="38"/>
        <v>0</v>
      </c>
      <c r="E178" s="165">
        <f t="shared" si="38"/>
        <v>0</v>
      </c>
      <c r="F178" s="165">
        <f t="shared" si="38"/>
        <v>0</v>
      </c>
      <c r="G178" s="165">
        <f t="shared" si="38"/>
        <v>0</v>
      </c>
      <c r="H178" s="165">
        <f t="shared" si="38"/>
        <v>0</v>
      </c>
      <c r="I178" s="165">
        <f t="shared" si="38"/>
        <v>0</v>
      </c>
      <c r="J178" s="165">
        <f t="shared" si="38"/>
        <v>0</v>
      </c>
      <c r="K178" s="165">
        <f t="shared" si="38"/>
        <v>0</v>
      </c>
      <c r="L178" s="165">
        <f t="shared" si="38"/>
        <v>1308.3245078827124</v>
      </c>
      <c r="M178" s="165">
        <f t="shared" si="38"/>
        <v>1352.8705209052123</v>
      </c>
      <c r="N178" s="165">
        <f t="shared" si="38"/>
        <v>1317.9639911256706</v>
      </c>
      <c r="O178" s="165">
        <f t="shared" si="38"/>
        <v>1300.0089860551152</v>
      </c>
      <c r="P178" s="165">
        <f t="shared" si="38"/>
        <v>1285.1247586735221</v>
      </c>
      <c r="Q178" s="165">
        <f t="shared" si="38"/>
        <v>1268.159993233794</v>
      </c>
    </row>
    <row r="179" spans="1:17" ht="12" customHeight="1" x14ac:dyDescent="0.25">
      <c r="A179" s="147" t="s">
        <v>59</v>
      </c>
      <c r="B179" s="164">
        <f t="shared" si="39"/>
        <v>0</v>
      </c>
      <c r="C179" s="164">
        <f t="shared" si="38"/>
        <v>0</v>
      </c>
      <c r="D179" s="164">
        <f t="shared" si="38"/>
        <v>0</v>
      </c>
      <c r="E179" s="164">
        <f t="shared" si="38"/>
        <v>0</v>
      </c>
      <c r="F179" s="164">
        <f t="shared" si="38"/>
        <v>0</v>
      </c>
      <c r="G179" s="164">
        <f t="shared" si="38"/>
        <v>0</v>
      </c>
      <c r="H179" s="164">
        <f t="shared" si="38"/>
        <v>0</v>
      </c>
      <c r="I179" s="164">
        <f t="shared" si="38"/>
        <v>0</v>
      </c>
      <c r="J179" s="164">
        <f t="shared" si="38"/>
        <v>0</v>
      </c>
      <c r="K179" s="164">
        <f t="shared" si="38"/>
        <v>0</v>
      </c>
      <c r="L179" s="164">
        <f t="shared" si="38"/>
        <v>419.19300564929409</v>
      </c>
      <c r="M179" s="164">
        <f t="shared" si="38"/>
        <v>435.8122743551998</v>
      </c>
      <c r="N179" s="164">
        <f t="shared" si="38"/>
        <v>432.44754590742525</v>
      </c>
      <c r="O179" s="164">
        <f t="shared" si="38"/>
        <v>433.2925065361672</v>
      </c>
      <c r="P179" s="164">
        <f t="shared" si="38"/>
        <v>435.30376566285497</v>
      </c>
      <c r="Q179" s="164">
        <f t="shared" si="38"/>
        <v>436.51581799551519</v>
      </c>
    </row>
    <row r="180" spans="1:17" ht="12" customHeight="1" x14ac:dyDescent="0.25">
      <c r="A180" s="163" t="s">
        <v>142</v>
      </c>
      <c r="B180" s="162">
        <f>IF(B104=0,0,B104/0.086*1000000/B$13)</f>
        <v>1798.2139387325124</v>
      </c>
      <c r="C180" s="162">
        <f t="shared" ref="C180:Q180" si="40">IF(C104=0,0,C104/0.086*1000000/C$13)</f>
        <v>1789.0083179399592</v>
      </c>
      <c r="D180" s="162">
        <f t="shared" si="40"/>
        <v>1768.8018714573368</v>
      </c>
      <c r="E180" s="162">
        <f t="shared" si="40"/>
        <v>1770.5147559202289</v>
      </c>
      <c r="F180" s="162">
        <f t="shared" si="40"/>
        <v>1731.6844353926256</v>
      </c>
      <c r="G180" s="162">
        <f t="shared" si="40"/>
        <v>1736.5673987752039</v>
      </c>
      <c r="H180" s="162">
        <f t="shared" si="40"/>
        <v>1797.8258432457721</v>
      </c>
      <c r="I180" s="162">
        <f t="shared" si="40"/>
        <v>1763.7005581887108</v>
      </c>
      <c r="J180" s="162">
        <f t="shared" si="40"/>
        <v>1920.7903972050119</v>
      </c>
      <c r="K180" s="162">
        <f t="shared" si="40"/>
        <v>1877.6253897697825</v>
      </c>
      <c r="L180" s="162">
        <f t="shared" si="40"/>
        <v>1926.7471559680939</v>
      </c>
      <c r="M180" s="162">
        <f t="shared" si="40"/>
        <v>2052.7654338217258</v>
      </c>
      <c r="N180" s="162">
        <f t="shared" si="40"/>
        <v>1907.3913627912739</v>
      </c>
      <c r="O180" s="162">
        <f t="shared" si="40"/>
        <v>1827.4714649408934</v>
      </c>
      <c r="P180" s="162">
        <f t="shared" si="40"/>
        <v>1834.5692182329058</v>
      </c>
      <c r="Q180" s="162">
        <f t="shared" si="40"/>
        <v>1804.1525209358836</v>
      </c>
    </row>
    <row r="181" spans="1:17" ht="12" customHeight="1" x14ac:dyDescent="0.25">
      <c r="A181" s="161" t="s">
        <v>141</v>
      </c>
      <c r="B181" s="160">
        <f>IF(B105=0,0,B105/0.086*1000000/B$14)</f>
        <v>0</v>
      </c>
      <c r="C181" s="160">
        <f t="shared" ref="C181:Q183" si="41">IF(C105=0,0,C105/0.086*1000000/C$14)</f>
        <v>0</v>
      </c>
      <c r="D181" s="160">
        <f t="shared" si="41"/>
        <v>0</v>
      </c>
      <c r="E181" s="160">
        <f t="shared" si="41"/>
        <v>0</v>
      </c>
      <c r="F181" s="160">
        <f t="shared" si="41"/>
        <v>0</v>
      </c>
      <c r="G181" s="160">
        <f t="shared" si="41"/>
        <v>0</v>
      </c>
      <c r="H181" s="160">
        <f t="shared" si="41"/>
        <v>0</v>
      </c>
      <c r="I181" s="160">
        <f t="shared" si="41"/>
        <v>0</v>
      </c>
      <c r="J181" s="160">
        <f t="shared" si="41"/>
        <v>0</v>
      </c>
      <c r="K181" s="160">
        <f t="shared" si="41"/>
        <v>0</v>
      </c>
      <c r="L181" s="160">
        <f t="shared" si="41"/>
        <v>1575.2412992301513</v>
      </c>
      <c r="M181" s="160">
        <f t="shared" si="41"/>
        <v>1667.471534648233</v>
      </c>
      <c r="N181" s="160">
        <f t="shared" si="41"/>
        <v>1576.8823635821884</v>
      </c>
      <c r="O181" s="160">
        <f t="shared" si="41"/>
        <v>1529.7753855007024</v>
      </c>
      <c r="P181" s="160">
        <f t="shared" si="41"/>
        <v>1536.0452966026014</v>
      </c>
      <c r="Q181" s="160">
        <f t="shared" si="41"/>
        <v>1519.0073305570436</v>
      </c>
    </row>
    <row r="182" spans="1:17" ht="12" customHeight="1" x14ac:dyDescent="0.25">
      <c r="A182" s="148" t="s">
        <v>60</v>
      </c>
      <c r="B182" s="156">
        <f t="shared" ref="B182:B183" si="42">IF(B106=0,0,B106/0.086*1000000/B$14)</f>
        <v>0</v>
      </c>
      <c r="C182" s="156">
        <f t="shared" si="41"/>
        <v>0</v>
      </c>
      <c r="D182" s="156">
        <f t="shared" si="41"/>
        <v>0</v>
      </c>
      <c r="E182" s="156">
        <f t="shared" si="41"/>
        <v>0</v>
      </c>
      <c r="F182" s="156">
        <f t="shared" si="41"/>
        <v>0</v>
      </c>
      <c r="G182" s="156">
        <f t="shared" si="41"/>
        <v>0</v>
      </c>
      <c r="H182" s="156">
        <f t="shared" si="41"/>
        <v>0</v>
      </c>
      <c r="I182" s="156">
        <f t="shared" si="41"/>
        <v>0</v>
      </c>
      <c r="J182" s="156">
        <f t="shared" si="41"/>
        <v>0</v>
      </c>
      <c r="K182" s="156">
        <f t="shared" si="41"/>
        <v>0</v>
      </c>
      <c r="L182" s="156">
        <f t="shared" si="41"/>
        <v>1156.048293580857</v>
      </c>
      <c r="M182" s="156">
        <f t="shared" si="41"/>
        <v>1231.6592602930334</v>
      </c>
      <c r="N182" s="156">
        <f t="shared" si="41"/>
        <v>1144.4348176747633</v>
      </c>
      <c r="O182" s="156">
        <f t="shared" si="41"/>
        <v>1096.4828789645353</v>
      </c>
      <c r="P182" s="156">
        <f t="shared" si="41"/>
        <v>1100.7415309397459</v>
      </c>
      <c r="Q182" s="156">
        <f t="shared" si="41"/>
        <v>1082.4915125615287</v>
      </c>
    </row>
    <row r="183" spans="1:17" ht="12" customHeight="1" x14ac:dyDescent="0.25">
      <c r="A183" s="148" t="s">
        <v>59</v>
      </c>
      <c r="B183" s="156">
        <f t="shared" si="42"/>
        <v>0</v>
      </c>
      <c r="C183" s="156">
        <f t="shared" si="41"/>
        <v>0</v>
      </c>
      <c r="D183" s="156">
        <f t="shared" si="41"/>
        <v>0</v>
      </c>
      <c r="E183" s="156">
        <f t="shared" si="41"/>
        <v>0</v>
      </c>
      <c r="F183" s="156">
        <f t="shared" si="41"/>
        <v>0</v>
      </c>
      <c r="G183" s="156">
        <f t="shared" si="41"/>
        <v>0</v>
      </c>
      <c r="H183" s="156">
        <f t="shared" si="41"/>
        <v>0</v>
      </c>
      <c r="I183" s="156">
        <f t="shared" si="41"/>
        <v>0</v>
      </c>
      <c r="J183" s="156">
        <f t="shared" si="41"/>
        <v>0</v>
      </c>
      <c r="K183" s="156">
        <f t="shared" si="41"/>
        <v>0</v>
      </c>
      <c r="L183" s="156">
        <f t="shared" si="41"/>
        <v>419.19300564929398</v>
      </c>
      <c r="M183" s="156">
        <f t="shared" si="41"/>
        <v>435.81227435519969</v>
      </c>
      <c r="N183" s="156">
        <f t="shared" si="41"/>
        <v>432.44754590742508</v>
      </c>
      <c r="O183" s="156">
        <f t="shared" si="41"/>
        <v>433.29250653616708</v>
      </c>
      <c r="P183" s="156">
        <f t="shared" si="41"/>
        <v>435.30376566285508</v>
      </c>
      <c r="Q183" s="156">
        <f t="shared" si="41"/>
        <v>436.51581799551514</v>
      </c>
    </row>
    <row r="184" spans="1:17" ht="12" customHeight="1" x14ac:dyDescent="0.25">
      <c r="A184" s="158" t="s">
        <v>62</v>
      </c>
      <c r="B184" s="157">
        <f t="shared" si="36"/>
        <v>964.42245387040839</v>
      </c>
      <c r="C184" s="157">
        <f t="shared" si="36"/>
        <v>1012.5504563233236</v>
      </c>
      <c r="D184" s="157">
        <f t="shared" si="36"/>
        <v>974.69408679132698</v>
      </c>
      <c r="E184" s="157">
        <f t="shared" si="36"/>
        <v>990.93516256079363</v>
      </c>
      <c r="F184" s="157">
        <f t="shared" si="36"/>
        <v>988.85756556933484</v>
      </c>
      <c r="G184" s="157">
        <f t="shared" si="36"/>
        <v>1014.2306871696803</v>
      </c>
      <c r="H184" s="157">
        <f t="shared" si="36"/>
        <v>1022.085659925949</v>
      </c>
      <c r="I184" s="157">
        <f t="shared" si="36"/>
        <v>1006.3130106398614</v>
      </c>
      <c r="J184" s="157">
        <f t="shared" si="36"/>
        <v>1063.7065515666686</v>
      </c>
      <c r="K184" s="157">
        <f t="shared" si="36"/>
        <v>1087.8483409600512</v>
      </c>
      <c r="L184" s="157">
        <f t="shared" si="36"/>
        <v>1068.0857831007509</v>
      </c>
      <c r="M184" s="157">
        <f t="shared" si="36"/>
        <v>1103.4406834206441</v>
      </c>
      <c r="N184" s="157">
        <f t="shared" si="36"/>
        <v>1044.3953588468055</v>
      </c>
      <c r="O184" s="157">
        <f t="shared" si="36"/>
        <v>1002.91352965267</v>
      </c>
      <c r="P184" s="157">
        <f t="shared" si="36"/>
        <v>1001.011271507945</v>
      </c>
      <c r="Q184" s="157">
        <f t="shared" si="36"/>
        <v>1001.808906416651</v>
      </c>
    </row>
    <row r="185" spans="1:17" ht="12" customHeight="1" x14ac:dyDescent="0.25">
      <c r="A185" s="23" t="s">
        <v>57</v>
      </c>
      <c r="B185" s="156">
        <f>IF(B109=0,0,B109/0.086*1000000/B$16)</f>
        <v>1854.3963210509771</v>
      </c>
      <c r="C185" s="156">
        <f t="shared" ref="C185:Q185" si="43">IF(C109=0,0,C109/0.086*1000000/C$16)</f>
        <v>1798.1481923914221</v>
      </c>
      <c r="D185" s="156">
        <f t="shared" si="43"/>
        <v>1769.9066808068203</v>
      </c>
      <c r="E185" s="156">
        <f t="shared" si="43"/>
        <v>1807.1171445076775</v>
      </c>
      <c r="F185" s="156">
        <f t="shared" si="43"/>
        <v>1814.7031315309696</v>
      </c>
      <c r="G185" s="156">
        <f t="shared" si="43"/>
        <v>1811.2989715932615</v>
      </c>
      <c r="H185" s="156">
        <f t="shared" si="43"/>
        <v>1920.1198951626016</v>
      </c>
      <c r="I185" s="156">
        <f t="shared" si="43"/>
        <v>1802.6670128361179</v>
      </c>
      <c r="J185" s="156">
        <f t="shared" si="43"/>
        <v>1703.9324241378779</v>
      </c>
      <c r="K185" s="156">
        <f t="shared" si="43"/>
        <v>1975.7613113768127</v>
      </c>
      <c r="L185" s="156">
        <f t="shared" si="43"/>
        <v>1537.8456449834439</v>
      </c>
      <c r="M185" s="156">
        <f t="shared" si="43"/>
        <v>1958.4800357858408</v>
      </c>
      <c r="N185" s="156">
        <f t="shared" si="43"/>
        <v>1756.3451705245088</v>
      </c>
      <c r="O185" s="156">
        <f t="shared" si="43"/>
        <v>1763.2590581637212</v>
      </c>
      <c r="P185" s="156">
        <f t="shared" si="43"/>
        <v>1640.3916101308428</v>
      </c>
      <c r="Q185" s="156">
        <f t="shared" si="43"/>
        <v>1653.5690695485589</v>
      </c>
    </row>
    <row r="186" spans="1:17" ht="12" customHeight="1" x14ac:dyDescent="0.25">
      <c r="A186" s="29" t="s">
        <v>140</v>
      </c>
      <c r="B186" s="57">
        <f>IF(B110=0,0,B110/0.086*1000000/B$17)</f>
        <v>957.02347478895717</v>
      </c>
      <c r="C186" s="57">
        <f t="shared" ref="C186:Q186" si="44">IF(C110=0,0,C110/0.086*1000000/C$17)</f>
        <v>1001.6669922829503</v>
      </c>
      <c r="D186" s="57">
        <f t="shared" si="44"/>
        <v>958.69510409240502</v>
      </c>
      <c r="E186" s="57">
        <f t="shared" si="44"/>
        <v>962.62197839719261</v>
      </c>
      <c r="F186" s="57">
        <f t="shared" si="44"/>
        <v>952.49418761622485</v>
      </c>
      <c r="G186" s="57">
        <f t="shared" si="44"/>
        <v>978.43513122963554</v>
      </c>
      <c r="H186" s="57">
        <f t="shared" si="44"/>
        <v>980.76754448902307</v>
      </c>
      <c r="I186" s="57">
        <f t="shared" si="44"/>
        <v>970.90181593815419</v>
      </c>
      <c r="J186" s="57">
        <f t="shared" si="44"/>
        <v>1037.0171952561466</v>
      </c>
      <c r="K186" s="57">
        <f t="shared" si="44"/>
        <v>1050.9669913618422</v>
      </c>
      <c r="L186" s="57">
        <f t="shared" si="44"/>
        <v>1048.3008914150466</v>
      </c>
      <c r="M186" s="57">
        <f t="shared" si="44"/>
        <v>1063.5310838364317</v>
      </c>
      <c r="N186" s="57">
        <f t="shared" si="44"/>
        <v>1012.5170090701916</v>
      </c>
      <c r="O186" s="57">
        <f t="shared" si="44"/>
        <v>969.69573592395068</v>
      </c>
      <c r="P186" s="57">
        <f t="shared" si="44"/>
        <v>973.51509199721056</v>
      </c>
      <c r="Q186" s="57">
        <f t="shared" si="44"/>
        <v>955.80791483337873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4605.9792178354282</v>
      </c>
      <c r="C188" s="168">
        <f t="shared" ref="C188:Q188" si="45">SUM(C189,C192,C194,C203)</f>
        <v>4572.2969128501636</v>
      </c>
      <c r="D188" s="168">
        <f t="shared" si="45"/>
        <v>4766.7348581414444</v>
      </c>
      <c r="E188" s="168">
        <f t="shared" si="45"/>
        <v>4861.6175199067447</v>
      </c>
      <c r="F188" s="168">
        <f t="shared" si="45"/>
        <v>4708.9752695367861</v>
      </c>
      <c r="G188" s="168">
        <f t="shared" si="45"/>
        <v>4812.9750518648761</v>
      </c>
      <c r="H188" s="168">
        <f t="shared" si="45"/>
        <v>4877.914769233219</v>
      </c>
      <c r="I188" s="168">
        <f t="shared" si="45"/>
        <v>4694.7424463678135</v>
      </c>
      <c r="J188" s="168">
        <f t="shared" si="45"/>
        <v>5026.0473450344762</v>
      </c>
      <c r="K188" s="168">
        <f t="shared" si="45"/>
        <v>5002.403350994894</v>
      </c>
      <c r="L188" s="168">
        <f t="shared" si="45"/>
        <v>5307.1981640612457</v>
      </c>
      <c r="M188" s="168">
        <f t="shared" si="45"/>
        <v>5835.4427958790229</v>
      </c>
      <c r="N188" s="168">
        <f t="shared" si="45"/>
        <v>5475.3588894465347</v>
      </c>
      <c r="O188" s="168">
        <f t="shared" si="45"/>
        <v>5087.5554711051018</v>
      </c>
      <c r="P188" s="168">
        <f t="shared" si="45"/>
        <v>4893.8164258489223</v>
      </c>
      <c r="Q188" s="168">
        <f t="shared" si="45"/>
        <v>4780.8069736636135</v>
      </c>
    </row>
    <row r="189" spans="1:17" ht="12" customHeight="1" x14ac:dyDescent="0.25">
      <c r="A189" s="158" t="s">
        <v>65</v>
      </c>
      <c r="B189" s="157">
        <f>SUM(B190:B191)</f>
        <v>2819.3241261535691</v>
      </c>
      <c r="C189" s="157">
        <f t="shared" ref="C189:Q189" si="46">SUM(C190:C191)</f>
        <v>2721.4178388961541</v>
      </c>
      <c r="D189" s="157">
        <f t="shared" si="46"/>
        <v>2931.1199734965603</v>
      </c>
      <c r="E189" s="157">
        <f t="shared" si="46"/>
        <v>2993.4276389869269</v>
      </c>
      <c r="F189" s="157">
        <f t="shared" si="46"/>
        <v>2835.5804636084858</v>
      </c>
      <c r="G189" s="157">
        <f t="shared" si="46"/>
        <v>2883.1912270248804</v>
      </c>
      <c r="H189" s="157">
        <f t="shared" si="46"/>
        <v>2870.3019201556558</v>
      </c>
      <c r="I189" s="157">
        <f t="shared" si="46"/>
        <v>2685.6858251751628</v>
      </c>
      <c r="J189" s="157">
        <f t="shared" si="46"/>
        <v>2835.6945529290883</v>
      </c>
      <c r="K189" s="157">
        <f t="shared" si="46"/>
        <v>2802.0295486018454</v>
      </c>
      <c r="L189" s="157">
        <f t="shared" si="46"/>
        <v>3069.754000777456</v>
      </c>
      <c r="M189" s="157">
        <f t="shared" si="46"/>
        <v>3484.715526481019</v>
      </c>
      <c r="N189" s="157">
        <f t="shared" si="46"/>
        <v>3257.4985723907971</v>
      </c>
      <c r="O189" s="157">
        <f t="shared" si="46"/>
        <v>2946.5582249620797</v>
      </c>
      <c r="P189" s="157">
        <f t="shared" si="46"/>
        <v>2737.150364708913</v>
      </c>
      <c r="Q189" s="157">
        <f t="shared" si="46"/>
        <v>2642.3078085849252</v>
      </c>
    </row>
    <row r="190" spans="1:17" ht="12" customHeight="1" x14ac:dyDescent="0.25">
      <c r="A190" s="23" t="s">
        <v>84</v>
      </c>
      <c r="B190" s="156">
        <f>IF(B114=0,0,B114/0.086*1000000/B$7)</f>
        <v>2756.6263404625925</v>
      </c>
      <c r="C190" s="156">
        <f t="shared" ref="C190:Q191" si="47">IF(C114=0,0,C114/0.086*1000000/C$7)</f>
        <v>2589.0231320392131</v>
      </c>
      <c r="D190" s="156">
        <f t="shared" si="47"/>
        <v>2886.4590800144847</v>
      </c>
      <c r="E190" s="156">
        <f t="shared" si="47"/>
        <v>2949.0591122846304</v>
      </c>
      <c r="F190" s="156">
        <f t="shared" si="47"/>
        <v>2810.9459927237763</v>
      </c>
      <c r="G190" s="156">
        <f t="shared" si="47"/>
        <v>2819.0553703999499</v>
      </c>
      <c r="H190" s="156">
        <f t="shared" si="47"/>
        <v>2805.0710587875205</v>
      </c>
      <c r="I190" s="156">
        <f t="shared" si="47"/>
        <v>2634.9851590752492</v>
      </c>
      <c r="J190" s="156">
        <f t="shared" si="47"/>
        <v>2691.5042271815823</v>
      </c>
      <c r="K190" s="156">
        <f t="shared" si="47"/>
        <v>2625.7161850275438</v>
      </c>
      <c r="L190" s="156">
        <f t="shared" si="47"/>
        <v>2904.527771649784</v>
      </c>
      <c r="M190" s="156">
        <f t="shared" si="47"/>
        <v>3285.2607934669609</v>
      </c>
      <c r="N190" s="156">
        <f t="shared" si="47"/>
        <v>3133.2176901220696</v>
      </c>
      <c r="O190" s="156">
        <f t="shared" si="47"/>
        <v>2876.2704597849852</v>
      </c>
      <c r="P190" s="156">
        <f t="shared" si="47"/>
        <v>2646.0227046000741</v>
      </c>
      <c r="Q190" s="156">
        <f t="shared" si="47"/>
        <v>2555.8676203664209</v>
      </c>
    </row>
    <row r="191" spans="1:17" ht="12" customHeight="1" x14ac:dyDescent="0.25">
      <c r="A191" s="23" t="s">
        <v>60</v>
      </c>
      <c r="B191" s="156">
        <f>IF(B115=0,0,B115/0.086*1000000/B$7)</f>
        <v>62.697785690976573</v>
      </c>
      <c r="C191" s="156">
        <f t="shared" si="47"/>
        <v>132.39470685694079</v>
      </c>
      <c r="D191" s="156">
        <f t="shared" si="47"/>
        <v>44.660893482075728</v>
      </c>
      <c r="E191" s="156">
        <f t="shared" si="47"/>
        <v>44.368526702296556</v>
      </c>
      <c r="F191" s="156">
        <f t="shared" si="47"/>
        <v>24.634470884709696</v>
      </c>
      <c r="G191" s="156">
        <f t="shared" si="47"/>
        <v>64.135856624930597</v>
      </c>
      <c r="H191" s="156">
        <f t="shared" si="47"/>
        <v>65.230861368135308</v>
      </c>
      <c r="I191" s="156">
        <f t="shared" si="47"/>
        <v>50.700666099913789</v>
      </c>
      <c r="J191" s="156">
        <f t="shared" si="47"/>
        <v>144.19032574750594</v>
      </c>
      <c r="K191" s="156">
        <f t="shared" si="47"/>
        <v>176.31336357430152</v>
      </c>
      <c r="L191" s="156">
        <f t="shared" si="47"/>
        <v>165.22622912767179</v>
      </c>
      <c r="M191" s="156">
        <f t="shared" si="47"/>
        <v>199.45473301405823</v>
      </c>
      <c r="N191" s="156">
        <f t="shared" si="47"/>
        <v>124.28088226872758</v>
      </c>
      <c r="O191" s="156">
        <f t="shared" si="47"/>
        <v>70.287765177094741</v>
      </c>
      <c r="P191" s="156">
        <f t="shared" si="47"/>
        <v>91.127660108838782</v>
      </c>
      <c r="Q191" s="156">
        <f t="shared" si="47"/>
        <v>86.440188218504275</v>
      </c>
    </row>
    <row r="192" spans="1:17" ht="12" customHeight="1" x14ac:dyDescent="0.25">
      <c r="A192" s="158" t="s">
        <v>112</v>
      </c>
      <c r="B192" s="157">
        <f>B193</f>
        <v>12.832160795888004</v>
      </c>
      <c r="C192" s="157">
        <f t="shared" ref="C192:Q192" si="48">C193</f>
        <v>13.195241174484099</v>
      </c>
      <c r="D192" s="157">
        <f t="shared" si="48"/>
        <v>14.568053313106807</v>
      </c>
      <c r="E192" s="157">
        <f t="shared" si="48"/>
        <v>15.930575924241509</v>
      </c>
      <c r="F192" s="157">
        <f t="shared" si="48"/>
        <v>22.821949967698529</v>
      </c>
      <c r="G192" s="157">
        <f t="shared" si="48"/>
        <v>29.730867235787649</v>
      </c>
      <c r="H192" s="157">
        <f t="shared" si="48"/>
        <v>37.762125848469523</v>
      </c>
      <c r="I192" s="157">
        <f t="shared" si="48"/>
        <v>42.750976643005686</v>
      </c>
      <c r="J192" s="157">
        <f t="shared" si="48"/>
        <v>42.863397819059394</v>
      </c>
      <c r="K192" s="157">
        <f t="shared" si="48"/>
        <v>56.352350830551643</v>
      </c>
      <c r="L192" s="157">
        <f t="shared" si="48"/>
        <v>71.150646769755568</v>
      </c>
      <c r="M192" s="157">
        <f t="shared" si="48"/>
        <v>76.120698550040345</v>
      </c>
      <c r="N192" s="157">
        <f t="shared" si="48"/>
        <v>73.820746137773838</v>
      </c>
      <c r="O192" s="157">
        <f t="shared" si="48"/>
        <v>75.724576481634287</v>
      </c>
      <c r="P192" s="157">
        <f t="shared" si="48"/>
        <v>79.803210864544397</v>
      </c>
      <c r="Q192" s="157">
        <f t="shared" si="48"/>
        <v>87.34115636836114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12.832160795888004</v>
      </c>
      <c r="C193" s="156">
        <f t="shared" si="49"/>
        <v>13.195241174484099</v>
      </c>
      <c r="D193" s="156">
        <f t="shared" si="49"/>
        <v>14.568053313106807</v>
      </c>
      <c r="E193" s="156">
        <f t="shared" si="49"/>
        <v>15.930575924241509</v>
      </c>
      <c r="F193" s="156">
        <f t="shared" si="49"/>
        <v>22.821949967698529</v>
      </c>
      <c r="G193" s="156">
        <f t="shared" si="49"/>
        <v>29.730867235787649</v>
      </c>
      <c r="H193" s="156">
        <f t="shared" si="49"/>
        <v>37.762125848469523</v>
      </c>
      <c r="I193" s="156">
        <f t="shared" si="49"/>
        <v>42.750976643005686</v>
      </c>
      <c r="J193" s="156">
        <f t="shared" si="49"/>
        <v>42.863397819059394</v>
      </c>
      <c r="K193" s="156">
        <f t="shared" si="49"/>
        <v>56.352350830551643</v>
      </c>
      <c r="L193" s="156">
        <f t="shared" si="49"/>
        <v>71.150646769755568</v>
      </c>
      <c r="M193" s="156">
        <f t="shared" si="49"/>
        <v>76.120698550040345</v>
      </c>
      <c r="N193" s="156">
        <f t="shared" si="49"/>
        <v>73.820746137773838</v>
      </c>
      <c r="O193" s="156">
        <f t="shared" si="49"/>
        <v>75.724576481634287</v>
      </c>
      <c r="P193" s="156">
        <f t="shared" si="49"/>
        <v>79.803210864544397</v>
      </c>
      <c r="Q193" s="156">
        <f t="shared" si="49"/>
        <v>87.34115636836114</v>
      </c>
    </row>
    <row r="194" spans="1:17" ht="12" customHeight="1" x14ac:dyDescent="0.25">
      <c r="A194" s="158" t="s">
        <v>63</v>
      </c>
      <c r="B194" s="157">
        <f t="shared" si="49"/>
        <v>1035.2798115007199</v>
      </c>
      <c r="C194" s="157">
        <f t="shared" si="49"/>
        <v>1056.6465798151187</v>
      </c>
      <c r="D194" s="157">
        <f t="shared" si="49"/>
        <v>1066.4044484300568</v>
      </c>
      <c r="E194" s="157">
        <f t="shared" si="49"/>
        <v>1087.6719986705295</v>
      </c>
      <c r="F194" s="157">
        <f t="shared" si="49"/>
        <v>1086.1548558142454</v>
      </c>
      <c r="G194" s="157">
        <f t="shared" si="49"/>
        <v>1109.2051406938385</v>
      </c>
      <c r="H194" s="157">
        <f t="shared" si="49"/>
        <v>1168.2828442664284</v>
      </c>
      <c r="I194" s="157">
        <f t="shared" si="49"/>
        <v>1167.8963877902922</v>
      </c>
      <c r="J194" s="157">
        <f t="shared" si="49"/>
        <v>1291.7079977524606</v>
      </c>
      <c r="K194" s="157">
        <f t="shared" si="49"/>
        <v>1269.6705137117001</v>
      </c>
      <c r="L194" s="157">
        <f t="shared" si="49"/>
        <v>1300.1487740743628</v>
      </c>
      <c r="M194" s="157">
        <f t="shared" si="49"/>
        <v>1386.5414704882974</v>
      </c>
      <c r="N194" s="157">
        <f t="shared" si="49"/>
        <v>1298.4900735559493</v>
      </c>
      <c r="O194" s="157">
        <f t="shared" si="49"/>
        <v>1251.7982124995228</v>
      </c>
      <c r="P194" s="157">
        <f t="shared" si="49"/>
        <v>1260.9879519195199</v>
      </c>
      <c r="Q194" s="157">
        <f t="shared" si="49"/>
        <v>1248.2432709535608</v>
      </c>
    </row>
    <row r="195" spans="1:17" ht="12" customHeight="1" x14ac:dyDescent="0.25">
      <c r="A195" s="167" t="s">
        <v>169</v>
      </c>
      <c r="B195" s="132">
        <f>IF(B119=0,0,B119/0.086*1000000/B$11)</f>
        <v>991.18430418787875</v>
      </c>
      <c r="C195" s="132">
        <f t="shared" ref="C195:Q195" si="50">IF(C119=0,0,C119/0.086*1000000/C$11)</f>
        <v>1066.8038118743575</v>
      </c>
      <c r="D195" s="132">
        <f t="shared" si="50"/>
        <v>1128.1131298582316</v>
      </c>
      <c r="E195" s="132">
        <f t="shared" si="50"/>
        <v>1148.4273169620194</v>
      </c>
      <c r="F195" s="132">
        <f t="shared" si="50"/>
        <v>1131.8813369613451</v>
      </c>
      <c r="G195" s="132">
        <f t="shared" si="50"/>
        <v>1147.8454730998742</v>
      </c>
      <c r="H195" s="132">
        <f t="shared" si="50"/>
        <v>1160.0678080261557</v>
      </c>
      <c r="I195" s="132">
        <f t="shared" si="50"/>
        <v>1156.2186079066703</v>
      </c>
      <c r="J195" s="132">
        <f t="shared" si="50"/>
        <v>1161.0478988136526</v>
      </c>
      <c r="K195" s="132">
        <f t="shared" si="50"/>
        <v>1155.1051861564272</v>
      </c>
      <c r="L195" s="132">
        <f t="shared" si="50"/>
        <v>1177.2728241419061</v>
      </c>
      <c r="M195" s="132">
        <f t="shared" si="50"/>
        <v>1217.5294230439033</v>
      </c>
      <c r="N195" s="132">
        <f t="shared" si="50"/>
        <v>1187.0281695355782</v>
      </c>
      <c r="O195" s="132">
        <f t="shared" si="50"/>
        <v>1172.5821963801588</v>
      </c>
      <c r="P195" s="132">
        <f t="shared" si="50"/>
        <v>1169.6268906204175</v>
      </c>
      <c r="Q195" s="132">
        <f t="shared" si="50"/>
        <v>1161.0441766693264</v>
      </c>
    </row>
    <row r="196" spans="1:17" ht="12" customHeight="1" x14ac:dyDescent="0.25">
      <c r="A196" s="167" t="s">
        <v>168</v>
      </c>
      <c r="B196" s="132">
        <f>IF(B120=0,0,B120/0.086*1000000/B$12)</f>
        <v>0</v>
      </c>
      <c r="C196" s="132">
        <f t="shared" ref="C196:Q198" si="51">IF(C120=0,0,C120/0.086*1000000/C$12)</f>
        <v>0</v>
      </c>
      <c r="D196" s="132">
        <f t="shared" si="51"/>
        <v>0</v>
      </c>
      <c r="E196" s="132">
        <f t="shared" si="51"/>
        <v>0</v>
      </c>
      <c r="F196" s="132">
        <f t="shared" si="51"/>
        <v>0</v>
      </c>
      <c r="G196" s="132">
        <f t="shared" si="51"/>
        <v>0</v>
      </c>
      <c r="H196" s="132">
        <f t="shared" si="51"/>
        <v>0</v>
      </c>
      <c r="I196" s="132">
        <f t="shared" si="51"/>
        <v>0</v>
      </c>
      <c r="J196" s="132">
        <f t="shared" si="51"/>
        <v>0</v>
      </c>
      <c r="K196" s="132">
        <f t="shared" si="51"/>
        <v>0</v>
      </c>
      <c r="L196" s="132">
        <f t="shared" si="51"/>
        <v>1127.1592690148063</v>
      </c>
      <c r="M196" s="132">
        <f t="shared" si="51"/>
        <v>1168.6343380005271</v>
      </c>
      <c r="N196" s="132">
        <f t="shared" si="51"/>
        <v>1146.964289089336</v>
      </c>
      <c r="O196" s="132">
        <f t="shared" si="51"/>
        <v>1140.0716856169252</v>
      </c>
      <c r="P196" s="132">
        <f t="shared" si="51"/>
        <v>1139.4207796858486</v>
      </c>
      <c r="Q196" s="132">
        <f t="shared" si="51"/>
        <v>1133.348871124678</v>
      </c>
    </row>
    <row r="197" spans="1:17" ht="12" customHeight="1" x14ac:dyDescent="0.25">
      <c r="A197" s="166" t="s">
        <v>57</v>
      </c>
      <c r="B197" s="165">
        <f t="shared" ref="B197:B198" si="52">IF(B121=0,0,B121/0.086*1000000/B$12)</f>
        <v>0</v>
      </c>
      <c r="C197" s="165">
        <f t="shared" si="51"/>
        <v>0</v>
      </c>
      <c r="D197" s="165">
        <f t="shared" si="51"/>
        <v>0</v>
      </c>
      <c r="E197" s="165">
        <f t="shared" si="51"/>
        <v>0</v>
      </c>
      <c r="F197" s="165">
        <f t="shared" si="51"/>
        <v>0</v>
      </c>
      <c r="G197" s="165">
        <f t="shared" si="51"/>
        <v>0</v>
      </c>
      <c r="H197" s="165">
        <f t="shared" si="51"/>
        <v>0</v>
      </c>
      <c r="I197" s="165">
        <f t="shared" si="51"/>
        <v>0</v>
      </c>
      <c r="J197" s="165">
        <f t="shared" si="51"/>
        <v>0</v>
      </c>
      <c r="K197" s="165">
        <f t="shared" si="51"/>
        <v>0</v>
      </c>
      <c r="L197" s="165">
        <f t="shared" si="51"/>
        <v>707.96626336551219</v>
      </c>
      <c r="M197" s="165">
        <f t="shared" si="51"/>
        <v>732.82206364532738</v>
      </c>
      <c r="N197" s="165">
        <f t="shared" si="51"/>
        <v>714.51674318191112</v>
      </c>
      <c r="O197" s="165">
        <f t="shared" si="51"/>
        <v>706.7791790807579</v>
      </c>
      <c r="P197" s="165">
        <f t="shared" si="51"/>
        <v>704.11701402299354</v>
      </c>
      <c r="Q197" s="165">
        <f t="shared" si="51"/>
        <v>696.83305312916264</v>
      </c>
    </row>
    <row r="198" spans="1:17" ht="12" customHeight="1" x14ac:dyDescent="0.25">
      <c r="A198" s="147" t="s">
        <v>59</v>
      </c>
      <c r="B198" s="164">
        <f t="shared" si="52"/>
        <v>0</v>
      </c>
      <c r="C198" s="164">
        <f t="shared" si="51"/>
        <v>0</v>
      </c>
      <c r="D198" s="164">
        <f t="shared" si="51"/>
        <v>0</v>
      </c>
      <c r="E198" s="164">
        <f t="shared" si="51"/>
        <v>0</v>
      </c>
      <c r="F198" s="164">
        <f t="shared" si="51"/>
        <v>0</v>
      </c>
      <c r="G198" s="164">
        <f t="shared" si="51"/>
        <v>0</v>
      </c>
      <c r="H198" s="164">
        <f t="shared" si="51"/>
        <v>0</v>
      </c>
      <c r="I198" s="164">
        <f t="shared" si="51"/>
        <v>0</v>
      </c>
      <c r="J198" s="164">
        <f t="shared" si="51"/>
        <v>0</v>
      </c>
      <c r="K198" s="164">
        <f t="shared" si="51"/>
        <v>0</v>
      </c>
      <c r="L198" s="164">
        <f t="shared" si="51"/>
        <v>419.19300564929404</v>
      </c>
      <c r="M198" s="164">
        <f t="shared" si="51"/>
        <v>435.81227435519969</v>
      </c>
      <c r="N198" s="164">
        <f t="shared" si="51"/>
        <v>432.44754590742525</v>
      </c>
      <c r="O198" s="164">
        <f t="shared" si="51"/>
        <v>433.29250653616725</v>
      </c>
      <c r="P198" s="164">
        <f t="shared" si="51"/>
        <v>435.30376566285497</v>
      </c>
      <c r="Q198" s="164">
        <f t="shared" si="51"/>
        <v>436.51581799551536</v>
      </c>
    </row>
    <row r="199" spans="1:17" ht="12" customHeight="1" x14ac:dyDescent="0.25">
      <c r="A199" s="163" t="s">
        <v>142</v>
      </c>
      <c r="B199" s="162">
        <f>IF(B123=0,0,B123/0.086*1000000/B$13)</f>
        <v>1036.125901767087</v>
      </c>
      <c r="C199" s="162">
        <f t="shared" ref="C199:Q199" si="53">IF(C123=0,0,C123/0.086*1000000/C$13)</f>
        <v>1056.4437618605721</v>
      </c>
      <c r="D199" s="162">
        <f t="shared" si="53"/>
        <v>1065.1212347897624</v>
      </c>
      <c r="E199" s="162">
        <f t="shared" si="53"/>
        <v>1086.3594084716356</v>
      </c>
      <c r="F199" s="162">
        <f t="shared" si="53"/>
        <v>1085.1252683364391</v>
      </c>
      <c r="G199" s="162">
        <f t="shared" si="53"/>
        <v>1108.3016445493599</v>
      </c>
      <c r="H199" s="162">
        <f t="shared" si="53"/>
        <v>1168.4823788743281</v>
      </c>
      <c r="I199" s="162">
        <f t="shared" si="53"/>
        <v>1168.1913390722966</v>
      </c>
      <c r="J199" s="162">
        <f t="shared" si="53"/>
        <v>1295.1358831481828</v>
      </c>
      <c r="K199" s="162">
        <f t="shared" si="53"/>
        <v>1272.7900405996272</v>
      </c>
      <c r="L199" s="162">
        <f t="shared" si="53"/>
        <v>1310.1639799139909</v>
      </c>
      <c r="M199" s="162">
        <f t="shared" si="53"/>
        <v>1401.2296191573821</v>
      </c>
      <c r="N199" s="162">
        <f t="shared" si="53"/>
        <v>1309.0776915672973</v>
      </c>
      <c r="O199" s="162">
        <f t="shared" si="53"/>
        <v>1260.222164630085</v>
      </c>
      <c r="P199" s="162">
        <f t="shared" si="53"/>
        <v>1270.2872888725608</v>
      </c>
      <c r="Q199" s="162">
        <f t="shared" si="53"/>
        <v>1256.953871309332</v>
      </c>
    </row>
    <row r="200" spans="1:17" ht="12" customHeight="1" x14ac:dyDescent="0.25">
      <c r="A200" s="161" t="s">
        <v>141</v>
      </c>
      <c r="B200" s="160">
        <f>IF(B124=0,0,B124/0.086*1000000/B$14)</f>
        <v>0</v>
      </c>
      <c r="C200" s="160">
        <f t="shared" ref="C200:Q202" si="54">IF(C124=0,0,C124/0.086*1000000/C$14)</f>
        <v>0</v>
      </c>
      <c r="D200" s="160">
        <f t="shared" si="54"/>
        <v>0</v>
      </c>
      <c r="E200" s="160">
        <f t="shared" si="54"/>
        <v>0</v>
      </c>
      <c r="F200" s="160">
        <f t="shared" si="54"/>
        <v>0</v>
      </c>
      <c r="G200" s="160">
        <f t="shared" si="54"/>
        <v>0</v>
      </c>
      <c r="H200" s="160">
        <f t="shared" si="54"/>
        <v>0</v>
      </c>
      <c r="I200" s="160">
        <f t="shared" si="54"/>
        <v>0</v>
      </c>
      <c r="J200" s="160">
        <f t="shared" si="54"/>
        <v>0</v>
      </c>
      <c r="K200" s="160">
        <f t="shared" si="54"/>
        <v>0</v>
      </c>
      <c r="L200" s="160">
        <f t="shared" si="54"/>
        <v>1218.5272037928514</v>
      </c>
      <c r="M200" s="160">
        <f t="shared" si="54"/>
        <v>1288.3897553531144</v>
      </c>
      <c r="N200" s="160">
        <f t="shared" si="54"/>
        <v>1225.8863880830791</v>
      </c>
      <c r="O200" s="160">
        <f t="shared" si="54"/>
        <v>1195.864121215749</v>
      </c>
      <c r="P200" s="160">
        <f t="shared" si="54"/>
        <v>1203.1361199626742</v>
      </c>
      <c r="Q200" s="160">
        <f t="shared" si="54"/>
        <v>1193.8568614317576</v>
      </c>
    </row>
    <row r="201" spans="1:17" ht="12" customHeight="1" x14ac:dyDescent="0.25">
      <c r="A201" s="148" t="s">
        <v>60</v>
      </c>
      <c r="B201" s="156">
        <f t="shared" ref="B201:B202" si="55">IF(B125=0,0,B125/0.086*1000000/B$14)</f>
        <v>0</v>
      </c>
      <c r="C201" s="156">
        <f t="shared" si="54"/>
        <v>0</v>
      </c>
      <c r="D201" s="156">
        <f t="shared" si="54"/>
        <v>0</v>
      </c>
      <c r="E201" s="156">
        <f t="shared" si="54"/>
        <v>0</v>
      </c>
      <c r="F201" s="156">
        <f t="shared" si="54"/>
        <v>0</v>
      </c>
      <c r="G201" s="156">
        <f t="shared" si="54"/>
        <v>0</v>
      </c>
      <c r="H201" s="156">
        <f t="shared" si="54"/>
        <v>0</v>
      </c>
      <c r="I201" s="156">
        <f t="shared" si="54"/>
        <v>0</v>
      </c>
      <c r="J201" s="156">
        <f t="shared" si="54"/>
        <v>0</v>
      </c>
      <c r="K201" s="156">
        <f t="shared" si="54"/>
        <v>0</v>
      </c>
      <c r="L201" s="156">
        <f t="shared" si="54"/>
        <v>799.33419814355773</v>
      </c>
      <c r="M201" s="156">
        <f t="shared" si="54"/>
        <v>852.5774809979149</v>
      </c>
      <c r="N201" s="156">
        <f t="shared" si="54"/>
        <v>793.43884217565426</v>
      </c>
      <c r="O201" s="156">
        <f t="shared" si="54"/>
        <v>762.57161467958178</v>
      </c>
      <c r="P201" s="156">
        <f t="shared" si="54"/>
        <v>767.83235429981937</v>
      </c>
      <c r="Q201" s="156">
        <f t="shared" si="54"/>
        <v>757.34104343624244</v>
      </c>
    </row>
    <row r="202" spans="1:17" ht="12" customHeight="1" x14ac:dyDescent="0.25">
      <c r="A202" s="148" t="s">
        <v>59</v>
      </c>
      <c r="B202" s="156">
        <f t="shared" si="55"/>
        <v>0</v>
      </c>
      <c r="C202" s="156">
        <f t="shared" si="54"/>
        <v>0</v>
      </c>
      <c r="D202" s="156">
        <f t="shared" si="54"/>
        <v>0</v>
      </c>
      <c r="E202" s="156">
        <f t="shared" si="54"/>
        <v>0</v>
      </c>
      <c r="F202" s="156">
        <f t="shared" si="54"/>
        <v>0</v>
      </c>
      <c r="G202" s="156">
        <f t="shared" si="54"/>
        <v>0</v>
      </c>
      <c r="H202" s="156">
        <f t="shared" si="54"/>
        <v>0</v>
      </c>
      <c r="I202" s="156">
        <f t="shared" si="54"/>
        <v>0</v>
      </c>
      <c r="J202" s="156">
        <f t="shared" si="54"/>
        <v>0</v>
      </c>
      <c r="K202" s="156">
        <f t="shared" si="54"/>
        <v>0</v>
      </c>
      <c r="L202" s="156">
        <f t="shared" si="54"/>
        <v>419.19300564929398</v>
      </c>
      <c r="M202" s="156">
        <f t="shared" si="54"/>
        <v>435.81227435519969</v>
      </c>
      <c r="N202" s="156">
        <f t="shared" si="54"/>
        <v>432.44754590742508</v>
      </c>
      <c r="O202" s="156">
        <f t="shared" si="54"/>
        <v>433.29250653616708</v>
      </c>
      <c r="P202" s="156">
        <f t="shared" si="54"/>
        <v>435.30376566285497</v>
      </c>
      <c r="Q202" s="156">
        <f t="shared" si="54"/>
        <v>436.51581799551519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738.54311938525143</v>
      </c>
      <c r="C203" s="157">
        <f t="shared" si="56"/>
        <v>781.03725296440666</v>
      </c>
      <c r="D203" s="157">
        <f t="shared" si="56"/>
        <v>754.64238290172023</v>
      </c>
      <c r="E203" s="157">
        <f t="shared" si="56"/>
        <v>764.58730632504637</v>
      </c>
      <c r="F203" s="157">
        <f t="shared" si="56"/>
        <v>764.4180001463568</v>
      </c>
      <c r="G203" s="157">
        <f t="shared" si="56"/>
        <v>790.84781691036949</v>
      </c>
      <c r="H203" s="157">
        <f t="shared" si="56"/>
        <v>801.56787896266519</v>
      </c>
      <c r="I203" s="157">
        <f t="shared" si="56"/>
        <v>798.40925675935227</v>
      </c>
      <c r="J203" s="157">
        <f t="shared" si="56"/>
        <v>855.78139653386779</v>
      </c>
      <c r="K203" s="157">
        <f t="shared" si="56"/>
        <v>874.35093785079675</v>
      </c>
      <c r="L203" s="157">
        <f t="shared" si="56"/>
        <v>866.1447424396714</v>
      </c>
      <c r="M203" s="157">
        <f t="shared" si="56"/>
        <v>888.06510035966585</v>
      </c>
      <c r="N203" s="157">
        <f t="shared" si="56"/>
        <v>845.54949736201411</v>
      </c>
      <c r="O203" s="157">
        <f t="shared" si="56"/>
        <v>813.47445716186473</v>
      </c>
      <c r="P203" s="157">
        <f t="shared" si="56"/>
        <v>815.87489835594556</v>
      </c>
      <c r="Q203" s="157">
        <f t="shared" si="56"/>
        <v>802.9147377567657</v>
      </c>
    </row>
    <row r="204" spans="1:17" ht="12" customHeight="1" x14ac:dyDescent="0.25">
      <c r="A204" s="23" t="s">
        <v>57</v>
      </c>
      <c r="B204" s="156">
        <f>IF(B128=0,0,B128/0.086*1000000/B$16)</f>
        <v>718.16082726535069</v>
      </c>
      <c r="C204" s="156">
        <f t="shared" ref="C204:Q204" si="57">IF(C128=0,0,C128/0.086*1000000/C$16)</f>
        <v>772.04881673054035</v>
      </c>
      <c r="D204" s="156">
        <f t="shared" si="57"/>
        <v>792.47520505504178</v>
      </c>
      <c r="E204" s="156">
        <f t="shared" si="57"/>
        <v>812.91573508828674</v>
      </c>
      <c r="F204" s="156">
        <f t="shared" si="57"/>
        <v>819.59860992617428</v>
      </c>
      <c r="G204" s="156">
        <f t="shared" si="57"/>
        <v>821.27733171756608</v>
      </c>
      <c r="H204" s="156">
        <f t="shared" si="57"/>
        <v>874.48268471050176</v>
      </c>
      <c r="I204" s="156">
        <f t="shared" si="57"/>
        <v>821.00142948649807</v>
      </c>
      <c r="J204" s="156">
        <f t="shared" si="57"/>
        <v>776.14500606835907</v>
      </c>
      <c r="K204" s="156">
        <f t="shared" si="57"/>
        <v>907.42389697103806</v>
      </c>
      <c r="L204" s="156">
        <f t="shared" si="57"/>
        <v>712.72662449052427</v>
      </c>
      <c r="M204" s="156">
        <f t="shared" si="57"/>
        <v>912.14883256166218</v>
      </c>
      <c r="N204" s="156">
        <f t="shared" si="57"/>
        <v>820.92484553674194</v>
      </c>
      <c r="O204" s="156">
        <f t="shared" si="57"/>
        <v>827.04110525501483</v>
      </c>
      <c r="P204" s="156">
        <f t="shared" si="57"/>
        <v>771.74134135371935</v>
      </c>
      <c r="Q204" s="156">
        <f t="shared" si="57"/>
        <v>780.43504579221974</v>
      </c>
    </row>
    <row r="205" spans="1:17" ht="12" customHeight="1" x14ac:dyDescent="0.25">
      <c r="A205" s="29" t="s">
        <v>140</v>
      </c>
      <c r="B205" s="57">
        <f>IF(B129=0,0,B129/0.086*1000000/B$17)</f>
        <v>738.71257172378466</v>
      </c>
      <c r="C205" s="57">
        <f t="shared" ref="C205:Q205" si="58">IF(C129=0,0,C129/0.086*1000000/C$17)</f>
        <v>781.16177639165085</v>
      </c>
      <c r="D205" s="57">
        <f t="shared" si="58"/>
        <v>753.88121957050851</v>
      </c>
      <c r="E205" s="57">
        <f t="shared" si="58"/>
        <v>762.91080312578788</v>
      </c>
      <c r="F205" s="57">
        <f t="shared" si="58"/>
        <v>761.98830450856497</v>
      </c>
      <c r="G205" s="57">
        <f t="shared" si="58"/>
        <v>789.48125720551661</v>
      </c>
      <c r="H205" s="57">
        <f t="shared" si="58"/>
        <v>798.21310445325435</v>
      </c>
      <c r="I205" s="57">
        <f t="shared" si="58"/>
        <v>797.40465852167256</v>
      </c>
      <c r="J205" s="57">
        <f t="shared" si="58"/>
        <v>859.10123112893302</v>
      </c>
      <c r="K205" s="57">
        <f t="shared" si="58"/>
        <v>872.97718230470036</v>
      </c>
      <c r="L205" s="57">
        <f t="shared" si="58"/>
        <v>872.60625840249429</v>
      </c>
      <c r="M205" s="57">
        <f t="shared" si="58"/>
        <v>886.94097419399122</v>
      </c>
      <c r="N205" s="57">
        <f t="shared" si="58"/>
        <v>846.65209371239928</v>
      </c>
      <c r="O205" s="57">
        <f t="shared" si="58"/>
        <v>812.88176068236965</v>
      </c>
      <c r="P205" s="57">
        <f t="shared" si="58"/>
        <v>817.77283630066552</v>
      </c>
      <c r="Q205" s="57">
        <f t="shared" si="58"/>
        <v>804.50134611264707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1224.1024990083622</v>
      </c>
      <c r="C207" s="168">
        <f t="shared" ref="C207:Q207" si="59">SUM(C208,C211,C213,C222)</f>
        <v>1135.1621151893917</v>
      </c>
      <c r="D207" s="168">
        <f t="shared" si="59"/>
        <v>1252.979912455374</v>
      </c>
      <c r="E207" s="168">
        <f t="shared" si="59"/>
        <v>1273.4647967257067</v>
      </c>
      <c r="F207" s="168">
        <f t="shared" si="59"/>
        <v>1202.8225446478532</v>
      </c>
      <c r="G207" s="168">
        <f t="shared" si="59"/>
        <v>1195.2393679193258</v>
      </c>
      <c r="H207" s="168">
        <f t="shared" si="59"/>
        <v>1180.0134518749883</v>
      </c>
      <c r="I207" s="168">
        <f t="shared" si="59"/>
        <v>1096.0726455066729</v>
      </c>
      <c r="J207" s="168">
        <f t="shared" si="59"/>
        <v>1107.1410994715434</v>
      </c>
      <c r="K207" s="168">
        <f t="shared" si="59"/>
        <v>1073.4085842094069</v>
      </c>
      <c r="L207" s="168">
        <f t="shared" si="59"/>
        <v>1169.3153058123498</v>
      </c>
      <c r="M207" s="168">
        <f t="shared" si="59"/>
        <v>1312.1765588513067</v>
      </c>
      <c r="N207" s="168">
        <f t="shared" si="59"/>
        <v>1235.4309957973724</v>
      </c>
      <c r="O207" s="168">
        <f t="shared" si="59"/>
        <v>1120.8706046756163</v>
      </c>
      <c r="P207" s="168">
        <f t="shared" si="59"/>
        <v>1020.6726726626663</v>
      </c>
      <c r="Q207" s="168">
        <f t="shared" si="59"/>
        <v>986.37321335466504</v>
      </c>
    </row>
    <row r="208" spans="1:17" ht="12" customHeight="1" x14ac:dyDescent="0.25">
      <c r="A208" s="158" t="s">
        <v>65</v>
      </c>
      <c r="B208" s="157">
        <f>SUM(B209:B210)</f>
        <v>1211.2267205758681</v>
      </c>
      <c r="C208" s="157">
        <f t="shared" ref="C208:Q208" si="60">SUM(C209:C210)</f>
        <v>1119.8590604989829</v>
      </c>
      <c r="D208" s="157">
        <f t="shared" si="60"/>
        <v>1235.0282236148794</v>
      </c>
      <c r="E208" s="157">
        <f t="shared" si="60"/>
        <v>1249.1561521805031</v>
      </c>
      <c r="F208" s="157">
        <f t="shared" si="60"/>
        <v>1174.6618385845068</v>
      </c>
      <c r="G208" s="157">
        <f t="shared" si="60"/>
        <v>1166.266841189047</v>
      </c>
      <c r="H208" s="157">
        <f t="shared" si="60"/>
        <v>1149.0390631170417</v>
      </c>
      <c r="I208" s="157">
        <f t="shared" si="60"/>
        <v>1066.4869449650344</v>
      </c>
      <c r="J208" s="157">
        <f t="shared" si="60"/>
        <v>1079.0438521124329</v>
      </c>
      <c r="K208" s="157">
        <f t="shared" si="60"/>
        <v>1042.5640530663525</v>
      </c>
      <c r="L208" s="157">
        <f t="shared" si="60"/>
        <v>1141.9287916230594</v>
      </c>
      <c r="M208" s="157">
        <f t="shared" si="60"/>
        <v>1278.2386000010465</v>
      </c>
      <c r="N208" s="157">
        <f t="shared" si="60"/>
        <v>1204.0586573000398</v>
      </c>
      <c r="O208" s="157">
        <f t="shared" si="60"/>
        <v>1089.5457548470883</v>
      </c>
      <c r="P208" s="157">
        <f t="shared" si="60"/>
        <v>990.43602597087397</v>
      </c>
      <c r="Q208" s="157">
        <f t="shared" si="60"/>
        <v>946.39088372112712</v>
      </c>
    </row>
    <row r="209" spans="1:17" ht="12" customHeight="1" x14ac:dyDescent="0.25">
      <c r="A209" s="23" t="s">
        <v>84</v>
      </c>
      <c r="B209" s="156">
        <f>IF(B152=0,0,B152*1000000/B$7)</f>
        <v>1211.2267205758681</v>
      </c>
      <c r="C209" s="156">
        <f t="shared" ref="C209:Q210" si="61">IF(C152=0,0,C152*1000000/C$7)</f>
        <v>1119.8590604989829</v>
      </c>
      <c r="D209" s="156">
        <f t="shared" si="61"/>
        <v>1235.0282236148794</v>
      </c>
      <c r="E209" s="156">
        <f t="shared" si="61"/>
        <v>1249.1561521805031</v>
      </c>
      <c r="F209" s="156">
        <f t="shared" si="61"/>
        <v>1174.6618385845068</v>
      </c>
      <c r="G209" s="156">
        <f t="shared" si="61"/>
        <v>1166.266841189047</v>
      </c>
      <c r="H209" s="156">
        <f t="shared" si="61"/>
        <v>1149.0390631170417</v>
      </c>
      <c r="I209" s="156">
        <f t="shared" si="61"/>
        <v>1066.4869449650344</v>
      </c>
      <c r="J209" s="156">
        <f t="shared" si="61"/>
        <v>1079.0438521124329</v>
      </c>
      <c r="K209" s="156">
        <f t="shared" si="61"/>
        <v>1042.5640530663525</v>
      </c>
      <c r="L209" s="156">
        <f t="shared" si="61"/>
        <v>1141.9287916230594</v>
      </c>
      <c r="M209" s="156">
        <f t="shared" si="61"/>
        <v>1278.2386000010465</v>
      </c>
      <c r="N209" s="156">
        <f t="shared" si="61"/>
        <v>1204.0586573000398</v>
      </c>
      <c r="O209" s="156">
        <f t="shared" si="61"/>
        <v>1089.5457548470883</v>
      </c>
      <c r="P209" s="156">
        <f t="shared" si="61"/>
        <v>990.43602597087397</v>
      </c>
      <c r="Q209" s="156">
        <f t="shared" si="61"/>
        <v>946.39088372112712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9.4019252595088361</v>
      </c>
      <c r="C213" s="157">
        <f t="shared" si="63"/>
        <v>9.7205753551616869</v>
      </c>
      <c r="D213" s="157">
        <f t="shared" si="63"/>
        <v>10.020859154780235</v>
      </c>
      <c r="E213" s="157">
        <f t="shared" si="63"/>
        <v>10.543274904527461</v>
      </c>
      <c r="F213" s="157">
        <f t="shared" si="63"/>
        <v>10.771998209541847</v>
      </c>
      <c r="G213" s="157">
        <f t="shared" si="63"/>
        <v>11.285482120235089</v>
      </c>
      <c r="H213" s="157">
        <f t="shared" si="63"/>
        <v>11.78547673577008</v>
      </c>
      <c r="I213" s="157">
        <f t="shared" si="63"/>
        <v>12.148957308017163</v>
      </c>
      <c r="J213" s="157">
        <f t="shared" si="63"/>
        <v>12.60444936502924</v>
      </c>
      <c r="K213" s="157">
        <f t="shared" si="63"/>
        <v>12.942341473264616</v>
      </c>
      <c r="L213" s="157">
        <f t="shared" si="63"/>
        <v>13.265559824608033</v>
      </c>
      <c r="M213" s="157">
        <f t="shared" si="63"/>
        <v>14.094915483805833</v>
      </c>
      <c r="N213" s="157">
        <f t="shared" si="63"/>
        <v>14.27048776378593</v>
      </c>
      <c r="O213" s="157">
        <f t="shared" si="63"/>
        <v>14.555533907590736</v>
      </c>
      <c r="P213" s="157">
        <f t="shared" si="63"/>
        <v>14.869809345545031</v>
      </c>
      <c r="Q213" s="157">
        <f t="shared" si="63"/>
        <v>15.214225133907124</v>
      </c>
    </row>
    <row r="214" spans="1:17" ht="12" customHeight="1" x14ac:dyDescent="0.25">
      <c r="A214" s="167" t="s">
        <v>169</v>
      </c>
      <c r="B214" s="132">
        <f>IF(B157=0,0,B157*1000000/B$11)</f>
        <v>499.40007382077226</v>
      </c>
      <c r="C214" s="132">
        <f t="shared" ref="C214:Q214" si="64">IF(C157=0,0,C157*1000000/C$11)</f>
        <v>496.53220824252082</v>
      </c>
      <c r="D214" s="132">
        <f t="shared" si="64"/>
        <v>491.91567838147301</v>
      </c>
      <c r="E214" s="132">
        <f t="shared" si="64"/>
        <v>498.55546880860038</v>
      </c>
      <c r="F214" s="132">
        <f t="shared" si="64"/>
        <v>489.18260795648229</v>
      </c>
      <c r="G214" s="132">
        <f t="shared" si="64"/>
        <v>493.93810122996496</v>
      </c>
      <c r="H214" s="132">
        <f t="shared" si="64"/>
        <v>497.00515623022119</v>
      </c>
      <c r="I214" s="132">
        <f t="shared" si="64"/>
        <v>493.15330587203647</v>
      </c>
      <c r="J214" s="132">
        <f t="shared" si="64"/>
        <v>493.04600763859702</v>
      </c>
      <c r="K214" s="132">
        <f t="shared" si="64"/>
        <v>488.25274702068083</v>
      </c>
      <c r="L214" s="132">
        <f t="shared" si="64"/>
        <v>495.42081838295718</v>
      </c>
      <c r="M214" s="132">
        <f t="shared" si="64"/>
        <v>512.28897463497196</v>
      </c>
      <c r="N214" s="132">
        <f t="shared" si="64"/>
        <v>499.07098365024535</v>
      </c>
      <c r="O214" s="132">
        <f t="shared" si="64"/>
        <v>492.27199513284842</v>
      </c>
      <c r="P214" s="132">
        <f t="shared" si="64"/>
        <v>486.63581231584993</v>
      </c>
      <c r="Q214" s="132">
        <f t="shared" si="64"/>
        <v>480.21179600553205</v>
      </c>
    </row>
    <row r="215" spans="1:17" ht="12" customHeight="1" x14ac:dyDescent="0.25">
      <c r="A215" s="167" t="s">
        <v>168</v>
      </c>
      <c r="B215" s="132">
        <f>IF(B158=0,0,B158*1000000/B$12)</f>
        <v>0</v>
      </c>
      <c r="C215" s="132">
        <f t="shared" ref="C215:Q217" si="65">IF(C158=0,0,C158*1000000/C$12)</f>
        <v>0</v>
      </c>
      <c r="D215" s="132">
        <f t="shared" si="65"/>
        <v>0</v>
      </c>
      <c r="E215" s="132">
        <f t="shared" si="65"/>
        <v>0</v>
      </c>
      <c r="F215" s="132">
        <f t="shared" si="65"/>
        <v>0</v>
      </c>
      <c r="G215" s="132">
        <f t="shared" si="65"/>
        <v>0</v>
      </c>
      <c r="H215" s="132">
        <f t="shared" si="65"/>
        <v>0</v>
      </c>
      <c r="I215" s="132">
        <f t="shared" si="65"/>
        <v>0</v>
      </c>
      <c r="J215" s="132">
        <f t="shared" si="65"/>
        <v>0</v>
      </c>
      <c r="K215" s="132">
        <f t="shared" si="65"/>
        <v>0</v>
      </c>
      <c r="L215" s="132">
        <f t="shared" si="65"/>
        <v>297.25249102977489</v>
      </c>
      <c r="M215" s="132">
        <f t="shared" si="65"/>
        <v>307.37338478098332</v>
      </c>
      <c r="N215" s="132">
        <f t="shared" si="65"/>
        <v>299.44259019014771</v>
      </c>
      <c r="O215" s="132">
        <f t="shared" si="65"/>
        <v>295.36319707970904</v>
      </c>
      <c r="P215" s="132">
        <f t="shared" si="65"/>
        <v>291.98148738950982</v>
      </c>
      <c r="Q215" s="132">
        <f t="shared" si="65"/>
        <v>288.12707760332012</v>
      </c>
    </row>
    <row r="216" spans="1:17" ht="12" customHeight="1" x14ac:dyDescent="0.25">
      <c r="A216" s="166" t="s">
        <v>57</v>
      </c>
      <c r="B216" s="165">
        <f>IF(B159=0,0,B159*1000000/B$12)</f>
        <v>0</v>
      </c>
      <c r="C216" s="165">
        <f t="shared" si="65"/>
        <v>0</v>
      </c>
      <c r="D216" s="165">
        <f t="shared" si="65"/>
        <v>0</v>
      </c>
      <c r="E216" s="165">
        <f t="shared" si="65"/>
        <v>0</v>
      </c>
      <c r="F216" s="165">
        <f t="shared" si="65"/>
        <v>0</v>
      </c>
      <c r="G216" s="165">
        <f t="shared" si="65"/>
        <v>0</v>
      </c>
      <c r="H216" s="165">
        <f t="shared" si="65"/>
        <v>0</v>
      </c>
      <c r="I216" s="165">
        <f t="shared" si="65"/>
        <v>0</v>
      </c>
      <c r="J216" s="165">
        <f t="shared" si="65"/>
        <v>0</v>
      </c>
      <c r="K216" s="165">
        <f t="shared" si="65"/>
        <v>0</v>
      </c>
      <c r="L216" s="165">
        <f t="shared" si="65"/>
        <v>297.25249102977489</v>
      </c>
      <c r="M216" s="165">
        <f t="shared" si="65"/>
        <v>307.37338478098332</v>
      </c>
      <c r="N216" s="165">
        <f t="shared" si="65"/>
        <v>299.44259019014771</v>
      </c>
      <c r="O216" s="165">
        <f t="shared" si="65"/>
        <v>295.36319707970904</v>
      </c>
      <c r="P216" s="165">
        <f t="shared" si="65"/>
        <v>291.98148738950982</v>
      </c>
      <c r="Q216" s="165">
        <f t="shared" si="65"/>
        <v>288.12707760332012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3.4738531729852875</v>
      </c>
      <c r="C222" s="157">
        <f t="shared" ref="C222:Q222" si="68">IF(C165=0,0,C165*1000000/C$5)</f>
        <v>5.5824793352471742</v>
      </c>
      <c r="D222" s="157">
        <f t="shared" si="68"/>
        <v>7.9308296857142704</v>
      </c>
      <c r="E222" s="157">
        <f t="shared" si="68"/>
        <v>13.765369640676239</v>
      </c>
      <c r="F222" s="157">
        <f t="shared" si="68"/>
        <v>17.388707853804565</v>
      </c>
      <c r="G222" s="157">
        <f t="shared" si="68"/>
        <v>17.687044610043625</v>
      </c>
      <c r="H222" s="157">
        <f t="shared" si="68"/>
        <v>19.188912022176574</v>
      </c>
      <c r="I222" s="157">
        <f t="shared" si="68"/>
        <v>17.436743233621542</v>
      </c>
      <c r="J222" s="157">
        <f t="shared" si="68"/>
        <v>15.492797994081188</v>
      </c>
      <c r="K222" s="157">
        <f t="shared" si="68"/>
        <v>17.902189669789792</v>
      </c>
      <c r="L222" s="157">
        <f t="shared" si="68"/>
        <v>14.120954364682257</v>
      </c>
      <c r="M222" s="157">
        <f t="shared" si="68"/>
        <v>19.843043366454324</v>
      </c>
      <c r="N222" s="157">
        <f t="shared" si="68"/>
        <v>17.101850733546687</v>
      </c>
      <c r="O222" s="157">
        <f t="shared" si="68"/>
        <v>16.769315920937206</v>
      </c>
      <c r="P222" s="157">
        <f t="shared" si="68"/>
        <v>15.366837346247229</v>
      </c>
      <c r="Q222" s="157">
        <f t="shared" si="68"/>
        <v>24.768104499630745</v>
      </c>
    </row>
    <row r="223" spans="1:17" ht="12" customHeight="1" x14ac:dyDescent="0.25">
      <c r="A223" s="23" t="s">
        <v>57</v>
      </c>
      <c r="B223" s="156">
        <f>IF(B166=0,0,B166*1000000/B$16)</f>
        <v>421.32049233023224</v>
      </c>
      <c r="C223" s="156">
        <f t="shared" ref="C223:Q223" si="69">IF(C166=0,0,C166*1000000/C$16)</f>
        <v>408.54086750544468</v>
      </c>
      <c r="D223" s="156">
        <f t="shared" si="69"/>
        <v>402.12437097236767</v>
      </c>
      <c r="E223" s="156">
        <f t="shared" si="69"/>
        <v>410.57862139786243</v>
      </c>
      <c r="F223" s="156">
        <f t="shared" si="69"/>
        <v>412.3021643919796</v>
      </c>
      <c r="G223" s="156">
        <f t="shared" si="69"/>
        <v>411.52873622851502</v>
      </c>
      <c r="H223" s="156">
        <f t="shared" si="69"/>
        <v>436.25294678350593</v>
      </c>
      <c r="I223" s="156">
        <f t="shared" si="69"/>
        <v>409.56754752680712</v>
      </c>
      <c r="J223" s="156">
        <f t="shared" si="69"/>
        <v>387.13496121926454</v>
      </c>
      <c r="K223" s="156">
        <f t="shared" si="69"/>
        <v>448.89472600146559</v>
      </c>
      <c r="L223" s="156">
        <f t="shared" si="69"/>
        <v>349.3998973774477</v>
      </c>
      <c r="M223" s="156">
        <f t="shared" si="69"/>
        <v>444.96840482759899</v>
      </c>
      <c r="N223" s="156">
        <f t="shared" si="69"/>
        <v>399.04318378275605</v>
      </c>
      <c r="O223" s="156">
        <f t="shared" si="69"/>
        <v>400.61402519944841</v>
      </c>
      <c r="P223" s="156">
        <f t="shared" si="69"/>
        <v>372.6984318017906</v>
      </c>
      <c r="Q223" s="156">
        <f t="shared" si="69"/>
        <v>375.69236229362173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117.70571848511501</v>
      </c>
      <c r="C226" s="184">
        <f>C169/RES_summary!C$19</f>
        <v>113.44974608422449</v>
      </c>
      <c r="D226" s="184">
        <f>D169/RES_summary!D$19</f>
        <v>118.60360073406072</v>
      </c>
      <c r="E226" s="184">
        <f>E169/RES_summary!E$19</f>
        <v>119.70398279331421</v>
      </c>
      <c r="F226" s="184">
        <f>F169/RES_summary!F$19</f>
        <v>114.0924821045457</v>
      </c>
      <c r="G226" s="184">
        <f>G169/RES_summary!G$19</f>
        <v>114.51623008681578</v>
      </c>
      <c r="H226" s="184">
        <f>H169/RES_summary!H$19</f>
        <v>114.34349380121898</v>
      </c>
      <c r="I226" s="184">
        <f>I169/RES_summary!I$19</f>
        <v>108.05568760302017</v>
      </c>
      <c r="J226" s="184">
        <f>J169/RES_summary!J$19</f>
        <v>112.88589849572438</v>
      </c>
      <c r="K226" s="184">
        <f>K169/RES_summary!K$19</f>
        <v>110.22291241581894</v>
      </c>
      <c r="L226" s="184">
        <f>L169/RES_summary!L$19</f>
        <v>115.69498455707411</v>
      </c>
      <c r="M226" s="184">
        <f>M169/RES_summary!M$19</f>
        <v>125.8168345041862</v>
      </c>
      <c r="N226" s="184">
        <f>N169/RES_summary!N$19</f>
        <v>114.90158267829185</v>
      </c>
      <c r="O226" s="184">
        <f>O169/RES_summary!O$19</f>
        <v>104.07202187418383</v>
      </c>
      <c r="P226" s="184">
        <f>P169/RES_summary!P$19</f>
        <v>97.116586213877326</v>
      </c>
      <c r="Q226" s="184">
        <f>Q169/RES_summary!Q$19</f>
        <v>92.008840697847347</v>
      </c>
    </row>
    <row r="227" spans="1:17" ht="12" customHeight="1" x14ac:dyDescent="0.25">
      <c r="A227" s="158" t="s">
        <v>65</v>
      </c>
      <c r="B227" s="178">
        <f>B170/RES_summary!B$19</f>
        <v>77.68355526873124</v>
      </c>
      <c r="C227" s="178">
        <f>C170/RES_summary!C$19</f>
        <v>72.874827322644947</v>
      </c>
      <c r="D227" s="178">
        <f>D170/RES_summary!D$19</f>
        <v>78.870357738040056</v>
      </c>
      <c r="E227" s="178">
        <f>E170/RES_summary!E$19</f>
        <v>79.714859552259583</v>
      </c>
      <c r="F227" s="178">
        <f>F170/RES_summary!F$19</f>
        <v>74.664244206005492</v>
      </c>
      <c r="G227" s="178">
        <f>G170/RES_summary!G$19</f>
        <v>74.631243633249596</v>
      </c>
      <c r="H227" s="178">
        <f>H170/RES_summary!H$19</f>
        <v>73.471142307460525</v>
      </c>
      <c r="I227" s="178">
        <f>I170/RES_summary!I$19</f>
        <v>67.930507772759441</v>
      </c>
      <c r="J227" s="178">
        <f>J170/RES_summary!J$19</f>
        <v>69.867468061737014</v>
      </c>
      <c r="K227" s="178">
        <f>K170/RES_summary!K$19</f>
        <v>67.633898448832227</v>
      </c>
      <c r="L227" s="178">
        <f>L170/RES_summary!L$19</f>
        <v>73.228574877441702</v>
      </c>
      <c r="M227" s="178">
        <f>M170/RES_summary!M$19</f>
        <v>81.537009994576209</v>
      </c>
      <c r="N227" s="178">
        <f>N170/RES_summary!N$19</f>
        <v>74.298823288055317</v>
      </c>
      <c r="O227" s="178">
        <f>O170/RES_summary!O$19</f>
        <v>65.683014305046001</v>
      </c>
      <c r="P227" s="178">
        <f>P170/RES_summary!P$19</f>
        <v>59.223083569580581</v>
      </c>
      <c r="Q227" s="178">
        <f>Q170/RES_summary!Q$19</f>
        <v>55.302868711243391</v>
      </c>
    </row>
    <row r="228" spans="1:17" ht="12" customHeight="1" x14ac:dyDescent="0.25">
      <c r="A228" s="23" t="s">
        <v>84</v>
      </c>
      <c r="B228" s="177">
        <f>B171/RES_summary!B$19</f>
        <v>76.780554684778537</v>
      </c>
      <c r="C228" s="177">
        <f>C171/RES_summary!C$19</f>
        <v>70.968562264761303</v>
      </c>
      <c r="D228" s="177">
        <f>D171/RES_summary!D$19</f>
        <v>78.227639275856433</v>
      </c>
      <c r="E228" s="177">
        <f>E171/RES_summary!E$19</f>
        <v>79.07671812505852</v>
      </c>
      <c r="F228" s="177">
        <f>F171/RES_summary!F$19</f>
        <v>74.310174568630345</v>
      </c>
      <c r="G228" s="177">
        <f>G171/RES_summary!G$19</f>
        <v>73.710282979758659</v>
      </c>
      <c r="H228" s="177">
        <f>H171/RES_summary!H$19</f>
        <v>72.535565712808562</v>
      </c>
      <c r="I228" s="177">
        <f>I171/RES_summary!I$19</f>
        <v>67.204623643913862</v>
      </c>
      <c r="J228" s="177">
        <f>J171/RES_summary!J$19</f>
        <v>67.80876877938266</v>
      </c>
      <c r="K228" s="177">
        <f>K171/RES_summary!K$19</f>
        <v>65.131349467629434</v>
      </c>
      <c r="L228" s="177">
        <f>L171/RES_summary!L$19</f>
        <v>70.897891318333038</v>
      </c>
      <c r="M228" s="177">
        <f>M171/RES_summary!M$19</f>
        <v>78.745319959979611</v>
      </c>
      <c r="N228" s="177">
        <f>N171/RES_summary!N$19</f>
        <v>72.596345448757688</v>
      </c>
      <c r="O228" s="177">
        <f>O171/RES_summary!O$19</f>
        <v>64.734206783512292</v>
      </c>
      <c r="P228" s="177">
        <f>P171/RES_summary!P$19</f>
        <v>58.010421381137618</v>
      </c>
      <c r="Q228" s="177">
        <f>Q171/RES_summary!Q$19</f>
        <v>54.178567446648778</v>
      </c>
    </row>
    <row r="229" spans="1:17" ht="12" customHeight="1" x14ac:dyDescent="0.25">
      <c r="A229" s="23" t="s">
        <v>60</v>
      </c>
      <c r="B229" s="177">
        <f>B172/RES_summary!B$19</f>
        <v>0.90300058395270733</v>
      </c>
      <c r="C229" s="177">
        <f>C172/RES_summary!C$19</f>
        <v>1.9062650578836577</v>
      </c>
      <c r="D229" s="177">
        <f>D172/RES_summary!D$19</f>
        <v>0.6427184621836165</v>
      </c>
      <c r="E229" s="177">
        <f>E172/RES_summary!E$19</f>
        <v>0.63814142720106737</v>
      </c>
      <c r="F229" s="177">
        <f>F172/RES_summary!F$19</f>
        <v>0.35406963737513575</v>
      </c>
      <c r="G229" s="177">
        <f>G172/RES_summary!G$19</f>
        <v>0.92096065349093614</v>
      </c>
      <c r="H229" s="177">
        <f>H172/RES_summary!H$19</f>
        <v>0.93557659465196519</v>
      </c>
      <c r="I229" s="177">
        <f>I172/RES_summary!I$19</f>
        <v>0.72588412884557341</v>
      </c>
      <c r="J229" s="177">
        <f>J172/RES_summary!J$19</f>
        <v>2.0586992823543486</v>
      </c>
      <c r="K229" s="177">
        <f>K172/RES_summary!K$19</f>
        <v>2.5025489812027826</v>
      </c>
      <c r="L229" s="177">
        <f>L172/RES_summary!L$19</f>
        <v>2.3306835591086617</v>
      </c>
      <c r="M229" s="177">
        <f>M172/RES_summary!M$19</f>
        <v>2.7916900345966069</v>
      </c>
      <c r="N229" s="177">
        <f>N172/RES_summary!N$19</f>
        <v>1.7024778392976381</v>
      </c>
      <c r="O229" s="177">
        <f>O172/RES_summary!O$19</f>
        <v>0.94880752153370851</v>
      </c>
      <c r="P229" s="177">
        <f>P172/RES_summary!P$19</f>
        <v>1.212662188442968</v>
      </c>
      <c r="Q229" s="177">
        <f>Q172/RES_summary!Q$19</f>
        <v>1.1243012645946207</v>
      </c>
    </row>
    <row r="230" spans="1:17" ht="12" customHeight="1" x14ac:dyDescent="0.25">
      <c r="A230" s="158" t="s">
        <v>112</v>
      </c>
      <c r="B230" s="178">
        <f>B173/RES_summary!B$19</f>
        <v>0.12506537886868394</v>
      </c>
      <c r="C230" s="178">
        <f>C173/RES_summary!C$19</f>
        <v>0.12535845247857641</v>
      </c>
      <c r="D230" s="178">
        <f>D173/RES_summary!D$19</f>
        <v>0.13519148666710507</v>
      </c>
      <c r="E230" s="178">
        <f>E173/RES_summary!E$19</f>
        <v>0.14296890535617163</v>
      </c>
      <c r="F230" s="178">
        <f>F173/RES_summary!F$19</f>
        <v>0.19269376063225496</v>
      </c>
      <c r="G230" s="178">
        <f>G173/RES_summary!G$19</f>
        <v>0.24130286668473033</v>
      </c>
      <c r="H230" s="178">
        <f>H173/RES_summary!H$19</f>
        <v>0.29510778448319036</v>
      </c>
      <c r="I230" s="178">
        <f>I173/RES_summary!I$19</f>
        <v>0.32324719392930773</v>
      </c>
      <c r="J230" s="178">
        <f>J173/RES_summary!J$19</f>
        <v>0.31582798353058555</v>
      </c>
      <c r="K230" s="178">
        <f>K173/RES_summary!K$19</f>
        <v>0.39570254391468446</v>
      </c>
      <c r="L230" s="178">
        <f>L173/RES_summary!L$19</f>
        <v>0.47356540876468145</v>
      </c>
      <c r="M230" s="178">
        <f>M173/RES_summary!M$19</f>
        <v>0.48513090097813022</v>
      </c>
      <c r="N230" s="178">
        <f>N173/RES_summary!N$19</f>
        <v>0.43954576872093698</v>
      </c>
      <c r="O230" s="178">
        <f>O173/RES_summary!O$19</f>
        <v>0.41016996911600095</v>
      </c>
      <c r="P230" s="178">
        <f>P173/RES_summary!P$19</f>
        <v>0.40225361273523225</v>
      </c>
      <c r="Q230" s="178">
        <f>Q173/RES_summary!Q$19</f>
        <v>0.41503963944502142</v>
      </c>
    </row>
    <row r="231" spans="1:17" ht="12" customHeight="1" x14ac:dyDescent="0.25">
      <c r="A231" s="23" t="s">
        <v>60</v>
      </c>
      <c r="B231" s="177">
        <f>B174/RES_summary!B$19</f>
        <v>0.12506537886868394</v>
      </c>
      <c r="C231" s="177">
        <f>C174/RES_summary!C$19</f>
        <v>0.12535845247857641</v>
      </c>
      <c r="D231" s="177">
        <f>D174/RES_summary!D$19</f>
        <v>0.13519148666710507</v>
      </c>
      <c r="E231" s="177">
        <f>E174/RES_summary!E$19</f>
        <v>0.14296890535617163</v>
      </c>
      <c r="F231" s="177">
        <f>F174/RES_summary!F$19</f>
        <v>0.19269376063225496</v>
      </c>
      <c r="G231" s="177">
        <f>G174/RES_summary!G$19</f>
        <v>0.24130286668473033</v>
      </c>
      <c r="H231" s="177">
        <f>H174/RES_summary!H$19</f>
        <v>0.29510778448319036</v>
      </c>
      <c r="I231" s="177">
        <f>I174/RES_summary!I$19</f>
        <v>0.32324719392930773</v>
      </c>
      <c r="J231" s="177">
        <f>J174/RES_summary!J$19</f>
        <v>0.31582798353058555</v>
      </c>
      <c r="K231" s="177">
        <f>K174/RES_summary!K$19</f>
        <v>0.39570254391468446</v>
      </c>
      <c r="L231" s="177">
        <f>L174/RES_summary!L$19</f>
        <v>0.47356540876468145</v>
      </c>
      <c r="M231" s="177">
        <f>M174/RES_summary!M$19</f>
        <v>0.48513090097813022</v>
      </c>
      <c r="N231" s="177">
        <f>N174/RES_summary!N$19</f>
        <v>0.43954576872093698</v>
      </c>
      <c r="O231" s="177">
        <f>O174/RES_summary!O$19</f>
        <v>0.41016996911600095</v>
      </c>
      <c r="P231" s="177">
        <f>P174/RES_summary!P$19</f>
        <v>0.40225361273523225</v>
      </c>
      <c r="Q231" s="177">
        <f>Q174/RES_summary!Q$19</f>
        <v>0.41503963944502142</v>
      </c>
    </row>
    <row r="232" spans="1:17" ht="12" customHeight="1" x14ac:dyDescent="0.25">
      <c r="A232" s="158" t="s">
        <v>63</v>
      </c>
      <c r="B232" s="178">
        <f>B175/RES_summary!B$19</f>
        <v>26.007069195763265</v>
      </c>
      <c r="C232" s="178">
        <f>C175/RES_summary!C$19</f>
        <v>25.870506508113493</v>
      </c>
      <c r="D232" s="178">
        <f>D175/RES_summary!D$19</f>
        <v>25.571151559100489</v>
      </c>
      <c r="E232" s="178">
        <f>E175/RES_summary!E$19</f>
        <v>25.593781631433405</v>
      </c>
      <c r="F232" s="178">
        <f>F175/RES_summary!F$19</f>
        <v>25.02275908174051</v>
      </c>
      <c r="G232" s="178">
        <f>G175/RES_summary!G$19</f>
        <v>25.079809248867811</v>
      </c>
      <c r="H232" s="178">
        <f>H175/RES_summary!H$19</f>
        <v>25.917933666448828</v>
      </c>
      <c r="I232" s="178">
        <f>I175/RES_summary!I$19</f>
        <v>25.394495826038249</v>
      </c>
      <c r="J232" s="178">
        <f>J175/RES_summary!J$19</f>
        <v>27.515370554049216</v>
      </c>
      <c r="K232" s="178">
        <f>K175/RES_summary!K$19</f>
        <v>26.752656771699279</v>
      </c>
      <c r="L232" s="178">
        <f>L175/RES_summary!L$19</f>
        <v>26.926410887176182</v>
      </c>
      <c r="M232" s="178">
        <f>M175/RES_summary!M$19</f>
        <v>28.350265125419281</v>
      </c>
      <c r="N232" s="178">
        <f>N175/RES_summary!N$19</f>
        <v>25.856427883888127</v>
      </c>
      <c r="O232" s="178">
        <f>O175/RES_summary!O$19</f>
        <v>24.440608037809625</v>
      </c>
      <c r="P232" s="178">
        <f>P175/RES_summary!P$19</f>
        <v>24.170501876273114</v>
      </c>
      <c r="Q232" s="178">
        <f>Q175/RES_summary!Q$19</f>
        <v>23.260708286109526</v>
      </c>
    </row>
    <row r="233" spans="1:17" ht="12" customHeight="1" x14ac:dyDescent="0.25">
      <c r="A233" s="167" t="s">
        <v>169</v>
      </c>
      <c r="B233" s="183">
        <f>B176/RES_summary!B$19</f>
        <v>31.657338817086032</v>
      </c>
      <c r="C233" s="183">
        <f>C176/RES_summary!C$19</f>
        <v>31.466617702246808</v>
      </c>
      <c r="D233" s="183">
        <f>D176/RES_summary!D$19</f>
        <v>31.158318090845341</v>
      </c>
      <c r="E233" s="183">
        <f>E176/RES_summary!E$19</f>
        <v>31.560610102961181</v>
      </c>
      <c r="F233" s="183">
        <f>F176/RES_summary!F$19</f>
        <v>30.946135984964076</v>
      </c>
      <c r="G233" s="183">
        <f>G176/RES_summary!G$19</f>
        <v>31.217827627703063</v>
      </c>
      <c r="H233" s="183">
        <f>H176/RES_summary!H$19</f>
        <v>31.37452095975415</v>
      </c>
      <c r="I233" s="183">
        <f>I176/RES_summary!I$19</f>
        <v>31.076031897388809</v>
      </c>
      <c r="J233" s="183">
        <f>J176/RES_summary!J$19</f>
        <v>30.983766474469249</v>
      </c>
      <c r="K233" s="183">
        <f>K176/RES_summary!K$19</f>
        <v>30.502260461794513</v>
      </c>
      <c r="L233" s="183">
        <f>L176/RES_summary!L$19</f>
        <v>30.758740471576377</v>
      </c>
      <c r="M233" s="183">
        <f>M176/RES_summary!M$19</f>
        <v>31.559334242893083</v>
      </c>
      <c r="N233" s="183">
        <f>N176/RES_summary!N$19</f>
        <v>30.090502080494705</v>
      </c>
      <c r="O233" s="183">
        <f>O176/RES_summary!O$19</f>
        <v>29.247819088730502</v>
      </c>
      <c r="P233" s="183">
        <f>P176/RES_summary!P$19</f>
        <v>28.502546142667082</v>
      </c>
      <c r="Q233" s="183">
        <f>Q176/RES_summary!Q$19</f>
        <v>27.490952867450211</v>
      </c>
    </row>
    <row r="234" spans="1:17" ht="12" customHeight="1" x14ac:dyDescent="0.25">
      <c r="A234" s="167" t="s">
        <v>168</v>
      </c>
      <c r="B234" s="183">
        <f>B177/RES_summary!B$19</f>
        <v>0</v>
      </c>
      <c r="C234" s="183">
        <f>C177/RES_summary!C$19</f>
        <v>0</v>
      </c>
      <c r="D234" s="183">
        <f>D177/RES_summary!D$19</f>
        <v>0</v>
      </c>
      <c r="E234" s="183">
        <f>E177/RES_summary!E$19</f>
        <v>0</v>
      </c>
      <c r="F234" s="183">
        <f>F177/RES_summary!F$19</f>
        <v>0</v>
      </c>
      <c r="G234" s="183">
        <f>G177/RES_summary!G$19</f>
        <v>0</v>
      </c>
      <c r="H234" s="183">
        <f>H177/RES_summary!H$19</f>
        <v>0</v>
      </c>
      <c r="I234" s="183">
        <f>I177/RES_summary!I$19</f>
        <v>0</v>
      </c>
      <c r="J234" s="183">
        <f>J177/RES_summary!J$19</f>
        <v>0</v>
      </c>
      <c r="K234" s="183">
        <f>K177/RES_summary!K$19</f>
        <v>0</v>
      </c>
      <c r="L234" s="183">
        <f>L177/RES_summary!L$19</f>
        <v>24.368386836149163</v>
      </c>
      <c r="M234" s="183">
        <f>M177/RES_summary!M$19</f>
        <v>25.035494816916369</v>
      </c>
      <c r="N234" s="183">
        <f>N177/RES_summary!N$19</f>
        <v>23.978240233330084</v>
      </c>
      <c r="O234" s="183">
        <f>O177/RES_summary!O$19</f>
        <v>23.397663720173902</v>
      </c>
      <c r="P234" s="183">
        <f>P177/RES_summary!P$19</f>
        <v>22.894241077732893</v>
      </c>
      <c r="Q234" s="183">
        <f>Q177/RES_summary!Q$19</f>
        <v>22.172200336309455</v>
      </c>
    </row>
    <row r="235" spans="1:17" ht="12" customHeight="1" x14ac:dyDescent="0.25">
      <c r="A235" s="166" t="s">
        <v>57</v>
      </c>
      <c r="B235" s="182">
        <f>B178/RES_summary!B$19</f>
        <v>0</v>
      </c>
      <c r="C235" s="182">
        <f>C178/RES_summary!C$19</f>
        <v>0</v>
      </c>
      <c r="D235" s="182">
        <f>D178/RES_summary!D$19</f>
        <v>0</v>
      </c>
      <c r="E235" s="182">
        <f>E178/RES_summary!E$19</f>
        <v>0</v>
      </c>
      <c r="F235" s="182">
        <f>F178/RES_summary!F$19</f>
        <v>0</v>
      </c>
      <c r="G235" s="182">
        <f>G178/RES_summary!G$19</f>
        <v>0</v>
      </c>
      <c r="H235" s="182">
        <f>H178/RES_summary!H$19</f>
        <v>0</v>
      </c>
      <c r="I235" s="182">
        <f>I178/RES_summary!I$19</f>
        <v>0</v>
      </c>
      <c r="J235" s="182">
        <f>J178/RES_summary!J$19</f>
        <v>0</v>
      </c>
      <c r="K235" s="182">
        <f>K178/RES_summary!K$19</f>
        <v>0</v>
      </c>
      <c r="L235" s="182">
        <f>L178/RES_summary!L$19</f>
        <v>18.455244282945866</v>
      </c>
      <c r="M235" s="182">
        <f>M178/RES_summary!M$19</f>
        <v>18.935600545735856</v>
      </c>
      <c r="N235" s="182">
        <f>N178/RES_summary!N$19</f>
        <v>18.054301248296859</v>
      </c>
      <c r="O235" s="182">
        <f>O178/RES_summary!O$19</f>
        <v>17.548691453238302</v>
      </c>
      <c r="P235" s="182">
        <f>P178/RES_summary!P$19</f>
        <v>17.101527685600242</v>
      </c>
      <c r="Q235" s="182">
        <f>Q178/RES_summary!Q$19</f>
        <v>16.494571720470177</v>
      </c>
    </row>
    <row r="236" spans="1:17" ht="12" customHeight="1" x14ac:dyDescent="0.25">
      <c r="A236" s="147" t="s">
        <v>59</v>
      </c>
      <c r="B236" s="181">
        <f>B179/RES_summary!B$19</f>
        <v>0</v>
      </c>
      <c r="C236" s="181">
        <f>C179/RES_summary!C$19</f>
        <v>0</v>
      </c>
      <c r="D236" s="181">
        <f>D179/RES_summary!D$19</f>
        <v>0</v>
      </c>
      <c r="E236" s="181">
        <f>E179/RES_summary!E$19</f>
        <v>0</v>
      </c>
      <c r="F236" s="181">
        <f>F179/RES_summary!F$19</f>
        <v>0</v>
      </c>
      <c r="G236" s="181">
        <f>G179/RES_summary!G$19</f>
        <v>0</v>
      </c>
      <c r="H236" s="181">
        <f>H179/RES_summary!H$19</f>
        <v>0</v>
      </c>
      <c r="I236" s="181">
        <f>I179/RES_summary!I$19</f>
        <v>0</v>
      </c>
      <c r="J236" s="181">
        <f>J179/RES_summary!J$19</f>
        <v>0</v>
      </c>
      <c r="K236" s="181">
        <f>K179/RES_summary!K$19</f>
        <v>0</v>
      </c>
      <c r="L236" s="181">
        <f>L179/RES_summary!L$19</f>
        <v>5.9131425532032971</v>
      </c>
      <c r="M236" s="181">
        <f>M179/RES_summary!M$19</f>
        <v>6.0998942711805162</v>
      </c>
      <c r="N236" s="181">
        <f>N179/RES_summary!N$19</f>
        <v>5.9239389850332227</v>
      </c>
      <c r="O236" s="181">
        <f>O179/RES_summary!O$19</f>
        <v>5.8489722669356006</v>
      </c>
      <c r="P236" s="181">
        <f>P179/RES_summary!P$19</f>
        <v>5.7927133921326526</v>
      </c>
      <c r="Q236" s="181">
        <f>Q179/RES_summary!Q$19</f>
        <v>5.6776286158392759</v>
      </c>
    </row>
    <row r="237" spans="1:17" ht="12" customHeight="1" x14ac:dyDescent="0.25">
      <c r="A237" s="163" t="s">
        <v>142</v>
      </c>
      <c r="B237" s="180">
        <f>B180/RES_summary!B$19</f>
        <v>25.89865365821127</v>
      </c>
      <c r="C237" s="180">
        <f>C180/RES_summary!C$19</f>
        <v>25.758764271725681</v>
      </c>
      <c r="D237" s="180">
        <f>D180/RES_summary!D$19</f>
        <v>25.454968096122485</v>
      </c>
      <c r="E237" s="180">
        <f>E180/RES_summary!E$19</f>
        <v>25.464871096677701</v>
      </c>
      <c r="F237" s="180">
        <f>F180/RES_summary!F$19</f>
        <v>24.889387028328663</v>
      </c>
      <c r="G237" s="180">
        <f>G180/RES_summary!G$19</f>
        <v>24.936288849463804</v>
      </c>
      <c r="H237" s="180">
        <f>H180/RES_summary!H$19</f>
        <v>25.785398888244959</v>
      </c>
      <c r="I237" s="180">
        <f>I180/RES_summary!I$19</f>
        <v>25.250994547139499</v>
      </c>
      <c r="J237" s="180">
        <f>J180/RES_summary!J$19</f>
        <v>27.424376717225641</v>
      </c>
      <c r="K237" s="180">
        <f>K180/RES_summary!K$19</f>
        <v>26.650557910028585</v>
      </c>
      <c r="L237" s="180">
        <f>L180/RES_summary!L$19</f>
        <v>27.178723031343001</v>
      </c>
      <c r="M237" s="180">
        <f>M180/RES_summary!M$19</f>
        <v>28.731756415931088</v>
      </c>
      <c r="N237" s="180">
        <f>N180/RES_summary!N$19</f>
        <v>26.128648805359916</v>
      </c>
      <c r="O237" s="180">
        <f>O180/RES_summary!O$19</f>
        <v>24.668854770889645</v>
      </c>
      <c r="P237" s="180">
        <f>P180/RES_summary!P$19</f>
        <v>24.413144377627216</v>
      </c>
      <c r="Q237" s="180">
        <f>Q180/RES_summary!Q$19</f>
        <v>23.466063674946557</v>
      </c>
    </row>
    <row r="238" spans="1:17" ht="12" customHeight="1" x14ac:dyDescent="0.25">
      <c r="A238" s="161" t="s">
        <v>141</v>
      </c>
      <c r="B238" s="179">
        <f>B181/RES_summary!B$19</f>
        <v>0</v>
      </c>
      <c r="C238" s="179">
        <f>C181/RES_summary!C$19</f>
        <v>0</v>
      </c>
      <c r="D238" s="179">
        <f>D181/RES_summary!D$19</f>
        <v>0</v>
      </c>
      <c r="E238" s="179">
        <f>E181/RES_summary!E$19</f>
        <v>0</v>
      </c>
      <c r="F238" s="179">
        <f>F181/RES_summary!F$19</f>
        <v>0</v>
      </c>
      <c r="G238" s="179">
        <f>G181/RES_summary!G$19</f>
        <v>0</v>
      </c>
      <c r="H238" s="179">
        <f>H181/RES_summary!H$19</f>
        <v>0</v>
      </c>
      <c r="I238" s="179">
        <f>I181/RES_summary!I$19</f>
        <v>0</v>
      </c>
      <c r="J238" s="179">
        <f>J181/RES_summary!J$19</f>
        <v>0</v>
      </c>
      <c r="K238" s="179">
        <f>K181/RES_summary!K$19</f>
        <v>0</v>
      </c>
      <c r="L238" s="179">
        <f>L181/RES_summary!L$19</f>
        <v>22.22037637200911</v>
      </c>
      <c r="M238" s="179">
        <f>M181/RES_summary!M$19</f>
        <v>23.33894812073914</v>
      </c>
      <c r="N238" s="179">
        <f>N181/RES_summary!N$19</f>
        <v>21.601128268249155</v>
      </c>
      <c r="O238" s="179">
        <f>O181/RES_summary!O$19</f>
        <v>20.650285129469378</v>
      </c>
      <c r="P238" s="179">
        <f>P181/RES_summary!P$19</f>
        <v>20.440600018709024</v>
      </c>
      <c r="Q238" s="179">
        <f>Q181/RES_summary!Q$19</f>
        <v>19.757266820807185</v>
      </c>
    </row>
    <row r="239" spans="1:17" ht="12" customHeight="1" x14ac:dyDescent="0.25">
      <c r="A239" s="148" t="s">
        <v>60</v>
      </c>
      <c r="B239" s="177">
        <f>B182/RES_summary!B$19</f>
        <v>0</v>
      </c>
      <c r="C239" s="177">
        <f>C182/RES_summary!C$19</f>
        <v>0</v>
      </c>
      <c r="D239" s="177">
        <f>D182/RES_summary!D$19</f>
        <v>0</v>
      </c>
      <c r="E239" s="177">
        <f>E182/RES_summary!E$19</f>
        <v>0</v>
      </c>
      <c r="F239" s="177">
        <f>F182/RES_summary!F$19</f>
        <v>0</v>
      </c>
      <c r="G239" s="177">
        <f>G182/RES_summary!G$19</f>
        <v>0</v>
      </c>
      <c r="H239" s="177">
        <f>H182/RES_summary!H$19</f>
        <v>0</v>
      </c>
      <c r="I239" s="177">
        <f>I182/RES_summary!I$19</f>
        <v>0</v>
      </c>
      <c r="J239" s="177">
        <f>J182/RES_summary!J$19</f>
        <v>0</v>
      </c>
      <c r="K239" s="177">
        <f>K182/RES_summary!K$19</f>
        <v>0</v>
      </c>
      <c r="L239" s="177">
        <f>L182/RES_summary!L$19</f>
        <v>16.307233818805809</v>
      </c>
      <c r="M239" s="177">
        <f>M182/RES_summary!M$19</f>
        <v>17.239053849558626</v>
      </c>
      <c r="N239" s="177">
        <f>N182/RES_summary!N$19</f>
        <v>15.677189283215935</v>
      </c>
      <c r="O239" s="177">
        <f>O182/RES_summary!O$19</f>
        <v>14.801312862533775</v>
      </c>
      <c r="P239" s="177">
        <f>P182/RES_summary!P$19</f>
        <v>14.647886626576362</v>
      </c>
      <c r="Q239" s="177">
        <f>Q182/RES_summary!Q$19</f>
        <v>14.079638204967914</v>
      </c>
    </row>
    <row r="240" spans="1:17" ht="12" customHeight="1" x14ac:dyDescent="0.25">
      <c r="A240" s="148" t="s">
        <v>59</v>
      </c>
      <c r="B240" s="177">
        <f>B183/RES_summary!B$19</f>
        <v>0</v>
      </c>
      <c r="C240" s="177">
        <f>C183/RES_summary!C$19</f>
        <v>0</v>
      </c>
      <c r="D240" s="177">
        <f>D183/RES_summary!D$19</f>
        <v>0</v>
      </c>
      <c r="E240" s="177">
        <f>E183/RES_summary!E$19</f>
        <v>0</v>
      </c>
      <c r="F240" s="177">
        <f>F183/RES_summary!F$19</f>
        <v>0</v>
      </c>
      <c r="G240" s="177">
        <f>G183/RES_summary!G$19</f>
        <v>0</v>
      </c>
      <c r="H240" s="177">
        <f>H183/RES_summary!H$19</f>
        <v>0</v>
      </c>
      <c r="I240" s="177">
        <f>I183/RES_summary!I$19</f>
        <v>0</v>
      </c>
      <c r="J240" s="177">
        <f>J183/RES_summary!J$19</f>
        <v>0</v>
      </c>
      <c r="K240" s="177">
        <f>K183/RES_summary!K$19</f>
        <v>0</v>
      </c>
      <c r="L240" s="177">
        <f>L183/RES_summary!L$19</f>
        <v>5.9131425532032953</v>
      </c>
      <c r="M240" s="177">
        <f>M183/RES_summary!M$19</f>
        <v>6.0998942711805144</v>
      </c>
      <c r="N240" s="177">
        <f>N183/RES_summary!N$19</f>
        <v>5.92393898503322</v>
      </c>
      <c r="O240" s="177">
        <f>O183/RES_summary!O$19</f>
        <v>5.8489722669355988</v>
      </c>
      <c r="P240" s="177">
        <f>P183/RES_summary!P$19</f>
        <v>5.7927133921326535</v>
      </c>
      <c r="Q240" s="177">
        <f>Q183/RES_summary!Q$19</f>
        <v>5.677628615839275</v>
      </c>
    </row>
    <row r="241" spans="1:17" ht="12" customHeight="1" x14ac:dyDescent="0.25">
      <c r="A241" s="158" t="s">
        <v>62</v>
      </c>
      <c r="B241" s="178">
        <f>B184/RES_summary!B$19</f>
        <v>13.890028641751815</v>
      </c>
      <c r="C241" s="178">
        <f>C184/RES_summary!C$19</f>
        <v>14.579053800987472</v>
      </c>
      <c r="D241" s="178">
        <f>D184/RES_summary!D$19</f>
        <v>14.026899950253078</v>
      </c>
      <c r="E241" s="178">
        <f>E184/RES_summary!E$19</f>
        <v>14.252372704265053</v>
      </c>
      <c r="F241" s="178">
        <f>F184/RES_summary!F$19</f>
        <v>14.212785056167442</v>
      </c>
      <c r="G241" s="178">
        <f>G184/RES_summary!G$19</f>
        <v>14.563874338013651</v>
      </c>
      <c r="H241" s="178">
        <f>H184/RES_summary!H$19</f>
        <v>14.659310042826451</v>
      </c>
      <c r="I241" s="178">
        <f>I184/RES_summary!I$19</f>
        <v>14.407436810293188</v>
      </c>
      <c r="J241" s="178">
        <f>J184/RES_summary!J$19</f>
        <v>15.187231896407571</v>
      </c>
      <c r="K241" s="178">
        <f>K184/RES_summary!K$19</f>
        <v>15.440654651372752</v>
      </c>
      <c r="L241" s="178">
        <f>L184/RES_summary!L$19</f>
        <v>15.06643338369153</v>
      </c>
      <c r="M241" s="178">
        <f>M184/RES_summary!M$19</f>
        <v>15.444428483212572</v>
      </c>
      <c r="N241" s="178">
        <f>N184/RES_summary!N$19</f>
        <v>14.306785737627472</v>
      </c>
      <c r="O241" s="178">
        <f>O184/RES_summary!O$19</f>
        <v>13.538229562212202</v>
      </c>
      <c r="P241" s="178">
        <f>P184/RES_summary!P$19</f>
        <v>13.320747155288409</v>
      </c>
      <c r="Q241" s="178">
        <f>Q184/RES_summary!Q$19</f>
        <v>13.030224061049415</v>
      </c>
    </row>
    <row r="242" spans="1:17" ht="12" customHeight="1" x14ac:dyDescent="0.25">
      <c r="A242" s="23" t="s">
        <v>57</v>
      </c>
      <c r="B242" s="177">
        <f>B185/RES_summary!B$19</f>
        <v>26.707816589283162</v>
      </c>
      <c r="C242" s="177">
        <f>C185/RES_summary!C$19</f>
        <v>25.890363364422747</v>
      </c>
      <c r="D242" s="177">
        <f>D185/RES_summary!D$19</f>
        <v>25.470867495143491</v>
      </c>
      <c r="E242" s="177">
        <f>E185/RES_summary!E$19</f>
        <v>25.991314100947065</v>
      </c>
      <c r="F242" s="177">
        <f>F185/RES_summary!F$19</f>
        <v>26.082609313257251</v>
      </c>
      <c r="G242" s="177">
        <f>G185/RES_summary!G$19</f>
        <v>26.009398990354484</v>
      </c>
      <c r="H242" s="177">
        <f>H185/RES_summary!H$19</f>
        <v>27.539406887508154</v>
      </c>
      <c r="I242" s="177">
        <f>I185/RES_summary!I$19</f>
        <v>25.808879347512601</v>
      </c>
      <c r="J242" s="177">
        <f>J185/RES_summary!J$19</f>
        <v>24.328154060041932</v>
      </c>
      <c r="K242" s="177">
        <f>K185/RES_summary!K$19</f>
        <v>28.043475302439251</v>
      </c>
      <c r="L242" s="177">
        <f>L185/RES_summary!L$19</f>
        <v>21.692872736568965</v>
      </c>
      <c r="M242" s="177">
        <f>M185/RES_summary!M$19</f>
        <v>27.412080506880578</v>
      </c>
      <c r="N242" s="177">
        <f>N185/RES_summary!N$19</f>
        <v>24.05952288389738</v>
      </c>
      <c r="O242" s="177">
        <f>O185/RES_summary!O$19</f>
        <v>23.802057905568091</v>
      </c>
      <c r="P242" s="177">
        <f>P185/RES_summary!P$19</f>
        <v>21.829166659924031</v>
      </c>
      <c r="Q242" s="177">
        <f>Q185/RES_summary!Q$19</f>
        <v>21.507470475290042</v>
      </c>
    </row>
    <row r="243" spans="1:17" ht="12" customHeight="1" x14ac:dyDescent="0.25">
      <c r="A243" s="29" t="s">
        <v>140</v>
      </c>
      <c r="B243" s="176">
        <f>B186/RES_summary!B$19</f>
        <v>13.78346534996134</v>
      </c>
      <c r="C243" s="176">
        <f>C186/RES_summary!C$19</f>
        <v>14.42234989868332</v>
      </c>
      <c r="D243" s="176">
        <f>D186/RES_summary!D$19</f>
        <v>13.796657320627222</v>
      </c>
      <c r="E243" s="176">
        <f>E186/RES_summary!E$19</f>
        <v>13.845151254880486</v>
      </c>
      <c r="F243" s="176">
        <f>F186/RES_summary!F$19</f>
        <v>13.690136605309741</v>
      </c>
      <c r="G243" s="176">
        <f>G186/RES_summary!G$19</f>
        <v>14.049867036553511</v>
      </c>
      <c r="H243" s="176">
        <f>H186/RES_summary!H$19</f>
        <v>14.066703093797273</v>
      </c>
      <c r="I243" s="176">
        <f>I186/RES_summary!I$19</f>
        <v>13.900452855353127</v>
      </c>
      <c r="J243" s="176">
        <f>J186/RES_summary!J$19</f>
        <v>14.806170556833465</v>
      </c>
      <c r="K243" s="176">
        <f>K186/RES_summary!K$19</f>
        <v>14.917169749313777</v>
      </c>
      <c r="L243" s="176">
        <f>L186/RES_summary!L$19</f>
        <v>14.787347417655321</v>
      </c>
      <c r="M243" s="176">
        <f>M186/RES_summary!M$19</f>
        <v>14.88582939779436</v>
      </c>
      <c r="N243" s="176">
        <f>N186/RES_summary!N$19</f>
        <v>13.87009601466016</v>
      </c>
      <c r="O243" s="176">
        <f>O186/RES_summary!O$19</f>
        <v>13.089825882579563</v>
      </c>
      <c r="P243" s="176">
        <f>P186/RES_summary!P$19</f>
        <v>12.95484752416122</v>
      </c>
      <c r="Q243" s="176">
        <f>Q186/RES_summary!Q$19</f>
        <v>12.431903140241793</v>
      </c>
    </row>
    <row r="245" spans="1:17" ht="12" customHeight="1" x14ac:dyDescent="0.25">
      <c r="A245" s="152" t="s">
        <v>71</v>
      </c>
      <c r="B245" s="184">
        <f>B188/RES_summary!B$19</f>
        <v>66.337301669299876</v>
      </c>
      <c r="C245" s="184">
        <f>C188/RES_summary!C$19</f>
        <v>65.833521944753272</v>
      </c>
      <c r="D245" s="184">
        <f>D188/RES_summary!D$19</f>
        <v>68.598459609664673</v>
      </c>
      <c r="E245" s="184">
        <f>E188/RES_summary!E$19</f>
        <v>69.92342935963255</v>
      </c>
      <c r="F245" s="184">
        <f>F188/RES_summary!F$19</f>
        <v>67.6817932845575</v>
      </c>
      <c r="G245" s="184">
        <f>G188/RES_summary!G$19</f>
        <v>69.112051857712956</v>
      </c>
      <c r="H245" s="184">
        <f>H188/RES_summary!H$19</f>
        <v>69.961714334053696</v>
      </c>
      <c r="I245" s="184">
        <f>I188/RES_summary!I$19</f>
        <v>67.214876903596149</v>
      </c>
      <c r="J245" s="184">
        <f>J188/RES_summary!J$19</f>
        <v>71.760154564186706</v>
      </c>
      <c r="K245" s="184">
        <f>K188/RES_summary!K$19</f>
        <v>71.002895956448796</v>
      </c>
      <c r="L245" s="184">
        <f>L188/RES_summary!L$19</f>
        <v>74.863413461740834</v>
      </c>
      <c r="M245" s="184">
        <f>M188/RES_summary!M$19</f>
        <v>81.676414766080271</v>
      </c>
      <c r="N245" s="184">
        <f>N188/RES_summary!N$19</f>
        <v>75.004916293788142</v>
      </c>
      <c r="O245" s="184">
        <f>O188/RES_summary!O$19</f>
        <v>68.676403141318559</v>
      </c>
      <c r="P245" s="184">
        <f>P188/RES_summary!P$19</f>
        <v>65.123433760069616</v>
      </c>
      <c r="Q245" s="184">
        <f>Q188/RES_summary!Q$19</f>
        <v>62.182503729464798</v>
      </c>
    </row>
    <row r="246" spans="1:17" ht="12" customHeight="1" x14ac:dyDescent="0.25">
      <c r="A246" s="158" t="s">
        <v>65</v>
      </c>
      <c r="B246" s="178">
        <f>B189/RES_summary!B$19</f>
        <v>40.605123517703859</v>
      </c>
      <c r="C246" s="178">
        <f>C189/RES_summary!C$19</f>
        <v>39.183920999157593</v>
      </c>
      <c r="D246" s="178">
        <f>D189/RES_summary!D$19</f>
        <v>42.181980138786813</v>
      </c>
      <c r="E246" s="178">
        <f>E189/RES_summary!E$19</f>
        <v>43.05372135936539</v>
      </c>
      <c r="F246" s="178">
        <f>F189/RES_summary!F$19</f>
        <v>40.755612377331055</v>
      </c>
      <c r="G246" s="178">
        <f>G189/RES_summary!G$19</f>
        <v>41.401266254359321</v>
      </c>
      <c r="H246" s="178">
        <f>H189/RES_summary!H$19</f>
        <v>41.167435777477145</v>
      </c>
      <c r="I246" s="178">
        <f>I189/RES_summary!I$19</f>
        <v>38.451106573597706</v>
      </c>
      <c r="J246" s="178">
        <f>J189/RES_summary!J$19</f>
        <v>40.487059799795396</v>
      </c>
      <c r="K246" s="178">
        <f>K189/RES_summary!K$19</f>
        <v>39.771325610259666</v>
      </c>
      <c r="L246" s="178">
        <f>L189/RES_summary!L$19</f>
        <v>43.301993986630364</v>
      </c>
      <c r="M246" s="178">
        <f>M189/RES_summary!M$19</f>
        <v>48.774202856321516</v>
      </c>
      <c r="N246" s="178">
        <f>N189/RES_summary!N$19</f>
        <v>44.623268114942427</v>
      </c>
      <c r="O246" s="178">
        <f>O189/RES_summary!O$19</f>
        <v>39.775295166051144</v>
      </c>
      <c r="P246" s="178">
        <f>P189/RES_summary!P$19</f>
        <v>36.424053326959459</v>
      </c>
      <c r="Q246" s="178">
        <f>Q189/RES_summary!Q$19</f>
        <v>34.367694840399743</v>
      </c>
    </row>
    <row r="247" spans="1:17" ht="12" customHeight="1" x14ac:dyDescent="0.25">
      <c r="A247" s="23" t="s">
        <v>84</v>
      </c>
      <c r="B247" s="177">
        <f>B190/RES_summary!B$19</f>
        <v>39.702122933751149</v>
      </c>
      <c r="C247" s="177">
        <f>C190/RES_summary!C$19</f>
        <v>37.277655941273935</v>
      </c>
      <c r="D247" s="177">
        <f>D190/RES_summary!D$19</f>
        <v>41.539261676603196</v>
      </c>
      <c r="E247" s="177">
        <f>E190/RES_summary!E$19</f>
        <v>42.415579932164327</v>
      </c>
      <c r="F247" s="177">
        <f>F190/RES_summary!F$19</f>
        <v>40.401542739955914</v>
      </c>
      <c r="G247" s="177">
        <f>G190/RES_summary!G$19</f>
        <v>40.480305600868384</v>
      </c>
      <c r="H247" s="177">
        <f>H190/RES_summary!H$19</f>
        <v>40.231859182825183</v>
      </c>
      <c r="I247" s="177">
        <f>I190/RES_summary!I$19</f>
        <v>37.725222444752134</v>
      </c>
      <c r="J247" s="177">
        <f>J190/RES_summary!J$19</f>
        <v>38.428360517441043</v>
      </c>
      <c r="K247" s="177">
        <f>K190/RES_summary!K$19</f>
        <v>37.26877662905688</v>
      </c>
      <c r="L247" s="177">
        <f>L190/RES_summary!L$19</f>
        <v>40.971310427521701</v>
      </c>
      <c r="M247" s="177">
        <f>M190/RES_summary!M$19</f>
        <v>45.982512821724917</v>
      </c>
      <c r="N247" s="177">
        <f>N190/RES_summary!N$19</f>
        <v>42.920790275644791</v>
      </c>
      <c r="O247" s="177">
        <f>O190/RES_summary!O$19</f>
        <v>38.826487644517435</v>
      </c>
      <c r="P247" s="177">
        <f>P190/RES_summary!P$19</f>
        <v>35.21139113851649</v>
      </c>
      <c r="Q247" s="177">
        <f>Q190/RES_summary!Q$19</f>
        <v>33.243393575805122</v>
      </c>
    </row>
    <row r="248" spans="1:17" ht="12" customHeight="1" x14ac:dyDescent="0.25">
      <c r="A248" s="23" t="s">
        <v>60</v>
      </c>
      <c r="B248" s="177">
        <f>B191/RES_summary!B$19</f>
        <v>0.90300058395270733</v>
      </c>
      <c r="C248" s="177">
        <f>C191/RES_summary!C$19</f>
        <v>1.9062650578836577</v>
      </c>
      <c r="D248" s="177">
        <f>D191/RES_summary!D$19</f>
        <v>0.6427184621836165</v>
      </c>
      <c r="E248" s="177">
        <f>E191/RES_summary!E$19</f>
        <v>0.63814142720106737</v>
      </c>
      <c r="F248" s="177">
        <f>F191/RES_summary!F$19</f>
        <v>0.35406963737513575</v>
      </c>
      <c r="G248" s="177">
        <f>G191/RES_summary!G$19</f>
        <v>0.9209606534909357</v>
      </c>
      <c r="H248" s="177">
        <f>H191/RES_summary!H$19</f>
        <v>0.93557659465196519</v>
      </c>
      <c r="I248" s="177">
        <f>I191/RES_summary!I$19</f>
        <v>0.72588412884557318</v>
      </c>
      <c r="J248" s="177">
        <f>J191/RES_summary!J$19</f>
        <v>2.0586992823543491</v>
      </c>
      <c r="K248" s="177">
        <f>K191/RES_summary!K$19</f>
        <v>2.5025489812027826</v>
      </c>
      <c r="L248" s="177">
        <f>L191/RES_summary!L$19</f>
        <v>2.3306835591086617</v>
      </c>
      <c r="M248" s="177">
        <f>M191/RES_summary!M$19</f>
        <v>2.7916900345966056</v>
      </c>
      <c r="N248" s="177">
        <f>N191/RES_summary!N$19</f>
        <v>1.7024778392976381</v>
      </c>
      <c r="O248" s="177">
        <f>O191/RES_summary!O$19</f>
        <v>0.94880752153370851</v>
      </c>
      <c r="P248" s="177">
        <f>P191/RES_summary!P$19</f>
        <v>1.2126621884429687</v>
      </c>
      <c r="Q248" s="177">
        <f>Q191/RES_summary!Q$19</f>
        <v>1.1243012645946204</v>
      </c>
    </row>
    <row r="249" spans="1:17" ht="12" customHeight="1" x14ac:dyDescent="0.25">
      <c r="A249" s="158" t="s">
        <v>112</v>
      </c>
      <c r="B249" s="178">
        <f>B192/RES_summary!B$19</f>
        <v>0.1848143210220192</v>
      </c>
      <c r="C249" s="178">
        <f>C192/RES_summary!C$19</f>
        <v>0.18998967389569835</v>
      </c>
      <c r="D249" s="178">
        <f>D192/RES_summary!D$19</f>
        <v>0.20965001128261729</v>
      </c>
      <c r="E249" s="178">
        <f>E192/RES_summary!E$19</f>
        <v>0.22912549079309952</v>
      </c>
      <c r="F249" s="178">
        <f>F192/RES_summary!F$19</f>
        <v>0.32801839288831691</v>
      </c>
      <c r="G249" s="178">
        <f>G192/RES_summary!G$19</f>
        <v>0.42692123188512682</v>
      </c>
      <c r="H249" s="178">
        <f>H192/RES_summary!H$19</f>
        <v>0.54160500669684775</v>
      </c>
      <c r="I249" s="178">
        <f>I192/RES_summary!I$19</f>
        <v>0.61206800274875284</v>
      </c>
      <c r="J249" s="178">
        <f>J192/RES_summary!J$19</f>
        <v>0.61198867449602723</v>
      </c>
      <c r="K249" s="178">
        <f>K192/RES_summary!K$19</f>
        <v>0.79985155577812239</v>
      </c>
      <c r="L249" s="178">
        <f>L192/RES_summary!L$19</f>
        <v>1.0036520443620307</v>
      </c>
      <c r="M249" s="178">
        <f>M192/RES_summary!M$19</f>
        <v>1.0654317015064358</v>
      </c>
      <c r="N249" s="178">
        <f>N192/RES_summary!N$19</f>
        <v>1.0112430977777238</v>
      </c>
      <c r="O249" s="178">
        <f>O192/RES_summary!O$19</f>
        <v>1.0221984942856441</v>
      </c>
      <c r="P249" s="178">
        <f>P192/RES_summary!P$19</f>
        <v>1.0619644597062097</v>
      </c>
      <c r="Q249" s="178">
        <f>Q192/RES_summary!Q$19</f>
        <v>1.1360198835740585</v>
      </c>
    </row>
    <row r="250" spans="1:17" ht="12" customHeight="1" x14ac:dyDescent="0.25">
      <c r="A250" s="23" t="s">
        <v>60</v>
      </c>
      <c r="B250" s="177">
        <f>B193/RES_summary!B$19</f>
        <v>0.1848143210220192</v>
      </c>
      <c r="C250" s="177">
        <f>C193/RES_summary!C$19</f>
        <v>0.18998967389569835</v>
      </c>
      <c r="D250" s="177">
        <f>D193/RES_summary!D$19</f>
        <v>0.20965001128261729</v>
      </c>
      <c r="E250" s="177">
        <f>E193/RES_summary!E$19</f>
        <v>0.22912549079309952</v>
      </c>
      <c r="F250" s="177">
        <f>F193/RES_summary!F$19</f>
        <v>0.32801839288831691</v>
      </c>
      <c r="G250" s="177">
        <f>G193/RES_summary!G$19</f>
        <v>0.42692123188512682</v>
      </c>
      <c r="H250" s="177">
        <f>H193/RES_summary!H$19</f>
        <v>0.54160500669684775</v>
      </c>
      <c r="I250" s="177">
        <f>I193/RES_summary!I$19</f>
        <v>0.61206800274875284</v>
      </c>
      <c r="J250" s="177">
        <f>J193/RES_summary!J$19</f>
        <v>0.61198867449602723</v>
      </c>
      <c r="K250" s="177">
        <f>K193/RES_summary!K$19</f>
        <v>0.79985155577812239</v>
      </c>
      <c r="L250" s="177">
        <f>L193/RES_summary!L$19</f>
        <v>1.0036520443620307</v>
      </c>
      <c r="M250" s="177">
        <f>M193/RES_summary!M$19</f>
        <v>1.0654317015064358</v>
      </c>
      <c r="N250" s="177">
        <f>N193/RES_summary!N$19</f>
        <v>1.0112430977777238</v>
      </c>
      <c r="O250" s="177">
        <f>O193/RES_summary!O$19</f>
        <v>1.0221984942856441</v>
      </c>
      <c r="P250" s="177">
        <f>P193/RES_summary!P$19</f>
        <v>1.0619644597062097</v>
      </c>
      <c r="Q250" s="177">
        <f>Q193/RES_summary!Q$19</f>
        <v>1.1360198835740585</v>
      </c>
    </row>
    <row r="251" spans="1:17" ht="12" customHeight="1" x14ac:dyDescent="0.25">
      <c r="A251" s="158" t="s">
        <v>63</v>
      </c>
      <c r="B251" s="178">
        <f>B194/RES_summary!B$19</f>
        <v>14.910546904276767</v>
      </c>
      <c r="C251" s="178">
        <f>C194/RES_summary!C$19</f>
        <v>15.21396513087441</v>
      </c>
      <c r="D251" s="178">
        <f>D194/RES_summary!D$19</f>
        <v>15.346711042308467</v>
      </c>
      <c r="E251" s="178">
        <f>E194/RES_summary!E$19</f>
        <v>15.643714433328761</v>
      </c>
      <c r="F251" s="178">
        <f>F194/RES_summary!F$19</f>
        <v>15.611232639467536</v>
      </c>
      <c r="G251" s="178">
        <f>G194/RES_summary!G$19</f>
        <v>15.927662698931142</v>
      </c>
      <c r="H251" s="178">
        <f>H194/RES_summary!H$19</f>
        <v>16.75614980554322</v>
      </c>
      <c r="I251" s="178">
        <f>I194/RES_summary!I$19</f>
        <v>16.720834601312852</v>
      </c>
      <c r="J251" s="178">
        <f>J194/RES_summary!J$19</f>
        <v>18.442557184044372</v>
      </c>
      <c r="K251" s="178">
        <f>K194/RES_summary!K$19</f>
        <v>18.021394329610256</v>
      </c>
      <c r="L251" s="178">
        <f>L194/RES_summary!L$19</f>
        <v>18.339917264521659</v>
      </c>
      <c r="M251" s="178">
        <f>M194/RES_summary!M$19</f>
        <v>19.406879682540684</v>
      </c>
      <c r="N251" s="178">
        <f>N194/RES_summary!N$19</f>
        <v>17.787535254191084</v>
      </c>
      <c r="O251" s="178">
        <f>O194/RES_summary!O$19</f>
        <v>16.897899036474836</v>
      </c>
      <c r="P251" s="178">
        <f>P194/RES_summary!P$19</f>
        <v>16.780332201535636</v>
      </c>
      <c r="Q251" s="178">
        <f>Q194/RES_summary!Q$19</f>
        <v>16.235520965170544</v>
      </c>
    </row>
    <row r="252" spans="1:17" ht="12" customHeight="1" x14ac:dyDescent="0.25">
      <c r="A252" s="167" t="s">
        <v>169</v>
      </c>
      <c r="B252" s="183">
        <f>B195/RES_summary!B$19</f>
        <v>14.275464366442945</v>
      </c>
      <c r="C252" s="183">
        <f>C195/RES_summary!C$19</f>
        <v>15.360212492411792</v>
      </c>
      <c r="D252" s="183">
        <f>D195/RES_summary!D$19</f>
        <v>16.234765573658425</v>
      </c>
      <c r="E252" s="183">
        <f>E195/RES_summary!E$19</f>
        <v>16.517542987175688</v>
      </c>
      <c r="F252" s="183">
        <f>F195/RES_summary!F$19</f>
        <v>16.268456359593944</v>
      </c>
      <c r="G252" s="183">
        <f>G195/RES_summary!G$19</f>
        <v>16.482519648794295</v>
      </c>
      <c r="H252" s="183">
        <f>H195/RES_summary!H$19</f>
        <v>16.638325274800916</v>
      </c>
      <c r="I252" s="183">
        <f>I195/RES_summary!I$19</f>
        <v>16.553643206608715</v>
      </c>
      <c r="J252" s="183">
        <f>J195/RES_summary!J$19</f>
        <v>16.577037770566488</v>
      </c>
      <c r="K252" s="183">
        <f>K195/RES_summary!K$19</f>
        <v>16.395281946848137</v>
      </c>
      <c r="L252" s="183">
        <f>L195/RES_summary!L$19</f>
        <v>16.606627351476778</v>
      </c>
      <c r="M252" s="183">
        <f>M195/RES_summary!M$19</f>
        <v>17.04128403360701</v>
      </c>
      <c r="N252" s="183">
        <f>N195/RES_summary!N$19</f>
        <v>16.260659856651756</v>
      </c>
      <c r="O252" s="183">
        <f>O195/RES_summary!O$19</f>
        <v>15.828569947256884</v>
      </c>
      <c r="P252" s="183">
        <f>P195/RES_summary!P$19</f>
        <v>15.564564075797314</v>
      </c>
      <c r="Q252" s="183">
        <f>Q195/RES_summary!Q$19</f>
        <v>15.101348839961272</v>
      </c>
    </row>
    <row r="253" spans="1:17" ht="12" customHeight="1" x14ac:dyDescent="0.25">
      <c r="A253" s="167" t="s">
        <v>168</v>
      </c>
      <c r="B253" s="183">
        <f>B196/RES_summary!B$19</f>
        <v>0</v>
      </c>
      <c r="C253" s="183">
        <f>C196/RES_summary!C$19</f>
        <v>0</v>
      </c>
      <c r="D253" s="183">
        <f>D196/RES_summary!D$19</f>
        <v>0</v>
      </c>
      <c r="E253" s="183">
        <f>E196/RES_summary!E$19</f>
        <v>0</v>
      </c>
      <c r="F253" s="183">
        <f>F196/RES_summary!F$19</f>
        <v>0</v>
      </c>
      <c r="G253" s="183">
        <f>G196/RES_summary!G$19</f>
        <v>0</v>
      </c>
      <c r="H253" s="183">
        <f>H196/RES_summary!H$19</f>
        <v>0</v>
      </c>
      <c r="I253" s="183">
        <f>I196/RES_summary!I$19</f>
        <v>0</v>
      </c>
      <c r="J253" s="183">
        <f>J196/RES_summary!J$19</f>
        <v>0</v>
      </c>
      <c r="K253" s="183">
        <f>K196/RES_summary!K$19</f>
        <v>0</v>
      </c>
      <c r="L253" s="183">
        <f>L196/RES_summary!L$19</f>
        <v>15.899724823713068</v>
      </c>
      <c r="M253" s="183">
        <f>M196/RES_summary!M$19</f>
        <v>16.356918615982522</v>
      </c>
      <c r="N253" s="183">
        <f>N196/RES_summary!N$19</f>
        <v>15.711839576566247</v>
      </c>
      <c r="O253" s="183">
        <f>O196/RES_summary!O$19</f>
        <v>15.389713809729399</v>
      </c>
      <c r="P253" s="183">
        <f>P196/RES_summary!P$19</f>
        <v>15.162602601679398</v>
      </c>
      <c r="Q253" s="183">
        <f>Q196/RES_summary!Q$19</f>
        <v>14.741124415548036</v>
      </c>
    </row>
    <row r="254" spans="1:17" ht="12" customHeight="1" x14ac:dyDescent="0.25">
      <c r="A254" s="166" t="s">
        <v>57</v>
      </c>
      <c r="B254" s="182">
        <f>B197/RES_summary!B$19</f>
        <v>0</v>
      </c>
      <c r="C254" s="182">
        <f>C197/RES_summary!C$19</f>
        <v>0</v>
      </c>
      <c r="D254" s="182">
        <f>D197/RES_summary!D$19</f>
        <v>0</v>
      </c>
      <c r="E254" s="182">
        <f>E197/RES_summary!E$19</f>
        <v>0</v>
      </c>
      <c r="F254" s="182">
        <f>F197/RES_summary!F$19</f>
        <v>0</v>
      </c>
      <c r="G254" s="182">
        <f>G197/RES_summary!G$19</f>
        <v>0</v>
      </c>
      <c r="H254" s="182">
        <f>H197/RES_summary!H$19</f>
        <v>0</v>
      </c>
      <c r="I254" s="182">
        <f>I197/RES_summary!I$19</f>
        <v>0</v>
      </c>
      <c r="J254" s="182">
        <f>J197/RES_summary!J$19</f>
        <v>0</v>
      </c>
      <c r="K254" s="182">
        <f>K197/RES_summary!K$19</f>
        <v>0</v>
      </c>
      <c r="L254" s="182">
        <f>L197/RES_summary!L$19</f>
        <v>9.9865822705097713</v>
      </c>
      <c r="M254" s="182">
        <f>M197/RES_summary!M$19</f>
        <v>10.257024344802007</v>
      </c>
      <c r="N254" s="182">
        <f>N197/RES_summary!N$19</f>
        <v>9.7879005915330293</v>
      </c>
      <c r="O254" s="182">
        <f>O197/RES_summary!O$19</f>
        <v>9.540741542793798</v>
      </c>
      <c r="P254" s="182">
        <f>P197/RES_summary!P$19</f>
        <v>9.3698892095467432</v>
      </c>
      <c r="Q254" s="182">
        <f>Q197/RES_summary!Q$19</f>
        <v>9.0634957997087575</v>
      </c>
    </row>
    <row r="255" spans="1:17" ht="12" customHeight="1" x14ac:dyDescent="0.25">
      <c r="A255" s="147" t="s">
        <v>59</v>
      </c>
      <c r="B255" s="181">
        <f>B198/RES_summary!B$19</f>
        <v>0</v>
      </c>
      <c r="C255" s="181">
        <f>C198/RES_summary!C$19</f>
        <v>0</v>
      </c>
      <c r="D255" s="181">
        <f>D198/RES_summary!D$19</f>
        <v>0</v>
      </c>
      <c r="E255" s="181">
        <f>E198/RES_summary!E$19</f>
        <v>0</v>
      </c>
      <c r="F255" s="181">
        <f>F198/RES_summary!F$19</f>
        <v>0</v>
      </c>
      <c r="G255" s="181">
        <f>G198/RES_summary!G$19</f>
        <v>0</v>
      </c>
      <c r="H255" s="181">
        <f>H198/RES_summary!H$19</f>
        <v>0</v>
      </c>
      <c r="I255" s="181">
        <f>I198/RES_summary!I$19</f>
        <v>0</v>
      </c>
      <c r="J255" s="181">
        <f>J198/RES_summary!J$19</f>
        <v>0</v>
      </c>
      <c r="K255" s="181">
        <f>K198/RES_summary!K$19</f>
        <v>0</v>
      </c>
      <c r="L255" s="181">
        <f>L198/RES_summary!L$19</f>
        <v>5.9131425532032962</v>
      </c>
      <c r="M255" s="181">
        <f>M198/RES_summary!M$19</f>
        <v>6.0998942711805144</v>
      </c>
      <c r="N255" s="181">
        <f>N198/RES_summary!N$19</f>
        <v>5.9239389850332227</v>
      </c>
      <c r="O255" s="181">
        <f>O198/RES_summary!O$19</f>
        <v>5.8489722669356015</v>
      </c>
      <c r="P255" s="181">
        <f>P198/RES_summary!P$19</f>
        <v>5.7927133921326526</v>
      </c>
      <c r="Q255" s="181">
        <f>Q198/RES_summary!Q$19</f>
        <v>5.6776286158392786</v>
      </c>
    </row>
    <row r="256" spans="1:17" ht="12" customHeight="1" x14ac:dyDescent="0.25">
      <c r="A256" s="163" t="s">
        <v>142</v>
      </c>
      <c r="B256" s="180">
        <f>B199/RES_summary!B$19</f>
        <v>14.922732661655376</v>
      </c>
      <c r="C256" s="180">
        <f>C199/RES_summary!C$19</f>
        <v>15.211044887391553</v>
      </c>
      <c r="D256" s="180">
        <f>D199/RES_summary!D$19</f>
        <v>15.328244212981058</v>
      </c>
      <c r="E256" s="180">
        <f>E199/RES_summary!E$19</f>
        <v>15.624835776652317</v>
      </c>
      <c r="F256" s="180">
        <f>F199/RES_summary!F$19</f>
        <v>15.596434446049097</v>
      </c>
      <c r="G256" s="180">
        <f>G199/RES_summary!G$19</f>
        <v>15.914688920401737</v>
      </c>
      <c r="H256" s="180">
        <f>H199/RES_summary!H$19</f>
        <v>16.759011639728126</v>
      </c>
      <c r="I256" s="180">
        <f>I199/RES_summary!I$19</f>
        <v>16.725057434479734</v>
      </c>
      <c r="J256" s="180">
        <f>J199/RES_summary!J$19</f>
        <v>18.491499338572297</v>
      </c>
      <c r="K256" s="180">
        <f>K199/RES_summary!K$19</f>
        <v>18.0656721352</v>
      </c>
      <c r="L256" s="180">
        <f>L199/RES_summary!L$19</f>
        <v>18.481191901815919</v>
      </c>
      <c r="M256" s="180">
        <f>M199/RES_summary!M$19</f>
        <v>19.612463965483055</v>
      </c>
      <c r="N256" s="180">
        <f>N199/RES_summary!N$19</f>
        <v>17.932571117360236</v>
      </c>
      <c r="O256" s="180">
        <f>O199/RES_summary!O$19</f>
        <v>17.011613124871005</v>
      </c>
      <c r="P256" s="180">
        <f>P199/RES_summary!P$19</f>
        <v>16.904081173988946</v>
      </c>
      <c r="Q256" s="180">
        <f>Q199/RES_summary!Q$19</f>
        <v>16.348817097411906</v>
      </c>
    </row>
    <row r="257" spans="1:17" ht="12" customHeight="1" x14ac:dyDescent="0.25">
      <c r="A257" s="161" t="s">
        <v>141</v>
      </c>
      <c r="B257" s="179">
        <f>B200/RES_summary!B$19</f>
        <v>0</v>
      </c>
      <c r="C257" s="179">
        <f>C200/RES_summary!C$19</f>
        <v>0</v>
      </c>
      <c r="D257" s="179">
        <f>D200/RES_summary!D$19</f>
        <v>0</v>
      </c>
      <c r="E257" s="179">
        <f>E200/RES_summary!E$19</f>
        <v>0</v>
      </c>
      <c r="F257" s="179">
        <f>F200/RES_summary!F$19</f>
        <v>0</v>
      </c>
      <c r="G257" s="179">
        <f>G200/RES_summary!G$19</f>
        <v>0</v>
      </c>
      <c r="H257" s="179">
        <f>H200/RES_summary!H$19</f>
        <v>0</v>
      </c>
      <c r="I257" s="179">
        <f>I200/RES_summary!I$19</f>
        <v>0</v>
      </c>
      <c r="J257" s="179">
        <f>J200/RES_summary!J$19</f>
        <v>0</v>
      </c>
      <c r="K257" s="179">
        <f>K200/RES_summary!K$19</f>
        <v>0</v>
      </c>
      <c r="L257" s="179">
        <f>L200/RES_summary!L$19</f>
        <v>17.188562222842684</v>
      </c>
      <c r="M257" s="179">
        <f>M200/RES_summary!M$19</f>
        <v>18.033088442389257</v>
      </c>
      <c r="N257" s="179">
        <f>N200/RES_summary!N$19</f>
        <v>16.792964220316151</v>
      </c>
      <c r="O257" s="179">
        <f>O200/RES_summary!O$19</f>
        <v>16.142850325131086</v>
      </c>
      <c r="P257" s="179">
        <f>P200/RES_summary!P$19</f>
        <v>16.010481104048509</v>
      </c>
      <c r="Q257" s="179">
        <f>Q200/RES_summary!Q$19</f>
        <v>15.52813346102077</v>
      </c>
    </row>
    <row r="258" spans="1:17" ht="12" customHeight="1" x14ac:dyDescent="0.25">
      <c r="A258" s="148" t="s">
        <v>60</v>
      </c>
      <c r="B258" s="177">
        <f>B201/RES_summary!B$19</f>
        <v>0</v>
      </c>
      <c r="C258" s="177">
        <f>C201/RES_summary!C$19</f>
        <v>0</v>
      </c>
      <c r="D258" s="177">
        <f>D201/RES_summary!D$19</f>
        <v>0</v>
      </c>
      <c r="E258" s="177">
        <f>E201/RES_summary!E$19</f>
        <v>0</v>
      </c>
      <c r="F258" s="177">
        <f>F201/RES_summary!F$19</f>
        <v>0</v>
      </c>
      <c r="G258" s="177">
        <f>G201/RES_summary!G$19</f>
        <v>0</v>
      </c>
      <c r="H258" s="177">
        <f>H201/RES_summary!H$19</f>
        <v>0</v>
      </c>
      <c r="I258" s="177">
        <f>I201/RES_summary!I$19</f>
        <v>0</v>
      </c>
      <c r="J258" s="177">
        <f>J201/RES_summary!J$19</f>
        <v>0</v>
      </c>
      <c r="K258" s="177">
        <f>K201/RES_summary!K$19</f>
        <v>0</v>
      </c>
      <c r="L258" s="177">
        <f>L201/RES_summary!L$19</f>
        <v>11.27541966963939</v>
      </c>
      <c r="M258" s="177">
        <f>M201/RES_summary!M$19</f>
        <v>11.933194171208745</v>
      </c>
      <c r="N258" s="177">
        <f>N201/RES_summary!N$19</f>
        <v>10.869025235282935</v>
      </c>
      <c r="O258" s="177">
        <f>O201/RES_summary!O$19</f>
        <v>10.293878058195483</v>
      </c>
      <c r="P258" s="177">
        <f>P201/RES_summary!P$19</f>
        <v>10.21776771191586</v>
      </c>
      <c r="Q258" s="177">
        <f>Q201/RES_summary!Q$19</f>
        <v>9.8505048451814954</v>
      </c>
    </row>
    <row r="259" spans="1:17" ht="12" customHeight="1" x14ac:dyDescent="0.25">
      <c r="A259" s="148" t="s">
        <v>59</v>
      </c>
      <c r="B259" s="177">
        <f>B202/RES_summary!B$19</f>
        <v>0</v>
      </c>
      <c r="C259" s="177">
        <f>C202/RES_summary!C$19</f>
        <v>0</v>
      </c>
      <c r="D259" s="177">
        <f>D202/RES_summary!D$19</f>
        <v>0</v>
      </c>
      <c r="E259" s="177">
        <f>E202/RES_summary!E$19</f>
        <v>0</v>
      </c>
      <c r="F259" s="177">
        <f>F202/RES_summary!F$19</f>
        <v>0</v>
      </c>
      <c r="G259" s="177">
        <f>G202/RES_summary!G$19</f>
        <v>0</v>
      </c>
      <c r="H259" s="177">
        <f>H202/RES_summary!H$19</f>
        <v>0</v>
      </c>
      <c r="I259" s="177">
        <f>I202/RES_summary!I$19</f>
        <v>0</v>
      </c>
      <c r="J259" s="177">
        <f>J202/RES_summary!J$19</f>
        <v>0</v>
      </c>
      <c r="K259" s="177">
        <f>K202/RES_summary!K$19</f>
        <v>0</v>
      </c>
      <c r="L259" s="177">
        <f>L202/RES_summary!L$19</f>
        <v>5.9131425532032953</v>
      </c>
      <c r="M259" s="177">
        <f>M202/RES_summary!M$19</f>
        <v>6.0998942711805144</v>
      </c>
      <c r="N259" s="177">
        <f>N202/RES_summary!N$19</f>
        <v>5.92393898503322</v>
      </c>
      <c r="O259" s="177">
        <f>O202/RES_summary!O$19</f>
        <v>5.8489722669355988</v>
      </c>
      <c r="P259" s="177">
        <f>P202/RES_summary!P$19</f>
        <v>5.7927133921326526</v>
      </c>
      <c r="Q259" s="177">
        <f>Q202/RES_summary!Q$19</f>
        <v>5.6776286158392759</v>
      </c>
    </row>
    <row r="260" spans="1:17" ht="12" customHeight="1" x14ac:dyDescent="0.25">
      <c r="A260" s="158" t="s">
        <v>62</v>
      </c>
      <c r="B260" s="178">
        <f>B203/RES_summary!B$19</f>
        <v>10.636816926297234</v>
      </c>
      <c r="C260" s="178">
        <f>C203/RES_summary!C$19</f>
        <v>11.245646140825562</v>
      </c>
      <c r="D260" s="178">
        <f>D203/RES_summary!D$19</f>
        <v>10.860118417286774</v>
      </c>
      <c r="E260" s="178">
        <f>E203/RES_summary!E$19</f>
        <v>10.996868076145288</v>
      </c>
      <c r="F260" s="178">
        <f>F203/RES_summary!F$19</f>
        <v>10.986929874870603</v>
      </c>
      <c r="G260" s="178">
        <f>G203/RES_summary!G$19</f>
        <v>11.356201672537368</v>
      </c>
      <c r="H260" s="178">
        <f>H203/RES_summary!H$19</f>
        <v>11.496523744336482</v>
      </c>
      <c r="I260" s="178">
        <f>I203/RES_summary!I$19</f>
        <v>11.43086772593683</v>
      </c>
      <c r="J260" s="178">
        <f>J203/RES_summary!J$19</f>
        <v>12.218548905850918</v>
      </c>
      <c r="K260" s="178">
        <f>K203/RES_summary!K$19</f>
        <v>12.410324460800744</v>
      </c>
      <c r="L260" s="178">
        <f>L203/RES_summary!L$19</f>
        <v>12.217850166226778</v>
      </c>
      <c r="M260" s="178">
        <f>M203/RES_summary!M$19</f>
        <v>12.429900525711622</v>
      </c>
      <c r="N260" s="178">
        <f>N203/RES_summary!N$19</f>
        <v>11.582869826876905</v>
      </c>
      <c r="O260" s="178">
        <f>O203/RES_summary!O$19</f>
        <v>10.98101044450693</v>
      </c>
      <c r="P260" s="178">
        <f>P203/RES_summary!P$19</f>
        <v>10.85708377186832</v>
      </c>
      <c r="Q260" s="178">
        <f>Q203/RES_summary!Q$19</f>
        <v>10.443268040320447</v>
      </c>
    </row>
    <row r="261" spans="1:17" ht="12" customHeight="1" x14ac:dyDescent="0.25">
      <c r="A261" s="23" t="s">
        <v>57</v>
      </c>
      <c r="B261" s="177">
        <f>B204/RES_summary!B$19</f>
        <v>10.343262353616145</v>
      </c>
      <c r="C261" s="177">
        <f>C204/RES_summary!C$19</f>
        <v>11.116227508280462</v>
      </c>
      <c r="D261" s="177">
        <f>D204/RES_summary!D$19</f>
        <v>11.404573563133958</v>
      </c>
      <c r="E261" s="177">
        <f>E204/RES_summary!E$19</f>
        <v>11.69196378469319</v>
      </c>
      <c r="F261" s="177">
        <f>F204/RES_summary!F$19</f>
        <v>11.78003716693774</v>
      </c>
      <c r="G261" s="177">
        <f>G204/RES_summary!G$19</f>
        <v>11.793155154052956</v>
      </c>
      <c r="H261" s="177">
        <f>H204/RES_summary!H$19</f>
        <v>12.54230766057638</v>
      </c>
      <c r="I261" s="177">
        <f>I204/RES_summary!I$19</f>
        <v>11.754321062554842</v>
      </c>
      <c r="J261" s="177">
        <f>J204/RES_summary!J$19</f>
        <v>11.081528242011622</v>
      </c>
      <c r="K261" s="177">
        <f>K204/RES_summary!K$19</f>
        <v>12.879753995090367</v>
      </c>
      <c r="L261" s="177">
        <f>L204/RES_summary!L$19</f>
        <v>10.053731992851448</v>
      </c>
      <c r="M261" s="177">
        <f>M204/RES_summary!M$19</f>
        <v>12.766991123503892</v>
      </c>
      <c r="N261" s="177">
        <f>N204/RES_summary!N$19</f>
        <v>11.245545829270437</v>
      </c>
      <c r="O261" s="177">
        <f>O204/RES_summary!O$19</f>
        <v>11.164145272031314</v>
      </c>
      <c r="P261" s="177">
        <f>P204/RES_summary!P$19</f>
        <v>10.269785735748755</v>
      </c>
      <c r="Q261" s="177">
        <f>Q204/RES_summary!Q$19</f>
        <v>10.150881517057115</v>
      </c>
    </row>
    <row r="262" spans="1:17" ht="12" customHeight="1" x14ac:dyDescent="0.25">
      <c r="A262" s="29" t="s">
        <v>140</v>
      </c>
      <c r="B262" s="176">
        <f>B205/RES_summary!B$19</f>
        <v>10.639257452050437</v>
      </c>
      <c r="C262" s="176">
        <f>C205/RES_summary!C$19</f>
        <v>11.247439072460661</v>
      </c>
      <c r="D262" s="176">
        <f>D205/RES_summary!D$19</f>
        <v>10.849164455384885</v>
      </c>
      <c r="E262" s="176">
        <f>E205/RES_summary!E$19</f>
        <v>10.972755349764707</v>
      </c>
      <c r="F262" s="176">
        <f>F205/RES_summary!F$19</f>
        <v>10.952008018524223</v>
      </c>
      <c r="G262" s="176">
        <f>G205/RES_summary!G$19</f>
        <v>11.336578519670233</v>
      </c>
      <c r="H262" s="176">
        <f>H205/RES_summary!H$19</f>
        <v>11.44840773842286</v>
      </c>
      <c r="I262" s="176">
        <f>I205/RES_summary!I$19</f>
        <v>11.416484839622063</v>
      </c>
      <c r="J262" s="176">
        <f>J205/RES_summary!J$19</f>
        <v>12.265948348656561</v>
      </c>
      <c r="K262" s="176">
        <f>K205/RES_summary!K$19</f>
        <v>12.39082570884791</v>
      </c>
      <c r="L262" s="176">
        <f>L205/RES_summary!L$19</f>
        <v>12.308996403122572</v>
      </c>
      <c r="M262" s="176">
        <f>M205/RES_summary!M$19</f>
        <v>12.414166570608527</v>
      </c>
      <c r="N262" s="176">
        <f>N205/RES_summary!N$19</f>
        <v>11.597973886471223</v>
      </c>
      <c r="O262" s="176">
        <f>O205/RES_summary!O$19</f>
        <v>10.973009693930857</v>
      </c>
      <c r="P262" s="176">
        <f>P205/RES_summary!P$19</f>
        <v>10.88234018225814</v>
      </c>
      <c r="Q262" s="176">
        <f>Q205/RES_summary!Q$19</f>
        <v>10.463904573138084</v>
      </c>
    </row>
    <row r="264" spans="1:17" ht="12" customHeight="1" x14ac:dyDescent="0.25">
      <c r="A264" s="152" t="s">
        <v>195</v>
      </c>
      <c r="B264" s="184">
        <f>B207/RES_summary!B$19</f>
        <v>17.630052787998267</v>
      </c>
      <c r="C264" s="184">
        <f>C207/RES_summary!C$19</f>
        <v>16.344459129752572</v>
      </c>
      <c r="D264" s="184">
        <f>D207/RES_summary!D$19</f>
        <v>18.031733350867377</v>
      </c>
      <c r="E264" s="184">
        <f>E207/RES_summary!E$19</f>
        <v>18.315925798608863</v>
      </c>
      <c r="F264" s="184">
        <f>F207/RES_summary!F$19</f>
        <v>17.28808969363509</v>
      </c>
      <c r="G264" s="184">
        <f>G207/RES_summary!G$19</f>
        <v>17.163073626573961</v>
      </c>
      <c r="H264" s="184">
        <f>H207/RES_summary!H$19</f>
        <v>16.924396578457614</v>
      </c>
      <c r="I264" s="184">
        <f>I207/RES_summary!I$19</f>
        <v>15.692530269073268</v>
      </c>
      <c r="J264" s="184">
        <f>J207/RES_summary!J$19</f>
        <v>15.807375253027304</v>
      </c>
      <c r="K264" s="184">
        <f>K207/RES_summary!K$19</f>
        <v>15.235700257601501</v>
      </c>
      <c r="L264" s="184">
        <f>L207/RES_summary!L$19</f>
        <v>16.494378483727871</v>
      </c>
      <c r="M264" s="184">
        <f>M207/RES_summary!M$19</f>
        <v>18.366023045029799</v>
      </c>
      <c r="N264" s="184">
        <f>N207/RES_summary!N$19</f>
        <v>16.92371227119688</v>
      </c>
      <c r="O264" s="184">
        <f>O207/RES_summary!O$19</f>
        <v>15.130520335974904</v>
      </c>
      <c r="P264" s="184">
        <f>P207/RES_summary!P$19</f>
        <v>13.582387119747748</v>
      </c>
      <c r="Q264" s="184">
        <f>Q207/RES_summary!Q$19</f>
        <v>12.829456691297549</v>
      </c>
    </row>
    <row r="265" spans="1:17" ht="12" customHeight="1" x14ac:dyDescent="0.25">
      <c r="A265" s="158" t="s">
        <v>65</v>
      </c>
      <c r="B265" s="178">
        <f>B208/RES_summary!B$19</f>
        <v>17.444610266938689</v>
      </c>
      <c r="C265" s="178">
        <f>C208/RES_summary!C$19</f>
        <v>16.124120423411913</v>
      </c>
      <c r="D265" s="178">
        <f>D208/RES_summary!D$19</f>
        <v>17.773389172200371</v>
      </c>
      <c r="E265" s="178">
        <f>E208/RES_summary!E$19</f>
        <v>17.96630064140037</v>
      </c>
      <c r="F265" s="178">
        <f>F208/RES_summary!F$19</f>
        <v>16.883337708875978</v>
      </c>
      <c r="G265" s="178">
        <f>G208/RES_summary!G$19</f>
        <v>16.74704180670069</v>
      </c>
      <c r="H265" s="178">
        <f>H208/RES_summary!H$19</f>
        <v>16.480144999560913</v>
      </c>
      <c r="I265" s="178">
        <f>I208/RES_summary!I$19</f>
        <v>15.268950223366732</v>
      </c>
      <c r="J265" s="178">
        <f>J208/RES_summary!J$19</f>
        <v>15.406212535109429</v>
      </c>
      <c r="K265" s="178">
        <f>K208/RES_summary!K$19</f>
        <v>14.797900487788821</v>
      </c>
      <c r="L265" s="178">
        <f>L208/RES_summary!L$19</f>
        <v>16.108063921571073</v>
      </c>
      <c r="M265" s="178">
        <f>M208/RES_summary!M$19</f>
        <v>17.891006683747747</v>
      </c>
      <c r="N265" s="178">
        <f>N208/RES_summary!N$19</f>
        <v>16.493954209589585</v>
      </c>
      <c r="O265" s="178">
        <f>O208/RES_summary!O$19</f>
        <v>14.707669316976981</v>
      </c>
      <c r="P265" s="178">
        <f>P208/RES_summary!P$19</f>
        <v>13.180019297456992</v>
      </c>
      <c r="Q265" s="178">
        <f>Q208/RES_summary!Q$19</f>
        <v>12.309418677789353</v>
      </c>
    </row>
    <row r="266" spans="1:17" ht="12" customHeight="1" x14ac:dyDescent="0.25">
      <c r="A266" s="23" t="s">
        <v>84</v>
      </c>
      <c r="B266" s="177">
        <f>B209/RES_summary!B$19</f>
        <v>17.444610266938689</v>
      </c>
      <c r="C266" s="177">
        <f>C209/RES_summary!C$19</f>
        <v>16.124120423411913</v>
      </c>
      <c r="D266" s="177">
        <f>D209/RES_summary!D$19</f>
        <v>17.773389172200371</v>
      </c>
      <c r="E266" s="177">
        <f>E209/RES_summary!E$19</f>
        <v>17.96630064140037</v>
      </c>
      <c r="F266" s="177">
        <f>F209/RES_summary!F$19</f>
        <v>16.883337708875978</v>
      </c>
      <c r="G266" s="177">
        <f>G209/RES_summary!G$19</f>
        <v>16.74704180670069</v>
      </c>
      <c r="H266" s="177">
        <f>H209/RES_summary!H$19</f>
        <v>16.480144999560913</v>
      </c>
      <c r="I266" s="177">
        <f>I209/RES_summary!I$19</f>
        <v>15.268950223366732</v>
      </c>
      <c r="J266" s="177">
        <f>J209/RES_summary!J$19</f>
        <v>15.406212535109429</v>
      </c>
      <c r="K266" s="177">
        <f>K209/RES_summary!K$19</f>
        <v>14.797900487788821</v>
      </c>
      <c r="L266" s="177">
        <f>L209/RES_summary!L$19</f>
        <v>16.108063921571073</v>
      </c>
      <c r="M266" s="177">
        <f>M209/RES_summary!M$19</f>
        <v>17.891006683747747</v>
      </c>
      <c r="N266" s="177">
        <f>N209/RES_summary!N$19</f>
        <v>16.493954209589585</v>
      </c>
      <c r="O266" s="177">
        <f>O209/RES_summary!O$19</f>
        <v>14.707669316976981</v>
      </c>
      <c r="P266" s="177">
        <f>P209/RES_summary!P$19</f>
        <v>13.180019297456992</v>
      </c>
      <c r="Q266" s="177">
        <f>Q209/RES_summary!Q$19</f>
        <v>12.309418677789353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0.13541058756781671</v>
      </c>
      <c r="C270" s="178">
        <f>C213/RES_summary!C$19</f>
        <v>0.13996022637137867</v>
      </c>
      <c r="D270" s="178">
        <f>D213/RES_summary!D$19</f>
        <v>0.14421097930572849</v>
      </c>
      <c r="E270" s="178">
        <f>E213/RES_summary!E$19</f>
        <v>0.15164128707929575</v>
      </c>
      <c r="F270" s="178">
        <f>F213/RES_summary!F$19</f>
        <v>0.15482522509648941</v>
      </c>
      <c r="G270" s="178">
        <f>G213/RES_summary!G$19</f>
        <v>0.16205420080678973</v>
      </c>
      <c r="H270" s="178">
        <f>H213/RES_summary!H$19</f>
        <v>0.16903373586582651</v>
      </c>
      <c r="I270" s="178">
        <f>I213/RES_summary!I$19</f>
        <v>0.17393726690953856</v>
      </c>
      <c r="J270" s="178">
        <f>J213/RES_summary!J$19</f>
        <v>0.17996194077331337</v>
      </c>
      <c r="K270" s="178">
        <f>K213/RES_summary!K$19</f>
        <v>0.18370044568202945</v>
      </c>
      <c r="L270" s="178">
        <f>L213/RES_summary!L$19</f>
        <v>0.18712417724970196</v>
      </c>
      <c r="M270" s="178">
        <f>M213/RES_summary!M$19</f>
        <v>0.19728102963517399</v>
      </c>
      <c r="N270" s="178">
        <f>N213/RES_summary!N$19</f>
        <v>0.19548613375049217</v>
      </c>
      <c r="O270" s="178">
        <f>O213/RES_summary!O$19</f>
        <v>0.19648369836008858</v>
      </c>
      <c r="P270" s="178">
        <f>P213/RES_summary!P$19</f>
        <v>0.19787686330540769</v>
      </c>
      <c r="Q270" s="178">
        <f>Q213/RES_summary!Q$19</f>
        <v>0.19788680370107392</v>
      </c>
    </row>
    <row r="271" spans="1:17" ht="12" customHeight="1" x14ac:dyDescent="0.25">
      <c r="A271" s="167" t="s">
        <v>169</v>
      </c>
      <c r="B271" s="183">
        <f>B214/RES_summary!B$19</f>
        <v>7.1925755162846876</v>
      </c>
      <c r="C271" s="183">
        <f>C214/RES_summary!C$19</f>
        <v>7.1492435094802884</v>
      </c>
      <c r="D271" s="183">
        <f>D214/RES_summary!D$19</f>
        <v>7.0791975637531808</v>
      </c>
      <c r="E271" s="183">
        <f>E214/RES_summary!E$19</f>
        <v>7.1705986664630403</v>
      </c>
      <c r="F271" s="183">
        <f>F214/RES_summary!F$19</f>
        <v>7.0309896007095025</v>
      </c>
      <c r="G271" s="183">
        <f>G214/RES_summary!G$19</f>
        <v>7.0927181834193318</v>
      </c>
      <c r="H271" s="183">
        <f>H214/RES_summary!H$19</f>
        <v>7.1283190477303728</v>
      </c>
      <c r="I271" s="183">
        <f>I214/RES_summary!I$19</f>
        <v>7.060502067463891</v>
      </c>
      <c r="J271" s="183">
        <f>J214/RES_summary!J$19</f>
        <v>7.0395392813710567</v>
      </c>
      <c r="K271" s="183">
        <f>K214/RES_summary!K$19</f>
        <v>6.9301406873288132</v>
      </c>
      <c r="L271" s="183">
        <f>L214/RES_summary!L$19</f>
        <v>6.9884131735106862</v>
      </c>
      <c r="M271" s="183">
        <f>M214/RES_summary!M$19</f>
        <v>7.1703087899215845</v>
      </c>
      <c r="N271" s="183">
        <f>N214/RES_summary!N$19</f>
        <v>6.8365888171266489</v>
      </c>
      <c r="O271" s="183">
        <f>O214/RES_summary!O$19</f>
        <v>6.6451304924211785</v>
      </c>
      <c r="P271" s="183">
        <f>P214/RES_summary!P$19</f>
        <v>6.4758038166769749</v>
      </c>
      <c r="Q271" s="183">
        <f>Q214/RES_summary!Q$19</f>
        <v>6.2459689254435995</v>
      </c>
    </row>
    <row r="272" spans="1:17" ht="12" customHeight="1" x14ac:dyDescent="0.25">
      <c r="A272" s="167" t="s">
        <v>168</v>
      </c>
      <c r="B272" s="183">
        <f>B215/RES_summary!B$19</f>
        <v>0</v>
      </c>
      <c r="C272" s="183">
        <f>C215/RES_summary!C$19</f>
        <v>0</v>
      </c>
      <c r="D272" s="183">
        <f>D215/RES_summary!D$19</f>
        <v>0</v>
      </c>
      <c r="E272" s="183">
        <f>E215/RES_summary!E$19</f>
        <v>0</v>
      </c>
      <c r="F272" s="183">
        <f>F215/RES_summary!F$19</f>
        <v>0</v>
      </c>
      <c r="G272" s="183">
        <f>G215/RES_summary!G$19</f>
        <v>0</v>
      </c>
      <c r="H272" s="183">
        <f>H215/RES_summary!H$19</f>
        <v>0</v>
      </c>
      <c r="I272" s="183">
        <f>I215/RES_summary!I$19</f>
        <v>0</v>
      </c>
      <c r="J272" s="183">
        <f>J215/RES_summary!J$19</f>
        <v>0</v>
      </c>
      <c r="K272" s="183">
        <f>K215/RES_summary!K$19</f>
        <v>0</v>
      </c>
      <c r="L272" s="183">
        <f>L215/RES_summary!L$19</f>
        <v>4.1930479041064199</v>
      </c>
      <c r="M272" s="183">
        <f>M215/RES_summary!M$19</f>
        <v>4.3021852739529525</v>
      </c>
      <c r="N272" s="183">
        <f>N215/RES_summary!N$19</f>
        <v>4.1019532902759961</v>
      </c>
      <c r="O272" s="183">
        <f>O215/RES_summary!O$19</f>
        <v>3.9870782954527066</v>
      </c>
      <c r="P272" s="183">
        <f>P215/RES_summary!P$19</f>
        <v>3.8854822900061832</v>
      </c>
      <c r="Q272" s="183">
        <f>Q215/RES_summary!Q$19</f>
        <v>3.747581355266171</v>
      </c>
    </row>
    <row r="273" spans="1:17" ht="12" customHeight="1" x14ac:dyDescent="0.25">
      <c r="A273" s="166" t="s">
        <v>57</v>
      </c>
      <c r="B273" s="182">
        <f>B216/RES_summary!B$19</f>
        <v>0</v>
      </c>
      <c r="C273" s="182">
        <f>C216/RES_summary!C$19</f>
        <v>0</v>
      </c>
      <c r="D273" s="182">
        <f>D216/RES_summary!D$19</f>
        <v>0</v>
      </c>
      <c r="E273" s="182">
        <f>E216/RES_summary!E$19</f>
        <v>0</v>
      </c>
      <c r="F273" s="182">
        <f>F216/RES_summary!F$19</f>
        <v>0</v>
      </c>
      <c r="G273" s="182">
        <f>G216/RES_summary!G$19</f>
        <v>0</v>
      </c>
      <c r="H273" s="182">
        <f>H216/RES_summary!H$19</f>
        <v>0</v>
      </c>
      <c r="I273" s="182">
        <f>I216/RES_summary!I$19</f>
        <v>0</v>
      </c>
      <c r="J273" s="182">
        <f>J216/RES_summary!J$19</f>
        <v>0</v>
      </c>
      <c r="K273" s="182">
        <f>K216/RES_summary!K$19</f>
        <v>0</v>
      </c>
      <c r="L273" s="182">
        <f>L216/RES_summary!L$19</f>
        <v>4.1930479041064199</v>
      </c>
      <c r="M273" s="182">
        <f>M216/RES_summary!M$19</f>
        <v>4.3021852739529525</v>
      </c>
      <c r="N273" s="182">
        <f>N216/RES_summary!N$19</f>
        <v>4.1019532902759961</v>
      </c>
      <c r="O273" s="182">
        <f>O216/RES_summary!O$19</f>
        <v>3.9870782954527066</v>
      </c>
      <c r="P273" s="182">
        <f>P216/RES_summary!P$19</f>
        <v>3.8854822900061832</v>
      </c>
      <c r="Q273" s="182">
        <f>Q216/RES_summary!Q$19</f>
        <v>3.747581355266171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5.0031933491761889E-2</v>
      </c>
      <c r="C279" s="178">
        <f>C222/RES_summary!C$19</f>
        <v>8.0378479969279742E-2</v>
      </c>
      <c r="D279" s="178">
        <f>D222/RES_summary!D$19</f>
        <v>0.11413319936127575</v>
      </c>
      <c r="E279" s="178">
        <f>E222/RES_summary!E$19</f>
        <v>0.19798387012919899</v>
      </c>
      <c r="F279" s="178">
        <f>F222/RES_summary!F$19</f>
        <v>0.24992675966262434</v>
      </c>
      <c r="G279" s="178">
        <f>G222/RES_summary!G$19</f>
        <v>0.2539776190664817</v>
      </c>
      <c r="H279" s="178">
        <f>H222/RES_summary!H$19</f>
        <v>0.27521784303087321</v>
      </c>
      <c r="I279" s="178">
        <f>I222/RES_summary!I$19</f>
        <v>0.24964277879699964</v>
      </c>
      <c r="J279" s="178">
        <f>J222/RES_summary!J$19</f>
        <v>0.22120077714456185</v>
      </c>
      <c r="K279" s="178">
        <f>K222/RES_summary!K$19</f>
        <v>0.25409932413064912</v>
      </c>
      <c r="L279" s="178">
        <f>L222/RES_summary!L$19</f>
        <v>0.1991903849070939</v>
      </c>
      <c r="M279" s="178">
        <f>M222/RES_summary!M$19</f>
        <v>0.27773533164687725</v>
      </c>
      <c r="N279" s="178">
        <f>N222/RES_summary!N$19</f>
        <v>0.23427192785680392</v>
      </c>
      <c r="O279" s="178">
        <f>O222/RES_summary!O$19</f>
        <v>0.22636732063783402</v>
      </c>
      <c r="P279" s="178">
        <f>P222/RES_summary!P$19</f>
        <v>0.20449095898534822</v>
      </c>
      <c r="Q279" s="178">
        <f>Q222/RES_summary!Q$19</f>
        <v>0.32215120980712281</v>
      </c>
    </row>
    <row r="280" spans="1:17" ht="12" customHeight="1" x14ac:dyDescent="0.25">
      <c r="A280" s="23" t="s">
        <v>57</v>
      </c>
      <c r="B280" s="177">
        <f>B223/RES_summary!B$19</f>
        <v>6.0680396669925205</v>
      </c>
      <c r="C280" s="177">
        <f>C223/RES_summary!C$19</f>
        <v>5.882313567751809</v>
      </c>
      <c r="D280" s="177">
        <f>D223/RES_summary!D$19</f>
        <v>5.7870037334036333</v>
      </c>
      <c r="E280" s="177">
        <f>E223/RES_summary!E$19</f>
        <v>5.9052496648151473</v>
      </c>
      <c r="F280" s="177">
        <f>F223/RES_summary!F$19</f>
        <v>5.9259920181952053</v>
      </c>
      <c r="G280" s="177">
        <f>G223/RES_summary!G$19</f>
        <v>5.9093585677623626</v>
      </c>
      <c r="H280" s="177">
        <f>H223/RES_summary!H$19</f>
        <v>6.2569777218666953</v>
      </c>
      <c r="I280" s="177">
        <f>I223/RES_summary!I$19</f>
        <v>5.8638003266868282</v>
      </c>
      <c r="J280" s="177">
        <f>J223/RES_summary!J$19</f>
        <v>5.5273782253048571</v>
      </c>
      <c r="K280" s="177">
        <f>K223/RES_summary!K$19</f>
        <v>6.3715025137550487</v>
      </c>
      <c r="L280" s="177">
        <f>L223/RES_summary!L$19</f>
        <v>4.9286399663737575</v>
      </c>
      <c r="M280" s="177">
        <f>M223/RES_summary!M$19</f>
        <v>6.2280490550204233</v>
      </c>
      <c r="N280" s="177">
        <f>N223/RES_summary!N$19</f>
        <v>5.466344983325425</v>
      </c>
      <c r="O280" s="177">
        <f>O223/RES_summary!O$19</f>
        <v>5.4078487114141378</v>
      </c>
      <c r="P280" s="177">
        <f>P223/RES_summary!P$19</f>
        <v>4.9596060668980684</v>
      </c>
      <c r="Q280" s="177">
        <f>Q223/RES_summary!Q$19</f>
        <v>4.8865164078256571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0.18432653982778685</v>
      </c>
      <c r="D285" s="168">
        <f t="shared" ref="D285:Q285" si="71">SUM(D286,D289,D291,D300)</f>
        <v>9.8568488404692095E-2</v>
      </c>
      <c r="E285" s="168">
        <f t="shared" si="71"/>
        <v>0.16104622202203156</v>
      </c>
      <c r="F285" s="168">
        <f t="shared" si="71"/>
        <v>0.16982636586248848</v>
      </c>
      <c r="G285" s="168">
        <f t="shared" si="71"/>
        <v>0.13424457277538177</v>
      </c>
      <c r="H285" s="168">
        <f t="shared" si="71"/>
        <v>0.16502578358576003</v>
      </c>
      <c r="I285" s="168">
        <f t="shared" si="71"/>
        <v>0.1970943750501612</v>
      </c>
      <c r="J285" s="168">
        <f t="shared" si="71"/>
        <v>0.16707867227724613</v>
      </c>
      <c r="K285" s="168">
        <f t="shared" si="71"/>
        <v>0.12008356896745126</v>
      </c>
      <c r="L285" s="168">
        <f t="shared" si="71"/>
        <v>0.14515679572278964</v>
      </c>
      <c r="M285" s="168">
        <f t="shared" si="71"/>
        <v>0.23987488332154108</v>
      </c>
      <c r="N285" s="168">
        <f t="shared" si="71"/>
        <v>0.43822197052421841</v>
      </c>
      <c r="O285" s="168">
        <f t="shared" si="71"/>
        <v>0.60150660349270557</v>
      </c>
      <c r="P285" s="168">
        <f t="shared" si="71"/>
        <v>0.56196369466959462</v>
      </c>
      <c r="Q285" s="168">
        <f t="shared" si="71"/>
        <v>1.0893694160712555</v>
      </c>
    </row>
    <row r="286" spans="1:17" ht="12" customHeight="1" x14ac:dyDescent="0.25">
      <c r="A286" s="158" t="s">
        <v>65</v>
      </c>
      <c r="B286" s="157"/>
      <c r="C286" s="157">
        <f>SUM(C287:C288)</f>
        <v>0.11356119175108255</v>
      </c>
      <c r="D286" s="157">
        <f t="shared" ref="D286:Q286" si="72">SUM(D287:D288)</f>
        <v>5.9142805411944901E-2</v>
      </c>
      <c r="E286" s="157">
        <f t="shared" si="72"/>
        <v>9.621788604599589E-2</v>
      </c>
      <c r="F286" s="157">
        <f t="shared" si="72"/>
        <v>9.8583144149080135E-2</v>
      </c>
      <c r="G286" s="157">
        <f t="shared" si="72"/>
        <v>7.6808213081905774E-2</v>
      </c>
      <c r="H286" s="157">
        <f t="shared" si="72"/>
        <v>9.4384302143694573E-2</v>
      </c>
      <c r="I286" s="157">
        <f t="shared" si="72"/>
        <v>0.12250972746829382</v>
      </c>
      <c r="J286" s="157">
        <f t="shared" si="72"/>
        <v>0.10417876964770711</v>
      </c>
      <c r="K286" s="157">
        <f t="shared" si="72"/>
        <v>6.5973877216255333E-2</v>
      </c>
      <c r="L286" s="157">
        <f t="shared" si="72"/>
        <v>8.8754350167983415E-2</v>
      </c>
      <c r="M286" s="157">
        <f t="shared" si="72"/>
        <v>0.1578801704243091</v>
      </c>
      <c r="N286" s="157">
        <f t="shared" si="72"/>
        <v>0.30027792647943419</v>
      </c>
      <c r="O286" s="157">
        <f t="shared" si="72"/>
        <v>0.40432848011069722</v>
      </c>
      <c r="P286" s="157">
        <f t="shared" si="72"/>
        <v>0.35870493558268213</v>
      </c>
      <c r="Q286" s="157">
        <f t="shared" si="72"/>
        <v>0.68734080740828252</v>
      </c>
    </row>
    <row r="287" spans="1:17" ht="12" customHeight="1" x14ac:dyDescent="0.25">
      <c r="A287" s="23" t="s">
        <v>84</v>
      </c>
      <c r="B287" s="156"/>
      <c r="C287" s="156">
        <f>RES_hhdet_in_fec!C$26</f>
        <v>0.11059064979963086</v>
      </c>
      <c r="D287" s="156">
        <f>RES_hhdet_in_fec!D$26</f>
        <v>5.8660847753405507E-2</v>
      </c>
      <c r="E287" s="156">
        <f>RES_hhdet_in_fec!E$26</f>
        <v>9.5447632927963252E-2</v>
      </c>
      <c r="F287" s="156">
        <f>RES_hhdet_in_fec!F$26</f>
        <v>9.811564731078283E-2</v>
      </c>
      <c r="G287" s="156">
        <f>RES_hhdet_in_fec!G$26</f>
        <v>7.5860388301429146E-2</v>
      </c>
      <c r="H287" s="156">
        <f>RES_hhdet_in_fec!H$26</f>
        <v>9.3182418775410086E-2</v>
      </c>
      <c r="I287" s="156">
        <f>RES_hhdet_in_fec!I$26</f>
        <v>0.12120062689310142</v>
      </c>
      <c r="J287" s="156">
        <f>RES_hhdet_in_fec!J$26</f>
        <v>0.10110906118023011</v>
      </c>
      <c r="K287" s="156">
        <f>RES_hhdet_in_fec!K$26</f>
        <v>6.3532751345942773E-2</v>
      </c>
      <c r="L287" s="156">
        <f>RES_hhdet_in_fec!L$26</f>
        <v>8.5929519764249646E-2</v>
      </c>
      <c r="M287" s="156">
        <f>RES_hhdet_in_fec!M$26</f>
        <v>0.15247461902546242</v>
      </c>
      <c r="N287" s="156">
        <f>RES_hhdet_in_fec!N$26</f>
        <v>0.29339737988612535</v>
      </c>
      <c r="O287" s="156">
        <f>RES_hhdet_in_fec!O$26</f>
        <v>0.39848785438487921</v>
      </c>
      <c r="P287" s="156">
        <f>RES_hhdet_in_fec!P$26</f>
        <v>0.35136003075890804</v>
      </c>
      <c r="Q287" s="156">
        <f>RES_hhdet_in_fec!Q$26</f>
        <v>0.67336724406545523</v>
      </c>
    </row>
    <row r="288" spans="1:17" ht="12" customHeight="1" x14ac:dyDescent="0.25">
      <c r="A288" s="23" t="s">
        <v>60</v>
      </c>
      <c r="B288" s="156"/>
      <c r="C288" s="156">
        <f>RES_hhdet_in_fec!C$27</f>
        <v>2.970541951451688E-3</v>
      </c>
      <c r="D288" s="156">
        <f>RES_hhdet_in_fec!D$27</f>
        <v>4.8195765853939346E-4</v>
      </c>
      <c r="E288" s="156">
        <f>RES_hhdet_in_fec!E$27</f>
        <v>7.7025311803263438E-4</v>
      </c>
      <c r="F288" s="156">
        <f>RES_hhdet_in_fec!F$27</f>
        <v>4.6749683829730611E-4</v>
      </c>
      <c r="G288" s="156">
        <f>RES_hhdet_in_fec!G$27</f>
        <v>9.4782478047663427E-4</v>
      </c>
      <c r="H288" s="156">
        <f>RES_hhdet_in_fec!H$27</f>
        <v>1.2018833682844927E-3</v>
      </c>
      <c r="I288" s="156">
        <f>RES_hhdet_in_fec!I$27</f>
        <v>1.3091005751923984E-3</v>
      </c>
      <c r="J288" s="156">
        <f>RES_hhdet_in_fec!J$27</f>
        <v>3.0697084674770098E-3</v>
      </c>
      <c r="K288" s="156">
        <f>RES_hhdet_in_fec!K$27</f>
        <v>2.4411258703125665E-3</v>
      </c>
      <c r="L288" s="156">
        <f>RES_hhdet_in_fec!L$27</f>
        <v>2.8248304037337677E-3</v>
      </c>
      <c r="M288" s="156">
        <f>RES_hhdet_in_fec!M$27</f>
        <v>5.4055513988466863E-3</v>
      </c>
      <c r="N288" s="156">
        <f>RES_hhdet_in_fec!N$27</f>
        <v>6.8805465933088087E-3</v>
      </c>
      <c r="O288" s="156">
        <f>RES_hhdet_in_fec!O$27</f>
        <v>5.8406257258179798E-3</v>
      </c>
      <c r="P288" s="156">
        <f>RES_hhdet_in_fec!P$27</f>
        <v>7.3449048237741038E-3</v>
      </c>
      <c r="Q288" s="156">
        <f>RES_hhdet_in_fec!Q$27</f>
        <v>1.3973563342827264E-2</v>
      </c>
    </row>
    <row r="289" spans="1:17" ht="12" customHeight="1" x14ac:dyDescent="0.25">
      <c r="A289" s="158" t="s">
        <v>112</v>
      </c>
      <c r="B289" s="157"/>
      <c r="C289" s="157">
        <f>C290</f>
        <v>2.9567201039028696E-4</v>
      </c>
      <c r="D289" s="157">
        <f t="shared" ref="D289:Q289" si="73">D290</f>
        <v>1.5065315437950267E-4</v>
      </c>
      <c r="E289" s="157">
        <f t="shared" si="73"/>
        <v>4.2706617578821198E-4</v>
      </c>
      <c r="F289" s="157">
        <f t="shared" si="73"/>
        <v>9.2184104274632987E-4</v>
      </c>
      <c r="G289" s="157">
        <f t="shared" si="73"/>
        <v>9.137161894523611E-4</v>
      </c>
      <c r="H289" s="157">
        <f t="shared" si="73"/>
        <v>1.3700280590320545E-3</v>
      </c>
      <c r="I289" s="157">
        <f t="shared" si="73"/>
        <v>1.1651228541659181E-3</v>
      </c>
      <c r="J289" s="157">
        <f t="shared" si="73"/>
        <v>5.8302120883670105E-4</v>
      </c>
      <c r="K289" s="157">
        <f t="shared" si="73"/>
        <v>1.4662995040506991E-3</v>
      </c>
      <c r="L289" s="157">
        <f t="shared" si="73"/>
        <v>2.1958504090071464E-3</v>
      </c>
      <c r="M289" s="157">
        <f t="shared" si="73"/>
        <v>1.9509631803575618E-3</v>
      </c>
      <c r="N289" s="157">
        <f t="shared" si="73"/>
        <v>2.2012306373559213E-3</v>
      </c>
      <c r="O289" s="157">
        <f t="shared" si="73"/>
        <v>4.8288134607228249E-3</v>
      </c>
      <c r="P289" s="157">
        <f t="shared" si="73"/>
        <v>4.4665430525144658E-3</v>
      </c>
      <c r="Q289" s="157">
        <f t="shared" si="73"/>
        <v>6.6834497750988334E-3</v>
      </c>
    </row>
    <row r="290" spans="1:17" ht="12" customHeight="1" x14ac:dyDescent="0.25">
      <c r="A290" s="23" t="s">
        <v>60</v>
      </c>
      <c r="B290" s="156"/>
      <c r="C290" s="156">
        <f>RES_hhdet_in_fec!C$29</f>
        <v>2.9567201039028696E-4</v>
      </c>
      <c r="D290" s="156">
        <f>RES_hhdet_in_fec!D$29</f>
        <v>1.5065315437950267E-4</v>
      </c>
      <c r="E290" s="156">
        <f>RES_hhdet_in_fec!E$29</f>
        <v>4.2706617578821198E-4</v>
      </c>
      <c r="F290" s="156">
        <f>RES_hhdet_in_fec!F$29</f>
        <v>9.2184104274632987E-4</v>
      </c>
      <c r="G290" s="156">
        <f>RES_hhdet_in_fec!G$29</f>
        <v>9.137161894523611E-4</v>
      </c>
      <c r="H290" s="156">
        <f>RES_hhdet_in_fec!H$29</f>
        <v>1.3700280590320545E-3</v>
      </c>
      <c r="I290" s="156">
        <f>RES_hhdet_in_fec!I$29</f>
        <v>1.1651228541659181E-3</v>
      </c>
      <c r="J290" s="156">
        <f>RES_hhdet_in_fec!J$29</f>
        <v>5.8302120883670105E-4</v>
      </c>
      <c r="K290" s="156">
        <f>RES_hhdet_in_fec!K$29</f>
        <v>1.4662995040506991E-3</v>
      </c>
      <c r="L290" s="156">
        <f>RES_hhdet_in_fec!L$29</f>
        <v>2.1958504090071464E-3</v>
      </c>
      <c r="M290" s="156">
        <f>RES_hhdet_in_fec!M$29</f>
        <v>1.9509631803575618E-3</v>
      </c>
      <c r="N290" s="156">
        <f>RES_hhdet_in_fec!N$29</f>
        <v>2.2012306373559213E-3</v>
      </c>
      <c r="O290" s="156">
        <f>RES_hhdet_in_fec!O$29</f>
        <v>4.8288134607228249E-3</v>
      </c>
      <c r="P290" s="156">
        <f>RES_hhdet_in_fec!P$29</f>
        <v>4.4665430525144658E-3</v>
      </c>
      <c r="Q290" s="156">
        <f>RES_hhdet_in_fec!Q$29</f>
        <v>6.6834497750988334E-3</v>
      </c>
    </row>
    <row r="291" spans="1:17" ht="12" customHeight="1" x14ac:dyDescent="0.25">
      <c r="A291" s="158" t="s">
        <v>63</v>
      </c>
      <c r="B291" s="157"/>
      <c r="C291" s="157">
        <f>SUM(C292:C293,C296:C297)</f>
        <v>4.2166205749788022E-2</v>
      </c>
      <c r="D291" s="157">
        <f t="shared" ref="D291:Q291" si="74">SUM(D292:D293,D296:D297)</f>
        <v>2.174113107461443E-2</v>
      </c>
      <c r="E291" s="157">
        <f t="shared" si="74"/>
        <v>3.3546107084116886E-2</v>
      </c>
      <c r="F291" s="157">
        <f t="shared" si="74"/>
        <v>3.5997374589552086E-2</v>
      </c>
      <c r="G291" s="157">
        <f t="shared" si="74"/>
        <v>2.9002986927305199E-2</v>
      </c>
      <c r="H291" s="157">
        <f t="shared" si="74"/>
        <v>3.5976040384850125E-2</v>
      </c>
      <c r="I291" s="157">
        <f t="shared" si="74"/>
        <v>4.8479276867245139E-2</v>
      </c>
      <c r="J291" s="157">
        <f t="shared" si="74"/>
        <v>4.1211614836153779E-2</v>
      </c>
      <c r="K291" s="157">
        <f t="shared" si="74"/>
        <v>2.691871721718735E-2</v>
      </c>
      <c r="L291" s="157">
        <f t="shared" si="74"/>
        <v>3.0478101233237784E-2</v>
      </c>
      <c r="M291" s="157">
        <f t="shared" si="74"/>
        <v>4.0422344230953505E-2</v>
      </c>
      <c r="N291" s="157">
        <f t="shared" si="74"/>
        <v>7.9471204075516721E-2</v>
      </c>
      <c r="O291" s="157">
        <f t="shared" si="74"/>
        <v>0.11373106308564787</v>
      </c>
      <c r="P291" s="157">
        <f t="shared" si="74"/>
        <v>0.12096093787193329</v>
      </c>
      <c r="Q291" s="157">
        <f t="shared" si="74"/>
        <v>0.23635526017495545</v>
      </c>
    </row>
    <row r="292" spans="1:17" ht="12" customHeight="1" x14ac:dyDescent="0.25">
      <c r="A292" s="167" t="s">
        <v>169</v>
      </c>
      <c r="B292" s="132"/>
      <c r="C292" s="132">
        <f>RES_hhdet_in_fec!C$31</f>
        <v>1.4200457124853436E-2</v>
      </c>
      <c r="D292" s="132">
        <f>RES_hhdet_in_fec!D$31</f>
        <v>1.5327455840128974E-2</v>
      </c>
      <c r="E292" s="132">
        <f>RES_hhdet_in_fec!E$31</f>
        <v>1.6100448215883818E-2</v>
      </c>
      <c r="F292" s="132">
        <f>RES_hhdet_in_fec!F$31</f>
        <v>1.7554119415588033E-2</v>
      </c>
      <c r="G292" s="132">
        <f>RES_hhdet_in_fec!G$31</f>
        <v>1.8003556986847344E-2</v>
      </c>
      <c r="H292" s="132">
        <f>RES_hhdet_in_fec!H$31</f>
        <v>1.8866935238676975E-2</v>
      </c>
      <c r="I292" s="132">
        <f>RES_hhdet_in_fec!I$31</f>
        <v>2.0393893835744827E-2</v>
      </c>
      <c r="J292" s="132">
        <f>RES_hhdet_in_fec!J$31</f>
        <v>2.067380908431975E-2</v>
      </c>
      <c r="K292" s="132">
        <f>RES_hhdet_in_fec!K$31</f>
        <v>2.1201209244193355E-2</v>
      </c>
      <c r="L292" s="132">
        <f>RES_hhdet_in_fec!L$31</f>
        <v>1.9457822113900052E-2</v>
      </c>
      <c r="M292" s="132">
        <f>RES_hhdet_in_fec!M$31</f>
        <v>0</v>
      </c>
      <c r="N292" s="132">
        <f>RES_hhdet_in_fec!N$31</f>
        <v>0</v>
      </c>
      <c r="O292" s="132">
        <f>RES_hhdet_in_fec!O$31</f>
        <v>0</v>
      </c>
      <c r="P292" s="132">
        <f>RES_hhdet_in_fec!P$31</f>
        <v>3.0470880102597488E-2</v>
      </c>
      <c r="Q292" s="132">
        <f>RES_hhdet_in_fec!Q$31</f>
        <v>3.5053149250864502E-2</v>
      </c>
    </row>
    <row r="293" spans="1:17" ht="12" customHeight="1" x14ac:dyDescent="0.25">
      <c r="A293" s="167" t="s">
        <v>168</v>
      </c>
      <c r="B293" s="132"/>
      <c r="C293" s="132">
        <f>SUM(C294:C295)</f>
        <v>0</v>
      </c>
      <c r="D293" s="132">
        <f t="shared" ref="D293:Q293" si="75">SUM(D294:D295)</f>
        <v>0</v>
      </c>
      <c r="E293" s="132">
        <f t="shared" si="75"/>
        <v>0</v>
      </c>
      <c r="F293" s="132">
        <f t="shared" si="75"/>
        <v>0</v>
      </c>
      <c r="G293" s="132">
        <f t="shared" si="75"/>
        <v>0</v>
      </c>
      <c r="H293" s="132">
        <f t="shared" si="75"/>
        <v>0</v>
      </c>
      <c r="I293" s="132">
        <f t="shared" si="75"/>
        <v>0</v>
      </c>
      <c r="J293" s="132">
        <f t="shared" si="75"/>
        <v>0</v>
      </c>
      <c r="K293" s="132">
        <f t="shared" si="75"/>
        <v>0</v>
      </c>
      <c r="L293" s="132">
        <f t="shared" si="75"/>
        <v>2.3770640986200413E-3</v>
      </c>
      <c r="M293" s="132">
        <f t="shared" si="75"/>
        <v>0</v>
      </c>
      <c r="N293" s="132">
        <f t="shared" si="75"/>
        <v>0</v>
      </c>
      <c r="O293" s="132">
        <f t="shared" si="75"/>
        <v>0</v>
      </c>
      <c r="P293" s="132">
        <f t="shared" si="75"/>
        <v>3.0736380353819726E-3</v>
      </c>
      <c r="Q293" s="132">
        <f t="shared" si="75"/>
        <v>3.4128524707381343E-3</v>
      </c>
    </row>
    <row r="294" spans="1:17" ht="12" customHeight="1" x14ac:dyDescent="0.25">
      <c r="A294" s="166" t="s">
        <v>57</v>
      </c>
      <c r="B294" s="165"/>
      <c r="C294" s="165">
        <f>RES_hhdet_in_fec!C$33</f>
        <v>0</v>
      </c>
      <c r="D294" s="165">
        <f>RES_hhdet_in_fec!D$33</f>
        <v>0</v>
      </c>
      <c r="E294" s="165">
        <f>RES_hhdet_in_fec!E$33</f>
        <v>0</v>
      </c>
      <c r="F294" s="165">
        <f>RES_hhdet_in_fec!F$33</f>
        <v>0</v>
      </c>
      <c r="G294" s="165">
        <f>RES_hhdet_in_fec!G$33</f>
        <v>0</v>
      </c>
      <c r="H294" s="165">
        <f>RES_hhdet_in_fec!H$33</f>
        <v>0</v>
      </c>
      <c r="I294" s="165">
        <f>RES_hhdet_in_fec!I$33</f>
        <v>0</v>
      </c>
      <c r="J294" s="165">
        <f>RES_hhdet_in_fec!J$33</f>
        <v>0</v>
      </c>
      <c r="K294" s="165">
        <f>RES_hhdet_in_fec!K$33</f>
        <v>0</v>
      </c>
      <c r="L294" s="165">
        <f>RES_hhdet_in_fec!L$33</f>
        <v>1.8002545228466124E-3</v>
      </c>
      <c r="M294" s="165">
        <f>RES_hhdet_in_fec!M$33</f>
        <v>0</v>
      </c>
      <c r="N294" s="165">
        <f>RES_hhdet_in_fec!N$33</f>
        <v>0</v>
      </c>
      <c r="O294" s="165">
        <f>RES_hhdet_in_fec!O$33</f>
        <v>0</v>
      </c>
      <c r="P294" s="165">
        <f>RES_hhdet_in_fec!P$33</f>
        <v>2.2959444595314748E-3</v>
      </c>
      <c r="Q294" s="165">
        <f>RES_hhdet_in_fec!Q$33</f>
        <v>2.5389243735898892E-3</v>
      </c>
    </row>
    <row r="295" spans="1:17" ht="12" customHeight="1" x14ac:dyDescent="0.25">
      <c r="A295" s="147" t="s">
        <v>59</v>
      </c>
      <c r="B295" s="164"/>
      <c r="C295" s="164">
        <f>RES_hhdet_in_fec!C$34</f>
        <v>0</v>
      </c>
      <c r="D295" s="164">
        <f>RES_hhdet_in_fec!D$34</f>
        <v>0</v>
      </c>
      <c r="E295" s="164">
        <f>RES_hhdet_in_fec!E$34</f>
        <v>0</v>
      </c>
      <c r="F295" s="164">
        <f>RES_hhdet_in_fec!F$34</f>
        <v>0</v>
      </c>
      <c r="G295" s="164">
        <f>RES_hhdet_in_fec!G$34</f>
        <v>0</v>
      </c>
      <c r="H295" s="164">
        <f>RES_hhdet_in_fec!H$34</f>
        <v>0</v>
      </c>
      <c r="I295" s="164">
        <f>RES_hhdet_in_fec!I$34</f>
        <v>0</v>
      </c>
      <c r="J295" s="164">
        <f>RES_hhdet_in_fec!J$34</f>
        <v>0</v>
      </c>
      <c r="K295" s="164">
        <f>RES_hhdet_in_fec!K$34</f>
        <v>0</v>
      </c>
      <c r="L295" s="164">
        <f>RES_hhdet_in_fec!L$34</f>
        <v>5.7680957577342879E-4</v>
      </c>
      <c r="M295" s="164">
        <f>RES_hhdet_in_fec!M$34</f>
        <v>0</v>
      </c>
      <c r="N295" s="164">
        <f>RES_hhdet_in_fec!N$34</f>
        <v>0</v>
      </c>
      <c r="O295" s="164">
        <f>RES_hhdet_in_fec!O$34</f>
        <v>0</v>
      </c>
      <c r="P295" s="164">
        <f>RES_hhdet_in_fec!P$34</f>
        <v>7.7769357585049769E-4</v>
      </c>
      <c r="Q295" s="164">
        <f>RES_hhdet_in_fec!Q$34</f>
        <v>8.7392809714824534E-4</v>
      </c>
    </row>
    <row r="296" spans="1:17" ht="12" customHeight="1" x14ac:dyDescent="0.25">
      <c r="A296" s="163" t="s">
        <v>142</v>
      </c>
      <c r="B296" s="162"/>
      <c r="C296" s="162">
        <f>RES_hhdet_in_fec!C$35</f>
        <v>2.7965748624934585E-2</v>
      </c>
      <c r="D296" s="162">
        <f>RES_hhdet_in_fec!D$35</f>
        <v>6.4136752344854569E-3</v>
      </c>
      <c r="E296" s="162">
        <f>RES_hhdet_in_fec!E$35</f>
        <v>1.7445658868233068E-2</v>
      </c>
      <c r="F296" s="162">
        <f>RES_hhdet_in_fec!F$35</f>
        <v>1.844325517396405E-2</v>
      </c>
      <c r="G296" s="162">
        <f>RES_hhdet_in_fec!G$35</f>
        <v>1.0999429940457857E-2</v>
      </c>
      <c r="H296" s="162">
        <f>RES_hhdet_in_fec!H$35</f>
        <v>1.7109105146173149E-2</v>
      </c>
      <c r="I296" s="162">
        <f>RES_hhdet_in_fec!I$35</f>
        <v>2.8085383031500308E-2</v>
      </c>
      <c r="J296" s="162">
        <f>RES_hhdet_in_fec!J$35</f>
        <v>2.0537805751834025E-2</v>
      </c>
      <c r="K296" s="162">
        <f>RES_hhdet_in_fec!K$35</f>
        <v>5.7175079729939954E-3</v>
      </c>
      <c r="L296" s="162">
        <f>RES_hhdet_in_fec!L$35</f>
        <v>0</v>
      </c>
      <c r="M296" s="162">
        <f>RES_hhdet_in_fec!M$35</f>
        <v>2.0734192452988368E-2</v>
      </c>
      <c r="N296" s="162">
        <f>RES_hhdet_in_fec!N$35</f>
        <v>6.9918170554270728E-2</v>
      </c>
      <c r="O296" s="162">
        <f>RES_hhdet_in_fec!O$35</f>
        <v>8.9775252744284745E-2</v>
      </c>
      <c r="P296" s="162">
        <f>RES_hhdet_in_fec!P$35</f>
        <v>6.8840306839185655E-2</v>
      </c>
      <c r="Q296" s="162">
        <f>RES_hhdet_in_fec!Q$35</f>
        <v>0.17509478896514002</v>
      </c>
    </row>
    <row r="297" spans="1:17" ht="12" customHeight="1" x14ac:dyDescent="0.25">
      <c r="A297" s="161" t="s">
        <v>141</v>
      </c>
      <c r="B297" s="160"/>
      <c r="C297" s="160">
        <f>SUM(C298:C299)</f>
        <v>0</v>
      </c>
      <c r="D297" s="160">
        <f t="shared" ref="D297:Q297" si="76">SUM(D298:D299)</f>
        <v>0</v>
      </c>
      <c r="E297" s="160">
        <f t="shared" si="76"/>
        <v>0</v>
      </c>
      <c r="F297" s="160">
        <f t="shared" si="76"/>
        <v>0</v>
      </c>
      <c r="G297" s="160">
        <f t="shared" si="76"/>
        <v>0</v>
      </c>
      <c r="H297" s="160">
        <f t="shared" si="76"/>
        <v>0</v>
      </c>
      <c r="I297" s="160">
        <f t="shared" si="76"/>
        <v>0</v>
      </c>
      <c r="J297" s="160">
        <f t="shared" si="76"/>
        <v>0</v>
      </c>
      <c r="K297" s="160">
        <f t="shared" si="76"/>
        <v>0</v>
      </c>
      <c r="L297" s="160">
        <f t="shared" si="76"/>
        <v>8.6432150207176924E-3</v>
      </c>
      <c r="M297" s="160">
        <f t="shared" si="76"/>
        <v>1.9688151777965138E-2</v>
      </c>
      <c r="N297" s="160">
        <f t="shared" si="76"/>
        <v>9.553033521245995E-3</v>
      </c>
      <c r="O297" s="160">
        <f t="shared" si="76"/>
        <v>2.3955810341363126E-2</v>
      </c>
      <c r="P297" s="160">
        <f t="shared" si="76"/>
        <v>1.8576112894768182E-2</v>
      </c>
      <c r="Q297" s="160">
        <f t="shared" si="76"/>
        <v>2.2794469488212777E-2</v>
      </c>
    </row>
    <row r="298" spans="1:17" ht="12" customHeight="1" x14ac:dyDescent="0.25">
      <c r="A298" s="148" t="s">
        <v>60</v>
      </c>
      <c r="B298" s="156"/>
      <c r="C298" s="156">
        <f>RES_hhdet_in_fec!C$37</f>
        <v>0</v>
      </c>
      <c r="D298" s="156">
        <f>RES_hhdet_in_fec!D$37</f>
        <v>0</v>
      </c>
      <c r="E298" s="156">
        <f>RES_hhdet_in_fec!E$37</f>
        <v>0</v>
      </c>
      <c r="F298" s="156">
        <f>RES_hhdet_in_fec!F$37</f>
        <v>0</v>
      </c>
      <c r="G298" s="156">
        <f>RES_hhdet_in_fec!G$37</f>
        <v>0</v>
      </c>
      <c r="H298" s="156">
        <f>RES_hhdet_in_fec!H$37</f>
        <v>0</v>
      </c>
      <c r="I298" s="156">
        <f>RES_hhdet_in_fec!I$37</f>
        <v>0</v>
      </c>
      <c r="J298" s="156">
        <f>RES_hhdet_in_fec!J$37</f>
        <v>0</v>
      </c>
      <c r="K298" s="156">
        <f>RES_hhdet_in_fec!K$37</f>
        <v>0</v>
      </c>
      <c r="L298" s="156">
        <f>RES_hhdet_in_fec!L$37</f>
        <v>6.3431386547803054E-3</v>
      </c>
      <c r="M298" s="156">
        <f>RES_hhdet_in_fec!M$37</f>
        <v>1.4542433829613203E-2</v>
      </c>
      <c r="N298" s="156">
        <f>RES_hhdet_in_fec!N$37</f>
        <v>6.9331894557385192E-3</v>
      </c>
      <c r="O298" s="156">
        <f>RES_hhdet_in_fec!O$37</f>
        <v>1.717058343335082E-2</v>
      </c>
      <c r="P298" s="156">
        <f>RES_hhdet_in_fec!P$37</f>
        <v>1.3311781229317988E-2</v>
      </c>
      <c r="Q298" s="156">
        <f>RES_hhdet_in_fec!Q$37</f>
        <v>1.6244042578309626E-2</v>
      </c>
    </row>
    <row r="299" spans="1:17" ht="12" customHeight="1" x14ac:dyDescent="0.25">
      <c r="A299" s="148" t="s">
        <v>59</v>
      </c>
      <c r="B299" s="156"/>
      <c r="C299" s="156">
        <f>RES_hhdet_in_fec!C$38</f>
        <v>0</v>
      </c>
      <c r="D299" s="156">
        <f>RES_hhdet_in_fec!D$38</f>
        <v>0</v>
      </c>
      <c r="E299" s="156">
        <f>RES_hhdet_in_fec!E$38</f>
        <v>0</v>
      </c>
      <c r="F299" s="156">
        <f>RES_hhdet_in_fec!F$38</f>
        <v>0</v>
      </c>
      <c r="G299" s="156">
        <f>RES_hhdet_in_fec!G$38</f>
        <v>0</v>
      </c>
      <c r="H299" s="156">
        <f>RES_hhdet_in_fec!H$38</f>
        <v>0</v>
      </c>
      <c r="I299" s="156">
        <f>RES_hhdet_in_fec!I$38</f>
        <v>0</v>
      </c>
      <c r="J299" s="156">
        <f>RES_hhdet_in_fec!J$38</f>
        <v>0</v>
      </c>
      <c r="K299" s="156">
        <f>RES_hhdet_in_fec!K$38</f>
        <v>0</v>
      </c>
      <c r="L299" s="156">
        <f>RES_hhdet_in_fec!L$38</f>
        <v>2.300076365937387E-3</v>
      </c>
      <c r="M299" s="156">
        <f>RES_hhdet_in_fec!M$38</f>
        <v>5.1457179483519327E-3</v>
      </c>
      <c r="N299" s="156">
        <f>RES_hhdet_in_fec!N$38</f>
        <v>2.6198440655074763E-3</v>
      </c>
      <c r="O299" s="156">
        <f>RES_hhdet_in_fec!O$38</f>
        <v>6.7852269080123043E-3</v>
      </c>
      <c r="P299" s="156">
        <f>RES_hhdet_in_fec!P$38</f>
        <v>5.2643316654501955E-3</v>
      </c>
      <c r="Q299" s="156">
        <f>RES_hhdet_in_fec!Q$38</f>
        <v>6.5504269099031509E-3</v>
      </c>
    </row>
    <row r="300" spans="1:17" ht="12" customHeight="1" x14ac:dyDescent="0.25">
      <c r="A300" s="158" t="s">
        <v>62</v>
      </c>
      <c r="B300" s="157"/>
      <c r="C300" s="157">
        <f>SUM(C301:C302)</f>
        <v>2.8303470316526004E-2</v>
      </c>
      <c r="D300" s="157">
        <f t="shared" ref="D300:Q300" si="77">SUM(D301:D302)</f>
        <v>1.7533898763753254E-2</v>
      </c>
      <c r="E300" s="157">
        <f t="shared" si="77"/>
        <v>3.0855162716130598E-2</v>
      </c>
      <c r="F300" s="157">
        <f t="shared" si="77"/>
        <v>3.4324006081109942E-2</v>
      </c>
      <c r="G300" s="157">
        <f t="shared" si="77"/>
        <v>2.7519656576718426E-2</v>
      </c>
      <c r="H300" s="157">
        <f t="shared" si="77"/>
        <v>3.3295412998183276E-2</v>
      </c>
      <c r="I300" s="157">
        <f t="shared" si="77"/>
        <v>2.4940247860456302E-2</v>
      </c>
      <c r="J300" s="157">
        <f t="shared" si="77"/>
        <v>2.1105266584548522E-2</v>
      </c>
      <c r="K300" s="157">
        <f t="shared" si="77"/>
        <v>2.5724675029957889E-2</v>
      </c>
      <c r="L300" s="157">
        <f t="shared" si="77"/>
        <v>2.3728493912561297E-2</v>
      </c>
      <c r="M300" s="157">
        <f t="shared" si="77"/>
        <v>3.9621405485920913E-2</v>
      </c>
      <c r="N300" s="157">
        <f t="shared" si="77"/>
        <v>5.6271609331911554E-2</v>
      </c>
      <c r="O300" s="157">
        <f t="shared" si="77"/>
        <v>7.8618246835637659E-2</v>
      </c>
      <c r="P300" s="157">
        <f t="shared" si="77"/>
        <v>7.783127816246467E-2</v>
      </c>
      <c r="Q300" s="157">
        <f t="shared" si="77"/>
        <v>0.15898989871291874</v>
      </c>
    </row>
    <row r="301" spans="1:17" ht="12" customHeight="1" x14ac:dyDescent="0.25">
      <c r="A301" s="23" t="s">
        <v>57</v>
      </c>
      <c r="B301" s="156"/>
      <c r="C301" s="156">
        <f>RES_hhdet_in_fec!C$40</f>
        <v>1.099230472197228E-2</v>
      </c>
      <c r="D301" s="156">
        <f>RES_hhdet_in_fec!D$40</f>
        <v>1.5197441607027145E-2</v>
      </c>
      <c r="E301" s="156">
        <f>RES_hhdet_in_fec!E$40</f>
        <v>2.8558870343869693E-2</v>
      </c>
      <c r="F301" s="156">
        <f>RES_hhdet_in_fec!F$40</f>
        <v>3.2562145999940464E-2</v>
      </c>
      <c r="G301" s="156">
        <f>RES_hhdet_in_fec!G$40</f>
        <v>2.7519656576718426E-2</v>
      </c>
      <c r="H301" s="156">
        <f>RES_hhdet_in_fec!H$40</f>
        <v>3.0318892974742821E-2</v>
      </c>
      <c r="I301" s="156">
        <f>RES_hhdet_in_fec!I$40</f>
        <v>0</v>
      </c>
      <c r="J301" s="156">
        <f>RES_hhdet_in_fec!J$40</f>
        <v>0</v>
      </c>
      <c r="K301" s="156">
        <f>RES_hhdet_in_fec!K$40</f>
        <v>2.5724675029957889E-2</v>
      </c>
      <c r="L301" s="156">
        <f>RES_hhdet_in_fec!L$40</f>
        <v>2.2684910011026016E-2</v>
      </c>
      <c r="M301" s="156">
        <f>RES_hhdet_in_fec!M$40</f>
        <v>3.4887812671933416E-2</v>
      </c>
      <c r="N301" s="156">
        <f>RES_hhdet_in_fec!N$40</f>
        <v>2.856562343063556E-2</v>
      </c>
      <c r="O301" s="156">
        <f>RES_hhdet_in_fec!O$40</f>
        <v>3.3157599747637413E-2</v>
      </c>
      <c r="P301" s="156">
        <f>RES_hhdet_in_fec!P$40</f>
        <v>3.2964970200140824E-2</v>
      </c>
      <c r="Q301" s="156">
        <f>RES_hhdet_in_fec!Q$40</f>
        <v>7.8575170277561085E-2</v>
      </c>
    </row>
    <row r="302" spans="1:17" ht="12" customHeight="1" x14ac:dyDescent="0.25">
      <c r="A302" s="29" t="s">
        <v>140</v>
      </c>
      <c r="B302" s="57"/>
      <c r="C302" s="57">
        <f>RES_hhdet_in_fec!C$41</f>
        <v>1.7311165594553722E-2</v>
      </c>
      <c r="D302" s="57">
        <f>RES_hhdet_in_fec!D$41</f>
        <v>2.3364571567261105E-3</v>
      </c>
      <c r="E302" s="57">
        <f>RES_hhdet_in_fec!E$41</f>
        <v>2.2962923722609063E-3</v>
      </c>
      <c r="F302" s="57">
        <f>RES_hhdet_in_fec!F$41</f>
        <v>1.7618600811694803E-3</v>
      </c>
      <c r="G302" s="57">
        <f>RES_hhdet_in_fec!G$41</f>
        <v>0</v>
      </c>
      <c r="H302" s="57">
        <f>RES_hhdet_in_fec!H$41</f>
        <v>2.9765200234404565E-3</v>
      </c>
      <c r="I302" s="57">
        <f>RES_hhdet_in_fec!I$41</f>
        <v>2.4940247860456302E-2</v>
      </c>
      <c r="J302" s="57">
        <f>RES_hhdet_in_fec!J$41</f>
        <v>2.1105266584548522E-2</v>
      </c>
      <c r="K302" s="57">
        <f>RES_hhdet_in_fec!K$41</f>
        <v>0</v>
      </c>
      <c r="L302" s="57">
        <f>RES_hhdet_in_fec!L$41</f>
        <v>1.0435839015352801E-3</v>
      </c>
      <c r="M302" s="57">
        <f>RES_hhdet_in_fec!M$41</f>
        <v>4.7335928139874998E-3</v>
      </c>
      <c r="N302" s="57">
        <f>RES_hhdet_in_fec!N$41</f>
        <v>2.770598590127599E-2</v>
      </c>
      <c r="O302" s="57">
        <f>RES_hhdet_in_fec!O$41</f>
        <v>4.5460647088000246E-2</v>
      </c>
      <c r="P302" s="57">
        <f>RES_hhdet_in_fec!P$41</f>
        <v>4.4866307962323847E-2</v>
      </c>
      <c r="Q302" s="57">
        <f>RES_hhdet_in_fec!Q$41</f>
        <v>8.0414728435357671E-2</v>
      </c>
    </row>
    <row r="304" spans="1:17" ht="12" customHeight="1" x14ac:dyDescent="0.25">
      <c r="A304" s="152" t="s">
        <v>192</v>
      </c>
      <c r="B304" s="168"/>
      <c r="C304" s="168">
        <f>SUM(C305,C308,C310,C319)</f>
        <v>0.11339462883465819</v>
      </c>
      <c r="D304" s="168">
        <f t="shared" ref="D304:Q304" si="78">SUM(D305,D308,D310,D319)</f>
        <v>5.4360172453428411E-2</v>
      </c>
      <c r="E304" s="168">
        <f t="shared" si="78"/>
        <v>9.1472493882174544E-2</v>
      </c>
      <c r="F304" s="168">
        <f t="shared" si="78"/>
        <v>9.715073154132664E-2</v>
      </c>
      <c r="G304" s="168">
        <f t="shared" si="78"/>
        <v>7.6101779346545093E-2</v>
      </c>
      <c r="H304" s="168">
        <f t="shared" si="78"/>
        <v>9.6966477373478521E-2</v>
      </c>
      <c r="I304" s="168">
        <f t="shared" si="78"/>
        <v>0.12802923465239047</v>
      </c>
      <c r="J304" s="168">
        <f t="shared" si="78"/>
        <v>0.10847429554429572</v>
      </c>
      <c r="K304" s="168">
        <f t="shared" si="78"/>
        <v>7.0495055262747935E-2</v>
      </c>
      <c r="L304" s="168">
        <f t="shared" si="78"/>
        <v>8.8132597253119047E-2</v>
      </c>
      <c r="M304" s="168">
        <f t="shared" si="78"/>
        <v>0.15322624871910143</v>
      </c>
      <c r="N304" s="168">
        <f t="shared" si="78"/>
        <v>0.29008068726400527</v>
      </c>
      <c r="O304" s="168">
        <f t="shared" si="78"/>
        <v>0.4044117278344847</v>
      </c>
      <c r="P304" s="168">
        <f t="shared" si="78"/>
        <v>0.37474827008105516</v>
      </c>
      <c r="Q304" s="168">
        <f t="shared" si="78"/>
        <v>0.72477588097979595</v>
      </c>
    </row>
    <row r="305" spans="1:17" ht="12" customHeight="1" x14ac:dyDescent="0.25">
      <c r="A305" s="158" t="s">
        <v>65</v>
      </c>
      <c r="B305" s="157"/>
      <c r="C305" s="157">
        <f>SUM(C306:C307)</f>
        <v>6.7616643285065905E-2</v>
      </c>
      <c r="D305" s="157">
        <f t="shared" ref="D305:Q305" si="79">SUM(D306:D307)</f>
        <v>3.300667620494737E-2</v>
      </c>
      <c r="E305" s="157">
        <f t="shared" si="79"/>
        <v>5.5561667571272989E-2</v>
      </c>
      <c r="F305" s="157">
        <f t="shared" si="79"/>
        <v>5.7236418615596744E-2</v>
      </c>
      <c r="G305" s="157">
        <f t="shared" si="79"/>
        <v>4.4618403642241525E-2</v>
      </c>
      <c r="H305" s="157">
        <f t="shared" si="79"/>
        <v>5.5743399284300409E-2</v>
      </c>
      <c r="I305" s="157">
        <f t="shared" si="79"/>
        <v>7.3480747247639214E-2</v>
      </c>
      <c r="J305" s="157">
        <f t="shared" si="79"/>
        <v>6.3298498611160964E-2</v>
      </c>
      <c r="K305" s="157">
        <f t="shared" si="79"/>
        <v>3.968740094199863E-2</v>
      </c>
      <c r="L305" s="157">
        <f t="shared" si="79"/>
        <v>5.2545136733524754E-2</v>
      </c>
      <c r="M305" s="157">
        <f t="shared" si="79"/>
        <v>9.7856687236123105E-2</v>
      </c>
      <c r="N305" s="157">
        <f t="shared" si="79"/>
        <v>0.19017727095824255</v>
      </c>
      <c r="O305" s="157">
        <f t="shared" si="79"/>
        <v>0.25448189054977405</v>
      </c>
      <c r="P305" s="157">
        <f t="shared" si="79"/>
        <v>0.22635375296141952</v>
      </c>
      <c r="Q305" s="157">
        <f t="shared" si="79"/>
        <v>0.43692790964696615</v>
      </c>
    </row>
    <row r="306" spans="1:17" ht="12" customHeight="1" x14ac:dyDescent="0.25">
      <c r="A306" s="23" t="s">
        <v>84</v>
      </c>
      <c r="B306" s="156"/>
      <c r="C306" s="156">
        <f>RES_hhdet_in_tes!C$26</f>
        <v>6.4327150014893281E-2</v>
      </c>
      <c r="D306" s="156">
        <f>RES_hhdet_in_tes!D$26</f>
        <v>3.2503760028361105E-2</v>
      </c>
      <c r="E306" s="156">
        <f>RES_hhdet_in_tes!E$26</f>
        <v>5.4738133606678993E-2</v>
      </c>
      <c r="F306" s="156">
        <f>RES_hhdet_in_tes!F$26</f>
        <v>5.6739169849064949E-2</v>
      </c>
      <c r="G306" s="156">
        <f>RES_hhdet_in_tes!G$26</f>
        <v>4.3625878584586934E-2</v>
      </c>
      <c r="H306" s="156">
        <f>RES_hhdet_in_tes!H$26</f>
        <v>5.4476567413628899E-2</v>
      </c>
      <c r="I306" s="156">
        <f>RES_hhdet_in_tes!I$26</f>
        <v>7.2093569791492895E-2</v>
      </c>
      <c r="J306" s="156">
        <f>RES_hhdet_in_tes!J$26</f>
        <v>6.0079875813919374E-2</v>
      </c>
      <c r="K306" s="156">
        <f>RES_hhdet_in_tes!K$26</f>
        <v>3.7190132790384293E-2</v>
      </c>
      <c r="L306" s="156">
        <f>RES_hhdet_in_tes!L$26</f>
        <v>4.971695089215785E-2</v>
      </c>
      <c r="M306" s="156">
        <f>RES_hhdet_in_tes!M$26</f>
        <v>9.2255662051140205E-2</v>
      </c>
      <c r="N306" s="156">
        <f>RES_hhdet_in_tes!N$26</f>
        <v>0.18292158120216007</v>
      </c>
      <c r="O306" s="156">
        <f>RES_hhdet_in_tes!O$26</f>
        <v>0.24841143071183353</v>
      </c>
      <c r="P306" s="156">
        <f>RES_hhdet_in_tes!P$26</f>
        <v>0.21881778119670359</v>
      </c>
      <c r="Q306" s="156">
        <f>RES_hhdet_in_tes!Q$26</f>
        <v>0.42263429456355622</v>
      </c>
    </row>
    <row r="307" spans="1:17" ht="12" customHeight="1" x14ac:dyDescent="0.25">
      <c r="A307" s="23" t="s">
        <v>60</v>
      </c>
      <c r="B307" s="156"/>
      <c r="C307" s="156">
        <f>RES_hhdet_in_tes!C$27</f>
        <v>3.2894932701726283E-3</v>
      </c>
      <c r="D307" s="156">
        <f>RES_hhdet_in_tes!D$27</f>
        <v>5.0291617658626271E-4</v>
      </c>
      <c r="E307" s="156">
        <f>RES_hhdet_in_tes!E$27</f>
        <v>8.2353396459399625E-4</v>
      </c>
      <c r="F307" s="156">
        <f>RES_hhdet_in_tes!F$27</f>
        <v>4.9724876653179457E-4</v>
      </c>
      <c r="G307" s="156">
        <f>RES_hhdet_in_tes!G$27</f>
        <v>9.9252505765459243E-4</v>
      </c>
      <c r="H307" s="156">
        <f>RES_hhdet_in_tes!H$27</f>
        <v>1.2668318706715088E-3</v>
      </c>
      <c r="I307" s="156">
        <f>RES_hhdet_in_tes!I$27</f>
        <v>1.3871774561463207E-3</v>
      </c>
      <c r="J307" s="156">
        <f>RES_hhdet_in_tes!J$27</f>
        <v>3.2186227972415865E-3</v>
      </c>
      <c r="K307" s="156">
        <f>RES_hhdet_in_tes!K$27</f>
        <v>2.4972681516143356E-3</v>
      </c>
      <c r="L307" s="156">
        <f>RES_hhdet_in_tes!L$27</f>
        <v>2.8281858413669019E-3</v>
      </c>
      <c r="M307" s="156">
        <f>RES_hhdet_in_tes!M$27</f>
        <v>5.6010251849829022E-3</v>
      </c>
      <c r="N307" s="156">
        <f>RES_hhdet_in_tes!N$27</f>
        <v>7.2556897560824901E-3</v>
      </c>
      <c r="O307" s="156">
        <f>RES_hhdet_in_tes!O$27</f>
        <v>6.0704598379405323E-3</v>
      </c>
      <c r="P307" s="156">
        <f>RES_hhdet_in_tes!P$27</f>
        <v>7.5359717647159371E-3</v>
      </c>
      <c r="Q307" s="156">
        <f>RES_hhdet_in_tes!Q$27</f>
        <v>1.4293615083409952E-2</v>
      </c>
    </row>
    <row r="308" spans="1:17" ht="12" customHeight="1" x14ac:dyDescent="0.25">
      <c r="A308" s="158" t="s">
        <v>112</v>
      </c>
      <c r="B308" s="157"/>
      <c r="C308" s="157">
        <f>C309</f>
        <v>5.126624379871679E-4</v>
      </c>
      <c r="D308" s="157">
        <f t="shared" ref="D308:Q308" si="80">D309</f>
        <v>2.6508295344889648E-4</v>
      </c>
      <c r="E308" s="157">
        <f t="shared" si="80"/>
        <v>7.7266624340477299E-4</v>
      </c>
      <c r="F308" s="157">
        <f t="shared" si="80"/>
        <v>1.7307241618430141E-3</v>
      </c>
      <c r="G308" s="157">
        <f t="shared" si="80"/>
        <v>1.7780522676277613E-3</v>
      </c>
      <c r="H308" s="157">
        <f t="shared" si="80"/>
        <v>2.7759546236862604E-3</v>
      </c>
      <c r="I308" s="157">
        <f t="shared" si="80"/>
        <v>2.4741438232390106E-3</v>
      </c>
      <c r="J308" s="157">
        <f t="shared" si="80"/>
        <v>1.2667656807420437E-3</v>
      </c>
      <c r="K308" s="157">
        <f t="shared" si="80"/>
        <v>3.3758188520868135E-3</v>
      </c>
      <c r="L308" s="157">
        <f t="shared" si="80"/>
        <v>5.3904243132969504E-3</v>
      </c>
      <c r="M308" s="157">
        <f t="shared" si="80"/>
        <v>5.05001747492632E-3</v>
      </c>
      <c r="N308" s="157">
        <f t="shared" si="80"/>
        <v>5.9490836516682705E-3</v>
      </c>
      <c r="O308" s="157">
        <f t="shared" si="80"/>
        <v>1.3585928476072347E-2</v>
      </c>
      <c r="P308" s="157">
        <f t="shared" si="80"/>
        <v>1.2988898553171259E-2</v>
      </c>
      <c r="Q308" s="157">
        <f t="shared" si="80"/>
        <v>1.9803823666897362E-2</v>
      </c>
    </row>
    <row r="309" spans="1:17" ht="12" customHeight="1" x14ac:dyDescent="0.25">
      <c r="A309" s="23" t="s">
        <v>60</v>
      </c>
      <c r="B309" s="156"/>
      <c r="C309" s="156">
        <f>RES_hhdet_in_tes!C$29</f>
        <v>5.126624379871679E-4</v>
      </c>
      <c r="D309" s="156">
        <f>RES_hhdet_in_tes!D$29</f>
        <v>2.6508295344889648E-4</v>
      </c>
      <c r="E309" s="156">
        <f>RES_hhdet_in_tes!E$29</f>
        <v>7.7266624340477299E-4</v>
      </c>
      <c r="F309" s="156">
        <f>RES_hhdet_in_tes!F$29</f>
        <v>1.7307241618430141E-3</v>
      </c>
      <c r="G309" s="156">
        <f>RES_hhdet_in_tes!G$29</f>
        <v>1.7780522676277613E-3</v>
      </c>
      <c r="H309" s="156">
        <f>RES_hhdet_in_tes!H$29</f>
        <v>2.7759546236862604E-3</v>
      </c>
      <c r="I309" s="156">
        <f>RES_hhdet_in_tes!I$29</f>
        <v>2.4741438232390106E-3</v>
      </c>
      <c r="J309" s="156">
        <f>RES_hhdet_in_tes!J$29</f>
        <v>1.2667656807420437E-3</v>
      </c>
      <c r="K309" s="156">
        <f>RES_hhdet_in_tes!K$29</f>
        <v>3.3758188520868135E-3</v>
      </c>
      <c r="L309" s="156">
        <f>RES_hhdet_in_tes!L$29</f>
        <v>5.3904243132969504E-3</v>
      </c>
      <c r="M309" s="156">
        <f>RES_hhdet_in_tes!M$29</f>
        <v>5.05001747492632E-3</v>
      </c>
      <c r="N309" s="156">
        <f>RES_hhdet_in_tes!N$29</f>
        <v>5.9490836516682705E-3</v>
      </c>
      <c r="O309" s="156">
        <f>RES_hhdet_in_tes!O$29</f>
        <v>1.3585928476072347E-2</v>
      </c>
      <c r="P309" s="156">
        <f>RES_hhdet_in_tes!P$29</f>
        <v>1.2988898553171259E-2</v>
      </c>
      <c r="Q309" s="156">
        <f>RES_hhdet_in_tes!Q$29</f>
        <v>1.9803823666897362E-2</v>
      </c>
    </row>
    <row r="310" spans="1:17" ht="12" customHeight="1" x14ac:dyDescent="0.25">
      <c r="A310" s="158" t="s">
        <v>63</v>
      </c>
      <c r="B310" s="157"/>
      <c r="C310" s="157">
        <f>SUM(C311:C312,C315:C316)</f>
        <v>2.6086338242172782E-2</v>
      </c>
      <c r="D310" s="157">
        <f t="shared" ref="D310:Q310" si="81">SUM(D311:D312,D315:D316)</f>
        <v>1.2338742108915866E-2</v>
      </c>
      <c r="E310" s="157">
        <f t="shared" si="81"/>
        <v>2.0364136023180622E-2</v>
      </c>
      <c r="F310" s="157">
        <f t="shared" si="81"/>
        <v>2.1979295434320777E-2</v>
      </c>
      <c r="G310" s="157">
        <f t="shared" si="81"/>
        <v>1.7200381039591744E-2</v>
      </c>
      <c r="H310" s="157">
        <f t="shared" si="81"/>
        <v>2.2094801976674659E-2</v>
      </c>
      <c r="I310" s="157">
        <f t="shared" si="81"/>
        <v>3.0898769976212936E-2</v>
      </c>
      <c r="J310" s="157">
        <f t="shared" si="81"/>
        <v>2.5887231760449547E-2</v>
      </c>
      <c r="K310" s="157">
        <f t="shared" si="81"/>
        <v>1.5528675526896525E-2</v>
      </c>
      <c r="L310" s="157">
        <f t="shared" si="81"/>
        <v>1.8766079401894706E-2</v>
      </c>
      <c r="M310" s="157">
        <f t="shared" si="81"/>
        <v>3.0018422175951555E-2</v>
      </c>
      <c r="N310" s="157">
        <f t="shared" si="81"/>
        <v>5.7073183547415349E-2</v>
      </c>
      <c r="O310" s="157">
        <f t="shared" si="81"/>
        <v>8.2264322275716478E-2</v>
      </c>
      <c r="P310" s="157">
        <f t="shared" si="81"/>
        <v>8.1908676780901871E-2</v>
      </c>
      <c r="Q310" s="157">
        <f t="shared" si="81"/>
        <v>0.16289891229835646</v>
      </c>
    </row>
    <row r="311" spans="1:17" ht="12" customHeight="1" x14ac:dyDescent="0.25">
      <c r="A311" s="167" t="s">
        <v>169</v>
      </c>
      <c r="B311" s="132"/>
      <c r="C311" s="132">
        <f>RES_hhdet_in_tes!C$31</f>
        <v>7.3851745600221046E-3</v>
      </c>
      <c r="D311" s="132">
        <f>RES_hhdet_in_tes!D$31</f>
        <v>8.0034146486587798E-3</v>
      </c>
      <c r="E311" s="132">
        <f>RES_hhdet_in_tes!E$31</f>
        <v>8.444104607670571E-3</v>
      </c>
      <c r="F311" s="132">
        <f>RES_hhdet_in_tes!F$31</f>
        <v>9.2470904145884394E-3</v>
      </c>
      <c r="G311" s="132">
        <f>RES_hhdet_in_tes!G$31</f>
        <v>9.5256300610122545E-3</v>
      </c>
      <c r="H311" s="132">
        <f>RES_hhdet_in_tes!H$31</f>
        <v>1.0026598815458882E-2</v>
      </c>
      <c r="I311" s="132">
        <f>RES_hhdet_in_tes!I$31</f>
        <v>1.0885929670298045E-2</v>
      </c>
      <c r="J311" s="132">
        <f>RES_hhdet_in_tes!J$31</f>
        <v>1.1084855621595245E-2</v>
      </c>
      <c r="K311" s="132">
        <f>RES_hhdet_in_tes!K$31</f>
        <v>1.1422259511915757E-2</v>
      </c>
      <c r="L311" s="132">
        <f>RES_hhdet_in_tes!L$31</f>
        <v>1.0529153126998873E-2</v>
      </c>
      <c r="M311" s="132">
        <f>RES_hhdet_in_tes!M$31</f>
        <v>0</v>
      </c>
      <c r="N311" s="132">
        <f>RES_hhdet_in_tes!N$31</f>
        <v>0</v>
      </c>
      <c r="O311" s="132">
        <f>RES_hhdet_in_tes!O$31</f>
        <v>0</v>
      </c>
      <c r="P311" s="132">
        <f>RES_hhdet_in_tes!P$31</f>
        <v>1.6740481052870956E-2</v>
      </c>
      <c r="Q311" s="132">
        <f>RES_hhdet_in_tes!Q$31</f>
        <v>1.9277850469956476E-2</v>
      </c>
    </row>
    <row r="312" spans="1:17" ht="12" customHeight="1" x14ac:dyDescent="0.25">
      <c r="A312" s="167" t="s">
        <v>168</v>
      </c>
      <c r="B312" s="132"/>
      <c r="C312" s="132">
        <f>SUM(C313:C314)</f>
        <v>0</v>
      </c>
      <c r="D312" s="132">
        <f t="shared" ref="D312:Q312" si="82">SUM(D313:D314)</f>
        <v>0</v>
      </c>
      <c r="E312" s="132">
        <f t="shared" si="82"/>
        <v>0</v>
      </c>
      <c r="F312" s="132">
        <f t="shared" si="82"/>
        <v>0</v>
      </c>
      <c r="G312" s="132">
        <f t="shared" si="82"/>
        <v>0</v>
      </c>
      <c r="H312" s="132">
        <f t="shared" si="82"/>
        <v>0</v>
      </c>
      <c r="I312" s="132">
        <f t="shared" si="82"/>
        <v>0</v>
      </c>
      <c r="J312" s="132">
        <f t="shared" si="82"/>
        <v>0</v>
      </c>
      <c r="K312" s="132">
        <f t="shared" si="82"/>
        <v>0</v>
      </c>
      <c r="L312" s="132">
        <f t="shared" si="82"/>
        <v>1.5509711541643735E-3</v>
      </c>
      <c r="M312" s="132">
        <f t="shared" si="82"/>
        <v>0</v>
      </c>
      <c r="N312" s="132">
        <f t="shared" si="82"/>
        <v>0</v>
      </c>
      <c r="O312" s="132">
        <f t="shared" si="82"/>
        <v>0</v>
      </c>
      <c r="P312" s="132">
        <f t="shared" si="82"/>
        <v>2.0444704026834079E-3</v>
      </c>
      <c r="Q312" s="132">
        <f t="shared" si="82"/>
        <v>2.2717832967225236E-3</v>
      </c>
    </row>
    <row r="313" spans="1:17" ht="12" customHeight="1" x14ac:dyDescent="0.25">
      <c r="A313" s="166" t="s">
        <v>57</v>
      </c>
      <c r="B313" s="165"/>
      <c r="C313" s="165">
        <f>RES_hhdet_in_tes!C$33</f>
        <v>0</v>
      </c>
      <c r="D313" s="165">
        <f>RES_hhdet_in_tes!D$33</f>
        <v>0</v>
      </c>
      <c r="E313" s="165">
        <f>RES_hhdet_in_tes!E$33</f>
        <v>0</v>
      </c>
      <c r="F313" s="165">
        <f>RES_hhdet_in_tes!F$33</f>
        <v>0</v>
      </c>
      <c r="G313" s="165">
        <f>RES_hhdet_in_tes!G$33</f>
        <v>0</v>
      </c>
      <c r="H313" s="165">
        <f>RES_hhdet_in_tes!H$33</f>
        <v>0</v>
      </c>
      <c r="I313" s="165">
        <f>RES_hhdet_in_tes!I$33</f>
        <v>0</v>
      </c>
      <c r="J313" s="165">
        <f>RES_hhdet_in_tes!J$33</f>
        <v>0</v>
      </c>
      <c r="K313" s="165">
        <f>RES_hhdet_in_tes!K$33</f>
        <v>0</v>
      </c>
      <c r="L313" s="165">
        <f>RES_hhdet_in_tes!L$33</f>
        <v>9.7416157839094492E-4</v>
      </c>
      <c r="M313" s="165">
        <f>RES_hhdet_in_tes!M$33</f>
        <v>0</v>
      </c>
      <c r="N313" s="165">
        <f>RES_hhdet_in_tes!N$33</f>
        <v>0</v>
      </c>
      <c r="O313" s="165">
        <f>RES_hhdet_in_tes!O$33</f>
        <v>0</v>
      </c>
      <c r="P313" s="165">
        <f>RES_hhdet_in_tes!P$33</f>
        <v>1.2634019151315881E-3</v>
      </c>
      <c r="Q313" s="165">
        <f>RES_hhdet_in_tes!Q$33</f>
        <v>1.396792930258137E-3</v>
      </c>
    </row>
    <row r="314" spans="1:17" ht="12" customHeight="1" x14ac:dyDescent="0.25">
      <c r="A314" s="147" t="s">
        <v>59</v>
      </c>
      <c r="B314" s="164"/>
      <c r="C314" s="164">
        <f>RES_hhdet_in_tes!C$34</f>
        <v>0</v>
      </c>
      <c r="D314" s="164">
        <f>RES_hhdet_in_tes!D$34</f>
        <v>0</v>
      </c>
      <c r="E314" s="164">
        <f>RES_hhdet_in_tes!E$34</f>
        <v>0</v>
      </c>
      <c r="F314" s="164">
        <f>RES_hhdet_in_tes!F$34</f>
        <v>0</v>
      </c>
      <c r="G314" s="164">
        <f>RES_hhdet_in_tes!G$34</f>
        <v>0</v>
      </c>
      <c r="H314" s="164">
        <f>RES_hhdet_in_tes!H$34</f>
        <v>0</v>
      </c>
      <c r="I314" s="164">
        <f>RES_hhdet_in_tes!I$34</f>
        <v>0</v>
      </c>
      <c r="J314" s="164">
        <f>RES_hhdet_in_tes!J$34</f>
        <v>0</v>
      </c>
      <c r="K314" s="164">
        <f>RES_hhdet_in_tes!K$34</f>
        <v>0</v>
      </c>
      <c r="L314" s="164">
        <f>RES_hhdet_in_tes!L$34</f>
        <v>5.7680957577342868E-4</v>
      </c>
      <c r="M314" s="164">
        <f>RES_hhdet_in_tes!M$34</f>
        <v>0</v>
      </c>
      <c r="N314" s="164">
        <f>RES_hhdet_in_tes!N$34</f>
        <v>0</v>
      </c>
      <c r="O314" s="164">
        <f>RES_hhdet_in_tes!O$34</f>
        <v>0</v>
      </c>
      <c r="P314" s="164">
        <f>RES_hhdet_in_tes!P$34</f>
        <v>7.8106848755181966E-4</v>
      </c>
      <c r="Q314" s="164">
        <f>RES_hhdet_in_tes!Q$34</f>
        <v>8.7499036646438658E-4</v>
      </c>
    </row>
    <row r="315" spans="1:17" ht="12" customHeight="1" x14ac:dyDescent="0.25">
      <c r="A315" s="163" t="s">
        <v>142</v>
      </c>
      <c r="B315" s="162"/>
      <c r="C315" s="162">
        <f>RES_hhdet_in_tes!C$35</f>
        <v>1.8701163682150676E-2</v>
      </c>
      <c r="D315" s="162">
        <f>RES_hhdet_in_tes!D$35</f>
        <v>4.3353274602570858E-3</v>
      </c>
      <c r="E315" s="162">
        <f>RES_hhdet_in_tes!E$35</f>
        <v>1.1920031415510049E-2</v>
      </c>
      <c r="F315" s="162">
        <f>RES_hhdet_in_tes!F$35</f>
        <v>1.2732205019732337E-2</v>
      </c>
      <c r="G315" s="162">
        <f>RES_hhdet_in_tes!G$35</f>
        <v>7.6747509785794902E-3</v>
      </c>
      <c r="H315" s="162">
        <f>RES_hhdet_in_tes!H$35</f>
        <v>1.2068203161215776E-2</v>
      </c>
      <c r="I315" s="162">
        <f>RES_hhdet_in_tes!I$35</f>
        <v>2.0012840305914891E-2</v>
      </c>
      <c r="J315" s="162">
        <f>RES_hhdet_in_tes!J$35</f>
        <v>1.4802376138854302E-2</v>
      </c>
      <c r="K315" s="162">
        <f>RES_hhdet_in_tes!K$35</f>
        <v>4.1064160149807691E-3</v>
      </c>
      <c r="L315" s="162">
        <f>RES_hhdet_in_tes!L$35</f>
        <v>0</v>
      </c>
      <c r="M315" s="162">
        <f>RES_hhdet_in_tes!M$35</f>
        <v>1.479550078568739E-2</v>
      </c>
      <c r="N315" s="162">
        <f>RES_hhdet_in_tes!N$35</f>
        <v>4.9592007274039361E-2</v>
      </c>
      <c r="O315" s="162">
        <f>RES_hhdet_in_tes!O$35</f>
        <v>6.3347629062920074E-2</v>
      </c>
      <c r="P315" s="162">
        <f>RES_hhdet_in_tes!P$35</f>
        <v>4.8427280808954844E-2</v>
      </c>
      <c r="Q315" s="162">
        <f>RES_hhdet_in_tes!Q$35</f>
        <v>0.12325016889500791</v>
      </c>
    </row>
    <row r="316" spans="1:17" ht="12" customHeight="1" x14ac:dyDescent="0.25">
      <c r="A316" s="161" t="s">
        <v>141</v>
      </c>
      <c r="B316" s="160"/>
      <c r="C316" s="160">
        <f>SUM(C317:C318)</f>
        <v>0</v>
      </c>
      <c r="D316" s="160">
        <f t="shared" ref="D316:Q316" si="83">SUM(D317:D318)</f>
        <v>0</v>
      </c>
      <c r="E316" s="160">
        <f t="shared" si="83"/>
        <v>0</v>
      </c>
      <c r="F316" s="160">
        <f t="shared" si="83"/>
        <v>0</v>
      </c>
      <c r="G316" s="160">
        <f t="shared" si="83"/>
        <v>0</v>
      </c>
      <c r="H316" s="160">
        <f t="shared" si="83"/>
        <v>0</v>
      </c>
      <c r="I316" s="160">
        <f t="shared" si="83"/>
        <v>0</v>
      </c>
      <c r="J316" s="160">
        <f t="shared" si="83"/>
        <v>0</v>
      </c>
      <c r="K316" s="160">
        <f t="shared" si="83"/>
        <v>0</v>
      </c>
      <c r="L316" s="160">
        <f t="shared" si="83"/>
        <v>6.6859551207314599E-3</v>
      </c>
      <c r="M316" s="160">
        <f t="shared" si="83"/>
        <v>1.5222921390264165E-2</v>
      </c>
      <c r="N316" s="160">
        <f t="shared" si="83"/>
        <v>7.4811762733759902E-3</v>
      </c>
      <c r="O316" s="160">
        <f t="shared" si="83"/>
        <v>1.8916693212796411E-2</v>
      </c>
      <c r="P316" s="160">
        <f t="shared" si="83"/>
        <v>1.4696444516392671E-2</v>
      </c>
      <c r="Q316" s="160">
        <f t="shared" si="83"/>
        <v>1.8099109636669559E-2</v>
      </c>
    </row>
    <row r="317" spans="1:17" ht="12" customHeight="1" x14ac:dyDescent="0.25">
      <c r="A317" s="148" t="s">
        <v>60</v>
      </c>
      <c r="B317" s="156"/>
      <c r="C317" s="156">
        <f>RES_hhdet_in_tes!C$37</f>
        <v>0</v>
      </c>
      <c r="D317" s="156">
        <f>RES_hhdet_in_tes!D$37</f>
        <v>0</v>
      </c>
      <c r="E317" s="156">
        <f>RES_hhdet_in_tes!E$37</f>
        <v>0</v>
      </c>
      <c r="F317" s="156">
        <f>RES_hhdet_in_tes!F$37</f>
        <v>0</v>
      </c>
      <c r="G317" s="156">
        <f>RES_hhdet_in_tes!G$37</f>
        <v>0</v>
      </c>
      <c r="H317" s="156">
        <f>RES_hhdet_in_tes!H$37</f>
        <v>0</v>
      </c>
      <c r="I317" s="156">
        <f>RES_hhdet_in_tes!I$37</f>
        <v>0</v>
      </c>
      <c r="J317" s="156">
        <f>RES_hhdet_in_tes!J$37</f>
        <v>0</v>
      </c>
      <c r="K317" s="156">
        <f>RES_hhdet_in_tes!K$37</f>
        <v>0</v>
      </c>
      <c r="L317" s="156">
        <f>RES_hhdet_in_tes!L$37</f>
        <v>4.3858787547940729E-3</v>
      </c>
      <c r="M317" s="156">
        <f>RES_hhdet_in_tes!M$37</f>
        <v>1.0073597619366015E-2</v>
      </c>
      <c r="N317" s="156">
        <f>RES_hhdet_in_tes!N$37</f>
        <v>4.8420929526277953E-3</v>
      </c>
      <c r="O317" s="156">
        <f>RES_hhdet_in_tes!O$37</f>
        <v>1.2062685912020881E-2</v>
      </c>
      <c r="P317" s="156">
        <f>RES_hhdet_in_tes!P$37</f>
        <v>9.3791595195467474E-3</v>
      </c>
      <c r="Q317" s="156">
        <f>RES_hhdet_in_tes!Q$37</f>
        <v>1.1481442223369753E-2</v>
      </c>
    </row>
    <row r="318" spans="1:17" ht="12" customHeight="1" x14ac:dyDescent="0.25">
      <c r="A318" s="148" t="s">
        <v>59</v>
      </c>
      <c r="B318" s="156"/>
      <c r="C318" s="156">
        <f>RES_hhdet_in_tes!C$38</f>
        <v>0</v>
      </c>
      <c r="D318" s="156">
        <f>RES_hhdet_in_tes!D$38</f>
        <v>0</v>
      </c>
      <c r="E318" s="156">
        <f>RES_hhdet_in_tes!E$38</f>
        <v>0</v>
      </c>
      <c r="F318" s="156">
        <f>RES_hhdet_in_tes!F$38</f>
        <v>0</v>
      </c>
      <c r="G318" s="156">
        <f>RES_hhdet_in_tes!G$38</f>
        <v>0</v>
      </c>
      <c r="H318" s="156">
        <f>RES_hhdet_in_tes!H$38</f>
        <v>0</v>
      </c>
      <c r="I318" s="156">
        <f>RES_hhdet_in_tes!I$38</f>
        <v>0</v>
      </c>
      <c r="J318" s="156">
        <f>RES_hhdet_in_tes!J$38</f>
        <v>0</v>
      </c>
      <c r="K318" s="156">
        <f>RES_hhdet_in_tes!K$38</f>
        <v>0</v>
      </c>
      <c r="L318" s="156">
        <f>RES_hhdet_in_tes!L$38</f>
        <v>2.300076365937387E-3</v>
      </c>
      <c r="M318" s="156">
        <f>RES_hhdet_in_tes!M$38</f>
        <v>5.1493237708981499E-3</v>
      </c>
      <c r="N318" s="156">
        <f>RES_hhdet_in_tes!N$38</f>
        <v>2.6390833207481949E-3</v>
      </c>
      <c r="O318" s="156">
        <f>RES_hhdet_in_tes!O$38</f>
        <v>6.85400730077553E-3</v>
      </c>
      <c r="P318" s="156">
        <f>RES_hhdet_in_tes!P$38</f>
        <v>5.3172849968459229E-3</v>
      </c>
      <c r="Q318" s="156">
        <f>RES_hhdet_in_tes!Q$38</f>
        <v>6.6176674132998065E-3</v>
      </c>
    </row>
    <row r="319" spans="1:17" ht="12" customHeight="1" x14ac:dyDescent="0.25">
      <c r="A319" s="158" t="s">
        <v>62</v>
      </c>
      <c r="B319" s="157"/>
      <c r="C319" s="157">
        <f>SUM(C320:C321)</f>
        <v>1.9178984869432328E-2</v>
      </c>
      <c r="D319" s="157">
        <f t="shared" ref="D319:Q319" si="84">SUM(D320:D321)</f>
        <v>8.7496711861162826E-3</v>
      </c>
      <c r="E319" s="157">
        <f t="shared" si="84"/>
        <v>1.4774024044316162E-2</v>
      </c>
      <c r="F319" s="157">
        <f t="shared" si="84"/>
        <v>1.6204293329566112E-2</v>
      </c>
      <c r="G319" s="157">
        <f t="shared" si="84"/>
        <v>1.2504942397084067E-2</v>
      </c>
      <c r="H319" s="157">
        <f t="shared" si="84"/>
        <v>1.6352321488817205E-2</v>
      </c>
      <c r="I319" s="157">
        <f t="shared" si="84"/>
        <v>2.1175573605299296E-2</v>
      </c>
      <c r="J319" s="157">
        <f t="shared" si="84"/>
        <v>1.8021799491943165E-2</v>
      </c>
      <c r="K319" s="157">
        <f t="shared" si="84"/>
        <v>1.1903159941765974E-2</v>
      </c>
      <c r="L319" s="157">
        <f t="shared" si="84"/>
        <v>1.143095680440263E-2</v>
      </c>
      <c r="M319" s="157">
        <f t="shared" si="84"/>
        <v>2.0301121832100442E-2</v>
      </c>
      <c r="N319" s="157">
        <f t="shared" si="84"/>
        <v>3.6881149106679091E-2</v>
      </c>
      <c r="O319" s="157">
        <f t="shared" si="84"/>
        <v>5.4079586532921838E-2</v>
      </c>
      <c r="P319" s="157">
        <f t="shared" si="84"/>
        <v>5.3496941785562545E-2</v>
      </c>
      <c r="Q319" s="157">
        <f t="shared" si="84"/>
        <v>0.10514523536757586</v>
      </c>
    </row>
    <row r="320" spans="1:17" ht="12" customHeight="1" x14ac:dyDescent="0.25">
      <c r="A320" s="23" t="s">
        <v>57</v>
      </c>
      <c r="B320" s="156"/>
      <c r="C320" s="156">
        <f>RES_hhdet_in_tes!C$40</f>
        <v>4.9132864884904471E-3</v>
      </c>
      <c r="D320" s="156">
        <f>RES_hhdet_in_tes!D$40</f>
        <v>6.8152026278639651E-3</v>
      </c>
      <c r="E320" s="156">
        <f>RES_hhdet_in_tes!E$40</f>
        <v>1.2863513114454854E-2</v>
      </c>
      <c r="F320" s="156">
        <f>RES_hhdet_in_tes!F$40</f>
        <v>1.4731340076273537E-2</v>
      </c>
      <c r="G320" s="156">
        <f>RES_hhdet_in_tes!G$40</f>
        <v>1.2504942397084067E-2</v>
      </c>
      <c r="H320" s="156">
        <f>RES_hhdet_in_tes!H$40</f>
        <v>1.3837860460208811E-2</v>
      </c>
      <c r="I320" s="156">
        <f>RES_hhdet_in_tes!I$40</f>
        <v>0</v>
      </c>
      <c r="J320" s="156">
        <f>RES_hhdet_in_tes!J$40</f>
        <v>0</v>
      </c>
      <c r="K320" s="156">
        <f>RES_hhdet_in_tes!K$40</f>
        <v>1.1903159941765974E-2</v>
      </c>
      <c r="L320" s="156">
        <f>RES_hhdet_in_tes!L$40</f>
        <v>1.0542510631180932E-2</v>
      </c>
      <c r="M320" s="156">
        <f>RES_hhdet_in_tes!M$40</f>
        <v>1.6277710262082159E-2</v>
      </c>
      <c r="N320" s="156">
        <f>RES_hhdet_in_tes!N$40</f>
        <v>1.3375466634642952E-2</v>
      </c>
      <c r="O320" s="156">
        <f>RES_hhdet_in_tes!O$40</f>
        <v>1.5575396443017442E-2</v>
      </c>
      <c r="P320" s="156">
        <f>RES_hhdet_in_tes!P$40</f>
        <v>1.5529610271239542E-2</v>
      </c>
      <c r="Q320" s="156">
        <f>RES_hhdet_in_tes!Q$40</f>
        <v>3.7112464328966074E-2</v>
      </c>
    </row>
    <row r="321" spans="1:17" ht="12" customHeight="1" x14ac:dyDescent="0.25">
      <c r="A321" s="29" t="s">
        <v>140</v>
      </c>
      <c r="B321" s="57"/>
      <c r="C321" s="57">
        <f>RES_hhdet_in_tes!C$41</f>
        <v>1.4265698380941882E-2</v>
      </c>
      <c r="D321" s="57">
        <f>RES_hhdet_in_tes!D$41</f>
        <v>1.9344685582523182E-3</v>
      </c>
      <c r="E321" s="57">
        <f>RES_hhdet_in_tes!E$41</f>
        <v>1.9105109298613093E-3</v>
      </c>
      <c r="F321" s="57">
        <f>RES_hhdet_in_tes!F$41</f>
        <v>1.4729532532925741E-3</v>
      </c>
      <c r="G321" s="57">
        <f>RES_hhdet_in_tes!G$41</f>
        <v>0</v>
      </c>
      <c r="H321" s="57">
        <f>RES_hhdet_in_tes!H$41</f>
        <v>2.514461028608393E-3</v>
      </c>
      <c r="I321" s="57">
        <f>RES_hhdet_in_tes!I$41</f>
        <v>2.1175573605299296E-2</v>
      </c>
      <c r="J321" s="57">
        <f>RES_hhdet_in_tes!J$41</f>
        <v>1.8021799491943165E-2</v>
      </c>
      <c r="K321" s="57">
        <f>RES_hhdet_in_tes!K$41</f>
        <v>0</v>
      </c>
      <c r="L321" s="57">
        <f>RES_hhdet_in_tes!L$41</f>
        <v>8.884461732216989E-4</v>
      </c>
      <c r="M321" s="57">
        <f>RES_hhdet_in_tes!M$41</f>
        <v>4.0234115700182836E-3</v>
      </c>
      <c r="N321" s="57">
        <f>RES_hhdet_in_tes!N$41</f>
        <v>2.3505682472036139E-2</v>
      </c>
      <c r="O321" s="57">
        <f>RES_hhdet_in_tes!O$41</f>
        <v>3.8504190089904397E-2</v>
      </c>
      <c r="P321" s="57">
        <f>RES_hhdet_in_tes!P$41</f>
        <v>3.7967331514323001E-2</v>
      </c>
      <c r="Q321" s="57">
        <f>RES_hhdet_in_tes!Q$41</f>
        <v>6.8032771038609788E-2</v>
      </c>
    </row>
    <row r="323" spans="1:17" ht="12" customHeight="1" x14ac:dyDescent="0.25">
      <c r="A323" s="152" t="s">
        <v>191</v>
      </c>
      <c r="B323" s="175"/>
      <c r="C323" s="175">
        <f t="shared" ref="C323:Q338" si="85">IF(C304=0,"",C304/C285)</f>
        <v>0.61518340734112875</v>
      </c>
      <c r="D323" s="175">
        <f t="shared" si="85"/>
        <v>0.5514964603113538</v>
      </c>
      <c r="E323" s="175">
        <f t="shared" si="85"/>
        <v>0.56798907005506072</v>
      </c>
      <c r="F323" s="175">
        <f t="shared" si="85"/>
        <v>0.5720591796681993</v>
      </c>
      <c r="G323" s="175">
        <f t="shared" si="85"/>
        <v>0.56688905758505936</v>
      </c>
      <c r="H323" s="175">
        <f t="shared" si="85"/>
        <v>0.5875838021583295</v>
      </c>
      <c r="I323" s="175">
        <f t="shared" si="85"/>
        <v>0.64958340196064235</v>
      </c>
      <c r="J323" s="175">
        <f t="shared" si="85"/>
        <v>0.6492408280830495</v>
      </c>
      <c r="K323" s="175">
        <f t="shared" si="85"/>
        <v>0.58704996752599581</v>
      </c>
      <c r="L323" s="175">
        <f t="shared" si="85"/>
        <v>0.60715446916745497</v>
      </c>
      <c r="M323" s="175">
        <f t="shared" si="85"/>
        <v>0.63877570922549987</v>
      </c>
      <c r="N323" s="175">
        <f t="shared" si="85"/>
        <v>0.66194921016168884</v>
      </c>
      <c r="O323" s="175">
        <f t="shared" si="85"/>
        <v>0.67233131853620454</v>
      </c>
      <c r="P323" s="175">
        <f t="shared" si="85"/>
        <v>0.66685494745596974</v>
      </c>
      <c r="Q323" s="175">
        <f t="shared" si="85"/>
        <v>0.6653168982783233</v>
      </c>
    </row>
    <row r="324" spans="1:17" ht="12" customHeight="1" x14ac:dyDescent="0.25">
      <c r="A324" s="158" t="s">
        <v>65</v>
      </c>
      <c r="B324" s="169"/>
      <c r="C324" s="169">
        <f t="shared" si="85"/>
        <v>0.5954203389594257</v>
      </c>
      <c r="D324" s="169">
        <f t="shared" si="85"/>
        <v>0.55808438532882154</v>
      </c>
      <c r="E324" s="169">
        <f t="shared" si="85"/>
        <v>0.57745674795549295</v>
      </c>
      <c r="F324" s="169">
        <f t="shared" si="85"/>
        <v>0.58059031398960315</v>
      </c>
      <c r="G324" s="169">
        <f t="shared" si="85"/>
        <v>0.5809066745852024</v>
      </c>
      <c r="H324" s="169">
        <f t="shared" si="85"/>
        <v>0.59060032249255123</v>
      </c>
      <c r="I324" s="169">
        <f t="shared" si="85"/>
        <v>0.59979520619418913</v>
      </c>
      <c r="J324" s="169">
        <f t="shared" si="85"/>
        <v>0.60759499104483916</v>
      </c>
      <c r="K324" s="169">
        <f t="shared" si="85"/>
        <v>0.60156235492886923</v>
      </c>
      <c r="L324" s="169">
        <f t="shared" si="85"/>
        <v>0.59202885981446229</v>
      </c>
      <c r="M324" s="169">
        <f t="shared" si="85"/>
        <v>0.61981619967301438</v>
      </c>
      <c r="N324" s="169">
        <f t="shared" si="85"/>
        <v>0.63333749898951586</v>
      </c>
      <c r="O324" s="169">
        <f t="shared" si="85"/>
        <v>0.62939392861987331</v>
      </c>
      <c r="P324" s="169">
        <f t="shared" si="85"/>
        <v>0.63103049472606032</v>
      </c>
      <c r="Q324" s="169">
        <f t="shared" si="85"/>
        <v>0.63567869816207445</v>
      </c>
    </row>
    <row r="325" spans="1:17" ht="12" customHeight="1" x14ac:dyDescent="0.25">
      <c r="A325" s="23" t="s">
        <v>84</v>
      </c>
      <c r="B325" s="73"/>
      <c r="C325" s="73">
        <f t="shared" si="85"/>
        <v>0.58166897591651545</v>
      </c>
      <c r="D325" s="73">
        <f t="shared" si="85"/>
        <v>0.55409632272956921</v>
      </c>
      <c r="E325" s="73">
        <f t="shared" si="85"/>
        <v>0.57348864427042678</v>
      </c>
      <c r="F325" s="73">
        <f t="shared" si="85"/>
        <v>0.57828869710600539</v>
      </c>
      <c r="G325" s="73">
        <f t="shared" si="85"/>
        <v>0.57508113999154231</v>
      </c>
      <c r="H325" s="73">
        <f t="shared" si="85"/>
        <v>0.5846228089971488</v>
      </c>
      <c r="I325" s="73">
        <f t="shared" si="85"/>
        <v>0.59482835724174266</v>
      </c>
      <c r="J325" s="73">
        <f t="shared" si="85"/>
        <v>0.59420862099416683</v>
      </c>
      <c r="K325" s="73">
        <f t="shared" si="85"/>
        <v>0.58536946696798875</v>
      </c>
      <c r="L325" s="73">
        <f t="shared" si="85"/>
        <v>0.57857824678361847</v>
      </c>
      <c r="M325" s="73">
        <f t="shared" si="85"/>
        <v>0.60505586202339701</v>
      </c>
      <c r="N325" s="73">
        <f t="shared" si="85"/>
        <v>0.62346017293391087</v>
      </c>
      <c r="O325" s="73">
        <f t="shared" si="85"/>
        <v>0.62338519977049422</v>
      </c>
      <c r="P325" s="73">
        <f t="shared" si="85"/>
        <v>0.62277368522559506</v>
      </c>
      <c r="Q325" s="73">
        <f t="shared" si="85"/>
        <v>0.62764308523815526</v>
      </c>
    </row>
    <row r="326" spans="1:17" ht="12" customHeight="1" x14ac:dyDescent="0.25">
      <c r="A326" s="23" t="s">
        <v>60</v>
      </c>
      <c r="B326" s="73"/>
      <c r="C326" s="73">
        <f t="shared" si="85"/>
        <v>1.1073714237784356</v>
      </c>
      <c r="D326" s="73">
        <f t="shared" si="85"/>
        <v>1.0434862226494865</v>
      </c>
      <c r="E326" s="73">
        <f t="shared" si="85"/>
        <v>1.069173165695779</v>
      </c>
      <c r="F326" s="73">
        <f t="shared" si="85"/>
        <v>1.0636409186056732</v>
      </c>
      <c r="G326" s="73">
        <f t="shared" si="85"/>
        <v>1.0471609079005928</v>
      </c>
      <c r="H326" s="73">
        <f t="shared" si="85"/>
        <v>1.0540389393021723</v>
      </c>
      <c r="I326" s="73">
        <f t="shared" si="85"/>
        <v>1.0596416214563555</v>
      </c>
      <c r="J326" s="73">
        <f t="shared" si="85"/>
        <v>1.0485109030197155</v>
      </c>
      <c r="K326" s="73">
        <f t="shared" si="85"/>
        <v>1.0229985196521556</v>
      </c>
      <c r="L326" s="73">
        <f t="shared" si="85"/>
        <v>1.0011878368445408</v>
      </c>
      <c r="M326" s="73">
        <f t="shared" si="85"/>
        <v>1.0361616737522692</v>
      </c>
      <c r="N326" s="73">
        <f t="shared" si="85"/>
        <v>1.0545222908799863</v>
      </c>
      <c r="O326" s="73">
        <f t="shared" si="85"/>
        <v>1.0393509399355263</v>
      </c>
      <c r="P326" s="73">
        <f t="shared" si="85"/>
        <v>1.0260135353045536</v>
      </c>
      <c r="Q326" s="73">
        <f t="shared" si="85"/>
        <v>1.0229040891525334</v>
      </c>
    </row>
    <row r="327" spans="1:17" ht="12" customHeight="1" x14ac:dyDescent="0.25">
      <c r="A327" s="158" t="s">
        <v>112</v>
      </c>
      <c r="B327" s="169"/>
      <c r="C327" s="169">
        <f t="shared" si="85"/>
        <v>1.733888971466909</v>
      </c>
      <c r="D327" s="169">
        <f t="shared" si="85"/>
        <v>1.7595579365111702</v>
      </c>
      <c r="E327" s="169">
        <f t="shared" si="85"/>
        <v>1.8092424247336059</v>
      </c>
      <c r="F327" s="169">
        <f t="shared" si="85"/>
        <v>1.8774648573759272</v>
      </c>
      <c r="G327" s="169">
        <f t="shared" si="85"/>
        <v>1.9459568388445028</v>
      </c>
      <c r="H327" s="169">
        <f t="shared" si="85"/>
        <v>2.0262027521155401</v>
      </c>
      <c r="I327" s="169">
        <f t="shared" si="85"/>
        <v>2.1235046711105734</v>
      </c>
      <c r="J327" s="169">
        <f t="shared" si="85"/>
        <v>2.172760890242079</v>
      </c>
      <c r="K327" s="169">
        <f t="shared" si="85"/>
        <v>2.3022710181385224</v>
      </c>
      <c r="L327" s="169">
        <f t="shared" si="85"/>
        <v>2.454823102332472</v>
      </c>
      <c r="M327" s="169">
        <f t="shared" si="85"/>
        <v>2.5884740039024114</v>
      </c>
      <c r="N327" s="169">
        <f t="shared" si="85"/>
        <v>2.7026171409344926</v>
      </c>
      <c r="O327" s="169">
        <f t="shared" si="85"/>
        <v>2.8135127990714865</v>
      </c>
      <c r="P327" s="169">
        <f t="shared" si="85"/>
        <v>2.9080428421839759</v>
      </c>
      <c r="Q327" s="169">
        <f t="shared" si="85"/>
        <v>2.9631140104744045</v>
      </c>
    </row>
    <row r="328" spans="1:17" ht="12" customHeight="1" x14ac:dyDescent="0.25">
      <c r="A328" s="23" t="s">
        <v>60</v>
      </c>
      <c r="B328" s="73"/>
      <c r="C328" s="73">
        <f t="shared" si="85"/>
        <v>1.733888971466909</v>
      </c>
      <c r="D328" s="73">
        <f t="shared" si="85"/>
        <v>1.7595579365111702</v>
      </c>
      <c r="E328" s="73">
        <f t="shared" si="85"/>
        <v>1.8092424247336059</v>
      </c>
      <c r="F328" s="73">
        <f t="shared" si="85"/>
        <v>1.8774648573759272</v>
      </c>
      <c r="G328" s="73">
        <f t="shared" si="85"/>
        <v>1.9459568388445028</v>
      </c>
      <c r="H328" s="73">
        <f t="shared" si="85"/>
        <v>2.0262027521155401</v>
      </c>
      <c r="I328" s="73">
        <f t="shared" si="85"/>
        <v>2.1235046711105734</v>
      </c>
      <c r="J328" s="73">
        <f t="shared" si="85"/>
        <v>2.172760890242079</v>
      </c>
      <c r="K328" s="73">
        <f t="shared" si="85"/>
        <v>2.3022710181385224</v>
      </c>
      <c r="L328" s="73">
        <f t="shared" si="85"/>
        <v>2.454823102332472</v>
      </c>
      <c r="M328" s="73">
        <f t="shared" si="85"/>
        <v>2.5884740039024114</v>
      </c>
      <c r="N328" s="73">
        <f t="shared" si="85"/>
        <v>2.7026171409344926</v>
      </c>
      <c r="O328" s="73">
        <f t="shared" si="85"/>
        <v>2.8135127990714865</v>
      </c>
      <c r="P328" s="73">
        <f t="shared" si="85"/>
        <v>2.9080428421839759</v>
      </c>
      <c r="Q328" s="73">
        <f t="shared" si="85"/>
        <v>2.9631140104744045</v>
      </c>
    </row>
    <row r="329" spans="1:17" ht="12" customHeight="1" x14ac:dyDescent="0.25">
      <c r="A329" s="158" t="s">
        <v>63</v>
      </c>
      <c r="B329" s="169"/>
      <c r="C329" s="169">
        <f t="shared" si="85"/>
        <v>0.61865510017590153</v>
      </c>
      <c r="D329" s="169">
        <f t="shared" si="85"/>
        <v>0.56752990755494481</v>
      </c>
      <c r="E329" s="169">
        <f t="shared" si="85"/>
        <v>0.60704915691461714</v>
      </c>
      <c r="F329" s="169">
        <f t="shared" si="85"/>
        <v>0.61058051274383962</v>
      </c>
      <c r="G329" s="169">
        <f t="shared" si="85"/>
        <v>0.59305550434180432</v>
      </c>
      <c r="H329" s="169">
        <f t="shared" si="85"/>
        <v>0.61415324589136844</v>
      </c>
      <c r="I329" s="169">
        <f t="shared" si="85"/>
        <v>0.63736037278001534</v>
      </c>
      <c r="J329" s="169">
        <f t="shared" si="85"/>
        <v>0.62815378294129387</v>
      </c>
      <c r="K329" s="169">
        <f t="shared" si="85"/>
        <v>0.5768727908394391</v>
      </c>
      <c r="L329" s="169">
        <f t="shared" si="85"/>
        <v>0.61572337654123366</v>
      </c>
      <c r="M329" s="169">
        <f t="shared" si="85"/>
        <v>0.74261952756725269</v>
      </c>
      <c r="N329" s="169">
        <f t="shared" si="85"/>
        <v>0.71816180730295875</v>
      </c>
      <c r="O329" s="169">
        <f t="shared" si="85"/>
        <v>0.72332325086740268</v>
      </c>
      <c r="P329" s="169">
        <f t="shared" si="85"/>
        <v>0.67714981565058807</v>
      </c>
      <c r="Q329" s="169">
        <f t="shared" si="85"/>
        <v>0.68921212998507009</v>
      </c>
    </row>
    <row r="330" spans="1:17" ht="12" customHeight="1" x14ac:dyDescent="0.25">
      <c r="A330" s="167" t="s">
        <v>169</v>
      </c>
      <c r="B330" s="174"/>
      <c r="C330" s="174">
        <f t="shared" si="85"/>
        <v>0.52006597358733464</v>
      </c>
      <c r="D330" s="174">
        <f t="shared" si="85"/>
        <v>0.52216197731295733</v>
      </c>
      <c r="E330" s="174">
        <f t="shared" si="85"/>
        <v>0.5244639462484082</v>
      </c>
      <c r="F330" s="174">
        <f t="shared" si="85"/>
        <v>0.52677609144990989</v>
      </c>
      <c r="G330" s="174">
        <f t="shared" si="85"/>
        <v>0.52909711497407352</v>
      </c>
      <c r="H330" s="174">
        <f t="shared" si="85"/>
        <v>0.53143760174172239</v>
      </c>
      <c r="I330" s="174">
        <f t="shared" si="85"/>
        <v>0.53378377655462916</v>
      </c>
      <c r="J330" s="174">
        <f t="shared" si="85"/>
        <v>0.53617867788102291</v>
      </c>
      <c r="K330" s="174">
        <f t="shared" si="85"/>
        <v>0.53875509553985068</v>
      </c>
      <c r="L330" s="174">
        <f t="shared" si="85"/>
        <v>0.54112701130498975</v>
      </c>
      <c r="M330" s="174" t="str">
        <f t="shared" si="85"/>
        <v/>
      </c>
      <c r="N330" s="174" t="str">
        <f t="shared" si="85"/>
        <v/>
      </c>
      <c r="O330" s="174" t="str">
        <f t="shared" si="85"/>
        <v/>
      </c>
      <c r="P330" s="174">
        <f t="shared" si="85"/>
        <v>0.54939276438700291</v>
      </c>
      <c r="Q330" s="174">
        <f t="shared" si="85"/>
        <v>0.54996058505302581</v>
      </c>
    </row>
    <row r="331" spans="1:17" ht="12" customHeight="1" x14ac:dyDescent="0.25">
      <c r="A331" s="167" t="s">
        <v>168</v>
      </c>
      <c r="B331" s="174"/>
      <c r="C331" s="174" t="str">
        <f t="shared" si="85"/>
        <v/>
      </c>
      <c r="D331" s="174" t="str">
        <f t="shared" si="85"/>
        <v/>
      </c>
      <c r="E331" s="174" t="str">
        <f t="shared" si="85"/>
        <v/>
      </c>
      <c r="F331" s="174" t="str">
        <f t="shared" si="85"/>
        <v/>
      </c>
      <c r="G331" s="174" t="str">
        <f t="shared" si="85"/>
        <v/>
      </c>
      <c r="H331" s="174" t="str">
        <f t="shared" si="85"/>
        <v/>
      </c>
      <c r="I331" s="174" t="str">
        <f t="shared" si="85"/>
        <v/>
      </c>
      <c r="J331" s="174" t="str">
        <f t="shared" si="85"/>
        <v/>
      </c>
      <c r="K331" s="174" t="str">
        <f t="shared" si="85"/>
        <v/>
      </c>
      <c r="L331" s="174">
        <f t="shared" si="85"/>
        <v>0.65247342512335271</v>
      </c>
      <c r="M331" s="174" t="str">
        <f t="shared" si="85"/>
        <v/>
      </c>
      <c r="N331" s="174" t="str">
        <f t="shared" si="85"/>
        <v/>
      </c>
      <c r="O331" s="174" t="str">
        <f t="shared" si="85"/>
        <v/>
      </c>
      <c r="P331" s="174">
        <f t="shared" si="85"/>
        <v>0.66516303453712755</v>
      </c>
      <c r="Q331" s="174">
        <f t="shared" si="85"/>
        <v>0.66565528870668722</v>
      </c>
    </row>
    <row r="332" spans="1:17" ht="12" customHeight="1" x14ac:dyDescent="0.25">
      <c r="A332" s="166" t="s">
        <v>57</v>
      </c>
      <c r="B332" s="173"/>
      <c r="C332" s="173" t="str">
        <f t="shared" si="85"/>
        <v/>
      </c>
      <c r="D332" s="173" t="str">
        <f t="shared" si="85"/>
        <v/>
      </c>
      <c r="E332" s="173" t="str">
        <f t="shared" si="85"/>
        <v/>
      </c>
      <c r="F332" s="173" t="str">
        <f t="shared" si="85"/>
        <v/>
      </c>
      <c r="G332" s="173" t="str">
        <f t="shared" si="85"/>
        <v/>
      </c>
      <c r="H332" s="173" t="str">
        <f t="shared" si="85"/>
        <v/>
      </c>
      <c r="I332" s="173" t="str">
        <f t="shared" si="85"/>
        <v/>
      </c>
      <c r="J332" s="173" t="str">
        <f t="shared" si="85"/>
        <v/>
      </c>
      <c r="K332" s="173" t="str">
        <f t="shared" si="85"/>
        <v/>
      </c>
      <c r="L332" s="173">
        <f t="shared" si="85"/>
        <v>0.54112436104344486</v>
      </c>
      <c r="M332" s="173" t="str">
        <f t="shared" si="85"/>
        <v/>
      </c>
      <c r="N332" s="173" t="str">
        <f t="shared" si="85"/>
        <v/>
      </c>
      <c r="O332" s="173" t="str">
        <f t="shared" si="85"/>
        <v/>
      </c>
      <c r="P332" s="173">
        <f t="shared" si="85"/>
        <v>0.55027546937673133</v>
      </c>
      <c r="Q332" s="173">
        <f t="shared" si="85"/>
        <v>0.55015145184618253</v>
      </c>
    </row>
    <row r="333" spans="1:17" ht="12" customHeight="1" x14ac:dyDescent="0.25">
      <c r="A333" s="147" t="s">
        <v>59</v>
      </c>
      <c r="B333" s="172"/>
      <c r="C333" s="172" t="str">
        <f t="shared" si="85"/>
        <v/>
      </c>
      <c r="D333" s="172" t="str">
        <f t="shared" si="85"/>
        <v/>
      </c>
      <c r="E333" s="172" t="str">
        <f t="shared" si="85"/>
        <v/>
      </c>
      <c r="F333" s="172" t="str">
        <f t="shared" si="85"/>
        <v/>
      </c>
      <c r="G333" s="172" t="str">
        <f t="shared" si="85"/>
        <v/>
      </c>
      <c r="H333" s="172" t="str">
        <f t="shared" si="85"/>
        <v/>
      </c>
      <c r="I333" s="172" t="str">
        <f t="shared" si="85"/>
        <v/>
      </c>
      <c r="J333" s="172" t="str">
        <f t="shared" si="85"/>
        <v/>
      </c>
      <c r="K333" s="172" t="str">
        <f t="shared" si="85"/>
        <v/>
      </c>
      <c r="L333" s="172">
        <f t="shared" si="85"/>
        <v>0.99999999999999978</v>
      </c>
      <c r="M333" s="172" t="str">
        <f t="shared" si="85"/>
        <v/>
      </c>
      <c r="N333" s="172" t="str">
        <f t="shared" si="85"/>
        <v/>
      </c>
      <c r="O333" s="172" t="str">
        <f t="shared" si="85"/>
        <v/>
      </c>
      <c r="P333" s="172">
        <f t="shared" si="85"/>
        <v>1.0043396419954107</v>
      </c>
      <c r="Q333" s="172">
        <f t="shared" si="85"/>
        <v>1.0012155111153969</v>
      </c>
    </row>
    <row r="334" spans="1:17" ht="12" customHeight="1" x14ac:dyDescent="0.25">
      <c r="A334" s="163" t="s">
        <v>142</v>
      </c>
      <c r="B334" s="171"/>
      <c r="C334" s="171">
        <f t="shared" si="85"/>
        <v>0.66871671961881618</v>
      </c>
      <c r="D334" s="171">
        <f t="shared" si="85"/>
        <v>0.67595057463256347</v>
      </c>
      <c r="E334" s="171">
        <f t="shared" si="85"/>
        <v>0.68326633608635579</v>
      </c>
      <c r="F334" s="171">
        <f t="shared" si="85"/>
        <v>0.69034478456417603</v>
      </c>
      <c r="G334" s="171">
        <f t="shared" si="85"/>
        <v>0.69774079385245169</v>
      </c>
      <c r="H334" s="171">
        <f t="shared" si="85"/>
        <v>0.70536729174962798</v>
      </c>
      <c r="I334" s="171">
        <f t="shared" si="85"/>
        <v>0.71257138574427392</v>
      </c>
      <c r="J334" s="171">
        <f t="shared" si="85"/>
        <v>0.72073795602689694</v>
      </c>
      <c r="K334" s="171">
        <f t="shared" si="85"/>
        <v>0.71821780299685845</v>
      </c>
      <c r="L334" s="171" t="str">
        <f t="shared" si="85"/>
        <v/>
      </c>
      <c r="M334" s="171">
        <f t="shared" si="85"/>
        <v>0.71357979430517682</v>
      </c>
      <c r="N334" s="171">
        <f t="shared" si="85"/>
        <v>0.70928639695379148</v>
      </c>
      <c r="O334" s="171">
        <f t="shared" si="85"/>
        <v>0.70562462512201507</v>
      </c>
      <c r="P334" s="171">
        <f t="shared" si="85"/>
        <v>0.70347276228857247</v>
      </c>
      <c r="Q334" s="171">
        <f t="shared" si="85"/>
        <v>0.70390540817034841</v>
      </c>
    </row>
    <row r="335" spans="1:17" ht="12" customHeight="1" x14ac:dyDescent="0.25">
      <c r="A335" s="161" t="s">
        <v>141</v>
      </c>
      <c r="B335" s="170"/>
      <c r="C335" s="170" t="str">
        <f t="shared" si="85"/>
        <v/>
      </c>
      <c r="D335" s="170" t="str">
        <f t="shared" si="85"/>
        <v/>
      </c>
      <c r="E335" s="170" t="str">
        <f t="shared" si="85"/>
        <v/>
      </c>
      <c r="F335" s="170" t="str">
        <f t="shared" si="85"/>
        <v/>
      </c>
      <c r="G335" s="170" t="str">
        <f t="shared" si="85"/>
        <v/>
      </c>
      <c r="H335" s="170" t="str">
        <f t="shared" si="85"/>
        <v/>
      </c>
      <c r="I335" s="170" t="str">
        <f t="shared" si="85"/>
        <v/>
      </c>
      <c r="J335" s="170" t="str">
        <f t="shared" si="85"/>
        <v/>
      </c>
      <c r="K335" s="170" t="str">
        <f t="shared" si="85"/>
        <v/>
      </c>
      <c r="L335" s="170">
        <f t="shared" si="85"/>
        <v>0.77354955357529553</v>
      </c>
      <c r="M335" s="170">
        <f t="shared" si="85"/>
        <v>0.7732021553847207</v>
      </c>
      <c r="N335" s="170">
        <f t="shared" si="85"/>
        <v>0.78312048803532575</v>
      </c>
      <c r="O335" s="170">
        <f t="shared" si="85"/>
        <v>0.78964948140927793</v>
      </c>
      <c r="P335" s="170">
        <f t="shared" si="85"/>
        <v>0.79114745908611539</v>
      </c>
      <c r="Q335" s="170">
        <f t="shared" si="85"/>
        <v>0.79401319894848921</v>
      </c>
    </row>
    <row r="336" spans="1:17" ht="12" customHeight="1" x14ac:dyDescent="0.25">
      <c r="A336" s="148" t="s">
        <v>60</v>
      </c>
      <c r="B336" s="73"/>
      <c r="C336" s="73" t="str">
        <f t="shared" si="85"/>
        <v/>
      </c>
      <c r="D336" s="73" t="str">
        <f t="shared" si="85"/>
        <v/>
      </c>
      <c r="E336" s="73" t="str">
        <f t="shared" si="85"/>
        <v/>
      </c>
      <c r="F336" s="73" t="str">
        <f t="shared" si="85"/>
        <v/>
      </c>
      <c r="G336" s="73" t="str">
        <f t="shared" si="85"/>
        <v/>
      </c>
      <c r="H336" s="73" t="str">
        <f t="shared" si="85"/>
        <v/>
      </c>
      <c r="I336" s="73" t="str">
        <f t="shared" si="85"/>
        <v/>
      </c>
      <c r="J336" s="73" t="str">
        <f t="shared" si="85"/>
        <v/>
      </c>
      <c r="K336" s="73" t="str">
        <f t="shared" si="85"/>
        <v/>
      </c>
      <c r="L336" s="73">
        <f t="shared" si="85"/>
        <v>0.69143668355551302</v>
      </c>
      <c r="M336" s="73">
        <f t="shared" si="85"/>
        <v>0.69270369302646162</v>
      </c>
      <c r="N336" s="73">
        <f t="shared" si="85"/>
        <v>0.69839328400582679</v>
      </c>
      <c r="O336" s="73">
        <f t="shared" si="85"/>
        <v>0.70252044485519627</v>
      </c>
      <c r="P336" s="73">
        <f t="shared" si="85"/>
        <v>0.7045758458597563</v>
      </c>
      <c r="Q336" s="73">
        <f t="shared" si="85"/>
        <v>0.7068094144680902</v>
      </c>
    </row>
    <row r="337" spans="1:17" ht="12" customHeight="1" x14ac:dyDescent="0.25">
      <c r="A337" s="148" t="s">
        <v>59</v>
      </c>
      <c r="B337" s="73"/>
      <c r="C337" s="73" t="str">
        <f t="shared" si="85"/>
        <v/>
      </c>
      <c r="D337" s="73" t="str">
        <f t="shared" si="85"/>
        <v/>
      </c>
      <c r="E337" s="73" t="str">
        <f t="shared" si="85"/>
        <v/>
      </c>
      <c r="F337" s="73" t="str">
        <f t="shared" si="85"/>
        <v/>
      </c>
      <c r="G337" s="73" t="str">
        <f t="shared" si="85"/>
        <v/>
      </c>
      <c r="H337" s="73" t="str">
        <f t="shared" si="85"/>
        <v/>
      </c>
      <c r="I337" s="73" t="str">
        <f t="shared" si="85"/>
        <v/>
      </c>
      <c r="J337" s="73" t="str">
        <f t="shared" si="85"/>
        <v/>
      </c>
      <c r="K337" s="73" t="str">
        <f t="shared" si="85"/>
        <v/>
      </c>
      <c r="L337" s="73">
        <f t="shared" si="85"/>
        <v>1</v>
      </c>
      <c r="M337" s="73">
        <f t="shared" si="85"/>
        <v>1.0007007423613983</v>
      </c>
      <c r="N337" s="73">
        <f t="shared" si="85"/>
        <v>1.0073436642638469</v>
      </c>
      <c r="O337" s="73">
        <f t="shared" si="85"/>
        <v>1.0101367859462456</v>
      </c>
      <c r="P337" s="73">
        <f t="shared" si="85"/>
        <v>1.0100588896674692</v>
      </c>
      <c r="Q337" s="73">
        <f t="shared" si="85"/>
        <v>1.0102650566629481</v>
      </c>
    </row>
    <row r="338" spans="1:17" ht="12" customHeight="1" x14ac:dyDescent="0.25">
      <c r="A338" s="158" t="s">
        <v>62</v>
      </c>
      <c r="B338" s="169"/>
      <c r="C338" s="169">
        <f t="shared" si="85"/>
        <v>0.67761955177044086</v>
      </c>
      <c r="D338" s="169">
        <f t="shared" si="85"/>
        <v>0.49901458335119042</v>
      </c>
      <c r="E338" s="169">
        <f t="shared" si="85"/>
        <v>0.47881854262893037</v>
      </c>
      <c r="F338" s="169">
        <f t="shared" si="85"/>
        <v>0.47209796232043177</v>
      </c>
      <c r="G338" s="169">
        <f t="shared" si="85"/>
        <v>0.45440037967854668</v>
      </c>
      <c r="H338" s="169">
        <f t="shared" si="85"/>
        <v>0.49112835722174253</v>
      </c>
      <c r="I338" s="169">
        <f t="shared" si="85"/>
        <v>0.84905225175704702</v>
      </c>
      <c r="J338" s="169">
        <f t="shared" si="85"/>
        <v>0.85390058541772651</v>
      </c>
      <c r="K338" s="169">
        <f t="shared" si="85"/>
        <v>0.46271371466905015</v>
      </c>
      <c r="L338" s="169">
        <f t="shared" si="85"/>
        <v>0.48173966904622445</v>
      </c>
      <c r="M338" s="169">
        <f t="shared" si="85"/>
        <v>0.51237762979696044</v>
      </c>
      <c r="N338" s="169">
        <f t="shared" si="85"/>
        <v>0.65541308564928213</v>
      </c>
      <c r="O338" s="169">
        <f t="shared" si="85"/>
        <v>0.68787576306531872</v>
      </c>
      <c r="P338" s="169">
        <f t="shared" si="85"/>
        <v>0.68734502437301959</v>
      </c>
      <c r="Q338" s="169">
        <f t="shared" si="85"/>
        <v>0.66133280301934227</v>
      </c>
    </row>
    <row r="339" spans="1:17" ht="12" customHeight="1" x14ac:dyDescent="0.25">
      <c r="A339" s="23" t="s">
        <v>57</v>
      </c>
      <c r="B339" s="73"/>
      <c r="C339" s="73">
        <f t="shared" ref="C339:Q340" si="86">IF(C320=0,"",C320/C301)</f>
        <v>0.44697509874061125</v>
      </c>
      <c r="D339" s="73">
        <f t="shared" si="86"/>
        <v>0.44844407394943919</v>
      </c>
      <c r="E339" s="73">
        <f t="shared" si="86"/>
        <v>0.45042093610737205</v>
      </c>
      <c r="F339" s="73">
        <f t="shared" si="86"/>
        <v>0.45240691680150535</v>
      </c>
      <c r="G339" s="73">
        <f t="shared" si="86"/>
        <v>0.45440037967854668</v>
      </c>
      <c r="H339" s="73">
        <f t="shared" si="86"/>
        <v>0.45641047883036007</v>
      </c>
      <c r="I339" s="73" t="str">
        <f t="shared" si="86"/>
        <v/>
      </c>
      <c r="J339" s="73" t="str">
        <f t="shared" si="86"/>
        <v/>
      </c>
      <c r="K339" s="73">
        <f t="shared" si="86"/>
        <v>0.46271371466905015</v>
      </c>
      <c r="L339" s="73">
        <f t="shared" si="86"/>
        <v>0.46473671819975204</v>
      </c>
      <c r="M339" s="73">
        <f t="shared" si="86"/>
        <v>0.46657296675917054</v>
      </c>
      <c r="N339" s="73">
        <f t="shared" si="86"/>
        <v>0.46823646846433836</v>
      </c>
      <c r="O339" s="73">
        <f t="shared" si="86"/>
        <v>0.46973835746742315</v>
      </c>
      <c r="P339" s="73">
        <f t="shared" si="86"/>
        <v>0.47109432154660952</v>
      </c>
      <c r="Q339" s="73">
        <f t="shared" si="86"/>
        <v>0.47231796250480895</v>
      </c>
    </row>
    <row r="340" spans="1:17" ht="12" customHeight="1" x14ac:dyDescent="0.25">
      <c r="A340" s="29" t="s">
        <v>140</v>
      </c>
      <c r="B340" s="65"/>
      <c r="C340" s="65">
        <f t="shared" si="86"/>
        <v>0.82407497652440131</v>
      </c>
      <c r="D340" s="65">
        <f t="shared" si="86"/>
        <v>0.82794951008771478</v>
      </c>
      <c r="E340" s="65">
        <f t="shared" si="86"/>
        <v>0.83199811702559445</v>
      </c>
      <c r="F340" s="65">
        <f t="shared" si="86"/>
        <v>0.83602169606729682</v>
      </c>
      <c r="G340" s="65" t="str">
        <f t="shared" si="86"/>
        <v/>
      </c>
      <c r="H340" s="65">
        <f t="shared" si="86"/>
        <v>0.84476536653767054</v>
      </c>
      <c r="I340" s="65">
        <f t="shared" si="86"/>
        <v>0.84905225175704702</v>
      </c>
      <c r="J340" s="65">
        <f t="shared" si="86"/>
        <v>0.85390058541772651</v>
      </c>
      <c r="K340" s="65" t="str">
        <f t="shared" si="86"/>
        <v/>
      </c>
      <c r="L340" s="65">
        <f t="shared" si="86"/>
        <v>0.85134139374385842</v>
      </c>
      <c r="M340" s="65">
        <f t="shared" si="86"/>
        <v>0.84996993364729834</v>
      </c>
      <c r="N340" s="65">
        <f t="shared" si="86"/>
        <v>0.84839725811574862</v>
      </c>
      <c r="O340" s="65">
        <f t="shared" si="86"/>
        <v>0.84697848702791412</v>
      </c>
      <c r="P340" s="65">
        <f t="shared" si="86"/>
        <v>0.84623257938241292</v>
      </c>
      <c r="Q340" s="65">
        <f t="shared" si="86"/>
        <v>0.84602376159609538</v>
      </c>
    </row>
    <row r="342" spans="1:17" ht="12" customHeight="1" x14ac:dyDescent="0.25">
      <c r="A342" s="152" t="s">
        <v>190</v>
      </c>
      <c r="B342" s="168"/>
      <c r="C342" s="168">
        <f>SUM(C343,C346,C348,C357)</f>
        <v>0.35872223035315365</v>
      </c>
      <c r="D342" s="168">
        <f t="shared" ref="D342:Q342" si="87">SUM(D343,D346,D348,D357)</f>
        <v>0.23561721602160399</v>
      </c>
      <c r="E342" s="168">
        <f t="shared" si="87"/>
        <v>0.37014446401241552</v>
      </c>
      <c r="F342" s="168">
        <f t="shared" si="87"/>
        <v>0.39160956185979034</v>
      </c>
      <c r="G342" s="168">
        <f t="shared" si="87"/>
        <v>0.3206797933659557</v>
      </c>
      <c r="H342" s="168">
        <f t="shared" si="87"/>
        <v>0.3761185145669777</v>
      </c>
      <c r="I342" s="168">
        <f t="shared" si="87"/>
        <v>0.37407442975353372</v>
      </c>
      <c r="J342" s="168">
        <f t="shared" si="87"/>
        <v>0.32173460889210259</v>
      </c>
      <c r="K342" s="168">
        <f t="shared" si="87"/>
        <v>0.29181744405256638</v>
      </c>
      <c r="L342" s="168">
        <f t="shared" si="87"/>
        <v>0.34310638241273461</v>
      </c>
      <c r="M342" s="168">
        <f t="shared" si="87"/>
        <v>0.4949873373183446</v>
      </c>
      <c r="N342" s="168">
        <f t="shared" si="87"/>
        <v>0.85058465714285403</v>
      </c>
      <c r="O342" s="168">
        <f t="shared" si="87"/>
        <v>1.1403515212254354</v>
      </c>
      <c r="P342" s="168">
        <f t="shared" si="87"/>
        <v>1.1019027147630949</v>
      </c>
      <c r="Q342" s="168">
        <f t="shared" si="87"/>
        <v>2.0858481093542127</v>
      </c>
    </row>
    <row r="343" spans="1:17" ht="12" customHeight="1" x14ac:dyDescent="0.25">
      <c r="A343" s="158" t="s">
        <v>65</v>
      </c>
      <c r="B343" s="157"/>
      <c r="C343" s="157">
        <f>SUM(C344:C345)</f>
        <v>0.2921662084586707</v>
      </c>
      <c r="D343" s="157">
        <f t="shared" ref="D343:Q343" si="88">SUM(D344:D345)</f>
        <v>0.15497438078296769</v>
      </c>
      <c r="E343" s="157">
        <f t="shared" si="88"/>
        <v>0.25216031436150466</v>
      </c>
      <c r="F343" s="157">
        <f t="shared" si="88"/>
        <v>0.25920886365345575</v>
      </c>
      <c r="G343" s="157">
        <f t="shared" si="88"/>
        <v>0.2004133447302073</v>
      </c>
      <c r="H343" s="157">
        <f t="shared" si="88"/>
        <v>0.24617591123612775</v>
      </c>
      <c r="I343" s="157">
        <f t="shared" si="88"/>
        <v>0.32019639713057946</v>
      </c>
      <c r="J343" s="157">
        <f t="shared" si="88"/>
        <v>0.26711707634746351</v>
      </c>
      <c r="K343" s="157">
        <f t="shared" si="88"/>
        <v>0.16784532062450699</v>
      </c>
      <c r="L343" s="157">
        <f t="shared" si="88"/>
        <v>0.22701468912319406</v>
      </c>
      <c r="M343" s="157">
        <f t="shared" si="88"/>
        <v>0.40281824374449371</v>
      </c>
      <c r="N343" s="157">
        <f t="shared" si="88"/>
        <v>0.77511797071766209</v>
      </c>
      <c r="O343" s="157">
        <f t="shared" si="88"/>
        <v>1.0527534266540648</v>
      </c>
      <c r="P343" s="157">
        <f t="shared" si="88"/>
        <v>0.92824780554906139</v>
      </c>
      <c r="Q343" s="157">
        <f t="shared" si="88"/>
        <v>1.7789492597730001</v>
      </c>
    </row>
    <row r="344" spans="1:17" ht="12" customHeight="1" x14ac:dyDescent="0.25">
      <c r="A344" s="23" t="s">
        <v>84</v>
      </c>
      <c r="B344" s="156"/>
      <c r="C344" s="156">
        <f>RES_hhdet_in_emi!C$26</f>
        <v>0.2921662084586707</v>
      </c>
      <c r="D344" s="156">
        <f>RES_hhdet_in_emi!D$26</f>
        <v>0.15497438078296769</v>
      </c>
      <c r="E344" s="156">
        <f>RES_hhdet_in_emi!E$26</f>
        <v>0.25216031436150466</v>
      </c>
      <c r="F344" s="156">
        <f>RES_hhdet_in_emi!F$26</f>
        <v>0.25920886365345575</v>
      </c>
      <c r="G344" s="156">
        <f>RES_hhdet_in_emi!G$26</f>
        <v>0.2004133447302073</v>
      </c>
      <c r="H344" s="156">
        <f>RES_hhdet_in_emi!H$26</f>
        <v>0.24617591123612775</v>
      </c>
      <c r="I344" s="156">
        <f>RES_hhdet_in_emi!I$26</f>
        <v>0.32019639713057946</v>
      </c>
      <c r="J344" s="156">
        <f>RES_hhdet_in_emi!J$26</f>
        <v>0.26711707634746351</v>
      </c>
      <c r="K344" s="156">
        <f>RES_hhdet_in_emi!K$26</f>
        <v>0.16784532062450699</v>
      </c>
      <c r="L344" s="156">
        <f>RES_hhdet_in_emi!L$26</f>
        <v>0.22701468912319406</v>
      </c>
      <c r="M344" s="156">
        <f>RES_hhdet_in_emi!M$26</f>
        <v>0.40281824374449371</v>
      </c>
      <c r="N344" s="156">
        <f>RES_hhdet_in_emi!N$26</f>
        <v>0.77511797071766209</v>
      </c>
      <c r="O344" s="156">
        <f>RES_hhdet_in_emi!O$26</f>
        <v>1.0527534266540648</v>
      </c>
      <c r="P344" s="156">
        <f>RES_hhdet_in_emi!P$26</f>
        <v>0.92824780554906139</v>
      </c>
      <c r="Q344" s="156">
        <f>RES_hhdet_in_emi!Q$26</f>
        <v>1.7789492597730001</v>
      </c>
    </row>
    <row r="345" spans="1:17" ht="12" customHeight="1" x14ac:dyDescent="0.25">
      <c r="A345" s="23" t="s">
        <v>60</v>
      </c>
      <c r="B345" s="156"/>
      <c r="C345" s="156">
        <f>RES_hhdet_in_emi!C$27</f>
        <v>0</v>
      </c>
      <c r="D345" s="156">
        <f>RES_hhdet_in_emi!D$27</f>
        <v>0</v>
      </c>
      <c r="E345" s="156">
        <f>RES_hhdet_in_emi!E$27</f>
        <v>0</v>
      </c>
      <c r="F345" s="156">
        <f>RES_hhdet_in_emi!F$27</f>
        <v>0</v>
      </c>
      <c r="G345" s="156">
        <f>RES_hhdet_in_emi!G$27</f>
        <v>0</v>
      </c>
      <c r="H345" s="156">
        <f>RES_hhdet_in_emi!H$27</f>
        <v>0</v>
      </c>
      <c r="I345" s="156">
        <f>RES_hhdet_in_emi!I$27</f>
        <v>0</v>
      </c>
      <c r="J345" s="156">
        <f>RES_hhdet_in_emi!J$27</f>
        <v>0</v>
      </c>
      <c r="K345" s="156">
        <f>RES_hhdet_in_emi!K$27</f>
        <v>0</v>
      </c>
      <c r="L345" s="156">
        <f>RES_hhdet_in_emi!L$27</f>
        <v>0</v>
      </c>
      <c r="M345" s="156">
        <f>RES_hhdet_in_emi!M$27</f>
        <v>0</v>
      </c>
      <c r="N345" s="156">
        <f>RES_hhdet_in_emi!N$27</f>
        <v>0</v>
      </c>
      <c r="O345" s="156">
        <f>RES_hhdet_in_emi!O$27</f>
        <v>0</v>
      </c>
      <c r="P345" s="156">
        <f>RES_hhdet_in_emi!P$27</f>
        <v>0</v>
      </c>
      <c r="Q345" s="156">
        <f>RES_hhdet_in_emi!Q$27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RES_hhdet_in_emi!C$29</f>
        <v>0</v>
      </c>
      <c r="D347" s="156">
        <f>RES_hhdet_in_emi!D$29</f>
        <v>0</v>
      </c>
      <c r="E347" s="156">
        <f>RES_hhdet_in_emi!E$29</f>
        <v>0</v>
      </c>
      <c r="F347" s="156">
        <f>RES_hhdet_in_emi!F$29</f>
        <v>0</v>
      </c>
      <c r="G347" s="156">
        <f>RES_hhdet_in_emi!G$29</f>
        <v>0</v>
      </c>
      <c r="H347" s="156">
        <f>RES_hhdet_in_emi!H$29</f>
        <v>0</v>
      </c>
      <c r="I347" s="156">
        <f>RES_hhdet_in_emi!I$29</f>
        <v>0</v>
      </c>
      <c r="J347" s="156">
        <f>RES_hhdet_in_emi!J$29</f>
        <v>0</v>
      </c>
      <c r="K347" s="156">
        <f>RES_hhdet_in_emi!K$29</f>
        <v>0</v>
      </c>
      <c r="L347" s="156">
        <f>RES_hhdet_in_emi!L$29</f>
        <v>0</v>
      </c>
      <c r="M347" s="156">
        <f>RES_hhdet_in_emi!M$29</f>
        <v>0</v>
      </c>
      <c r="N347" s="156">
        <f>RES_hhdet_in_emi!N$29</f>
        <v>0</v>
      </c>
      <c r="O347" s="156">
        <f>RES_hhdet_in_emi!O$29</f>
        <v>0</v>
      </c>
      <c r="P347" s="156">
        <f>RES_hhdet_in_emi!P$29</f>
        <v>0</v>
      </c>
      <c r="Q347" s="156">
        <f>RES_hhdet_in_emi!Q$29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3.751577302480226E-2</v>
      </c>
      <c r="D348" s="157">
        <f t="shared" ref="D348:Q348" si="90">SUM(D349:D350,D353:D354)</f>
        <v>4.0493158022326212E-2</v>
      </c>
      <c r="E348" s="157">
        <f t="shared" si="90"/>
        <v>4.2535304008455566E-2</v>
      </c>
      <c r="F348" s="157">
        <f t="shared" si="90"/>
        <v>4.6375715503755105E-2</v>
      </c>
      <c r="G348" s="157">
        <f t="shared" si="90"/>
        <v>4.7563071499687998E-2</v>
      </c>
      <c r="H348" s="157">
        <f t="shared" si="90"/>
        <v>4.984400529255175E-2</v>
      </c>
      <c r="I348" s="157">
        <f t="shared" si="90"/>
        <v>5.3878032622954271E-2</v>
      </c>
      <c r="J348" s="157">
        <f t="shared" si="90"/>
        <v>5.4617532544639101E-2</v>
      </c>
      <c r="K348" s="157">
        <f t="shared" si="90"/>
        <v>5.6010855626924511E-2</v>
      </c>
      <c r="L348" s="157">
        <f t="shared" si="90"/>
        <v>5.6161091930783238E-2</v>
      </c>
      <c r="M348" s="157">
        <f t="shared" si="90"/>
        <v>0</v>
      </c>
      <c r="N348" s="157">
        <f t="shared" si="90"/>
        <v>0</v>
      </c>
      <c r="O348" s="157">
        <f t="shared" si="90"/>
        <v>0</v>
      </c>
      <c r="P348" s="157">
        <f t="shared" si="90"/>
        <v>8.656571701941132E-2</v>
      </c>
      <c r="Q348" s="157">
        <f t="shared" si="90"/>
        <v>9.9313401619896269E-2</v>
      </c>
    </row>
    <row r="349" spans="1:17" ht="12" customHeight="1" x14ac:dyDescent="0.25">
      <c r="A349" s="167" t="s">
        <v>169</v>
      </c>
      <c r="B349" s="132"/>
      <c r="C349" s="132">
        <f>RES_hhdet_in_emi!C$31</f>
        <v>3.751577302480226E-2</v>
      </c>
      <c r="D349" s="132">
        <f>RES_hhdet_in_emi!D$31</f>
        <v>4.0493158022326212E-2</v>
      </c>
      <c r="E349" s="132">
        <f>RES_hhdet_in_emi!E$31</f>
        <v>4.2535304008455566E-2</v>
      </c>
      <c r="F349" s="132">
        <f>RES_hhdet_in_emi!F$31</f>
        <v>4.6375715503755105E-2</v>
      </c>
      <c r="G349" s="132">
        <f>RES_hhdet_in_emi!G$31</f>
        <v>4.7563071499687998E-2</v>
      </c>
      <c r="H349" s="132">
        <f>RES_hhdet_in_emi!H$31</f>
        <v>4.984400529255175E-2</v>
      </c>
      <c r="I349" s="132">
        <f>RES_hhdet_in_emi!I$31</f>
        <v>5.3878032622954271E-2</v>
      </c>
      <c r="J349" s="132">
        <f>RES_hhdet_in_emi!J$31</f>
        <v>5.4617532544639101E-2</v>
      </c>
      <c r="K349" s="132">
        <f>RES_hhdet_in_emi!K$31</f>
        <v>5.6010855626924511E-2</v>
      </c>
      <c r="L349" s="132">
        <f>RES_hhdet_in_emi!L$31</f>
        <v>5.1405052074306838E-2</v>
      </c>
      <c r="M349" s="132">
        <f>RES_hhdet_in_emi!M$31</f>
        <v>0</v>
      </c>
      <c r="N349" s="132">
        <f>RES_hhdet_in_emi!N$31</f>
        <v>0</v>
      </c>
      <c r="O349" s="132">
        <f>RES_hhdet_in_emi!O$31</f>
        <v>0</v>
      </c>
      <c r="P349" s="132">
        <f>RES_hhdet_in_emi!P$31</f>
        <v>8.0500128393353326E-2</v>
      </c>
      <c r="Q349" s="132">
        <f>RES_hhdet_in_emi!Q$31</f>
        <v>9.2605891453900843E-2</v>
      </c>
    </row>
    <row r="350" spans="1:17" ht="12" customHeight="1" x14ac:dyDescent="0.25">
      <c r="A350" s="167" t="s">
        <v>168</v>
      </c>
      <c r="B350" s="132"/>
      <c r="C350" s="132">
        <f>SUM(C351:C352)</f>
        <v>0</v>
      </c>
      <c r="D350" s="132">
        <f t="shared" ref="D350:Q350" si="91">SUM(D351:D352)</f>
        <v>0</v>
      </c>
      <c r="E350" s="132">
        <f t="shared" si="91"/>
        <v>0</v>
      </c>
      <c r="F350" s="132">
        <f t="shared" si="91"/>
        <v>0</v>
      </c>
      <c r="G350" s="132">
        <f t="shared" si="91"/>
        <v>0</v>
      </c>
      <c r="H350" s="132">
        <f t="shared" si="91"/>
        <v>0</v>
      </c>
      <c r="I350" s="132">
        <f t="shared" si="91"/>
        <v>0</v>
      </c>
      <c r="J350" s="132">
        <f t="shared" si="91"/>
        <v>0</v>
      </c>
      <c r="K350" s="132">
        <f t="shared" si="91"/>
        <v>0</v>
      </c>
      <c r="L350" s="132">
        <f t="shared" si="91"/>
        <v>4.7560398564763995E-3</v>
      </c>
      <c r="M350" s="132">
        <f t="shared" si="91"/>
        <v>0</v>
      </c>
      <c r="N350" s="132">
        <f t="shared" si="91"/>
        <v>0</v>
      </c>
      <c r="O350" s="132">
        <f t="shared" si="91"/>
        <v>0</v>
      </c>
      <c r="P350" s="132">
        <f t="shared" si="91"/>
        <v>6.0655886260579869E-3</v>
      </c>
      <c r="Q350" s="132">
        <f t="shared" si="91"/>
        <v>6.7075101659954213E-3</v>
      </c>
    </row>
    <row r="351" spans="1:17" ht="12" customHeight="1" x14ac:dyDescent="0.25">
      <c r="A351" s="166" t="s">
        <v>57</v>
      </c>
      <c r="B351" s="165"/>
      <c r="C351" s="165">
        <f>RES_hhdet_in_emi!C$33</f>
        <v>0</v>
      </c>
      <c r="D351" s="165">
        <f>RES_hhdet_in_emi!D$33</f>
        <v>0</v>
      </c>
      <c r="E351" s="165">
        <f>RES_hhdet_in_emi!E$33</f>
        <v>0</v>
      </c>
      <c r="F351" s="165">
        <f>RES_hhdet_in_emi!F$33</f>
        <v>0</v>
      </c>
      <c r="G351" s="165">
        <f>RES_hhdet_in_emi!G$33</f>
        <v>0</v>
      </c>
      <c r="H351" s="165">
        <f>RES_hhdet_in_emi!H$33</f>
        <v>0</v>
      </c>
      <c r="I351" s="165">
        <f>RES_hhdet_in_emi!I$33</f>
        <v>0</v>
      </c>
      <c r="J351" s="165">
        <f>RES_hhdet_in_emi!J$33</f>
        <v>0</v>
      </c>
      <c r="K351" s="165">
        <f>RES_hhdet_in_emi!K$33</f>
        <v>0</v>
      </c>
      <c r="L351" s="165">
        <f>RES_hhdet_in_emi!L$33</f>
        <v>4.7560398564763995E-3</v>
      </c>
      <c r="M351" s="165">
        <f>RES_hhdet_in_emi!M$33</f>
        <v>0</v>
      </c>
      <c r="N351" s="165">
        <f>RES_hhdet_in_emi!N$33</f>
        <v>0</v>
      </c>
      <c r="O351" s="165">
        <f>RES_hhdet_in_emi!O$33</f>
        <v>0</v>
      </c>
      <c r="P351" s="165">
        <f>RES_hhdet_in_emi!P$33</f>
        <v>6.0655886260579869E-3</v>
      </c>
      <c r="Q351" s="165">
        <f>RES_hhdet_in_emi!Q$33</f>
        <v>6.7075101659954213E-3</v>
      </c>
    </row>
    <row r="352" spans="1:17" ht="12" customHeight="1" x14ac:dyDescent="0.25">
      <c r="A352" s="147" t="s">
        <v>59</v>
      </c>
      <c r="B352" s="164"/>
      <c r="C352" s="164">
        <f>RES_hhdet_in_emi!C$34</f>
        <v>0</v>
      </c>
      <c r="D352" s="164">
        <f>RES_hhdet_in_emi!D$34</f>
        <v>0</v>
      </c>
      <c r="E352" s="164">
        <f>RES_hhdet_in_emi!E$34</f>
        <v>0</v>
      </c>
      <c r="F352" s="164">
        <f>RES_hhdet_in_emi!F$34</f>
        <v>0</v>
      </c>
      <c r="G352" s="164">
        <f>RES_hhdet_in_emi!G$34</f>
        <v>0</v>
      </c>
      <c r="H352" s="164">
        <f>RES_hhdet_in_emi!H$34</f>
        <v>0</v>
      </c>
      <c r="I352" s="164">
        <f>RES_hhdet_in_emi!I$34</f>
        <v>0</v>
      </c>
      <c r="J352" s="164">
        <f>RES_hhdet_in_emi!J$34</f>
        <v>0</v>
      </c>
      <c r="K352" s="164">
        <f>RES_hhdet_in_emi!K$34</f>
        <v>0</v>
      </c>
      <c r="L352" s="164">
        <f>RES_hhdet_in_emi!L$34</f>
        <v>0</v>
      </c>
      <c r="M352" s="164">
        <f>RES_hhdet_in_emi!M$34</f>
        <v>0</v>
      </c>
      <c r="N352" s="164">
        <f>RES_hhdet_in_emi!N$34</f>
        <v>0</v>
      </c>
      <c r="O352" s="164">
        <f>RES_hhdet_in_emi!O$34</f>
        <v>0</v>
      </c>
      <c r="P352" s="164">
        <f>RES_hhdet_in_emi!P$34</f>
        <v>0</v>
      </c>
      <c r="Q352" s="164">
        <f>RES_hhdet_in_emi!Q$34</f>
        <v>0</v>
      </c>
    </row>
    <row r="353" spans="1:17" ht="12" customHeight="1" x14ac:dyDescent="0.25">
      <c r="A353" s="163" t="s">
        <v>142</v>
      </c>
      <c r="B353" s="162"/>
      <c r="C353" s="162">
        <f>RES_hhdet_in_emi!C$35</f>
        <v>0</v>
      </c>
      <c r="D353" s="162">
        <f>RES_hhdet_in_emi!D$35</f>
        <v>0</v>
      </c>
      <c r="E353" s="162">
        <f>RES_hhdet_in_emi!E$35</f>
        <v>0</v>
      </c>
      <c r="F353" s="162">
        <f>RES_hhdet_in_emi!F$35</f>
        <v>0</v>
      </c>
      <c r="G353" s="162">
        <f>RES_hhdet_in_emi!G$35</f>
        <v>0</v>
      </c>
      <c r="H353" s="162">
        <f>RES_hhdet_in_emi!H$35</f>
        <v>0</v>
      </c>
      <c r="I353" s="162">
        <f>RES_hhdet_in_emi!I$35</f>
        <v>0</v>
      </c>
      <c r="J353" s="162">
        <f>RES_hhdet_in_emi!J$35</f>
        <v>0</v>
      </c>
      <c r="K353" s="162">
        <f>RES_hhdet_in_emi!K$35</f>
        <v>0</v>
      </c>
      <c r="L353" s="162">
        <f>RES_hhdet_in_emi!L$35</f>
        <v>0</v>
      </c>
      <c r="M353" s="162">
        <f>RES_hhdet_in_emi!M$35</f>
        <v>0</v>
      </c>
      <c r="N353" s="162">
        <f>RES_hhdet_in_emi!N$35</f>
        <v>0</v>
      </c>
      <c r="O353" s="162">
        <f>RES_hhdet_in_emi!O$35</f>
        <v>0</v>
      </c>
      <c r="P353" s="162">
        <f>RES_hhdet_in_emi!P$35</f>
        <v>0</v>
      </c>
      <c r="Q353" s="162">
        <f>RES_hhdet_in_emi!Q$35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RES_hhdet_in_emi!C$37</f>
        <v>0</v>
      </c>
      <c r="D355" s="156">
        <f>RES_hhdet_in_emi!D$37</f>
        <v>0</v>
      </c>
      <c r="E355" s="156">
        <f>RES_hhdet_in_emi!E$37</f>
        <v>0</v>
      </c>
      <c r="F355" s="156">
        <f>RES_hhdet_in_emi!F$37</f>
        <v>0</v>
      </c>
      <c r="G355" s="156">
        <f>RES_hhdet_in_emi!G$37</f>
        <v>0</v>
      </c>
      <c r="H355" s="156">
        <f>RES_hhdet_in_emi!H$37</f>
        <v>0</v>
      </c>
      <c r="I355" s="156">
        <f>RES_hhdet_in_emi!I$37</f>
        <v>0</v>
      </c>
      <c r="J355" s="156">
        <f>RES_hhdet_in_emi!J$37</f>
        <v>0</v>
      </c>
      <c r="K355" s="156">
        <f>RES_hhdet_in_emi!K$37</f>
        <v>0</v>
      </c>
      <c r="L355" s="156">
        <f>RES_hhdet_in_emi!L$37</f>
        <v>0</v>
      </c>
      <c r="M355" s="156">
        <f>RES_hhdet_in_emi!M$37</f>
        <v>0</v>
      </c>
      <c r="N355" s="156">
        <f>RES_hhdet_in_emi!N$37</f>
        <v>0</v>
      </c>
      <c r="O355" s="156">
        <f>RES_hhdet_in_emi!O$37</f>
        <v>0</v>
      </c>
      <c r="P355" s="156">
        <f>RES_hhdet_in_emi!P$37</f>
        <v>0</v>
      </c>
      <c r="Q355" s="156">
        <f>RES_hhdet_in_emi!Q$37</f>
        <v>0</v>
      </c>
    </row>
    <row r="356" spans="1:17" ht="12" customHeight="1" x14ac:dyDescent="0.25">
      <c r="A356" s="148" t="s">
        <v>59</v>
      </c>
      <c r="B356" s="156"/>
      <c r="C356" s="156">
        <f>RES_hhdet_in_emi!C$38</f>
        <v>0</v>
      </c>
      <c r="D356" s="156">
        <f>RES_hhdet_in_emi!D$38</f>
        <v>0</v>
      </c>
      <c r="E356" s="156">
        <f>RES_hhdet_in_emi!E$38</f>
        <v>0</v>
      </c>
      <c r="F356" s="156">
        <f>RES_hhdet_in_emi!F$38</f>
        <v>0</v>
      </c>
      <c r="G356" s="156">
        <f>RES_hhdet_in_emi!G$38</f>
        <v>0</v>
      </c>
      <c r="H356" s="156">
        <f>RES_hhdet_in_emi!H$38</f>
        <v>0</v>
      </c>
      <c r="I356" s="156">
        <f>RES_hhdet_in_emi!I$38</f>
        <v>0</v>
      </c>
      <c r="J356" s="156">
        <f>RES_hhdet_in_emi!J$38</f>
        <v>0</v>
      </c>
      <c r="K356" s="156">
        <f>RES_hhdet_in_emi!K$38</f>
        <v>0</v>
      </c>
      <c r="L356" s="156">
        <f>RES_hhdet_in_emi!L$38</f>
        <v>0</v>
      </c>
      <c r="M356" s="156">
        <f>RES_hhdet_in_emi!M$38</f>
        <v>0</v>
      </c>
      <c r="N356" s="156">
        <f>RES_hhdet_in_emi!N$38</f>
        <v>0</v>
      </c>
      <c r="O356" s="156">
        <f>RES_hhdet_in_emi!O$38</f>
        <v>0</v>
      </c>
      <c r="P356" s="156">
        <f>RES_hhdet_in_emi!P$38</f>
        <v>0</v>
      </c>
      <c r="Q356" s="156">
        <f>RES_hhdet_in_emi!Q$38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2.9040248869680693E-2</v>
      </c>
      <c r="D357" s="157">
        <f t="shared" ref="D357:Q357" si="93">SUM(D358:D359)</f>
        <v>4.0149677216310103E-2</v>
      </c>
      <c r="E357" s="157">
        <f t="shared" si="93"/>
        <v>7.5448845642455326E-2</v>
      </c>
      <c r="F357" s="157">
        <f t="shared" si="93"/>
        <v>8.6024982702579536E-2</v>
      </c>
      <c r="G357" s="157">
        <f t="shared" si="93"/>
        <v>7.2703377136060385E-2</v>
      </c>
      <c r="H357" s="157">
        <f t="shared" si="93"/>
        <v>8.0098598038298219E-2</v>
      </c>
      <c r="I357" s="157">
        <f t="shared" si="93"/>
        <v>0</v>
      </c>
      <c r="J357" s="157">
        <f t="shared" si="93"/>
        <v>0</v>
      </c>
      <c r="K357" s="157">
        <f t="shared" si="93"/>
        <v>6.79612678011349E-2</v>
      </c>
      <c r="L357" s="157">
        <f t="shared" si="93"/>
        <v>5.9930601358757322E-2</v>
      </c>
      <c r="M357" s="157">
        <f t="shared" si="93"/>
        <v>9.2169093573850891E-2</v>
      </c>
      <c r="N357" s="157">
        <f t="shared" si="93"/>
        <v>7.5466686425191942E-2</v>
      </c>
      <c r="O357" s="157">
        <f t="shared" si="93"/>
        <v>8.7598094571370674E-2</v>
      </c>
      <c r="P357" s="157">
        <f t="shared" si="93"/>
        <v>8.7089192194622231E-2</v>
      </c>
      <c r="Q357" s="157">
        <f t="shared" si="93"/>
        <v>0.20758544796131659</v>
      </c>
    </row>
    <row r="358" spans="1:17" ht="12" customHeight="1" x14ac:dyDescent="0.25">
      <c r="A358" s="23" t="s">
        <v>57</v>
      </c>
      <c r="B358" s="156"/>
      <c r="C358" s="156">
        <f>RES_hhdet_in_emi!C$40</f>
        <v>2.9040248869680693E-2</v>
      </c>
      <c r="D358" s="156">
        <f>RES_hhdet_in_emi!D$40</f>
        <v>4.0149677216310103E-2</v>
      </c>
      <c r="E358" s="156">
        <f>RES_hhdet_in_emi!E$40</f>
        <v>7.5448845642455326E-2</v>
      </c>
      <c r="F358" s="156">
        <f>RES_hhdet_in_emi!F$40</f>
        <v>8.6024982702579536E-2</v>
      </c>
      <c r="G358" s="156">
        <f>RES_hhdet_in_emi!G$40</f>
        <v>7.2703377136060385E-2</v>
      </c>
      <c r="H358" s="156">
        <f>RES_hhdet_in_emi!H$40</f>
        <v>8.0098598038298219E-2</v>
      </c>
      <c r="I358" s="156">
        <f>RES_hhdet_in_emi!I$40</f>
        <v>0</v>
      </c>
      <c r="J358" s="156">
        <f>RES_hhdet_in_emi!J$40</f>
        <v>0</v>
      </c>
      <c r="K358" s="156">
        <f>RES_hhdet_in_emi!K$40</f>
        <v>6.79612678011349E-2</v>
      </c>
      <c r="L358" s="156">
        <f>RES_hhdet_in_emi!L$40</f>
        <v>5.9930601358757322E-2</v>
      </c>
      <c r="M358" s="156">
        <f>RES_hhdet_in_emi!M$40</f>
        <v>9.2169093573850891E-2</v>
      </c>
      <c r="N358" s="156">
        <f>RES_hhdet_in_emi!N$40</f>
        <v>7.5466686425191942E-2</v>
      </c>
      <c r="O358" s="156">
        <f>RES_hhdet_in_emi!O$40</f>
        <v>8.7598094571370674E-2</v>
      </c>
      <c r="P358" s="156">
        <f>RES_hhdet_in_emi!P$40</f>
        <v>8.7089192194622231E-2</v>
      </c>
      <c r="Q358" s="156">
        <f>RES_hhdet_in_emi!Q$40</f>
        <v>0.20758544796131659</v>
      </c>
    </row>
    <row r="359" spans="1:17" ht="12" customHeight="1" x14ac:dyDescent="0.25">
      <c r="A359" s="29" t="s">
        <v>140</v>
      </c>
      <c r="B359" s="57"/>
      <c r="C359" s="57">
        <f>RES_hhdet_in_emi!C$41</f>
        <v>0</v>
      </c>
      <c r="D359" s="57">
        <f>RES_hhdet_in_emi!D$41</f>
        <v>0</v>
      </c>
      <c r="E359" s="57">
        <f>RES_hhdet_in_emi!E$41</f>
        <v>0</v>
      </c>
      <c r="F359" s="57">
        <f>RES_hhdet_in_emi!F$41</f>
        <v>0</v>
      </c>
      <c r="G359" s="57">
        <f>RES_hhdet_in_emi!G$41</f>
        <v>0</v>
      </c>
      <c r="H359" s="57">
        <f>RES_hhdet_in_emi!H$41</f>
        <v>0</v>
      </c>
      <c r="I359" s="57">
        <f>RES_hhdet_in_emi!I$41</f>
        <v>0</v>
      </c>
      <c r="J359" s="57">
        <f>RES_hhdet_in_emi!J$41</f>
        <v>0</v>
      </c>
      <c r="K359" s="57">
        <f>RES_hhdet_in_emi!K$41</f>
        <v>0</v>
      </c>
      <c r="L359" s="57">
        <f>RES_hhdet_in_emi!L$41</f>
        <v>0</v>
      </c>
      <c r="M359" s="57">
        <f>RES_hhdet_in_emi!M$41</f>
        <v>0</v>
      </c>
      <c r="N359" s="57">
        <f>RES_hhdet_in_emi!N$41</f>
        <v>0</v>
      </c>
      <c r="O359" s="57">
        <f>RES_hhdet_in_emi!O$41</f>
        <v>0</v>
      </c>
      <c r="P359" s="57">
        <f>RES_hhdet_in_emi!P$41</f>
        <v>0</v>
      </c>
      <c r="Q359" s="57">
        <f>RES_hhdet_in_emi!Q$41</f>
        <v>0</v>
      </c>
    </row>
    <row r="361" spans="1:17" ht="12" customHeight="1" x14ac:dyDescent="0.25">
      <c r="A361" s="152" t="s">
        <v>189</v>
      </c>
      <c r="B361" s="168"/>
      <c r="C361" s="168">
        <f t="shared" ref="C361:Q361" si="94">SUM(C362,C365,C367,C376)</f>
        <v>7484.8678132761634</v>
      </c>
      <c r="D361" s="168">
        <f t="shared" si="94"/>
        <v>8827.4355092848127</v>
      </c>
      <c r="E361" s="168">
        <f t="shared" si="94"/>
        <v>8786.6991826309477</v>
      </c>
      <c r="F361" s="168">
        <f t="shared" si="94"/>
        <v>8530.9021664417141</v>
      </c>
      <c r="G361" s="168">
        <f t="shared" si="94"/>
        <v>8816.5952340597887</v>
      </c>
      <c r="H361" s="168">
        <f t="shared" si="94"/>
        <v>8697.3010882834024</v>
      </c>
      <c r="I361" s="168">
        <f t="shared" si="94"/>
        <v>7420.6828924943466</v>
      </c>
      <c r="J361" s="168">
        <f t="shared" si="94"/>
        <v>7963.9288902560693</v>
      </c>
      <c r="K361" s="168">
        <f t="shared" si="94"/>
        <v>9153.8580190504108</v>
      </c>
      <c r="L361" s="168">
        <f t="shared" si="94"/>
        <v>9181.1416725552517</v>
      </c>
      <c r="M361" s="168">
        <f t="shared" si="94"/>
        <v>10717.446450627431</v>
      </c>
      <c r="N361" s="168">
        <f t="shared" si="94"/>
        <v>9942.7601584120621</v>
      </c>
      <c r="O361" s="168">
        <f t="shared" si="94"/>
        <v>9082.2335648342669</v>
      </c>
      <c r="P361" s="168">
        <f t="shared" si="94"/>
        <v>8440.423192098413</v>
      </c>
      <c r="Q361" s="168">
        <f t="shared" si="94"/>
        <v>8240.7247654996409</v>
      </c>
    </row>
    <row r="362" spans="1:17" ht="12" customHeight="1" x14ac:dyDescent="0.25">
      <c r="A362" s="158" t="s">
        <v>65</v>
      </c>
      <c r="B362" s="157"/>
      <c r="C362" s="157">
        <f t="shared" ref="C362:Q362" si="95">SUM(C363:C364)</f>
        <v>4611.3300329355279</v>
      </c>
      <c r="D362" s="157">
        <f t="shared" si="95"/>
        <v>5296.6146591254028</v>
      </c>
      <c r="E362" s="157">
        <f t="shared" si="95"/>
        <v>5249.658204084858</v>
      </c>
      <c r="F362" s="157">
        <f t="shared" si="95"/>
        <v>4952.1353985576015</v>
      </c>
      <c r="G362" s="157">
        <f t="shared" si="95"/>
        <v>5044.4268352483014</v>
      </c>
      <c r="H362" s="157">
        <f t="shared" si="95"/>
        <v>4974.3056867512332</v>
      </c>
      <c r="I362" s="157">
        <f t="shared" si="95"/>
        <v>4612.540761534885</v>
      </c>
      <c r="J362" s="157">
        <f t="shared" si="95"/>
        <v>4965.7583582659172</v>
      </c>
      <c r="K362" s="157">
        <f t="shared" si="95"/>
        <v>5029.1268838583383</v>
      </c>
      <c r="L362" s="157">
        <f t="shared" si="95"/>
        <v>5613.696960519911</v>
      </c>
      <c r="M362" s="157">
        <f t="shared" si="95"/>
        <v>7053.9785104150378</v>
      </c>
      <c r="N362" s="157">
        <f t="shared" si="95"/>
        <v>6812.9660415675253</v>
      </c>
      <c r="O362" s="157">
        <f t="shared" si="95"/>
        <v>6105.0130987037974</v>
      </c>
      <c r="P362" s="157">
        <f t="shared" si="95"/>
        <v>5387.5748311326797</v>
      </c>
      <c r="Q362" s="157">
        <f t="shared" si="95"/>
        <v>5199.5093036258495</v>
      </c>
    </row>
    <row r="363" spans="1:17" ht="12" customHeight="1" x14ac:dyDescent="0.25">
      <c r="A363" s="23" t="s">
        <v>84</v>
      </c>
      <c r="B363" s="156"/>
      <c r="C363" s="156">
        <f t="shared" ref="C363:Q366" si="96">IF(C287=0,0,C287/0.086*1000000/C$49)</f>
        <v>4490.7065249958669</v>
      </c>
      <c r="D363" s="156">
        <f t="shared" si="96"/>
        <v>5253.4522832198809</v>
      </c>
      <c r="E363" s="156">
        <f t="shared" si="96"/>
        <v>5207.6331111788577</v>
      </c>
      <c r="F363" s="156">
        <f t="shared" si="96"/>
        <v>4928.6515904316921</v>
      </c>
      <c r="G363" s="156">
        <f t="shared" si="96"/>
        <v>4982.177857360336</v>
      </c>
      <c r="H363" s="156">
        <f t="shared" si="96"/>
        <v>4910.9632120188644</v>
      </c>
      <c r="I363" s="156">
        <f t="shared" si="96"/>
        <v>4563.2525956985319</v>
      </c>
      <c r="J363" s="156">
        <f t="shared" si="96"/>
        <v>4819.4384263703778</v>
      </c>
      <c r="K363" s="156">
        <f t="shared" si="96"/>
        <v>4843.0421445754064</v>
      </c>
      <c r="L363" s="156">
        <f t="shared" si="96"/>
        <v>5435.0269367812334</v>
      </c>
      <c r="M363" s="156">
        <f t="shared" si="96"/>
        <v>6812.4621546755498</v>
      </c>
      <c r="N363" s="156">
        <f t="shared" si="96"/>
        <v>6656.854232626928</v>
      </c>
      <c r="O363" s="156">
        <f t="shared" si="96"/>
        <v>6016.8246620371965</v>
      </c>
      <c r="P363" s="156">
        <f t="shared" si="96"/>
        <v>5277.257909227631</v>
      </c>
      <c r="Q363" s="156">
        <f t="shared" si="96"/>
        <v>5093.8038488896555</v>
      </c>
    </row>
    <row r="364" spans="1:17" ht="12" customHeight="1" x14ac:dyDescent="0.25">
      <c r="A364" s="23" t="s">
        <v>60</v>
      </c>
      <c r="B364" s="156"/>
      <c r="C364" s="156">
        <f t="shared" si="96"/>
        <v>120.62350793966111</v>
      </c>
      <c r="D364" s="156">
        <f t="shared" si="96"/>
        <v>43.162375905522012</v>
      </c>
      <c r="E364" s="156">
        <f t="shared" si="96"/>
        <v>42.025092906000658</v>
      </c>
      <c r="F364" s="156">
        <f t="shared" si="96"/>
        <v>23.483808125909224</v>
      </c>
      <c r="G364" s="156">
        <f t="shared" si="96"/>
        <v>62.248977887965097</v>
      </c>
      <c r="H364" s="156">
        <f t="shared" si="96"/>
        <v>63.342474732369247</v>
      </c>
      <c r="I364" s="156">
        <f t="shared" si="96"/>
        <v>49.288165836353208</v>
      </c>
      <c r="J364" s="156">
        <f t="shared" si="96"/>
        <v>146.31993189553964</v>
      </c>
      <c r="K364" s="156">
        <f t="shared" si="96"/>
        <v>186.08473928293154</v>
      </c>
      <c r="L364" s="156">
        <f t="shared" si="96"/>
        <v>178.67002373867743</v>
      </c>
      <c r="M364" s="156">
        <f t="shared" si="96"/>
        <v>241.51635573948829</v>
      </c>
      <c r="N364" s="156">
        <f t="shared" si="96"/>
        <v>156.11180894059692</v>
      </c>
      <c r="O364" s="156">
        <f t="shared" si="96"/>
        <v>88.188436666600694</v>
      </c>
      <c r="P364" s="156">
        <f t="shared" si="96"/>
        <v>110.31692190504899</v>
      </c>
      <c r="Q364" s="156">
        <f t="shared" si="96"/>
        <v>105.70545473619437</v>
      </c>
    </row>
    <row r="365" spans="1:17" ht="12" customHeight="1" x14ac:dyDescent="0.25">
      <c r="A365" s="158" t="s">
        <v>112</v>
      </c>
      <c r="B365" s="157"/>
      <c r="C365" s="157">
        <f t="shared" ref="C365:Q365" si="97">C366</f>
        <v>12.006225017431262</v>
      </c>
      <c r="D365" s="157">
        <f t="shared" si="97"/>
        <v>13.491948857887561</v>
      </c>
      <c r="E365" s="157">
        <f t="shared" si="97"/>
        <v>23.300776451708714</v>
      </c>
      <c r="F365" s="157">
        <f t="shared" si="97"/>
        <v>46.306918885888948</v>
      </c>
      <c r="G365" s="157">
        <f t="shared" si="97"/>
        <v>60.008875105052077</v>
      </c>
      <c r="H365" s="157">
        <f t="shared" si="97"/>
        <v>72.204150587208431</v>
      </c>
      <c r="I365" s="157">
        <f t="shared" si="97"/>
        <v>43.867346439302366</v>
      </c>
      <c r="J365" s="157">
        <f t="shared" si="97"/>
        <v>27.790138534150625</v>
      </c>
      <c r="K365" s="157">
        <f t="shared" si="97"/>
        <v>111.77463818653037</v>
      </c>
      <c r="L365" s="157">
        <f t="shared" si="97"/>
        <v>138.88715024637199</v>
      </c>
      <c r="M365" s="157">
        <f t="shared" si="97"/>
        <v>87.167706443862883</v>
      </c>
      <c r="N365" s="157">
        <f t="shared" si="97"/>
        <v>49.943429934371352</v>
      </c>
      <c r="O365" s="157">
        <f t="shared" si="97"/>
        <v>72.910939691507807</v>
      </c>
      <c r="P365" s="157">
        <f t="shared" si="97"/>
        <v>67.085318725286143</v>
      </c>
      <c r="Q365" s="157">
        <f t="shared" si="97"/>
        <v>50.558120384231003</v>
      </c>
    </row>
    <row r="366" spans="1:17" ht="12" customHeight="1" x14ac:dyDescent="0.25">
      <c r="A366" s="23" t="s">
        <v>60</v>
      </c>
      <c r="B366" s="156"/>
      <c r="C366" s="156">
        <f t="shared" si="96"/>
        <v>12.006225017431262</v>
      </c>
      <c r="D366" s="156">
        <f t="shared" si="96"/>
        <v>13.491948857887561</v>
      </c>
      <c r="E366" s="156">
        <f t="shared" si="96"/>
        <v>23.300776451708714</v>
      </c>
      <c r="F366" s="156">
        <f t="shared" si="96"/>
        <v>46.306918885888948</v>
      </c>
      <c r="G366" s="156">
        <f t="shared" si="96"/>
        <v>60.008875105052077</v>
      </c>
      <c r="H366" s="156">
        <f t="shared" si="96"/>
        <v>72.204150587208431</v>
      </c>
      <c r="I366" s="156">
        <f t="shared" si="96"/>
        <v>43.867346439302366</v>
      </c>
      <c r="J366" s="156">
        <f t="shared" si="96"/>
        <v>27.790138534150625</v>
      </c>
      <c r="K366" s="156">
        <f t="shared" si="96"/>
        <v>111.77463818653037</v>
      </c>
      <c r="L366" s="156">
        <f t="shared" si="96"/>
        <v>138.88715024637199</v>
      </c>
      <c r="M366" s="156">
        <f t="shared" si="96"/>
        <v>87.167706443862883</v>
      </c>
      <c r="N366" s="156">
        <f t="shared" si="96"/>
        <v>49.943429934371352</v>
      </c>
      <c r="O366" s="156">
        <f t="shared" si="96"/>
        <v>72.910939691507807</v>
      </c>
      <c r="P366" s="156">
        <f t="shared" si="96"/>
        <v>67.085318725286143</v>
      </c>
      <c r="Q366" s="156">
        <f t="shared" si="96"/>
        <v>50.558120384231003</v>
      </c>
    </row>
    <row r="367" spans="1:17" ht="12" customHeight="1" x14ac:dyDescent="0.25">
      <c r="A367" s="158" t="s">
        <v>63</v>
      </c>
      <c r="B367" s="157"/>
      <c r="C367" s="157">
        <f t="shared" ref="C367:Q367" si="98">IF(C291=0,0,C291/0.086*1000000/SUM(C$53:C$56))</f>
        <v>1712.2248186258817</v>
      </c>
      <c r="D367" s="157">
        <f t="shared" si="98"/>
        <v>1947.0566665495414</v>
      </c>
      <c r="E367" s="157">
        <f t="shared" si="98"/>
        <v>1830.279208016045</v>
      </c>
      <c r="F367" s="157">
        <f t="shared" si="98"/>
        <v>1808.2591552414201</v>
      </c>
      <c r="G367" s="157">
        <f t="shared" si="98"/>
        <v>1904.7890803349478</v>
      </c>
      <c r="H367" s="157">
        <f t="shared" si="98"/>
        <v>1896.0337493485115</v>
      </c>
      <c r="I367" s="157">
        <f t="shared" si="98"/>
        <v>1825.2643709274071</v>
      </c>
      <c r="J367" s="157">
        <f t="shared" si="98"/>
        <v>1964.3822011174077</v>
      </c>
      <c r="K367" s="157">
        <f t="shared" si="98"/>
        <v>2051.9886074329652</v>
      </c>
      <c r="L367" s="157">
        <f t="shared" si="98"/>
        <v>1927.7345159039269</v>
      </c>
      <c r="M367" s="157">
        <f t="shared" si="98"/>
        <v>1806.0428157597305</v>
      </c>
      <c r="N367" s="157">
        <f t="shared" si="98"/>
        <v>1803.1116072931209</v>
      </c>
      <c r="O367" s="157">
        <f t="shared" si="98"/>
        <v>1717.2414608965814</v>
      </c>
      <c r="P367" s="157">
        <f t="shared" si="98"/>
        <v>1816.7748469098406</v>
      </c>
      <c r="Q367" s="157">
        <f t="shared" si="98"/>
        <v>1787.9505494144194</v>
      </c>
    </row>
    <row r="368" spans="1:17" ht="12" customHeight="1" x14ac:dyDescent="0.25">
      <c r="A368" s="167" t="s">
        <v>169</v>
      </c>
      <c r="B368" s="132"/>
      <c r="C368" s="132">
        <f t="shared" ref="C368:Q368" si="99">IF(C292=0,0,C292/0.086*1000000/C$53)</f>
        <v>2051.1999313669558</v>
      </c>
      <c r="D368" s="132">
        <f t="shared" si="99"/>
        <v>2160.3179478687775</v>
      </c>
      <c r="E368" s="132">
        <f t="shared" si="99"/>
        <v>2189.6434402126774</v>
      </c>
      <c r="F368" s="132">
        <f t="shared" si="99"/>
        <v>2148.6070276117543</v>
      </c>
      <c r="G368" s="132">
        <f t="shared" si="99"/>
        <v>2169.3646206587955</v>
      </c>
      <c r="H368" s="132">
        <f t="shared" si="99"/>
        <v>2182.9151033989328</v>
      </c>
      <c r="I368" s="132">
        <f t="shared" si="99"/>
        <v>2165.6465791382425</v>
      </c>
      <c r="J368" s="132">
        <f t="shared" si="99"/>
        <v>2165.7038638508016</v>
      </c>
      <c r="K368" s="132">
        <f t="shared" si="99"/>
        <v>2143.7016424866888</v>
      </c>
      <c r="L368" s="132">
        <f t="shared" si="99"/>
        <v>2175.5167837544777</v>
      </c>
      <c r="M368" s="132">
        <f t="shared" si="99"/>
        <v>0</v>
      </c>
      <c r="N368" s="132">
        <f t="shared" si="99"/>
        <v>0</v>
      </c>
      <c r="O368" s="132">
        <f t="shared" si="99"/>
        <v>0</v>
      </c>
      <c r="P368" s="132">
        <f t="shared" si="99"/>
        <v>2126.4684955755415</v>
      </c>
      <c r="Q368" s="132">
        <f t="shared" si="99"/>
        <v>2109.9022804897918</v>
      </c>
    </row>
    <row r="369" spans="1:17" ht="12" customHeight="1" x14ac:dyDescent="0.25">
      <c r="A369" s="167" t="s">
        <v>168</v>
      </c>
      <c r="B369" s="132"/>
      <c r="C369" s="132">
        <f t="shared" ref="C369:Q369" si="100">IF(C293=0,0,C293/0.086*1000000/C$54)</f>
        <v>0</v>
      </c>
      <c r="D369" s="132">
        <f t="shared" si="100"/>
        <v>0</v>
      </c>
      <c r="E369" s="132">
        <f t="shared" si="100"/>
        <v>0</v>
      </c>
      <c r="F369" s="132">
        <f t="shared" si="100"/>
        <v>0</v>
      </c>
      <c r="G369" s="132">
        <f t="shared" si="100"/>
        <v>0</v>
      </c>
      <c r="H369" s="132">
        <f t="shared" si="100"/>
        <v>0</v>
      </c>
      <c r="I369" s="132">
        <f t="shared" si="100"/>
        <v>0</v>
      </c>
      <c r="J369" s="132">
        <f t="shared" si="100"/>
        <v>0</v>
      </c>
      <c r="K369" s="132">
        <f t="shared" si="100"/>
        <v>0</v>
      </c>
      <c r="L369" s="132">
        <f t="shared" si="100"/>
        <v>1727.5175135320064</v>
      </c>
      <c r="M369" s="132">
        <f t="shared" si="100"/>
        <v>0</v>
      </c>
      <c r="N369" s="132">
        <f t="shared" si="100"/>
        <v>0</v>
      </c>
      <c r="O369" s="132">
        <f t="shared" si="100"/>
        <v>0</v>
      </c>
      <c r="P369" s="132">
        <f t="shared" si="100"/>
        <v>1711.6993251529395</v>
      </c>
      <c r="Q369" s="132">
        <f t="shared" si="100"/>
        <v>1701.8621505108786</v>
      </c>
    </row>
    <row r="370" spans="1:17" ht="12" customHeight="1" x14ac:dyDescent="0.25">
      <c r="A370" s="166" t="s">
        <v>57</v>
      </c>
      <c r="B370" s="165"/>
      <c r="C370" s="165">
        <f t="shared" ref="C370:Q371" si="101">IF(C294=0,0,C294/0.086*1000000/C$54)</f>
        <v>0</v>
      </c>
      <c r="D370" s="165">
        <f t="shared" si="101"/>
        <v>0</v>
      </c>
      <c r="E370" s="165">
        <f t="shared" si="101"/>
        <v>0</v>
      </c>
      <c r="F370" s="165">
        <f t="shared" si="101"/>
        <v>0</v>
      </c>
      <c r="G370" s="165">
        <f t="shared" si="101"/>
        <v>0</v>
      </c>
      <c r="H370" s="165">
        <f t="shared" si="101"/>
        <v>0</v>
      </c>
      <c r="I370" s="165">
        <f t="shared" si="101"/>
        <v>0</v>
      </c>
      <c r="J370" s="165">
        <f t="shared" si="101"/>
        <v>0</v>
      </c>
      <c r="K370" s="165">
        <f t="shared" si="101"/>
        <v>0</v>
      </c>
      <c r="L370" s="165">
        <f t="shared" si="101"/>
        <v>1308.3245078827124</v>
      </c>
      <c r="M370" s="165">
        <f t="shared" si="101"/>
        <v>0</v>
      </c>
      <c r="N370" s="165">
        <f t="shared" si="101"/>
        <v>0</v>
      </c>
      <c r="O370" s="165">
        <f t="shared" si="101"/>
        <v>0</v>
      </c>
      <c r="P370" s="165">
        <f t="shared" si="101"/>
        <v>1278.604226239107</v>
      </c>
      <c r="Q370" s="165">
        <f t="shared" si="101"/>
        <v>1266.0668257622187</v>
      </c>
    </row>
    <row r="371" spans="1:17" ht="12" customHeight="1" x14ac:dyDescent="0.25">
      <c r="A371" s="147" t="s">
        <v>59</v>
      </c>
      <c r="B371" s="164"/>
      <c r="C371" s="164">
        <f t="shared" si="101"/>
        <v>0</v>
      </c>
      <c r="D371" s="164">
        <f t="shared" si="101"/>
        <v>0</v>
      </c>
      <c r="E371" s="164">
        <f t="shared" si="101"/>
        <v>0</v>
      </c>
      <c r="F371" s="164">
        <f t="shared" si="101"/>
        <v>0</v>
      </c>
      <c r="G371" s="164">
        <f t="shared" si="101"/>
        <v>0</v>
      </c>
      <c r="H371" s="164">
        <f t="shared" si="101"/>
        <v>0</v>
      </c>
      <c r="I371" s="164">
        <f t="shared" si="101"/>
        <v>0</v>
      </c>
      <c r="J371" s="164">
        <f t="shared" si="101"/>
        <v>0</v>
      </c>
      <c r="K371" s="164">
        <f t="shared" si="101"/>
        <v>0</v>
      </c>
      <c r="L371" s="164">
        <f t="shared" si="101"/>
        <v>419.19300564929409</v>
      </c>
      <c r="M371" s="164">
        <f t="shared" si="101"/>
        <v>0</v>
      </c>
      <c r="N371" s="164">
        <f t="shared" si="101"/>
        <v>0</v>
      </c>
      <c r="O371" s="164">
        <f t="shared" si="101"/>
        <v>0</v>
      </c>
      <c r="P371" s="164">
        <f t="shared" si="101"/>
        <v>433.0950989138326</v>
      </c>
      <c r="Q371" s="164">
        <f t="shared" si="101"/>
        <v>435.79532474866028</v>
      </c>
    </row>
    <row r="372" spans="1:17" ht="12" customHeight="1" x14ac:dyDescent="0.25">
      <c r="A372" s="163" t="s">
        <v>142</v>
      </c>
      <c r="B372" s="162"/>
      <c r="C372" s="162">
        <f t="shared" ref="C372:Q372" si="102">IF(C296=0,0,C296/0.086*1000000/C$55)</f>
        <v>1579.6681565729864</v>
      </c>
      <c r="D372" s="162">
        <f t="shared" si="102"/>
        <v>1575.395594255358</v>
      </c>
      <c r="E372" s="162">
        <f t="shared" si="102"/>
        <v>1589.522344674722</v>
      </c>
      <c r="F372" s="162">
        <f t="shared" si="102"/>
        <v>1571.3506602086425</v>
      </c>
      <c r="G372" s="162">
        <f t="shared" si="102"/>
        <v>1587.8262989046011</v>
      </c>
      <c r="H372" s="162">
        <f t="shared" si="102"/>
        <v>1656.0349650412361</v>
      </c>
      <c r="I372" s="162">
        <f t="shared" si="102"/>
        <v>1638.2869973678917</v>
      </c>
      <c r="J372" s="162">
        <f t="shared" si="102"/>
        <v>1796.2946771975307</v>
      </c>
      <c r="K372" s="162">
        <f t="shared" si="102"/>
        <v>1771.0276802015053</v>
      </c>
      <c r="L372" s="162">
        <f t="shared" si="102"/>
        <v>0</v>
      </c>
      <c r="M372" s="162">
        <f t="shared" si="102"/>
        <v>1962.8935333839329</v>
      </c>
      <c r="N372" s="162">
        <f t="shared" si="102"/>
        <v>1841.8786252884672</v>
      </c>
      <c r="O372" s="162">
        <f t="shared" si="102"/>
        <v>1781.9576487625002</v>
      </c>
      <c r="P372" s="162">
        <f t="shared" si="102"/>
        <v>1801.37840187544</v>
      </c>
      <c r="Q372" s="162">
        <f t="shared" si="102"/>
        <v>1779.8694046221183</v>
      </c>
    </row>
    <row r="373" spans="1:17" ht="12" customHeight="1" x14ac:dyDescent="0.25">
      <c r="A373" s="161" t="s">
        <v>141</v>
      </c>
      <c r="B373" s="160"/>
      <c r="C373" s="160">
        <f t="shared" ref="C373:Q373" si="103">IF(C297=0,0,C297/0.086*1000000/C$56)</f>
        <v>0</v>
      </c>
      <c r="D373" s="160">
        <f t="shared" si="103"/>
        <v>0</v>
      </c>
      <c r="E373" s="160">
        <f t="shared" si="103"/>
        <v>0</v>
      </c>
      <c r="F373" s="160">
        <f t="shared" si="103"/>
        <v>0</v>
      </c>
      <c r="G373" s="160">
        <f t="shared" si="103"/>
        <v>0</v>
      </c>
      <c r="H373" s="160">
        <f t="shared" si="103"/>
        <v>0</v>
      </c>
      <c r="I373" s="160">
        <f t="shared" si="103"/>
        <v>0</v>
      </c>
      <c r="J373" s="160">
        <f t="shared" si="103"/>
        <v>0</v>
      </c>
      <c r="K373" s="160">
        <f t="shared" si="103"/>
        <v>0</v>
      </c>
      <c r="L373" s="160">
        <f t="shared" si="103"/>
        <v>1574.2640982066132</v>
      </c>
      <c r="M373" s="160">
        <f t="shared" si="103"/>
        <v>1665.8553364792169</v>
      </c>
      <c r="N373" s="160">
        <f t="shared" si="103"/>
        <v>1562.4262502034023</v>
      </c>
      <c r="O373" s="160">
        <f t="shared" si="103"/>
        <v>1511.5218271990809</v>
      </c>
      <c r="P373" s="160">
        <f t="shared" si="103"/>
        <v>1517.6950510477038</v>
      </c>
      <c r="Q373" s="160">
        <f t="shared" si="103"/>
        <v>1499.7030136274623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0</v>
      </c>
      <c r="D374" s="156">
        <f t="shared" si="104"/>
        <v>0</v>
      </c>
      <c r="E374" s="156">
        <f t="shared" si="104"/>
        <v>0</v>
      </c>
      <c r="F374" s="156">
        <f t="shared" si="104"/>
        <v>0</v>
      </c>
      <c r="G374" s="156">
        <f t="shared" si="104"/>
        <v>0</v>
      </c>
      <c r="H374" s="156">
        <f t="shared" si="104"/>
        <v>0</v>
      </c>
      <c r="I374" s="156">
        <f t="shared" si="104"/>
        <v>0</v>
      </c>
      <c r="J374" s="156">
        <f t="shared" si="104"/>
        <v>0</v>
      </c>
      <c r="K374" s="156">
        <f t="shared" si="104"/>
        <v>0</v>
      </c>
      <c r="L374" s="156">
        <f t="shared" si="104"/>
        <v>1155.3311389606104</v>
      </c>
      <c r="M374" s="156">
        <f t="shared" si="104"/>
        <v>1230.4654735326747</v>
      </c>
      <c r="N374" s="156">
        <f t="shared" si="104"/>
        <v>1133.9431793249287</v>
      </c>
      <c r="O374" s="156">
        <f t="shared" si="104"/>
        <v>1083.3994457052413</v>
      </c>
      <c r="P374" s="156">
        <f t="shared" si="104"/>
        <v>1087.5916079329877</v>
      </c>
      <c r="Q374" s="156">
        <f t="shared" si="104"/>
        <v>1068.7346604307318</v>
      </c>
    </row>
    <row r="375" spans="1:17" ht="12" customHeight="1" x14ac:dyDescent="0.25">
      <c r="A375" s="148" t="s">
        <v>59</v>
      </c>
      <c r="B375" s="156"/>
      <c r="C375" s="156">
        <f t="shared" si="104"/>
        <v>0</v>
      </c>
      <c r="D375" s="156">
        <f t="shared" si="104"/>
        <v>0</v>
      </c>
      <c r="E375" s="156">
        <f t="shared" si="104"/>
        <v>0</v>
      </c>
      <c r="F375" s="156">
        <f t="shared" si="104"/>
        <v>0</v>
      </c>
      <c r="G375" s="156">
        <f t="shared" si="104"/>
        <v>0</v>
      </c>
      <c r="H375" s="156">
        <f t="shared" si="104"/>
        <v>0</v>
      </c>
      <c r="I375" s="156">
        <f t="shared" si="104"/>
        <v>0</v>
      </c>
      <c r="J375" s="156">
        <f t="shared" si="104"/>
        <v>0</v>
      </c>
      <c r="K375" s="156">
        <f t="shared" si="104"/>
        <v>0</v>
      </c>
      <c r="L375" s="156">
        <f t="shared" si="104"/>
        <v>418.93295924600284</v>
      </c>
      <c r="M375" s="156">
        <f t="shared" si="104"/>
        <v>435.38986294654177</v>
      </c>
      <c r="N375" s="156">
        <f t="shared" si="104"/>
        <v>428.48307087847365</v>
      </c>
      <c r="O375" s="156">
        <f t="shared" si="104"/>
        <v>428.1223814938395</v>
      </c>
      <c r="P375" s="156">
        <f t="shared" si="104"/>
        <v>430.10344311471653</v>
      </c>
      <c r="Q375" s="156">
        <f t="shared" si="104"/>
        <v>430.9683531967305</v>
      </c>
    </row>
    <row r="376" spans="1:17" ht="12" customHeight="1" x14ac:dyDescent="0.25">
      <c r="A376" s="158" t="s">
        <v>62</v>
      </c>
      <c r="B376" s="157"/>
      <c r="C376" s="157">
        <f t="shared" ref="C376:Q376" si="105">IF(C300=0,0,C300/0.086*1000000/SUM(C$58:C$59))</f>
        <v>1149.3067366973228</v>
      </c>
      <c r="D376" s="157">
        <f t="shared" si="105"/>
        <v>1570.2722347519809</v>
      </c>
      <c r="E376" s="157">
        <f t="shared" si="105"/>
        <v>1683.4609940783355</v>
      </c>
      <c r="F376" s="157">
        <f t="shared" si="105"/>
        <v>1724.2006937568033</v>
      </c>
      <c r="G376" s="157">
        <f t="shared" si="105"/>
        <v>1807.3704433714888</v>
      </c>
      <c r="H376" s="157">
        <f t="shared" si="105"/>
        <v>1754.7575015964501</v>
      </c>
      <c r="I376" s="157">
        <f t="shared" si="105"/>
        <v>939.01041359275189</v>
      </c>
      <c r="J376" s="157">
        <f t="shared" si="105"/>
        <v>1005.9981923385944</v>
      </c>
      <c r="K376" s="157">
        <f t="shared" si="105"/>
        <v>1960.9678895725767</v>
      </c>
      <c r="L376" s="157">
        <f t="shared" si="105"/>
        <v>1500.823045885043</v>
      </c>
      <c r="M376" s="157">
        <f t="shared" si="105"/>
        <v>1770.2574180087993</v>
      </c>
      <c r="N376" s="157">
        <f t="shared" si="105"/>
        <v>1276.7390796170455</v>
      </c>
      <c r="O376" s="157">
        <f t="shared" si="105"/>
        <v>1187.0680655423807</v>
      </c>
      <c r="P376" s="157">
        <f t="shared" si="105"/>
        <v>1168.9881953306071</v>
      </c>
      <c r="Q376" s="157">
        <f t="shared" si="105"/>
        <v>1202.7067920751406</v>
      </c>
    </row>
    <row r="377" spans="1:17" ht="12" customHeight="1" x14ac:dyDescent="0.25">
      <c r="A377" s="23" t="s">
        <v>57</v>
      </c>
      <c r="B377" s="156"/>
      <c r="C377" s="156">
        <f t="shared" ref="C377:Q377" si="106">IF(C301=0,0,C301/0.086*1000000/C$58)</f>
        <v>1727.2634698259396</v>
      </c>
      <c r="D377" s="156">
        <f t="shared" si="106"/>
        <v>1767.1443729101334</v>
      </c>
      <c r="E377" s="156">
        <f t="shared" si="106"/>
        <v>1804.781998475082</v>
      </c>
      <c r="F377" s="156">
        <f t="shared" si="106"/>
        <v>1811.6249026338303</v>
      </c>
      <c r="G377" s="156">
        <f t="shared" si="106"/>
        <v>1807.3704433714888</v>
      </c>
      <c r="H377" s="156">
        <f t="shared" si="106"/>
        <v>1916.0068866748497</v>
      </c>
      <c r="I377" s="156">
        <f t="shared" si="106"/>
        <v>0</v>
      </c>
      <c r="J377" s="156">
        <f t="shared" si="106"/>
        <v>0</v>
      </c>
      <c r="K377" s="156">
        <f t="shared" si="106"/>
        <v>1960.9678895725767</v>
      </c>
      <c r="L377" s="156">
        <f t="shared" si="106"/>
        <v>1533.5931592094385</v>
      </c>
      <c r="M377" s="156">
        <f t="shared" si="106"/>
        <v>1955.0469415485245</v>
      </c>
      <c r="N377" s="156">
        <f t="shared" si="106"/>
        <v>1752.8148389664084</v>
      </c>
      <c r="O377" s="156">
        <f t="shared" si="106"/>
        <v>1760.5181983454079</v>
      </c>
      <c r="P377" s="156">
        <f t="shared" si="106"/>
        <v>1638.0923375144512</v>
      </c>
      <c r="Q377" s="156">
        <f t="shared" si="106"/>
        <v>1652.196691987911</v>
      </c>
    </row>
    <row r="378" spans="1:17" ht="12" customHeight="1" x14ac:dyDescent="0.25">
      <c r="A378" s="29" t="s">
        <v>140</v>
      </c>
      <c r="B378" s="57"/>
      <c r="C378" s="57">
        <f t="shared" ref="C378:Q378" si="107">IF(C302=0,0,C302/0.086*1000000/C$59)</f>
        <v>947.90469757088965</v>
      </c>
      <c r="D378" s="57">
        <f t="shared" si="107"/>
        <v>910.49048438348234</v>
      </c>
      <c r="E378" s="57">
        <f t="shared" si="107"/>
        <v>916.89966911523834</v>
      </c>
      <c r="F378" s="57">
        <f t="shared" si="107"/>
        <v>911.37033016549208</v>
      </c>
      <c r="G378" s="57">
        <f t="shared" si="107"/>
        <v>0</v>
      </c>
      <c r="H378" s="57">
        <f t="shared" si="107"/>
        <v>944.81688437634989</v>
      </c>
      <c r="I378" s="57">
        <f t="shared" si="107"/>
        <v>939.01041359275189</v>
      </c>
      <c r="J378" s="57">
        <f t="shared" si="107"/>
        <v>1005.9981923385944</v>
      </c>
      <c r="K378" s="57">
        <f t="shared" si="107"/>
        <v>0</v>
      </c>
      <c r="L378" s="57">
        <f t="shared" si="107"/>
        <v>1024.8085259316285</v>
      </c>
      <c r="M378" s="57">
        <f t="shared" si="107"/>
        <v>1043.3954560060617</v>
      </c>
      <c r="N378" s="57">
        <f t="shared" si="107"/>
        <v>997.42623260700543</v>
      </c>
      <c r="O378" s="57">
        <f t="shared" si="107"/>
        <v>959.18799504110166</v>
      </c>
      <c r="P378" s="57">
        <f t="shared" si="107"/>
        <v>965.77991032388036</v>
      </c>
      <c r="Q378" s="57">
        <f t="shared" si="107"/>
        <v>950.13114476535259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4604.566484869174</v>
      </c>
      <c r="D380" s="168">
        <f t="shared" si="108"/>
        <v>4868.2994369973285</v>
      </c>
      <c r="E380" s="168">
        <f t="shared" si="108"/>
        <v>4990.7490975961136</v>
      </c>
      <c r="F380" s="168">
        <f t="shared" si="108"/>
        <v>4880.1808951643106</v>
      </c>
      <c r="G380" s="168">
        <f t="shared" si="108"/>
        <v>4998.0313633450805</v>
      </c>
      <c r="H380" s="168">
        <f t="shared" si="108"/>
        <v>5110.3932419693392</v>
      </c>
      <c r="I380" s="168">
        <f t="shared" si="108"/>
        <v>4820.3524381776178</v>
      </c>
      <c r="J380" s="168">
        <f t="shared" si="108"/>
        <v>5170.5077875043726</v>
      </c>
      <c r="K380" s="168">
        <f t="shared" si="108"/>
        <v>5373.7720528211194</v>
      </c>
      <c r="L380" s="168">
        <f t="shared" si="108"/>
        <v>5574.3711985514847</v>
      </c>
      <c r="M380" s="168">
        <f t="shared" si="108"/>
        <v>6846.0444575858537</v>
      </c>
      <c r="N380" s="168">
        <f t="shared" si="108"/>
        <v>6581.6022336879751</v>
      </c>
      <c r="O380" s="168">
        <f t="shared" si="108"/>
        <v>6106.2700678987967</v>
      </c>
      <c r="P380" s="168">
        <f t="shared" si="108"/>
        <v>5628.5379642729367</v>
      </c>
      <c r="Q380" s="168">
        <f t="shared" si="108"/>
        <v>5482.6934405475849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2745.6796912642526</v>
      </c>
      <c r="D381" s="157">
        <f t="shared" si="109"/>
        <v>2955.9579363616267</v>
      </c>
      <c r="E381" s="157">
        <f t="shared" si="109"/>
        <v>3031.450554408716</v>
      </c>
      <c r="F381" s="157">
        <f t="shared" si="109"/>
        <v>2875.1618459675865</v>
      </c>
      <c r="G381" s="157">
        <f t="shared" si="109"/>
        <v>2930.3412180524469</v>
      </c>
      <c r="H381" s="157">
        <f t="shared" si="109"/>
        <v>2937.8265427718093</v>
      </c>
      <c r="I381" s="157">
        <f t="shared" si="109"/>
        <v>2766.5798371439187</v>
      </c>
      <c r="J381" s="157">
        <f t="shared" si="109"/>
        <v>3017.1699052214153</v>
      </c>
      <c r="K381" s="157">
        <f t="shared" si="109"/>
        <v>3025.3334114899076</v>
      </c>
      <c r="L381" s="157">
        <f t="shared" si="109"/>
        <v>3323.4706108805158</v>
      </c>
      <c r="M381" s="157">
        <f t="shared" si="109"/>
        <v>4372.1701529005604</v>
      </c>
      <c r="N381" s="157">
        <f t="shared" si="109"/>
        <v>4314.906873466879</v>
      </c>
      <c r="O381" s="157">
        <f t="shared" si="109"/>
        <v>3842.4581784689703</v>
      </c>
      <c r="P381" s="157">
        <f t="shared" si="109"/>
        <v>3399.7240110633261</v>
      </c>
      <c r="Q381" s="157">
        <f t="shared" si="109"/>
        <v>3305.2173052104754</v>
      </c>
    </row>
    <row r="382" spans="1:17" ht="12" customHeight="1" x14ac:dyDescent="0.25">
      <c r="A382" s="23" t="s">
        <v>84</v>
      </c>
      <c r="B382" s="156"/>
      <c r="C382" s="156">
        <f t="shared" ref="C382:Q383" si="110">IF(C306=0,0,C306/0.086*1000000/C$49)</f>
        <v>2612.1046655359605</v>
      </c>
      <c r="D382" s="156">
        <f t="shared" si="110"/>
        <v>2910.9185917673963</v>
      </c>
      <c r="E382" s="156">
        <f t="shared" si="110"/>
        <v>2986.5184527877482</v>
      </c>
      <c r="F382" s="156">
        <f t="shared" si="110"/>
        <v>2850.1835067201851</v>
      </c>
      <c r="G382" s="156">
        <f t="shared" si="110"/>
        <v>2865.1565218514015</v>
      </c>
      <c r="H382" s="156">
        <f t="shared" si="110"/>
        <v>2871.0611078921283</v>
      </c>
      <c r="I382" s="156">
        <f t="shared" si="110"/>
        <v>2714.3520451784757</v>
      </c>
      <c r="J382" s="156">
        <f t="shared" si="110"/>
        <v>2863.7518612998397</v>
      </c>
      <c r="K382" s="156">
        <f t="shared" si="110"/>
        <v>2834.9689986736112</v>
      </c>
      <c r="L382" s="156">
        <f t="shared" si="110"/>
        <v>3144.5883563046264</v>
      </c>
      <c r="M382" s="156">
        <f t="shared" si="110"/>
        <v>4121.9201614989834</v>
      </c>
      <c r="N382" s="156">
        <f t="shared" si="110"/>
        <v>4150.2834910694219</v>
      </c>
      <c r="O382" s="156">
        <f t="shared" si="110"/>
        <v>3750.7994439280942</v>
      </c>
      <c r="P382" s="156">
        <f t="shared" si="110"/>
        <v>3286.5373560156104</v>
      </c>
      <c r="Q382" s="156">
        <f t="shared" si="110"/>
        <v>3197.0907633150941</v>
      </c>
    </row>
    <row r="383" spans="1:17" ht="12" customHeight="1" x14ac:dyDescent="0.25">
      <c r="A383" s="23" t="s">
        <v>60</v>
      </c>
      <c r="B383" s="156"/>
      <c r="C383" s="156">
        <f t="shared" si="110"/>
        <v>133.57502572829196</v>
      </c>
      <c r="D383" s="156">
        <f t="shared" si="110"/>
        <v>45.039344594230364</v>
      </c>
      <c r="E383" s="156">
        <f t="shared" si="110"/>
        <v>44.932101620967948</v>
      </c>
      <c r="F383" s="156">
        <f t="shared" si="110"/>
        <v>24.978339247401461</v>
      </c>
      <c r="G383" s="156">
        <f t="shared" si="110"/>
        <v>65.184696201045455</v>
      </c>
      <c r="H383" s="156">
        <f t="shared" si="110"/>
        <v>66.765434879681138</v>
      </c>
      <c r="I383" s="156">
        <f t="shared" si="110"/>
        <v>52.227791965443046</v>
      </c>
      <c r="J383" s="156">
        <f t="shared" si="110"/>
        <v>153.41804392157559</v>
      </c>
      <c r="K383" s="156">
        <f t="shared" si="110"/>
        <v>190.36441281629629</v>
      </c>
      <c r="L383" s="156">
        <f t="shared" si="110"/>
        <v>178.88225457588919</v>
      </c>
      <c r="M383" s="156">
        <f t="shared" si="110"/>
        <v>250.24999140157664</v>
      </c>
      <c r="N383" s="156">
        <f t="shared" si="110"/>
        <v>164.62338239745699</v>
      </c>
      <c r="O383" s="156">
        <f t="shared" si="110"/>
        <v>91.658734540876054</v>
      </c>
      <c r="P383" s="156">
        <f t="shared" si="110"/>
        <v>113.18665504771565</v>
      </c>
      <c r="Q383" s="156">
        <f t="shared" si="110"/>
        <v>108.12654189538125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20.817461146674162</v>
      </c>
      <c r="D384" s="157">
        <f t="shared" si="111"/>
        <v>23.739865691898878</v>
      </c>
      <c r="E384" s="157">
        <f t="shared" si="111"/>
        <v>42.156753285665175</v>
      </c>
      <c r="F384" s="157">
        <f t="shared" si="111"/>
        <v>86.939612861614123</v>
      </c>
      <c r="G384" s="157">
        <f t="shared" si="111"/>
        <v>116.77468090204172</v>
      </c>
      <c r="H384" s="157">
        <f t="shared" si="111"/>
        <v>146.30024863396662</v>
      </c>
      <c r="I384" s="157">
        <f t="shared" si="111"/>
        <v>93.152515073084359</v>
      </c>
      <c r="J384" s="157">
        <f t="shared" si="111"/>
        <v>60.381326141411819</v>
      </c>
      <c r="K384" s="157">
        <f t="shared" si="111"/>
        <v>257.33551005976818</v>
      </c>
      <c r="L384" s="157">
        <f t="shared" si="111"/>
        <v>340.94338504191495</v>
      </c>
      <c r="M384" s="157">
        <f t="shared" si="111"/>
        <v>225.63134210973578</v>
      </c>
      <c r="N384" s="157">
        <f t="shared" si="111"/>
        <v>134.97796981769284</v>
      </c>
      <c r="O384" s="157">
        <f t="shared" si="111"/>
        <v>205.13586201438648</v>
      </c>
      <c r="P384" s="157">
        <f t="shared" si="111"/>
        <v>195.08698093469906</v>
      </c>
      <c r="Q384" s="157">
        <f t="shared" si="111"/>
        <v>149.80947485376646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20.817461146674162</v>
      </c>
      <c r="D385" s="156">
        <f t="shared" si="112"/>
        <v>23.739865691898878</v>
      </c>
      <c r="E385" s="156">
        <f t="shared" si="112"/>
        <v>42.156753285665175</v>
      </c>
      <c r="F385" s="156">
        <f t="shared" si="112"/>
        <v>86.939612861614123</v>
      </c>
      <c r="G385" s="156">
        <f t="shared" si="112"/>
        <v>116.77468090204172</v>
      </c>
      <c r="H385" s="156">
        <f t="shared" si="112"/>
        <v>146.30024863396662</v>
      </c>
      <c r="I385" s="156">
        <f t="shared" si="112"/>
        <v>93.152515073084359</v>
      </c>
      <c r="J385" s="156">
        <f t="shared" si="112"/>
        <v>60.381326141411819</v>
      </c>
      <c r="K385" s="156">
        <f t="shared" si="112"/>
        <v>257.33551005976818</v>
      </c>
      <c r="L385" s="156">
        <f t="shared" si="112"/>
        <v>340.94338504191495</v>
      </c>
      <c r="M385" s="156">
        <f t="shared" si="112"/>
        <v>225.63134210973578</v>
      </c>
      <c r="N385" s="156">
        <f t="shared" si="112"/>
        <v>134.97796981769284</v>
      </c>
      <c r="O385" s="156">
        <f t="shared" si="112"/>
        <v>205.13586201438648</v>
      </c>
      <c r="P385" s="156">
        <f t="shared" si="112"/>
        <v>195.08698093469906</v>
      </c>
      <c r="Q385" s="156">
        <f t="shared" si="112"/>
        <v>149.80947485376646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1059.2766166906595</v>
      </c>
      <c r="D386" s="157">
        <f t="shared" si="113"/>
        <v>1105.0128899711003</v>
      </c>
      <c r="E386" s="157">
        <f t="shared" si="113"/>
        <v>1111.0694501444932</v>
      </c>
      <c r="F386" s="157">
        <f t="shared" si="113"/>
        <v>1104.0878021810486</v>
      </c>
      <c r="G386" s="157">
        <f t="shared" si="113"/>
        <v>1129.6456487028042</v>
      </c>
      <c r="H386" s="157">
        <f t="shared" si="113"/>
        <v>1164.4552814819695</v>
      </c>
      <c r="I386" s="157">
        <f t="shared" si="113"/>
        <v>1163.3511798763725</v>
      </c>
      <c r="J386" s="157">
        <f t="shared" si="113"/>
        <v>1233.9341107744453</v>
      </c>
      <c r="K386" s="157">
        <f t="shared" si="113"/>
        <v>1183.7363947405888</v>
      </c>
      <c r="L386" s="157">
        <f t="shared" si="113"/>
        <v>1186.9512052074463</v>
      </c>
      <c r="M386" s="157">
        <f t="shared" si="113"/>
        <v>1341.2026626057218</v>
      </c>
      <c r="N386" s="157">
        <f t="shared" si="113"/>
        <v>1294.9258906625705</v>
      </c>
      <c r="O386" s="157">
        <f t="shared" si="113"/>
        <v>1242.1206760200032</v>
      </c>
      <c r="P386" s="157">
        <f t="shared" si="113"/>
        <v>1230.2287526636239</v>
      </c>
      <c r="Q386" s="157">
        <f t="shared" si="113"/>
        <v>1232.2772064698884</v>
      </c>
    </row>
    <row r="387" spans="1:17" ht="12" customHeight="1" x14ac:dyDescent="0.25">
      <c r="A387" s="167" t="s">
        <v>169</v>
      </c>
      <c r="B387" s="132"/>
      <c r="C387" s="132">
        <f t="shared" ref="C387:Q387" si="114">IF(C311=0,0,C311/0.086*1000000/C$53)</f>
        <v>1066.7592893286301</v>
      </c>
      <c r="D387" s="132">
        <f t="shared" si="114"/>
        <v>1128.035891283831</v>
      </c>
      <c r="E387" s="132">
        <f t="shared" si="114"/>
        <v>1148.3890395308815</v>
      </c>
      <c r="F387" s="132">
        <f t="shared" si="114"/>
        <v>1131.8348120671287</v>
      </c>
      <c r="G387" s="132">
        <f t="shared" si="114"/>
        <v>1147.8045621173942</v>
      </c>
      <c r="H387" s="132">
        <f t="shared" si="114"/>
        <v>1160.0831673561127</v>
      </c>
      <c r="I387" s="132">
        <f t="shared" si="114"/>
        <v>1155.9870096950244</v>
      </c>
      <c r="J387" s="132">
        <f t="shared" si="114"/>
        <v>1161.2042344013457</v>
      </c>
      <c r="K387" s="132">
        <f t="shared" si="114"/>
        <v>1154.9301832068509</v>
      </c>
      <c r="L387" s="132">
        <f t="shared" si="114"/>
        <v>1177.2308952369042</v>
      </c>
      <c r="M387" s="132">
        <f t="shared" si="114"/>
        <v>0</v>
      </c>
      <c r="N387" s="132">
        <f t="shared" si="114"/>
        <v>0</v>
      </c>
      <c r="O387" s="132">
        <f t="shared" si="114"/>
        <v>0</v>
      </c>
      <c r="P387" s="132">
        <f t="shared" si="114"/>
        <v>1168.2664051661181</v>
      </c>
      <c r="Q387" s="132">
        <f t="shared" si="114"/>
        <v>1160.3630925828793</v>
      </c>
    </row>
    <row r="388" spans="1:17" ht="12" customHeight="1" x14ac:dyDescent="0.25">
      <c r="A388" s="167" t="s">
        <v>168</v>
      </c>
      <c r="B388" s="132"/>
      <c r="C388" s="132">
        <f t="shared" ref="C388:Q390" si="115">IF(C312=0,0,C312/0.086*1000000/C$54)</f>
        <v>0</v>
      </c>
      <c r="D388" s="132">
        <f t="shared" si="115"/>
        <v>0</v>
      </c>
      <c r="E388" s="132">
        <f t="shared" si="115"/>
        <v>0</v>
      </c>
      <c r="F388" s="132">
        <f t="shared" si="115"/>
        <v>0</v>
      </c>
      <c r="G388" s="132">
        <f t="shared" si="115"/>
        <v>0</v>
      </c>
      <c r="H388" s="132">
        <f t="shared" si="115"/>
        <v>0</v>
      </c>
      <c r="I388" s="132">
        <f t="shared" si="115"/>
        <v>0</v>
      </c>
      <c r="J388" s="132">
        <f t="shared" si="115"/>
        <v>0</v>
      </c>
      <c r="K388" s="132">
        <f t="shared" si="115"/>
        <v>0</v>
      </c>
      <c r="L388" s="132">
        <f t="shared" si="115"/>
        <v>1127.1592690148063</v>
      </c>
      <c r="M388" s="132">
        <f t="shared" si="115"/>
        <v>0</v>
      </c>
      <c r="N388" s="132">
        <f t="shared" si="115"/>
        <v>0</v>
      </c>
      <c r="O388" s="132">
        <f t="shared" si="115"/>
        <v>0</v>
      </c>
      <c r="P388" s="132">
        <f t="shared" si="115"/>
        <v>1138.5591173338826</v>
      </c>
      <c r="Q388" s="132">
        <f t="shared" si="115"/>
        <v>1132.8535411373027</v>
      </c>
    </row>
    <row r="389" spans="1:17" ht="12" customHeight="1" x14ac:dyDescent="0.25">
      <c r="A389" s="166" t="s">
        <v>57</v>
      </c>
      <c r="B389" s="165"/>
      <c r="C389" s="165">
        <f t="shared" si="115"/>
        <v>0</v>
      </c>
      <c r="D389" s="165">
        <f t="shared" si="115"/>
        <v>0</v>
      </c>
      <c r="E389" s="165">
        <f t="shared" si="115"/>
        <v>0</v>
      </c>
      <c r="F389" s="165">
        <f t="shared" si="115"/>
        <v>0</v>
      </c>
      <c r="G389" s="165">
        <f t="shared" si="115"/>
        <v>0</v>
      </c>
      <c r="H389" s="165">
        <f t="shared" si="115"/>
        <v>0</v>
      </c>
      <c r="I389" s="165">
        <f t="shared" si="115"/>
        <v>0</v>
      </c>
      <c r="J389" s="165">
        <f t="shared" si="115"/>
        <v>0</v>
      </c>
      <c r="K389" s="165">
        <f t="shared" si="115"/>
        <v>0</v>
      </c>
      <c r="L389" s="165">
        <f t="shared" si="115"/>
        <v>707.96626336551219</v>
      </c>
      <c r="M389" s="165">
        <f t="shared" si="115"/>
        <v>0</v>
      </c>
      <c r="N389" s="165">
        <f t="shared" si="115"/>
        <v>0</v>
      </c>
      <c r="O389" s="165">
        <f t="shared" si="115"/>
        <v>0</v>
      </c>
      <c r="P389" s="165">
        <f t="shared" si="115"/>
        <v>703.58454074079691</v>
      </c>
      <c r="Q389" s="165">
        <f t="shared" si="115"/>
        <v>696.52850232737239</v>
      </c>
    </row>
    <row r="390" spans="1:17" ht="12" customHeight="1" x14ac:dyDescent="0.25">
      <c r="A390" s="147" t="s">
        <v>59</v>
      </c>
      <c r="B390" s="164"/>
      <c r="C390" s="164">
        <f t="shared" si="115"/>
        <v>0</v>
      </c>
      <c r="D390" s="164">
        <f t="shared" si="115"/>
        <v>0</v>
      </c>
      <c r="E390" s="164">
        <f t="shared" si="115"/>
        <v>0</v>
      </c>
      <c r="F390" s="164">
        <f t="shared" si="115"/>
        <v>0</v>
      </c>
      <c r="G390" s="164">
        <f t="shared" si="115"/>
        <v>0</v>
      </c>
      <c r="H390" s="164">
        <f t="shared" si="115"/>
        <v>0</v>
      </c>
      <c r="I390" s="164">
        <f t="shared" si="115"/>
        <v>0</v>
      </c>
      <c r="J390" s="164">
        <f t="shared" si="115"/>
        <v>0</v>
      </c>
      <c r="K390" s="164">
        <f t="shared" si="115"/>
        <v>0</v>
      </c>
      <c r="L390" s="164">
        <f t="shared" si="115"/>
        <v>419.19300564929404</v>
      </c>
      <c r="M390" s="164">
        <f t="shared" si="115"/>
        <v>0</v>
      </c>
      <c r="N390" s="164">
        <f t="shared" si="115"/>
        <v>0</v>
      </c>
      <c r="O390" s="164">
        <f t="shared" si="115"/>
        <v>0</v>
      </c>
      <c r="P390" s="164">
        <f t="shared" si="115"/>
        <v>434.9745765930856</v>
      </c>
      <c r="Q390" s="164">
        <f t="shared" si="115"/>
        <v>436.32503880993028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1056.35050774979</v>
      </c>
      <c r="D391" s="162">
        <f t="shared" si="116"/>
        <v>1064.889557210518</v>
      </c>
      <c r="E391" s="162">
        <f t="shared" si="116"/>
        <v>1086.0671085732911</v>
      </c>
      <c r="F391" s="162">
        <f t="shared" si="116"/>
        <v>1084.7737329965112</v>
      </c>
      <c r="G391" s="162">
        <f t="shared" si="116"/>
        <v>1107.8911822974965</v>
      </c>
      <c r="H391" s="162">
        <f t="shared" si="116"/>
        <v>1168.1128983338263</v>
      </c>
      <c r="I391" s="162">
        <f t="shared" si="116"/>
        <v>1167.3964359612642</v>
      </c>
      <c r="J391" s="162">
        <f t="shared" si="116"/>
        <v>1294.6577540653432</v>
      </c>
      <c r="K391" s="162">
        <f t="shared" si="116"/>
        <v>1271.9836095209478</v>
      </c>
      <c r="L391" s="162">
        <f t="shared" si="116"/>
        <v>0</v>
      </c>
      <c r="M391" s="162">
        <f t="shared" si="116"/>
        <v>1400.6811637950686</v>
      </c>
      <c r="N391" s="162">
        <f t="shared" si="116"/>
        <v>1306.4194537570595</v>
      </c>
      <c r="O391" s="162">
        <f t="shared" si="116"/>
        <v>1257.3931978913467</v>
      </c>
      <c r="P391" s="162">
        <f t="shared" si="116"/>
        <v>1267.22064029429</v>
      </c>
      <c r="Q391" s="162">
        <f t="shared" si="116"/>
        <v>1252.8596997504471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0</v>
      </c>
      <c r="D392" s="160">
        <f t="shared" si="117"/>
        <v>0</v>
      </c>
      <c r="E392" s="160">
        <f t="shared" si="117"/>
        <v>0</v>
      </c>
      <c r="F392" s="160">
        <f t="shared" si="117"/>
        <v>0</v>
      </c>
      <c r="G392" s="160">
        <f t="shared" si="117"/>
        <v>0</v>
      </c>
      <c r="H392" s="160">
        <f t="shared" si="117"/>
        <v>0</v>
      </c>
      <c r="I392" s="160">
        <f t="shared" si="117"/>
        <v>0</v>
      </c>
      <c r="J392" s="160">
        <f t="shared" si="117"/>
        <v>0</v>
      </c>
      <c r="K392" s="160">
        <f t="shared" si="117"/>
        <v>0</v>
      </c>
      <c r="L392" s="160">
        <f t="shared" si="117"/>
        <v>1217.7712903773408</v>
      </c>
      <c r="M392" s="160">
        <f t="shared" si="117"/>
        <v>1288.0429367248696</v>
      </c>
      <c r="N392" s="160">
        <f t="shared" si="117"/>
        <v>1223.5680075784924</v>
      </c>
      <c r="O392" s="160">
        <f t="shared" si="117"/>
        <v>1193.5724269865584</v>
      </c>
      <c r="P392" s="160">
        <f t="shared" si="117"/>
        <v>1200.7205833039632</v>
      </c>
      <c r="Q392" s="160">
        <f t="shared" si="117"/>
        <v>1190.7839873230312</v>
      </c>
    </row>
    <row r="393" spans="1:17" ht="12" customHeight="1" x14ac:dyDescent="0.25">
      <c r="A393" s="148" t="s">
        <v>60</v>
      </c>
      <c r="B393" s="156"/>
      <c r="C393" s="156">
        <f t="shared" si="117"/>
        <v>0</v>
      </c>
      <c r="D393" s="156">
        <f t="shared" si="117"/>
        <v>0</v>
      </c>
      <c r="E393" s="156">
        <f t="shared" si="117"/>
        <v>0</v>
      </c>
      <c r="F393" s="156">
        <f t="shared" si="117"/>
        <v>0</v>
      </c>
      <c r="G393" s="156">
        <f t="shared" si="117"/>
        <v>0</v>
      </c>
      <c r="H393" s="156">
        <f t="shared" si="117"/>
        <v>0</v>
      </c>
      <c r="I393" s="156">
        <f t="shared" si="117"/>
        <v>0</v>
      </c>
      <c r="J393" s="156">
        <f t="shared" si="117"/>
        <v>0</v>
      </c>
      <c r="K393" s="156">
        <f t="shared" si="117"/>
        <v>0</v>
      </c>
      <c r="L393" s="156">
        <f t="shared" si="117"/>
        <v>798.83833113133801</v>
      </c>
      <c r="M393" s="156">
        <f t="shared" si="117"/>
        <v>852.34797765763767</v>
      </c>
      <c r="N393" s="156">
        <f t="shared" si="117"/>
        <v>791.9383008847451</v>
      </c>
      <c r="O393" s="156">
        <f t="shared" si="117"/>
        <v>761.11026055271918</v>
      </c>
      <c r="P393" s="156">
        <f t="shared" si="117"/>
        <v>766.29077710935712</v>
      </c>
      <c r="Q393" s="156">
        <f t="shared" si="117"/>
        <v>755.39171956079872</v>
      </c>
    </row>
    <row r="394" spans="1:17" ht="12" customHeight="1" x14ac:dyDescent="0.25">
      <c r="A394" s="148" t="s">
        <v>59</v>
      </c>
      <c r="B394" s="156"/>
      <c r="C394" s="156">
        <f t="shared" si="117"/>
        <v>0</v>
      </c>
      <c r="D394" s="156">
        <f t="shared" si="117"/>
        <v>0</v>
      </c>
      <c r="E394" s="156">
        <f t="shared" si="117"/>
        <v>0</v>
      </c>
      <c r="F394" s="156">
        <f t="shared" si="117"/>
        <v>0</v>
      </c>
      <c r="G394" s="156">
        <f t="shared" si="117"/>
        <v>0</v>
      </c>
      <c r="H394" s="156">
        <f t="shared" si="117"/>
        <v>0</v>
      </c>
      <c r="I394" s="156">
        <f t="shared" si="117"/>
        <v>0</v>
      </c>
      <c r="J394" s="156">
        <f t="shared" si="117"/>
        <v>0</v>
      </c>
      <c r="K394" s="156">
        <f t="shared" si="117"/>
        <v>0</v>
      </c>
      <c r="L394" s="156">
        <f t="shared" si="117"/>
        <v>418.93295924600284</v>
      </c>
      <c r="M394" s="156">
        <f t="shared" si="117"/>
        <v>435.69495906723176</v>
      </c>
      <c r="N394" s="156">
        <f t="shared" si="117"/>
        <v>431.62970669374727</v>
      </c>
      <c r="O394" s="156">
        <f t="shared" si="117"/>
        <v>432.46216643383929</v>
      </c>
      <c r="P394" s="156">
        <f t="shared" si="117"/>
        <v>434.4298061946061</v>
      </c>
      <c r="Q394" s="156">
        <f t="shared" si="117"/>
        <v>435.39226776223228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778.79271576758788</v>
      </c>
      <c r="D395" s="157">
        <f t="shared" si="118"/>
        <v>783.58874497270244</v>
      </c>
      <c r="E395" s="157">
        <f t="shared" si="118"/>
        <v>806.07233975723898</v>
      </c>
      <c r="F395" s="157">
        <f t="shared" si="118"/>
        <v>813.99163415406167</v>
      </c>
      <c r="G395" s="157">
        <f t="shared" si="118"/>
        <v>821.26981568778763</v>
      </c>
      <c r="H395" s="157">
        <f t="shared" si="118"/>
        <v>861.8111690815939</v>
      </c>
      <c r="I395" s="157">
        <f t="shared" si="118"/>
        <v>797.26890608424196</v>
      </c>
      <c r="J395" s="157">
        <f t="shared" si="118"/>
        <v>859.02244536710043</v>
      </c>
      <c r="K395" s="157">
        <f t="shared" si="118"/>
        <v>907.36673653085472</v>
      </c>
      <c r="L395" s="157">
        <f t="shared" si="118"/>
        <v>723.00599742160728</v>
      </c>
      <c r="M395" s="157">
        <f t="shared" si="118"/>
        <v>907.04029996983559</v>
      </c>
      <c r="N395" s="157">
        <f t="shared" si="118"/>
        <v>836.79149974083236</v>
      </c>
      <c r="O395" s="157">
        <f t="shared" si="118"/>
        <v>816.5553513954369</v>
      </c>
      <c r="P395" s="157">
        <f t="shared" si="118"/>
        <v>803.49821961128828</v>
      </c>
      <c r="Q395" s="157">
        <f t="shared" si="118"/>
        <v>795.38945401345393</v>
      </c>
    </row>
    <row r="396" spans="1:17" ht="12" customHeight="1" x14ac:dyDescent="0.25">
      <c r="A396" s="23" t="s">
        <v>57</v>
      </c>
      <c r="B396" s="156"/>
      <c r="C396" s="156">
        <f t="shared" ref="C396:Q396" si="119">IF(C320=0,0,C320/0.086*1000000/C$58)</f>
        <v>772.04375997650027</v>
      </c>
      <c r="D396" s="156">
        <f t="shared" si="119"/>
        <v>792.46542184464704</v>
      </c>
      <c r="E396" s="156">
        <f t="shared" si="119"/>
        <v>812.91159722288012</v>
      </c>
      <c r="F396" s="156">
        <f t="shared" si="119"/>
        <v>819.59163660139848</v>
      </c>
      <c r="G396" s="156">
        <f t="shared" si="119"/>
        <v>821.26981568778763</v>
      </c>
      <c r="H396" s="156">
        <f t="shared" si="119"/>
        <v>874.48562058953564</v>
      </c>
      <c r="I396" s="156">
        <f t="shared" si="119"/>
        <v>0</v>
      </c>
      <c r="J396" s="156">
        <f t="shared" si="119"/>
        <v>0</v>
      </c>
      <c r="K396" s="156">
        <f t="shared" si="119"/>
        <v>907.36673653085472</v>
      </c>
      <c r="L396" s="156">
        <f t="shared" si="119"/>
        <v>712.71705186458428</v>
      </c>
      <c r="M396" s="156">
        <f t="shared" si="119"/>
        <v>912.17205167173768</v>
      </c>
      <c r="N396" s="156">
        <f t="shared" si="119"/>
        <v>820.73183006951911</v>
      </c>
      <c r="O396" s="156">
        <f t="shared" si="119"/>
        <v>826.9829267822787</v>
      </c>
      <c r="P396" s="156">
        <f t="shared" si="119"/>
        <v>771.69599837207022</v>
      </c>
      <c r="Q396" s="156">
        <f t="shared" si="119"/>
        <v>780.36217521691549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781.14454139810061</v>
      </c>
      <c r="D397" s="57">
        <f t="shared" si="120"/>
        <v>753.84015048483036</v>
      </c>
      <c r="E397" s="57">
        <f t="shared" si="120"/>
        <v>762.85879820526884</v>
      </c>
      <c r="F397" s="57">
        <f t="shared" si="120"/>
        <v>761.92536917036693</v>
      </c>
      <c r="G397" s="57">
        <f t="shared" si="120"/>
        <v>0</v>
      </c>
      <c r="H397" s="57">
        <f t="shared" si="120"/>
        <v>798.14858164116708</v>
      </c>
      <c r="I397" s="57">
        <f t="shared" si="120"/>
        <v>797.26890608424196</v>
      </c>
      <c r="J397" s="57">
        <f t="shared" si="120"/>
        <v>859.02244536710043</v>
      </c>
      <c r="K397" s="57">
        <f t="shared" si="120"/>
        <v>0</v>
      </c>
      <c r="L397" s="57">
        <f t="shared" si="120"/>
        <v>872.46191878722175</v>
      </c>
      <c r="M397" s="57">
        <f t="shared" si="120"/>
        <v>886.85476650936516</v>
      </c>
      <c r="N397" s="57">
        <f t="shared" si="120"/>
        <v>846.21368091650436</v>
      </c>
      <c r="O397" s="57">
        <f t="shared" si="120"/>
        <v>812.41159681525062</v>
      </c>
      <c r="P397" s="57">
        <f t="shared" si="120"/>
        <v>817.27442462909266</v>
      </c>
      <c r="Q397" s="57">
        <f t="shared" si="120"/>
        <v>803.83352510398788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1252.7171027088812</v>
      </c>
      <c r="D399" s="168">
        <f t="shared" si="121"/>
        <v>1814.6878370102709</v>
      </c>
      <c r="E399" s="168">
        <f t="shared" si="121"/>
        <v>1736.7804695819348</v>
      </c>
      <c r="F399" s="168">
        <f t="shared" si="121"/>
        <v>1691.7710302072287</v>
      </c>
      <c r="G399" s="168">
        <f t="shared" si="121"/>
        <v>1811.2325409377872</v>
      </c>
      <c r="H399" s="168">
        <f t="shared" si="121"/>
        <v>1704.7310242617732</v>
      </c>
      <c r="I399" s="168">
        <f t="shared" si="121"/>
        <v>1211.2286004048729</v>
      </c>
      <c r="J399" s="168">
        <f t="shared" si="121"/>
        <v>1318.8718225803141</v>
      </c>
      <c r="K399" s="168">
        <f t="shared" si="121"/>
        <v>1913.0674638047653</v>
      </c>
      <c r="L399" s="168">
        <f t="shared" si="121"/>
        <v>1866.3219516545273</v>
      </c>
      <c r="M399" s="168">
        <f t="shared" si="121"/>
        <v>1901.9499577743377</v>
      </c>
      <c r="N399" s="168">
        <f t="shared" si="121"/>
        <v>1659.6970110924833</v>
      </c>
      <c r="O399" s="168">
        <f t="shared" si="121"/>
        <v>1480.7763321989521</v>
      </c>
      <c r="P399" s="168">
        <f t="shared" si="121"/>
        <v>1423.3039915057384</v>
      </c>
      <c r="Q399" s="168">
        <f t="shared" si="121"/>
        <v>1356.9734866508611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1020.2925138190208</v>
      </c>
      <c r="D400" s="157">
        <f t="shared" si="122"/>
        <v>1193.589028015947</v>
      </c>
      <c r="E400" s="157">
        <f t="shared" si="122"/>
        <v>1183.1788714041459</v>
      </c>
      <c r="F400" s="157">
        <f t="shared" si="122"/>
        <v>1119.7940219316142</v>
      </c>
      <c r="G400" s="157">
        <f t="shared" si="122"/>
        <v>1131.9552373519482</v>
      </c>
      <c r="H400" s="157">
        <f t="shared" si="122"/>
        <v>1115.7752066347889</v>
      </c>
      <c r="I400" s="157">
        <f t="shared" si="122"/>
        <v>1036.7750455616138</v>
      </c>
      <c r="J400" s="157">
        <f t="shared" si="122"/>
        <v>1094.9806939882233</v>
      </c>
      <c r="K400" s="157">
        <f t="shared" si="122"/>
        <v>1100.3434797433911</v>
      </c>
      <c r="L400" s="157">
        <f t="shared" si="122"/>
        <v>1234.8429506886378</v>
      </c>
      <c r="M400" s="157">
        <f t="shared" si="122"/>
        <v>1547.7974564586482</v>
      </c>
      <c r="N400" s="157">
        <f t="shared" si="122"/>
        <v>1512.4431982648803</v>
      </c>
      <c r="O400" s="157">
        <f t="shared" si="122"/>
        <v>1367.027910968611</v>
      </c>
      <c r="P400" s="157">
        <f t="shared" si="122"/>
        <v>1198.9976874033478</v>
      </c>
      <c r="Q400" s="157">
        <f t="shared" si="122"/>
        <v>1157.316761840591</v>
      </c>
    </row>
    <row r="401" spans="1:17" ht="12" customHeight="1" x14ac:dyDescent="0.25">
      <c r="A401" s="23" t="s">
        <v>84</v>
      </c>
      <c r="B401" s="156"/>
      <c r="C401" s="156">
        <f t="shared" ref="C401:Q401" si="123">IF(C344=0,0,C344*1000000/C$49)</f>
        <v>1020.2925138190208</v>
      </c>
      <c r="D401" s="156">
        <f t="shared" si="123"/>
        <v>1193.589028015947</v>
      </c>
      <c r="E401" s="156">
        <f t="shared" si="123"/>
        <v>1183.1788714041459</v>
      </c>
      <c r="F401" s="156">
        <f t="shared" si="123"/>
        <v>1119.7940219316142</v>
      </c>
      <c r="G401" s="156">
        <f t="shared" si="123"/>
        <v>1131.9552373519482</v>
      </c>
      <c r="H401" s="156">
        <f t="shared" si="123"/>
        <v>1115.7752066347889</v>
      </c>
      <c r="I401" s="156">
        <f t="shared" si="123"/>
        <v>1036.7750455616138</v>
      </c>
      <c r="J401" s="156">
        <f t="shared" si="123"/>
        <v>1094.9806939882233</v>
      </c>
      <c r="K401" s="156">
        <f t="shared" si="123"/>
        <v>1100.3434797433911</v>
      </c>
      <c r="L401" s="156">
        <f t="shared" si="123"/>
        <v>1234.8429506886378</v>
      </c>
      <c r="M401" s="156">
        <f t="shared" si="123"/>
        <v>1547.7974564586482</v>
      </c>
      <c r="N401" s="156">
        <f t="shared" si="123"/>
        <v>1512.4431982648803</v>
      </c>
      <c r="O401" s="156">
        <f t="shared" si="123"/>
        <v>1367.027910968611</v>
      </c>
      <c r="P401" s="156">
        <f t="shared" si="123"/>
        <v>1198.9976874033478</v>
      </c>
      <c r="Q401" s="156">
        <f t="shared" si="123"/>
        <v>1157.316761840591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131.01125749370809</v>
      </c>
      <c r="D405" s="157">
        <f t="shared" si="127"/>
        <v>311.87212286946198</v>
      </c>
      <c r="E405" s="157">
        <f t="shared" si="127"/>
        <v>199.58284521888154</v>
      </c>
      <c r="F405" s="157">
        <f t="shared" si="127"/>
        <v>200.34518979001706</v>
      </c>
      <c r="G405" s="157">
        <f t="shared" si="127"/>
        <v>268.64113246098668</v>
      </c>
      <c r="H405" s="157">
        <f t="shared" si="127"/>
        <v>225.91448946220316</v>
      </c>
      <c r="I405" s="157">
        <f t="shared" si="127"/>
        <v>174.45355484325913</v>
      </c>
      <c r="J405" s="157">
        <f t="shared" si="127"/>
        <v>223.89112859209081</v>
      </c>
      <c r="K405" s="157">
        <f t="shared" si="127"/>
        <v>367.19033664222434</v>
      </c>
      <c r="L405" s="157">
        <f t="shared" si="127"/>
        <v>305.48740586592606</v>
      </c>
      <c r="M405" s="157">
        <f t="shared" si="127"/>
        <v>0</v>
      </c>
      <c r="N405" s="157">
        <f t="shared" si="127"/>
        <v>0</v>
      </c>
      <c r="O405" s="157">
        <f t="shared" si="127"/>
        <v>0</v>
      </c>
      <c r="P405" s="157">
        <f t="shared" si="127"/>
        <v>111.81507124952851</v>
      </c>
      <c r="Q405" s="157">
        <f t="shared" si="127"/>
        <v>64.60952370545904</v>
      </c>
    </row>
    <row r="406" spans="1:17" ht="12" customHeight="1" x14ac:dyDescent="0.25">
      <c r="A406" s="167" t="s">
        <v>169</v>
      </c>
      <c r="B406" s="132"/>
      <c r="C406" s="132">
        <f t="shared" ref="C406:Q406" si="128">IF(C349=0,0,C349*1000000/C$53)</f>
        <v>466.03444751307148</v>
      </c>
      <c r="D406" s="132">
        <f t="shared" si="128"/>
        <v>490.82615784637835</v>
      </c>
      <c r="E406" s="132">
        <f t="shared" si="128"/>
        <v>497.48893577141018</v>
      </c>
      <c r="F406" s="132">
        <f t="shared" si="128"/>
        <v>488.16542635531692</v>
      </c>
      <c r="G406" s="132">
        <f t="shared" si="128"/>
        <v>492.88156994495336</v>
      </c>
      <c r="H406" s="132">
        <f t="shared" si="128"/>
        <v>495.96025166718164</v>
      </c>
      <c r="I406" s="132">
        <f t="shared" si="128"/>
        <v>492.03682760688832</v>
      </c>
      <c r="J406" s="132">
        <f t="shared" si="128"/>
        <v>492.0498427444964</v>
      </c>
      <c r="K406" s="132">
        <f t="shared" si="128"/>
        <v>487.05091849499559</v>
      </c>
      <c r="L406" s="132">
        <f t="shared" si="128"/>
        <v>494.27934686833487</v>
      </c>
      <c r="M406" s="132">
        <f t="shared" si="128"/>
        <v>0</v>
      </c>
      <c r="N406" s="132">
        <f t="shared" si="128"/>
        <v>0</v>
      </c>
      <c r="O406" s="132">
        <f t="shared" si="128"/>
        <v>0</v>
      </c>
      <c r="P406" s="132">
        <f t="shared" si="128"/>
        <v>483.13553219996203</v>
      </c>
      <c r="Q406" s="132">
        <f t="shared" si="128"/>
        <v>479.37167340842774</v>
      </c>
    </row>
    <row r="407" spans="1:17" ht="12" customHeight="1" x14ac:dyDescent="0.25">
      <c r="A407" s="167" t="s">
        <v>168</v>
      </c>
      <c r="B407" s="132"/>
      <c r="C407" s="132">
        <f t="shared" ref="C407:Q407" si="129">IF(C350=0,0,C350*1000000/C$54)</f>
        <v>0</v>
      </c>
      <c r="D407" s="132">
        <f t="shared" si="129"/>
        <v>0</v>
      </c>
      <c r="E407" s="132">
        <f t="shared" si="129"/>
        <v>0</v>
      </c>
      <c r="F407" s="132">
        <f t="shared" si="129"/>
        <v>0</v>
      </c>
      <c r="G407" s="132">
        <f t="shared" si="129"/>
        <v>0</v>
      </c>
      <c r="H407" s="132">
        <f t="shared" si="129"/>
        <v>0</v>
      </c>
      <c r="I407" s="132">
        <f t="shared" si="129"/>
        <v>0</v>
      </c>
      <c r="J407" s="132">
        <f t="shared" si="129"/>
        <v>0</v>
      </c>
      <c r="K407" s="132">
        <f t="shared" si="129"/>
        <v>0</v>
      </c>
      <c r="L407" s="132">
        <f t="shared" si="129"/>
        <v>297.25249102977489</v>
      </c>
      <c r="M407" s="132">
        <f t="shared" si="129"/>
        <v>0</v>
      </c>
      <c r="N407" s="132">
        <f t="shared" si="129"/>
        <v>0</v>
      </c>
      <c r="O407" s="132">
        <f t="shared" si="129"/>
        <v>0</v>
      </c>
      <c r="P407" s="132">
        <f t="shared" si="129"/>
        <v>290.50001662496146</v>
      </c>
      <c r="Q407" s="132">
        <f t="shared" si="129"/>
        <v>287.65150809337086</v>
      </c>
    </row>
    <row r="408" spans="1:17" ht="12" customHeight="1" x14ac:dyDescent="0.25">
      <c r="A408" s="166" t="s">
        <v>57</v>
      </c>
      <c r="B408" s="165"/>
      <c r="C408" s="165">
        <f t="shared" ref="C408:Q408" si="130">IF(C351=0,0,C351*1000000/C$54)</f>
        <v>0</v>
      </c>
      <c r="D408" s="165">
        <f t="shared" si="130"/>
        <v>0</v>
      </c>
      <c r="E408" s="165">
        <f t="shared" si="130"/>
        <v>0</v>
      </c>
      <c r="F408" s="165">
        <f t="shared" si="130"/>
        <v>0</v>
      </c>
      <c r="G408" s="165">
        <f t="shared" si="130"/>
        <v>0</v>
      </c>
      <c r="H408" s="165">
        <f t="shared" si="130"/>
        <v>0</v>
      </c>
      <c r="I408" s="165">
        <f t="shared" si="130"/>
        <v>0</v>
      </c>
      <c r="J408" s="165">
        <f t="shared" si="130"/>
        <v>0</v>
      </c>
      <c r="K408" s="165">
        <f t="shared" si="130"/>
        <v>0</v>
      </c>
      <c r="L408" s="165">
        <f t="shared" si="130"/>
        <v>297.25249102977489</v>
      </c>
      <c r="M408" s="165">
        <f t="shared" si="130"/>
        <v>0</v>
      </c>
      <c r="N408" s="165">
        <f t="shared" si="130"/>
        <v>0</v>
      </c>
      <c r="O408" s="165">
        <f t="shared" si="130"/>
        <v>0</v>
      </c>
      <c r="P408" s="165">
        <f t="shared" si="130"/>
        <v>290.50001662496146</v>
      </c>
      <c r="Q408" s="165">
        <f t="shared" si="130"/>
        <v>287.65150809337086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101.41333139615232</v>
      </c>
      <c r="D414" s="157">
        <f t="shared" si="136"/>
        <v>309.22668612486194</v>
      </c>
      <c r="E414" s="157">
        <f t="shared" si="136"/>
        <v>354.01875295890721</v>
      </c>
      <c r="F414" s="157">
        <f t="shared" si="136"/>
        <v>371.63181848559759</v>
      </c>
      <c r="G414" s="157">
        <f t="shared" si="136"/>
        <v>410.63617112485235</v>
      </c>
      <c r="H414" s="157">
        <f t="shared" si="136"/>
        <v>363.04132816478119</v>
      </c>
      <c r="I414" s="157">
        <f t="shared" si="136"/>
        <v>0</v>
      </c>
      <c r="J414" s="157">
        <f t="shared" si="136"/>
        <v>0</v>
      </c>
      <c r="K414" s="157">
        <f t="shared" si="136"/>
        <v>445.53364741914982</v>
      </c>
      <c r="L414" s="157">
        <f t="shared" si="136"/>
        <v>325.99159509996355</v>
      </c>
      <c r="M414" s="157">
        <f t="shared" si="136"/>
        <v>354.15250131568951</v>
      </c>
      <c r="N414" s="157">
        <f t="shared" si="136"/>
        <v>147.25381282760307</v>
      </c>
      <c r="O414" s="157">
        <f t="shared" si="136"/>
        <v>113.74842123034121</v>
      </c>
      <c r="P414" s="157">
        <f t="shared" si="136"/>
        <v>112.49123285286213</v>
      </c>
      <c r="Q414" s="157">
        <f t="shared" si="136"/>
        <v>135.04720110481122</v>
      </c>
    </row>
    <row r="415" spans="1:17" ht="12" customHeight="1" x14ac:dyDescent="0.25">
      <c r="A415" s="23" t="s">
        <v>57</v>
      </c>
      <c r="B415" s="156"/>
      <c r="C415" s="156">
        <f t="shared" ref="C415:Q415" si="137">IF(C358=0,0,C358*1000000/C$58)</f>
        <v>392.43579553622561</v>
      </c>
      <c r="D415" s="156">
        <f t="shared" si="137"/>
        <v>401.49677216310107</v>
      </c>
      <c r="E415" s="156">
        <f t="shared" si="137"/>
        <v>410.04807414377899</v>
      </c>
      <c r="F415" s="156">
        <f t="shared" si="137"/>
        <v>411.60278805061978</v>
      </c>
      <c r="G415" s="156">
        <f t="shared" si="137"/>
        <v>410.63617112485235</v>
      </c>
      <c r="H415" s="156">
        <f t="shared" si="137"/>
        <v>435.31846759944688</v>
      </c>
      <c r="I415" s="156">
        <f t="shared" si="137"/>
        <v>0</v>
      </c>
      <c r="J415" s="156">
        <f t="shared" si="137"/>
        <v>0</v>
      </c>
      <c r="K415" s="156">
        <f t="shared" si="137"/>
        <v>445.53364741914982</v>
      </c>
      <c r="L415" s="156">
        <f t="shared" si="137"/>
        <v>348.43372882998437</v>
      </c>
      <c r="M415" s="156">
        <f t="shared" si="137"/>
        <v>444.18840276554641</v>
      </c>
      <c r="N415" s="156">
        <f t="shared" si="137"/>
        <v>398.24108931499705</v>
      </c>
      <c r="O415" s="156">
        <f t="shared" si="137"/>
        <v>399.99129941265136</v>
      </c>
      <c r="P415" s="156">
        <f t="shared" si="137"/>
        <v>372.17603501975304</v>
      </c>
      <c r="Q415" s="156">
        <f t="shared" si="137"/>
        <v>375.38055689207334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106.62277785839326</v>
      </c>
      <c r="D418" s="184">
        <f>D361/RES_summary!D$21</f>
        <v>124.72013617588426</v>
      </c>
      <c r="E418" s="184">
        <f>E361/RES_summary!E$21</f>
        <v>123.66975291523005</v>
      </c>
      <c r="F418" s="184">
        <f>F361/RES_summary!F$21</f>
        <v>119.52797223583714</v>
      </c>
      <c r="G418" s="184">
        <f>G361/RES_summary!G$21</f>
        <v>122.2849186123161</v>
      </c>
      <c r="H418" s="184">
        <f>H361/RES_summary!H$21</f>
        <v>119.41697001401572</v>
      </c>
      <c r="I418" s="184">
        <f>I361/RES_summary!I$21</f>
        <v>101.07433544897569</v>
      </c>
      <c r="J418" s="184">
        <f>J361/RES_summary!J$21</f>
        <v>103.13043608256196</v>
      </c>
      <c r="K418" s="184">
        <f>K361/RES_summary!K$21</f>
        <v>108.69295470956277</v>
      </c>
      <c r="L418" s="184">
        <f>L361/RES_summary!L$21</f>
        <v>104.89787620921676</v>
      </c>
      <c r="M418" s="184">
        <f>M361/RES_summary!M$21</f>
        <v>116.27836691667417</v>
      </c>
      <c r="N418" s="184">
        <f>N361/RES_summary!N$21</f>
        <v>104.33590277064177</v>
      </c>
      <c r="O418" s="184">
        <f>O361/RES_summary!O$21</f>
        <v>93.456993583886515</v>
      </c>
      <c r="P418" s="184">
        <f>P361/RES_summary!P$21</f>
        <v>85.990513744841749</v>
      </c>
      <c r="Q418" s="184">
        <f>Q361/RES_summary!Q$21</f>
        <v>83.06118332551641</v>
      </c>
    </row>
    <row r="419" spans="1:17" ht="12" customHeight="1" x14ac:dyDescent="0.25">
      <c r="A419" s="158" t="s">
        <v>65</v>
      </c>
      <c r="B419" s="157"/>
      <c r="C419" s="178">
        <f>C362/RES_summary!C$21</f>
        <v>65.688911280614121</v>
      </c>
      <c r="D419" s="178">
        <f>D362/RES_summary!D$21</f>
        <v>74.834248390994532</v>
      </c>
      <c r="E419" s="178">
        <f>E362/RES_summary!E$21</f>
        <v>73.887124105936621</v>
      </c>
      <c r="F419" s="178">
        <f>F362/RES_summary!F$21</f>
        <v>69.385240960252602</v>
      </c>
      <c r="G419" s="178">
        <f>G362/RES_summary!G$21</f>
        <v>69.965480848107021</v>
      </c>
      <c r="H419" s="178">
        <f>H362/RES_summary!H$21</f>
        <v>68.298947800663257</v>
      </c>
      <c r="I419" s="178">
        <f>I362/RES_summary!I$21</f>
        <v>62.825685850961044</v>
      </c>
      <c r="J419" s="178">
        <f>J362/RES_summary!J$21</f>
        <v>64.30504742391345</v>
      </c>
      <c r="K419" s="178">
        <f>K362/RES_summary!K$21</f>
        <v>59.715877117412894</v>
      </c>
      <c r="L419" s="178">
        <f>L362/RES_summary!L$21</f>
        <v>64.138525451680991</v>
      </c>
      <c r="M419" s="178">
        <f>M362/RES_summary!M$21</f>
        <v>76.531765774146336</v>
      </c>
      <c r="N419" s="178">
        <f>N362/RES_summary!N$21</f>
        <v>71.492920594214539</v>
      </c>
      <c r="O419" s="178">
        <f>O362/RES_summary!O$21</f>
        <v>62.82112939753663</v>
      </c>
      <c r="P419" s="178">
        <f>P362/RES_summary!P$21</f>
        <v>54.88828190529388</v>
      </c>
      <c r="Q419" s="178">
        <f>Q362/RES_summary!Q$21</f>
        <v>52.407695653090997</v>
      </c>
    </row>
    <row r="420" spans="1:17" ht="12" customHeight="1" x14ac:dyDescent="0.25">
      <c r="A420" s="23" t="s">
        <v>84</v>
      </c>
      <c r="B420" s="156"/>
      <c r="C420" s="177">
        <f>C363/RES_summary!C$21</f>
        <v>63.970615939614476</v>
      </c>
      <c r="D420" s="177">
        <f>D363/RES_summary!D$21</f>
        <v>74.224420384327232</v>
      </c>
      <c r="E420" s="177">
        <f>E363/RES_summary!E$21</f>
        <v>73.295635453838656</v>
      </c>
      <c r="F420" s="177">
        <f>F363/RES_summary!F$21</f>
        <v>69.056205189955378</v>
      </c>
      <c r="G420" s="177">
        <f>G363/RES_summary!G$21</f>
        <v>69.102096401770751</v>
      </c>
      <c r="H420" s="177">
        <f>H363/RES_summary!H$21</f>
        <v>67.429233583695549</v>
      </c>
      <c r="I420" s="177">
        <f>I363/RES_summary!I$21</f>
        <v>62.154350250237947</v>
      </c>
      <c r="J420" s="177">
        <f>J363/RES_summary!J$21</f>
        <v>62.410249191545944</v>
      </c>
      <c r="K420" s="177">
        <f>K363/RES_summary!K$21</f>
        <v>57.506306016689322</v>
      </c>
      <c r="L420" s="177">
        <f>L363/RES_summary!L$21</f>
        <v>62.097155576247907</v>
      </c>
      <c r="M420" s="177">
        <f>M363/RES_summary!M$21</f>
        <v>73.911446880235729</v>
      </c>
      <c r="N420" s="177">
        <f>N363/RES_summary!N$21</f>
        <v>69.854737005405482</v>
      </c>
      <c r="O420" s="177">
        <f>O363/RES_summary!O$21</f>
        <v>61.913662517182971</v>
      </c>
      <c r="P420" s="177">
        <f>P363/RES_summary!P$21</f>
        <v>53.764379871774359</v>
      </c>
      <c r="Q420" s="177">
        <f>Q363/RES_summary!Q$21</f>
        <v>51.342252939713617</v>
      </c>
    </row>
    <row r="421" spans="1:17" ht="12" customHeight="1" x14ac:dyDescent="0.25">
      <c r="A421" s="23" t="s">
        <v>60</v>
      </c>
      <c r="B421" s="156"/>
      <c r="C421" s="177">
        <f>C364/RES_summary!C$21</f>
        <v>1.7182953409996438</v>
      </c>
      <c r="D421" s="177">
        <f>D364/RES_summary!D$21</f>
        <v>0.60982800666731263</v>
      </c>
      <c r="E421" s="177">
        <f>E364/RES_summary!E$21</f>
        <v>0.59148865209796708</v>
      </c>
      <c r="F421" s="177">
        <f>F364/RES_summary!F$21</f>
        <v>0.32903577029722375</v>
      </c>
      <c r="G421" s="177">
        <f>G364/RES_summary!G$21</f>
        <v>0.86338444633626643</v>
      </c>
      <c r="H421" s="177">
        <f>H364/RES_summary!H$21</f>
        <v>0.86971421696771867</v>
      </c>
      <c r="I421" s="177">
        <f>I364/RES_summary!I$21</f>
        <v>0.67133560072309784</v>
      </c>
      <c r="J421" s="177">
        <f>J364/RES_summary!J$21</f>
        <v>1.894798232367513</v>
      </c>
      <c r="K421" s="177">
        <f>K364/RES_summary!K$21</f>
        <v>2.2095711007235677</v>
      </c>
      <c r="L421" s="177">
        <f>L364/RES_summary!L$21</f>
        <v>2.0413698754330833</v>
      </c>
      <c r="M421" s="177">
        <f>M364/RES_summary!M$21</f>
        <v>2.6203188939106066</v>
      </c>
      <c r="N421" s="177">
        <f>N364/RES_summary!N$21</f>
        <v>1.6381835888090515</v>
      </c>
      <c r="O421" s="177">
        <f>O364/RES_summary!O$21</f>
        <v>0.9074668803536633</v>
      </c>
      <c r="P421" s="177">
        <f>P364/RES_summary!P$21</f>
        <v>1.1239020335195229</v>
      </c>
      <c r="Q421" s="177">
        <f>Q364/RES_summary!Q$21</f>
        <v>1.0654427133773807</v>
      </c>
    </row>
    <row r="422" spans="1:17" ht="12" customHeight="1" x14ac:dyDescent="0.25">
      <c r="A422" s="158" t="s">
        <v>112</v>
      </c>
      <c r="B422" s="157"/>
      <c r="C422" s="178">
        <f>C365/RES_summary!C$21</f>
        <v>0.17103001614548688</v>
      </c>
      <c r="D422" s="178">
        <f>D365/RES_summary!D$21</f>
        <v>0.19062361849756909</v>
      </c>
      <c r="E422" s="178">
        <f>E365/RES_summary!E$21</f>
        <v>0.32795037210469374</v>
      </c>
      <c r="F422" s="178">
        <f>F365/RES_summary!F$21</f>
        <v>0.64881439347561565</v>
      </c>
      <c r="G422" s="178">
        <f>G365/RES_summary!G$21</f>
        <v>0.83231454018547635</v>
      </c>
      <c r="H422" s="178">
        <f>H365/RES_summary!H$21</f>
        <v>0.9913881097178342</v>
      </c>
      <c r="I422" s="178">
        <f>I365/RES_summary!I$21</f>
        <v>0.59750065506061567</v>
      </c>
      <c r="J422" s="178">
        <f>J365/RES_summary!J$21</f>
        <v>0.35987376900468665</v>
      </c>
      <c r="K422" s="178">
        <f>K365/RES_summary!K$21</f>
        <v>1.3272125983167278</v>
      </c>
      <c r="L422" s="178">
        <f>L365/RES_summary!L$21</f>
        <v>1.5868361052683824</v>
      </c>
      <c r="M422" s="178">
        <f>M365/RES_summary!M$21</f>
        <v>0.94572140853300535</v>
      </c>
      <c r="N422" s="178">
        <f>N365/RES_summary!N$21</f>
        <v>0.52408916303349207</v>
      </c>
      <c r="O422" s="178">
        <f>O365/RES_summary!O$21</f>
        <v>0.75026007361535241</v>
      </c>
      <c r="P422" s="178">
        <f>P365/RES_summary!P$21</f>
        <v>0.68346111215421457</v>
      </c>
      <c r="Q422" s="178">
        <f>Q365/RES_summary!Q$21</f>
        <v>0.50959320027399624</v>
      </c>
    </row>
    <row r="423" spans="1:17" ht="12" customHeight="1" x14ac:dyDescent="0.25">
      <c r="A423" s="23" t="s">
        <v>60</v>
      </c>
      <c r="B423" s="156"/>
      <c r="C423" s="177">
        <f>C366/RES_summary!C$21</f>
        <v>0.17103001614548688</v>
      </c>
      <c r="D423" s="177">
        <f>D366/RES_summary!D$21</f>
        <v>0.19062361849756909</v>
      </c>
      <c r="E423" s="177">
        <f>E366/RES_summary!E$21</f>
        <v>0.32795037210469374</v>
      </c>
      <c r="F423" s="177">
        <f>F366/RES_summary!F$21</f>
        <v>0.64881439347561565</v>
      </c>
      <c r="G423" s="177">
        <f>G366/RES_summary!G$21</f>
        <v>0.83231454018547635</v>
      </c>
      <c r="H423" s="177">
        <f>H366/RES_summary!H$21</f>
        <v>0.9913881097178342</v>
      </c>
      <c r="I423" s="177">
        <f>I366/RES_summary!I$21</f>
        <v>0.59750065506061567</v>
      </c>
      <c r="J423" s="177">
        <f>J366/RES_summary!J$21</f>
        <v>0.35987376900468665</v>
      </c>
      <c r="K423" s="177">
        <f>K366/RES_summary!K$21</f>
        <v>1.3272125983167278</v>
      </c>
      <c r="L423" s="177">
        <f>L366/RES_summary!L$21</f>
        <v>1.5868361052683824</v>
      </c>
      <c r="M423" s="177">
        <f>M366/RES_summary!M$21</f>
        <v>0.94572140853300535</v>
      </c>
      <c r="N423" s="177">
        <f>N366/RES_summary!N$21</f>
        <v>0.52408916303349207</v>
      </c>
      <c r="O423" s="177">
        <f>O366/RES_summary!O$21</f>
        <v>0.75026007361535241</v>
      </c>
      <c r="P423" s="177">
        <f>P366/RES_summary!P$21</f>
        <v>0.68346111215421457</v>
      </c>
      <c r="Q423" s="177">
        <f>Q366/RES_summary!Q$21</f>
        <v>0.50959320027399624</v>
      </c>
    </row>
    <row r="424" spans="1:17" ht="12" customHeight="1" x14ac:dyDescent="0.25">
      <c r="A424" s="158" t="s">
        <v>63</v>
      </c>
      <c r="B424" s="157"/>
      <c r="C424" s="178">
        <f>C367/RES_summary!C$21</f>
        <v>24.390833750752201</v>
      </c>
      <c r="D424" s="178">
        <f>D367/RES_summary!D$21</f>
        <v>27.509368076243973</v>
      </c>
      <c r="E424" s="178">
        <f>E367/RES_summary!E$21</f>
        <v>25.760547017321763</v>
      </c>
      <c r="F424" s="178">
        <f>F367/RES_summary!F$21</f>
        <v>25.335837392804955</v>
      </c>
      <c r="G424" s="178">
        <f>G367/RES_summary!G$21</f>
        <v>26.419152913196783</v>
      </c>
      <c r="H424" s="178">
        <f>H367/RES_summary!H$21</f>
        <v>26.03320306991942</v>
      </c>
      <c r="I424" s="178">
        <f>I367/RES_summary!I$21</f>
        <v>24.86124066786093</v>
      </c>
      <c r="J424" s="178">
        <f>J367/RES_summary!J$21</f>
        <v>25.438146902834443</v>
      </c>
      <c r="K424" s="178">
        <f>K367/RES_summary!K$21</f>
        <v>24.365322720549155</v>
      </c>
      <c r="L424" s="178">
        <f>L367/RES_summary!L$21</f>
        <v>22.025066579464394</v>
      </c>
      <c r="M424" s="178">
        <f>M367/RES_summary!M$21</f>
        <v>19.594565754591578</v>
      </c>
      <c r="N424" s="178">
        <f>N367/RES_summary!N$21</f>
        <v>18.921232569809508</v>
      </c>
      <c r="O424" s="178">
        <f>O367/RES_summary!O$21</f>
        <v>17.670567823139251</v>
      </c>
      <c r="P424" s="178">
        <f>P367/RES_summary!P$21</f>
        <v>18.509190699198044</v>
      </c>
      <c r="Q424" s="178">
        <f>Q367/RES_summary!Q$21</f>
        <v>18.021386781853604</v>
      </c>
    </row>
    <row r="425" spans="1:17" ht="12" customHeight="1" x14ac:dyDescent="0.25">
      <c r="A425" s="167" t="s">
        <v>169</v>
      </c>
      <c r="B425" s="132"/>
      <c r="C425" s="183">
        <f>C368/RES_summary!C$21</f>
        <v>29.219572086145146</v>
      </c>
      <c r="D425" s="183">
        <f>D368/RES_summary!D$21</f>
        <v>30.522471487671062</v>
      </c>
      <c r="E425" s="183">
        <f>E368/RES_summary!E$21</f>
        <v>30.818474332072711</v>
      </c>
      <c r="F425" s="183">
        <f>F368/RES_summary!F$21</f>
        <v>30.104511355476344</v>
      </c>
      <c r="G425" s="183">
        <f>G368/RES_summary!G$21</f>
        <v>30.088777927887783</v>
      </c>
      <c r="H425" s="183">
        <f>H368/RES_summary!H$21</f>
        <v>29.972183876318184</v>
      </c>
      <c r="I425" s="183">
        <f>I368/RES_summary!I$21</f>
        <v>29.497458923240487</v>
      </c>
      <c r="J425" s="183">
        <f>J368/RES_summary!J$21</f>
        <v>28.045200677004168</v>
      </c>
      <c r="K425" s="183">
        <f>K368/RES_summary!K$21</f>
        <v>25.454323745540478</v>
      </c>
      <c r="L425" s="183">
        <f>L368/RES_summary!L$21</f>
        <v>24.856068930459831</v>
      </c>
      <c r="M425" s="183">
        <f>M368/RES_summary!M$21</f>
        <v>0</v>
      </c>
      <c r="N425" s="183">
        <f>N368/RES_summary!N$21</f>
        <v>0</v>
      </c>
      <c r="O425" s="183">
        <f>O368/RES_summary!O$21</f>
        <v>0</v>
      </c>
      <c r="P425" s="183">
        <f>P368/RES_summary!P$21</f>
        <v>21.664330595170174</v>
      </c>
      <c r="Q425" s="183">
        <f>Q368/RES_summary!Q$21</f>
        <v>21.266452297058624</v>
      </c>
    </row>
    <row r="426" spans="1:17" ht="12" customHeight="1" x14ac:dyDescent="0.25">
      <c r="A426" s="167" t="s">
        <v>168</v>
      </c>
      <c r="B426" s="132"/>
      <c r="C426" s="183">
        <f>C369/RES_summary!C$21</f>
        <v>0</v>
      </c>
      <c r="D426" s="183">
        <f>D369/RES_summary!D$21</f>
        <v>0</v>
      </c>
      <c r="E426" s="183">
        <f>E369/RES_summary!E$21</f>
        <v>0</v>
      </c>
      <c r="F426" s="183">
        <f>F369/RES_summary!F$21</f>
        <v>0</v>
      </c>
      <c r="G426" s="183">
        <f>G369/RES_summary!G$21</f>
        <v>0</v>
      </c>
      <c r="H426" s="183">
        <f>H369/RES_summary!H$21</f>
        <v>0</v>
      </c>
      <c r="I426" s="183">
        <f>I369/RES_summary!I$21</f>
        <v>0</v>
      </c>
      <c r="J426" s="183">
        <f>J369/RES_summary!J$21</f>
        <v>0</v>
      </c>
      <c r="K426" s="183">
        <f>K369/RES_summary!K$21</f>
        <v>0</v>
      </c>
      <c r="L426" s="183">
        <f>L369/RES_summary!L$21</f>
        <v>19.737514651955046</v>
      </c>
      <c r="M426" s="183">
        <f>M369/RES_summary!M$21</f>
        <v>0</v>
      </c>
      <c r="N426" s="183">
        <f>N369/RES_summary!N$21</f>
        <v>0</v>
      </c>
      <c r="O426" s="183">
        <f>O369/RES_summary!O$21</f>
        <v>0</v>
      </c>
      <c r="P426" s="183">
        <f>P369/RES_summary!P$21</f>
        <v>17.438687728879934</v>
      </c>
      <c r="Q426" s="183">
        <f>Q369/RES_summary!Q$21</f>
        <v>17.153671321501903</v>
      </c>
    </row>
    <row r="427" spans="1:17" ht="12" customHeight="1" x14ac:dyDescent="0.25">
      <c r="A427" s="166" t="s">
        <v>57</v>
      </c>
      <c r="B427" s="165"/>
      <c r="C427" s="182">
        <f>C370/RES_summary!C$21</f>
        <v>0</v>
      </c>
      <c r="D427" s="182">
        <f>D370/RES_summary!D$21</f>
        <v>0</v>
      </c>
      <c r="E427" s="182">
        <f>E370/RES_summary!E$21</f>
        <v>0</v>
      </c>
      <c r="F427" s="182">
        <f>F370/RES_summary!F$21</f>
        <v>0</v>
      </c>
      <c r="G427" s="182">
        <f>G370/RES_summary!G$21</f>
        <v>0</v>
      </c>
      <c r="H427" s="182">
        <f>H370/RES_summary!H$21</f>
        <v>0</v>
      </c>
      <c r="I427" s="182">
        <f>I370/RES_summary!I$21</f>
        <v>0</v>
      </c>
      <c r="J427" s="182">
        <f>J370/RES_summary!J$21</f>
        <v>0</v>
      </c>
      <c r="K427" s="182">
        <f>K370/RES_summary!K$21</f>
        <v>0</v>
      </c>
      <c r="L427" s="182">
        <f>L370/RES_summary!L$21</f>
        <v>14.948082402389188</v>
      </c>
      <c r="M427" s="182">
        <f>M370/RES_summary!M$21</f>
        <v>0</v>
      </c>
      <c r="N427" s="182">
        <f>N370/RES_summary!N$21</f>
        <v>0</v>
      </c>
      <c r="O427" s="182">
        <f>O370/RES_summary!O$21</f>
        <v>0</v>
      </c>
      <c r="P427" s="182">
        <f>P370/RES_summary!P$21</f>
        <v>13.026341427235005</v>
      </c>
      <c r="Q427" s="182">
        <f>Q370/RES_summary!Q$21</f>
        <v>12.761135908488784</v>
      </c>
    </row>
    <row r="428" spans="1:17" ht="12" customHeight="1" x14ac:dyDescent="0.25">
      <c r="A428" s="147" t="s">
        <v>59</v>
      </c>
      <c r="B428" s="164"/>
      <c r="C428" s="181">
        <f>C371/RES_summary!C$21</f>
        <v>0</v>
      </c>
      <c r="D428" s="181">
        <f>D371/RES_summary!D$21</f>
        <v>0</v>
      </c>
      <c r="E428" s="181">
        <f>E371/RES_summary!E$21</f>
        <v>0</v>
      </c>
      <c r="F428" s="181">
        <f>F371/RES_summary!F$21</f>
        <v>0</v>
      </c>
      <c r="G428" s="181">
        <f>G371/RES_summary!G$21</f>
        <v>0</v>
      </c>
      <c r="H428" s="181">
        <f>H371/RES_summary!H$21</f>
        <v>0</v>
      </c>
      <c r="I428" s="181">
        <f>I371/RES_summary!I$21</f>
        <v>0</v>
      </c>
      <c r="J428" s="181">
        <f>J371/RES_summary!J$21</f>
        <v>0</v>
      </c>
      <c r="K428" s="181">
        <f>K371/RES_summary!K$21</f>
        <v>0</v>
      </c>
      <c r="L428" s="181">
        <f>L371/RES_summary!L$21</f>
        <v>4.7894322495658592</v>
      </c>
      <c r="M428" s="181">
        <f>M371/RES_summary!M$21</f>
        <v>0</v>
      </c>
      <c r="N428" s="181">
        <f>N371/RES_summary!N$21</f>
        <v>0</v>
      </c>
      <c r="O428" s="181">
        <f>O371/RES_summary!O$21</f>
        <v>0</v>
      </c>
      <c r="P428" s="181">
        <f>P371/RES_summary!P$21</f>
        <v>4.4123463016449289</v>
      </c>
      <c r="Q428" s="181">
        <f>Q371/RES_summary!Q$21</f>
        <v>4.392535413013122</v>
      </c>
    </row>
    <row r="429" spans="1:17" ht="12" customHeight="1" x14ac:dyDescent="0.25">
      <c r="A429" s="163" t="s">
        <v>142</v>
      </c>
      <c r="B429" s="162"/>
      <c r="C429" s="180">
        <f>C372/RES_summary!C$21</f>
        <v>22.502549296797412</v>
      </c>
      <c r="D429" s="180">
        <f>D372/RES_summary!D$21</f>
        <v>22.258282469438875</v>
      </c>
      <c r="E429" s="180">
        <f>E372/RES_summary!E$21</f>
        <v>22.371977409644348</v>
      </c>
      <c r="F429" s="180">
        <f>F372/RES_summary!F$21</f>
        <v>22.016470757924992</v>
      </c>
      <c r="G429" s="180">
        <f>G372/RES_summary!G$21</f>
        <v>22.02292433500271</v>
      </c>
      <c r="H429" s="180">
        <f>H372/RES_summary!H$21</f>
        <v>22.737936258053907</v>
      </c>
      <c r="I429" s="180">
        <f>I372/RES_summary!I$21</f>
        <v>22.314492066645549</v>
      </c>
      <c r="J429" s="180">
        <f>J372/RES_summary!J$21</f>
        <v>23.261465031264194</v>
      </c>
      <c r="K429" s="180">
        <f>K372/RES_summary!K$21</f>
        <v>21.029191301952633</v>
      </c>
      <c r="L429" s="180">
        <f>L372/RES_summary!L$21</f>
        <v>0</v>
      </c>
      <c r="M429" s="180">
        <f>M372/RES_summary!M$21</f>
        <v>21.296309297614641</v>
      </c>
      <c r="N429" s="180">
        <f>N372/RES_summary!N$21</f>
        <v>19.328040312913732</v>
      </c>
      <c r="O429" s="180">
        <f>O372/RES_summary!O$21</f>
        <v>18.336503169437421</v>
      </c>
      <c r="P429" s="180">
        <f>P372/RES_summary!P$21</f>
        <v>18.352332661606781</v>
      </c>
      <c r="Q429" s="180">
        <f>Q372/RES_summary!Q$21</f>
        <v>17.939934061592457</v>
      </c>
    </row>
    <row r="430" spans="1:17" ht="12" customHeight="1" x14ac:dyDescent="0.25">
      <c r="A430" s="161" t="s">
        <v>141</v>
      </c>
      <c r="B430" s="160"/>
      <c r="C430" s="179">
        <f>C373/RES_summary!C$21</f>
        <v>0</v>
      </c>
      <c r="D430" s="179">
        <f>D373/RES_summary!D$21</f>
        <v>0</v>
      </c>
      <c r="E430" s="179">
        <f>E373/RES_summary!E$21</f>
        <v>0</v>
      </c>
      <c r="F430" s="179">
        <f>F373/RES_summary!F$21</f>
        <v>0</v>
      </c>
      <c r="G430" s="179">
        <f>G373/RES_summary!G$21</f>
        <v>0</v>
      </c>
      <c r="H430" s="179">
        <f>H373/RES_summary!H$21</f>
        <v>0</v>
      </c>
      <c r="I430" s="179">
        <f>I373/RES_summary!I$21</f>
        <v>0</v>
      </c>
      <c r="J430" s="179">
        <f>J373/RES_summary!J$21</f>
        <v>0</v>
      </c>
      <c r="K430" s="179">
        <f>K373/RES_summary!K$21</f>
        <v>0</v>
      </c>
      <c r="L430" s="179">
        <f>L373/RES_summary!L$21</f>
        <v>17.986538753445835</v>
      </c>
      <c r="M430" s="179">
        <f>M373/RES_summary!M$21</f>
        <v>18.073609132321828</v>
      </c>
      <c r="N430" s="179">
        <f>N373/RES_summary!N$21</f>
        <v>16.395563277225399</v>
      </c>
      <c r="O430" s="179">
        <f>O373/RES_summary!O$21</f>
        <v>15.553694440694191</v>
      </c>
      <c r="P430" s="179">
        <f>P373/RES_summary!P$21</f>
        <v>15.462184084534014</v>
      </c>
      <c r="Q430" s="179">
        <f>Q373/RES_summary!Q$21</f>
        <v>15.116037787143286</v>
      </c>
    </row>
    <row r="431" spans="1:17" ht="12" customHeight="1" x14ac:dyDescent="0.25">
      <c r="A431" s="148" t="s">
        <v>60</v>
      </c>
      <c r="B431" s="156"/>
      <c r="C431" s="177">
        <f>C374/RES_summary!C$21</f>
        <v>0</v>
      </c>
      <c r="D431" s="177">
        <f>D374/RES_summary!D$21</f>
        <v>0</v>
      </c>
      <c r="E431" s="177">
        <f>E374/RES_summary!E$21</f>
        <v>0</v>
      </c>
      <c r="F431" s="177">
        <f>F374/RES_summary!F$21</f>
        <v>0</v>
      </c>
      <c r="G431" s="177">
        <f>G374/RES_summary!G$21</f>
        <v>0</v>
      </c>
      <c r="H431" s="177">
        <f>H374/RES_summary!H$21</f>
        <v>0</v>
      </c>
      <c r="I431" s="177">
        <f>I374/RES_summary!I$21</f>
        <v>0</v>
      </c>
      <c r="J431" s="177">
        <f>J374/RES_summary!J$21</f>
        <v>0</v>
      </c>
      <c r="K431" s="177">
        <f>K374/RES_summary!K$21</f>
        <v>0</v>
      </c>
      <c r="L431" s="177">
        <f>L374/RES_summary!L$21</f>
        <v>13.200077628430058</v>
      </c>
      <c r="M431" s="177">
        <f>M374/RES_summary!M$21</f>
        <v>13.349869903138677</v>
      </c>
      <c r="N431" s="177">
        <f>N374/RES_summary!N$21</f>
        <v>11.899209416751471</v>
      </c>
      <c r="O431" s="177">
        <f>O374/RES_summary!O$21</f>
        <v>11.148276943471071</v>
      </c>
      <c r="P431" s="177">
        <f>P374/RES_summary!P$21</f>
        <v>11.08031658866207</v>
      </c>
      <c r="Q431" s="177">
        <f>Q374/RES_summary!Q$21</f>
        <v>10.772155129851413</v>
      </c>
    </row>
    <row r="432" spans="1:17" ht="12" customHeight="1" x14ac:dyDescent="0.25">
      <c r="A432" s="148" t="s">
        <v>59</v>
      </c>
      <c r="B432" s="156"/>
      <c r="C432" s="177">
        <f>C375/RES_summary!C$21</f>
        <v>0</v>
      </c>
      <c r="D432" s="177">
        <f>D375/RES_summary!D$21</f>
        <v>0</v>
      </c>
      <c r="E432" s="177">
        <f>E375/RES_summary!E$21</f>
        <v>0</v>
      </c>
      <c r="F432" s="177">
        <f>F375/RES_summary!F$21</f>
        <v>0</v>
      </c>
      <c r="G432" s="177">
        <f>G375/RES_summary!G$21</f>
        <v>0</v>
      </c>
      <c r="H432" s="177">
        <f>H375/RES_summary!H$21</f>
        <v>0</v>
      </c>
      <c r="I432" s="177">
        <f>I375/RES_summary!I$21</f>
        <v>0</v>
      </c>
      <c r="J432" s="177">
        <f>J375/RES_summary!J$21</f>
        <v>0</v>
      </c>
      <c r="K432" s="177">
        <f>K375/RES_summary!K$21</f>
        <v>0</v>
      </c>
      <c r="L432" s="177">
        <f>L375/RES_summary!L$21</f>
        <v>4.7864611250157783</v>
      </c>
      <c r="M432" s="177">
        <f>M375/RES_summary!M$21</f>
        <v>4.7237392291831464</v>
      </c>
      <c r="N432" s="177">
        <f>N375/RES_summary!N$21</f>
        <v>4.4963538604739277</v>
      </c>
      <c r="O432" s="177">
        <f>O375/RES_summary!O$21</f>
        <v>4.4054174972231177</v>
      </c>
      <c r="P432" s="177">
        <f>P375/RES_summary!P$21</f>
        <v>4.3818674958719486</v>
      </c>
      <c r="Q432" s="177">
        <f>Q375/RES_summary!Q$21</f>
        <v>4.3438826572918741</v>
      </c>
    </row>
    <row r="433" spans="1:17" ht="12" customHeight="1" x14ac:dyDescent="0.25">
      <c r="A433" s="158" t="s">
        <v>62</v>
      </c>
      <c r="B433" s="157"/>
      <c r="C433" s="178">
        <f>C376/RES_summary!C$21</f>
        <v>16.372002810881462</v>
      </c>
      <c r="D433" s="178">
        <f>D376/RES_summary!D$21</f>
        <v>22.185896090148184</v>
      </c>
      <c r="E433" s="178">
        <f>E376/RES_summary!E$21</f>
        <v>23.694131419866963</v>
      </c>
      <c r="F433" s="178">
        <f>F376/RES_summary!F$21</f>
        <v>24.158079489303962</v>
      </c>
      <c r="G433" s="178">
        <f>G376/RES_summary!G$21</f>
        <v>25.067970310826837</v>
      </c>
      <c r="H433" s="178">
        <f>H376/RES_summary!H$21</f>
        <v>24.093431033715213</v>
      </c>
      <c r="I433" s="178">
        <f>I376/RES_summary!I$21</f>
        <v>12.789908275093095</v>
      </c>
      <c r="J433" s="178">
        <f>J376/RES_summary!J$21</f>
        <v>13.027367986809383</v>
      </c>
      <c r="K433" s="178">
        <f>K376/RES_summary!K$21</f>
        <v>23.284542273283996</v>
      </c>
      <c r="L433" s="178">
        <f>L376/RES_summary!L$21</f>
        <v>17.147448072803002</v>
      </c>
      <c r="M433" s="178">
        <f>M376/RES_summary!M$21</f>
        <v>19.206313979403255</v>
      </c>
      <c r="N433" s="178">
        <f>N376/RES_summary!N$21</f>
        <v>13.397660443584247</v>
      </c>
      <c r="O433" s="178">
        <f>O376/RES_summary!O$21</f>
        <v>12.215036289595277</v>
      </c>
      <c r="P433" s="178">
        <f>P376/RES_summary!P$21</f>
        <v>11.909580028195613</v>
      </c>
      <c r="Q433" s="178">
        <f>Q376/RES_summary!Q$21</f>
        <v>12.122507690297807</v>
      </c>
    </row>
    <row r="434" spans="1:17" ht="12" customHeight="1" x14ac:dyDescent="0.25">
      <c r="A434" s="23" t="s">
        <v>57</v>
      </c>
      <c r="B434" s="156"/>
      <c r="C434" s="177">
        <f>C377/RES_summary!C$21</f>
        <v>24.605061016509591</v>
      </c>
      <c r="D434" s="177">
        <f>D377/RES_summary!D$21</f>
        <v>24.967442310961253</v>
      </c>
      <c r="E434" s="177">
        <f>E377/RES_summary!E$21</f>
        <v>25.401682608922318</v>
      </c>
      <c r="F434" s="177">
        <f>F377/RES_summary!F$21</f>
        <v>25.382995472105804</v>
      </c>
      <c r="G434" s="177">
        <f>G377/RES_summary!G$21</f>
        <v>25.067970310826837</v>
      </c>
      <c r="H434" s="177">
        <f>H377/RES_summary!H$21</f>
        <v>26.307441194709455</v>
      </c>
      <c r="I434" s="177">
        <f>I377/RES_summary!I$21</f>
        <v>0</v>
      </c>
      <c r="J434" s="177">
        <f>J377/RES_summary!J$21</f>
        <v>0</v>
      </c>
      <c r="K434" s="177">
        <f>K377/RES_summary!K$21</f>
        <v>23.284542273283996</v>
      </c>
      <c r="L434" s="177">
        <f>L377/RES_summary!L$21</f>
        <v>17.521858512535136</v>
      </c>
      <c r="M434" s="177">
        <f>M377/RES_summary!M$21</f>
        <v>21.211178115603502</v>
      </c>
      <c r="N434" s="177">
        <f>N377/RES_summary!N$21</f>
        <v>18.393435595307061</v>
      </c>
      <c r="O434" s="177">
        <f>O377/RES_summary!O$21</f>
        <v>18.115889312089568</v>
      </c>
      <c r="P434" s="177">
        <f>P377/RES_summary!P$21</f>
        <v>16.688784253877724</v>
      </c>
      <c r="Q434" s="177">
        <f>Q377/RES_summary!Q$21</f>
        <v>16.653075576259592</v>
      </c>
    </row>
    <row r="435" spans="1:17" ht="12" customHeight="1" x14ac:dyDescent="0.25">
      <c r="A435" s="29" t="s">
        <v>140</v>
      </c>
      <c r="B435" s="57"/>
      <c r="C435" s="176">
        <f>C378/RES_summary!C$21</f>
        <v>13.503008272338526</v>
      </c>
      <c r="D435" s="176">
        <f>D378/RES_summary!D$21</f>
        <v>12.864041553145817</v>
      </c>
      <c r="E435" s="176">
        <f>E378/RES_summary!E$21</f>
        <v>12.905045816486597</v>
      </c>
      <c r="F435" s="176">
        <f>F378/RES_summary!F$21</f>
        <v>12.769370155140782</v>
      </c>
      <c r="G435" s="176">
        <f>G378/RES_summary!G$21</f>
        <v>0</v>
      </c>
      <c r="H435" s="176">
        <f>H378/RES_summary!H$21</f>
        <v>12.97266455478951</v>
      </c>
      <c r="I435" s="176">
        <f>I378/RES_summary!I$21</f>
        <v>12.789908275093095</v>
      </c>
      <c r="J435" s="176">
        <f>J378/RES_summary!J$21</f>
        <v>13.027367986809383</v>
      </c>
      <c r="K435" s="176">
        <f>K378/RES_summary!K$21</f>
        <v>0</v>
      </c>
      <c r="L435" s="176">
        <f>L378/RES_summary!L$21</f>
        <v>11.708809397056925</v>
      </c>
      <c r="M435" s="176">
        <f>M378/RES_summary!M$21</f>
        <v>11.320263668362974</v>
      </c>
      <c r="N435" s="176">
        <f>N378/RES_summary!N$21</f>
        <v>10.46664756748919</v>
      </c>
      <c r="O435" s="176">
        <f>O378/RES_summary!O$21</f>
        <v>9.8701300355660919</v>
      </c>
      <c r="P435" s="176">
        <f>P378/RES_summary!P$21</f>
        <v>9.839306485360094</v>
      </c>
      <c r="Q435" s="176">
        <f>Q378/RES_summary!Q$21</f>
        <v>9.5767082925809621</v>
      </c>
    </row>
    <row r="437" spans="1:17" ht="12" customHeight="1" x14ac:dyDescent="0.25">
      <c r="A437" s="152" t="s">
        <v>185</v>
      </c>
      <c r="B437" s="168"/>
      <c r="C437" s="184">
        <f>C380/RES_summary!C$21</f>
        <v>65.592563783102634</v>
      </c>
      <c r="D437" s="184">
        <f>D380/RES_summary!D$21</f>
        <v>68.782713630550219</v>
      </c>
      <c r="E437" s="184">
        <f>E380/RES_summary!E$21</f>
        <v>70.243067952260645</v>
      </c>
      <c r="F437" s="184">
        <f>F380/RES_summary!F$21</f>
        <v>68.377073744636292</v>
      </c>
      <c r="G437" s="184">
        <f>G380/RES_summary!G$21</f>
        <v>69.321982269001566</v>
      </c>
      <c r="H437" s="184">
        <f>H380/RES_summary!H$21</f>
        <v>70.167477283062581</v>
      </c>
      <c r="I437" s="184">
        <f>I380/RES_summary!I$21</f>
        <v>65.656210671856783</v>
      </c>
      <c r="J437" s="184">
        <f>J380/RES_summary!J$21</f>
        <v>66.956489722808541</v>
      </c>
      <c r="K437" s="184">
        <f>K380/RES_summary!K$21</f>
        <v>63.808195532553356</v>
      </c>
      <c r="L437" s="184">
        <f>L380/RES_summary!L$21</f>
        <v>63.689214346600416</v>
      </c>
      <c r="M437" s="184">
        <f>M380/RES_summary!M$21</f>
        <v>74.275796294781443</v>
      </c>
      <c r="N437" s="184">
        <f>N380/RES_summary!N$21</f>
        <v>69.065068430533103</v>
      </c>
      <c r="O437" s="184">
        <f>O380/RES_summary!O$21</f>
        <v>62.834063722684036</v>
      </c>
      <c r="P437" s="184">
        <f>P380/RES_summary!P$21</f>
        <v>57.343199525028297</v>
      </c>
      <c r="Q437" s="184">
        <f>Q380/RES_summary!Q$21</f>
        <v>55.262008857459769</v>
      </c>
    </row>
    <row r="438" spans="1:17" ht="12" customHeight="1" x14ac:dyDescent="0.25">
      <c r="A438" s="158" t="s">
        <v>65</v>
      </c>
      <c r="B438" s="157"/>
      <c r="C438" s="178">
        <f>C381/RES_summary!C$21</f>
        <v>39.112513820578911</v>
      </c>
      <c r="D438" s="178">
        <f>D381/RES_summary!D$21</f>
        <v>41.763825514832547</v>
      </c>
      <c r="E438" s="178">
        <f>E381/RES_summary!E$21</f>
        <v>42.666618401998079</v>
      </c>
      <c r="F438" s="178">
        <f>F381/RES_summary!F$21</f>
        <v>40.284398835357329</v>
      </c>
      <c r="G438" s="178">
        <f>G381/RES_summary!G$21</f>
        <v>40.64341481522851</v>
      </c>
      <c r="H438" s="178">
        <f>H381/RES_summary!H$21</f>
        <v>40.337380596973638</v>
      </c>
      <c r="I438" s="178">
        <f>I381/RES_summary!I$21</f>
        <v>37.682545199268532</v>
      </c>
      <c r="J438" s="178">
        <f>J381/RES_summary!J$21</f>
        <v>39.071424713670652</v>
      </c>
      <c r="K438" s="178">
        <f>K381/RES_summary!K$21</f>
        <v>35.922823665393871</v>
      </c>
      <c r="L438" s="178">
        <f>L381/RES_summary!L$21</f>
        <v>37.97185809333957</v>
      </c>
      <c r="M438" s="178">
        <f>M381/RES_summary!M$21</f>
        <v>47.435628216396658</v>
      </c>
      <c r="N438" s="178">
        <f>N381/RES_summary!N$21</f>
        <v>45.279147524595892</v>
      </c>
      <c r="O438" s="178">
        <f>O381/RES_summary!O$21</f>
        <v>39.539237431853003</v>
      </c>
      <c r="P438" s="178">
        <f>P381/RES_summary!P$21</f>
        <v>34.636179685361064</v>
      </c>
      <c r="Q438" s="178">
        <f>Q381/RES_summary!Q$21</f>
        <v>33.314455746431101</v>
      </c>
    </row>
    <row r="439" spans="1:17" ht="12" customHeight="1" x14ac:dyDescent="0.25">
      <c r="A439" s="23" t="s">
        <v>84</v>
      </c>
      <c r="B439" s="156"/>
      <c r="C439" s="177">
        <f>C382/RES_summary!C$21</f>
        <v>37.209722662344284</v>
      </c>
      <c r="D439" s="177">
        <f>D382/RES_summary!D$21</f>
        <v>41.127478391689408</v>
      </c>
      <c r="E439" s="177">
        <f>E382/RES_summary!E$21</f>
        <v>42.03421460736137</v>
      </c>
      <c r="F439" s="177">
        <f>F382/RES_summary!F$21</f>
        <v>39.934422926384265</v>
      </c>
      <c r="G439" s="177">
        <f>G382/RES_summary!G$21</f>
        <v>39.739312374535778</v>
      </c>
      <c r="H439" s="177">
        <f>H382/RES_summary!H$21</f>
        <v>39.420667946224967</v>
      </c>
      <c r="I439" s="177">
        <f>I382/RES_summary!I$21</f>
        <v>36.971170054776934</v>
      </c>
      <c r="J439" s="177">
        <f>J382/RES_summary!J$21</f>
        <v>37.08470810801083</v>
      </c>
      <c r="K439" s="177">
        <f>K382/RES_summary!K$21</f>
        <v>33.662435700287475</v>
      </c>
      <c r="L439" s="177">
        <f>L382/RES_summary!L$21</f>
        <v>35.928063403555107</v>
      </c>
      <c r="M439" s="177">
        <f>M382/RES_summary!M$21</f>
        <v>44.720554205517544</v>
      </c>
      <c r="N439" s="177">
        <f>N382/RES_summary!N$21</f>
        <v>43.55164641364297</v>
      </c>
      <c r="O439" s="177">
        <f>O382/RES_summary!O$21</f>
        <v>38.596060876797068</v>
      </c>
      <c r="P439" s="177">
        <f>P382/RES_summary!P$21</f>
        <v>33.483040986613723</v>
      </c>
      <c r="Q439" s="177">
        <f>Q382/RES_summary!Q$21</f>
        <v>32.224610038159611</v>
      </c>
    </row>
    <row r="440" spans="1:17" ht="12" customHeight="1" x14ac:dyDescent="0.25">
      <c r="A440" s="23" t="s">
        <v>60</v>
      </c>
      <c r="B440" s="156"/>
      <c r="C440" s="177">
        <f>C383/RES_summary!C$21</f>
        <v>1.902791158234628</v>
      </c>
      <c r="D440" s="177">
        <f>D383/RES_summary!D$21</f>
        <v>0.63634712314313979</v>
      </c>
      <c r="E440" s="177">
        <f>E383/RES_summary!E$21</f>
        <v>0.63240379463671281</v>
      </c>
      <c r="F440" s="177">
        <f>F383/RES_summary!F$21</f>
        <v>0.34997590897306435</v>
      </c>
      <c r="G440" s="177">
        <f>G383/RES_summary!G$21</f>
        <v>0.90410244069273538</v>
      </c>
      <c r="H440" s="177">
        <f>H383/RES_summary!H$21</f>
        <v>0.91671265074867359</v>
      </c>
      <c r="I440" s="177">
        <f>I383/RES_summary!I$21</f>
        <v>0.71137514449159966</v>
      </c>
      <c r="J440" s="177">
        <f>J383/RES_summary!J$21</f>
        <v>1.9867166056598224</v>
      </c>
      <c r="K440" s="177">
        <f>K383/RES_summary!K$21</f>
        <v>2.2603879651063941</v>
      </c>
      <c r="L440" s="177">
        <f>L383/RES_summary!L$21</f>
        <v>2.0437946897844581</v>
      </c>
      <c r="M440" s="177">
        <f>M383/RES_summary!M$21</f>
        <v>2.7150740108791087</v>
      </c>
      <c r="N440" s="177">
        <f>N383/RES_summary!N$21</f>
        <v>1.7275011109529184</v>
      </c>
      <c r="O440" s="177">
        <f>O383/RES_summary!O$21</f>
        <v>0.94317655505593967</v>
      </c>
      <c r="P440" s="177">
        <f>P383/RES_summary!P$21</f>
        <v>1.1531386987473424</v>
      </c>
      <c r="Q440" s="177">
        <f>Q383/RES_summary!Q$21</f>
        <v>1.0898457082714934</v>
      </c>
    </row>
    <row r="441" spans="1:17" ht="12" customHeight="1" x14ac:dyDescent="0.25">
      <c r="A441" s="158" t="s">
        <v>112</v>
      </c>
      <c r="B441" s="157"/>
      <c r="C441" s="178">
        <f>C384/RES_summary!C$21</f>
        <v>0.29654705878446708</v>
      </c>
      <c r="D441" s="178">
        <f>D384/RES_summary!D$21</f>
        <v>0.33541330081387527</v>
      </c>
      <c r="E441" s="178">
        <f>E384/RES_summary!E$21</f>
        <v>0.59334172641898431</v>
      </c>
      <c r="F441" s="178">
        <f>F384/RES_summary!F$21</f>
        <v>1.2181262227101455</v>
      </c>
      <c r="G441" s="178">
        <f>G384/RES_summary!G$21</f>
        <v>1.6196481715436455</v>
      </c>
      <c r="H441" s="178">
        <f>H384/RES_summary!H$21</f>
        <v>2.0087533163248987</v>
      </c>
      <c r="I441" s="178">
        <f>I384/RES_summary!I$21</f>
        <v>1.2687954320128449</v>
      </c>
      <c r="J441" s="178">
        <f>J384/RES_summary!J$21</f>
        <v>0.78191965071739522</v>
      </c>
      <c r="K441" s="178">
        <f>K384/RES_summary!K$21</f>
        <v>3.055603100012926</v>
      </c>
      <c r="L441" s="178">
        <f>L384/RES_summary!L$21</f>
        <v>3.8954019308281063</v>
      </c>
      <c r="M441" s="178">
        <f>M384/RES_summary!M$21</f>
        <v>2.4479752809216562</v>
      </c>
      <c r="N441" s="178">
        <f>N384/RES_summary!N$21</f>
        <v>1.4164123553923273</v>
      </c>
      <c r="O441" s="178">
        <f>O384/RES_summary!O$21</f>
        <v>2.1108663197491095</v>
      </c>
      <c r="P441" s="178">
        <f>P384/RES_summary!P$21</f>
        <v>1.9875341951111638</v>
      </c>
      <c r="Q441" s="178">
        <f>Q384/RES_summary!Q$21</f>
        <v>1.5099827513743673</v>
      </c>
    </row>
    <row r="442" spans="1:17" ht="12" customHeight="1" x14ac:dyDescent="0.25">
      <c r="A442" s="23" t="s">
        <v>60</v>
      </c>
      <c r="B442" s="156"/>
      <c r="C442" s="177">
        <f>C385/RES_summary!C$21</f>
        <v>0.29654705878446708</v>
      </c>
      <c r="D442" s="177">
        <f>D385/RES_summary!D$21</f>
        <v>0.33541330081387527</v>
      </c>
      <c r="E442" s="177">
        <f>E385/RES_summary!E$21</f>
        <v>0.59334172641898431</v>
      </c>
      <c r="F442" s="177">
        <f>F385/RES_summary!F$21</f>
        <v>1.2181262227101455</v>
      </c>
      <c r="G442" s="177">
        <f>G385/RES_summary!G$21</f>
        <v>1.6196481715436455</v>
      </c>
      <c r="H442" s="177">
        <f>H385/RES_summary!H$21</f>
        <v>2.0087533163248987</v>
      </c>
      <c r="I442" s="177">
        <f>I385/RES_summary!I$21</f>
        <v>1.2687954320128449</v>
      </c>
      <c r="J442" s="177">
        <f>J385/RES_summary!J$21</f>
        <v>0.78191965071739522</v>
      </c>
      <c r="K442" s="177">
        <f>K385/RES_summary!K$21</f>
        <v>3.055603100012926</v>
      </c>
      <c r="L442" s="177">
        <f>L385/RES_summary!L$21</f>
        <v>3.8954019308281063</v>
      </c>
      <c r="M442" s="177">
        <f>M385/RES_summary!M$21</f>
        <v>2.4479752809216562</v>
      </c>
      <c r="N442" s="177">
        <f>N385/RES_summary!N$21</f>
        <v>1.4164123553923273</v>
      </c>
      <c r="O442" s="177">
        <f>O385/RES_summary!O$21</f>
        <v>2.1108663197491095</v>
      </c>
      <c r="P442" s="177">
        <f>P385/RES_summary!P$21</f>
        <v>1.9875341951111638</v>
      </c>
      <c r="Q442" s="177">
        <f>Q385/RES_summary!Q$21</f>
        <v>1.5099827513743673</v>
      </c>
    </row>
    <row r="443" spans="1:17" ht="12" customHeight="1" x14ac:dyDescent="0.25">
      <c r="A443" s="158" t="s">
        <v>63</v>
      </c>
      <c r="B443" s="157"/>
      <c r="C443" s="178">
        <f>C386/RES_summary!C$21</f>
        <v>15.08951369744536</v>
      </c>
      <c r="D443" s="178">
        <f>D386/RES_summary!D$21</f>
        <v>15.612389121205693</v>
      </c>
      <c r="E443" s="178">
        <f>E386/RES_summary!E$21</f>
        <v>15.637918348524531</v>
      </c>
      <c r="F443" s="178">
        <f>F386/RES_summary!F$21</f>
        <v>15.469568586093393</v>
      </c>
      <c r="G443" s="178">
        <f>G386/RES_summary!G$21</f>
        <v>15.668024055219167</v>
      </c>
      <c r="H443" s="178">
        <f>H386/RES_summary!H$21</f>
        <v>15.988376166340148</v>
      </c>
      <c r="I443" s="178">
        <f>I386/RES_summary!I$21</f>
        <v>15.845569619841521</v>
      </c>
      <c r="J443" s="178">
        <f>J386/RES_summary!J$21</f>
        <v>15.979068208031816</v>
      </c>
      <c r="K443" s="178">
        <f>K386/RES_summary!K$21</f>
        <v>14.055691717506788</v>
      </c>
      <c r="L443" s="178">
        <f>L386/RES_summary!L$21</f>
        <v>13.561348362853296</v>
      </c>
      <c r="M443" s="178">
        <f>M386/RES_summary!M$21</f>
        <v>14.551307163560265</v>
      </c>
      <c r="N443" s="178">
        <f>N386/RES_summary!N$21</f>
        <v>13.588506578734004</v>
      </c>
      <c r="O443" s="178">
        <f>O386/RES_summary!O$21</f>
        <v>12.781532562506008</v>
      </c>
      <c r="P443" s="178">
        <f>P386/RES_summary!P$21</f>
        <v>12.533495069803534</v>
      </c>
      <c r="Q443" s="178">
        <f>Q386/RES_summary!Q$21</f>
        <v>12.420558369206111</v>
      </c>
    </row>
    <row r="444" spans="1:17" ht="12" customHeight="1" x14ac:dyDescent="0.25">
      <c r="A444" s="167" t="s">
        <v>169</v>
      </c>
      <c r="B444" s="132"/>
      <c r="C444" s="183">
        <f>C387/RES_summary!C$21</f>
        <v>15.196105204786384</v>
      </c>
      <c r="D444" s="183">
        <f>D387/RES_summary!D$21</f>
        <v>15.937674064480682</v>
      </c>
      <c r="E444" s="183">
        <f>E387/RES_summary!E$21</f>
        <v>16.163178665554135</v>
      </c>
      <c r="F444" s="183">
        <f>F387/RES_summary!F$21</f>
        <v>15.85833682684726</v>
      </c>
      <c r="G444" s="183">
        <f>G387/RES_summary!G$21</f>
        <v>15.919885594741009</v>
      </c>
      <c r="H444" s="183">
        <f>H387/RES_summary!H$21</f>
        <v>15.928345518192454</v>
      </c>
      <c r="I444" s="183">
        <f>I387/RES_summary!I$21</f>
        <v>15.745265022812349</v>
      </c>
      <c r="J444" s="183">
        <f>J387/RES_summary!J$21</f>
        <v>15.037238619904064</v>
      </c>
      <c r="K444" s="183">
        <f>K387/RES_summary!K$21</f>
        <v>13.71364662143095</v>
      </c>
      <c r="L444" s="183">
        <f>L387/RES_summary!L$21</f>
        <v>13.450290293130539</v>
      </c>
      <c r="M444" s="183">
        <f>M387/RES_summary!M$21</f>
        <v>0</v>
      </c>
      <c r="N444" s="183">
        <f>N387/RES_summary!N$21</f>
        <v>0</v>
      </c>
      <c r="O444" s="183">
        <f>O387/RES_summary!O$21</f>
        <v>0</v>
      </c>
      <c r="P444" s="183">
        <f>P387/RES_summary!P$21</f>
        <v>11.902226474274467</v>
      </c>
      <c r="Q444" s="183">
        <f>Q387/RES_summary!Q$21</f>
        <v>11.695710547292625</v>
      </c>
    </row>
    <row r="445" spans="1:17" ht="12" customHeight="1" x14ac:dyDescent="0.25">
      <c r="A445" s="167" t="s">
        <v>168</v>
      </c>
      <c r="B445" s="132"/>
      <c r="C445" s="183">
        <f>C388/RES_summary!C$21</f>
        <v>0</v>
      </c>
      <c r="D445" s="183">
        <f>D388/RES_summary!D$21</f>
        <v>0</v>
      </c>
      <c r="E445" s="183">
        <f>E388/RES_summary!E$21</f>
        <v>0</v>
      </c>
      <c r="F445" s="183">
        <f>F388/RES_summary!F$21</f>
        <v>0</v>
      </c>
      <c r="G445" s="183">
        <f>G388/RES_summary!G$21</f>
        <v>0</v>
      </c>
      <c r="H445" s="183">
        <f>H388/RES_summary!H$21</f>
        <v>0</v>
      </c>
      <c r="I445" s="183">
        <f>I388/RES_summary!I$21</f>
        <v>0</v>
      </c>
      <c r="J445" s="183">
        <f>J388/RES_summary!J$21</f>
        <v>0</v>
      </c>
      <c r="K445" s="183">
        <f>K388/RES_summary!K$21</f>
        <v>0</v>
      </c>
      <c r="L445" s="183">
        <f>L388/RES_summary!L$21</f>
        <v>12.878203788383471</v>
      </c>
      <c r="M445" s="183">
        <f>M388/RES_summary!M$21</f>
        <v>0</v>
      </c>
      <c r="N445" s="183">
        <f>N388/RES_summary!N$21</f>
        <v>0</v>
      </c>
      <c r="O445" s="183">
        <f>O388/RES_summary!O$21</f>
        <v>0</v>
      </c>
      <c r="P445" s="183">
        <f>P388/RES_summary!P$21</f>
        <v>11.599570448087144</v>
      </c>
      <c r="Q445" s="183">
        <f>Q388/RES_summary!Q$21</f>
        <v>11.418432035893973</v>
      </c>
    </row>
    <row r="446" spans="1:17" ht="12" customHeight="1" x14ac:dyDescent="0.25">
      <c r="A446" s="166" t="s">
        <v>57</v>
      </c>
      <c r="B446" s="165"/>
      <c r="C446" s="182">
        <f>C389/RES_summary!C$21</f>
        <v>0</v>
      </c>
      <c r="D446" s="182">
        <f>D389/RES_summary!D$21</f>
        <v>0</v>
      </c>
      <c r="E446" s="182">
        <f>E389/RES_summary!E$21</f>
        <v>0</v>
      </c>
      <c r="F446" s="182">
        <f>F389/RES_summary!F$21</f>
        <v>0</v>
      </c>
      <c r="G446" s="182">
        <f>G389/RES_summary!G$21</f>
        <v>0</v>
      </c>
      <c r="H446" s="182">
        <f>H389/RES_summary!H$21</f>
        <v>0</v>
      </c>
      <c r="I446" s="182">
        <f>I389/RES_summary!I$21</f>
        <v>0</v>
      </c>
      <c r="J446" s="182">
        <f>J389/RES_summary!J$21</f>
        <v>0</v>
      </c>
      <c r="K446" s="182">
        <f>K389/RES_summary!K$21</f>
        <v>0</v>
      </c>
      <c r="L446" s="182">
        <f>L389/RES_summary!L$21</f>
        <v>8.0887715388176122</v>
      </c>
      <c r="M446" s="182">
        <f>M389/RES_summary!M$21</f>
        <v>0</v>
      </c>
      <c r="N446" s="182">
        <f>N389/RES_summary!N$21</f>
        <v>0</v>
      </c>
      <c r="O446" s="182">
        <f>O389/RES_summary!O$21</f>
        <v>0</v>
      </c>
      <c r="P446" s="182">
        <f>P389/RES_summary!P$21</f>
        <v>7.1680761431333018</v>
      </c>
      <c r="Q446" s="182">
        <f>Q389/RES_summary!Q$21</f>
        <v>7.0205574472615577</v>
      </c>
    </row>
    <row r="447" spans="1:17" ht="12" customHeight="1" x14ac:dyDescent="0.25">
      <c r="A447" s="147" t="s">
        <v>59</v>
      </c>
      <c r="B447" s="164"/>
      <c r="C447" s="181">
        <f>C390/RES_summary!C$21</f>
        <v>0</v>
      </c>
      <c r="D447" s="181">
        <f>D390/RES_summary!D$21</f>
        <v>0</v>
      </c>
      <c r="E447" s="181">
        <f>E390/RES_summary!E$21</f>
        <v>0</v>
      </c>
      <c r="F447" s="181">
        <f>F390/RES_summary!F$21</f>
        <v>0</v>
      </c>
      <c r="G447" s="181">
        <f>G390/RES_summary!G$21</f>
        <v>0</v>
      </c>
      <c r="H447" s="181">
        <f>H390/RES_summary!H$21</f>
        <v>0</v>
      </c>
      <c r="I447" s="181">
        <f>I390/RES_summary!I$21</f>
        <v>0</v>
      </c>
      <c r="J447" s="181">
        <f>J390/RES_summary!J$21</f>
        <v>0</v>
      </c>
      <c r="K447" s="181">
        <f>K390/RES_summary!K$21</f>
        <v>0</v>
      </c>
      <c r="L447" s="181">
        <f>L390/RES_summary!L$21</f>
        <v>4.7894322495658583</v>
      </c>
      <c r="M447" s="181">
        <f>M390/RES_summary!M$21</f>
        <v>0</v>
      </c>
      <c r="N447" s="181">
        <f>N390/RES_summary!N$21</f>
        <v>0</v>
      </c>
      <c r="O447" s="181">
        <f>O390/RES_summary!O$21</f>
        <v>0</v>
      </c>
      <c r="P447" s="181">
        <f>P390/RES_summary!P$21</f>
        <v>4.4314943049538424</v>
      </c>
      <c r="Q447" s="181">
        <f>Q390/RES_summary!Q$21</f>
        <v>4.3978745886324138</v>
      </c>
    </row>
    <row r="448" spans="1:17" ht="12" customHeight="1" x14ac:dyDescent="0.25">
      <c r="A448" s="163" t="s">
        <v>142</v>
      </c>
      <c r="B448" s="162"/>
      <c r="C448" s="180">
        <f>C391/RES_summary!C$21</f>
        <v>15.047830948815065</v>
      </c>
      <c r="D448" s="180">
        <f>D391/RES_summary!D$21</f>
        <v>15.045498825551119</v>
      </c>
      <c r="E448" s="180">
        <f>E391/RES_summary!E$21</f>
        <v>15.286019035694418</v>
      </c>
      <c r="F448" s="180">
        <f>F391/RES_summary!F$21</f>
        <v>15.198955762243212</v>
      </c>
      <c r="G448" s="180">
        <f>G391/RES_summary!G$21</f>
        <v>15.366292708457266</v>
      </c>
      <c r="H448" s="180">
        <f>H391/RES_summary!H$21</f>
        <v>16.038596518319149</v>
      </c>
      <c r="I448" s="180">
        <f>I391/RES_summary!I$21</f>
        <v>15.900668534109224</v>
      </c>
      <c r="J448" s="180">
        <f>J391/RES_summary!J$21</f>
        <v>16.765420760824497</v>
      </c>
      <c r="K448" s="180">
        <f>K391/RES_summary!K$21</f>
        <v>15.103539575689062</v>
      </c>
      <c r="L448" s="180">
        <f>L391/RES_summary!L$21</f>
        <v>0</v>
      </c>
      <c r="M448" s="180">
        <f>M391/RES_summary!M$21</f>
        <v>15.196616008051281</v>
      </c>
      <c r="N448" s="180">
        <f>N391/RES_summary!N$21</f>
        <v>13.709116073724212</v>
      </c>
      <c r="O448" s="180">
        <f>O391/RES_summary!O$21</f>
        <v>12.938688174982923</v>
      </c>
      <c r="P448" s="180">
        <f>P391/RES_summary!P$21</f>
        <v>12.910366151899312</v>
      </c>
      <c r="Q448" s="180">
        <f>Q391/RES_summary!Q$21</f>
        <v>12.628016608174374</v>
      </c>
    </row>
    <row r="449" spans="1:17" ht="12" customHeight="1" x14ac:dyDescent="0.25">
      <c r="A449" s="161" t="s">
        <v>141</v>
      </c>
      <c r="B449" s="160"/>
      <c r="C449" s="179">
        <f>C392/RES_summary!C$21</f>
        <v>0</v>
      </c>
      <c r="D449" s="179">
        <f>D392/RES_summary!D$21</f>
        <v>0</v>
      </c>
      <c r="E449" s="179">
        <f>E392/RES_summary!E$21</f>
        <v>0</v>
      </c>
      <c r="F449" s="179">
        <f>F392/RES_summary!F$21</f>
        <v>0</v>
      </c>
      <c r="G449" s="179">
        <f>G392/RES_summary!G$21</f>
        <v>0</v>
      </c>
      <c r="H449" s="179">
        <f>H392/RES_summary!H$21</f>
        <v>0</v>
      </c>
      <c r="I449" s="179">
        <f>I392/RES_summary!I$21</f>
        <v>0</v>
      </c>
      <c r="J449" s="179">
        <f>J392/RES_summary!J$21</f>
        <v>0</v>
      </c>
      <c r="K449" s="179">
        <f>K392/RES_summary!K$21</f>
        <v>0</v>
      </c>
      <c r="L449" s="179">
        <f>L392/RES_summary!L$21</f>
        <v>13.91347902309278</v>
      </c>
      <c r="M449" s="179">
        <f>M392/RES_summary!M$21</f>
        <v>13.974553536692209</v>
      </c>
      <c r="N449" s="179">
        <f>N392/RES_summary!N$21</f>
        <v>12.839701515274818</v>
      </c>
      <c r="O449" s="179">
        <f>O392/RES_summary!O$21</f>
        <v>12.281966749092536</v>
      </c>
      <c r="P449" s="179">
        <f>P392/RES_summary!P$21</f>
        <v>12.232867650400861</v>
      </c>
      <c r="Q449" s="179">
        <f>Q392/RES_summary!Q$21</f>
        <v>12.002333518795885</v>
      </c>
    </row>
    <row r="450" spans="1:17" ht="12" customHeight="1" x14ac:dyDescent="0.25">
      <c r="A450" s="148" t="s">
        <v>60</v>
      </c>
      <c r="B450" s="156"/>
      <c r="C450" s="177">
        <f>C393/RES_summary!C$21</f>
        <v>0</v>
      </c>
      <c r="D450" s="177">
        <f>D393/RES_summary!D$21</f>
        <v>0</v>
      </c>
      <c r="E450" s="177">
        <f>E393/RES_summary!E$21</f>
        <v>0</v>
      </c>
      <c r="F450" s="177">
        <f>F393/RES_summary!F$21</f>
        <v>0</v>
      </c>
      <c r="G450" s="177">
        <f>G393/RES_summary!G$21</f>
        <v>0</v>
      </c>
      <c r="H450" s="177">
        <f>H393/RES_summary!H$21</f>
        <v>0</v>
      </c>
      <c r="I450" s="177">
        <f>I393/RES_summary!I$21</f>
        <v>0</v>
      </c>
      <c r="J450" s="177">
        <f>J393/RES_summary!J$21</f>
        <v>0</v>
      </c>
      <c r="K450" s="177">
        <f>K393/RES_summary!K$21</f>
        <v>0</v>
      </c>
      <c r="L450" s="177">
        <f>L393/RES_summary!L$21</f>
        <v>9.1270178980770016</v>
      </c>
      <c r="M450" s="177">
        <f>M393/RES_summary!M$21</f>
        <v>9.2475041833269742</v>
      </c>
      <c r="N450" s="177">
        <f>N393/RES_summary!N$21</f>
        <v>8.3103279416381195</v>
      </c>
      <c r="O450" s="177">
        <f>O393/RES_summary!O$21</f>
        <v>7.8318924776962255</v>
      </c>
      <c r="P450" s="177">
        <f>P393/RES_summary!P$21</f>
        <v>7.8069234328504669</v>
      </c>
      <c r="Q450" s="177">
        <f>Q393/RES_summary!Q$21</f>
        <v>7.6138606598897107</v>
      </c>
    </row>
    <row r="451" spans="1:17" ht="12" customHeight="1" x14ac:dyDescent="0.25">
      <c r="A451" s="148" t="s">
        <v>59</v>
      </c>
      <c r="B451" s="156"/>
      <c r="C451" s="177">
        <f>C394/RES_summary!C$21</f>
        <v>0</v>
      </c>
      <c r="D451" s="177">
        <f>D394/RES_summary!D$21</f>
        <v>0</v>
      </c>
      <c r="E451" s="177">
        <f>E394/RES_summary!E$21</f>
        <v>0</v>
      </c>
      <c r="F451" s="177">
        <f>F394/RES_summary!F$21</f>
        <v>0</v>
      </c>
      <c r="G451" s="177">
        <f>G394/RES_summary!G$21</f>
        <v>0</v>
      </c>
      <c r="H451" s="177">
        <f>H394/RES_summary!H$21</f>
        <v>0</v>
      </c>
      <c r="I451" s="177">
        <f>I394/RES_summary!I$21</f>
        <v>0</v>
      </c>
      <c r="J451" s="177">
        <f>J394/RES_summary!J$21</f>
        <v>0</v>
      </c>
      <c r="K451" s="177">
        <f>K394/RES_summary!K$21</f>
        <v>0</v>
      </c>
      <c r="L451" s="177">
        <f>L394/RES_summary!L$21</f>
        <v>4.7864611250157783</v>
      </c>
      <c r="M451" s="177">
        <f>M394/RES_summary!M$21</f>
        <v>4.7270493533652331</v>
      </c>
      <c r="N451" s="177">
        <f>N394/RES_summary!N$21</f>
        <v>4.5293735736366996</v>
      </c>
      <c r="O451" s="177">
        <f>O394/RES_summary!O$21</f>
        <v>4.4500742713963115</v>
      </c>
      <c r="P451" s="177">
        <f>P394/RES_summary!P$21</f>
        <v>4.425944217550394</v>
      </c>
      <c r="Q451" s="177">
        <f>Q394/RES_summary!Q$21</f>
        <v>4.3884728589061721</v>
      </c>
    </row>
    <row r="452" spans="1:17" ht="12" customHeight="1" x14ac:dyDescent="0.25">
      <c r="A452" s="158" t="s">
        <v>62</v>
      </c>
      <c r="B452" s="157"/>
      <c r="C452" s="178">
        <f>C395/RES_summary!C$21</f>
        <v>11.093989206293893</v>
      </c>
      <c r="D452" s="178">
        <f>D395/RES_summary!D$21</f>
        <v>11.0710856936981</v>
      </c>
      <c r="E452" s="178">
        <f>E395/RES_summary!E$21</f>
        <v>11.345189475319049</v>
      </c>
      <c r="F452" s="178">
        <f>F395/RES_summary!F$21</f>
        <v>11.404980100475418</v>
      </c>
      <c r="G452" s="178">
        <f>G395/RES_summary!G$21</f>
        <v>11.390895227010249</v>
      </c>
      <c r="H452" s="178">
        <f>H395/RES_summary!H$21</f>
        <v>11.832967203423904</v>
      </c>
      <c r="I452" s="178">
        <f>I395/RES_summary!I$21</f>
        <v>10.859300420733881</v>
      </c>
      <c r="J452" s="178">
        <f>J395/RES_summary!J$21</f>
        <v>11.124077150388681</v>
      </c>
      <c r="K452" s="178">
        <f>K395/RES_summary!K$21</f>
        <v>10.774077049639766</v>
      </c>
      <c r="L452" s="178">
        <f>L395/RES_summary!L$21</f>
        <v>8.2606059595794381</v>
      </c>
      <c r="M452" s="178">
        <f>M395/RES_summary!M$21</f>
        <v>9.8408856339028663</v>
      </c>
      <c r="N452" s="178">
        <f>N395/RES_summary!N$21</f>
        <v>8.7810019718108823</v>
      </c>
      <c r="O452" s="178">
        <f>O395/RES_summary!O$21</f>
        <v>8.4024274085759103</v>
      </c>
      <c r="P452" s="178">
        <f>P395/RES_summary!P$21</f>
        <v>8.1859905747525392</v>
      </c>
      <c r="Q452" s="178">
        <f>Q395/RES_summary!Q$21</f>
        <v>8.0170119904481805</v>
      </c>
    </row>
    <row r="453" spans="1:17" ht="12" customHeight="1" x14ac:dyDescent="0.25">
      <c r="A453" s="23" t="s">
        <v>57</v>
      </c>
      <c r="B453" s="156"/>
      <c r="C453" s="177">
        <f>C396/RES_summary!C$21</f>
        <v>10.99784957737314</v>
      </c>
      <c r="D453" s="177">
        <f>D396/RES_summary!D$21</f>
        <v>11.196501546025063</v>
      </c>
      <c r="E453" s="177">
        <f>E396/RES_summary!E$21</f>
        <v>11.441449659413143</v>
      </c>
      <c r="F453" s="177">
        <f>F396/RES_summary!F$21</f>
        <v>11.483442720721957</v>
      </c>
      <c r="G453" s="177">
        <f>G396/RES_summary!G$21</f>
        <v>11.390895227010249</v>
      </c>
      <c r="H453" s="177">
        <f>H396/RES_summary!H$21</f>
        <v>12.006991832478882</v>
      </c>
      <c r="I453" s="177">
        <f>I396/RES_summary!I$21</f>
        <v>0</v>
      </c>
      <c r="J453" s="177">
        <f>J396/RES_summary!J$21</f>
        <v>0</v>
      </c>
      <c r="K453" s="177">
        <f>K396/RES_summary!K$21</f>
        <v>10.774077049639766</v>
      </c>
      <c r="L453" s="177">
        <f>L396/RES_summary!L$21</f>
        <v>8.1430510218759675</v>
      </c>
      <c r="M453" s="177">
        <f>M396/RES_summary!M$21</f>
        <v>9.896562301854317</v>
      </c>
      <c r="N453" s="177">
        <f>N396/RES_summary!N$21</f>
        <v>8.6124773260728347</v>
      </c>
      <c r="O453" s="177">
        <f>O396/RES_summary!O$21</f>
        <v>8.5097280895225964</v>
      </c>
      <c r="P453" s="177">
        <f>P396/RES_summary!P$21</f>
        <v>7.8619914955182679</v>
      </c>
      <c r="Q453" s="177">
        <f>Q396/RES_summary!Q$21</f>
        <v>7.865546725617528</v>
      </c>
    </row>
    <row r="454" spans="1:17" ht="12" customHeight="1" x14ac:dyDescent="0.25">
      <c r="A454" s="29" t="s">
        <v>140</v>
      </c>
      <c r="B454" s="57"/>
      <c r="C454" s="176">
        <f>C397/RES_summary!C$21</f>
        <v>11.127491225036168</v>
      </c>
      <c r="D454" s="176">
        <f>D397/RES_summary!D$21</f>
        <v>10.650776901675085</v>
      </c>
      <c r="E454" s="176">
        <f>E397/RES_summary!E$21</f>
        <v>10.736973819445874</v>
      </c>
      <c r="F454" s="176">
        <f>F397/RES_summary!F$21</f>
        <v>10.675470494811917</v>
      </c>
      <c r="G454" s="176">
        <f>G397/RES_summary!G$21</f>
        <v>0</v>
      </c>
      <c r="H454" s="176">
        <f>H397/RES_summary!H$21</f>
        <v>10.958857727597007</v>
      </c>
      <c r="I454" s="176">
        <f>I397/RES_summary!I$21</f>
        <v>10.859300420733881</v>
      </c>
      <c r="J454" s="176">
        <f>J397/RES_summary!J$21</f>
        <v>11.124077150388681</v>
      </c>
      <c r="K454" s="176">
        <f>K397/RES_summary!K$21</f>
        <v>0</v>
      </c>
      <c r="L454" s="176">
        <f>L397/RES_summary!L$21</f>
        <v>9.9681941111716306</v>
      </c>
      <c r="M454" s="176">
        <f>M397/RES_summary!M$21</f>
        <v>9.6218837590684014</v>
      </c>
      <c r="N454" s="176">
        <f>N397/RES_summary!N$21</f>
        <v>8.8798750979216994</v>
      </c>
      <c r="O454" s="176">
        <f>O397/RES_summary!O$21</f>
        <v>8.3597878042925409</v>
      </c>
      <c r="P454" s="176">
        <f>P397/RES_summary!P$21</f>
        <v>8.3263417064403757</v>
      </c>
      <c r="Q454" s="176">
        <f>Q397/RES_summary!Q$21</f>
        <v>8.1021227733978662</v>
      </c>
    </row>
    <row r="456" spans="1:17" ht="12" customHeight="1" x14ac:dyDescent="0.25">
      <c r="A456" s="152" t="s">
        <v>184</v>
      </c>
      <c r="B456" s="168"/>
      <c r="C456" s="184">
        <f>C399/RES_summary!C$21</f>
        <v>17.84509502287063</v>
      </c>
      <c r="D456" s="184">
        <f>D399/RES_summary!D$21</f>
        <v>25.639169372643615</v>
      </c>
      <c r="E456" s="184">
        <f>E399/RES_summary!E$21</f>
        <v>24.444584601891727</v>
      </c>
      <c r="F456" s="184">
        <f>F399/RES_summary!F$21</f>
        <v>23.703701763625755</v>
      </c>
      <c r="G456" s="184">
        <f>G399/RES_summary!G$21</f>
        <v>25.121537053319805</v>
      </c>
      <c r="H456" s="184">
        <f>H399/RES_summary!H$21</f>
        <v>23.406550094083279</v>
      </c>
      <c r="I456" s="184">
        <f>I399/RES_summary!I$21</f>
        <v>16.497689988416212</v>
      </c>
      <c r="J456" s="184">
        <f>J399/RES_summary!J$21</f>
        <v>17.078985520090157</v>
      </c>
      <c r="K456" s="184">
        <f>K399/RES_summary!K$21</f>
        <v>22.71577238437877</v>
      </c>
      <c r="L456" s="184">
        <f>L399/RES_summary!L$21</f>
        <v>21.323405741185319</v>
      </c>
      <c r="M456" s="184">
        <f>M399/RES_summary!M$21</f>
        <v>20.635105205894479</v>
      </c>
      <c r="N456" s="184">
        <f>N399/RES_summary!N$21</f>
        <v>17.416289161069948</v>
      </c>
      <c r="O456" s="184">
        <f>O399/RES_summary!O$21</f>
        <v>15.237320554419567</v>
      </c>
      <c r="P456" s="184">
        <f>P399/RES_summary!P$21</f>
        <v>14.500533759875873</v>
      </c>
      <c r="Q456" s="184">
        <f>Q399/RES_summary!Q$21</f>
        <v>13.67741633775322</v>
      </c>
    </row>
    <row r="457" spans="1:17" ht="12" customHeight="1" x14ac:dyDescent="0.25">
      <c r="A457" s="158" t="s">
        <v>65</v>
      </c>
      <c r="B457" s="157"/>
      <c r="C457" s="178">
        <f>C400/RES_summary!C$21</f>
        <v>14.534180798563861</v>
      </c>
      <c r="D457" s="178">
        <f>D400/RES_summary!D$21</f>
        <v>16.863854281983993</v>
      </c>
      <c r="E457" s="178">
        <f>E400/RES_summary!E$21</f>
        <v>16.652833520272939</v>
      </c>
      <c r="F457" s="178">
        <f>F400/RES_summary!F$21</f>
        <v>15.689631196313037</v>
      </c>
      <c r="G457" s="178">
        <f>G400/RES_summary!G$21</f>
        <v>15.700057720425599</v>
      </c>
      <c r="H457" s="178">
        <f>H400/RES_summary!H$21</f>
        <v>15.319981801318439</v>
      </c>
      <c r="I457" s="178">
        <f>I400/RES_summary!I$21</f>
        <v>14.121523619640568</v>
      </c>
      <c r="J457" s="178">
        <f>J400/RES_summary!J$21</f>
        <v>14.179664086548721</v>
      </c>
      <c r="K457" s="178">
        <f>K400/RES_summary!K$21</f>
        <v>13.065483838596609</v>
      </c>
      <c r="L457" s="178">
        <f>L400/RES_summary!L$21</f>
        <v>14.108528938875402</v>
      </c>
      <c r="M457" s="178">
        <f>M400/RES_summary!M$21</f>
        <v>16.792746423683546</v>
      </c>
      <c r="N457" s="178">
        <f>N400/RES_summary!N$21</f>
        <v>15.871058334518377</v>
      </c>
      <c r="O457" s="178">
        <f>O400/RES_summary!O$21</f>
        <v>14.066839152767219</v>
      </c>
      <c r="P457" s="178">
        <f>P400/RES_summary!P$21</f>
        <v>12.215314892647967</v>
      </c>
      <c r="Q457" s="178">
        <f>Q400/RES_summary!Q$21</f>
        <v>11.665005500897351</v>
      </c>
    </row>
    <row r="458" spans="1:17" ht="12" customHeight="1" x14ac:dyDescent="0.25">
      <c r="A458" s="23" t="s">
        <v>84</v>
      </c>
      <c r="B458" s="156"/>
      <c r="C458" s="177">
        <f>C401/RES_summary!C$21</f>
        <v>14.534180798563861</v>
      </c>
      <c r="D458" s="177">
        <f>D401/RES_summary!D$21</f>
        <v>16.863854281983993</v>
      </c>
      <c r="E458" s="177">
        <f>E401/RES_summary!E$21</f>
        <v>16.652833520272939</v>
      </c>
      <c r="F458" s="177">
        <f>F401/RES_summary!F$21</f>
        <v>15.689631196313037</v>
      </c>
      <c r="G458" s="177">
        <f>G401/RES_summary!G$21</f>
        <v>15.700057720425599</v>
      </c>
      <c r="H458" s="177">
        <f>H401/RES_summary!H$21</f>
        <v>15.319981801318439</v>
      </c>
      <c r="I458" s="177">
        <f>I401/RES_summary!I$21</f>
        <v>14.121523619640568</v>
      </c>
      <c r="J458" s="177">
        <f>J401/RES_summary!J$21</f>
        <v>14.179664086548721</v>
      </c>
      <c r="K458" s="177">
        <f>K401/RES_summary!K$21</f>
        <v>13.065483838596609</v>
      </c>
      <c r="L458" s="177">
        <f>L401/RES_summary!L$21</f>
        <v>14.108528938875402</v>
      </c>
      <c r="M458" s="177">
        <f>M401/RES_summary!M$21</f>
        <v>16.792746423683546</v>
      </c>
      <c r="N458" s="177">
        <f>N401/RES_summary!N$21</f>
        <v>15.871058334518377</v>
      </c>
      <c r="O458" s="177">
        <f>O401/RES_summary!O$21</f>
        <v>14.066839152767219</v>
      </c>
      <c r="P458" s="177">
        <f>P401/RES_summary!P$21</f>
        <v>12.215314892647967</v>
      </c>
      <c r="Q458" s="177">
        <f>Q401/RES_summary!Q$21</f>
        <v>11.665005500897351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1.8662699934290745</v>
      </c>
      <c r="D462" s="178">
        <f>D405/RES_summary!D$21</f>
        <v>4.4063458286191173</v>
      </c>
      <c r="E462" s="178">
        <f>E405/RES_summary!E$21</f>
        <v>2.8090595388912809</v>
      </c>
      <c r="F462" s="178">
        <f>F405/RES_summary!F$21</f>
        <v>2.8070717276544555</v>
      </c>
      <c r="G462" s="178">
        <f>G405/RES_summary!G$21</f>
        <v>3.7260141978623369</v>
      </c>
      <c r="H462" s="178">
        <f>H405/RES_summary!H$21</f>
        <v>3.1018845432617157</v>
      </c>
      <c r="I462" s="178">
        <f>I405/RES_summary!I$21</f>
        <v>2.376166368775646</v>
      </c>
      <c r="J462" s="178">
        <f>J405/RES_summary!J$21</f>
        <v>2.8993214335414357</v>
      </c>
      <c r="K462" s="178">
        <f>K405/RES_summary!K$21</f>
        <v>4.3600198459908635</v>
      </c>
      <c r="L462" s="178">
        <f>L405/RES_summary!L$21</f>
        <v>3.4903044988173089</v>
      </c>
      <c r="M462" s="178">
        <f>M405/RES_summary!M$21</f>
        <v>0</v>
      </c>
      <c r="N462" s="178">
        <f>N405/RES_summary!N$21</f>
        <v>0</v>
      </c>
      <c r="O462" s="178">
        <f>O405/RES_summary!O$21</f>
        <v>0</v>
      </c>
      <c r="P462" s="178">
        <f>P405/RES_summary!P$21</f>
        <v>1.1391650871444754</v>
      </c>
      <c r="Q462" s="178">
        <f>Q405/RES_summary!Q$21</f>
        <v>0.65122227058727089</v>
      </c>
    </row>
    <row r="463" spans="1:17" ht="12" customHeight="1" x14ac:dyDescent="0.25">
      <c r="A463" s="167" t="s">
        <v>169</v>
      </c>
      <c r="B463" s="132"/>
      <c r="C463" s="183">
        <f>C406/RES_summary!C$21</f>
        <v>6.6387127483278485</v>
      </c>
      <c r="D463" s="183">
        <f>D406/RES_summary!D$21</f>
        <v>6.9347326503715241</v>
      </c>
      <c r="E463" s="183">
        <f>E406/RES_summary!E$21</f>
        <v>7.0019847597069091</v>
      </c>
      <c r="F463" s="183">
        <f>F406/RES_summary!F$21</f>
        <v>6.8397717368539208</v>
      </c>
      <c r="G463" s="183">
        <f>G406/RES_summary!G$21</f>
        <v>6.8361970881219287</v>
      </c>
      <c r="H463" s="183">
        <f>H406/RES_summary!H$21</f>
        <v>6.8097068159765231</v>
      </c>
      <c r="I463" s="183">
        <f>I406/RES_summary!I$21</f>
        <v>6.7018488847017315</v>
      </c>
      <c r="J463" s="183">
        <f>J406/RES_summary!J$21</f>
        <v>6.3718945203897093</v>
      </c>
      <c r="K463" s="183">
        <f>K406/RES_summary!K$21</f>
        <v>5.7832449787897424</v>
      </c>
      <c r="L463" s="183">
        <f>L406/RES_summary!L$21</f>
        <v>5.6473209530745399</v>
      </c>
      <c r="M463" s="183">
        <f>M406/RES_summary!M$21</f>
        <v>0</v>
      </c>
      <c r="N463" s="183">
        <f>N406/RES_summary!N$21</f>
        <v>0</v>
      </c>
      <c r="O463" s="183">
        <f>O406/RES_summary!O$21</f>
        <v>0</v>
      </c>
      <c r="P463" s="183">
        <f>P406/RES_summary!P$21</f>
        <v>4.9221551664796976</v>
      </c>
      <c r="Q463" s="183">
        <f>Q406/RES_summary!Q$21</f>
        <v>4.8317568635145225</v>
      </c>
    </row>
    <row r="464" spans="1:17" ht="12" customHeight="1" x14ac:dyDescent="0.25">
      <c r="A464" s="167" t="s">
        <v>168</v>
      </c>
      <c r="B464" s="132"/>
      <c r="C464" s="183">
        <f>C407/RES_summary!C$21</f>
        <v>0</v>
      </c>
      <c r="D464" s="183">
        <f>D407/RES_summary!D$21</f>
        <v>0</v>
      </c>
      <c r="E464" s="183">
        <f>E407/RES_summary!E$21</f>
        <v>0</v>
      </c>
      <c r="F464" s="183">
        <f>F407/RES_summary!F$21</f>
        <v>0</v>
      </c>
      <c r="G464" s="183">
        <f>G407/RES_summary!G$21</f>
        <v>0</v>
      </c>
      <c r="H464" s="183">
        <f>H407/RES_summary!H$21</f>
        <v>0</v>
      </c>
      <c r="I464" s="183">
        <f>I407/RES_summary!I$21</f>
        <v>0</v>
      </c>
      <c r="J464" s="183">
        <f>J407/RES_summary!J$21</f>
        <v>0</v>
      </c>
      <c r="K464" s="183">
        <f>K407/RES_summary!K$21</f>
        <v>0</v>
      </c>
      <c r="L464" s="183">
        <f>L407/RES_summary!L$21</f>
        <v>3.3962176076784631</v>
      </c>
      <c r="M464" s="183">
        <f>M407/RES_summary!M$21</f>
        <v>0</v>
      </c>
      <c r="N464" s="183">
        <f>N407/RES_summary!N$21</f>
        <v>0</v>
      </c>
      <c r="O464" s="183">
        <f>O407/RES_summary!O$21</f>
        <v>0</v>
      </c>
      <c r="P464" s="183">
        <f>P407/RES_summary!P$21</f>
        <v>2.9595963500800542</v>
      </c>
      <c r="Q464" s="183">
        <f>Q407/RES_summary!Q$21</f>
        <v>2.8993414205062478</v>
      </c>
    </row>
    <row r="465" spans="1:17" ht="12" customHeight="1" x14ac:dyDescent="0.25">
      <c r="A465" s="166" t="s">
        <v>57</v>
      </c>
      <c r="B465" s="165"/>
      <c r="C465" s="182">
        <f>C408/RES_summary!C$21</f>
        <v>0</v>
      </c>
      <c r="D465" s="182">
        <f>D408/RES_summary!D$21</f>
        <v>0</v>
      </c>
      <c r="E465" s="182">
        <f>E408/RES_summary!E$21</f>
        <v>0</v>
      </c>
      <c r="F465" s="182">
        <f>F408/RES_summary!F$21</f>
        <v>0</v>
      </c>
      <c r="G465" s="182">
        <f>G408/RES_summary!G$21</f>
        <v>0</v>
      </c>
      <c r="H465" s="182">
        <f>H408/RES_summary!H$21</f>
        <v>0</v>
      </c>
      <c r="I465" s="182">
        <f>I408/RES_summary!I$21</f>
        <v>0</v>
      </c>
      <c r="J465" s="182">
        <f>J408/RES_summary!J$21</f>
        <v>0</v>
      </c>
      <c r="K465" s="182">
        <f>K408/RES_summary!K$21</f>
        <v>0</v>
      </c>
      <c r="L465" s="182">
        <f>L408/RES_summary!L$21</f>
        <v>3.3962176076784631</v>
      </c>
      <c r="M465" s="182">
        <f>M408/RES_summary!M$21</f>
        <v>0</v>
      </c>
      <c r="N465" s="182">
        <f>N408/RES_summary!N$21</f>
        <v>0</v>
      </c>
      <c r="O465" s="182">
        <f>O408/RES_summary!O$21</f>
        <v>0</v>
      </c>
      <c r="P465" s="182">
        <f>P408/RES_summary!P$21</f>
        <v>2.9595963500800542</v>
      </c>
      <c r="Q465" s="182">
        <f>Q408/RES_summary!Q$21</f>
        <v>2.8993414205062478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1.4446442308776963</v>
      </c>
      <c r="D471" s="178">
        <f>D414/RES_summary!D$21</f>
        <v>4.368969262040503</v>
      </c>
      <c r="E471" s="178">
        <f>E414/RES_summary!E$21</f>
        <v>4.9826915427275074</v>
      </c>
      <c r="F471" s="178">
        <f>F414/RES_summary!F$21</f>
        <v>5.2069988396582643</v>
      </c>
      <c r="G471" s="178">
        <f>G414/RES_summary!G$21</f>
        <v>5.6954651350318697</v>
      </c>
      <c r="H471" s="178">
        <f>H414/RES_summary!H$21</f>
        <v>4.9846837495031249</v>
      </c>
      <c r="I471" s="178">
        <f>I414/RES_summary!I$21</f>
        <v>0</v>
      </c>
      <c r="J471" s="178">
        <f>J414/RES_summary!J$21</f>
        <v>0</v>
      </c>
      <c r="K471" s="178">
        <f>K414/RES_summary!K$21</f>
        <v>5.290268699791298</v>
      </c>
      <c r="L471" s="178">
        <f>L414/RES_summary!L$21</f>
        <v>3.7245723034926077</v>
      </c>
      <c r="M471" s="178">
        <f>M414/RES_summary!M$21</f>
        <v>3.8423587822109306</v>
      </c>
      <c r="N471" s="178">
        <f>N414/RES_summary!N$21</f>
        <v>1.5452308265515686</v>
      </c>
      <c r="O471" s="178">
        <f>O414/RES_summary!O$21</f>
        <v>1.1704814016523484</v>
      </c>
      <c r="P471" s="178">
        <f>P414/RES_summary!P$21</f>
        <v>1.1460537800834296</v>
      </c>
      <c r="Q471" s="178">
        <f>Q414/RES_summary!Q$21</f>
        <v>1.3611885662686007</v>
      </c>
    </row>
    <row r="472" spans="1:17" ht="12" customHeight="1" x14ac:dyDescent="0.25">
      <c r="A472" s="23" t="s">
        <v>57</v>
      </c>
      <c r="B472" s="156"/>
      <c r="C472" s="177">
        <f>C415/RES_summary!C$21</f>
        <v>5.5902917319292129</v>
      </c>
      <c r="D472" s="177">
        <f>D415/RES_summary!D$21</f>
        <v>5.6726250841131245</v>
      </c>
      <c r="E472" s="177">
        <f>E415/RES_summary!E$21</f>
        <v>5.771284865762655</v>
      </c>
      <c r="F472" s="177">
        <f>F415/RES_summary!F$21</f>
        <v>5.767039131668815</v>
      </c>
      <c r="G472" s="177">
        <f>G415/RES_summary!G$21</f>
        <v>5.6954651350318697</v>
      </c>
      <c r="H472" s="177">
        <f>H415/RES_summary!H$21</f>
        <v>5.977074021491724</v>
      </c>
      <c r="I472" s="177">
        <f>I415/RES_summary!I$21</f>
        <v>0</v>
      </c>
      <c r="J472" s="177">
        <f>J415/RES_summary!J$21</f>
        <v>0</v>
      </c>
      <c r="K472" s="177">
        <f>K415/RES_summary!K$21</f>
        <v>5.290268699791298</v>
      </c>
      <c r="L472" s="177">
        <f>L415/RES_summary!L$21</f>
        <v>3.9809818274758295</v>
      </c>
      <c r="M472" s="177">
        <f>M415/RES_summary!M$21</f>
        <v>4.8191985203602243</v>
      </c>
      <c r="N472" s="177">
        <f>N415/RES_summary!N$21</f>
        <v>4.1790049153393234</v>
      </c>
      <c r="O472" s="177">
        <f>O415/RES_summary!O$21</f>
        <v>4.1159461531091699</v>
      </c>
      <c r="P472" s="177">
        <f>P415/RES_summary!P$21</f>
        <v>3.7917066154724655</v>
      </c>
      <c r="Q472" s="177">
        <f>Q415/RES_summary!Q$21</f>
        <v>3.7835935721797531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RES_hhdet_num!B$43</f>
        <v>8726</v>
      </c>
      <c r="C5" s="151">
        <f>RES_hhdet_num!C$43</f>
        <v>7590</v>
      </c>
      <c r="D5" s="151">
        <f>RES_hhdet_num!D$43</f>
        <v>6461</v>
      </c>
      <c r="E5" s="151">
        <f>RES_hhdet_num!E$43</f>
        <v>5950</v>
      </c>
      <c r="F5" s="151">
        <f>RES_hhdet_num!F$43</f>
        <v>5766</v>
      </c>
      <c r="G5" s="151">
        <f>RES_hhdet_num!G$43</f>
        <v>3291</v>
      </c>
      <c r="H5" s="151">
        <f>RES_hhdet_num!H$43</f>
        <v>3256</v>
      </c>
      <c r="I5" s="151">
        <f>RES_hhdet_num!I$43</f>
        <v>2441</v>
      </c>
      <c r="J5" s="151">
        <f>RES_hhdet_num!J$43</f>
        <v>2891</v>
      </c>
      <c r="K5" s="151">
        <f>RES_hhdet_num!K$43</f>
        <v>3912.0000000000009</v>
      </c>
      <c r="L5" s="151">
        <f>RES_hhdet_num!L$43</f>
        <v>3524.0000000000009</v>
      </c>
      <c r="M5" s="151">
        <f>RES_hhdet_num!M$43</f>
        <v>2520</v>
      </c>
      <c r="N5" s="151">
        <f>RES_hhdet_num!N$43</f>
        <v>2447</v>
      </c>
      <c r="O5" s="151">
        <f>RES_hhdet_num!O$43</f>
        <v>2475.0000000000005</v>
      </c>
      <c r="P5" s="151">
        <f>RES_hhdet_num!P$43</f>
        <v>2615.0000000000005</v>
      </c>
      <c r="Q5" s="151">
        <f>RES_hhdet_num!Q$43</f>
        <v>2739.0000000000005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166</v>
      </c>
      <c r="B7" s="67">
        <f>RES_hhdet_num!B$45</f>
        <v>8726</v>
      </c>
      <c r="C7" s="67">
        <f>RES_hhdet_num!C$45</f>
        <v>7590</v>
      </c>
      <c r="D7" s="67">
        <f>RES_hhdet_num!D$45</f>
        <v>6461</v>
      </c>
      <c r="E7" s="67">
        <f>RES_hhdet_num!E$45</f>
        <v>5950</v>
      </c>
      <c r="F7" s="67">
        <f>RES_hhdet_num!F$45</f>
        <v>5766</v>
      </c>
      <c r="G7" s="67">
        <f>RES_hhdet_num!G$45</f>
        <v>3291</v>
      </c>
      <c r="H7" s="67">
        <f>RES_hhdet_num!H$45</f>
        <v>3256</v>
      </c>
      <c r="I7" s="67">
        <f>RES_hhdet_num!I$45</f>
        <v>2441</v>
      </c>
      <c r="J7" s="67">
        <f>RES_hhdet_num!J$45</f>
        <v>2891</v>
      </c>
      <c r="K7" s="67">
        <f>RES_hhdet_num!K$45</f>
        <v>3912.0000000000009</v>
      </c>
      <c r="L7" s="67">
        <f>RES_hhdet_num!L$45</f>
        <v>3524.0000000000009</v>
      </c>
      <c r="M7" s="67">
        <f>RES_hhdet_num!M$45</f>
        <v>2520</v>
      </c>
      <c r="N7" s="67">
        <f>RES_hhdet_num!N$45</f>
        <v>2447</v>
      </c>
      <c r="O7" s="67">
        <f>RES_hhdet_num!O$45</f>
        <v>2475.0000000000005</v>
      </c>
      <c r="P7" s="67">
        <f>RES_hhdet_num!P$45</f>
        <v>2615.0000000000005</v>
      </c>
      <c r="Q7" s="67">
        <f>RES_hhdet_num!Q$45</f>
        <v>2739.0000000000005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RES_hhdet_num!B$48</f>
        <v>74</v>
      </c>
      <c r="C9" s="67">
        <f>RES_hhdet_num!C$48</f>
        <v>66</v>
      </c>
      <c r="D9" s="67">
        <f>RES_hhdet_num!D$48</f>
        <v>61</v>
      </c>
      <c r="E9" s="67">
        <f>RES_hhdet_num!E$48</f>
        <v>61</v>
      </c>
      <c r="F9" s="67">
        <f>RES_hhdet_num!F$48</f>
        <v>80</v>
      </c>
      <c r="G9" s="67">
        <f>RES_hhdet_num!G$48</f>
        <v>59</v>
      </c>
      <c r="H9" s="67">
        <f>RES_hhdet_num!H$48</f>
        <v>73</v>
      </c>
      <c r="I9" s="67">
        <f>RES_hhdet_num!I$48</f>
        <v>62</v>
      </c>
      <c r="J9" s="67">
        <f>RES_hhdet_num!J$48</f>
        <v>74</v>
      </c>
      <c r="K9" s="67">
        <f>RES_hhdet_num!K$48</f>
        <v>120.00000000000001</v>
      </c>
      <c r="L9" s="67">
        <f>RES_hhdet_num!L$48</f>
        <v>132.00000000000003</v>
      </c>
      <c r="M9" s="67">
        <f>RES_hhdet_num!M$48</f>
        <v>105</v>
      </c>
      <c r="N9" s="67">
        <f>RES_hhdet_num!N$48</f>
        <v>99</v>
      </c>
      <c r="O9" s="67">
        <f>RES_hhdet_num!O$48</f>
        <v>114.00000000000001</v>
      </c>
      <c r="P9" s="67">
        <f>RES_hhdet_num!P$48</f>
        <v>130.00000000000003</v>
      </c>
      <c r="Q9" s="67">
        <f>RES_hhdet_num!Q$48</f>
        <v>140.00000000000003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165</v>
      </c>
      <c r="B11" s="67">
        <f>RES_hhdet_num!B$50</f>
        <v>0</v>
      </c>
      <c r="C11" s="67">
        <f>RES_hhdet_num!C$50</f>
        <v>0</v>
      </c>
      <c r="D11" s="67">
        <f>RES_hhdet_num!D$50</f>
        <v>0</v>
      </c>
      <c r="E11" s="67">
        <f>RES_hhdet_num!E$50</f>
        <v>0</v>
      </c>
      <c r="F11" s="67">
        <f>RES_hhdet_num!F$50</f>
        <v>0</v>
      </c>
      <c r="G11" s="67">
        <f>RES_hhdet_num!G$50</f>
        <v>0</v>
      </c>
      <c r="H11" s="67">
        <f>RES_hhdet_num!H$50</f>
        <v>0</v>
      </c>
      <c r="I11" s="67">
        <f>RES_hhdet_num!I$50</f>
        <v>0</v>
      </c>
      <c r="J11" s="67">
        <f>RES_hhdet_num!J$50</f>
        <v>0</v>
      </c>
      <c r="K11" s="67">
        <f>RES_hhdet_num!K$50</f>
        <v>0</v>
      </c>
      <c r="L11" s="67">
        <f>RES_hhdet_num!L$50</f>
        <v>0</v>
      </c>
      <c r="M11" s="67">
        <f>RES_hhdet_num!M$50</f>
        <v>0</v>
      </c>
      <c r="N11" s="67">
        <f>RES_hhdet_num!N$50</f>
        <v>0</v>
      </c>
      <c r="O11" s="67">
        <f>RES_hhdet_num!O$50</f>
        <v>0</v>
      </c>
      <c r="P11" s="67">
        <f>RES_hhdet_num!P$50</f>
        <v>0</v>
      </c>
      <c r="Q11" s="67">
        <f>RES_hhdet_num!Q$50</f>
        <v>0</v>
      </c>
    </row>
    <row r="12" spans="1:17" ht="12" customHeight="1" x14ac:dyDescent="0.25">
      <c r="A12" s="23" t="s">
        <v>164</v>
      </c>
      <c r="B12" s="67">
        <f>RES_hhdet_num!B$51</f>
        <v>0</v>
      </c>
      <c r="C12" s="67">
        <f>RES_hhdet_num!C$51</f>
        <v>0</v>
      </c>
      <c r="D12" s="67">
        <f>RES_hhdet_num!D$51</f>
        <v>0</v>
      </c>
      <c r="E12" s="67">
        <f>RES_hhdet_num!E$51</f>
        <v>0</v>
      </c>
      <c r="F12" s="67">
        <f>RES_hhdet_num!F$51</f>
        <v>0</v>
      </c>
      <c r="G12" s="67">
        <f>RES_hhdet_num!G$51</f>
        <v>0</v>
      </c>
      <c r="H12" s="67">
        <f>RES_hhdet_num!H$51</f>
        <v>0</v>
      </c>
      <c r="I12" s="67">
        <f>RES_hhdet_num!I$51</f>
        <v>0</v>
      </c>
      <c r="J12" s="67">
        <f>RES_hhdet_num!J$51</f>
        <v>0</v>
      </c>
      <c r="K12" s="67">
        <f>RES_hhdet_num!K$51</f>
        <v>0</v>
      </c>
      <c r="L12" s="67">
        <f>RES_hhdet_num!L$51</f>
        <v>0</v>
      </c>
      <c r="M12" s="67">
        <f>RES_hhdet_num!M$51</f>
        <v>0</v>
      </c>
      <c r="N12" s="67">
        <f>RES_hhdet_num!N$51</f>
        <v>0</v>
      </c>
      <c r="O12" s="67">
        <f>RES_hhdet_num!O$51</f>
        <v>0</v>
      </c>
      <c r="P12" s="67">
        <f>RES_hhdet_num!P$51</f>
        <v>0</v>
      </c>
      <c r="Q12" s="67">
        <f>RES_hhdet_num!Q$51</f>
        <v>0</v>
      </c>
    </row>
    <row r="13" spans="1:17" ht="12" customHeight="1" x14ac:dyDescent="0.25">
      <c r="A13" s="23" t="s">
        <v>142</v>
      </c>
      <c r="B13" s="67">
        <f>RES_hhdet_num!B$54</f>
        <v>8726</v>
      </c>
      <c r="C13" s="67">
        <f>RES_hhdet_num!C$54</f>
        <v>7590</v>
      </c>
      <c r="D13" s="67">
        <f>RES_hhdet_num!D$54</f>
        <v>6461</v>
      </c>
      <c r="E13" s="67">
        <f>RES_hhdet_num!E$54</f>
        <v>5950</v>
      </c>
      <c r="F13" s="67">
        <f>RES_hhdet_num!F$54</f>
        <v>5766</v>
      </c>
      <c r="G13" s="67">
        <f>RES_hhdet_num!G$54</f>
        <v>3291</v>
      </c>
      <c r="H13" s="67">
        <f>RES_hhdet_num!H$54</f>
        <v>3256</v>
      </c>
      <c r="I13" s="67">
        <f>RES_hhdet_num!I$54</f>
        <v>2441</v>
      </c>
      <c r="J13" s="67">
        <f>RES_hhdet_num!J$54</f>
        <v>2891</v>
      </c>
      <c r="K13" s="67">
        <f>RES_hhdet_num!K$54</f>
        <v>3912.0000000000009</v>
      </c>
      <c r="L13" s="67">
        <f>RES_hhdet_num!L$54</f>
        <v>3276.0000000000009</v>
      </c>
      <c r="M13" s="67">
        <f>RES_hhdet_num!M$54</f>
        <v>2306</v>
      </c>
      <c r="N13" s="67">
        <f>RES_hhdet_num!N$54</f>
        <v>2238</v>
      </c>
      <c r="O13" s="67">
        <f>RES_hhdet_num!O$54</f>
        <v>2251.0000000000005</v>
      </c>
      <c r="P13" s="67">
        <f>RES_hhdet_num!P$54</f>
        <v>2373.0000000000005</v>
      </c>
      <c r="Q13" s="67">
        <f>RES_hhdet_num!Q$54</f>
        <v>2493.0000000000005</v>
      </c>
    </row>
    <row r="14" spans="1:17" ht="12" customHeight="1" x14ac:dyDescent="0.25">
      <c r="A14" s="23" t="s">
        <v>141</v>
      </c>
      <c r="B14" s="67">
        <f>RES_hhdet_num!B$55</f>
        <v>0</v>
      </c>
      <c r="C14" s="67">
        <f>RES_hhdet_num!C$55</f>
        <v>0</v>
      </c>
      <c r="D14" s="67">
        <f>RES_hhdet_num!D$55</f>
        <v>0</v>
      </c>
      <c r="E14" s="67">
        <f>RES_hhdet_num!E$55</f>
        <v>0</v>
      </c>
      <c r="F14" s="67">
        <f>RES_hhdet_num!F$55</f>
        <v>0</v>
      </c>
      <c r="G14" s="67">
        <f>RES_hhdet_num!G$55</f>
        <v>0</v>
      </c>
      <c r="H14" s="67">
        <f>RES_hhdet_num!H$55</f>
        <v>0</v>
      </c>
      <c r="I14" s="67">
        <f>RES_hhdet_num!I$55</f>
        <v>0</v>
      </c>
      <c r="J14" s="67">
        <f>RES_hhdet_num!J$55</f>
        <v>0</v>
      </c>
      <c r="K14" s="67">
        <f>RES_hhdet_num!K$55</f>
        <v>0</v>
      </c>
      <c r="L14" s="67">
        <f>RES_hhdet_num!L$55</f>
        <v>248.00000000000006</v>
      </c>
      <c r="M14" s="67">
        <f>RES_hhdet_num!M$55</f>
        <v>214</v>
      </c>
      <c r="N14" s="67">
        <f>RES_hhdet_num!N$55</f>
        <v>209</v>
      </c>
      <c r="O14" s="67">
        <f>RES_hhdet_num!O$55</f>
        <v>224.00000000000006</v>
      </c>
      <c r="P14" s="67">
        <f>RES_hhdet_num!P$55</f>
        <v>242.00000000000006</v>
      </c>
      <c r="Q14" s="67">
        <f>RES_hhdet_num!Q$55</f>
        <v>246.00000000000006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RES_hhdet_num!B$59</f>
        <v>72</v>
      </c>
      <c r="C16" s="67">
        <f>RES_hhdet_num!C$59</f>
        <v>104</v>
      </c>
      <c r="D16" s="67">
        <f>RES_hhdet_num!D$59</f>
        <v>127</v>
      </c>
      <c r="E16" s="67">
        <f>RES_hhdet_num!E$59</f>
        <v>199.99999999999991</v>
      </c>
      <c r="F16" s="67">
        <f>RES_hhdet_num!F$59</f>
        <v>242.99999999999997</v>
      </c>
      <c r="G16" s="67">
        <f>RES_hhdet_num!G$59</f>
        <v>141</v>
      </c>
      <c r="H16" s="67">
        <f>RES_hhdet_num!H$59</f>
        <v>143</v>
      </c>
      <c r="I16" s="67">
        <f>RES_hhdet_num!I$59</f>
        <v>104</v>
      </c>
      <c r="J16" s="67">
        <f>RES_hhdet_num!J$59</f>
        <v>116</v>
      </c>
      <c r="K16" s="67">
        <f>RES_hhdet_num!K$59</f>
        <v>156.00000000000006</v>
      </c>
      <c r="L16" s="67">
        <f>RES_hhdet_num!L$59</f>
        <v>143.00000000000003</v>
      </c>
      <c r="M16" s="67">
        <f>RES_hhdet_num!M$59</f>
        <v>112</v>
      </c>
      <c r="N16" s="67">
        <f>RES_hhdet_num!N$59</f>
        <v>105</v>
      </c>
      <c r="O16" s="67">
        <f>RES_hhdet_num!O$59</f>
        <v>104.00000000000003</v>
      </c>
      <c r="P16" s="67">
        <f>RES_hhdet_num!P$59</f>
        <v>108.00000000000003</v>
      </c>
      <c r="Q16" s="67">
        <f>RES_hhdet_num!Q$59</f>
        <v>181.00000000000003</v>
      </c>
    </row>
    <row r="17" spans="1:17" ht="12" customHeight="1" x14ac:dyDescent="0.25">
      <c r="A17" s="29" t="s">
        <v>140</v>
      </c>
      <c r="B17" s="83">
        <f>RES_hhdet_num!B$60</f>
        <v>8654</v>
      </c>
      <c r="C17" s="83">
        <f>RES_hhdet_num!C$60</f>
        <v>7486</v>
      </c>
      <c r="D17" s="83">
        <f>RES_hhdet_num!D$60</f>
        <v>6334</v>
      </c>
      <c r="E17" s="83">
        <f>RES_hhdet_num!E$60</f>
        <v>5750</v>
      </c>
      <c r="F17" s="83">
        <f>RES_hhdet_num!F$60</f>
        <v>5523</v>
      </c>
      <c r="G17" s="83">
        <f>RES_hhdet_num!G$60</f>
        <v>3150.0000000000005</v>
      </c>
      <c r="H17" s="83">
        <f>RES_hhdet_num!H$60</f>
        <v>3113.0000000000005</v>
      </c>
      <c r="I17" s="83">
        <f>RES_hhdet_num!I$60</f>
        <v>2337</v>
      </c>
      <c r="J17" s="83">
        <f>RES_hhdet_num!J$60</f>
        <v>2774.9999999999995</v>
      </c>
      <c r="K17" s="83">
        <f>RES_hhdet_num!K$60</f>
        <v>3756.0000000000009</v>
      </c>
      <c r="L17" s="83">
        <f>RES_hhdet_num!L$60</f>
        <v>3381.0000000000009</v>
      </c>
      <c r="M17" s="83">
        <f>RES_hhdet_num!M$60</f>
        <v>2408</v>
      </c>
      <c r="N17" s="83">
        <f>RES_hhdet_num!N$60</f>
        <v>2342</v>
      </c>
      <c r="O17" s="83">
        <f>RES_hhdet_num!O$60</f>
        <v>2371.0000000000005</v>
      </c>
      <c r="P17" s="83">
        <f>RES_hhdet_num!P$60</f>
        <v>2507.0000000000005</v>
      </c>
      <c r="Q17" s="83">
        <f>RES_hhdet_num!Q$60</f>
        <v>2558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166</v>
      </c>
      <c r="B21" s="67"/>
      <c r="C21" s="67">
        <f t="shared" ref="C21:Q21" si="0">B7+C35-C7</f>
        <v>1136</v>
      </c>
      <c r="D21" s="67">
        <f t="shared" si="0"/>
        <v>1129</v>
      </c>
      <c r="E21" s="67">
        <f t="shared" si="0"/>
        <v>545.375</v>
      </c>
      <c r="F21" s="67">
        <f t="shared" si="0"/>
        <v>545.375</v>
      </c>
      <c r="G21" s="67">
        <f t="shared" si="0"/>
        <v>2475</v>
      </c>
      <c r="H21" s="67">
        <f t="shared" si="0"/>
        <v>545.375</v>
      </c>
      <c r="I21" s="67">
        <f t="shared" si="0"/>
        <v>815</v>
      </c>
      <c r="J21" s="67">
        <f t="shared" si="0"/>
        <v>545.375</v>
      </c>
      <c r="K21" s="67">
        <f t="shared" si="0"/>
        <v>545.37499999999909</v>
      </c>
      <c r="L21" s="67">
        <f t="shared" si="0"/>
        <v>545.375</v>
      </c>
      <c r="M21" s="67">
        <f t="shared" si="0"/>
        <v>1004.0000000000009</v>
      </c>
      <c r="N21" s="67">
        <f t="shared" si="0"/>
        <v>73</v>
      </c>
      <c r="O21" s="67">
        <f t="shared" si="0"/>
        <v>0</v>
      </c>
      <c r="P21" s="67">
        <f t="shared" si="0"/>
        <v>0</v>
      </c>
      <c r="Q21" s="67">
        <f t="shared" si="0"/>
        <v>0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15</v>
      </c>
      <c r="D23" s="67">
        <f t="shared" si="1"/>
        <v>8</v>
      </c>
      <c r="E23" s="67">
        <f t="shared" si="1"/>
        <v>8.5</v>
      </c>
      <c r="F23" s="67">
        <f t="shared" si="1"/>
        <v>8.25</v>
      </c>
      <c r="G23" s="67">
        <f t="shared" si="1"/>
        <v>26</v>
      </c>
      <c r="H23" s="67">
        <f t="shared" si="1"/>
        <v>6.75</v>
      </c>
      <c r="I23" s="67">
        <f t="shared" si="1"/>
        <v>15</v>
      </c>
      <c r="J23" s="67">
        <f t="shared" si="1"/>
        <v>6.75</v>
      </c>
      <c r="K23" s="67">
        <f t="shared" si="1"/>
        <v>12.999999999999986</v>
      </c>
      <c r="L23" s="67">
        <f t="shared" si="1"/>
        <v>11.999999999999972</v>
      </c>
      <c r="M23" s="67">
        <f t="shared" si="1"/>
        <v>51.000000000000028</v>
      </c>
      <c r="N23" s="67">
        <f t="shared" si="1"/>
        <v>25</v>
      </c>
      <c r="O23" s="67">
        <f t="shared" si="1"/>
        <v>17.999999999999986</v>
      </c>
      <c r="P23" s="67">
        <f t="shared" si="1"/>
        <v>18.999999999999972</v>
      </c>
      <c r="Q23" s="67">
        <f t="shared" si="1"/>
        <v>4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165</v>
      </c>
      <c r="B25" s="67"/>
      <c r="C25" s="67">
        <f t="shared" ref="C25:Q28" si="2">B11+C39-C11</f>
        <v>0</v>
      </c>
      <c r="D25" s="67">
        <f t="shared" si="2"/>
        <v>0</v>
      </c>
      <c r="E25" s="67">
        <f t="shared" si="2"/>
        <v>0</v>
      </c>
      <c r="F25" s="67">
        <f t="shared" si="2"/>
        <v>0</v>
      </c>
      <c r="G25" s="67">
        <f t="shared" si="2"/>
        <v>0</v>
      </c>
      <c r="H25" s="67">
        <f t="shared" si="2"/>
        <v>0</v>
      </c>
      <c r="I25" s="67">
        <f t="shared" si="2"/>
        <v>0</v>
      </c>
      <c r="J25" s="67">
        <f t="shared" si="2"/>
        <v>0</v>
      </c>
      <c r="K25" s="67">
        <f t="shared" si="2"/>
        <v>0</v>
      </c>
      <c r="L25" s="67">
        <f t="shared" si="2"/>
        <v>0</v>
      </c>
      <c r="M25" s="67">
        <f t="shared" si="2"/>
        <v>0</v>
      </c>
      <c r="N25" s="67">
        <f t="shared" si="2"/>
        <v>0</v>
      </c>
      <c r="O25" s="67">
        <f t="shared" si="2"/>
        <v>0</v>
      </c>
      <c r="P25" s="67">
        <f t="shared" si="2"/>
        <v>0</v>
      </c>
      <c r="Q25" s="67">
        <f t="shared" si="2"/>
        <v>0</v>
      </c>
    </row>
    <row r="26" spans="1:17" ht="12" customHeight="1" x14ac:dyDescent="0.25">
      <c r="A26" s="23" t="s">
        <v>164</v>
      </c>
      <c r="B26" s="67"/>
      <c r="C26" s="67">
        <f t="shared" si="2"/>
        <v>0</v>
      </c>
      <c r="D26" s="67">
        <f t="shared" si="2"/>
        <v>0</v>
      </c>
      <c r="E26" s="67">
        <f t="shared" si="2"/>
        <v>0</v>
      </c>
      <c r="F26" s="67">
        <f t="shared" si="2"/>
        <v>0</v>
      </c>
      <c r="G26" s="67">
        <f t="shared" si="2"/>
        <v>0</v>
      </c>
      <c r="H26" s="67">
        <f t="shared" si="2"/>
        <v>0</v>
      </c>
      <c r="I26" s="67">
        <f t="shared" si="2"/>
        <v>0</v>
      </c>
      <c r="J26" s="67">
        <f t="shared" si="2"/>
        <v>0</v>
      </c>
      <c r="K26" s="67">
        <f t="shared" si="2"/>
        <v>0</v>
      </c>
      <c r="L26" s="67">
        <f t="shared" si="2"/>
        <v>0</v>
      </c>
      <c r="M26" s="67">
        <f t="shared" si="2"/>
        <v>0</v>
      </c>
      <c r="N26" s="67">
        <f t="shared" si="2"/>
        <v>0</v>
      </c>
      <c r="O26" s="67">
        <f t="shared" si="2"/>
        <v>0</v>
      </c>
      <c r="P26" s="67">
        <f t="shared" si="2"/>
        <v>0</v>
      </c>
      <c r="Q26" s="67">
        <f t="shared" si="2"/>
        <v>0</v>
      </c>
    </row>
    <row r="27" spans="1:17" ht="12" customHeight="1" x14ac:dyDescent="0.25">
      <c r="A27" s="23" t="s">
        <v>142</v>
      </c>
      <c r="B27" s="67"/>
      <c r="C27" s="67">
        <f t="shared" si="2"/>
        <v>1136</v>
      </c>
      <c r="D27" s="67">
        <f t="shared" si="2"/>
        <v>1129</v>
      </c>
      <c r="E27" s="67">
        <f t="shared" si="2"/>
        <v>1042.458333333333</v>
      </c>
      <c r="F27" s="67">
        <f t="shared" si="2"/>
        <v>818.25</v>
      </c>
      <c r="G27" s="67">
        <f t="shared" si="2"/>
        <v>2475</v>
      </c>
      <c r="H27" s="67">
        <f t="shared" si="2"/>
        <v>818.25</v>
      </c>
      <c r="I27" s="67">
        <f t="shared" si="2"/>
        <v>818.25</v>
      </c>
      <c r="J27" s="67">
        <f t="shared" si="2"/>
        <v>818.25</v>
      </c>
      <c r="K27" s="67">
        <f t="shared" si="2"/>
        <v>818.24999999999909</v>
      </c>
      <c r="L27" s="67">
        <f t="shared" si="2"/>
        <v>636</v>
      </c>
      <c r="M27" s="67">
        <f t="shared" si="2"/>
        <v>970.00000000000091</v>
      </c>
      <c r="N27" s="67">
        <f t="shared" si="2"/>
        <v>68</v>
      </c>
      <c r="O27" s="67">
        <f t="shared" si="2"/>
        <v>0</v>
      </c>
      <c r="P27" s="67">
        <f t="shared" si="2"/>
        <v>333.20546697649297</v>
      </c>
      <c r="Q27" s="67">
        <f t="shared" si="2"/>
        <v>0</v>
      </c>
    </row>
    <row r="28" spans="1:17" ht="12" customHeight="1" x14ac:dyDescent="0.25">
      <c r="A28" s="23" t="s">
        <v>141</v>
      </c>
      <c r="B28" s="67"/>
      <c r="C28" s="67">
        <f t="shared" si="2"/>
        <v>0</v>
      </c>
      <c r="D28" s="67">
        <f t="shared" si="2"/>
        <v>0</v>
      </c>
      <c r="E28" s="67">
        <f t="shared" si="2"/>
        <v>0</v>
      </c>
      <c r="F28" s="67">
        <f t="shared" si="2"/>
        <v>0</v>
      </c>
      <c r="G28" s="67">
        <f t="shared" si="2"/>
        <v>0</v>
      </c>
      <c r="H28" s="67">
        <f t="shared" si="2"/>
        <v>0</v>
      </c>
      <c r="I28" s="67">
        <f t="shared" si="2"/>
        <v>0</v>
      </c>
      <c r="J28" s="67">
        <f t="shared" si="2"/>
        <v>0</v>
      </c>
      <c r="K28" s="67">
        <f t="shared" si="2"/>
        <v>0</v>
      </c>
      <c r="L28" s="67">
        <f t="shared" si="2"/>
        <v>0</v>
      </c>
      <c r="M28" s="67">
        <f t="shared" si="2"/>
        <v>90.625000000000057</v>
      </c>
      <c r="N28" s="67">
        <f t="shared" si="2"/>
        <v>5</v>
      </c>
      <c r="O28" s="67">
        <f t="shared" si="2"/>
        <v>5.4737419989862701E-2</v>
      </c>
      <c r="P28" s="67">
        <f t="shared" si="2"/>
        <v>34.393755348404682</v>
      </c>
      <c r="Q28" s="67">
        <f t="shared" si="2"/>
        <v>10.743851552693513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9</v>
      </c>
      <c r="D30" s="67">
        <f t="shared" si="3"/>
        <v>9</v>
      </c>
      <c r="E30" s="67">
        <f t="shared" si="3"/>
        <v>8.3326554060326714</v>
      </c>
      <c r="F30" s="67">
        <f t="shared" si="3"/>
        <v>6.7500000000000284</v>
      </c>
      <c r="G30" s="67">
        <f t="shared" si="3"/>
        <v>101.99999999999997</v>
      </c>
      <c r="H30" s="67">
        <f t="shared" si="3"/>
        <v>9.8664520354341789</v>
      </c>
      <c r="I30" s="67">
        <f t="shared" si="3"/>
        <v>39</v>
      </c>
      <c r="J30" s="67">
        <f t="shared" si="3"/>
        <v>11.016054705959306</v>
      </c>
      <c r="K30" s="67">
        <f t="shared" si="3"/>
        <v>21.952125819913874</v>
      </c>
      <c r="L30" s="67">
        <f t="shared" si="3"/>
        <v>108.52977788045231</v>
      </c>
      <c r="M30" s="67">
        <f t="shared" si="3"/>
        <v>37.000000000000028</v>
      </c>
      <c r="N30" s="67">
        <f t="shared" si="3"/>
        <v>52</v>
      </c>
      <c r="O30" s="67">
        <f t="shared" si="3"/>
        <v>16.604799618192018</v>
      </c>
      <c r="P30" s="67">
        <f t="shared" si="3"/>
        <v>77.443560192343313</v>
      </c>
      <c r="Q30" s="67">
        <f t="shared" si="3"/>
        <v>50.623615458648572</v>
      </c>
    </row>
    <row r="31" spans="1:17" ht="12" customHeight="1" x14ac:dyDescent="0.25">
      <c r="A31" s="29" t="s">
        <v>140</v>
      </c>
      <c r="B31" s="83"/>
      <c r="C31" s="83">
        <f t="shared" si="3"/>
        <v>1168</v>
      </c>
      <c r="D31" s="83">
        <f t="shared" si="3"/>
        <v>1152</v>
      </c>
      <c r="E31" s="83">
        <f t="shared" si="3"/>
        <v>1021.9590112606338</v>
      </c>
      <c r="F31" s="83">
        <f t="shared" si="3"/>
        <v>811.5</v>
      </c>
      <c r="G31" s="83">
        <f t="shared" si="3"/>
        <v>2372.9999999999995</v>
      </c>
      <c r="H31" s="83">
        <f t="shared" si="3"/>
        <v>811.5</v>
      </c>
      <c r="I31" s="83">
        <f t="shared" si="3"/>
        <v>811.50000000000045</v>
      </c>
      <c r="J31" s="83">
        <f t="shared" si="3"/>
        <v>811.50000000000045</v>
      </c>
      <c r="K31" s="83">
        <f t="shared" si="3"/>
        <v>811.49999999999909</v>
      </c>
      <c r="L31" s="83">
        <f t="shared" si="3"/>
        <v>516.46076300447203</v>
      </c>
      <c r="M31" s="83">
        <f t="shared" si="3"/>
        <v>1004.0000000000009</v>
      </c>
      <c r="N31" s="83">
        <f t="shared" si="3"/>
        <v>73</v>
      </c>
      <c r="O31" s="83">
        <f t="shared" si="3"/>
        <v>0</v>
      </c>
      <c r="P31" s="83">
        <f t="shared" si="3"/>
        <v>345.48722696168625</v>
      </c>
      <c r="Q31" s="83">
        <f t="shared" si="3"/>
        <v>0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166</v>
      </c>
      <c r="B35" s="67"/>
      <c r="C35" s="67">
        <f>RES_hhdet_in!C$45</f>
        <v>0</v>
      </c>
      <c r="D35" s="67">
        <f>RES_hhdet_in!D$45</f>
        <v>0</v>
      </c>
      <c r="E35" s="67">
        <f>RES_hhdet_in!E$45</f>
        <v>34.375</v>
      </c>
      <c r="F35" s="67">
        <f>RES_hhdet_in!F$45</f>
        <v>361.375</v>
      </c>
      <c r="G35" s="67">
        <f>RES_hhdet_in!G$45</f>
        <v>0</v>
      </c>
      <c r="H35" s="67">
        <f>RES_hhdet_in!H$45</f>
        <v>510.375</v>
      </c>
      <c r="I35" s="67">
        <f>RES_hhdet_in!I$45</f>
        <v>0</v>
      </c>
      <c r="J35" s="67">
        <f>RES_hhdet_in!J$45</f>
        <v>995.375</v>
      </c>
      <c r="K35" s="67">
        <f>RES_hhdet_in!K$45</f>
        <v>1566.375</v>
      </c>
      <c r="L35" s="67">
        <f>RES_hhdet_in!L$45</f>
        <v>157.375</v>
      </c>
      <c r="M35" s="67">
        <f>RES_hhdet_in!M$45</f>
        <v>0</v>
      </c>
      <c r="N35" s="67">
        <f>RES_hhdet_in!N$45</f>
        <v>0</v>
      </c>
      <c r="O35" s="67">
        <f>RES_hhdet_in!O$45</f>
        <v>28.000000000000455</v>
      </c>
      <c r="P35" s="67">
        <f>RES_hhdet_in!P$45</f>
        <v>140</v>
      </c>
      <c r="Q35" s="67">
        <f>RES_hhdet_in!Q$45</f>
        <v>124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RES_hhdet_in!C$48</f>
        <v>7</v>
      </c>
      <c r="D37" s="67">
        <f>RES_hhdet_in!D$48</f>
        <v>3</v>
      </c>
      <c r="E37" s="67">
        <f>RES_hhdet_in!E$48</f>
        <v>8.5</v>
      </c>
      <c r="F37" s="67">
        <f>RES_hhdet_in!F$48</f>
        <v>27.25</v>
      </c>
      <c r="G37" s="67">
        <f>RES_hhdet_in!G$48</f>
        <v>5</v>
      </c>
      <c r="H37" s="67">
        <f>RES_hhdet_in!H$48</f>
        <v>20.75</v>
      </c>
      <c r="I37" s="67">
        <f>RES_hhdet_in!I$48</f>
        <v>4</v>
      </c>
      <c r="J37" s="67">
        <f>RES_hhdet_in!J$48</f>
        <v>18.75</v>
      </c>
      <c r="K37" s="67">
        <f>RES_hhdet_in!K$48</f>
        <v>59</v>
      </c>
      <c r="L37" s="67">
        <f>RES_hhdet_in!L$48</f>
        <v>24</v>
      </c>
      <c r="M37" s="67">
        <f>RES_hhdet_in!M$48</f>
        <v>24</v>
      </c>
      <c r="N37" s="67">
        <f>RES_hhdet_in!N$48</f>
        <v>19</v>
      </c>
      <c r="O37" s="67">
        <f>RES_hhdet_in!O$48</f>
        <v>33</v>
      </c>
      <c r="P37" s="67">
        <f>RES_hhdet_in!P$48</f>
        <v>35</v>
      </c>
      <c r="Q37" s="67">
        <f>RES_hhdet_in!Q$48</f>
        <v>14.000000000000004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165</v>
      </c>
      <c r="B39" s="67"/>
      <c r="C39" s="67">
        <f>RES_hhdet_in!C$50</f>
        <v>0</v>
      </c>
      <c r="D39" s="67">
        <f>RES_hhdet_in!D$50</f>
        <v>0</v>
      </c>
      <c r="E39" s="67">
        <f>RES_hhdet_in!E$50</f>
        <v>0</v>
      </c>
      <c r="F39" s="67">
        <f>RES_hhdet_in!F$50</f>
        <v>0</v>
      </c>
      <c r="G39" s="67">
        <f>RES_hhdet_in!G$50</f>
        <v>0</v>
      </c>
      <c r="H39" s="67">
        <f>RES_hhdet_in!H$50</f>
        <v>0</v>
      </c>
      <c r="I39" s="67">
        <f>RES_hhdet_in!I$50</f>
        <v>0</v>
      </c>
      <c r="J39" s="67">
        <f>RES_hhdet_in!J$50</f>
        <v>0</v>
      </c>
      <c r="K39" s="67">
        <f>RES_hhdet_in!K$50</f>
        <v>0</v>
      </c>
      <c r="L39" s="67">
        <f>RES_hhdet_in!L$50</f>
        <v>0</v>
      </c>
      <c r="M39" s="67">
        <f>RES_hhdet_in!M$50</f>
        <v>0</v>
      </c>
      <c r="N39" s="67">
        <f>RES_hhdet_in!N$50</f>
        <v>0</v>
      </c>
      <c r="O39" s="67">
        <f>RES_hhdet_in!O$50</f>
        <v>0</v>
      </c>
      <c r="P39" s="67">
        <f>RES_hhdet_in!P$50</f>
        <v>0</v>
      </c>
      <c r="Q39" s="67">
        <f>RES_hhdet_in!Q$50</f>
        <v>0</v>
      </c>
    </row>
    <row r="40" spans="1:17" ht="12" customHeight="1" x14ac:dyDescent="0.25">
      <c r="A40" s="23" t="s">
        <v>164</v>
      </c>
      <c r="B40" s="67"/>
      <c r="C40" s="67">
        <f>RES_hhdet_in!C$51</f>
        <v>0</v>
      </c>
      <c r="D40" s="67">
        <f>RES_hhdet_in!D$51</f>
        <v>0</v>
      </c>
      <c r="E40" s="67">
        <f>RES_hhdet_in!E$51</f>
        <v>0</v>
      </c>
      <c r="F40" s="67">
        <f>RES_hhdet_in!F$51</f>
        <v>0</v>
      </c>
      <c r="G40" s="67">
        <f>RES_hhdet_in!G$51</f>
        <v>0</v>
      </c>
      <c r="H40" s="67">
        <f>RES_hhdet_in!H$51</f>
        <v>0</v>
      </c>
      <c r="I40" s="67">
        <f>RES_hhdet_in!I$51</f>
        <v>0</v>
      </c>
      <c r="J40" s="67">
        <f>RES_hhdet_in!J$51</f>
        <v>0</v>
      </c>
      <c r="K40" s="67">
        <f>RES_hhdet_in!K$51</f>
        <v>0</v>
      </c>
      <c r="L40" s="67">
        <f>RES_hhdet_in!L$51</f>
        <v>0</v>
      </c>
      <c r="M40" s="67">
        <f>RES_hhdet_in!M$51</f>
        <v>0</v>
      </c>
      <c r="N40" s="67">
        <f>RES_hhdet_in!N$51</f>
        <v>0</v>
      </c>
      <c r="O40" s="67">
        <f>RES_hhdet_in!O$51</f>
        <v>0</v>
      </c>
      <c r="P40" s="67">
        <f>RES_hhdet_in!P$51</f>
        <v>0</v>
      </c>
      <c r="Q40" s="67">
        <f>RES_hhdet_in!Q$51</f>
        <v>0</v>
      </c>
    </row>
    <row r="41" spans="1:17" ht="12" customHeight="1" x14ac:dyDescent="0.25">
      <c r="A41" s="23" t="s">
        <v>142</v>
      </c>
      <c r="B41" s="67"/>
      <c r="C41" s="67">
        <f>RES_hhdet_in!C$54</f>
        <v>0</v>
      </c>
      <c r="D41" s="67">
        <f>RES_hhdet_in!D$54</f>
        <v>0</v>
      </c>
      <c r="E41" s="67">
        <f>RES_hhdet_in!E$54</f>
        <v>531.45833333333326</v>
      </c>
      <c r="F41" s="67">
        <f>RES_hhdet_in!F$54</f>
        <v>634.25</v>
      </c>
      <c r="G41" s="67">
        <f>RES_hhdet_in!G$54</f>
        <v>0</v>
      </c>
      <c r="H41" s="67">
        <f>RES_hhdet_in!H$54</f>
        <v>783.25</v>
      </c>
      <c r="I41" s="67">
        <f>RES_hhdet_in!I$54</f>
        <v>3.25</v>
      </c>
      <c r="J41" s="67">
        <f>RES_hhdet_in!J$54</f>
        <v>1268.25</v>
      </c>
      <c r="K41" s="67">
        <f>RES_hhdet_in!K$54</f>
        <v>1839.25</v>
      </c>
      <c r="L41" s="67">
        <f>RES_hhdet_in!L$54</f>
        <v>0</v>
      </c>
      <c r="M41" s="67">
        <f>RES_hhdet_in!M$54</f>
        <v>0</v>
      </c>
      <c r="N41" s="67">
        <f>RES_hhdet_in!N$54</f>
        <v>0</v>
      </c>
      <c r="O41" s="67">
        <f>RES_hhdet_in!O$54</f>
        <v>13.000000000000455</v>
      </c>
      <c r="P41" s="67">
        <f>RES_hhdet_in!P$54</f>
        <v>455.20546697649308</v>
      </c>
      <c r="Q41" s="67">
        <f>RES_hhdet_in!Q$54</f>
        <v>120</v>
      </c>
    </row>
    <row r="42" spans="1:17" ht="12" customHeight="1" x14ac:dyDescent="0.25">
      <c r="A42" s="23" t="s">
        <v>141</v>
      </c>
      <c r="B42" s="67"/>
      <c r="C42" s="67">
        <f>RES_hhdet_in!C$55</f>
        <v>0</v>
      </c>
      <c r="D42" s="67">
        <f>RES_hhdet_in!D$55</f>
        <v>0</v>
      </c>
      <c r="E42" s="67">
        <f>RES_hhdet_in!E$55</f>
        <v>0</v>
      </c>
      <c r="F42" s="67">
        <f>RES_hhdet_in!F$55</f>
        <v>0</v>
      </c>
      <c r="G42" s="67">
        <f>RES_hhdet_in!G$55</f>
        <v>0</v>
      </c>
      <c r="H42" s="67">
        <f>RES_hhdet_in!H$55</f>
        <v>0</v>
      </c>
      <c r="I42" s="67">
        <f>RES_hhdet_in!I$55</f>
        <v>0</v>
      </c>
      <c r="J42" s="67">
        <f>RES_hhdet_in!J$55</f>
        <v>0</v>
      </c>
      <c r="K42" s="67">
        <f>RES_hhdet_in!K$55</f>
        <v>0</v>
      </c>
      <c r="L42" s="67">
        <f>RES_hhdet_in!L$55</f>
        <v>248.00000000000006</v>
      </c>
      <c r="M42" s="67">
        <f>RES_hhdet_in!M$55</f>
        <v>56.625</v>
      </c>
      <c r="N42" s="67">
        <f>RES_hhdet_in!N$55</f>
        <v>0</v>
      </c>
      <c r="O42" s="67">
        <f>RES_hhdet_in!O$55</f>
        <v>15.054737419989909</v>
      </c>
      <c r="P42" s="67">
        <f>RES_hhdet_in!P$55</f>
        <v>52.393755348404653</v>
      </c>
      <c r="Q42" s="67">
        <f>RES_hhdet_in!Q$55</f>
        <v>14.743851552693521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RES_hhdet_in!C$59</f>
        <v>41</v>
      </c>
      <c r="D44" s="67">
        <f>RES_hhdet_in!D$59</f>
        <v>32</v>
      </c>
      <c r="E44" s="67">
        <f>RES_hhdet_in!E$59</f>
        <v>81.332655406032572</v>
      </c>
      <c r="F44" s="67">
        <f>RES_hhdet_in!F$59</f>
        <v>49.750000000000078</v>
      </c>
      <c r="G44" s="67">
        <f>RES_hhdet_in!G$59</f>
        <v>0</v>
      </c>
      <c r="H44" s="67">
        <f>RES_hhdet_in!H$59</f>
        <v>11.866452035434168</v>
      </c>
      <c r="I44" s="67">
        <f>RES_hhdet_in!I$59</f>
        <v>0</v>
      </c>
      <c r="J44" s="67">
        <f>RES_hhdet_in!J$59</f>
        <v>23.016054705959302</v>
      </c>
      <c r="K44" s="67">
        <f>RES_hhdet_in!K$59</f>
        <v>61.952125819913931</v>
      </c>
      <c r="L44" s="67">
        <f>RES_hhdet_in!L$59</f>
        <v>95.529777880452272</v>
      </c>
      <c r="M44" s="67">
        <f>RES_hhdet_in!M$59</f>
        <v>6</v>
      </c>
      <c r="N44" s="67">
        <f>RES_hhdet_in!N$59</f>
        <v>45</v>
      </c>
      <c r="O44" s="67">
        <f>RES_hhdet_in!O$59</f>
        <v>15.604799618192043</v>
      </c>
      <c r="P44" s="67">
        <f>RES_hhdet_in!P$59</f>
        <v>81.443560192343313</v>
      </c>
      <c r="Q44" s="67">
        <f>RES_hhdet_in!Q$59</f>
        <v>123.62361545864857</v>
      </c>
    </row>
    <row r="45" spans="1:17" ht="12" customHeight="1" x14ac:dyDescent="0.25">
      <c r="A45" s="29" t="s">
        <v>140</v>
      </c>
      <c r="B45" s="83"/>
      <c r="C45" s="83">
        <f>RES_hhdet_in!C$60</f>
        <v>0</v>
      </c>
      <c r="D45" s="83">
        <f>RES_hhdet_in!D$60</f>
        <v>0</v>
      </c>
      <c r="E45" s="83">
        <f>RES_hhdet_in!E$60</f>
        <v>437.95901126063416</v>
      </c>
      <c r="F45" s="83">
        <f>RES_hhdet_in!F$60</f>
        <v>584.49999999999989</v>
      </c>
      <c r="G45" s="83">
        <f>RES_hhdet_in!G$60</f>
        <v>0</v>
      </c>
      <c r="H45" s="83">
        <f>RES_hhdet_in!H$60</f>
        <v>774.49999999999989</v>
      </c>
      <c r="I45" s="83">
        <f>RES_hhdet_in!I$60</f>
        <v>35.5</v>
      </c>
      <c r="J45" s="83">
        <f>RES_hhdet_in!J$60</f>
        <v>1249.5</v>
      </c>
      <c r="K45" s="83">
        <f>RES_hhdet_in!K$60</f>
        <v>1792.5</v>
      </c>
      <c r="L45" s="83">
        <f>RES_hhdet_in!L$60</f>
        <v>141.46076300447208</v>
      </c>
      <c r="M45" s="83">
        <f>RES_hhdet_in!M$60</f>
        <v>31</v>
      </c>
      <c r="N45" s="83">
        <f>RES_hhdet_in!N$60</f>
        <v>7</v>
      </c>
      <c r="O45" s="83">
        <f>RES_hhdet_in!O$60</f>
        <v>29.000000000000455</v>
      </c>
      <c r="P45" s="83">
        <f>RES_hhdet_in!P$60</f>
        <v>481.48722696168619</v>
      </c>
      <c r="Q45" s="83">
        <f>RES_hhdet_in!Q$60</f>
        <v>51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166</v>
      </c>
      <c r="B49" s="67"/>
      <c r="C49" s="67">
        <f>RES_hhdet_in_new!C$45</f>
        <v>0</v>
      </c>
      <c r="D49" s="67">
        <f>RES_hhdet_in_new!D$45</f>
        <v>0</v>
      </c>
      <c r="E49" s="67">
        <f>RES_hhdet_in_new!E$45</f>
        <v>14.570114766082108</v>
      </c>
      <c r="F49" s="67">
        <f>RES_hhdet_in_new!F$45</f>
        <v>113.37669670411248</v>
      </c>
      <c r="G49" s="67">
        <f>RES_hhdet_in_new!G$45</f>
        <v>0</v>
      </c>
      <c r="H49" s="67">
        <f>RES_hhdet_in_new!H$45</f>
        <v>226.65522019537499</v>
      </c>
      <c r="I49" s="67">
        <f>RES_hhdet_in_new!I$45</f>
        <v>0</v>
      </c>
      <c r="J49" s="67">
        <f>RES_hhdet_in_new!J$45</f>
        <v>523.52746508511109</v>
      </c>
      <c r="K49" s="67">
        <f>RES_hhdet_in_new!K$45</f>
        <v>520.7646128763248</v>
      </c>
      <c r="L49" s="67">
        <f>RES_hhdet_in_new!L$45</f>
        <v>61.845222119547742</v>
      </c>
      <c r="M49" s="67">
        <f>RES_hhdet_in_new!M$45</f>
        <v>0</v>
      </c>
      <c r="N49" s="67">
        <f>RES_hhdet_in_new!N$45</f>
        <v>0</v>
      </c>
      <c r="O49" s="67">
        <f>RES_hhdet_in_new!O$45</f>
        <v>15.604799618192043</v>
      </c>
      <c r="P49" s="67">
        <f>RES_hhdet_in_new!P$45</f>
        <v>81.443560192343313</v>
      </c>
      <c r="Q49" s="67">
        <f>RES_hhdet_in_new!Q$45</f>
        <v>123.62361545864857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RES_hhdet_in_new!C$48</f>
        <v>0</v>
      </c>
      <c r="D51" s="67">
        <f>RES_hhdet_in_new!D$48</f>
        <v>0</v>
      </c>
      <c r="E51" s="67">
        <f>RES_hhdet_in_new!E$48</f>
        <v>3</v>
      </c>
      <c r="F51" s="67">
        <f>RES_hhdet_in_new!F$48</f>
        <v>8</v>
      </c>
      <c r="G51" s="67">
        <f>RES_hhdet_in_new!G$48</f>
        <v>0</v>
      </c>
      <c r="H51" s="67">
        <f>RES_hhdet_in_new!H$48</f>
        <v>8</v>
      </c>
      <c r="I51" s="67">
        <f>RES_hhdet_in_new!I$48</f>
        <v>0</v>
      </c>
      <c r="J51" s="67">
        <f>RES_hhdet_in_new!J$48</f>
        <v>6</v>
      </c>
      <c r="K51" s="67">
        <f>RES_hhdet_in_new!K$48</f>
        <v>18.000000000000004</v>
      </c>
      <c r="L51" s="67">
        <f>RES_hhdet_in_new!L$48</f>
        <v>6.0000000000000018</v>
      </c>
      <c r="M51" s="67">
        <f>RES_hhdet_in_new!M$48</f>
        <v>0</v>
      </c>
      <c r="N51" s="67">
        <f>RES_hhdet_in_new!N$48</f>
        <v>0</v>
      </c>
      <c r="O51" s="67">
        <f>RES_hhdet_in_new!O$48</f>
        <v>12.000000000000004</v>
      </c>
      <c r="P51" s="67">
        <f>RES_hhdet_in_new!P$48</f>
        <v>20.000000000000004</v>
      </c>
      <c r="Q51" s="67">
        <f>RES_hhdet_in_new!Q$48</f>
        <v>14.000000000000004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165</v>
      </c>
      <c r="B53" s="67"/>
      <c r="C53" s="67">
        <f>RES_hhdet_in_new!C$50</f>
        <v>0</v>
      </c>
      <c r="D53" s="67">
        <f>RES_hhdet_in_new!D$50</f>
        <v>0</v>
      </c>
      <c r="E53" s="67">
        <f>RES_hhdet_in_new!E$50</f>
        <v>0</v>
      </c>
      <c r="F53" s="67">
        <f>RES_hhdet_in_new!F$50</f>
        <v>0</v>
      </c>
      <c r="G53" s="67">
        <f>RES_hhdet_in_new!G$50</f>
        <v>0</v>
      </c>
      <c r="H53" s="67">
        <f>RES_hhdet_in_new!H$50</f>
        <v>0</v>
      </c>
      <c r="I53" s="67">
        <f>RES_hhdet_in_new!I$50</f>
        <v>0</v>
      </c>
      <c r="J53" s="67">
        <f>RES_hhdet_in_new!J$50</f>
        <v>0</v>
      </c>
      <c r="K53" s="67">
        <f>RES_hhdet_in_new!K$50</f>
        <v>0</v>
      </c>
      <c r="L53" s="67">
        <f>RES_hhdet_in_new!L$50</f>
        <v>0</v>
      </c>
      <c r="M53" s="67">
        <f>RES_hhdet_in_new!M$50</f>
        <v>0</v>
      </c>
      <c r="N53" s="67">
        <f>RES_hhdet_in_new!N$50</f>
        <v>0</v>
      </c>
      <c r="O53" s="67">
        <f>RES_hhdet_in_new!O$50</f>
        <v>0</v>
      </c>
      <c r="P53" s="67">
        <f>RES_hhdet_in_new!P$50</f>
        <v>0</v>
      </c>
      <c r="Q53" s="67">
        <f>RES_hhdet_in_new!Q$50</f>
        <v>0</v>
      </c>
    </row>
    <row r="54" spans="1:17" ht="12" customHeight="1" x14ac:dyDescent="0.25">
      <c r="A54" s="148" t="s">
        <v>164</v>
      </c>
      <c r="B54" s="67"/>
      <c r="C54" s="67">
        <f>RES_hhdet_in_new!C$51</f>
        <v>0</v>
      </c>
      <c r="D54" s="67">
        <f>RES_hhdet_in_new!D$51</f>
        <v>0</v>
      </c>
      <c r="E54" s="67">
        <f>RES_hhdet_in_new!E$51</f>
        <v>0</v>
      </c>
      <c r="F54" s="67">
        <f>RES_hhdet_in_new!F$51</f>
        <v>0</v>
      </c>
      <c r="G54" s="67">
        <f>RES_hhdet_in_new!G$51</f>
        <v>0</v>
      </c>
      <c r="H54" s="67">
        <f>RES_hhdet_in_new!H$51</f>
        <v>0</v>
      </c>
      <c r="I54" s="67">
        <f>RES_hhdet_in_new!I$51</f>
        <v>0</v>
      </c>
      <c r="J54" s="67">
        <f>RES_hhdet_in_new!J$51</f>
        <v>0</v>
      </c>
      <c r="K54" s="67">
        <f>RES_hhdet_in_new!K$51</f>
        <v>0</v>
      </c>
      <c r="L54" s="67">
        <f>RES_hhdet_in_new!L$51</f>
        <v>0</v>
      </c>
      <c r="M54" s="67">
        <f>RES_hhdet_in_new!M$51</f>
        <v>0</v>
      </c>
      <c r="N54" s="67">
        <f>RES_hhdet_in_new!N$51</f>
        <v>0</v>
      </c>
      <c r="O54" s="67">
        <f>RES_hhdet_in_new!O$51</f>
        <v>0</v>
      </c>
      <c r="P54" s="67">
        <f>RES_hhdet_in_new!P$51</f>
        <v>0</v>
      </c>
      <c r="Q54" s="67">
        <f>RES_hhdet_in_new!Q$51</f>
        <v>0</v>
      </c>
    </row>
    <row r="55" spans="1:17" ht="12" customHeight="1" x14ac:dyDescent="0.25">
      <c r="A55" s="148" t="s">
        <v>142</v>
      </c>
      <c r="B55" s="67"/>
      <c r="C55" s="67">
        <f>RES_hhdet_in_new!C$54</f>
        <v>0</v>
      </c>
      <c r="D55" s="67">
        <f>RES_hhdet_in_new!D$54</f>
        <v>0</v>
      </c>
      <c r="E55" s="67">
        <f>RES_hhdet_in_new!E$54</f>
        <v>14.570114766082108</v>
      </c>
      <c r="F55" s="67">
        <f>RES_hhdet_in_new!F$54</f>
        <v>113.37669670411248</v>
      </c>
      <c r="G55" s="67">
        <f>RES_hhdet_in_new!G$54</f>
        <v>0</v>
      </c>
      <c r="H55" s="67">
        <f>RES_hhdet_in_new!H$54</f>
        <v>226.65522019537499</v>
      </c>
      <c r="I55" s="67">
        <f>RES_hhdet_in_new!I$54</f>
        <v>0</v>
      </c>
      <c r="J55" s="67">
        <f>RES_hhdet_in_new!J$54</f>
        <v>523.52746508511109</v>
      </c>
      <c r="K55" s="67">
        <f>RES_hhdet_in_new!K$54</f>
        <v>520.7646128763248</v>
      </c>
      <c r="L55" s="67">
        <f>RES_hhdet_in_new!L$54</f>
        <v>0</v>
      </c>
      <c r="M55" s="67">
        <f>RES_hhdet_in_new!M$54</f>
        <v>0</v>
      </c>
      <c r="N55" s="67">
        <f>RES_hhdet_in_new!N$54</f>
        <v>0</v>
      </c>
      <c r="O55" s="67">
        <f>RES_hhdet_in_new!O$54</f>
        <v>0.55006219820213442</v>
      </c>
      <c r="P55" s="67">
        <f>RES_hhdet_in_new!P$54</f>
        <v>57.572301467086305</v>
      </c>
      <c r="Q55" s="67">
        <f>RES_hhdet_in_new!Q$54</f>
        <v>108.87976390595506</v>
      </c>
    </row>
    <row r="56" spans="1:17" ht="12" customHeight="1" x14ac:dyDescent="0.25">
      <c r="A56" s="148" t="s">
        <v>141</v>
      </c>
      <c r="B56" s="67"/>
      <c r="C56" s="67">
        <f>RES_hhdet_in_new!C$55</f>
        <v>0</v>
      </c>
      <c r="D56" s="67">
        <f>RES_hhdet_in_new!D$55</f>
        <v>0</v>
      </c>
      <c r="E56" s="67">
        <f>RES_hhdet_in_new!E$55</f>
        <v>0</v>
      </c>
      <c r="F56" s="67">
        <f>RES_hhdet_in_new!F$55</f>
        <v>0</v>
      </c>
      <c r="G56" s="67">
        <f>RES_hhdet_in_new!G$55</f>
        <v>0</v>
      </c>
      <c r="H56" s="67">
        <f>RES_hhdet_in_new!H$55</f>
        <v>0</v>
      </c>
      <c r="I56" s="67">
        <f>RES_hhdet_in_new!I$55</f>
        <v>0</v>
      </c>
      <c r="J56" s="67">
        <f>RES_hhdet_in_new!J$55</f>
        <v>0</v>
      </c>
      <c r="K56" s="67">
        <f>RES_hhdet_in_new!K$55</f>
        <v>0</v>
      </c>
      <c r="L56" s="67">
        <f>RES_hhdet_in_new!L$55</f>
        <v>61.845222119547742</v>
      </c>
      <c r="M56" s="67">
        <f>RES_hhdet_in_new!M$55</f>
        <v>0</v>
      </c>
      <c r="N56" s="67">
        <f>RES_hhdet_in_new!N$55</f>
        <v>0</v>
      </c>
      <c r="O56" s="67">
        <f>RES_hhdet_in_new!O$55</f>
        <v>15.054737419989909</v>
      </c>
      <c r="P56" s="67">
        <f>RES_hhdet_in_new!P$55</f>
        <v>23.871258725257011</v>
      </c>
      <c r="Q56" s="67">
        <f>RES_hhdet_in_new!Q$55</f>
        <v>14.743851552693521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RES_hhdet_in_new!C$59</f>
        <v>0</v>
      </c>
      <c r="D58" s="67">
        <f>RES_hhdet_in_new!D$59</f>
        <v>0</v>
      </c>
      <c r="E58" s="67">
        <f>RES_hhdet_in_new!E$59</f>
        <v>0</v>
      </c>
      <c r="F58" s="67">
        <f>RES_hhdet_in_new!F$59</f>
        <v>22.479056484269762</v>
      </c>
      <c r="G58" s="67">
        <f>RES_hhdet_in_new!G$59</f>
        <v>0</v>
      </c>
      <c r="H58" s="67">
        <f>RES_hhdet_in_new!H$59</f>
        <v>0</v>
      </c>
      <c r="I58" s="67">
        <f>RES_hhdet_in_new!I$59</f>
        <v>0</v>
      </c>
      <c r="J58" s="67">
        <f>RES_hhdet_in_new!J$59</f>
        <v>0</v>
      </c>
      <c r="K58" s="67">
        <f>RES_hhdet_in_new!K$59</f>
        <v>0</v>
      </c>
      <c r="L58" s="67">
        <f>RES_hhdet_in_new!L$59</f>
        <v>0</v>
      </c>
      <c r="M58" s="67">
        <f>RES_hhdet_in_new!M$59</f>
        <v>0</v>
      </c>
      <c r="N58" s="67">
        <f>RES_hhdet_in_new!N$59</f>
        <v>0</v>
      </c>
      <c r="O58" s="67">
        <f>RES_hhdet_in_new!O$59</f>
        <v>15.604799618192043</v>
      </c>
      <c r="P58" s="67">
        <f>RES_hhdet_in_new!P$59</f>
        <v>81.443560192343313</v>
      </c>
      <c r="Q58" s="67">
        <f>RES_hhdet_in_new!Q$59</f>
        <v>123.62361545864857</v>
      </c>
    </row>
    <row r="59" spans="1:17" ht="12" customHeight="1" x14ac:dyDescent="0.25">
      <c r="A59" s="159" t="s">
        <v>140</v>
      </c>
      <c r="B59" s="83"/>
      <c r="C59" s="83">
        <f>RES_hhdet_in_new!C$60</f>
        <v>0</v>
      </c>
      <c r="D59" s="83">
        <f>RES_hhdet_in_new!D$60</f>
        <v>0</v>
      </c>
      <c r="E59" s="83">
        <f>RES_hhdet_in_new!E$60</f>
        <v>14.570114766082108</v>
      </c>
      <c r="F59" s="83">
        <f>RES_hhdet_in_new!F$60</f>
        <v>90.897640219842714</v>
      </c>
      <c r="G59" s="83">
        <f>RES_hhdet_in_new!G$60</f>
        <v>0</v>
      </c>
      <c r="H59" s="83">
        <f>RES_hhdet_in_new!H$60</f>
        <v>226.65522019537499</v>
      </c>
      <c r="I59" s="83">
        <f>RES_hhdet_in_new!I$60</f>
        <v>0</v>
      </c>
      <c r="J59" s="83">
        <f>RES_hhdet_in_new!J$60</f>
        <v>523.52746508511109</v>
      </c>
      <c r="K59" s="83">
        <f>RES_hhdet_in_new!K$60</f>
        <v>520.7646128763248</v>
      </c>
      <c r="L59" s="83">
        <f>RES_hhdet_in_new!L$60</f>
        <v>61.845222119547742</v>
      </c>
      <c r="M59" s="83">
        <f>RES_hhdet_in_new!M$60</f>
        <v>0</v>
      </c>
      <c r="N59" s="83">
        <f>RES_hhdet_in_new!N$60</f>
        <v>0</v>
      </c>
      <c r="O59" s="83">
        <f>RES_hhdet_in_new!O$60</f>
        <v>0</v>
      </c>
      <c r="P59" s="83">
        <f>RES_hhdet_in_new!P$60</f>
        <v>0</v>
      </c>
      <c r="Q59" s="83">
        <f>RES_hhdet_in_new!Q$60</f>
        <v>0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166</v>
      </c>
      <c r="B63" s="67"/>
      <c r="C63" s="67">
        <f t="shared" ref="C63:Q63" si="4">C35-C49</f>
        <v>0</v>
      </c>
      <c r="D63" s="67">
        <f t="shared" si="4"/>
        <v>0</v>
      </c>
      <c r="E63" s="67">
        <f t="shared" si="4"/>
        <v>19.804885233917894</v>
      </c>
      <c r="F63" s="67">
        <f t="shared" si="4"/>
        <v>247.99830329588752</v>
      </c>
      <c r="G63" s="67">
        <f t="shared" si="4"/>
        <v>0</v>
      </c>
      <c r="H63" s="67">
        <f t="shared" si="4"/>
        <v>283.71977980462498</v>
      </c>
      <c r="I63" s="67">
        <f t="shared" si="4"/>
        <v>0</v>
      </c>
      <c r="J63" s="67">
        <f t="shared" si="4"/>
        <v>471.84753491488891</v>
      </c>
      <c r="K63" s="67">
        <f t="shared" si="4"/>
        <v>1045.6103871236751</v>
      </c>
      <c r="L63" s="67">
        <f t="shared" si="4"/>
        <v>95.529777880452258</v>
      </c>
      <c r="M63" s="67">
        <f t="shared" si="4"/>
        <v>0</v>
      </c>
      <c r="N63" s="67">
        <f t="shared" si="4"/>
        <v>0</v>
      </c>
      <c r="O63" s="67">
        <f t="shared" si="4"/>
        <v>12.395200381808412</v>
      </c>
      <c r="P63" s="67">
        <f t="shared" si="4"/>
        <v>58.556439807656687</v>
      </c>
      <c r="Q63" s="67">
        <f t="shared" si="4"/>
        <v>0.37638454135142752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7</v>
      </c>
      <c r="D65" s="67">
        <f t="shared" si="5"/>
        <v>3</v>
      </c>
      <c r="E65" s="67">
        <f t="shared" si="5"/>
        <v>5.5</v>
      </c>
      <c r="F65" s="67">
        <f t="shared" si="5"/>
        <v>19.25</v>
      </c>
      <c r="G65" s="67">
        <f t="shared" si="5"/>
        <v>5</v>
      </c>
      <c r="H65" s="67">
        <f t="shared" si="5"/>
        <v>12.75</v>
      </c>
      <c r="I65" s="67">
        <f t="shared" si="5"/>
        <v>4</v>
      </c>
      <c r="J65" s="67">
        <f t="shared" si="5"/>
        <v>12.75</v>
      </c>
      <c r="K65" s="67">
        <f t="shared" si="5"/>
        <v>41</v>
      </c>
      <c r="L65" s="67">
        <f t="shared" si="5"/>
        <v>18</v>
      </c>
      <c r="M65" s="67">
        <f t="shared" si="5"/>
        <v>24</v>
      </c>
      <c r="N65" s="67">
        <f t="shared" si="5"/>
        <v>19</v>
      </c>
      <c r="O65" s="67">
        <f t="shared" si="5"/>
        <v>20.999999999999996</v>
      </c>
      <c r="P65" s="67">
        <f t="shared" si="5"/>
        <v>14.999999999999996</v>
      </c>
      <c r="Q65" s="67">
        <f t="shared" si="5"/>
        <v>0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165</v>
      </c>
      <c r="B67" s="67"/>
      <c r="C67" s="67">
        <f t="shared" ref="C67:Q70" si="6">C39-C53</f>
        <v>0</v>
      </c>
      <c r="D67" s="67">
        <f t="shared" si="6"/>
        <v>0</v>
      </c>
      <c r="E67" s="67">
        <f t="shared" si="6"/>
        <v>0</v>
      </c>
      <c r="F67" s="67">
        <f t="shared" si="6"/>
        <v>0</v>
      </c>
      <c r="G67" s="67">
        <f t="shared" si="6"/>
        <v>0</v>
      </c>
      <c r="H67" s="67">
        <f t="shared" si="6"/>
        <v>0</v>
      </c>
      <c r="I67" s="67">
        <f t="shared" si="6"/>
        <v>0</v>
      </c>
      <c r="J67" s="67">
        <f t="shared" si="6"/>
        <v>0</v>
      </c>
      <c r="K67" s="67">
        <f t="shared" si="6"/>
        <v>0</v>
      </c>
      <c r="L67" s="67">
        <f t="shared" si="6"/>
        <v>0</v>
      </c>
      <c r="M67" s="67">
        <f t="shared" si="6"/>
        <v>0</v>
      </c>
      <c r="N67" s="67">
        <f t="shared" si="6"/>
        <v>0</v>
      </c>
      <c r="O67" s="67">
        <f t="shared" si="6"/>
        <v>0</v>
      </c>
      <c r="P67" s="67">
        <f t="shared" si="6"/>
        <v>0</v>
      </c>
      <c r="Q67" s="67">
        <f t="shared" si="6"/>
        <v>0</v>
      </c>
    </row>
    <row r="68" spans="1:17" ht="12" customHeight="1" x14ac:dyDescent="0.25">
      <c r="A68" s="148" t="s">
        <v>164</v>
      </c>
      <c r="B68" s="67"/>
      <c r="C68" s="67">
        <f t="shared" si="6"/>
        <v>0</v>
      </c>
      <c r="D68" s="67">
        <f t="shared" si="6"/>
        <v>0</v>
      </c>
      <c r="E68" s="67">
        <f t="shared" si="6"/>
        <v>0</v>
      </c>
      <c r="F68" s="67">
        <f t="shared" si="6"/>
        <v>0</v>
      </c>
      <c r="G68" s="67">
        <f t="shared" si="6"/>
        <v>0</v>
      </c>
      <c r="H68" s="67">
        <f t="shared" si="6"/>
        <v>0</v>
      </c>
      <c r="I68" s="67">
        <f t="shared" si="6"/>
        <v>0</v>
      </c>
      <c r="J68" s="67">
        <f t="shared" si="6"/>
        <v>0</v>
      </c>
      <c r="K68" s="67">
        <f t="shared" si="6"/>
        <v>0</v>
      </c>
      <c r="L68" s="67">
        <f t="shared" si="6"/>
        <v>0</v>
      </c>
      <c r="M68" s="67">
        <f t="shared" si="6"/>
        <v>0</v>
      </c>
      <c r="N68" s="67">
        <f t="shared" si="6"/>
        <v>0</v>
      </c>
      <c r="O68" s="67">
        <f t="shared" si="6"/>
        <v>0</v>
      </c>
      <c r="P68" s="67">
        <f t="shared" si="6"/>
        <v>0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0</v>
      </c>
      <c r="D69" s="67">
        <f t="shared" si="6"/>
        <v>0</v>
      </c>
      <c r="E69" s="67">
        <f t="shared" si="6"/>
        <v>516.8882185672511</v>
      </c>
      <c r="F69" s="67">
        <f t="shared" si="6"/>
        <v>520.87330329588758</v>
      </c>
      <c r="G69" s="67">
        <f t="shared" si="6"/>
        <v>0</v>
      </c>
      <c r="H69" s="67">
        <f t="shared" si="6"/>
        <v>556.59477980462498</v>
      </c>
      <c r="I69" s="67">
        <f t="shared" si="6"/>
        <v>3.25</v>
      </c>
      <c r="J69" s="67">
        <f t="shared" si="6"/>
        <v>744.72253491488891</v>
      </c>
      <c r="K69" s="67">
        <f t="shared" si="6"/>
        <v>1318.4853871236751</v>
      </c>
      <c r="L69" s="67">
        <f t="shared" si="6"/>
        <v>0</v>
      </c>
      <c r="M69" s="67">
        <f t="shared" si="6"/>
        <v>0</v>
      </c>
      <c r="N69" s="67">
        <f t="shared" si="6"/>
        <v>0</v>
      </c>
      <c r="O69" s="67">
        <f t="shared" si="6"/>
        <v>12.44993780179832</v>
      </c>
      <c r="P69" s="67">
        <f t="shared" si="6"/>
        <v>397.63316550940681</v>
      </c>
      <c r="Q69" s="67">
        <f t="shared" si="6"/>
        <v>11.120236094044941</v>
      </c>
    </row>
    <row r="70" spans="1:17" ht="12" customHeight="1" x14ac:dyDescent="0.25">
      <c r="A70" s="148" t="s">
        <v>141</v>
      </c>
      <c r="B70" s="67"/>
      <c r="C70" s="67">
        <f t="shared" si="6"/>
        <v>0</v>
      </c>
      <c r="D70" s="67">
        <f t="shared" si="6"/>
        <v>0</v>
      </c>
      <c r="E70" s="67">
        <f t="shared" si="6"/>
        <v>0</v>
      </c>
      <c r="F70" s="67">
        <f t="shared" si="6"/>
        <v>0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186.15477788045231</v>
      </c>
      <c r="M70" s="67">
        <f t="shared" si="6"/>
        <v>56.625</v>
      </c>
      <c r="N70" s="67">
        <f t="shared" si="6"/>
        <v>0</v>
      </c>
      <c r="O70" s="67">
        <f t="shared" si="6"/>
        <v>0</v>
      </c>
      <c r="P70" s="67">
        <f t="shared" si="6"/>
        <v>28.522496623147642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41</v>
      </c>
      <c r="D72" s="67">
        <f t="shared" si="7"/>
        <v>32</v>
      </c>
      <c r="E72" s="67">
        <f t="shared" si="7"/>
        <v>81.332655406032572</v>
      </c>
      <c r="F72" s="67">
        <f t="shared" si="7"/>
        <v>27.270943515730316</v>
      </c>
      <c r="G72" s="67">
        <f t="shared" si="7"/>
        <v>0</v>
      </c>
      <c r="H72" s="67">
        <f t="shared" si="7"/>
        <v>11.866452035434168</v>
      </c>
      <c r="I72" s="67">
        <f t="shared" si="7"/>
        <v>0</v>
      </c>
      <c r="J72" s="67">
        <f t="shared" si="7"/>
        <v>23.016054705959302</v>
      </c>
      <c r="K72" s="67">
        <f t="shared" si="7"/>
        <v>61.952125819913931</v>
      </c>
      <c r="L72" s="67">
        <f t="shared" si="7"/>
        <v>95.529777880452272</v>
      </c>
      <c r="M72" s="67">
        <f t="shared" si="7"/>
        <v>6</v>
      </c>
      <c r="N72" s="67">
        <f t="shared" si="7"/>
        <v>45</v>
      </c>
      <c r="O72" s="67">
        <f t="shared" si="7"/>
        <v>0</v>
      </c>
      <c r="P72" s="67">
        <f t="shared" si="7"/>
        <v>0</v>
      </c>
      <c r="Q72" s="67">
        <f t="shared" si="7"/>
        <v>0</v>
      </c>
    </row>
    <row r="73" spans="1:17" ht="12" customHeight="1" x14ac:dyDescent="0.25">
      <c r="A73" s="159" t="s">
        <v>140</v>
      </c>
      <c r="B73" s="83"/>
      <c r="C73" s="83">
        <f t="shared" si="7"/>
        <v>0</v>
      </c>
      <c r="D73" s="83">
        <f t="shared" si="7"/>
        <v>0</v>
      </c>
      <c r="E73" s="83">
        <f t="shared" si="7"/>
        <v>423.38889649455206</v>
      </c>
      <c r="F73" s="83">
        <f t="shared" si="7"/>
        <v>493.60235978015714</v>
      </c>
      <c r="G73" s="83">
        <f t="shared" si="7"/>
        <v>0</v>
      </c>
      <c r="H73" s="83">
        <f t="shared" si="7"/>
        <v>547.84477980462486</v>
      </c>
      <c r="I73" s="83">
        <f t="shared" si="7"/>
        <v>35.5</v>
      </c>
      <c r="J73" s="83">
        <f t="shared" si="7"/>
        <v>725.97253491488891</v>
      </c>
      <c r="K73" s="83">
        <f t="shared" si="7"/>
        <v>1271.7353871236751</v>
      </c>
      <c r="L73" s="83">
        <f t="shared" si="7"/>
        <v>79.615540884924343</v>
      </c>
      <c r="M73" s="83">
        <f t="shared" si="7"/>
        <v>31</v>
      </c>
      <c r="N73" s="83">
        <f t="shared" si="7"/>
        <v>7</v>
      </c>
      <c r="O73" s="83">
        <f t="shared" si="7"/>
        <v>29.000000000000455</v>
      </c>
      <c r="P73" s="83">
        <f t="shared" si="7"/>
        <v>481.48722696168619</v>
      </c>
      <c r="Q73" s="83">
        <f t="shared" si="7"/>
        <v>51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RES_hhdet_numvin!B44</f>
        <v>0</v>
      </c>
      <c r="C78" s="189">
        <f>RES_hhdet_numvin!C44</f>
        <v>0</v>
      </c>
      <c r="D78" s="189">
        <f>RES_hhdet_numvin!D44</f>
        <v>0</v>
      </c>
      <c r="E78" s="189">
        <f>RES_hhdet_numvin!E44</f>
        <v>0</v>
      </c>
      <c r="F78" s="189">
        <f>RES_hhdet_numvin!F44</f>
        <v>0</v>
      </c>
      <c r="G78" s="189">
        <f>RES_hhdet_numvin!G44</f>
        <v>0</v>
      </c>
      <c r="H78" s="189">
        <f>RES_hhdet_numvin!H44</f>
        <v>0</v>
      </c>
      <c r="I78" s="189">
        <f>RES_hhdet_numvin!I44</f>
        <v>0</v>
      </c>
      <c r="J78" s="189">
        <f>RES_hhdet_numvin!J44</f>
        <v>0</v>
      </c>
      <c r="K78" s="189">
        <f>RES_hhdet_numvin!K44</f>
        <v>0</v>
      </c>
      <c r="L78" s="189">
        <f>RES_hhdet_numvin!L44</f>
        <v>0</v>
      </c>
      <c r="M78" s="189">
        <f>RES_hhdet_numvin!M44</f>
        <v>0</v>
      </c>
      <c r="N78" s="189">
        <f>RES_hhdet_numvin!N44</f>
        <v>0</v>
      </c>
      <c r="O78" s="189">
        <f>RES_hhdet_numvin!O44</f>
        <v>0</v>
      </c>
      <c r="P78" s="189">
        <f>RES_hhdet_numvin!P44</f>
        <v>0</v>
      </c>
      <c r="Q78" s="189">
        <f>RES_hhdet_numvin!Q44</f>
        <v>0</v>
      </c>
    </row>
    <row r="79" spans="1:17" ht="12" customHeight="1" x14ac:dyDescent="0.25">
      <c r="A79" s="23" t="s">
        <v>166</v>
      </c>
      <c r="B79" s="80">
        <f>RES_hhdet_numvin!B45</f>
        <v>0</v>
      </c>
      <c r="C79" s="80">
        <f>RES_hhdet_numvin!C45</f>
        <v>0</v>
      </c>
      <c r="D79" s="80">
        <f>RES_hhdet_numvin!D45</f>
        <v>0</v>
      </c>
      <c r="E79" s="80">
        <f>RES_hhdet_numvin!E45</f>
        <v>0</v>
      </c>
      <c r="F79" s="80">
        <f>RES_hhdet_numvin!F45</f>
        <v>0</v>
      </c>
      <c r="G79" s="80">
        <f>RES_hhdet_numvin!G45</f>
        <v>0</v>
      </c>
      <c r="H79" s="80">
        <f>RES_hhdet_numvin!H45</f>
        <v>0</v>
      </c>
      <c r="I79" s="80">
        <f>RES_hhdet_numvin!I45</f>
        <v>0</v>
      </c>
      <c r="J79" s="80">
        <f>RES_hhdet_numvin!J45</f>
        <v>723.25000000000011</v>
      </c>
      <c r="K79" s="80">
        <f>RES_hhdet_numvin!K45</f>
        <v>1566.3750000000005</v>
      </c>
      <c r="L79" s="80">
        <f>RES_hhdet_numvin!L45</f>
        <v>157.37500000000003</v>
      </c>
      <c r="M79" s="80">
        <f>RES_hhdet_numvin!M45</f>
        <v>0</v>
      </c>
      <c r="N79" s="80">
        <f>RES_hhdet_numvin!N45</f>
        <v>0</v>
      </c>
      <c r="O79" s="80">
        <f>RES_hhdet_numvin!O45</f>
        <v>28.000000000000007</v>
      </c>
      <c r="P79" s="80">
        <f>RES_hhdet_numvin!P45</f>
        <v>140.00000000000003</v>
      </c>
      <c r="Q79" s="80">
        <f>RES_hhdet_numvin!Q45</f>
        <v>124.00000000000003</v>
      </c>
    </row>
    <row r="80" spans="1:17" ht="12.95" customHeight="1" x14ac:dyDescent="0.25">
      <c r="A80" s="146" t="s">
        <v>112</v>
      </c>
      <c r="B80" s="188">
        <f>RES_hhdet_numvin!B47</f>
        <v>0</v>
      </c>
      <c r="C80" s="188">
        <f>RES_hhdet_numvin!C47</f>
        <v>0</v>
      </c>
      <c r="D80" s="188">
        <f>RES_hhdet_numvin!D47</f>
        <v>0</v>
      </c>
      <c r="E80" s="188">
        <f>RES_hhdet_numvin!E47</f>
        <v>0</v>
      </c>
      <c r="F80" s="188">
        <f>RES_hhdet_numvin!F47</f>
        <v>0</v>
      </c>
      <c r="G80" s="188">
        <f>RES_hhdet_numvin!G47</f>
        <v>0</v>
      </c>
      <c r="H80" s="188">
        <f>RES_hhdet_numvin!H47</f>
        <v>0</v>
      </c>
      <c r="I80" s="188">
        <f>RES_hhdet_numvin!I47</f>
        <v>0</v>
      </c>
      <c r="J80" s="188">
        <f>RES_hhdet_numvin!J47</f>
        <v>0</v>
      </c>
      <c r="K80" s="188">
        <f>RES_hhdet_numvin!K47</f>
        <v>0</v>
      </c>
      <c r="L80" s="188">
        <f>RES_hhdet_numvin!L47</f>
        <v>0</v>
      </c>
      <c r="M80" s="188">
        <f>RES_hhdet_numvin!M47</f>
        <v>0</v>
      </c>
      <c r="N80" s="188">
        <f>RES_hhdet_numvin!N47</f>
        <v>0</v>
      </c>
      <c r="O80" s="188">
        <f>RES_hhdet_numvin!O47</f>
        <v>0</v>
      </c>
      <c r="P80" s="188">
        <f>RES_hhdet_numvin!P47</f>
        <v>0</v>
      </c>
      <c r="Q80" s="188">
        <f>RES_hhdet_numvin!Q47</f>
        <v>0</v>
      </c>
    </row>
    <row r="81" spans="1:17" ht="12" customHeight="1" x14ac:dyDescent="0.25">
      <c r="A81" s="23" t="s">
        <v>60</v>
      </c>
      <c r="B81" s="80">
        <f>RES_hhdet_numvin!B48</f>
        <v>0</v>
      </c>
      <c r="C81" s="80">
        <f>RES_hhdet_numvin!C48</f>
        <v>0</v>
      </c>
      <c r="D81" s="80">
        <f>RES_hhdet_numvin!D48</f>
        <v>0</v>
      </c>
      <c r="E81" s="80">
        <f>RES_hhdet_numvin!E48</f>
        <v>0</v>
      </c>
      <c r="F81" s="80">
        <f>RES_hhdet_numvin!F48</f>
        <v>0</v>
      </c>
      <c r="G81" s="80">
        <f>RES_hhdet_numvin!G48</f>
        <v>0</v>
      </c>
      <c r="H81" s="80">
        <f>RES_hhdet_numvin!H48</f>
        <v>0</v>
      </c>
      <c r="I81" s="80">
        <f>RES_hhdet_numvin!I48</f>
        <v>0</v>
      </c>
      <c r="J81" s="80">
        <f>RES_hhdet_numvin!J48</f>
        <v>0</v>
      </c>
      <c r="K81" s="80">
        <f>RES_hhdet_numvin!K48</f>
        <v>54.000000000000014</v>
      </c>
      <c r="L81" s="80">
        <f>RES_hhdet_numvin!L48</f>
        <v>15.000000000000005</v>
      </c>
      <c r="M81" s="80">
        <f>RES_hhdet_numvin!M48</f>
        <v>0</v>
      </c>
      <c r="N81" s="80">
        <f>RES_hhdet_numvin!N48</f>
        <v>0</v>
      </c>
      <c r="O81" s="80">
        <f>RES_hhdet_numvin!O48</f>
        <v>22.000000000000007</v>
      </c>
      <c r="P81" s="80">
        <f>RES_hhdet_numvin!P48</f>
        <v>35.000000000000007</v>
      </c>
      <c r="Q81" s="80">
        <f>RES_hhdet_numvin!Q48</f>
        <v>14.000000000000004</v>
      </c>
    </row>
    <row r="82" spans="1:17" ht="12" customHeight="1" x14ac:dyDescent="0.25">
      <c r="A82" s="146" t="s">
        <v>63</v>
      </c>
      <c r="B82" s="188">
        <f>RES_hhdet_numvin!B49</f>
        <v>0</v>
      </c>
      <c r="C82" s="188">
        <f>RES_hhdet_numvin!C49</f>
        <v>0</v>
      </c>
      <c r="D82" s="188">
        <f>RES_hhdet_numvin!D49</f>
        <v>0</v>
      </c>
      <c r="E82" s="188">
        <f>RES_hhdet_numvin!E49</f>
        <v>0</v>
      </c>
      <c r="F82" s="188">
        <f>RES_hhdet_numvin!F49</f>
        <v>0</v>
      </c>
      <c r="G82" s="188">
        <f>RES_hhdet_numvin!G49</f>
        <v>0</v>
      </c>
      <c r="H82" s="188">
        <f>RES_hhdet_numvin!H49</f>
        <v>0</v>
      </c>
      <c r="I82" s="188">
        <f>RES_hhdet_numvin!I49</f>
        <v>0</v>
      </c>
      <c r="J82" s="188">
        <f>RES_hhdet_numvin!J49</f>
        <v>0</v>
      </c>
      <c r="K82" s="188">
        <f>RES_hhdet_numvin!K49</f>
        <v>0</v>
      </c>
      <c r="L82" s="188">
        <f>RES_hhdet_numvin!L49</f>
        <v>0</v>
      </c>
      <c r="M82" s="188">
        <f>RES_hhdet_numvin!M49</f>
        <v>0</v>
      </c>
      <c r="N82" s="188">
        <f>RES_hhdet_numvin!N49</f>
        <v>0</v>
      </c>
      <c r="O82" s="188">
        <f>RES_hhdet_numvin!O49</f>
        <v>0</v>
      </c>
      <c r="P82" s="188">
        <f>RES_hhdet_numvin!P49</f>
        <v>0</v>
      </c>
      <c r="Q82" s="188">
        <f>RES_hhdet_numvin!Q49</f>
        <v>0</v>
      </c>
    </row>
    <row r="83" spans="1:17" ht="12" customHeight="1" x14ac:dyDescent="0.25">
      <c r="A83" s="23" t="s">
        <v>165</v>
      </c>
      <c r="B83" s="80">
        <f>RES_hhdet_numvin!B50</f>
        <v>0</v>
      </c>
      <c r="C83" s="80">
        <f>RES_hhdet_numvin!C50</f>
        <v>0</v>
      </c>
      <c r="D83" s="80">
        <f>RES_hhdet_numvin!D50</f>
        <v>0</v>
      </c>
      <c r="E83" s="80">
        <f>RES_hhdet_numvin!E50</f>
        <v>0</v>
      </c>
      <c r="F83" s="80">
        <f>RES_hhdet_numvin!F50</f>
        <v>0</v>
      </c>
      <c r="G83" s="80">
        <f>RES_hhdet_numvin!G50</f>
        <v>0</v>
      </c>
      <c r="H83" s="80">
        <f>RES_hhdet_numvin!H50</f>
        <v>0</v>
      </c>
      <c r="I83" s="80">
        <f>RES_hhdet_numvin!I50</f>
        <v>0</v>
      </c>
      <c r="J83" s="80">
        <f>RES_hhdet_numvin!J50</f>
        <v>0</v>
      </c>
      <c r="K83" s="80">
        <f>RES_hhdet_numvin!K50</f>
        <v>0</v>
      </c>
      <c r="L83" s="80">
        <f>RES_hhdet_numvin!L50</f>
        <v>0</v>
      </c>
      <c r="M83" s="80">
        <f>RES_hhdet_numvin!M50</f>
        <v>0</v>
      </c>
      <c r="N83" s="80">
        <f>RES_hhdet_numvin!N50</f>
        <v>0</v>
      </c>
      <c r="O83" s="80">
        <f>RES_hhdet_numvin!O50</f>
        <v>0</v>
      </c>
      <c r="P83" s="80">
        <f>RES_hhdet_numvin!P50</f>
        <v>0</v>
      </c>
      <c r="Q83" s="80">
        <f>RES_hhdet_numvin!Q50</f>
        <v>0</v>
      </c>
    </row>
    <row r="84" spans="1:17" ht="12" customHeight="1" x14ac:dyDescent="0.25">
      <c r="A84" s="23" t="s">
        <v>164</v>
      </c>
      <c r="B84" s="80">
        <f>RES_hhdet_numvin!B51</f>
        <v>0</v>
      </c>
      <c r="C84" s="80">
        <f>RES_hhdet_numvin!C51</f>
        <v>0</v>
      </c>
      <c r="D84" s="80">
        <f>RES_hhdet_numvin!D51</f>
        <v>0</v>
      </c>
      <c r="E84" s="80">
        <f>RES_hhdet_numvin!E51</f>
        <v>0</v>
      </c>
      <c r="F84" s="80">
        <f>RES_hhdet_numvin!F51</f>
        <v>0</v>
      </c>
      <c r="G84" s="80">
        <f>RES_hhdet_numvin!G51</f>
        <v>0</v>
      </c>
      <c r="H84" s="80">
        <f>RES_hhdet_numvin!H51</f>
        <v>0</v>
      </c>
      <c r="I84" s="80">
        <f>RES_hhdet_numvin!I51</f>
        <v>0</v>
      </c>
      <c r="J84" s="80">
        <f>RES_hhdet_numvin!J51</f>
        <v>0</v>
      </c>
      <c r="K84" s="80">
        <f>RES_hhdet_numvin!K51</f>
        <v>0</v>
      </c>
      <c r="L84" s="80">
        <f>RES_hhdet_numvin!L51</f>
        <v>0</v>
      </c>
      <c r="M84" s="80">
        <f>RES_hhdet_numvin!M51</f>
        <v>0</v>
      </c>
      <c r="N84" s="80">
        <f>RES_hhdet_numvin!N51</f>
        <v>0</v>
      </c>
      <c r="O84" s="80">
        <f>RES_hhdet_numvin!O51</f>
        <v>0</v>
      </c>
      <c r="P84" s="80">
        <f>RES_hhdet_numvin!P51</f>
        <v>0</v>
      </c>
      <c r="Q84" s="80">
        <f>RES_hhdet_numvin!Q51</f>
        <v>0</v>
      </c>
    </row>
    <row r="85" spans="1:17" ht="12" customHeight="1" x14ac:dyDescent="0.25">
      <c r="A85" s="23" t="s">
        <v>142</v>
      </c>
      <c r="B85" s="80">
        <f>RES_hhdet_numvin!B54</f>
        <v>0</v>
      </c>
      <c r="C85" s="80">
        <f>RES_hhdet_numvin!C54</f>
        <v>0</v>
      </c>
      <c r="D85" s="80">
        <f>RES_hhdet_numvin!D54</f>
        <v>0</v>
      </c>
      <c r="E85" s="80">
        <f>RES_hhdet_numvin!E54</f>
        <v>0</v>
      </c>
      <c r="F85" s="80">
        <f>RES_hhdet_numvin!F54</f>
        <v>0</v>
      </c>
      <c r="G85" s="80">
        <f>RES_hhdet_numvin!G54</f>
        <v>0</v>
      </c>
      <c r="H85" s="80">
        <f>RES_hhdet_numvin!H54</f>
        <v>0</v>
      </c>
      <c r="I85" s="80">
        <f>RES_hhdet_numvin!I54</f>
        <v>0</v>
      </c>
      <c r="J85" s="80">
        <f>RES_hhdet_numvin!J54</f>
        <v>688.29484769794055</v>
      </c>
      <c r="K85" s="80">
        <f>RES_hhdet_numvin!K54</f>
        <v>1566.3750000000005</v>
      </c>
      <c r="L85" s="80">
        <f>RES_hhdet_numvin!L54</f>
        <v>0</v>
      </c>
      <c r="M85" s="80">
        <f>RES_hhdet_numvin!M54</f>
        <v>0</v>
      </c>
      <c r="N85" s="80">
        <f>RES_hhdet_numvin!N54</f>
        <v>0</v>
      </c>
      <c r="O85" s="80">
        <f>RES_hhdet_numvin!O54</f>
        <v>12.945262580010098</v>
      </c>
      <c r="P85" s="80">
        <f>RES_hhdet_numvin!P54</f>
        <v>116.12874127474302</v>
      </c>
      <c r="Q85" s="80">
        <f>RES_hhdet_numvin!Q54</f>
        <v>109.25614844730651</v>
      </c>
    </row>
    <row r="86" spans="1:17" ht="12" customHeight="1" x14ac:dyDescent="0.25">
      <c r="A86" s="23" t="s">
        <v>141</v>
      </c>
      <c r="B86" s="80">
        <f>RES_hhdet_numvin!B55</f>
        <v>0</v>
      </c>
      <c r="C86" s="80">
        <f>RES_hhdet_numvin!C55</f>
        <v>0</v>
      </c>
      <c r="D86" s="80">
        <f>RES_hhdet_numvin!D55</f>
        <v>0</v>
      </c>
      <c r="E86" s="80">
        <f>RES_hhdet_numvin!E55</f>
        <v>0</v>
      </c>
      <c r="F86" s="80">
        <f>RES_hhdet_numvin!F55</f>
        <v>0</v>
      </c>
      <c r="G86" s="80">
        <f>RES_hhdet_numvin!G55</f>
        <v>0</v>
      </c>
      <c r="H86" s="80">
        <f>RES_hhdet_numvin!H55</f>
        <v>0</v>
      </c>
      <c r="I86" s="80">
        <f>RES_hhdet_numvin!I55</f>
        <v>0</v>
      </c>
      <c r="J86" s="80">
        <f>RES_hhdet_numvin!J55</f>
        <v>34.955152302059567</v>
      </c>
      <c r="K86" s="80">
        <f>RES_hhdet_numvin!K55</f>
        <v>0</v>
      </c>
      <c r="L86" s="80">
        <f>RES_hhdet_numvin!L55</f>
        <v>157.37500000000003</v>
      </c>
      <c r="M86" s="80">
        <f>RES_hhdet_numvin!M55</f>
        <v>0</v>
      </c>
      <c r="N86" s="80">
        <f>RES_hhdet_numvin!N55</f>
        <v>0</v>
      </c>
      <c r="O86" s="80">
        <f>RES_hhdet_numvin!O55</f>
        <v>15.054737419989909</v>
      </c>
      <c r="P86" s="80">
        <f>RES_hhdet_numvin!P55</f>
        <v>23.871258725257011</v>
      </c>
      <c r="Q86" s="80">
        <f>RES_hhdet_numvin!Q55</f>
        <v>14.743851552693521</v>
      </c>
    </row>
    <row r="87" spans="1:17" ht="12" customHeight="1" x14ac:dyDescent="0.25">
      <c r="A87" s="146" t="s">
        <v>62</v>
      </c>
      <c r="B87" s="188">
        <f>RES_hhdet_numvin!B58</f>
        <v>0</v>
      </c>
      <c r="C87" s="188">
        <f>RES_hhdet_numvin!C58</f>
        <v>0</v>
      </c>
      <c r="D87" s="188">
        <f>RES_hhdet_numvin!D58</f>
        <v>0</v>
      </c>
      <c r="E87" s="188">
        <f>RES_hhdet_numvin!E58</f>
        <v>0</v>
      </c>
      <c r="F87" s="188">
        <f>RES_hhdet_numvin!F58</f>
        <v>0</v>
      </c>
      <c r="G87" s="188">
        <f>RES_hhdet_numvin!G58</f>
        <v>0</v>
      </c>
      <c r="H87" s="188">
        <f>RES_hhdet_numvin!H58</f>
        <v>0</v>
      </c>
      <c r="I87" s="188">
        <f>RES_hhdet_numvin!I58</f>
        <v>0</v>
      </c>
      <c r="J87" s="188">
        <f>RES_hhdet_numvin!J58</f>
        <v>0</v>
      </c>
      <c r="K87" s="188">
        <f>RES_hhdet_numvin!K58</f>
        <v>0</v>
      </c>
      <c r="L87" s="188">
        <f>RES_hhdet_numvin!L58</f>
        <v>0</v>
      </c>
      <c r="M87" s="188">
        <f>RES_hhdet_numvin!M58</f>
        <v>0</v>
      </c>
      <c r="N87" s="188">
        <f>RES_hhdet_numvin!N58</f>
        <v>0</v>
      </c>
      <c r="O87" s="188">
        <f>RES_hhdet_numvin!O58</f>
        <v>0</v>
      </c>
      <c r="P87" s="188">
        <f>RES_hhdet_numvin!P58</f>
        <v>0</v>
      </c>
      <c r="Q87" s="188">
        <f>RES_hhdet_numvin!Q58</f>
        <v>0</v>
      </c>
    </row>
    <row r="88" spans="1:17" ht="12" customHeight="1" x14ac:dyDescent="0.25">
      <c r="A88" s="23" t="s">
        <v>57</v>
      </c>
      <c r="B88" s="80">
        <f>RES_hhdet_numvin!B59</f>
        <v>0</v>
      </c>
      <c r="C88" s="80">
        <f>RES_hhdet_numvin!C59</f>
        <v>0</v>
      </c>
      <c r="D88" s="80">
        <f>RES_hhdet_numvin!D59</f>
        <v>0</v>
      </c>
      <c r="E88" s="80">
        <f>RES_hhdet_numvin!E59</f>
        <v>0</v>
      </c>
      <c r="F88" s="80">
        <f>RES_hhdet_numvin!F59</f>
        <v>0</v>
      </c>
      <c r="G88" s="80">
        <f>RES_hhdet_numvin!G59</f>
        <v>0</v>
      </c>
      <c r="H88" s="80">
        <f>RES_hhdet_numvin!H59</f>
        <v>0</v>
      </c>
      <c r="I88" s="80">
        <f>RES_hhdet_numvin!I59</f>
        <v>0</v>
      </c>
      <c r="J88" s="80">
        <f>RES_hhdet_numvin!J59</f>
        <v>0</v>
      </c>
      <c r="K88" s="80">
        <f>RES_hhdet_numvin!K59</f>
        <v>0</v>
      </c>
      <c r="L88" s="80">
        <f>RES_hhdet_numvin!L59</f>
        <v>0</v>
      </c>
      <c r="M88" s="80">
        <f>RES_hhdet_numvin!M59</f>
        <v>0</v>
      </c>
      <c r="N88" s="80">
        <f>RES_hhdet_numvin!N59</f>
        <v>0</v>
      </c>
      <c r="O88" s="80">
        <f>RES_hhdet_numvin!O59</f>
        <v>0</v>
      </c>
      <c r="P88" s="80">
        <f>RES_hhdet_numvin!P59</f>
        <v>57.37638454135147</v>
      </c>
      <c r="Q88" s="80">
        <f>RES_hhdet_numvin!Q59</f>
        <v>123.62361545864857</v>
      </c>
    </row>
    <row r="89" spans="1:17" ht="12" customHeight="1" x14ac:dyDescent="0.25">
      <c r="A89" s="29" t="s">
        <v>140</v>
      </c>
      <c r="B89" s="78">
        <f>RES_hhdet_numvin!B60</f>
        <v>0</v>
      </c>
      <c r="C89" s="78">
        <f>RES_hhdet_numvin!C60</f>
        <v>0</v>
      </c>
      <c r="D89" s="78">
        <f>RES_hhdet_numvin!D60</f>
        <v>0</v>
      </c>
      <c r="E89" s="78">
        <f>RES_hhdet_numvin!E60</f>
        <v>0</v>
      </c>
      <c r="F89" s="78">
        <f>RES_hhdet_numvin!F60</f>
        <v>0</v>
      </c>
      <c r="G89" s="78">
        <f>RES_hhdet_numvin!G60</f>
        <v>0</v>
      </c>
      <c r="H89" s="78">
        <f>RES_hhdet_numvin!H60</f>
        <v>0</v>
      </c>
      <c r="I89" s="78">
        <f>RES_hhdet_numvin!I60</f>
        <v>0</v>
      </c>
      <c r="J89" s="78">
        <f>RES_hhdet_numvin!J60</f>
        <v>723.25000000000023</v>
      </c>
      <c r="K89" s="78">
        <f>RES_hhdet_numvin!K60</f>
        <v>1566.3750000000005</v>
      </c>
      <c r="L89" s="78">
        <f>RES_hhdet_numvin!L60</f>
        <v>157.37500000000003</v>
      </c>
      <c r="M89" s="78">
        <f>RES_hhdet_numvin!M60</f>
        <v>0</v>
      </c>
      <c r="N89" s="78">
        <f>RES_hhdet_numvin!N60</f>
        <v>0</v>
      </c>
      <c r="O89" s="78">
        <f>RES_hhdet_numvin!O60</f>
        <v>28.000000000000007</v>
      </c>
      <c r="P89" s="78">
        <f>RES_hhdet_numvin!P60</f>
        <v>82.623615458648572</v>
      </c>
      <c r="Q89" s="78">
        <f>RES_hhdet_numvin!Q60</f>
        <v>0.37638454135145605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6.2345846328230392</v>
      </c>
      <c r="C93" s="168">
        <f t="shared" ref="C93:Q93" si="8">SUM(C94,C97,C99,C108)</f>
        <v>5.0216297753446435</v>
      </c>
      <c r="D93" s="168">
        <f t="shared" si="8"/>
        <v>4.6651140822339743</v>
      </c>
      <c r="E93" s="168">
        <f t="shared" si="8"/>
        <v>4.5398379607872297</v>
      </c>
      <c r="F93" s="168">
        <f t="shared" si="8"/>
        <v>4.4675386518625473</v>
      </c>
      <c r="G93" s="168">
        <f t="shared" si="8"/>
        <v>1.8265950749826785</v>
      </c>
      <c r="H93" s="168">
        <f t="shared" si="8"/>
        <v>2.8220284619418505</v>
      </c>
      <c r="I93" s="168">
        <f t="shared" si="8"/>
        <v>1.5971102545096323</v>
      </c>
      <c r="J93" s="168">
        <f t="shared" si="8"/>
        <v>1.7757876258381748</v>
      </c>
      <c r="K93" s="168">
        <f t="shared" si="8"/>
        <v>3.0852507695736247</v>
      </c>
      <c r="L93" s="168">
        <f t="shared" si="8"/>
        <v>3.0089503204699857</v>
      </c>
      <c r="M93" s="168">
        <f t="shared" si="8"/>
        <v>1.7241344515037433</v>
      </c>
      <c r="N93" s="168">
        <f t="shared" si="8"/>
        <v>1.6493242829054284</v>
      </c>
      <c r="O93" s="168">
        <f t="shared" si="8"/>
        <v>1.6219905132155465</v>
      </c>
      <c r="P93" s="168">
        <f t="shared" si="8"/>
        <v>1.6626936471923255</v>
      </c>
      <c r="Q93" s="168">
        <f t="shared" si="8"/>
        <v>1.686940212900562</v>
      </c>
    </row>
    <row r="94" spans="1:17" ht="12" customHeight="1" x14ac:dyDescent="0.25">
      <c r="A94" s="158" t="s">
        <v>65</v>
      </c>
      <c r="B94" s="157">
        <f>SUM(B95:B96)</f>
        <v>4.154912529690006</v>
      </c>
      <c r="C94" s="157">
        <f t="shared" ref="C94:Q94" si="9">SUM(C95:C96)</f>
        <v>3.1797800871644073</v>
      </c>
      <c r="D94" s="157">
        <f t="shared" si="9"/>
        <v>3.1244399451286151</v>
      </c>
      <c r="E94" s="157">
        <f t="shared" si="9"/>
        <v>3.1104943087462389</v>
      </c>
      <c r="F94" s="157">
        <f t="shared" si="9"/>
        <v>3.1020080580997873</v>
      </c>
      <c r="G94" s="157">
        <f t="shared" si="9"/>
        <v>1.039038561431078</v>
      </c>
      <c r="H94" s="157">
        <f t="shared" si="9"/>
        <v>2.0237882845456401</v>
      </c>
      <c r="I94" s="157">
        <f t="shared" si="9"/>
        <v>1.0097706684027681</v>
      </c>
      <c r="J94" s="157">
        <f t="shared" si="9"/>
        <v>1.0287449972747078</v>
      </c>
      <c r="K94" s="157">
        <f t="shared" si="9"/>
        <v>2.0789418096989931</v>
      </c>
      <c r="L94" s="157">
        <f t="shared" si="9"/>
        <v>2.098717973801155</v>
      </c>
      <c r="M94" s="157">
        <f t="shared" si="9"/>
        <v>1.0397959172296283</v>
      </c>
      <c r="N94" s="157">
        <f t="shared" si="9"/>
        <v>1.027230744579662</v>
      </c>
      <c r="O94" s="157">
        <f t="shared" si="9"/>
        <v>1.0179136415745289</v>
      </c>
      <c r="P94" s="157">
        <f t="shared" si="9"/>
        <v>1.0238299108788034</v>
      </c>
      <c r="Q94" s="157">
        <f t="shared" si="9"/>
        <v>1.023338189231155</v>
      </c>
    </row>
    <row r="95" spans="1:17" ht="12" customHeight="1" x14ac:dyDescent="0.25">
      <c r="A95" s="23" t="s">
        <v>166</v>
      </c>
      <c r="B95" s="156">
        <f>RES_hhdet_fec!B$45</f>
        <v>4.1078557172540986</v>
      </c>
      <c r="C95" s="156">
        <f>RES_hhdet_fec!C$45</f>
        <v>3.0999400000000623</v>
      </c>
      <c r="D95" s="156">
        <f>RES_hhdet_fec!D$45</f>
        <v>3.1002799999999984</v>
      </c>
      <c r="E95" s="156">
        <f>RES_hhdet_fec!E$45</f>
        <v>3.087080000000014</v>
      </c>
      <c r="F95" s="156">
        <f>RES_hhdet_fec!F$45</f>
        <v>3.0882200000000068</v>
      </c>
      <c r="G95" s="156">
        <f>RES_hhdet_fec!G$45</f>
        <v>1.0270328701487299</v>
      </c>
      <c r="H95" s="156">
        <f>RES_hhdet_fec!H$45</f>
        <v>1.9992399999999857</v>
      </c>
      <c r="I95" s="156">
        <f>RES_hhdet_fec!I$45</f>
        <v>0.99945999999999924</v>
      </c>
      <c r="J95" s="156">
        <f>RES_hhdet_fec!J$45</f>
        <v>0.99858000000000391</v>
      </c>
      <c r="K95" s="156">
        <f>RES_hhdet_fec!K$45</f>
        <v>2.000049999999987</v>
      </c>
      <c r="L95" s="156">
        <f>RES_hhdet_fec!L$45</f>
        <v>2.029590574356404</v>
      </c>
      <c r="M95" s="156">
        <f>RES_hhdet_fec!M$45</f>
        <v>1.0031920016708682</v>
      </c>
      <c r="N95" s="156">
        <f>RES_hhdet_fec!N$45</f>
        <v>1.0033105821203208</v>
      </c>
      <c r="O95" s="156">
        <f>RES_hhdet_fec!O$45</f>
        <v>1.0031761813948634</v>
      </c>
      <c r="P95" s="156">
        <f>RES_hhdet_fec!P$45</f>
        <v>1.0030417806694059</v>
      </c>
      <c r="Q95" s="156">
        <f>RES_hhdet_fec!Q$45</f>
        <v>1.0029073979503094</v>
      </c>
    </row>
    <row r="96" spans="1:17" ht="12" customHeight="1" x14ac:dyDescent="0.25">
      <c r="A96" s="23" t="s">
        <v>60</v>
      </c>
      <c r="B96" s="156">
        <f>RES_hhdet_fec!B$46</f>
        <v>4.7056812435907251E-2</v>
      </c>
      <c r="C96" s="156">
        <f>RES_hhdet_fec!C$46</f>
        <v>7.984008716434518E-2</v>
      </c>
      <c r="D96" s="156">
        <f>RES_hhdet_fec!D$46</f>
        <v>2.4159945128616939E-2</v>
      </c>
      <c r="E96" s="156">
        <f>RES_hhdet_fec!E$46</f>
        <v>2.3414308746224789E-2</v>
      </c>
      <c r="F96" s="156">
        <f>RES_hhdet_fec!F$46</f>
        <v>1.3788058099780599E-2</v>
      </c>
      <c r="G96" s="156">
        <f>RES_hhdet_fec!G$46</f>
        <v>1.2005691282348104E-2</v>
      </c>
      <c r="H96" s="156">
        <f>RES_hhdet_fec!H$46</f>
        <v>2.454828454565431E-2</v>
      </c>
      <c r="I96" s="156">
        <f>RES_hhdet_fec!I$46</f>
        <v>1.0310668402768845E-2</v>
      </c>
      <c r="J96" s="156">
        <f>RES_hhdet_fec!J$46</f>
        <v>3.016499727470387E-2</v>
      </c>
      <c r="K96" s="156">
        <f>RES_hhdet_fec!K$46</f>
        <v>7.8891809699005985E-2</v>
      </c>
      <c r="L96" s="156">
        <f>RES_hhdet_fec!L$46</f>
        <v>6.9127399444751061E-2</v>
      </c>
      <c r="M96" s="156">
        <f>RES_hhdet_fec!M$46</f>
        <v>3.6603915558760164E-2</v>
      </c>
      <c r="N96" s="156">
        <f>RES_hhdet_fec!N$46</f>
        <v>2.3920162459341174E-2</v>
      </c>
      <c r="O96" s="156">
        <f>RES_hhdet_fec!O$46</f>
        <v>1.4737460179665552E-2</v>
      </c>
      <c r="P96" s="156">
        <f>RES_hhdet_fec!P$46</f>
        <v>2.0788130209397532E-2</v>
      </c>
      <c r="Q96" s="156">
        <f>RES_hhdet_fec!Q$46</f>
        <v>2.0430791280845635E-2</v>
      </c>
    </row>
    <row r="97" spans="1:17" ht="12" customHeight="1" x14ac:dyDescent="0.25">
      <c r="A97" s="158" t="s">
        <v>112</v>
      </c>
      <c r="B97" s="157">
        <f>B98</f>
        <v>6.4862268155809755E-3</v>
      </c>
      <c r="C97" s="157">
        <f t="shared" ref="C97:Q97" si="10">C98</f>
        <v>5.7417654744795123E-3</v>
      </c>
      <c r="D97" s="157">
        <f t="shared" si="10"/>
        <v>5.3070659767175824E-3</v>
      </c>
      <c r="E97" s="157">
        <f t="shared" si="10"/>
        <v>5.2672688374756369E-3</v>
      </c>
      <c r="F97" s="157">
        <f t="shared" si="10"/>
        <v>6.808671141283671E-3</v>
      </c>
      <c r="G97" s="157">
        <f t="shared" si="10"/>
        <v>4.834080343544437E-3</v>
      </c>
      <c r="H97" s="157">
        <f t="shared" si="10"/>
        <v>5.8298668177549171E-3</v>
      </c>
      <c r="I97" s="157">
        <f t="shared" si="10"/>
        <v>4.7280814568184289E-3</v>
      </c>
      <c r="J97" s="157">
        <f t="shared" si="10"/>
        <v>5.4825245899526266E-3</v>
      </c>
      <c r="K97" s="157">
        <f t="shared" si="10"/>
        <v>8.9957408947396022E-3</v>
      </c>
      <c r="L97" s="157">
        <f t="shared" si="10"/>
        <v>9.9975253777902732E-3</v>
      </c>
      <c r="M97" s="157">
        <f t="shared" si="10"/>
        <v>7.4321474538133663E-3</v>
      </c>
      <c r="N97" s="157">
        <f t="shared" si="10"/>
        <v>6.5357782769658928E-3</v>
      </c>
      <c r="O97" s="157">
        <f t="shared" si="10"/>
        <v>6.5545841806020138E-3</v>
      </c>
      <c r="P97" s="157">
        <f t="shared" si="10"/>
        <v>6.8703469175324487E-3</v>
      </c>
      <c r="Q97" s="157">
        <f t="shared" si="10"/>
        <v>7.7609251478123597E-3</v>
      </c>
    </row>
    <row r="98" spans="1:17" ht="12" customHeight="1" x14ac:dyDescent="0.25">
      <c r="A98" s="23" t="s">
        <v>60</v>
      </c>
      <c r="B98" s="156">
        <f>RES_hhdet_fec!B$48</f>
        <v>6.4862268155809755E-3</v>
      </c>
      <c r="C98" s="156">
        <f>RES_hhdet_fec!C$48</f>
        <v>5.7417654744795123E-3</v>
      </c>
      <c r="D98" s="156">
        <f>RES_hhdet_fec!D$48</f>
        <v>5.3070659767175824E-3</v>
      </c>
      <c r="E98" s="156">
        <f>RES_hhdet_fec!E$48</f>
        <v>5.2672688374756369E-3</v>
      </c>
      <c r="F98" s="156">
        <f>RES_hhdet_fec!F$48</f>
        <v>6.808671141283671E-3</v>
      </c>
      <c r="G98" s="156">
        <f>RES_hhdet_fec!G$48</f>
        <v>4.834080343544437E-3</v>
      </c>
      <c r="H98" s="156">
        <f>RES_hhdet_fec!H$48</f>
        <v>5.8298668177549171E-3</v>
      </c>
      <c r="I98" s="156">
        <f>RES_hhdet_fec!I$48</f>
        <v>4.7280814568184289E-3</v>
      </c>
      <c r="J98" s="156">
        <f>RES_hhdet_fec!J$48</f>
        <v>5.4825245899526266E-3</v>
      </c>
      <c r="K98" s="156">
        <f>RES_hhdet_fec!K$48</f>
        <v>8.9957408947396022E-3</v>
      </c>
      <c r="L98" s="156">
        <f>RES_hhdet_fec!L$48</f>
        <v>9.9975253777902732E-3</v>
      </c>
      <c r="M98" s="156">
        <f>RES_hhdet_fec!M$48</f>
        <v>7.4321474538133663E-3</v>
      </c>
      <c r="N98" s="156">
        <f>RES_hhdet_fec!N$48</f>
        <v>6.5357782769658928E-3</v>
      </c>
      <c r="O98" s="156">
        <f>RES_hhdet_fec!O$48</f>
        <v>6.5545841806020138E-3</v>
      </c>
      <c r="P98" s="156">
        <f>RES_hhdet_fec!P$48</f>
        <v>6.8703469175324487E-3</v>
      </c>
      <c r="Q98" s="156">
        <f>RES_hhdet_fec!Q$48</f>
        <v>7.7609251478123597E-3</v>
      </c>
    </row>
    <row r="99" spans="1:17" ht="12" customHeight="1" x14ac:dyDescent="0.25">
      <c r="A99" s="158" t="s">
        <v>63</v>
      </c>
      <c r="B99" s="157">
        <f>SUM(B100:B101,B104:B105)</f>
        <v>1.3494444753266714</v>
      </c>
      <c r="C99" s="157">
        <f t="shared" ref="C99:Q99" si="11">SUM(C100:C101,C104:C105)</f>
        <v>1.1677572894521289</v>
      </c>
      <c r="D99" s="157">
        <f t="shared" si="11"/>
        <v>0.98282768466778336</v>
      </c>
      <c r="E99" s="157">
        <f t="shared" si="11"/>
        <v>0.90597240060438122</v>
      </c>
      <c r="F99" s="157">
        <f t="shared" si="11"/>
        <v>0.8587007510847533</v>
      </c>
      <c r="G99" s="157">
        <f t="shared" si="11"/>
        <v>0.49149372460575103</v>
      </c>
      <c r="H99" s="157">
        <f t="shared" si="11"/>
        <v>0.50342000132230802</v>
      </c>
      <c r="I99" s="157">
        <f t="shared" si="11"/>
        <v>0.37024660337832327</v>
      </c>
      <c r="J99" s="157">
        <f t="shared" si="11"/>
        <v>0.47755843329549319</v>
      </c>
      <c r="K99" s="157">
        <f t="shared" si="11"/>
        <v>0.63169326513102753</v>
      </c>
      <c r="L99" s="157">
        <f t="shared" si="11"/>
        <v>0.57643078316380758</v>
      </c>
      <c r="M99" s="157">
        <f t="shared" si="11"/>
        <v>0.43778437589745539</v>
      </c>
      <c r="N99" s="157">
        <f t="shared" si="11"/>
        <v>0.39545468441673715</v>
      </c>
      <c r="O99" s="157">
        <f t="shared" si="11"/>
        <v>0.38324248403833333</v>
      </c>
      <c r="P99" s="157">
        <f t="shared" si="11"/>
        <v>0.40636339163142832</v>
      </c>
      <c r="Q99" s="157">
        <f t="shared" si="11"/>
        <v>0.41894281126887623</v>
      </c>
    </row>
    <row r="100" spans="1:17" ht="12" customHeight="1" x14ac:dyDescent="0.25">
      <c r="A100" s="167" t="s">
        <v>165</v>
      </c>
      <c r="B100" s="132">
        <f>RES_hhdet_fec!B$50</f>
        <v>0</v>
      </c>
      <c r="C100" s="132">
        <f>RES_hhdet_fec!C$50</f>
        <v>0</v>
      </c>
      <c r="D100" s="132">
        <f>RES_hhdet_fec!D$50</f>
        <v>0</v>
      </c>
      <c r="E100" s="132">
        <f>RES_hhdet_fec!E$50</f>
        <v>0</v>
      </c>
      <c r="F100" s="132">
        <f>RES_hhdet_fec!F$50</f>
        <v>0</v>
      </c>
      <c r="G100" s="132">
        <f>RES_hhdet_fec!G$50</f>
        <v>0</v>
      </c>
      <c r="H100" s="132">
        <f>RES_hhdet_fec!H$50</f>
        <v>0</v>
      </c>
      <c r="I100" s="132">
        <f>RES_hhdet_fec!I$50</f>
        <v>0</v>
      </c>
      <c r="J100" s="132">
        <f>RES_hhdet_fec!J$50</f>
        <v>0</v>
      </c>
      <c r="K100" s="132">
        <f>RES_hhdet_fec!K$50</f>
        <v>0</v>
      </c>
      <c r="L100" s="132">
        <f>RES_hhdet_fec!L$50</f>
        <v>0</v>
      </c>
      <c r="M100" s="132">
        <f>RES_hhdet_fec!M$50</f>
        <v>0</v>
      </c>
      <c r="N100" s="132">
        <f>RES_hhdet_fec!N$50</f>
        <v>0</v>
      </c>
      <c r="O100" s="132">
        <f>RES_hhdet_fec!O$50</f>
        <v>0</v>
      </c>
      <c r="P100" s="132">
        <f>RES_hhdet_fec!P$50</f>
        <v>0</v>
      </c>
      <c r="Q100" s="132">
        <f>RES_hhdet_fec!Q$50</f>
        <v>0</v>
      </c>
    </row>
    <row r="101" spans="1:17" ht="12" customHeight="1" x14ac:dyDescent="0.25">
      <c r="A101" s="167" t="s">
        <v>164</v>
      </c>
      <c r="B101" s="132">
        <f>SUM(B102:B103)</f>
        <v>0</v>
      </c>
      <c r="C101" s="132">
        <f t="shared" ref="C101:Q101" si="12">SUM(C102:C103)</f>
        <v>0</v>
      </c>
      <c r="D101" s="132">
        <f t="shared" si="12"/>
        <v>0</v>
      </c>
      <c r="E101" s="132">
        <f t="shared" si="12"/>
        <v>0</v>
      </c>
      <c r="F101" s="132">
        <f t="shared" si="12"/>
        <v>0</v>
      </c>
      <c r="G101" s="132">
        <f t="shared" si="12"/>
        <v>0</v>
      </c>
      <c r="H101" s="132">
        <f t="shared" si="12"/>
        <v>0</v>
      </c>
      <c r="I101" s="132">
        <f t="shared" si="12"/>
        <v>0</v>
      </c>
      <c r="J101" s="132">
        <f t="shared" si="12"/>
        <v>0</v>
      </c>
      <c r="K101" s="132">
        <f t="shared" si="12"/>
        <v>0</v>
      </c>
      <c r="L101" s="132">
        <f t="shared" si="12"/>
        <v>0</v>
      </c>
      <c r="M101" s="132">
        <f t="shared" si="12"/>
        <v>0</v>
      </c>
      <c r="N101" s="132">
        <f t="shared" si="12"/>
        <v>0</v>
      </c>
      <c r="O101" s="132">
        <f t="shared" si="12"/>
        <v>0</v>
      </c>
      <c r="P101" s="132">
        <f t="shared" si="12"/>
        <v>0</v>
      </c>
      <c r="Q101" s="132">
        <f t="shared" si="12"/>
        <v>0</v>
      </c>
    </row>
    <row r="102" spans="1:17" ht="12" customHeight="1" x14ac:dyDescent="0.25">
      <c r="A102" s="166" t="s">
        <v>163</v>
      </c>
      <c r="B102" s="165">
        <f>RES_hhdet_fec!B$52</f>
        <v>0</v>
      </c>
      <c r="C102" s="165">
        <f>RES_hhdet_fec!C$52</f>
        <v>0</v>
      </c>
      <c r="D102" s="165">
        <f>RES_hhdet_fec!D$52</f>
        <v>0</v>
      </c>
      <c r="E102" s="165">
        <f>RES_hhdet_fec!E$52</f>
        <v>0</v>
      </c>
      <c r="F102" s="165">
        <f>RES_hhdet_fec!F$52</f>
        <v>0</v>
      </c>
      <c r="G102" s="165">
        <f>RES_hhdet_fec!G$52</f>
        <v>0</v>
      </c>
      <c r="H102" s="165">
        <f>RES_hhdet_fec!H$52</f>
        <v>0</v>
      </c>
      <c r="I102" s="165">
        <f>RES_hhdet_fec!I$52</f>
        <v>0</v>
      </c>
      <c r="J102" s="165">
        <f>RES_hhdet_fec!J$52</f>
        <v>0</v>
      </c>
      <c r="K102" s="165">
        <f>RES_hhdet_fec!K$52</f>
        <v>0</v>
      </c>
      <c r="L102" s="165">
        <f>RES_hhdet_fec!L$52</f>
        <v>0</v>
      </c>
      <c r="M102" s="165">
        <f>RES_hhdet_fec!M$52</f>
        <v>0</v>
      </c>
      <c r="N102" s="165">
        <f>RES_hhdet_fec!N$52</f>
        <v>0</v>
      </c>
      <c r="O102" s="165">
        <f>RES_hhdet_fec!O$52</f>
        <v>0</v>
      </c>
      <c r="P102" s="165">
        <f>RES_hhdet_fec!P$52</f>
        <v>0</v>
      </c>
      <c r="Q102" s="165">
        <f>RES_hhdet_fec!Q$52</f>
        <v>0</v>
      </c>
    </row>
    <row r="103" spans="1:17" ht="12" customHeight="1" x14ac:dyDescent="0.25">
      <c r="A103" s="147" t="s">
        <v>59</v>
      </c>
      <c r="B103" s="164">
        <f>RES_hhdet_fec!B$53</f>
        <v>0</v>
      </c>
      <c r="C103" s="164">
        <f>RES_hhdet_fec!C$53</f>
        <v>0</v>
      </c>
      <c r="D103" s="164">
        <f>RES_hhdet_fec!D$53</f>
        <v>0</v>
      </c>
      <c r="E103" s="164">
        <f>RES_hhdet_fec!E$53</f>
        <v>0</v>
      </c>
      <c r="F103" s="164">
        <f>RES_hhdet_fec!F$53</f>
        <v>0</v>
      </c>
      <c r="G103" s="164">
        <f>RES_hhdet_fec!G$53</f>
        <v>0</v>
      </c>
      <c r="H103" s="164">
        <f>RES_hhdet_fec!H$53</f>
        <v>0</v>
      </c>
      <c r="I103" s="164">
        <f>RES_hhdet_fec!I$53</f>
        <v>0</v>
      </c>
      <c r="J103" s="164">
        <f>RES_hhdet_fec!J$53</f>
        <v>0</v>
      </c>
      <c r="K103" s="164">
        <f>RES_hhdet_fec!K$53</f>
        <v>0</v>
      </c>
      <c r="L103" s="164">
        <f>RES_hhdet_fec!L$53</f>
        <v>0</v>
      </c>
      <c r="M103" s="164">
        <f>RES_hhdet_fec!M$53</f>
        <v>0</v>
      </c>
      <c r="N103" s="164">
        <f>RES_hhdet_fec!N$53</f>
        <v>0</v>
      </c>
      <c r="O103" s="164">
        <f>RES_hhdet_fec!O$53</f>
        <v>0</v>
      </c>
      <c r="P103" s="164">
        <f>RES_hhdet_fec!P$53</f>
        <v>0</v>
      </c>
      <c r="Q103" s="164">
        <f>RES_hhdet_fec!Q$53</f>
        <v>0</v>
      </c>
    </row>
    <row r="104" spans="1:17" ht="12" customHeight="1" x14ac:dyDescent="0.25">
      <c r="A104" s="163" t="s">
        <v>142</v>
      </c>
      <c r="B104" s="162">
        <f>RES_hhdet_fec!B$54</f>
        <v>1.3494444753266714</v>
      </c>
      <c r="C104" s="162">
        <f>RES_hhdet_fec!C$54</f>
        <v>1.1677572894521289</v>
      </c>
      <c r="D104" s="162">
        <f>RES_hhdet_fec!D$54</f>
        <v>0.98282768466778336</v>
      </c>
      <c r="E104" s="162">
        <f>RES_hhdet_fec!E$54</f>
        <v>0.90597240060438122</v>
      </c>
      <c r="F104" s="162">
        <f>RES_hhdet_fec!F$54</f>
        <v>0.8587007510847533</v>
      </c>
      <c r="G104" s="162">
        <f>RES_hhdet_fec!G$54</f>
        <v>0.49149372460575103</v>
      </c>
      <c r="H104" s="162">
        <f>RES_hhdet_fec!H$54</f>
        <v>0.50342000132230802</v>
      </c>
      <c r="I104" s="162">
        <f>RES_hhdet_fec!I$54</f>
        <v>0.37024660337832327</v>
      </c>
      <c r="J104" s="162">
        <f>RES_hhdet_fec!J$54</f>
        <v>0.47755843329549319</v>
      </c>
      <c r="K104" s="162">
        <f>RES_hhdet_fec!K$54</f>
        <v>0.63169326513102753</v>
      </c>
      <c r="L104" s="162">
        <f>RES_hhdet_fec!L$54</f>
        <v>0.54283403673382691</v>
      </c>
      <c r="M104" s="162">
        <f>RES_hhdet_fec!M$54</f>
        <v>0.40709622977378934</v>
      </c>
      <c r="N104" s="162">
        <f>RES_hhdet_fec!N$54</f>
        <v>0.36711180081371092</v>
      </c>
      <c r="O104" s="162">
        <f>RES_hhdet_fec!O$54</f>
        <v>0.35377289101204779</v>
      </c>
      <c r="P104" s="162">
        <f>RES_hhdet_fec!P$54</f>
        <v>0.374395216918535</v>
      </c>
      <c r="Q104" s="162">
        <f>RES_hhdet_fec!Q$54</f>
        <v>0.38680669218361141</v>
      </c>
    </row>
    <row r="105" spans="1:17" ht="12" customHeight="1" x14ac:dyDescent="0.25">
      <c r="A105" s="161" t="s">
        <v>141</v>
      </c>
      <c r="B105" s="160">
        <f>SUM(B106:B107)</f>
        <v>0</v>
      </c>
      <c r="C105" s="160">
        <f t="shared" ref="C105:Q105" si="13">SUM(C106:C107)</f>
        <v>0</v>
      </c>
      <c r="D105" s="160">
        <f t="shared" si="13"/>
        <v>0</v>
      </c>
      <c r="E105" s="160">
        <f t="shared" si="13"/>
        <v>0</v>
      </c>
      <c r="F105" s="160">
        <f t="shared" si="13"/>
        <v>0</v>
      </c>
      <c r="G105" s="160">
        <f t="shared" si="13"/>
        <v>0</v>
      </c>
      <c r="H105" s="160">
        <f t="shared" si="13"/>
        <v>0</v>
      </c>
      <c r="I105" s="160">
        <f t="shared" si="13"/>
        <v>0</v>
      </c>
      <c r="J105" s="160">
        <f t="shared" si="13"/>
        <v>0</v>
      </c>
      <c r="K105" s="160">
        <f t="shared" si="13"/>
        <v>0</v>
      </c>
      <c r="L105" s="160">
        <f t="shared" si="13"/>
        <v>3.3596746429980659E-2</v>
      </c>
      <c r="M105" s="160">
        <f t="shared" si="13"/>
        <v>3.0688146123666063E-2</v>
      </c>
      <c r="N105" s="160">
        <f t="shared" si="13"/>
        <v>2.8342883603026253E-2</v>
      </c>
      <c r="O105" s="160">
        <f t="shared" si="13"/>
        <v>2.9469593026285532E-2</v>
      </c>
      <c r="P105" s="160">
        <f t="shared" si="13"/>
        <v>3.196817471289333E-2</v>
      </c>
      <c r="Q105" s="160">
        <f t="shared" si="13"/>
        <v>3.2136119085264821E-2</v>
      </c>
    </row>
    <row r="106" spans="1:17" ht="12" customHeight="1" x14ac:dyDescent="0.25">
      <c r="A106" s="148" t="s">
        <v>60</v>
      </c>
      <c r="B106" s="156">
        <f>RES_hhdet_fec!B$56</f>
        <v>0</v>
      </c>
      <c r="C106" s="156">
        <f>RES_hhdet_fec!C$56</f>
        <v>0</v>
      </c>
      <c r="D106" s="156">
        <f>RES_hhdet_fec!D$56</f>
        <v>0</v>
      </c>
      <c r="E106" s="156">
        <f>RES_hhdet_fec!E$56</f>
        <v>0</v>
      </c>
      <c r="F106" s="156">
        <f>RES_hhdet_fec!F$56</f>
        <v>0</v>
      </c>
      <c r="G106" s="156">
        <f>RES_hhdet_fec!G$56</f>
        <v>0</v>
      </c>
      <c r="H106" s="156">
        <f>RES_hhdet_fec!H$56</f>
        <v>0</v>
      </c>
      <c r="I106" s="156">
        <f>RES_hhdet_fec!I$56</f>
        <v>0</v>
      </c>
      <c r="J106" s="156">
        <f>RES_hhdet_fec!J$56</f>
        <v>0</v>
      </c>
      <c r="K106" s="156">
        <f>RES_hhdet_fec!K$56</f>
        <v>0</v>
      </c>
      <c r="L106" s="156">
        <f>RES_hhdet_fec!L$56</f>
        <v>2.4656198005492517E-2</v>
      </c>
      <c r="M106" s="156">
        <f>RES_hhdet_fec!M$56</f>
        <v>2.2667457026432972E-2</v>
      </c>
      <c r="N106" s="156">
        <f>RES_hhdet_fec!N$56</f>
        <v>2.0570071412886193E-2</v>
      </c>
      <c r="O106" s="156">
        <f>RES_hhdet_fec!O$56</f>
        <v>2.1122646180372809E-2</v>
      </c>
      <c r="P106" s="156">
        <f>RES_hhdet_fec!P$56</f>
        <v>2.2908632741917994E-2</v>
      </c>
      <c r="Q106" s="156">
        <f>RES_hhdet_fec!Q$56</f>
        <v>2.2901190439751702E-2</v>
      </c>
    </row>
    <row r="107" spans="1:17" ht="12" customHeight="1" x14ac:dyDescent="0.25">
      <c r="A107" s="148" t="s">
        <v>59</v>
      </c>
      <c r="B107" s="156">
        <f>RES_hhdet_fec!B$57</f>
        <v>0</v>
      </c>
      <c r="C107" s="156">
        <f>RES_hhdet_fec!C$57</f>
        <v>0</v>
      </c>
      <c r="D107" s="156">
        <f>RES_hhdet_fec!D$57</f>
        <v>0</v>
      </c>
      <c r="E107" s="156">
        <f>RES_hhdet_fec!E$57</f>
        <v>0</v>
      </c>
      <c r="F107" s="156">
        <f>RES_hhdet_fec!F$57</f>
        <v>0</v>
      </c>
      <c r="G107" s="156">
        <f>RES_hhdet_fec!G$57</f>
        <v>0</v>
      </c>
      <c r="H107" s="156">
        <f>RES_hhdet_fec!H$57</f>
        <v>0</v>
      </c>
      <c r="I107" s="156">
        <f>RES_hhdet_fec!I$57</f>
        <v>0</v>
      </c>
      <c r="J107" s="156">
        <f>RES_hhdet_fec!J$57</f>
        <v>0</v>
      </c>
      <c r="K107" s="156">
        <f>RES_hhdet_fec!K$57</f>
        <v>0</v>
      </c>
      <c r="L107" s="156">
        <f>RES_hhdet_fec!L$57</f>
        <v>8.9405484244881438E-3</v>
      </c>
      <c r="M107" s="156">
        <f>RES_hhdet_fec!M$57</f>
        <v>8.0206890972330906E-3</v>
      </c>
      <c r="N107" s="156">
        <f>RES_hhdet_fec!N$57</f>
        <v>7.7728121901400587E-3</v>
      </c>
      <c r="O107" s="156">
        <f>RES_hhdet_fec!O$57</f>
        <v>8.3469468459127245E-3</v>
      </c>
      <c r="P107" s="156">
        <f>RES_hhdet_fec!P$57</f>
        <v>9.0595419709753391E-3</v>
      </c>
      <c r="Q107" s="156">
        <f>RES_hhdet_fec!Q$57</f>
        <v>9.2349286455131203E-3</v>
      </c>
    </row>
    <row r="108" spans="1:17" ht="12" customHeight="1" x14ac:dyDescent="0.25">
      <c r="A108" s="158" t="s">
        <v>62</v>
      </c>
      <c r="B108" s="157">
        <f>SUM(B109:B110)</f>
        <v>0.72374140099078021</v>
      </c>
      <c r="C108" s="157">
        <f t="shared" ref="C108:Q108" si="14">SUM(C109:C110)</f>
        <v>0.66835063325362865</v>
      </c>
      <c r="D108" s="157">
        <f t="shared" si="14"/>
        <v>0.55253938646085854</v>
      </c>
      <c r="E108" s="157">
        <f t="shared" si="14"/>
        <v>0.51810398259913393</v>
      </c>
      <c r="F108" s="157">
        <f t="shared" si="14"/>
        <v>0.50002117153672299</v>
      </c>
      <c r="G108" s="157">
        <f t="shared" si="14"/>
        <v>0.2912287086023051</v>
      </c>
      <c r="H108" s="157">
        <f t="shared" si="14"/>
        <v>0.28899030925614805</v>
      </c>
      <c r="I108" s="157">
        <f t="shared" si="14"/>
        <v>0.21236490127172253</v>
      </c>
      <c r="J108" s="157">
        <f t="shared" si="14"/>
        <v>0.26400167067802127</v>
      </c>
      <c r="K108" s="157">
        <f t="shared" si="14"/>
        <v>0.36561995384886437</v>
      </c>
      <c r="L108" s="157">
        <f t="shared" si="14"/>
        <v>0.3238040381272323</v>
      </c>
      <c r="M108" s="157">
        <f t="shared" si="14"/>
        <v>0.23912201092284655</v>
      </c>
      <c r="N108" s="157">
        <f t="shared" si="14"/>
        <v>0.22010307563206327</v>
      </c>
      <c r="O108" s="157">
        <f t="shared" si="14"/>
        <v>0.21427980342208222</v>
      </c>
      <c r="P108" s="157">
        <f t="shared" si="14"/>
        <v>0.22562999776456136</v>
      </c>
      <c r="Q108" s="157">
        <f t="shared" si="14"/>
        <v>0.23689828725271844</v>
      </c>
    </row>
    <row r="109" spans="1:17" ht="12" customHeight="1" x14ac:dyDescent="0.25">
      <c r="A109" s="23" t="s">
        <v>57</v>
      </c>
      <c r="B109" s="156">
        <f>RES_hhdet_fec!B$59</f>
        <v>1.1482422019947652E-2</v>
      </c>
      <c r="C109" s="156">
        <f>RES_hhdet_fec!C$59</f>
        <v>1.6817721083771039E-2</v>
      </c>
      <c r="D109" s="156">
        <f>RES_hhdet_fec!D$59</f>
        <v>2.0521130287324277E-2</v>
      </c>
      <c r="E109" s="156">
        <f>RES_hhdet_fec!E$59</f>
        <v>3.2137323354736104E-2</v>
      </c>
      <c r="F109" s="156">
        <f>RES_hhdet_fec!F$59</f>
        <v>3.8878262300831863E-2</v>
      </c>
      <c r="G109" s="156">
        <f>RES_hhdet_fec!G$59</f>
        <v>2.2079007435158528E-2</v>
      </c>
      <c r="H109" s="156">
        <f>RES_hhdet_fec!H$59</f>
        <v>2.3838874274959607E-2</v>
      </c>
      <c r="I109" s="156">
        <f>RES_hhdet_fec!I$59</f>
        <v>1.6262669195900983E-2</v>
      </c>
      <c r="J109" s="156">
        <f>RES_hhdet_fec!J$59</f>
        <v>1.7112975576090109E-2</v>
      </c>
      <c r="K109" s="156">
        <f>RES_hhdet_fec!K$59</f>
        <v>2.6751418290789312E-2</v>
      </c>
      <c r="L109" s="156">
        <f>RES_hhdet_fec!L$59</f>
        <v>1.9242742294386092E-2</v>
      </c>
      <c r="M109" s="156">
        <f>RES_hhdet_fec!M$59</f>
        <v>1.9192459431181832E-2</v>
      </c>
      <c r="N109" s="156">
        <f>RES_hhdet_fec!N$59</f>
        <v>1.5944687567120162E-2</v>
      </c>
      <c r="O109" s="156">
        <f>RES_hhdet_fec!O$59</f>
        <v>1.5860874512182176E-2</v>
      </c>
      <c r="P109" s="156">
        <f>RES_hhdet_fec!P$59</f>
        <v>1.5231235865967583E-2</v>
      </c>
      <c r="Q109" s="156">
        <f>RES_hhdet_fec!Q$59</f>
        <v>2.5741680244365631E-2</v>
      </c>
    </row>
    <row r="110" spans="1:17" ht="12" customHeight="1" x14ac:dyDescent="0.25">
      <c r="A110" s="29" t="s">
        <v>140</v>
      </c>
      <c r="B110" s="57">
        <f>RES_hhdet_fec!B$60</f>
        <v>0.71225897897083257</v>
      </c>
      <c r="C110" s="57">
        <f>RES_hhdet_fec!C$60</f>
        <v>0.65153291216985765</v>
      </c>
      <c r="D110" s="57">
        <f>RES_hhdet_fec!D$60</f>
        <v>0.53201825617353427</v>
      </c>
      <c r="E110" s="57">
        <f>RES_hhdet_fec!E$60</f>
        <v>0.48596665924439786</v>
      </c>
      <c r="F110" s="57">
        <f>RES_hhdet_fec!F$60</f>
        <v>0.46114290923589113</v>
      </c>
      <c r="G110" s="57">
        <f>RES_hhdet_fec!G$60</f>
        <v>0.26914970116714659</v>
      </c>
      <c r="H110" s="57">
        <f>RES_hhdet_fec!H$60</f>
        <v>0.26515143498118843</v>
      </c>
      <c r="I110" s="57">
        <f>RES_hhdet_fec!I$60</f>
        <v>0.19610223207582156</v>
      </c>
      <c r="J110" s="57">
        <f>RES_hhdet_fec!J$60</f>
        <v>0.24688869510193115</v>
      </c>
      <c r="K110" s="57">
        <f>RES_hhdet_fec!K$60</f>
        <v>0.33886853555807506</v>
      </c>
      <c r="L110" s="57">
        <f>RES_hhdet_fec!L$60</f>
        <v>0.30456129583284619</v>
      </c>
      <c r="M110" s="57">
        <f>RES_hhdet_fec!M$60</f>
        <v>0.21992955149166471</v>
      </c>
      <c r="N110" s="57">
        <f>RES_hhdet_fec!N$60</f>
        <v>0.2041583880649431</v>
      </c>
      <c r="O110" s="57">
        <f>RES_hhdet_fec!O$60</f>
        <v>0.19841892890990004</v>
      </c>
      <c r="P110" s="57">
        <f>RES_hhdet_fec!P$60</f>
        <v>0.21039876189859377</v>
      </c>
      <c r="Q110" s="57">
        <f>RES_hhdet_fec!Q$60</f>
        <v>0.21115660700835281</v>
      </c>
    </row>
    <row r="112" spans="1:17" ht="12" customHeight="1" x14ac:dyDescent="0.25">
      <c r="A112" s="152" t="s">
        <v>119</v>
      </c>
      <c r="B112" s="168">
        <f>SUM(B113,B116,B118,B127)</f>
        <v>3.4573586745959917</v>
      </c>
      <c r="C112" s="168">
        <f t="shared" ref="C112:Q112" si="15">SUM(C113,C116,C118,C127)</f>
        <v>2.8324493580897414</v>
      </c>
      <c r="D112" s="168">
        <f t="shared" si="15"/>
        <v>2.5793147059997517</v>
      </c>
      <c r="E112" s="168">
        <f t="shared" si="15"/>
        <v>2.509260057443488</v>
      </c>
      <c r="F112" s="168">
        <f t="shared" si="15"/>
        <v>2.4929976154442759</v>
      </c>
      <c r="G112" s="168">
        <f t="shared" si="15"/>
        <v>1.0760780398439331</v>
      </c>
      <c r="H112" s="168">
        <f t="shared" si="15"/>
        <v>1.6360526280472614</v>
      </c>
      <c r="I112" s="168">
        <f t="shared" si="15"/>
        <v>0.96623040219978307</v>
      </c>
      <c r="J112" s="168">
        <f t="shared" si="15"/>
        <v>1.1400575646775917</v>
      </c>
      <c r="K112" s="168">
        <f t="shared" si="15"/>
        <v>1.996546899693062</v>
      </c>
      <c r="L112" s="168">
        <f t="shared" si="15"/>
        <v>1.9645548726006643</v>
      </c>
      <c r="M112" s="168">
        <f t="shared" si="15"/>
        <v>1.1512670829696086</v>
      </c>
      <c r="N112" s="168">
        <f t="shared" si="15"/>
        <v>1.0941349398075226</v>
      </c>
      <c r="O112" s="168">
        <f t="shared" si="15"/>
        <v>1.0727022800868049</v>
      </c>
      <c r="P112" s="168">
        <f t="shared" si="15"/>
        <v>1.1092976031640183</v>
      </c>
      <c r="Q112" s="168">
        <f t="shared" si="15"/>
        <v>1.1267320520320534</v>
      </c>
    </row>
    <row r="113" spans="1:17" ht="12" customHeight="1" x14ac:dyDescent="0.25">
      <c r="A113" s="158" t="s">
        <v>65</v>
      </c>
      <c r="B113" s="157">
        <f>SUM(B114:B115)</f>
        <v>2.1159982787004581</v>
      </c>
      <c r="C113" s="157">
        <f t="shared" ref="C113:Q113" si="16">SUM(C114:C115)</f>
        <v>1.6411399113021408</v>
      </c>
      <c r="D113" s="157">
        <f t="shared" si="16"/>
        <v>1.5856310119163044</v>
      </c>
      <c r="E113" s="157">
        <f t="shared" si="16"/>
        <v>1.5797017426114979</v>
      </c>
      <c r="F113" s="157">
        <f t="shared" si="16"/>
        <v>1.5870910465994104</v>
      </c>
      <c r="G113" s="157">
        <f t="shared" si="16"/>
        <v>0.539709073850272</v>
      </c>
      <c r="H113" s="157">
        <f t="shared" si="16"/>
        <v>1.080178718938986</v>
      </c>
      <c r="I113" s="157">
        <f t="shared" si="16"/>
        <v>0.54617065430319467</v>
      </c>
      <c r="J113" s="157">
        <f t="shared" si="16"/>
        <v>0.5932347958682529</v>
      </c>
      <c r="K113" s="157">
        <f t="shared" si="16"/>
        <v>1.2537744016557824</v>
      </c>
      <c r="L113" s="157">
        <f t="shared" si="16"/>
        <v>1.2843246022693762</v>
      </c>
      <c r="M113" s="157">
        <f t="shared" si="16"/>
        <v>0.63951469564084618</v>
      </c>
      <c r="N113" s="157">
        <f t="shared" si="16"/>
        <v>0.62696605978525921</v>
      </c>
      <c r="O113" s="157">
        <f t="shared" si="16"/>
        <v>0.61781427248445031</v>
      </c>
      <c r="P113" s="157">
        <f t="shared" si="16"/>
        <v>0.62440139597911049</v>
      </c>
      <c r="Q113" s="157">
        <f t="shared" si="16"/>
        <v>0.62452940524012845</v>
      </c>
    </row>
    <row r="114" spans="1:17" ht="12" customHeight="1" x14ac:dyDescent="0.25">
      <c r="A114" s="23" t="s">
        <v>166</v>
      </c>
      <c r="B114" s="156">
        <f>RES_hhdet_tes!B$45</f>
        <v>2.0689414662645507</v>
      </c>
      <c r="C114" s="156">
        <f>RES_hhdet_tes!C$45</f>
        <v>1.5612998241377956</v>
      </c>
      <c r="D114" s="156">
        <f>RES_hhdet_tes!D$45</f>
        <v>1.5614710667876874</v>
      </c>
      <c r="E114" s="156">
        <f>RES_hhdet_tes!E$45</f>
        <v>1.556287433865273</v>
      </c>
      <c r="F114" s="156">
        <f>RES_hhdet_tes!F$45</f>
        <v>1.5733029884996297</v>
      </c>
      <c r="G114" s="156">
        <f>RES_hhdet_tes!G$45</f>
        <v>0.52770338256792393</v>
      </c>
      <c r="H114" s="156">
        <f>RES_hhdet_tes!H$45</f>
        <v>1.0556304343933316</v>
      </c>
      <c r="I114" s="156">
        <f>RES_hhdet_tes!I$45</f>
        <v>0.53585998590042583</v>
      </c>
      <c r="J114" s="156">
        <f>RES_hhdet_tes!J$45</f>
        <v>0.563069798593549</v>
      </c>
      <c r="K114" s="156">
        <f>RES_hhdet_tes!K$45</f>
        <v>1.1748825919567765</v>
      </c>
      <c r="L114" s="156">
        <f>RES_hhdet_tes!L$45</f>
        <v>1.2151972028246252</v>
      </c>
      <c r="M114" s="156">
        <f>RES_hhdet_tes!M$45</f>
        <v>0.60291078008208598</v>
      </c>
      <c r="N114" s="156">
        <f>RES_hhdet_tes!N$45</f>
        <v>0.60304589732591807</v>
      </c>
      <c r="O114" s="156">
        <f>RES_hhdet_tes!O$45</f>
        <v>0.60307681230478472</v>
      </c>
      <c r="P114" s="156">
        <f>RES_hhdet_tes!P$45</f>
        <v>0.60361326576971297</v>
      </c>
      <c r="Q114" s="156">
        <f>RES_hhdet_tes!Q$45</f>
        <v>0.60409861395928277</v>
      </c>
    </row>
    <row r="115" spans="1:17" ht="12" customHeight="1" x14ac:dyDescent="0.25">
      <c r="A115" s="23" t="s">
        <v>60</v>
      </c>
      <c r="B115" s="156">
        <f>RES_hhdet_tes!B$46</f>
        <v>4.7056812435907251E-2</v>
      </c>
      <c r="C115" s="156">
        <f>RES_hhdet_tes!C$46</f>
        <v>7.9840087164345167E-2</v>
      </c>
      <c r="D115" s="156">
        <f>RES_hhdet_tes!D$46</f>
        <v>2.4159945128616935E-2</v>
      </c>
      <c r="E115" s="156">
        <f>RES_hhdet_tes!E$46</f>
        <v>2.3414308746224785E-2</v>
      </c>
      <c r="F115" s="156">
        <f>RES_hhdet_tes!F$46</f>
        <v>1.3788058099780598E-2</v>
      </c>
      <c r="G115" s="156">
        <f>RES_hhdet_tes!G$46</f>
        <v>1.2005691282348104E-2</v>
      </c>
      <c r="H115" s="156">
        <f>RES_hhdet_tes!H$46</f>
        <v>2.454828454565431E-2</v>
      </c>
      <c r="I115" s="156">
        <f>RES_hhdet_tes!I$46</f>
        <v>1.0310668402768836E-2</v>
      </c>
      <c r="J115" s="156">
        <f>RES_hhdet_tes!J$46</f>
        <v>3.016499727470387E-2</v>
      </c>
      <c r="K115" s="156">
        <f>RES_hhdet_tes!K$46</f>
        <v>7.8891809699005971E-2</v>
      </c>
      <c r="L115" s="156">
        <f>RES_hhdet_tes!L$46</f>
        <v>6.9127399444751075E-2</v>
      </c>
      <c r="M115" s="156">
        <f>RES_hhdet_tes!M$46</f>
        <v>3.6603915558760157E-2</v>
      </c>
      <c r="N115" s="156">
        <f>RES_hhdet_tes!N$46</f>
        <v>2.3920162459341178E-2</v>
      </c>
      <c r="O115" s="156">
        <f>RES_hhdet_tes!O$46</f>
        <v>1.4737460179665552E-2</v>
      </c>
      <c r="P115" s="156">
        <f>RES_hhdet_tes!P$46</f>
        <v>2.0788130209397536E-2</v>
      </c>
      <c r="Q115" s="156">
        <f>RES_hhdet_tes!Q$46</f>
        <v>2.0430791280845642E-2</v>
      </c>
    </row>
    <row r="116" spans="1:17" ht="12" customHeight="1" x14ac:dyDescent="0.25">
      <c r="A116" s="158" t="s">
        <v>112</v>
      </c>
      <c r="B116" s="157">
        <f>B117</f>
        <v>9.5849676046243955E-3</v>
      </c>
      <c r="C116" s="157">
        <f t="shared" ref="C116:Q116" si="17">C117</f>
        <v>8.6368923297938677E-3</v>
      </c>
      <c r="D116" s="157">
        <f t="shared" si="17"/>
        <v>8.0684907834803147E-3</v>
      </c>
      <c r="E116" s="157">
        <f t="shared" si="17"/>
        <v>8.2037888489926297E-3</v>
      </c>
      <c r="F116" s="157">
        <f t="shared" si="17"/>
        <v>1.1268631221622159E-2</v>
      </c>
      <c r="G116" s="157">
        <f t="shared" si="17"/>
        <v>8.4824183445101915E-3</v>
      </c>
      <c r="H116" s="157">
        <f t="shared" si="17"/>
        <v>1.060174629471535E-2</v>
      </c>
      <c r="I116" s="157">
        <f t="shared" si="17"/>
        <v>8.9488399567359354E-3</v>
      </c>
      <c r="J116" s="157">
        <f t="shared" si="17"/>
        <v>1.0620761293043044E-2</v>
      </c>
      <c r="K116" s="157">
        <f t="shared" si="17"/>
        <v>1.8951492927177342E-2</v>
      </c>
      <c r="L116" s="157">
        <f t="shared" si="17"/>
        <v>2.1507954184725928E-2</v>
      </c>
      <c r="M116" s="157">
        <f t="shared" si="17"/>
        <v>1.65556273545431E-2</v>
      </c>
      <c r="N116" s="157">
        <f t="shared" si="17"/>
        <v>1.552788998230251E-2</v>
      </c>
      <c r="O116" s="157">
        <f t="shared" si="17"/>
        <v>1.618838776299656E-2</v>
      </c>
      <c r="P116" s="157">
        <f t="shared" si="17"/>
        <v>1.7950453618896092E-2</v>
      </c>
      <c r="Q116" s="157">
        <f t="shared" si="17"/>
        <v>2.0626616232035263E-2</v>
      </c>
    </row>
    <row r="117" spans="1:17" ht="12" customHeight="1" x14ac:dyDescent="0.25">
      <c r="A117" s="23" t="s">
        <v>60</v>
      </c>
      <c r="B117" s="156">
        <f>RES_hhdet_tes!B$48</f>
        <v>9.5849676046243955E-3</v>
      </c>
      <c r="C117" s="156">
        <f>RES_hhdet_tes!C$48</f>
        <v>8.6368923297938677E-3</v>
      </c>
      <c r="D117" s="156">
        <f>RES_hhdet_tes!D$48</f>
        <v>8.0684907834803147E-3</v>
      </c>
      <c r="E117" s="156">
        <f>RES_hhdet_tes!E$48</f>
        <v>8.2037888489926297E-3</v>
      </c>
      <c r="F117" s="156">
        <f>RES_hhdet_tes!F$48</f>
        <v>1.1268631221622159E-2</v>
      </c>
      <c r="G117" s="156">
        <f>RES_hhdet_tes!G$48</f>
        <v>8.4824183445101915E-3</v>
      </c>
      <c r="H117" s="156">
        <f>RES_hhdet_tes!H$48</f>
        <v>1.060174629471535E-2</v>
      </c>
      <c r="I117" s="156">
        <f>RES_hhdet_tes!I$48</f>
        <v>8.9488399567359354E-3</v>
      </c>
      <c r="J117" s="156">
        <f>RES_hhdet_tes!J$48</f>
        <v>1.0620761293043044E-2</v>
      </c>
      <c r="K117" s="156">
        <f>RES_hhdet_tes!K$48</f>
        <v>1.8951492927177342E-2</v>
      </c>
      <c r="L117" s="156">
        <f>RES_hhdet_tes!L$48</f>
        <v>2.1507954184725928E-2</v>
      </c>
      <c r="M117" s="156">
        <f>RES_hhdet_tes!M$48</f>
        <v>1.65556273545431E-2</v>
      </c>
      <c r="N117" s="156">
        <f>RES_hhdet_tes!N$48</f>
        <v>1.552788998230251E-2</v>
      </c>
      <c r="O117" s="156">
        <f>RES_hhdet_tes!O$48</f>
        <v>1.618838776299656E-2</v>
      </c>
      <c r="P117" s="156">
        <f>RES_hhdet_tes!P$48</f>
        <v>1.7950453618896092E-2</v>
      </c>
      <c r="Q117" s="156">
        <f>RES_hhdet_tes!Q$48</f>
        <v>2.0626616232035263E-2</v>
      </c>
    </row>
    <row r="118" spans="1:17" ht="12" customHeight="1" x14ac:dyDescent="0.25">
      <c r="A118" s="158" t="s">
        <v>63</v>
      </c>
      <c r="B118" s="157">
        <f>SUM(B119:B120,B123:B124)</f>
        <v>0.77754617721848585</v>
      </c>
      <c r="C118" s="157">
        <f t="shared" ref="C118:Q118" si="18">SUM(C119:C120,C123:C124)</f>
        <v>0.67285852284712944</v>
      </c>
      <c r="D118" s="157">
        <f t="shared" si="18"/>
        <v>0.56630259566102981</v>
      </c>
      <c r="E118" s="157">
        <f t="shared" si="18"/>
        <v>0.53011298319377687</v>
      </c>
      <c r="F118" s="157">
        <f t="shared" si="18"/>
        <v>0.51558228497413716</v>
      </c>
      <c r="G118" s="157">
        <f t="shared" si="18"/>
        <v>0.30405726614776929</v>
      </c>
      <c r="H118" s="157">
        <f t="shared" si="18"/>
        <v>0.32082175885897402</v>
      </c>
      <c r="I118" s="157">
        <f t="shared" si="18"/>
        <v>0.24350388807552251</v>
      </c>
      <c r="J118" s="157">
        <f t="shared" si="18"/>
        <v>0.32343467612683807</v>
      </c>
      <c r="K118" s="157">
        <f t="shared" si="18"/>
        <v>0.42966140858900392</v>
      </c>
      <c r="L118" s="157">
        <f t="shared" si="18"/>
        <v>0.39623297278791808</v>
      </c>
      <c r="M118" s="157">
        <f t="shared" si="18"/>
        <v>0.3027361099551002</v>
      </c>
      <c r="N118" s="157">
        <f t="shared" si="18"/>
        <v>0.27370214718596225</v>
      </c>
      <c r="O118" s="157">
        <f t="shared" si="18"/>
        <v>0.26555109590025794</v>
      </c>
      <c r="P118" s="157">
        <f t="shared" si="18"/>
        <v>0.28346436093542232</v>
      </c>
      <c r="Q118" s="157">
        <f t="shared" si="18"/>
        <v>0.29244713650845916</v>
      </c>
    </row>
    <row r="119" spans="1:17" ht="12" customHeight="1" x14ac:dyDescent="0.25">
      <c r="A119" s="167" t="s">
        <v>165</v>
      </c>
      <c r="B119" s="132">
        <f>RES_hhdet_tes!B$50</f>
        <v>0</v>
      </c>
      <c r="C119" s="132">
        <f>RES_hhdet_tes!C$50</f>
        <v>0</v>
      </c>
      <c r="D119" s="132">
        <f>RES_hhdet_tes!D$50</f>
        <v>0</v>
      </c>
      <c r="E119" s="132">
        <f>RES_hhdet_tes!E$50</f>
        <v>0</v>
      </c>
      <c r="F119" s="132">
        <f>RES_hhdet_tes!F$50</f>
        <v>0</v>
      </c>
      <c r="G119" s="132">
        <f>RES_hhdet_tes!G$50</f>
        <v>0</v>
      </c>
      <c r="H119" s="132">
        <f>RES_hhdet_tes!H$50</f>
        <v>0</v>
      </c>
      <c r="I119" s="132">
        <f>RES_hhdet_tes!I$50</f>
        <v>0</v>
      </c>
      <c r="J119" s="132">
        <f>RES_hhdet_tes!J$50</f>
        <v>0</v>
      </c>
      <c r="K119" s="132">
        <f>RES_hhdet_tes!K$50</f>
        <v>0</v>
      </c>
      <c r="L119" s="132">
        <f>RES_hhdet_tes!L$50</f>
        <v>0</v>
      </c>
      <c r="M119" s="132">
        <f>RES_hhdet_tes!M$50</f>
        <v>0</v>
      </c>
      <c r="N119" s="132">
        <f>RES_hhdet_tes!N$50</f>
        <v>0</v>
      </c>
      <c r="O119" s="132">
        <f>RES_hhdet_tes!O$50</f>
        <v>0</v>
      </c>
      <c r="P119" s="132">
        <f>RES_hhdet_tes!P$50</f>
        <v>0</v>
      </c>
      <c r="Q119" s="132">
        <f>RES_hhdet_tes!Q$50</f>
        <v>0</v>
      </c>
    </row>
    <row r="120" spans="1:17" ht="12" customHeight="1" x14ac:dyDescent="0.25">
      <c r="A120" s="167" t="s">
        <v>164</v>
      </c>
      <c r="B120" s="132">
        <f>SUM(B121:B122)</f>
        <v>0</v>
      </c>
      <c r="C120" s="132">
        <f t="shared" ref="C120:Q120" si="19">SUM(C121:C122)</f>
        <v>0</v>
      </c>
      <c r="D120" s="132">
        <f t="shared" si="19"/>
        <v>0</v>
      </c>
      <c r="E120" s="132">
        <f t="shared" si="19"/>
        <v>0</v>
      </c>
      <c r="F120" s="132">
        <f t="shared" si="19"/>
        <v>0</v>
      </c>
      <c r="G120" s="132">
        <f t="shared" si="19"/>
        <v>0</v>
      </c>
      <c r="H120" s="132">
        <f t="shared" si="19"/>
        <v>0</v>
      </c>
      <c r="I120" s="132">
        <f t="shared" si="19"/>
        <v>0</v>
      </c>
      <c r="J120" s="132">
        <f t="shared" si="19"/>
        <v>0</v>
      </c>
      <c r="K120" s="132">
        <f t="shared" si="19"/>
        <v>0</v>
      </c>
      <c r="L120" s="132">
        <f t="shared" si="19"/>
        <v>0</v>
      </c>
      <c r="M120" s="132">
        <f t="shared" si="19"/>
        <v>0</v>
      </c>
      <c r="N120" s="132">
        <f t="shared" si="19"/>
        <v>0</v>
      </c>
      <c r="O120" s="132">
        <f t="shared" si="19"/>
        <v>0</v>
      </c>
      <c r="P120" s="132">
        <f t="shared" si="19"/>
        <v>0</v>
      </c>
      <c r="Q120" s="132">
        <f t="shared" si="19"/>
        <v>0</v>
      </c>
    </row>
    <row r="121" spans="1:17" ht="12" customHeight="1" x14ac:dyDescent="0.25">
      <c r="A121" s="166" t="s">
        <v>163</v>
      </c>
      <c r="B121" s="165">
        <f>RES_hhdet_tes!B$52</f>
        <v>0</v>
      </c>
      <c r="C121" s="165">
        <f>RES_hhdet_tes!C$52</f>
        <v>0</v>
      </c>
      <c r="D121" s="165">
        <f>RES_hhdet_tes!D$52</f>
        <v>0</v>
      </c>
      <c r="E121" s="165">
        <f>RES_hhdet_tes!E$52</f>
        <v>0</v>
      </c>
      <c r="F121" s="165">
        <f>RES_hhdet_tes!F$52</f>
        <v>0</v>
      </c>
      <c r="G121" s="165">
        <f>RES_hhdet_tes!G$52</f>
        <v>0</v>
      </c>
      <c r="H121" s="165">
        <f>RES_hhdet_tes!H$52</f>
        <v>0</v>
      </c>
      <c r="I121" s="165">
        <f>RES_hhdet_tes!I$52</f>
        <v>0</v>
      </c>
      <c r="J121" s="165">
        <f>RES_hhdet_tes!J$52</f>
        <v>0</v>
      </c>
      <c r="K121" s="165">
        <f>RES_hhdet_tes!K$52</f>
        <v>0</v>
      </c>
      <c r="L121" s="165">
        <f>RES_hhdet_tes!L$52</f>
        <v>0</v>
      </c>
      <c r="M121" s="165">
        <f>RES_hhdet_tes!M$52</f>
        <v>0</v>
      </c>
      <c r="N121" s="165">
        <f>RES_hhdet_tes!N$52</f>
        <v>0</v>
      </c>
      <c r="O121" s="165">
        <f>RES_hhdet_tes!O$52</f>
        <v>0</v>
      </c>
      <c r="P121" s="165">
        <f>RES_hhdet_tes!P$52</f>
        <v>0</v>
      </c>
      <c r="Q121" s="165">
        <f>RES_hhdet_tes!Q$52</f>
        <v>0</v>
      </c>
    </row>
    <row r="122" spans="1:17" ht="12" customHeight="1" x14ac:dyDescent="0.25">
      <c r="A122" s="147" t="s">
        <v>59</v>
      </c>
      <c r="B122" s="164">
        <f>RES_hhdet_tes!B$53</f>
        <v>0</v>
      </c>
      <c r="C122" s="164">
        <f>RES_hhdet_tes!C$53</f>
        <v>0</v>
      </c>
      <c r="D122" s="164">
        <f>RES_hhdet_tes!D$53</f>
        <v>0</v>
      </c>
      <c r="E122" s="164">
        <f>RES_hhdet_tes!E$53</f>
        <v>0</v>
      </c>
      <c r="F122" s="164">
        <f>RES_hhdet_tes!F$53</f>
        <v>0</v>
      </c>
      <c r="G122" s="164">
        <f>RES_hhdet_tes!G$53</f>
        <v>0</v>
      </c>
      <c r="H122" s="164">
        <f>RES_hhdet_tes!H$53</f>
        <v>0</v>
      </c>
      <c r="I122" s="164">
        <f>RES_hhdet_tes!I$53</f>
        <v>0</v>
      </c>
      <c r="J122" s="164">
        <f>RES_hhdet_tes!J$53</f>
        <v>0</v>
      </c>
      <c r="K122" s="164">
        <f>RES_hhdet_tes!K$53</f>
        <v>0</v>
      </c>
      <c r="L122" s="164">
        <f>RES_hhdet_tes!L$53</f>
        <v>0</v>
      </c>
      <c r="M122" s="164">
        <f>RES_hhdet_tes!M$53</f>
        <v>0</v>
      </c>
      <c r="N122" s="164">
        <f>RES_hhdet_tes!N$53</f>
        <v>0</v>
      </c>
      <c r="O122" s="164">
        <f>RES_hhdet_tes!O$53</f>
        <v>0</v>
      </c>
      <c r="P122" s="164">
        <f>RES_hhdet_tes!P$53</f>
        <v>0</v>
      </c>
      <c r="Q122" s="164">
        <f>RES_hhdet_tes!Q$53</f>
        <v>0</v>
      </c>
    </row>
    <row r="123" spans="1:17" ht="12" customHeight="1" x14ac:dyDescent="0.25">
      <c r="A123" s="163" t="s">
        <v>142</v>
      </c>
      <c r="B123" s="162">
        <f>RES_hhdet_tes!B$54</f>
        <v>0.77754617721848585</v>
      </c>
      <c r="C123" s="162">
        <f>RES_hhdet_tes!C$54</f>
        <v>0.67285852284712944</v>
      </c>
      <c r="D123" s="162">
        <f>RES_hhdet_tes!D$54</f>
        <v>0.56630259566102981</v>
      </c>
      <c r="E123" s="162">
        <f>RES_hhdet_tes!E$54</f>
        <v>0.53011298319377687</v>
      </c>
      <c r="F123" s="162">
        <f>RES_hhdet_tes!F$54</f>
        <v>0.51558228497413716</v>
      </c>
      <c r="G123" s="162">
        <f>RES_hhdet_tes!G$54</f>
        <v>0.30405726614776929</v>
      </c>
      <c r="H123" s="162">
        <f>RES_hhdet_tes!H$54</f>
        <v>0.32082175885897402</v>
      </c>
      <c r="I123" s="162">
        <f>RES_hhdet_tes!I$54</f>
        <v>0.24350388807552251</v>
      </c>
      <c r="J123" s="162">
        <f>RES_hhdet_tes!J$54</f>
        <v>0.32343467612683807</v>
      </c>
      <c r="K123" s="162">
        <f>RES_hhdet_tes!K$54</f>
        <v>0.42966140858900392</v>
      </c>
      <c r="L123" s="162">
        <f>RES_hhdet_tes!L$54</f>
        <v>0.37024422458542411</v>
      </c>
      <c r="M123" s="162">
        <f>RES_hhdet_tes!M$54</f>
        <v>0.27904230954687315</v>
      </c>
      <c r="N123" s="162">
        <f>RES_hhdet_tes!N$54</f>
        <v>0.2517064330375961</v>
      </c>
      <c r="O123" s="162">
        <f>RES_hhdet_tes!O$54</f>
        <v>0.24258781204581556</v>
      </c>
      <c r="P123" s="162">
        <f>RES_hhdet_tes!P$54</f>
        <v>0.25848518681600602</v>
      </c>
      <c r="Q123" s="162">
        <f>RES_hhdet_tes!Q$54</f>
        <v>0.26728351364054048</v>
      </c>
    </row>
    <row r="124" spans="1:17" ht="12" customHeight="1" x14ac:dyDescent="0.25">
      <c r="A124" s="161" t="s">
        <v>141</v>
      </c>
      <c r="B124" s="160">
        <f>SUM(B125:B126)</f>
        <v>0</v>
      </c>
      <c r="C124" s="160">
        <f t="shared" ref="C124:Q124" si="20">SUM(C125:C126)</f>
        <v>0</v>
      </c>
      <c r="D124" s="160">
        <f t="shared" si="20"/>
        <v>0</v>
      </c>
      <c r="E124" s="160">
        <f t="shared" si="20"/>
        <v>0</v>
      </c>
      <c r="F124" s="160">
        <f t="shared" si="20"/>
        <v>0</v>
      </c>
      <c r="G124" s="160">
        <f t="shared" si="20"/>
        <v>0</v>
      </c>
      <c r="H124" s="160">
        <f t="shared" si="20"/>
        <v>0</v>
      </c>
      <c r="I124" s="160">
        <f t="shared" si="20"/>
        <v>0</v>
      </c>
      <c r="J124" s="160">
        <f t="shared" si="20"/>
        <v>0</v>
      </c>
      <c r="K124" s="160">
        <f t="shared" si="20"/>
        <v>0</v>
      </c>
      <c r="L124" s="160">
        <f t="shared" si="20"/>
        <v>2.5988748202493951E-2</v>
      </c>
      <c r="M124" s="160">
        <f t="shared" si="20"/>
        <v>2.369380040822703E-2</v>
      </c>
      <c r="N124" s="160">
        <f t="shared" si="20"/>
        <v>2.1995714148366149E-2</v>
      </c>
      <c r="O124" s="160">
        <f t="shared" si="20"/>
        <v>2.2963283854442379E-2</v>
      </c>
      <c r="P124" s="160">
        <f t="shared" si="20"/>
        <v>2.4979174119416279E-2</v>
      </c>
      <c r="Q124" s="160">
        <f t="shared" si="20"/>
        <v>2.5163622867918688E-2</v>
      </c>
    </row>
    <row r="125" spans="1:17" ht="12" customHeight="1" x14ac:dyDescent="0.25">
      <c r="A125" s="148" t="s">
        <v>60</v>
      </c>
      <c r="B125" s="156">
        <f>RES_hhdet_tes!B$56</f>
        <v>0</v>
      </c>
      <c r="C125" s="156">
        <f>RES_hhdet_tes!C$56</f>
        <v>0</v>
      </c>
      <c r="D125" s="156">
        <f>RES_hhdet_tes!D$56</f>
        <v>0</v>
      </c>
      <c r="E125" s="156">
        <f>RES_hhdet_tes!E$56</f>
        <v>0</v>
      </c>
      <c r="F125" s="156">
        <f>RES_hhdet_tes!F$56</f>
        <v>0</v>
      </c>
      <c r="G125" s="156">
        <f>RES_hhdet_tes!G$56</f>
        <v>0</v>
      </c>
      <c r="H125" s="156">
        <f>RES_hhdet_tes!H$56</f>
        <v>0</v>
      </c>
      <c r="I125" s="156">
        <f>RES_hhdet_tes!I$56</f>
        <v>0</v>
      </c>
      <c r="J125" s="156">
        <f>RES_hhdet_tes!J$56</f>
        <v>0</v>
      </c>
      <c r="K125" s="156">
        <f>RES_hhdet_tes!K$56</f>
        <v>0</v>
      </c>
      <c r="L125" s="156">
        <f>RES_hhdet_tes!L$56</f>
        <v>1.7048199778005806E-2</v>
      </c>
      <c r="M125" s="156">
        <f>RES_hhdet_tes!M$56</f>
        <v>1.5673111310993935E-2</v>
      </c>
      <c r="N125" s="156">
        <f>RES_hhdet_tes!N$56</f>
        <v>1.422290195822609E-2</v>
      </c>
      <c r="O125" s="156">
        <f>RES_hhdet_tes!O$56</f>
        <v>1.4616337008529653E-2</v>
      </c>
      <c r="P125" s="156">
        <f>RES_hhdet_tes!P$56</f>
        <v>1.5919632148440936E-2</v>
      </c>
      <c r="Q125" s="156">
        <f>RES_hhdet_tes!Q$56</f>
        <v>1.5928694222405566E-2</v>
      </c>
    </row>
    <row r="126" spans="1:17" ht="12" customHeight="1" x14ac:dyDescent="0.25">
      <c r="A126" s="148" t="s">
        <v>59</v>
      </c>
      <c r="B126" s="156">
        <f>RES_hhdet_tes!B$57</f>
        <v>0</v>
      </c>
      <c r="C126" s="156">
        <f>RES_hhdet_tes!C$57</f>
        <v>0</v>
      </c>
      <c r="D126" s="156">
        <f>RES_hhdet_tes!D$57</f>
        <v>0</v>
      </c>
      <c r="E126" s="156">
        <f>RES_hhdet_tes!E$57</f>
        <v>0</v>
      </c>
      <c r="F126" s="156">
        <f>RES_hhdet_tes!F$57</f>
        <v>0</v>
      </c>
      <c r="G126" s="156">
        <f>RES_hhdet_tes!G$57</f>
        <v>0</v>
      </c>
      <c r="H126" s="156">
        <f>RES_hhdet_tes!H$57</f>
        <v>0</v>
      </c>
      <c r="I126" s="156">
        <f>RES_hhdet_tes!I$57</f>
        <v>0</v>
      </c>
      <c r="J126" s="156">
        <f>RES_hhdet_tes!J$57</f>
        <v>0</v>
      </c>
      <c r="K126" s="156">
        <f>RES_hhdet_tes!K$57</f>
        <v>0</v>
      </c>
      <c r="L126" s="156">
        <f>RES_hhdet_tes!L$57</f>
        <v>8.9405484244881438E-3</v>
      </c>
      <c r="M126" s="156">
        <f>RES_hhdet_tes!M$57</f>
        <v>8.0206890972330941E-3</v>
      </c>
      <c r="N126" s="156">
        <f>RES_hhdet_tes!N$57</f>
        <v>7.7728121901400587E-3</v>
      </c>
      <c r="O126" s="156">
        <f>RES_hhdet_tes!O$57</f>
        <v>8.3469468459127245E-3</v>
      </c>
      <c r="P126" s="156">
        <f>RES_hhdet_tes!P$57</f>
        <v>9.0595419709753426E-3</v>
      </c>
      <c r="Q126" s="156">
        <f>RES_hhdet_tes!Q$57</f>
        <v>9.234928645513122E-3</v>
      </c>
    </row>
    <row r="127" spans="1:17" ht="12" customHeight="1" x14ac:dyDescent="0.25">
      <c r="A127" s="158" t="s">
        <v>62</v>
      </c>
      <c r="B127" s="157">
        <f>SUM(B128:B129)</f>
        <v>0.5542292510724236</v>
      </c>
      <c r="C127" s="157">
        <f t="shared" ref="C127:Q127" si="21">SUM(C128:C129)</f>
        <v>0.50981403161067695</v>
      </c>
      <c r="D127" s="157">
        <f t="shared" si="21"/>
        <v>0.41931260763893691</v>
      </c>
      <c r="E127" s="157">
        <f t="shared" si="21"/>
        <v>0.39124154278922074</v>
      </c>
      <c r="F127" s="157">
        <f t="shared" si="21"/>
        <v>0.3790556526491064</v>
      </c>
      <c r="G127" s="157">
        <f t="shared" si="21"/>
        <v>0.22382928150138159</v>
      </c>
      <c r="H127" s="157">
        <f t="shared" si="21"/>
        <v>0.22445040395458613</v>
      </c>
      <c r="I127" s="157">
        <f t="shared" si="21"/>
        <v>0.16760701986433002</v>
      </c>
      <c r="J127" s="157">
        <f t="shared" si="21"/>
        <v>0.21276733138945778</v>
      </c>
      <c r="K127" s="157">
        <f t="shared" si="21"/>
        <v>0.29415959652109852</v>
      </c>
      <c r="L127" s="157">
        <f t="shared" si="21"/>
        <v>0.26248934335864421</v>
      </c>
      <c r="M127" s="157">
        <f t="shared" si="21"/>
        <v>0.19246065001911911</v>
      </c>
      <c r="N127" s="157">
        <f t="shared" si="21"/>
        <v>0.17793884285399866</v>
      </c>
      <c r="O127" s="157">
        <f t="shared" si="21"/>
        <v>0.17314852393910019</v>
      </c>
      <c r="P127" s="157">
        <f t="shared" si="21"/>
        <v>0.18348139263058943</v>
      </c>
      <c r="Q127" s="157">
        <f t="shared" si="21"/>
        <v>0.18912889405143068</v>
      </c>
    </row>
    <row r="128" spans="1:17" ht="12" customHeight="1" x14ac:dyDescent="0.25">
      <c r="A128" s="23" t="s">
        <v>57</v>
      </c>
      <c r="B128" s="156">
        <f>RES_hhdet_tes!B$59</f>
        <v>4.4468518424270517E-3</v>
      </c>
      <c r="C128" s="156">
        <f>RES_hhdet_tes!C$59</f>
        <v>6.9052046168379495E-3</v>
      </c>
      <c r="D128" s="156">
        <f>RES_hhdet_tes!D$59</f>
        <v>8.6554141896111655E-3</v>
      </c>
      <c r="E128" s="156">
        <f>RES_hhdet_tes!E$59</f>
        <v>1.3982150643518527E-2</v>
      </c>
      <c r="F128" s="156">
        <f>RES_hhdet_tes!F$59</f>
        <v>1.7127971750237184E-2</v>
      </c>
      <c r="G128" s="156">
        <f>RES_hhdet_tes!G$59</f>
        <v>9.9588089244072066E-3</v>
      </c>
      <c r="H128" s="156">
        <f>RES_hhdet_tes!H$59</f>
        <v>1.0754388056569751E-2</v>
      </c>
      <c r="I128" s="156">
        <f>RES_hhdet_tes!I$59</f>
        <v>7.3430367853272362E-3</v>
      </c>
      <c r="J128" s="156">
        <f>RES_hhdet_tes!J$59</f>
        <v>7.7428225805379483E-3</v>
      </c>
      <c r="K128" s="156">
        <f>RES_hhdet_tes!K$59</f>
        <v>1.2173999001763443E-2</v>
      </c>
      <c r="L128" s="156">
        <f>RES_hhdet_tes!L$59</f>
        <v>8.7651120279844674E-3</v>
      </c>
      <c r="M128" s="156">
        <f>RES_hhdet_tes!M$59</f>
        <v>8.7858175552339261E-3</v>
      </c>
      <c r="N128" s="156">
        <f>RES_hhdet_tes!N$59</f>
        <v>7.4129513551967766E-3</v>
      </c>
      <c r="O128" s="156">
        <f>RES_hhdet_tes!O$59</f>
        <v>7.3970556454008556E-3</v>
      </c>
      <c r="P128" s="156">
        <f>RES_hhdet_tes!P$59</f>
        <v>7.1679335784933492E-3</v>
      </c>
      <c r="Q128" s="156">
        <f>RES_hhdet_tes!Q$59</f>
        <v>1.2148251922801695E-2</v>
      </c>
    </row>
    <row r="129" spans="1:17" ht="12" customHeight="1" x14ac:dyDescent="0.25">
      <c r="A129" s="29" t="s">
        <v>140</v>
      </c>
      <c r="B129" s="57">
        <f>RES_hhdet_tes!B$60</f>
        <v>0.5497823992299965</v>
      </c>
      <c r="C129" s="57">
        <f>RES_hhdet_tes!C$60</f>
        <v>0.50290882699383899</v>
      </c>
      <c r="D129" s="57">
        <f>RES_hhdet_tes!D$60</f>
        <v>0.41065719344932572</v>
      </c>
      <c r="E129" s="57">
        <f>RES_hhdet_tes!E$60</f>
        <v>0.3772593921457022</v>
      </c>
      <c r="F129" s="57">
        <f>RES_hhdet_tes!F$60</f>
        <v>0.36192768089886923</v>
      </c>
      <c r="G129" s="57">
        <f>RES_hhdet_tes!G$60</f>
        <v>0.21387047257697439</v>
      </c>
      <c r="H129" s="57">
        <f>RES_hhdet_tes!H$60</f>
        <v>0.21369601589801637</v>
      </c>
      <c r="I129" s="57">
        <f>RES_hhdet_tes!I$60</f>
        <v>0.16026398307900278</v>
      </c>
      <c r="J129" s="57">
        <f>RES_hhdet_tes!J$60</f>
        <v>0.20502450880891981</v>
      </c>
      <c r="K129" s="57">
        <f>RES_hhdet_tes!K$60</f>
        <v>0.28198559751933505</v>
      </c>
      <c r="L129" s="57">
        <f>RES_hhdet_tes!L$60</f>
        <v>0.25372423133065974</v>
      </c>
      <c r="M129" s="57">
        <f>RES_hhdet_tes!M$60</f>
        <v>0.18367483246388519</v>
      </c>
      <c r="N129" s="57">
        <f>RES_hhdet_tes!N$60</f>
        <v>0.17052589149880187</v>
      </c>
      <c r="O129" s="57">
        <f>RES_hhdet_tes!O$60</f>
        <v>0.16575146829369933</v>
      </c>
      <c r="P129" s="57">
        <f>RES_hhdet_tes!P$60</f>
        <v>0.17631345905209608</v>
      </c>
      <c r="Q129" s="57">
        <f>RES_hhdet_tes!Q$60</f>
        <v>0.17698064212862899</v>
      </c>
    </row>
    <row r="131" spans="1:17" ht="12" customHeight="1" x14ac:dyDescent="0.25">
      <c r="A131" s="152" t="s">
        <v>199</v>
      </c>
      <c r="B131" s="175">
        <f t="shared" ref="B131:Q146" si="22">IF(B112=0,"",B112/B93)</f>
        <v>0.55454515067357246</v>
      </c>
      <c r="C131" s="175">
        <f t="shared" si="22"/>
        <v>0.56404981745101779</v>
      </c>
      <c r="D131" s="175">
        <f t="shared" si="22"/>
        <v>0.55289424021214939</v>
      </c>
      <c r="E131" s="175">
        <f t="shared" si="22"/>
        <v>0.55272018056969818</v>
      </c>
      <c r="F131" s="175">
        <f t="shared" si="22"/>
        <v>0.55802485657397238</v>
      </c>
      <c r="G131" s="175">
        <f t="shared" si="22"/>
        <v>0.58911690641350134</v>
      </c>
      <c r="H131" s="175">
        <f t="shared" si="22"/>
        <v>0.57974348951870114</v>
      </c>
      <c r="I131" s="175">
        <f t="shared" si="22"/>
        <v>0.60498666229930942</v>
      </c>
      <c r="J131" s="175">
        <f t="shared" si="22"/>
        <v>0.64200107495370262</v>
      </c>
      <c r="K131" s="175">
        <f t="shared" si="22"/>
        <v>0.64712629501069074</v>
      </c>
      <c r="L131" s="175">
        <f t="shared" si="22"/>
        <v>0.65290372500859661</v>
      </c>
      <c r="M131" s="175">
        <f t="shared" si="22"/>
        <v>0.66773625569949291</v>
      </c>
      <c r="N131" s="175">
        <f t="shared" si="22"/>
        <v>0.66338375730460275</v>
      </c>
      <c r="O131" s="175">
        <f t="shared" si="22"/>
        <v>0.66134929356658534</v>
      </c>
      <c r="P131" s="175">
        <f t="shared" si="22"/>
        <v>0.66716896707773654</v>
      </c>
      <c r="Q131" s="175">
        <f t="shared" si="22"/>
        <v>0.66791463231214676</v>
      </c>
    </row>
    <row r="132" spans="1:17" ht="12" customHeight="1" x14ac:dyDescent="0.25">
      <c r="A132" s="158" t="s">
        <v>65</v>
      </c>
      <c r="B132" s="169">
        <f t="shared" si="22"/>
        <v>0.50927625156487488</v>
      </c>
      <c r="C132" s="169">
        <f t="shared" si="22"/>
        <v>0.51611742520396731</v>
      </c>
      <c r="D132" s="169">
        <f t="shared" si="22"/>
        <v>0.50749287544748545</v>
      </c>
      <c r="E132" s="169">
        <f t="shared" si="22"/>
        <v>0.50786196205844703</v>
      </c>
      <c r="F132" s="169">
        <f t="shared" si="22"/>
        <v>0.5116334377195727</v>
      </c>
      <c r="G132" s="169">
        <f t="shared" si="22"/>
        <v>0.51943122602391711</v>
      </c>
      <c r="H132" s="169">
        <f t="shared" si="22"/>
        <v>0.53374096845386987</v>
      </c>
      <c r="I132" s="169">
        <f t="shared" si="22"/>
        <v>0.54088583813502411</v>
      </c>
      <c r="J132" s="169">
        <f t="shared" si="22"/>
        <v>0.57665874190379196</v>
      </c>
      <c r="K132" s="169">
        <f t="shared" si="22"/>
        <v>0.60308297029117641</v>
      </c>
      <c r="L132" s="169">
        <f t="shared" si="22"/>
        <v>0.61195673658963989</v>
      </c>
      <c r="M132" s="169">
        <f t="shared" si="22"/>
        <v>0.61503866772696314</v>
      </c>
      <c r="N132" s="169">
        <f t="shared" si="22"/>
        <v>0.61034588683559188</v>
      </c>
      <c r="O132" s="169">
        <f t="shared" si="22"/>
        <v>0.606941735773187</v>
      </c>
      <c r="P132" s="169">
        <f t="shared" si="22"/>
        <v>0.60986828900432899</v>
      </c>
      <c r="Q132" s="169">
        <f t="shared" si="22"/>
        <v>0.61028642516443576</v>
      </c>
    </row>
    <row r="133" spans="1:17" ht="12" customHeight="1" x14ac:dyDescent="0.25">
      <c r="A133" s="23" t="s">
        <v>166</v>
      </c>
      <c r="B133" s="73">
        <f t="shared" si="22"/>
        <v>0.50365485271900867</v>
      </c>
      <c r="C133" s="73">
        <f t="shared" si="22"/>
        <v>0.50365485271900878</v>
      </c>
      <c r="D133" s="73">
        <f t="shared" si="22"/>
        <v>0.50365485271900867</v>
      </c>
      <c r="E133" s="73">
        <f t="shared" si="22"/>
        <v>0.50412928523564859</v>
      </c>
      <c r="F133" s="73">
        <f t="shared" si="22"/>
        <v>0.50945301451956992</v>
      </c>
      <c r="G133" s="73">
        <f t="shared" si="22"/>
        <v>0.51381352817997394</v>
      </c>
      <c r="H133" s="73">
        <f t="shared" si="22"/>
        <v>0.52801586322469496</v>
      </c>
      <c r="I133" s="73">
        <f t="shared" si="22"/>
        <v>0.53614950663400862</v>
      </c>
      <c r="J133" s="73">
        <f t="shared" si="22"/>
        <v>0.56387049469601513</v>
      </c>
      <c r="K133" s="73">
        <f t="shared" si="22"/>
        <v>0.58742661031313426</v>
      </c>
      <c r="L133" s="73">
        <f t="shared" si="22"/>
        <v>0.59874007012964769</v>
      </c>
      <c r="M133" s="73">
        <f t="shared" si="22"/>
        <v>0.60099241130103398</v>
      </c>
      <c r="N133" s="73">
        <f t="shared" si="22"/>
        <v>0.6010560519071636</v>
      </c>
      <c r="O133" s="73">
        <f t="shared" si="22"/>
        <v>0.6011673956076572</v>
      </c>
      <c r="P133" s="73">
        <f t="shared" si="22"/>
        <v>0.6017827745588783</v>
      </c>
      <c r="Q133" s="73">
        <f t="shared" si="22"/>
        <v>0.60234735050704435</v>
      </c>
    </row>
    <row r="134" spans="1:17" ht="12" customHeight="1" x14ac:dyDescent="0.25">
      <c r="A134" s="23" t="s">
        <v>60</v>
      </c>
      <c r="B134" s="73">
        <f t="shared" si="22"/>
        <v>1</v>
      </c>
      <c r="C134" s="73">
        <f t="shared" si="22"/>
        <v>0.99999999999999978</v>
      </c>
      <c r="D134" s="73">
        <f t="shared" si="22"/>
        <v>0.99999999999999989</v>
      </c>
      <c r="E134" s="73">
        <f t="shared" si="22"/>
        <v>0.99999999999999989</v>
      </c>
      <c r="F134" s="73">
        <f t="shared" si="22"/>
        <v>0.99999999999999989</v>
      </c>
      <c r="G134" s="73">
        <f t="shared" si="22"/>
        <v>1</v>
      </c>
      <c r="H134" s="73">
        <f t="shared" si="22"/>
        <v>1</v>
      </c>
      <c r="I134" s="73">
        <f t="shared" si="22"/>
        <v>0.99999999999999911</v>
      </c>
      <c r="J134" s="73">
        <f t="shared" si="22"/>
        <v>1</v>
      </c>
      <c r="K134" s="73">
        <f t="shared" si="22"/>
        <v>0.99999999999999978</v>
      </c>
      <c r="L134" s="73">
        <f t="shared" si="22"/>
        <v>1.0000000000000002</v>
      </c>
      <c r="M134" s="73">
        <f t="shared" si="22"/>
        <v>0.99999999999999978</v>
      </c>
      <c r="N134" s="73">
        <f t="shared" si="22"/>
        <v>1.0000000000000002</v>
      </c>
      <c r="O134" s="73">
        <f t="shared" si="22"/>
        <v>1</v>
      </c>
      <c r="P134" s="73">
        <f t="shared" si="22"/>
        <v>1.0000000000000002</v>
      </c>
      <c r="Q134" s="73">
        <f t="shared" si="22"/>
        <v>1.0000000000000004</v>
      </c>
    </row>
    <row r="135" spans="1:17" ht="12" customHeight="1" x14ac:dyDescent="0.25">
      <c r="A135" s="158" t="s">
        <v>112</v>
      </c>
      <c r="B135" s="169">
        <f t="shared" si="22"/>
        <v>1.4777416635507934</v>
      </c>
      <c r="C135" s="169">
        <f t="shared" si="22"/>
        <v>1.5042224152453383</v>
      </c>
      <c r="D135" s="169">
        <f t="shared" si="22"/>
        <v>1.5203298430577779</v>
      </c>
      <c r="E135" s="169">
        <f t="shared" si="22"/>
        <v>1.5575033479635974</v>
      </c>
      <c r="F135" s="169">
        <f t="shared" si="22"/>
        <v>1.6550411949397854</v>
      </c>
      <c r="G135" s="169">
        <f t="shared" si="22"/>
        <v>1.7547119083028575</v>
      </c>
      <c r="H135" s="169">
        <f t="shared" si="22"/>
        <v>1.8185228970287326</v>
      </c>
      <c r="I135" s="169">
        <f t="shared" si="22"/>
        <v>1.8927000387928374</v>
      </c>
      <c r="J135" s="169">
        <f t="shared" si="22"/>
        <v>1.9372026734739762</v>
      </c>
      <c r="K135" s="169">
        <f t="shared" si="22"/>
        <v>2.1067184069585108</v>
      </c>
      <c r="L135" s="169">
        <f t="shared" si="22"/>
        <v>2.1513277908257509</v>
      </c>
      <c r="M135" s="169">
        <f t="shared" si="22"/>
        <v>2.2275698184713169</v>
      </c>
      <c r="N135" s="169">
        <f t="shared" si="22"/>
        <v>2.3758287573841979</v>
      </c>
      <c r="O135" s="169">
        <f t="shared" si="22"/>
        <v>2.4697810443727826</v>
      </c>
      <c r="P135" s="169">
        <f t="shared" si="22"/>
        <v>2.6127434079184999</v>
      </c>
      <c r="Q135" s="169">
        <f t="shared" si="22"/>
        <v>2.6577522446340653</v>
      </c>
    </row>
    <row r="136" spans="1:17" ht="12" customHeight="1" x14ac:dyDescent="0.25">
      <c r="A136" s="23" t="s">
        <v>60</v>
      </c>
      <c r="B136" s="73">
        <f t="shared" si="22"/>
        <v>1.4777416635507934</v>
      </c>
      <c r="C136" s="73">
        <f t="shared" si="22"/>
        <v>1.5042224152453383</v>
      </c>
      <c r="D136" s="73">
        <f t="shared" si="22"/>
        <v>1.5203298430577779</v>
      </c>
      <c r="E136" s="73">
        <f t="shared" si="22"/>
        <v>1.5575033479635974</v>
      </c>
      <c r="F136" s="73">
        <f t="shared" si="22"/>
        <v>1.6550411949397854</v>
      </c>
      <c r="G136" s="73">
        <f t="shared" si="22"/>
        <v>1.7547119083028575</v>
      </c>
      <c r="H136" s="73">
        <f t="shared" si="22"/>
        <v>1.8185228970287326</v>
      </c>
      <c r="I136" s="73">
        <f t="shared" si="22"/>
        <v>1.8927000387928374</v>
      </c>
      <c r="J136" s="73">
        <f t="shared" si="22"/>
        <v>1.9372026734739762</v>
      </c>
      <c r="K136" s="73">
        <f t="shared" si="22"/>
        <v>2.1067184069585108</v>
      </c>
      <c r="L136" s="73">
        <f t="shared" si="22"/>
        <v>2.1513277908257509</v>
      </c>
      <c r="M136" s="73">
        <f t="shared" si="22"/>
        <v>2.2275698184713169</v>
      </c>
      <c r="N136" s="73">
        <f t="shared" si="22"/>
        <v>2.3758287573841979</v>
      </c>
      <c r="O136" s="73">
        <f t="shared" si="22"/>
        <v>2.4697810443727826</v>
      </c>
      <c r="P136" s="73">
        <f t="shared" si="22"/>
        <v>2.6127434079184999</v>
      </c>
      <c r="Q136" s="73">
        <f t="shared" si="22"/>
        <v>2.6577522446340653</v>
      </c>
    </row>
    <row r="137" spans="1:17" ht="12" customHeight="1" x14ac:dyDescent="0.25">
      <c r="A137" s="158" t="s">
        <v>63</v>
      </c>
      <c r="B137" s="169">
        <f t="shared" si="22"/>
        <v>0.57619723629626085</v>
      </c>
      <c r="C137" s="169">
        <f t="shared" si="22"/>
        <v>0.57619723629626085</v>
      </c>
      <c r="D137" s="169">
        <f t="shared" si="22"/>
        <v>0.57619723629626096</v>
      </c>
      <c r="E137" s="169">
        <f t="shared" si="22"/>
        <v>0.58513149279176091</v>
      </c>
      <c r="F137" s="169">
        <f t="shared" si="22"/>
        <v>0.60042137417817332</v>
      </c>
      <c r="G137" s="169">
        <f t="shared" si="22"/>
        <v>0.6186391624667581</v>
      </c>
      <c r="H137" s="169">
        <f t="shared" si="22"/>
        <v>0.63728449012015342</v>
      </c>
      <c r="I137" s="169">
        <f t="shared" si="22"/>
        <v>0.65768027539933094</v>
      </c>
      <c r="J137" s="169">
        <f t="shared" si="22"/>
        <v>0.67726722758282909</v>
      </c>
      <c r="K137" s="169">
        <f t="shared" si="22"/>
        <v>0.68017411662586336</v>
      </c>
      <c r="L137" s="169">
        <f t="shared" si="22"/>
        <v>0.68739037601903774</v>
      </c>
      <c r="M137" s="169">
        <f t="shared" si="22"/>
        <v>0.69151876271164991</v>
      </c>
      <c r="N137" s="169">
        <f t="shared" si="22"/>
        <v>0.6921201289843113</v>
      </c>
      <c r="O137" s="169">
        <f t="shared" si="22"/>
        <v>0.6929062068016878</v>
      </c>
      <c r="P137" s="169">
        <f t="shared" si="22"/>
        <v>0.69756372442260883</v>
      </c>
      <c r="Q137" s="169">
        <f t="shared" si="22"/>
        <v>0.6980598034913349</v>
      </c>
    </row>
    <row r="138" spans="1:17" ht="12" customHeight="1" x14ac:dyDescent="0.25">
      <c r="A138" s="167" t="s">
        <v>165</v>
      </c>
      <c r="B138" s="174" t="str">
        <f t="shared" si="22"/>
        <v/>
      </c>
      <c r="C138" s="174" t="str">
        <f t="shared" si="22"/>
        <v/>
      </c>
      <c r="D138" s="174" t="str">
        <f t="shared" si="22"/>
        <v/>
      </c>
      <c r="E138" s="174" t="str">
        <f t="shared" si="22"/>
        <v/>
      </c>
      <c r="F138" s="174" t="str">
        <f t="shared" si="22"/>
        <v/>
      </c>
      <c r="G138" s="174" t="str">
        <f t="shared" si="22"/>
        <v/>
      </c>
      <c r="H138" s="174" t="str">
        <f t="shared" si="22"/>
        <v/>
      </c>
      <c r="I138" s="174" t="str">
        <f t="shared" si="22"/>
        <v/>
      </c>
      <c r="J138" s="174" t="str">
        <f t="shared" si="22"/>
        <v/>
      </c>
      <c r="K138" s="174" t="str">
        <f t="shared" si="22"/>
        <v/>
      </c>
      <c r="L138" s="174" t="str">
        <f t="shared" si="22"/>
        <v/>
      </c>
      <c r="M138" s="174" t="str">
        <f t="shared" si="22"/>
        <v/>
      </c>
      <c r="N138" s="174" t="str">
        <f t="shared" si="22"/>
        <v/>
      </c>
      <c r="O138" s="174" t="str">
        <f t="shared" si="22"/>
        <v/>
      </c>
      <c r="P138" s="174" t="str">
        <f t="shared" si="22"/>
        <v/>
      </c>
      <c r="Q138" s="174" t="str">
        <f t="shared" si="22"/>
        <v/>
      </c>
    </row>
    <row r="139" spans="1:17" ht="12" customHeight="1" x14ac:dyDescent="0.25">
      <c r="A139" s="167" t="s">
        <v>164</v>
      </c>
      <c r="B139" s="174" t="str">
        <f t="shared" si="22"/>
        <v/>
      </c>
      <c r="C139" s="174" t="str">
        <f t="shared" si="22"/>
        <v/>
      </c>
      <c r="D139" s="174" t="str">
        <f t="shared" si="22"/>
        <v/>
      </c>
      <c r="E139" s="174" t="str">
        <f t="shared" si="22"/>
        <v/>
      </c>
      <c r="F139" s="174" t="str">
        <f t="shared" si="22"/>
        <v/>
      </c>
      <c r="G139" s="174" t="str">
        <f t="shared" si="22"/>
        <v/>
      </c>
      <c r="H139" s="174" t="str">
        <f t="shared" si="22"/>
        <v/>
      </c>
      <c r="I139" s="174" t="str">
        <f t="shared" si="22"/>
        <v/>
      </c>
      <c r="J139" s="174" t="str">
        <f t="shared" si="22"/>
        <v/>
      </c>
      <c r="K139" s="174" t="str">
        <f t="shared" si="22"/>
        <v/>
      </c>
      <c r="L139" s="174" t="str">
        <f t="shared" si="22"/>
        <v/>
      </c>
      <c r="M139" s="174" t="str">
        <f t="shared" si="22"/>
        <v/>
      </c>
      <c r="N139" s="174" t="str">
        <f t="shared" si="22"/>
        <v/>
      </c>
      <c r="O139" s="174" t="str">
        <f t="shared" si="22"/>
        <v/>
      </c>
      <c r="P139" s="174" t="str">
        <f t="shared" si="22"/>
        <v/>
      </c>
      <c r="Q139" s="174" t="str">
        <f t="shared" si="22"/>
        <v/>
      </c>
    </row>
    <row r="140" spans="1:17" ht="12" customHeight="1" x14ac:dyDescent="0.25">
      <c r="A140" s="166" t="s">
        <v>163</v>
      </c>
      <c r="B140" s="173" t="str">
        <f t="shared" si="22"/>
        <v/>
      </c>
      <c r="C140" s="173" t="str">
        <f t="shared" si="22"/>
        <v/>
      </c>
      <c r="D140" s="173" t="str">
        <f t="shared" si="22"/>
        <v/>
      </c>
      <c r="E140" s="173" t="str">
        <f t="shared" si="22"/>
        <v/>
      </c>
      <c r="F140" s="173" t="str">
        <f t="shared" si="22"/>
        <v/>
      </c>
      <c r="G140" s="173" t="str">
        <f t="shared" si="22"/>
        <v/>
      </c>
      <c r="H140" s="173" t="str">
        <f t="shared" si="22"/>
        <v/>
      </c>
      <c r="I140" s="173" t="str">
        <f t="shared" si="22"/>
        <v/>
      </c>
      <c r="J140" s="173" t="str">
        <f t="shared" si="22"/>
        <v/>
      </c>
      <c r="K140" s="173" t="str">
        <f t="shared" si="22"/>
        <v/>
      </c>
      <c r="L140" s="173" t="str">
        <f t="shared" si="22"/>
        <v/>
      </c>
      <c r="M140" s="173" t="str">
        <f t="shared" si="22"/>
        <v/>
      </c>
      <c r="N140" s="173" t="str">
        <f t="shared" si="22"/>
        <v/>
      </c>
      <c r="O140" s="173" t="str">
        <f t="shared" si="22"/>
        <v/>
      </c>
      <c r="P140" s="173" t="str">
        <f t="shared" si="22"/>
        <v/>
      </c>
      <c r="Q140" s="173" t="str">
        <f t="shared" si="22"/>
        <v/>
      </c>
    </row>
    <row r="141" spans="1:17" ht="12" customHeight="1" x14ac:dyDescent="0.25">
      <c r="A141" s="147" t="s">
        <v>59</v>
      </c>
      <c r="B141" s="172" t="str">
        <f t="shared" si="22"/>
        <v/>
      </c>
      <c r="C141" s="172" t="str">
        <f t="shared" si="22"/>
        <v/>
      </c>
      <c r="D141" s="172" t="str">
        <f t="shared" si="22"/>
        <v/>
      </c>
      <c r="E141" s="172" t="str">
        <f t="shared" si="22"/>
        <v/>
      </c>
      <c r="F141" s="172" t="str">
        <f t="shared" si="22"/>
        <v/>
      </c>
      <c r="G141" s="172" t="str">
        <f t="shared" si="22"/>
        <v/>
      </c>
      <c r="H141" s="172" t="str">
        <f t="shared" si="22"/>
        <v/>
      </c>
      <c r="I141" s="172" t="str">
        <f t="shared" si="22"/>
        <v/>
      </c>
      <c r="J141" s="172" t="str">
        <f t="shared" si="22"/>
        <v/>
      </c>
      <c r="K141" s="172" t="str">
        <f t="shared" si="22"/>
        <v/>
      </c>
      <c r="L141" s="172" t="str">
        <f t="shared" si="22"/>
        <v/>
      </c>
      <c r="M141" s="172" t="str">
        <f t="shared" si="22"/>
        <v/>
      </c>
      <c r="N141" s="172" t="str">
        <f t="shared" si="22"/>
        <v/>
      </c>
      <c r="O141" s="172" t="str">
        <f t="shared" si="22"/>
        <v/>
      </c>
      <c r="P141" s="172" t="str">
        <f t="shared" si="22"/>
        <v/>
      </c>
      <c r="Q141" s="172" t="str">
        <f t="shared" si="22"/>
        <v/>
      </c>
    </row>
    <row r="142" spans="1:17" ht="12" customHeight="1" x14ac:dyDescent="0.25">
      <c r="A142" s="163" t="s">
        <v>142</v>
      </c>
      <c r="B142" s="171">
        <f t="shared" si="22"/>
        <v>0.57619723629626085</v>
      </c>
      <c r="C142" s="171">
        <f t="shared" si="22"/>
        <v>0.57619723629626085</v>
      </c>
      <c r="D142" s="171">
        <f t="shared" si="22"/>
        <v>0.57619723629626096</v>
      </c>
      <c r="E142" s="171">
        <f t="shared" si="22"/>
        <v>0.58513149279176091</v>
      </c>
      <c r="F142" s="171">
        <f t="shared" si="22"/>
        <v>0.60042137417817332</v>
      </c>
      <c r="G142" s="171">
        <f t="shared" si="22"/>
        <v>0.6186391624667581</v>
      </c>
      <c r="H142" s="171">
        <f t="shared" si="22"/>
        <v>0.63728449012015342</v>
      </c>
      <c r="I142" s="171">
        <f t="shared" si="22"/>
        <v>0.65768027539933094</v>
      </c>
      <c r="J142" s="171">
        <f t="shared" si="22"/>
        <v>0.67726722758282909</v>
      </c>
      <c r="K142" s="171">
        <f t="shared" si="22"/>
        <v>0.68017411662586336</v>
      </c>
      <c r="L142" s="171">
        <f t="shared" si="22"/>
        <v>0.68205786581317407</v>
      </c>
      <c r="M142" s="171">
        <f t="shared" si="22"/>
        <v>0.68544557561225328</v>
      </c>
      <c r="N142" s="171">
        <f t="shared" si="22"/>
        <v>0.68563972195849754</v>
      </c>
      <c r="O142" s="171">
        <f t="shared" si="22"/>
        <v>0.68571622701738955</v>
      </c>
      <c r="P142" s="171">
        <f t="shared" si="22"/>
        <v>0.69040728923695105</v>
      </c>
      <c r="Q142" s="171">
        <f t="shared" si="22"/>
        <v>0.69100023097238694</v>
      </c>
    </row>
    <row r="143" spans="1:17" ht="12" customHeight="1" x14ac:dyDescent="0.25">
      <c r="A143" s="161" t="s">
        <v>141</v>
      </c>
      <c r="B143" s="170" t="str">
        <f t="shared" si="22"/>
        <v/>
      </c>
      <c r="C143" s="170" t="str">
        <f t="shared" si="22"/>
        <v/>
      </c>
      <c r="D143" s="170" t="str">
        <f t="shared" si="22"/>
        <v/>
      </c>
      <c r="E143" s="170" t="str">
        <f t="shared" si="22"/>
        <v/>
      </c>
      <c r="F143" s="170" t="str">
        <f t="shared" si="22"/>
        <v/>
      </c>
      <c r="G143" s="170" t="str">
        <f t="shared" si="22"/>
        <v/>
      </c>
      <c r="H143" s="170" t="str">
        <f t="shared" si="22"/>
        <v/>
      </c>
      <c r="I143" s="170" t="str">
        <f t="shared" si="22"/>
        <v/>
      </c>
      <c r="J143" s="170" t="str">
        <f t="shared" si="22"/>
        <v/>
      </c>
      <c r="K143" s="170" t="str">
        <f t="shared" si="22"/>
        <v/>
      </c>
      <c r="L143" s="170">
        <f t="shared" si="22"/>
        <v>0.77354955357529576</v>
      </c>
      <c r="M143" s="170">
        <f t="shared" si="22"/>
        <v>0.77208314613553219</v>
      </c>
      <c r="N143" s="170">
        <f t="shared" si="22"/>
        <v>0.77605773838825631</v>
      </c>
      <c r="O143" s="170">
        <f t="shared" si="22"/>
        <v>0.77921957842988121</v>
      </c>
      <c r="P143" s="170">
        <f t="shared" si="22"/>
        <v>0.78137630139207592</v>
      </c>
      <c r="Q143" s="170">
        <f t="shared" si="22"/>
        <v>0.78303241287952574</v>
      </c>
    </row>
    <row r="144" spans="1:17" ht="12" customHeight="1" x14ac:dyDescent="0.25">
      <c r="A144" s="148" t="s">
        <v>60</v>
      </c>
      <c r="B144" s="73" t="str">
        <f t="shared" si="22"/>
        <v/>
      </c>
      <c r="C144" s="73" t="str">
        <f t="shared" si="22"/>
        <v/>
      </c>
      <c r="D144" s="73" t="str">
        <f t="shared" si="22"/>
        <v/>
      </c>
      <c r="E144" s="73" t="str">
        <f t="shared" si="22"/>
        <v/>
      </c>
      <c r="F144" s="73" t="str">
        <f t="shared" si="22"/>
        <v/>
      </c>
      <c r="G144" s="73" t="str">
        <f t="shared" si="22"/>
        <v/>
      </c>
      <c r="H144" s="73" t="str">
        <f t="shared" si="22"/>
        <v/>
      </c>
      <c r="I144" s="73" t="str">
        <f t="shared" si="22"/>
        <v/>
      </c>
      <c r="J144" s="73" t="str">
        <f t="shared" si="22"/>
        <v/>
      </c>
      <c r="K144" s="73" t="str">
        <f t="shared" si="22"/>
        <v/>
      </c>
      <c r="L144" s="73">
        <f t="shared" si="22"/>
        <v>0.69143668355551324</v>
      </c>
      <c r="M144" s="73">
        <f t="shared" si="22"/>
        <v>0.69143668355551346</v>
      </c>
      <c r="N144" s="73">
        <f t="shared" si="22"/>
        <v>0.6914366835555128</v>
      </c>
      <c r="O144" s="73">
        <f t="shared" si="22"/>
        <v>0.69197471205625616</v>
      </c>
      <c r="P144" s="73">
        <f t="shared" si="22"/>
        <v>0.69491847583340705</v>
      </c>
      <c r="Q144" s="73">
        <f t="shared" si="22"/>
        <v>0.69554000977856012</v>
      </c>
    </row>
    <row r="145" spans="1:17" ht="12" customHeight="1" x14ac:dyDescent="0.25">
      <c r="A145" s="148" t="s">
        <v>59</v>
      </c>
      <c r="B145" s="73" t="str">
        <f t="shared" si="22"/>
        <v/>
      </c>
      <c r="C145" s="73" t="str">
        <f t="shared" si="22"/>
        <v/>
      </c>
      <c r="D145" s="73" t="str">
        <f t="shared" si="22"/>
        <v/>
      </c>
      <c r="E145" s="73" t="str">
        <f t="shared" si="22"/>
        <v/>
      </c>
      <c r="F145" s="73" t="str">
        <f t="shared" si="22"/>
        <v/>
      </c>
      <c r="G145" s="73" t="str">
        <f t="shared" si="22"/>
        <v/>
      </c>
      <c r="H145" s="73" t="str">
        <f t="shared" si="22"/>
        <v/>
      </c>
      <c r="I145" s="73" t="str">
        <f t="shared" si="22"/>
        <v/>
      </c>
      <c r="J145" s="73" t="str">
        <f t="shared" si="22"/>
        <v/>
      </c>
      <c r="K145" s="73" t="str">
        <f t="shared" si="22"/>
        <v/>
      </c>
      <c r="L145" s="73">
        <f t="shared" si="22"/>
        <v>1</v>
      </c>
      <c r="M145" s="73">
        <f t="shared" si="22"/>
        <v>1.0000000000000004</v>
      </c>
      <c r="N145" s="73">
        <f t="shared" si="22"/>
        <v>1</v>
      </c>
      <c r="O145" s="73">
        <f t="shared" si="22"/>
        <v>1</v>
      </c>
      <c r="P145" s="73">
        <f t="shared" si="22"/>
        <v>1.0000000000000004</v>
      </c>
      <c r="Q145" s="73">
        <f t="shared" si="22"/>
        <v>1.0000000000000002</v>
      </c>
    </row>
    <row r="146" spans="1:17" ht="12" customHeight="1" x14ac:dyDescent="0.25">
      <c r="A146" s="158" t="s">
        <v>62</v>
      </c>
      <c r="B146" s="169">
        <f t="shared" si="22"/>
        <v>0.76578353858671122</v>
      </c>
      <c r="C146" s="169">
        <f t="shared" si="22"/>
        <v>0.76279426732765654</v>
      </c>
      <c r="D146" s="169">
        <f t="shared" si="22"/>
        <v>0.75888274739060735</v>
      </c>
      <c r="E146" s="169">
        <f t="shared" si="22"/>
        <v>0.75514096770016748</v>
      </c>
      <c r="F146" s="169">
        <f t="shared" si="22"/>
        <v>0.75807920589471978</v>
      </c>
      <c r="G146" s="169">
        <f t="shared" si="22"/>
        <v>0.76856873958479643</v>
      </c>
      <c r="H146" s="169">
        <f t="shared" si="22"/>
        <v>0.77667103970480666</v>
      </c>
      <c r="I146" s="169">
        <f t="shared" si="22"/>
        <v>0.78924068365645572</v>
      </c>
      <c r="J146" s="169">
        <f t="shared" si="22"/>
        <v>0.80593176112491594</v>
      </c>
      <c r="K146" s="169">
        <f t="shared" si="22"/>
        <v>0.80455017135824791</v>
      </c>
      <c r="L146" s="169">
        <f t="shared" si="22"/>
        <v>0.81064258764896657</v>
      </c>
      <c r="M146" s="169">
        <f t="shared" si="22"/>
        <v>0.80486379851170253</v>
      </c>
      <c r="N146" s="169">
        <f t="shared" si="22"/>
        <v>0.80843414996822338</v>
      </c>
      <c r="O146" s="169">
        <f t="shared" si="22"/>
        <v>0.80804873428989099</v>
      </c>
      <c r="P146" s="169">
        <f t="shared" si="22"/>
        <v>0.81319591565146043</v>
      </c>
      <c r="Q146" s="169">
        <f t="shared" ref="Q146" si="23">IF(Q127=0,"",Q127/Q108)</f>
        <v>0.79835483930566242</v>
      </c>
    </row>
    <row r="147" spans="1:17" ht="12" customHeight="1" x14ac:dyDescent="0.25">
      <c r="A147" s="23" t="s">
        <v>57</v>
      </c>
      <c r="B147" s="73">
        <f t="shared" ref="B147:Q148" si="24">IF(B128=0,"",B128/B109)</f>
        <v>0.38727472607275976</v>
      </c>
      <c r="C147" s="73">
        <f t="shared" si="24"/>
        <v>0.4105909821219127</v>
      </c>
      <c r="D147" s="73">
        <f t="shared" si="24"/>
        <v>0.42178057779583122</v>
      </c>
      <c r="E147" s="73">
        <f t="shared" si="24"/>
        <v>0.43507514577930667</v>
      </c>
      <c r="F147" s="73">
        <f t="shared" si="24"/>
        <v>0.44055394291299649</v>
      </c>
      <c r="G147" s="73">
        <f t="shared" si="24"/>
        <v>0.45105328913241077</v>
      </c>
      <c r="H147" s="73">
        <f t="shared" si="24"/>
        <v>0.45112818384491327</v>
      </c>
      <c r="I147" s="73">
        <f t="shared" si="24"/>
        <v>0.45152715688135953</v>
      </c>
      <c r="J147" s="73">
        <f t="shared" si="24"/>
        <v>0.45245331801653815</v>
      </c>
      <c r="K147" s="73">
        <f t="shared" si="24"/>
        <v>0.45507863805318427</v>
      </c>
      <c r="L147" s="73">
        <f t="shared" si="24"/>
        <v>0.45550223008191587</v>
      </c>
      <c r="M147" s="73">
        <f t="shared" si="24"/>
        <v>0.45777444973830089</v>
      </c>
      <c r="N147" s="73">
        <f t="shared" si="24"/>
        <v>0.46491668927293139</v>
      </c>
      <c r="O147" s="73">
        <f t="shared" si="24"/>
        <v>0.46637123569191846</v>
      </c>
      <c r="P147" s="73">
        <f t="shared" si="24"/>
        <v>0.4706074833040475</v>
      </c>
      <c r="Q147" s="73">
        <f t="shared" si="24"/>
        <v>0.47192925277131892</v>
      </c>
    </row>
    <row r="148" spans="1:17" ht="12" customHeight="1" x14ac:dyDescent="0.25">
      <c r="A148" s="29" t="s">
        <v>140</v>
      </c>
      <c r="B148" s="65">
        <f t="shared" si="24"/>
        <v>0.77188552964877455</v>
      </c>
      <c r="C148" s="65">
        <f t="shared" si="24"/>
        <v>0.77188552964877444</v>
      </c>
      <c r="D148" s="65">
        <f t="shared" si="24"/>
        <v>0.77188552964877422</v>
      </c>
      <c r="E148" s="65">
        <f t="shared" si="24"/>
        <v>0.77630714982028093</v>
      </c>
      <c r="F148" s="65">
        <f t="shared" si="24"/>
        <v>0.78484928131840848</v>
      </c>
      <c r="G148" s="65">
        <f t="shared" si="24"/>
        <v>0.79461530757619958</v>
      </c>
      <c r="H148" s="65">
        <f t="shared" si="24"/>
        <v>0.80593950363941025</v>
      </c>
      <c r="I148" s="65">
        <f t="shared" si="24"/>
        <v>0.81724711331708777</v>
      </c>
      <c r="J148" s="65">
        <f t="shared" si="24"/>
        <v>0.83043295572635611</v>
      </c>
      <c r="K148" s="65">
        <f t="shared" si="24"/>
        <v>0.8321386258388942</v>
      </c>
      <c r="L148" s="65">
        <f t="shared" si="24"/>
        <v>0.83308100800146456</v>
      </c>
      <c r="M148" s="65">
        <f t="shared" si="24"/>
        <v>0.83515303522476581</v>
      </c>
      <c r="N148" s="65">
        <f t="shared" si="24"/>
        <v>0.83526272476523145</v>
      </c>
      <c r="O148" s="65">
        <f t="shared" si="24"/>
        <v>0.83536116843451635</v>
      </c>
      <c r="P148" s="65">
        <f t="shared" si="24"/>
        <v>0.83799665673448287</v>
      </c>
      <c r="Q148" s="65">
        <f t="shared" si="24"/>
        <v>0.83814873063208528</v>
      </c>
    </row>
    <row r="150" spans="1:17" ht="12" customHeight="1" x14ac:dyDescent="0.25">
      <c r="A150" s="152" t="s">
        <v>121</v>
      </c>
      <c r="B150" s="168">
        <f>SUM(B151,B154,B156,B165)</f>
        <v>12.774623880344377</v>
      </c>
      <c r="C150" s="168">
        <f t="shared" ref="C150:Q150" si="25">SUM(C151,C154,C156,C165)</f>
        <v>9.6617423811259542</v>
      </c>
      <c r="D150" s="168">
        <f t="shared" si="25"/>
        <v>9.6725811321530735</v>
      </c>
      <c r="E150" s="168">
        <f t="shared" si="25"/>
        <v>9.6623176852650801</v>
      </c>
      <c r="F150" s="168">
        <f t="shared" si="25"/>
        <v>9.6836631324633302</v>
      </c>
      <c r="G150" s="168">
        <f t="shared" si="25"/>
        <v>3.244615969603307</v>
      </c>
      <c r="H150" s="168">
        <f t="shared" si="25"/>
        <v>6.2654589875638429</v>
      </c>
      <c r="I150" s="168">
        <f t="shared" si="25"/>
        <v>3.1437073647267084</v>
      </c>
      <c r="J150" s="168">
        <f t="shared" si="25"/>
        <v>3.1432236357795982</v>
      </c>
      <c r="K150" s="168">
        <f t="shared" si="25"/>
        <v>6.2756665117809822</v>
      </c>
      <c r="L150" s="168">
        <f t="shared" si="25"/>
        <v>6.34747679316557</v>
      </c>
      <c r="M150" s="168">
        <f t="shared" si="25"/>
        <v>3.1630257241447568</v>
      </c>
      <c r="N150" s="168">
        <f t="shared" si="25"/>
        <v>3.1548134167077251</v>
      </c>
      <c r="O150" s="168">
        <f t="shared" si="25"/>
        <v>3.1541750261078327</v>
      </c>
      <c r="P150" s="168">
        <f t="shared" si="25"/>
        <v>3.152094634816454</v>
      </c>
      <c r="Q150" s="168">
        <f t="shared" si="25"/>
        <v>3.1794449594406475</v>
      </c>
    </row>
    <row r="151" spans="1:17" ht="12" customHeight="1" x14ac:dyDescent="0.25">
      <c r="A151" s="158" t="s">
        <v>65</v>
      </c>
      <c r="B151" s="157">
        <f>SUM(B152:B153)</f>
        <v>12.7442888048966</v>
      </c>
      <c r="C151" s="157">
        <f t="shared" ref="C151:Q151" si="26">SUM(C152:C153)</f>
        <v>9.6173121348721953</v>
      </c>
      <c r="D151" s="157">
        <f t="shared" si="26"/>
        <v>9.618366957263996</v>
      </c>
      <c r="E151" s="157">
        <f t="shared" si="26"/>
        <v>9.5774150291040439</v>
      </c>
      <c r="F151" s="157">
        <f t="shared" si="26"/>
        <v>9.580951786536021</v>
      </c>
      <c r="G151" s="157">
        <f t="shared" si="26"/>
        <v>3.1862860845673788</v>
      </c>
      <c r="H151" s="157">
        <f t="shared" si="26"/>
        <v>6.202479761711956</v>
      </c>
      <c r="I151" s="157">
        <f t="shared" si="26"/>
        <v>3.1007434938479981</v>
      </c>
      <c r="J151" s="157">
        <f t="shared" si="26"/>
        <v>3.0980133653040127</v>
      </c>
      <c r="K151" s="157">
        <f t="shared" si="26"/>
        <v>6.20499272093996</v>
      </c>
      <c r="L151" s="157">
        <f t="shared" si="26"/>
        <v>6.296639954186106</v>
      </c>
      <c r="M151" s="157">
        <f t="shared" si="26"/>
        <v>3.1123217259933327</v>
      </c>
      <c r="N151" s="157">
        <f t="shared" si="26"/>
        <v>3.1126896122090271</v>
      </c>
      <c r="O151" s="157">
        <f t="shared" si="26"/>
        <v>3.1122726448716342</v>
      </c>
      <c r="P151" s="157">
        <f t="shared" si="26"/>
        <v>3.1118556775342414</v>
      </c>
      <c r="Q151" s="157">
        <f t="shared" si="26"/>
        <v>3.1114387660601213</v>
      </c>
    </row>
    <row r="152" spans="1:17" ht="12" customHeight="1" x14ac:dyDescent="0.25">
      <c r="A152" s="23" t="s">
        <v>166</v>
      </c>
      <c r="B152" s="156">
        <f>RES_hhdet_emi!B$45</f>
        <v>12.7442888048966</v>
      </c>
      <c r="C152" s="156">
        <f>RES_hhdet_emi!C$45</f>
        <v>9.6173121348721953</v>
      </c>
      <c r="D152" s="156">
        <f>RES_hhdet_emi!D$45</f>
        <v>9.618366957263996</v>
      </c>
      <c r="E152" s="156">
        <f>RES_hhdet_emi!E$45</f>
        <v>9.5774150291040439</v>
      </c>
      <c r="F152" s="156">
        <f>RES_hhdet_emi!F$45</f>
        <v>9.580951786536021</v>
      </c>
      <c r="G152" s="156">
        <f>RES_hhdet_emi!G$45</f>
        <v>3.1862860845673788</v>
      </c>
      <c r="H152" s="156">
        <f>RES_hhdet_emi!H$45</f>
        <v>6.202479761711956</v>
      </c>
      <c r="I152" s="156">
        <f>RES_hhdet_emi!I$45</f>
        <v>3.1007434938479981</v>
      </c>
      <c r="J152" s="156">
        <f>RES_hhdet_emi!J$45</f>
        <v>3.0980133653040127</v>
      </c>
      <c r="K152" s="156">
        <f>RES_hhdet_emi!K$45</f>
        <v>6.20499272093996</v>
      </c>
      <c r="L152" s="156">
        <f>RES_hhdet_emi!L$45</f>
        <v>6.296639954186106</v>
      </c>
      <c r="M152" s="156">
        <f>RES_hhdet_emi!M$45</f>
        <v>3.1123217259933327</v>
      </c>
      <c r="N152" s="156">
        <f>RES_hhdet_emi!N$45</f>
        <v>3.1126896122090271</v>
      </c>
      <c r="O152" s="156">
        <f>RES_hhdet_emi!O$45</f>
        <v>3.1122726448716342</v>
      </c>
      <c r="P152" s="156">
        <f>RES_hhdet_emi!P$45</f>
        <v>3.1118556775342414</v>
      </c>
      <c r="Q152" s="156">
        <f>RES_hhdet_emi!Q$45</f>
        <v>3.1114387660601213</v>
      </c>
    </row>
    <row r="153" spans="1:17" ht="12" customHeight="1" x14ac:dyDescent="0.25">
      <c r="A153" s="23" t="s">
        <v>60</v>
      </c>
      <c r="B153" s="156">
        <f>RES_hhdet_emi!B$46</f>
        <v>0</v>
      </c>
      <c r="C153" s="156">
        <f>RES_hhdet_emi!C$46</f>
        <v>0</v>
      </c>
      <c r="D153" s="156">
        <f>RES_hhdet_emi!D$46</f>
        <v>0</v>
      </c>
      <c r="E153" s="156">
        <f>RES_hhdet_emi!E$46</f>
        <v>0</v>
      </c>
      <c r="F153" s="156">
        <f>RES_hhdet_emi!F$46</f>
        <v>0</v>
      </c>
      <c r="G153" s="156">
        <f>RES_hhdet_emi!G$46</f>
        <v>0</v>
      </c>
      <c r="H153" s="156">
        <f>RES_hhdet_emi!H$46</f>
        <v>0</v>
      </c>
      <c r="I153" s="156">
        <f>RES_hhdet_emi!I$46</f>
        <v>0</v>
      </c>
      <c r="J153" s="156">
        <f>RES_hhdet_emi!J$46</f>
        <v>0</v>
      </c>
      <c r="K153" s="156">
        <f>RES_hhdet_emi!K$46</f>
        <v>0</v>
      </c>
      <c r="L153" s="156">
        <f>RES_hhdet_emi!L$46</f>
        <v>0</v>
      </c>
      <c r="M153" s="156">
        <f>RES_hhdet_emi!M$46</f>
        <v>0</v>
      </c>
      <c r="N153" s="156">
        <f>RES_hhdet_emi!N$46</f>
        <v>0</v>
      </c>
      <c r="O153" s="156">
        <f>RES_hhdet_emi!O$46</f>
        <v>0</v>
      </c>
      <c r="P153" s="156">
        <f>RES_hhdet_emi!P$46</f>
        <v>0</v>
      </c>
      <c r="Q153" s="156">
        <f>RES_hhdet_emi!Q$46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RES_hhdet_emi!B$48</f>
        <v>0</v>
      </c>
      <c r="C155" s="156">
        <f>RES_hhdet_emi!C$48</f>
        <v>0</v>
      </c>
      <c r="D155" s="156">
        <f>RES_hhdet_emi!D$48</f>
        <v>0</v>
      </c>
      <c r="E155" s="156">
        <f>RES_hhdet_emi!E$48</f>
        <v>0</v>
      </c>
      <c r="F155" s="156">
        <f>RES_hhdet_emi!F$48</f>
        <v>0</v>
      </c>
      <c r="G155" s="156">
        <f>RES_hhdet_emi!G$48</f>
        <v>0</v>
      </c>
      <c r="H155" s="156">
        <f>RES_hhdet_emi!H$48</f>
        <v>0</v>
      </c>
      <c r="I155" s="156">
        <f>RES_hhdet_emi!I$48</f>
        <v>0</v>
      </c>
      <c r="J155" s="156">
        <f>RES_hhdet_emi!J$48</f>
        <v>0</v>
      </c>
      <c r="K155" s="156">
        <f>RES_hhdet_emi!K$48</f>
        <v>0</v>
      </c>
      <c r="L155" s="156">
        <f>RES_hhdet_emi!L$48</f>
        <v>0</v>
      </c>
      <c r="M155" s="156">
        <f>RES_hhdet_emi!M$48</f>
        <v>0</v>
      </c>
      <c r="N155" s="156">
        <f>RES_hhdet_emi!N$48</f>
        <v>0</v>
      </c>
      <c r="O155" s="156">
        <f>RES_hhdet_emi!O$48</f>
        <v>0</v>
      </c>
      <c r="P155" s="156">
        <f>RES_hhdet_emi!P$48</f>
        <v>0</v>
      </c>
      <c r="Q155" s="156">
        <f>RES_hhdet_emi!Q$48</f>
        <v>0</v>
      </c>
    </row>
    <row r="156" spans="1:17" ht="12" customHeight="1" x14ac:dyDescent="0.25">
      <c r="A156" s="158" t="s">
        <v>63</v>
      </c>
      <c r="B156" s="157">
        <f>SUM(B157:B158,B161:B162)</f>
        <v>0</v>
      </c>
      <c r="C156" s="157">
        <f t="shared" ref="C156:Q156" si="28">SUM(C157:C158,C161:C162)</f>
        <v>0</v>
      </c>
      <c r="D156" s="157">
        <f t="shared" si="28"/>
        <v>0</v>
      </c>
      <c r="E156" s="157">
        <f t="shared" si="28"/>
        <v>0</v>
      </c>
      <c r="F156" s="157">
        <f t="shared" si="28"/>
        <v>0</v>
      </c>
      <c r="G156" s="157">
        <f t="shared" si="28"/>
        <v>0</v>
      </c>
      <c r="H156" s="157">
        <f t="shared" si="28"/>
        <v>0</v>
      </c>
      <c r="I156" s="157">
        <f t="shared" si="28"/>
        <v>0</v>
      </c>
      <c r="J156" s="157">
        <f t="shared" si="28"/>
        <v>0</v>
      </c>
      <c r="K156" s="157">
        <f t="shared" si="28"/>
        <v>0</v>
      </c>
      <c r="L156" s="157">
        <f t="shared" si="28"/>
        <v>0</v>
      </c>
      <c r="M156" s="157">
        <f t="shared" si="28"/>
        <v>0</v>
      </c>
      <c r="N156" s="157">
        <f t="shared" si="28"/>
        <v>0</v>
      </c>
      <c r="O156" s="157">
        <f t="shared" si="28"/>
        <v>0</v>
      </c>
      <c r="P156" s="157">
        <f t="shared" si="28"/>
        <v>0</v>
      </c>
      <c r="Q156" s="157">
        <f t="shared" si="28"/>
        <v>0</v>
      </c>
    </row>
    <row r="157" spans="1:17" ht="12" customHeight="1" x14ac:dyDescent="0.25">
      <c r="A157" s="167" t="s">
        <v>165</v>
      </c>
      <c r="B157" s="132">
        <f>RES_hhdet_emi!B$50</f>
        <v>0</v>
      </c>
      <c r="C157" s="132">
        <f>RES_hhdet_emi!C$50</f>
        <v>0</v>
      </c>
      <c r="D157" s="132">
        <f>RES_hhdet_emi!D$50</f>
        <v>0</v>
      </c>
      <c r="E157" s="132">
        <f>RES_hhdet_emi!E$50</f>
        <v>0</v>
      </c>
      <c r="F157" s="132">
        <f>RES_hhdet_emi!F$50</f>
        <v>0</v>
      </c>
      <c r="G157" s="132">
        <f>RES_hhdet_emi!G$50</f>
        <v>0</v>
      </c>
      <c r="H157" s="132">
        <f>RES_hhdet_emi!H$50</f>
        <v>0</v>
      </c>
      <c r="I157" s="132">
        <f>RES_hhdet_emi!I$50</f>
        <v>0</v>
      </c>
      <c r="J157" s="132">
        <f>RES_hhdet_emi!J$50</f>
        <v>0</v>
      </c>
      <c r="K157" s="132">
        <f>RES_hhdet_emi!K$50</f>
        <v>0</v>
      </c>
      <c r="L157" s="132">
        <f>RES_hhdet_emi!L$50</f>
        <v>0</v>
      </c>
      <c r="M157" s="132">
        <f>RES_hhdet_emi!M$50</f>
        <v>0</v>
      </c>
      <c r="N157" s="132">
        <f>RES_hhdet_emi!N$50</f>
        <v>0</v>
      </c>
      <c r="O157" s="132">
        <f>RES_hhdet_emi!O$50</f>
        <v>0</v>
      </c>
      <c r="P157" s="132">
        <f>RES_hhdet_emi!P$50</f>
        <v>0</v>
      </c>
      <c r="Q157" s="132">
        <f>RES_hhdet_emi!Q$50</f>
        <v>0</v>
      </c>
    </row>
    <row r="158" spans="1:17" ht="12" customHeight="1" x14ac:dyDescent="0.25">
      <c r="A158" s="167" t="s">
        <v>164</v>
      </c>
      <c r="B158" s="132">
        <f>SUM(B159:B160)</f>
        <v>0</v>
      </c>
      <c r="C158" s="132">
        <f t="shared" ref="C158:Q158" si="29">SUM(C159:C160)</f>
        <v>0</v>
      </c>
      <c r="D158" s="132">
        <f t="shared" si="29"/>
        <v>0</v>
      </c>
      <c r="E158" s="132">
        <f t="shared" si="29"/>
        <v>0</v>
      </c>
      <c r="F158" s="132">
        <f t="shared" si="29"/>
        <v>0</v>
      </c>
      <c r="G158" s="132">
        <f t="shared" si="29"/>
        <v>0</v>
      </c>
      <c r="H158" s="132">
        <f t="shared" si="29"/>
        <v>0</v>
      </c>
      <c r="I158" s="132">
        <f t="shared" si="29"/>
        <v>0</v>
      </c>
      <c r="J158" s="132">
        <f t="shared" si="29"/>
        <v>0</v>
      </c>
      <c r="K158" s="132">
        <f t="shared" si="29"/>
        <v>0</v>
      </c>
      <c r="L158" s="132">
        <f t="shared" si="29"/>
        <v>0</v>
      </c>
      <c r="M158" s="132">
        <f t="shared" si="29"/>
        <v>0</v>
      </c>
      <c r="N158" s="132">
        <f t="shared" si="29"/>
        <v>0</v>
      </c>
      <c r="O158" s="132">
        <f t="shared" si="29"/>
        <v>0</v>
      </c>
      <c r="P158" s="132">
        <f t="shared" si="29"/>
        <v>0</v>
      </c>
      <c r="Q158" s="132">
        <f t="shared" si="29"/>
        <v>0</v>
      </c>
    </row>
    <row r="159" spans="1:17" ht="12" customHeight="1" x14ac:dyDescent="0.25">
      <c r="A159" s="166" t="s">
        <v>163</v>
      </c>
      <c r="B159" s="165">
        <f>RES_hhdet_emi!B$52</f>
        <v>0</v>
      </c>
      <c r="C159" s="165">
        <f>RES_hhdet_emi!C$52</f>
        <v>0</v>
      </c>
      <c r="D159" s="165">
        <f>RES_hhdet_emi!D$52</f>
        <v>0</v>
      </c>
      <c r="E159" s="165">
        <f>RES_hhdet_emi!E$52</f>
        <v>0</v>
      </c>
      <c r="F159" s="165">
        <f>RES_hhdet_emi!F$52</f>
        <v>0</v>
      </c>
      <c r="G159" s="165">
        <f>RES_hhdet_emi!G$52</f>
        <v>0</v>
      </c>
      <c r="H159" s="165">
        <f>RES_hhdet_emi!H$52</f>
        <v>0</v>
      </c>
      <c r="I159" s="165">
        <f>RES_hhdet_emi!I$52</f>
        <v>0</v>
      </c>
      <c r="J159" s="165">
        <f>RES_hhdet_emi!J$52</f>
        <v>0</v>
      </c>
      <c r="K159" s="165">
        <f>RES_hhdet_emi!K$52</f>
        <v>0</v>
      </c>
      <c r="L159" s="165">
        <f>RES_hhdet_emi!L$52</f>
        <v>0</v>
      </c>
      <c r="M159" s="165">
        <f>RES_hhdet_emi!M$52</f>
        <v>0</v>
      </c>
      <c r="N159" s="165">
        <f>RES_hhdet_emi!N$52</f>
        <v>0</v>
      </c>
      <c r="O159" s="165">
        <f>RES_hhdet_emi!O$52</f>
        <v>0</v>
      </c>
      <c r="P159" s="165">
        <f>RES_hhdet_emi!P$52</f>
        <v>0</v>
      </c>
      <c r="Q159" s="165">
        <f>RES_hhdet_emi!Q$52</f>
        <v>0</v>
      </c>
    </row>
    <row r="160" spans="1:17" ht="12" customHeight="1" x14ac:dyDescent="0.25">
      <c r="A160" s="147" t="s">
        <v>59</v>
      </c>
      <c r="B160" s="164">
        <f>RES_hhdet_emi!B$53</f>
        <v>0</v>
      </c>
      <c r="C160" s="164">
        <f>RES_hhdet_emi!C$53</f>
        <v>0</v>
      </c>
      <c r="D160" s="164">
        <f>RES_hhdet_emi!D$53</f>
        <v>0</v>
      </c>
      <c r="E160" s="164">
        <f>RES_hhdet_emi!E$53</f>
        <v>0</v>
      </c>
      <c r="F160" s="164">
        <f>RES_hhdet_emi!F$53</f>
        <v>0</v>
      </c>
      <c r="G160" s="164">
        <f>RES_hhdet_emi!G$53</f>
        <v>0</v>
      </c>
      <c r="H160" s="164">
        <f>RES_hhdet_emi!H$53</f>
        <v>0</v>
      </c>
      <c r="I160" s="164">
        <f>RES_hhdet_emi!I$53</f>
        <v>0</v>
      </c>
      <c r="J160" s="164">
        <f>RES_hhdet_emi!J$53</f>
        <v>0</v>
      </c>
      <c r="K160" s="164">
        <f>RES_hhdet_emi!K$53</f>
        <v>0</v>
      </c>
      <c r="L160" s="164">
        <f>RES_hhdet_emi!L$53</f>
        <v>0</v>
      </c>
      <c r="M160" s="164">
        <f>RES_hhdet_emi!M$53</f>
        <v>0</v>
      </c>
      <c r="N160" s="164">
        <f>RES_hhdet_emi!N$53</f>
        <v>0</v>
      </c>
      <c r="O160" s="164">
        <f>RES_hhdet_emi!O$53</f>
        <v>0</v>
      </c>
      <c r="P160" s="164">
        <f>RES_hhdet_emi!P$53</f>
        <v>0</v>
      </c>
      <c r="Q160" s="164">
        <f>RES_hhdet_emi!Q$53</f>
        <v>0</v>
      </c>
    </row>
    <row r="161" spans="1:17" ht="12" customHeight="1" x14ac:dyDescent="0.25">
      <c r="A161" s="163" t="s">
        <v>142</v>
      </c>
      <c r="B161" s="162">
        <f>RES_hhdet_emi!B$54</f>
        <v>0</v>
      </c>
      <c r="C161" s="162">
        <f>RES_hhdet_emi!C$54</f>
        <v>0</v>
      </c>
      <c r="D161" s="162">
        <f>RES_hhdet_emi!D$54</f>
        <v>0</v>
      </c>
      <c r="E161" s="162">
        <f>RES_hhdet_emi!E$54</f>
        <v>0</v>
      </c>
      <c r="F161" s="162">
        <f>RES_hhdet_emi!F$54</f>
        <v>0</v>
      </c>
      <c r="G161" s="162">
        <f>RES_hhdet_emi!G$54</f>
        <v>0</v>
      </c>
      <c r="H161" s="162">
        <f>RES_hhdet_emi!H$54</f>
        <v>0</v>
      </c>
      <c r="I161" s="162">
        <f>RES_hhdet_emi!I$54</f>
        <v>0</v>
      </c>
      <c r="J161" s="162">
        <f>RES_hhdet_emi!J$54</f>
        <v>0</v>
      </c>
      <c r="K161" s="162">
        <f>RES_hhdet_emi!K$54</f>
        <v>0</v>
      </c>
      <c r="L161" s="162">
        <f>RES_hhdet_emi!L$54</f>
        <v>0</v>
      </c>
      <c r="M161" s="162">
        <f>RES_hhdet_emi!M$54</f>
        <v>0</v>
      </c>
      <c r="N161" s="162">
        <f>RES_hhdet_emi!N$54</f>
        <v>0</v>
      </c>
      <c r="O161" s="162">
        <f>RES_hhdet_emi!O$54</f>
        <v>0</v>
      </c>
      <c r="P161" s="162">
        <f>RES_hhdet_emi!P$54</f>
        <v>0</v>
      </c>
      <c r="Q161" s="162">
        <f>RES_hhdet_emi!Q$54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RES_hhdet_emi!B$56</f>
        <v>0</v>
      </c>
      <c r="C163" s="156">
        <f>RES_hhdet_emi!C$56</f>
        <v>0</v>
      </c>
      <c r="D163" s="156">
        <f>RES_hhdet_emi!D$56</f>
        <v>0</v>
      </c>
      <c r="E163" s="156">
        <f>RES_hhdet_emi!E$56</f>
        <v>0</v>
      </c>
      <c r="F163" s="156">
        <f>RES_hhdet_emi!F$56</f>
        <v>0</v>
      </c>
      <c r="G163" s="156">
        <f>RES_hhdet_emi!G$56</f>
        <v>0</v>
      </c>
      <c r="H163" s="156">
        <f>RES_hhdet_emi!H$56</f>
        <v>0</v>
      </c>
      <c r="I163" s="156">
        <f>RES_hhdet_emi!I$56</f>
        <v>0</v>
      </c>
      <c r="J163" s="156">
        <f>RES_hhdet_emi!J$56</f>
        <v>0</v>
      </c>
      <c r="K163" s="156">
        <f>RES_hhdet_emi!K$56</f>
        <v>0</v>
      </c>
      <c r="L163" s="156">
        <f>RES_hhdet_emi!L$56</f>
        <v>0</v>
      </c>
      <c r="M163" s="156">
        <f>RES_hhdet_emi!M$56</f>
        <v>0</v>
      </c>
      <c r="N163" s="156">
        <f>RES_hhdet_emi!N$56</f>
        <v>0</v>
      </c>
      <c r="O163" s="156">
        <f>RES_hhdet_emi!O$56</f>
        <v>0</v>
      </c>
      <c r="P163" s="156">
        <f>RES_hhdet_emi!P$56</f>
        <v>0</v>
      </c>
      <c r="Q163" s="156">
        <f>RES_hhdet_emi!Q$56</f>
        <v>0</v>
      </c>
    </row>
    <row r="164" spans="1:17" ht="12" customHeight="1" x14ac:dyDescent="0.25">
      <c r="A164" s="148" t="s">
        <v>59</v>
      </c>
      <c r="B164" s="156">
        <f>RES_hhdet_emi!B$57</f>
        <v>0</v>
      </c>
      <c r="C164" s="156">
        <f>RES_hhdet_emi!C$57</f>
        <v>0</v>
      </c>
      <c r="D164" s="156">
        <f>RES_hhdet_emi!D$57</f>
        <v>0</v>
      </c>
      <c r="E164" s="156">
        <f>RES_hhdet_emi!E$57</f>
        <v>0</v>
      </c>
      <c r="F164" s="156">
        <f>RES_hhdet_emi!F$57</f>
        <v>0</v>
      </c>
      <c r="G164" s="156">
        <f>RES_hhdet_emi!G$57</f>
        <v>0</v>
      </c>
      <c r="H164" s="156">
        <f>RES_hhdet_emi!H$57</f>
        <v>0</v>
      </c>
      <c r="I164" s="156">
        <f>RES_hhdet_emi!I$57</f>
        <v>0</v>
      </c>
      <c r="J164" s="156">
        <f>RES_hhdet_emi!J$57</f>
        <v>0</v>
      </c>
      <c r="K164" s="156">
        <f>RES_hhdet_emi!K$57</f>
        <v>0</v>
      </c>
      <c r="L164" s="156">
        <f>RES_hhdet_emi!L$57</f>
        <v>0</v>
      </c>
      <c r="M164" s="156">
        <f>RES_hhdet_emi!M$57</f>
        <v>0</v>
      </c>
      <c r="N164" s="156">
        <f>RES_hhdet_emi!N$57</f>
        <v>0</v>
      </c>
      <c r="O164" s="156">
        <f>RES_hhdet_emi!O$57</f>
        <v>0</v>
      </c>
      <c r="P164" s="156">
        <f>RES_hhdet_emi!P$57</f>
        <v>0</v>
      </c>
      <c r="Q164" s="156">
        <f>RES_hhdet_emi!Q$57</f>
        <v>0</v>
      </c>
    </row>
    <row r="165" spans="1:17" ht="12" customHeight="1" x14ac:dyDescent="0.25">
      <c r="A165" s="158" t="s">
        <v>62</v>
      </c>
      <c r="B165" s="157">
        <f>SUM(B166:B167)</f>
        <v>3.0335075447776728E-2</v>
      </c>
      <c r="C165" s="157">
        <f t="shared" ref="C165:Q165" si="31">SUM(C166:C167)</f>
        <v>4.4430246253759076E-2</v>
      </c>
      <c r="D165" s="157">
        <f t="shared" si="31"/>
        <v>5.4214174889077635E-2</v>
      </c>
      <c r="E165" s="157">
        <f t="shared" si="31"/>
        <v>8.4902656161035386E-2</v>
      </c>
      <c r="F165" s="157">
        <f t="shared" si="31"/>
        <v>0.10271134592730854</v>
      </c>
      <c r="G165" s="157">
        <f t="shared" si="31"/>
        <v>5.8329885035928231E-2</v>
      </c>
      <c r="H165" s="157">
        <f t="shared" si="31"/>
        <v>6.2979225851886977E-2</v>
      </c>
      <c r="I165" s="157">
        <f t="shared" si="31"/>
        <v>4.2963870878710293E-2</v>
      </c>
      <c r="J165" s="157">
        <f t="shared" si="31"/>
        <v>4.5210270475585644E-2</v>
      </c>
      <c r="K165" s="157">
        <f t="shared" si="31"/>
        <v>7.067379084102221E-2</v>
      </c>
      <c r="L165" s="157">
        <f t="shared" si="31"/>
        <v>5.0836838979463637E-2</v>
      </c>
      <c r="M165" s="157">
        <f t="shared" si="31"/>
        <v>5.0703998151423908E-2</v>
      </c>
      <c r="N165" s="157">
        <f t="shared" si="31"/>
        <v>4.2123804498697806E-2</v>
      </c>
      <c r="O165" s="157">
        <f t="shared" si="31"/>
        <v>4.1902381236198348E-2</v>
      </c>
      <c r="P165" s="157">
        <f t="shared" si="31"/>
        <v>4.0238957282212481E-2</v>
      </c>
      <c r="Q165" s="157">
        <f t="shared" si="31"/>
        <v>6.8006193380526436E-2</v>
      </c>
    </row>
    <row r="166" spans="1:17" ht="12" customHeight="1" x14ac:dyDescent="0.25">
      <c r="A166" s="23" t="s">
        <v>57</v>
      </c>
      <c r="B166" s="156">
        <f>RES_hhdet_emi!B$59</f>
        <v>3.0335075447776728E-2</v>
      </c>
      <c r="C166" s="156">
        <f>RES_hhdet_emi!C$59</f>
        <v>4.4430246253759076E-2</v>
      </c>
      <c r="D166" s="156">
        <f>RES_hhdet_emi!D$59</f>
        <v>5.4214174889077635E-2</v>
      </c>
      <c r="E166" s="156">
        <f>RES_hhdet_emi!E$59</f>
        <v>8.4902656161035386E-2</v>
      </c>
      <c r="F166" s="156">
        <f>RES_hhdet_emi!F$59</f>
        <v>0.10271134592730854</v>
      </c>
      <c r="G166" s="156">
        <f>RES_hhdet_emi!G$59</f>
        <v>5.8329885035928231E-2</v>
      </c>
      <c r="H166" s="156">
        <f>RES_hhdet_emi!H$59</f>
        <v>6.2979225851886977E-2</v>
      </c>
      <c r="I166" s="156">
        <f>RES_hhdet_emi!I$59</f>
        <v>4.2963870878710293E-2</v>
      </c>
      <c r="J166" s="156">
        <f>RES_hhdet_emi!J$59</f>
        <v>4.5210270475585644E-2</v>
      </c>
      <c r="K166" s="156">
        <f>RES_hhdet_emi!K$59</f>
        <v>7.067379084102221E-2</v>
      </c>
      <c r="L166" s="156">
        <f>RES_hhdet_emi!L$59</f>
        <v>5.0836838979463637E-2</v>
      </c>
      <c r="M166" s="156">
        <f>RES_hhdet_emi!M$59</f>
        <v>5.0703998151423908E-2</v>
      </c>
      <c r="N166" s="156">
        <f>RES_hhdet_emi!N$59</f>
        <v>4.2123804498697806E-2</v>
      </c>
      <c r="O166" s="156">
        <f>RES_hhdet_emi!O$59</f>
        <v>4.1902381236198348E-2</v>
      </c>
      <c r="P166" s="156">
        <f>RES_hhdet_emi!P$59</f>
        <v>4.0238957282212481E-2</v>
      </c>
      <c r="Q166" s="156">
        <f>RES_hhdet_emi!Q$59</f>
        <v>6.8006193380526436E-2</v>
      </c>
    </row>
    <row r="167" spans="1:17" ht="12" customHeight="1" x14ac:dyDescent="0.25">
      <c r="A167" s="29" t="s">
        <v>140</v>
      </c>
      <c r="B167" s="57">
        <f>RES_hhdet_emi!B$60</f>
        <v>0</v>
      </c>
      <c r="C167" s="57">
        <f>RES_hhdet_emi!C$60</f>
        <v>0</v>
      </c>
      <c r="D167" s="57">
        <f>RES_hhdet_emi!D$60</f>
        <v>0</v>
      </c>
      <c r="E167" s="57">
        <f>RES_hhdet_emi!E$60</f>
        <v>0</v>
      </c>
      <c r="F167" s="57">
        <f>RES_hhdet_emi!F$60</f>
        <v>0</v>
      </c>
      <c r="G167" s="57">
        <f>RES_hhdet_emi!G$60</f>
        <v>0</v>
      </c>
      <c r="H167" s="57">
        <f>RES_hhdet_emi!H$60</f>
        <v>0</v>
      </c>
      <c r="I167" s="57">
        <f>RES_hhdet_emi!I$60</f>
        <v>0</v>
      </c>
      <c r="J167" s="57">
        <f>RES_hhdet_emi!J$60</f>
        <v>0</v>
      </c>
      <c r="K167" s="57">
        <f>RES_hhdet_emi!K$60</f>
        <v>0</v>
      </c>
      <c r="L167" s="57">
        <f>RES_hhdet_emi!L$60</f>
        <v>0</v>
      </c>
      <c r="M167" s="57">
        <f>RES_hhdet_emi!M$60</f>
        <v>0</v>
      </c>
      <c r="N167" s="57">
        <f>RES_hhdet_emi!N$60</f>
        <v>0</v>
      </c>
      <c r="O167" s="57">
        <f>RES_hhdet_emi!O$60</f>
        <v>0</v>
      </c>
      <c r="P167" s="57">
        <f>RES_hhdet_emi!P$60</f>
        <v>0</v>
      </c>
      <c r="Q167" s="57">
        <f>RES_hhdet_emi!Q$60</f>
        <v>0</v>
      </c>
    </row>
    <row r="169" spans="1:17" ht="12" customHeight="1" x14ac:dyDescent="0.25">
      <c r="A169" s="152" t="s">
        <v>198</v>
      </c>
      <c r="B169" s="168">
        <f>SUM(B170,B173,B175,B184)</f>
        <v>8307.9498222673737</v>
      </c>
      <c r="C169" s="168">
        <f t="shared" ref="C169:Q169" si="32">SUM(C170,C173,C175,C184)</f>
        <v>7693.154663946817</v>
      </c>
      <c r="D169" s="168">
        <f t="shared" si="32"/>
        <v>8395.8385055124581</v>
      </c>
      <c r="E169" s="168">
        <f t="shared" si="32"/>
        <v>8872.0694953825096</v>
      </c>
      <c r="F169" s="168">
        <f t="shared" si="32"/>
        <v>9009.3867254364959</v>
      </c>
      <c r="G169" s="168">
        <f t="shared" si="32"/>
        <v>6453.8066290117458</v>
      </c>
      <c r="H169" s="168">
        <f t="shared" si="32"/>
        <v>10078.09718709592</v>
      </c>
      <c r="I169" s="168">
        <f t="shared" si="32"/>
        <v>7607.9678291856771</v>
      </c>
      <c r="J169" s="168">
        <f t="shared" si="32"/>
        <v>7142.4051621237322</v>
      </c>
      <c r="K169" s="168">
        <f t="shared" si="32"/>
        <v>9170.5033099515622</v>
      </c>
      <c r="L169" s="168">
        <f t="shared" si="32"/>
        <v>9928.4320159107792</v>
      </c>
      <c r="M169" s="168">
        <f t="shared" si="32"/>
        <v>7955.585324398965</v>
      </c>
      <c r="N169" s="168">
        <f t="shared" si="32"/>
        <v>7837.4292342090848</v>
      </c>
      <c r="O169" s="168">
        <f t="shared" si="32"/>
        <v>7620.3453756896715</v>
      </c>
      <c r="P169" s="168">
        <f t="shared" si="32"/>
        <v>7393.364076625573</v>
      </c>
      <c r="Q169" s="168">
        <f t="shared" si="32"/>
        <v>7161.5859331642077</v>
      </c>
    </row>
    <row r="170" spans="1:17" ht="12" customHeight="1" x14ac:dyDescent="0.25">
      <c r="A170" s="158" t="s">
        <v>65</v>
      </c>
      <c r="B170" s="157">
        <f>SUM(B171:B172)</f>
        <v>5536.6647251597815</v>
      </c>
      <c r="C170" s="157">
        <f t="shared" ref="C170:Q170" si="33">SUM(C171:C172)</f>
        <v>4871.43439526367</v>
      </c>
      <c r="D170" s="157">
        <f t="shared" si="33"/>
        <v>5623.0764643831062</v>
      </c>
      <c r="E170" s="157">
        <f t="shared" si="33"/>
        <v>6078.7459619820975</v>
      </c>
      <c r="F170" s="157">
        <f t="shared" si="33"/>
        <v>6255.6124073352767</v>
      </c>
      <c r="G170" s="157">
        <f t="shared" si="33"/>
        <v>3671.1770700609768</v>
      </c>
      <c r="H170" s="157">
        <f t="shared" si="33"/>
        <v>7227.4023075311425</v>
      </c>
      <c r="I170" s="157">
        <f t="shared" si="33"/>
        <v>4810.1267513446082</v>
      </c>
      <c r="J170" s="157">
        <f t="shared" si="33"/>
        <v>4137.7209031827242</v>
      </c>
      <c r="K170" s="157">
        <f t="shared" si="33"/>
        <v>6179.3818950010482</v>
      </c>
      <c r="L170" s="157">
        <f t="shared" si="33"/>
        <v>6924.9992536268064</v>
      </c>
      <c r="M170" s="157">
        <f t="shared" si="33"/>
        <v>4797.8770636287763</v>
      </c>
      <c r="N170" s="157">
        <f t="shared" si="33"/>
        <v>4881.300997803015</v>
      </c>
      <c r="O170" s="157">
        <f t="shared" si="33"/>
        <v>4782.305104883857</v>
      </c>
      <c r="P170" s="157">
        <f t="shared" si="33"/>
        <v>4552.5808656623385</v>
      </c>
      <c r="Q170" s="157">
        <f t="shared" si="33"/>
        <v>4344.3889266629094</v>
      </c>
    </row>
    <row r="171" spans="1:17" ht="12" customHeight="1" x14ac:dyDescent="0.25">
      <c r="A171" s="23" t="s">
        <v>166</v>
      </c>
      <c r="B171" s="156">
        <f>IF(B95=0,0,B95/0.086*1000000/B$7)</f>
        <v>5473.9587616453618</v>
      </c>
      <c r="C171" s="156">
        <f t="shared" ref="C171:Q172" si="34">IF(C95=0,0,C95/0.086*1000000/C$7)</f>
        <v>4749.1190979564035</v>
      </c>
      <c r="D171" s="156">
        <f t="shared" si="34"/>
        <v>5579.5956418295073</v>
      </c>
      <c r="E171" s="156">
        <f t="shared" si="34"/>
        <v>6032.9880789525396</v>
      </c>
      <c r="F171" s="156">
        <f t="shared" si="34"/>
        <v>6227.806951737949</v>
      </c>
      <c r="G171" s="156">
        <f t="shared" si="34"/>
        <v>3628.758029823161</v>
      </c>
      <c r="H171" s="156">
        <f t="shared" si="34"/>
        <v>7139.7348722929619</v>
      </c>
      <c r="I171" s="156">
        <f t="shared" si="34"/>
        <v>4761.0110229318871</v>
      </c>
      <c r="J171" s="156">
        <f t="shared" si="34"/>
        <v>4016.3941019845233</v>
      </c>
      <c r="K171" s="156">
        <f t="shared" si="34"/>
        <v>5944.8863366147889</v>
      </c>
      <c r="L171" s="156">
        <f t="shared" si="34"/>
        <v>6696.9041996291326</v>
      </c>
      <c r="M171" s="156">
        <f t="shared" si="34"/>
        <v>4628.9774901756564</v>
      </c>
      <c r="N171" s="156">
        <f t="shared" si="34"/>
        <v>4767.634702769984</v>
      </c>
      <c r="O171" s="156">
        <f t="shared" si="34"/>
        <v>4713.0663913312819</v>
      </c>
      <c r="P171" s="156">
        <f t="shared" si="34"/>
        <v>4460.1439844786601</v>
      </c>
      <c r="Q171" s="156">
        <f t="shared" si="34"/>
        <v>4257.6538625975754</v>
      </c>
    </row>
    <row r="172" spans="1:17" ht="12" customHeight="1" x14ac:dyDescent="0.25">
      <c r="A172" s="23" t="s">
        <v>60</v>
      </c>
      <c r="B172" s="156">
        <f>IF(B96=0,0,B96/0.086*1000000/B$7)</f>
        <v>62.705963514419949</v>
      </c>
      <c r="C172" s="156">
        <f t="shared" si="34"/>
        <v>122.31529730726658</v>
      </c>
      <c r="D172" s="156">
        <f t="shared" si="34"/>
        <v>43.480822553598763</v>
      </c>
      <c r="E172" s="156">
        <f t="shared" si="34"/>
        <v>45.757883029557931</v>
      </c>
      <c r="F172" s="156">
        <f t="shared" si="34"/>
        <v>27.805455597327963</v>
      </c>
      <c r="G172" s="156">
        <f t="shared" si="34"/>
        <v>42.419040237815977</v>
      </c>
      <c r="H172" s="156">
        <f t="shared" si="34"/>
        <v>87.667435238180374</v>
      </c>
      <c r="I172" s="156">
        <f t="shared" si="34"/>
        <v>49.115728412720891</v>
      </c>
      <c r="J172" s="156">
        <f t="shared" si="34"/>
        <v>121.3268011982008</v>
      </c>
      <c r="K172" s="156">
        <f t="shared" si="34"/>
        <v>234.49555838625923</v>
      </c>
      <c r="L172" s="156">
        <f t="shared" si="34"/>
        <v>228.09505399767392</v>
      </c>
      <c r="M172" s="156">
        <f t="shared" si="34"/>
        <v>168.89957345312001</v>
      </c>
      <c r="N172" s="156">
        <f t="shared" si="34"/>
        <v>113.66629503303132</v>
      </c>
      <c r="O172" s="156">
        <f t="shared" si="34"/>
        <v>69.238713552574822</v>
      </c>
      <c r="P172" s="156">
        <f t="shared" si="34"/>
        <v>92.436881183678821</v>
      </c>
      <c r="Q172" s="156">
        <f t="shared" si="34"/>
        <v>86.735064065333788</v>
      </c>
    </row>
    <row r="173" spans="1:17" ht="12" customHeight="1" x14ac:dyDescent="0.25">
      <c r="A173" s="158" t="s">
        <v>112</v>
      </c>
      <c r="B173" s="157">
        <f>B174</f>
        <v>8.6432777952829767</v>
      </c>
      <c r="C173" s="157">
        <f t="shared" ref="C173:Q173" si="35">C174</f>
        <v>8.7964051145624804</v>
      </c>
      <c r="D173" s="157">
        <f t="shared" si="35"/>
        <v>9.5511638286203482</v>
      </c>
      <c r="E173" s="157">
        <f t="shared" si="35"/>
        <v>10.293665893053815</v>
      </c>
      <c r="F173" s="157">
        <f t="shared" si="35"/>
        <v>13.730592207091433</v>
      </c>
      <c r="G173" s="157">
        <f t="shared" si="35"/>
        <v>17.079986798189697</v>
      </c>
      <c r="H173" s="157">
        <f t="shared" si="35"/>
        <v>20.81976321979786</v>
      </c>
      <c r="I173" s="157">
        <f t="shared" si="35"/>
        <v>22.522610142709475</v>
      </c>
      <c r="J173" s="157">
        <f t="shared" si="35"/>
        <v>22.051292262082917</v>
      </c>
      <c r="K173" s="157">
        <f t="shared" si="35"/>
        <v>26.738660099929852</v>
      </c>
      <c r="L173" s="157">
        <f t="shared" si="35"/>
        <v>32.988165462708444</v>
      </c>
      <c r="M173" s="157">
        <f t="shared" si="35"/>
        <v>34.293777472376185</v>
      </c>
      <c r="N173" s="157">
        <f t="shared" si="35"/>
        <v>31.057385298400003</v>
      </c>
      <c r="O173" s="157">
        <f t="shared" si="35"/>
        <v>30.794381867991603</v>
      </c>
      <c r="P173" s="157">
        <f t="shared" si="35"/>
        <v>30.549810652018536</v>
      </c>
      <c r="Q173" s="157">
        <f t="shared" si="35"/>
        <v>32.947541318815894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8.6432777952829767</v>
      </c>
      <c r="C174" s="156">
        <f t="shared" si="36"/>
        <v>8.7964051145624804</v>
      </c>
      <c r="D174" s="156">
        <f t="shared" si="36"/>
        <v>9.5511638286203482</v>
      </c>
      <c r="E174" s="156">
        <f t="shared" si="36"/>
        <v>10.293665893053815</v>
      </c>
      <c r="F174" s="156">
        <f t="shared" si="36"/>
        <v>13.730592207091433</v>
      </c>
      <c r="G174" s="156">
        <f t="shared" si="36"/>
        <v>17.079986798189697</v>
      </c>
      <c r="H174" s="156">
        <f t="shared" si="36"/>
        <v>20.81976321979786</v>
      </c>
      <c r="I174" s="156">
        <f t="shared" si="36"/>
        <v>22.522610142709475</v>
      </c>
      <c r="J174" s="156">
        <f t="shared" si="36"/>
        <v>22.051292262082917</v>
      </c>
      <c r="K174" s="156">
        <f t="shared" si="36"/>
        <v>26.738660099929852</v>
      </c>
      <c r="L174" s="156">
        <f t="shared" si="36"/>
        <v>32.988165462708444</v>
      </c>
      <c r="M174" s="156">
        <f t="shared" si="36"/>
        <v>34.293777472376185</v>
      </c>
      <c r="N174" s="156">
        <f t="shared" si="36"/>
        <v>31.057385298400003</v>
      </c>
      <c r="O174" s="156">
        <f t="shared" si="36"/>
        <v>30.794381867991603</v>
      </c>
      <c r="P174" s="156">
        <f t="shared" si="36"/>
        <v>30.549810652018536</v>
      </c>
      <c r="Q174" s="156">
        <f t="shared" si="36"/>
        <v>32.947541318815894</v>
      </c>
    </row>
    <row r="175" spans="1:17" ht="12" customHeight="1" x14ac:dyDescent="0.25">
      <c r="A175" s="158" t="s">
        <v>63</v>
      </c>
      <c r="B175" s="157">
        <f t="shared" si="36"/>
        <v>1798.2139387325121</v>
      </c>
      <c r="C175" s="157">
        <f t="shared" si="36"/>
        <v>1789.0083179399592</v>
      </c>
      <c r="D175" s="157">
        <f t="shared" si="36"/>
        <v>1768.801871457337</v>
      </c>
      <c r="E175" s="157">
        <f t="shared" si="36"/>
        <v>1770.5147559202294</v>
      </c>
      <c r="F175" s="157">
        <f t="shared" si="36"/>
        <v>1731.6844353926249</v>
      </c>
      <c r="G175" s="157">
        <f t="shared" si="36"/>
        <v>1736.5673987752045</v>
      </c>
      <c r="H175" s="157">
        <f t="shared" si="36"/>
        <v>1797.8258432457719</v>
      </c>
      <c r="I175" s="157">
        <f t="shared" si="36"/>
        <v>1763.7005581887106</v>
      </c>
      <c r="J175" s="157">
        <f t="shared" si="36"/>
        <v>1920.7903972050115</v>
      </c>
      <c r="K175" s="157">
        <f t="shared" si="36"/>
        <v>1877.6253897697825</v>
      </c>
      <c r="L175" s="157">
        <f t="shared" si="36"/>
        <v>1902.0100809195665</v>
      </c>
      <c r="M175" s="157">
        <f t="shared" si="36"/>
        <v>2020.0460312728655</v>
      </c>
      <c r="N175" s="157">
        <f t="shared" si="36"/>
        <v>1879.1623555028805</v>
      </c>
      <c r="O175" s="157">
        <f t="shared" si="36"/>
        <v>1800.5284662360032</v>
      </c>
      <c r="P175" s="157">
        <f t="shared" si="36"/>
        <v>1806.9429126747666</v>
      </c>
      <c r="Q175" s="157">
        <f t="shared" si="36"/>
        <v>1778.5425476488454</v>
      </c>
    </row>
    <row r="176" spans="1:17" ht="12" customHeight="1" x14ac:dyDescent="0.25">
      <c r="A176" s="167" t="s">
        <v>165</v>
      </c>
      <c r="B176" s="132">
        <f>IF(B100=0,0,B100/0.086*1000000/B$11)</f>
        <v>0</v>
      </c>
      <c r="C176" s="132">
        <f t="shared" ref="C176:Q176" si="37">IF(C100=0,0,C100/0.086*1000000/C$11)</f>
        <v>0</v>
      </c>
      <c r="D176" s="132">
        <f t="shared" si="37"/>
        <v>0</v>
      </c>
      <c r="E176" s="132">
        <f t="shared" si="37"/>
        <v>0</v>
      </c>
      <c r="F176" s="132">
        <f t="shared" si="37"/>
        <v>0</v>
      </c>
      <c r="G176" s="132">
        <f t="shared" si="37"/>
        <v>0</v>
      </c>
      <c r="H176" s="132">
        <f t="shared" si="37"/>
        <v>0</v>
      </c>
      <c r="I176" s="132">
        <f t="shared" si="37"/>
        <v>0</v>
      </c>
      <c r="J176" s="132">
        <f t="shared" si="37"/>
        <v>0</v>
      </c>
      <c r="K176" s="132">
        <f t="shared" si="37"/>
        <v>0</v>
      </c>
      <c r="L176" s="132">
        <f t="shared" si="37"/>
        <v>0</v>
      </c>
      <c r="M176" s="132">
        <f t="shared" si="37"/>
        <v>0</v>
      </c>
      <c r="N176" s="132">
        <f t="shared" si="37"/>
        <v>0</v>
      </c>
      <c r="O176" s="132">
        <f t="shared" si="37"/>
        <v>0</v>
      </c>
      <c r="P176" s="132">
        <f t="shared" si="37"/>
        <v>0</v>
      </c>
      <c r="Q176" s="132">
        <f t="shared" si="37"/>
        <v>0</v>
      </c>
    </row>
    <row r="177" spans="1:17" ht="12" customHeight="1" x14ac:dyDescent="0.25">
      <c r="A177" s="167" t="s">
        <v>164</v>
      </c>
      <c r="B177" s="132">
        <f>IF(B101=0,0,B101/0.086*1000000/B$12)</f>
        <v>0</v>
      </c>
      <c r="C177" s="132">
        <f t="shared" ref="C177:Q177" si="38">IF(C101=0,0,C101/0.086*1000000/C$12)</f>
        <v>0</v>
      </c>
      <c r="D177" s="132">
        <f t="shared" si="38"/>
        <v>0</v>
      </c>
      <c r="E177" s="132">
        <f t="shared" si="38"/>
        <v>0</v>
      </c>
      <c r="F177" s="132">
        <f t="shared" si="38"/>
        <v>0</v>
      </c>
      <c r="G177" s="132">
        <f t="shared" si="38"/>
        <v>0</v>
      </c>
      <c r="H177" s="132">
        <f t="shared" si="38"/>
        <v>0</v>
      </c>
      <c r="I177" s="132">
        <f t="shared" si="38"/>
        <v>0</v>
      </c>
      <c r="J177" s="132">
        <f t="shared" si="38"/>
        <v>0</v>
      </c>
      <c r="K177" s="132">
        <f t="shared" si="38"/>
        <v>0</v>
      </c>
      <c r="L177" s="132">
        <f t="shared" si="38"/>
        <v>0</v>
      </c>
      <c r="M177" s="132">
        <f t="shared" si="38"/>
        <v>0</v>
      </c>
      <c r="N177" s="132">
        <f t="shared" si="38"/>
        <v>0</v>
      </c>
      <c r="O177" s="132">
        <f t="shared" si="38"/>
        <v>0</v>
      </c>
      <c r="P177" s="132">
        <f t="shared" si="38"/>
        <v>0</v>
      </c>
      <c r="Q177" s="132">
        <f t="shared" si="38"/>
        <v>0</v>
      </c>
    </row>
    <row r="178" spans="1:17" ht="12" customHeight="1" x14ac:dyDescent="0.25">
      <c r="A178" s="166" t="s">
        <v>163</v>
      </c>
      <c r="B178" s="165">
        <f t="shared" ref="B178:Q179" si="39">IF(B102=0,0,B102/0.086*1000000/B$12)</f>
        <v>0</v>
      </c>
      <c r="C178" s="165">
        <f t="shared" si="39"/>
        <v>0</v>
      </c>
      <c r="D178" s="165">
        <f t="shared" si="39"/>
        <v>0</v>
      </c>
      <c r="E178" s="165">
        <f t="shared" si="39"/>
        <v>0</v>
      </c>
      <c r="F178" s="165">
        <f t="shared" si="39"/>
        <v>0</v>
      </c>
      <c r="G178" s="165">
        <f t="shared" si="39"/>
        <v>0</v>
      </c>
      <c r="H178" s="165">
        <f t="shared" si="39"/>
        <v>0</v>
      </c>
      <c r="I178" s="165">
        <f t="shared" si="39"/>
        <v>0</v>
      </c>
      <c r="J178" s="165">
        <f t="shared" si="39"/>
        <v>0</v>
      </c>
      <c r="K178" s="165">
        <f t="shared" si="39"/>
        <v>0</v>
      </c>
      <c r="L178" s="165">
        <f t="shared" si="39"/>
        <v>0</v>
      </c>
      <c r="M178" s="165">
        <f t="shared" si="39"/>
        <v>0</v>
      </c>
      <c r="N178" s="165">
        <f t="shared" si="39"/>
        <v>0</v>
      </c>
      <c r="O178" s="165">
        <f t="shared" si="39"/>
        <v>0</v>
      </c>
      <c r="P178" s="165">
        <f t="shared" si="39"/>
        <v>0</v>
      </c>
      <c r="Q178" s="165">
        <f t="shared" si="39"/>
        <v>0</v>
      </c>
    </row>
    <row r="179" spans="1:17" ht="12" customHeight="1" x14ac:dyDescent="0.25">
      <c r="A179" s="147" t="s">
        <v>59</v>
      </c>
      <c r="B179" s="164">
        <f t="shared" si="39"/>
        <v>0</v>
      </c>
      <c r="C179" s="164">
        <f t="shared" si="39"/>
        <v>0</v>
      </c>
      <c r="D179" s="164">
        <f t="shared" si="39"/>
        <v>0</v>
      </c>
      <c r="E179" s="164">
        <f t="shared" si="39"/>
        <v>0</v>
      </c>
      <c r="F179" s="164">
        <f t="shared" si="39"/>
        <v>0</v>
      </c>
      <c r="G179" s="164">
        <f t="shared" si="39"/>
        <v>0</v>
      </c>
      <c r="H179" s="164">
        <f t="shared" si="39"/>
        <v>0</v>
      </c>
      <c r="I179" s="164">
        <f t="shared" si="39"/>
        <v>0</v>
      </c>
      <c r="J179" s="164">
        <f t="shared" si="39"/>
        <v>0</v>
      </c>
      <c r="K179" s="164">
        <f t="shared" si="39"/>
        <v>0</v>
      </c>
      <c r="L179" s="164">
        <f t="shared" si="39"/>
        <v>0</v>
      </c>
      <c r="M179" s="164">
        <f t="shared" si="39"/>
        <v>0</v>
      </c>
      <c r="N179" s="164">
        <f t="shared" si="39"/>
        <v>0</v>
      </c>
      <c r="O179" s="164">
        <f t="shared" si="39"/>
        <v>0</v>
      </c>
      <c r="P179" s="164">
        <f t="shared" si="39"/>
        <v>0</v>
      </c>
      <c r="Q179" s="164">
        <f t="shared" si="39"/>
        <v>0</v>
      </c>
    </row>
    <row r="180" spans="1:17" ht="12" customHeight="1" x14ac:dyDescent="0.25">
      <c r="A180" s="163" t="s">
        <v>142</v>
      </c>
      <c r="B180" s="162">
        <f>IF(B104=0,0,B104/0.086*1000000/B$13)</f>
        <v>1798.2139387325121</v>
      </c>
      <c r="C180" s="162">
        <f t="shared" ref="C180:Q180" si="40">IF(C104=0,0,C104/0.086*1000000/C$13)</f>
        <v>1789.0083179399592</v>
      </c>
      <c r="D180" s="162">
        <f t="shared" si="40"/>
        <v>1768.801871457337</v>
      </c>
      <c r="E180" s="162">
        <f t="shared" si="40"/>
        <v>1770.5147559202294</v>
      </c>
      <c r="F180" s="162">
        <f t="shared" si="40"/>
        <v>1731.6844353926249</v>
      </c>
      <c r="G180" s="162">
        <f t="shared" si="40"/>
        <v>1736.5673987752045</v>
      </c>
      <c r="H180" s="162">
        <f t="shared" si="40"/>
        <v>1797.8258432457719</v>
      </c>
      <c r="I180" s="162">
        <f t="shared" si="40"/>
        <v>1763.7005581887106</v>
      </c>
      <c r="J180" s="162">
        <f t="shared" si="40"/>
        <v>1920.7903972050115</v>
      </c>
      <c r="K180" s="162">
        <f t="shared" si="40"/>
        <v>1877.6253897697825</v>
      </c>
      <c r="L180" s="162">
        <f t="shared" si="40"/>
        <v>1926.7471559680932</v>
      </c>
      <c r="M180" s="162">
        <f t="shared" si="40"/>
        <v>2052.7654338217258</v>
      </c>
      <c r="N180" s="162">
        <f t="shared" si="40"/>
        <v>1907.3913627912743</v>
      </c>
      <c r="O180" s="162">
        <f t="shared" si="40"/>
        <v>1827.4714649408932</v>
      </c>
      <c r="P180" s="162">
        <f t="shared" si="40"/>
        <v>1834.569218232906</v>
      </c>
      <c r="Q180" s="162">
        <f t="shared" si="40"/>
        <v>1804.1525209358829</v>
      </c>
    </row>
    <row r="181" spans="1:17" ht="12" customHeight="1" x14ac:dyDescent="0.25">
      <c r="A181" s="161" t="s">
        <v>141</v>
      </c>
      <c r="B181" s="160">
        <f>IF(B105=0,0,B105/0.086*1000000/B$14)</f>
        <v>0</v>
      </c>
      <c r="C181" s="160">
        <f t="shared" ref="C181:Q181" si="41">IF(C105=0,0,C105/0.086*1000000/C$14)</f>
        <v>0</v>
      </c>
      <c r="D181" s="160">
        <f t="shared" si="41"/>
        <v>0</v>
      </c>
      <c r="E181" s="160">
        <f t="shared" si="41"/>
        <v>0</v>
      </c>
      <c r="F181" s="160">
        <f t="shared" si="41"/>
        <v>0</v>
      </c>
      <c r="G181" s="160">
        <f t="shared" si="41"/>
        <v>0</v>
      </c>
      <c r="H181" s="160">
        <f t="shared" si="41"/>
        <v>0</v>
      </c>
      <c r="I181" s="160">
        <f t="shared" si="41"/>
        <v>0</v>
      </c>
      <c r="J181" s="160">
        <f t="shared" si="41"/>
        <v>0</v>
      </c>
      <c r="K181" s="160">
        <f t="shared" si="41"/>
        <v>0</v>
      </c>
      <c r="L181" s="160">
        <f t="shared" si="41"/>
        <v>1575.2412992301506</v>
      </c>
      <c r="M181" s="160">
        <f t="shared" si="41"/>
        <v>1667.4715346482324</v>
      </c>
      <c r="N181" s="160">
        <f t="shared" si="41"/>
        <v>1576.8823635821884</v>
      </c>
      <c r="O181" s="160">
        <f t="shared" si="41"/>
        <v>1529.7753855007022</v>
      </c>
      <c r="P181" s="160">
        <f t="shared" si="41"/>
        <v>1536.0452966026007</v>
      </c>
      <c r="Q181" s="160">
        <f t="shared" si="41"/>
        <v>1519.0073305570436</v>
      </c>
    </row>
    <row r="182" spans="1:17" ht="12" customHeight="1" x14ac:dyDescent="0.25">
      <c r="A182" s="148" t="s">
        <v>60</v>
      </c>
      <c r="B182" s="156">
        <f t="shared" ref="B182:Q183" si="42">IF(B106=0,0,B106/0.086*1000000/B$14)</f>
        <v>0</v>
      </c>
      <c r="C182" s="156">
        <f t="shared" si="42"/>
        <v>0</v>
      </c>
      <c r="D182" s="156">
        <f t="shared" si="42"/>
        <v>0</v>
      </c>
      <c r="E182" s="156">
        <f t="shared" si="42"/>
        <v>0</v>
      </c>
      <c r="F182" s="156">
        <f t="shared" si="42"/>
        <v>0</v>
      </c>
      <c r="G182" s="156">
        <f t="shared" si="42"/>
        <v>0</v>
      </c>
      <c r="H182" s="156">
        <f t="shared" si="42"/>
        <v>0</v>
      </c>
      <c r="I182" s="156">
        <f t="shared" si="42"/>
        <v>0</v>
      </c>
      <c r="J182" s="156">
        <f t="shared" si="42"/>
        <v>0</v>
      </c>
      <c r="K182" s="156">
        <f t="shared" si="42"/>
        <v>0</v>
      </c>
      <c r="L182" s="156">
        <f t="shared" si="42"/>
        <v>1156.0482935808566</v>
      </c>
      <c r="M182" s="156">
        <f t="shared" si="42"/>
        <v>1231.6592602930325</v>
      </c>
      <c r="N182" s="156">
        <f t="shared" si="42"/>
        <v>1144.4348176747633</v>
      </c>
      <c r="O182" s="156">
        <f t="shared" si="42"/>
        <v>1096.4828789645351</v>
      </c>
      <c r="P182" s="156">
        <f t="shared" si="42"/>
        <v>1100.7415309397459</v>
      </c>
      <c r="Q182" s="156">
        <f t="shared" si="42"/>
        <v>1082.4915125615285</v>
      </c>
    </row>
    <row r="183" spans="1:17" ht="12" customHeight="1" x14ac:dyDescent="0.25">
      <c r="A183" s="148" t="s">
        <v>59</v>
      </c>
      <c r="B183" s="156">
        <f t="shared" si="42"/>
        <v>0</v>
      </c>
      <c r="C183" s="156">
        <f t="shared" si="42"/>
        <v>0</v>
      </c>
      <c r="D183" s="156">
        <f t="shared" si="42"/>
        <v>0</v>
      </c>
      <c r="E183" s="156">
        <f t="shared" si="42"/>
        <v>0</v>
      </c>
      <c r="F183" s="156">
        <f t="shared" si="42"/>
        <v>0</v>
      </c>
      <c r="G183" s="156">
        <f t="shared" si="42"/>
        <v>0</v>
      </c>
      <c r="H183" s="156">
        <f t="shared" si="42"/>
        <v>0</v>
      </c>
      <c r="I183" s="156">
        <f t="shared" si="42"/>
        <v>0</v>
      </c>
      <c r="J183" s="156">
        <f t="shared" si="42"/>
        <v>0</v>
      </c>
      <c r="K183" s="156">
        <f t="shared" si="42"/>
        <v>0</v>
      </c>
      <c r="L183" s="156">
        <f t="shared" si="42"/>
        <v>419.19300564929398</v>
      </c>
      <c r="M183" s="156">
        <f t="shared" si="42"/>
        <v>435.81227435519952</v>
      </c>
      <c r="N183" s="156">
        <f t="shared" si="42"/>
        <v>432.44754590742514</v>
      </c>
      <c r="O183" s="156">
        <f t="shared" si="42"/>
        <v>433.29250653616714</v>
      </c>
      <c r="P183" s="156">
        <f t="shared" si="42"/>
        <v>435.30376566285497</v>
      </c>
      <c r="Q183" s="156">
        <f t="shared" si="42"/>
        <v>436.51581799551514</v>
      </c>
    </row>
    <row r="184" spans="1:17" ht="12" customHeight="1" x14ac:dyDescent="0.25">
      <c r="A184" s="158" t="s">
        <v>62</v>
      </c>
      <c r="B184" s="157">
        <f t="shared" si="36"/>
        <v>964.42788057979658</v>
      </c>
      <c r="C184" s="157">
        <f t="shared" si="36"/>
        <v>1023.915545628625</v>
      </c>
      <c r="D184" s="157">
        <f t="shared" si="36"/>
        <v>994.4090058433942</v>
      </c>
      <c r="E184" s="157">
        <f t="shared" si="36"/>
        <v>1012.5151115871291</v>
      </c>
      <c r="F184" s="157">
        <f t="shared" si="36"/>
        <v>1008.3592905015024</v>
      </c>
      <c r="G184" s="157">
        <f t="shared" si="36"/>
        <v>1028.9821733773756</v>
      </c>
      <c r="H184" s="157">
        <f t="shared" si="36"/>
        <v>1032.0492730992089</v>
      </c>
      <c r="I184" s="157">
        <f t="shared" si="36"/>
        <v>1011.6179095096489</v>
      </c>
      <c r="J184" s="157">
        <f t="shared" si="36"/>
        <v>1061.8425694739137</v>
      </c>
      <c r="K184" s="157">
        <f t="shared" si="36"/>
        <v>1086.7573650808017</v>
      </c>
      <c r="L184" s="157">
        <f t="shared" si="36"/>
        <v>1068.4345159016982</v>
      </c>
      <c r="M184" s="157">
        <f t="shared" si="36"/>
        <v>1103.3684520249474</v>
      </c>
      <c r="N184" s="157">
        <f t="shared" si="36"/>
        <v>1045.9084956047905</v>
      </c>
      <c r="O184" s="157">
        <f t="shared" si="36"/>
        <v>1006.7174227018191</v>
      </c>
      <c r="P184" s="157">
        <f t="shared" si="36"/>
        <v>1003.2904876364504</v>
      </c>
      <c r="Q184" s="157">
        <f t="shared" si="36"/>
        <v>1005.7069175336374</v>
      </c>
    </row>
    <row r="185" spans="1:17" ht="12" customHeight="1" x14ac:dyDescent="0.25">
      <c r="A185" s="23" t="s">
        <v>57</v>
      </c>
      <c r="B185" s="156">
        <f>IF(B109=0,0,B109/0.086*1000000/B$16)</f>
        <v>1854.3963210509776</v>
      </c>
      <c r="C185" s="156">
        <f t="shared" ref="C185:Q185" si="43">IF(C109=0,0,C109/0.086*1000000/C$16)</f>
        <v>1880.3355415665296</v>
      </c>
      <c r="D185" s="156">
        <f t="shared" si="43"/>
        <v>1878.880268020901</v>
      </c>
      <c r="E185" s="156">
        <f t="shared" si="43"/>
        <v>1868.4490322520999</v>
      </c>
      <c r="F185" s="156">
        <f t="shared" si="43"/>
        <v>1860.3819648211252</v>
      </c>
      <c r="G185" s="156">
        <f t="shared" si="43"/>
        <v>1820.7988978359333</v>
      </c>
      <c r="H185" s="156">
        <f t="shared" si="43"/>
        <v>1938.4350524442682</v>
      </c>
      <c r="I185" s="156">
        <f t="shared" si="43"/>
        <v>1818.2769673413445</v>
      </c>
      <c r="J185" s="156">
        <f t="shared" si="43"/>
        <v>1715.4145525350953</v>
      </c>
      <c r="K185" s="156">
        <f t="shared" si="43"/>
        <v>1993.9936114184036</v>
      </c>
      <c r="L185" s="156">
        <f t="shared" si="43"/>
        <v>1564.7050166194576</v>
      </c>
      <c r="M185" s="156">
        <f t="shared" si="43"/>
        <v>1992.5726153635624</v>
      </c>
      <c r="N185" s="156">
        <f t="shared" si="43"/>
        <v>1765.746131464027</v>
      </c>
      <c r="O185" s="156">
        <f t="shared" si="43"/>
        <v>1773.3535903602606</v>
      </c>
      <c r="P185" s="156">
        <f t="shared" si="43"/>
        <v>1639.8832758363028</v>
      </c>
      <c r="Q185" s="156">
        <f t="shared" si="43"/>
        <v>1653.7119519700393</v>
      </c>
    </row>
    <row r="186" spans="1:17" ht="12" customHeight="1" x14ac:dyDescent="0.25">
      <c r="A186" s="29" t="s">
        <v>140</v>
      </c>
      <c r="B186" s="57">
        <f>IF(B110=0,0,B110/0.086*1000000/B$17)</f>
        <v>957.02347478895729</v>
      </c>
      <c r="C186" s="57">
        <f t="shared" ref="C186:Q186" si="44">IF(C110=0,0,C110/0.086*1000000/C$17)</f>
        <v>1012.0176456049085</v>
      </c>
      <c r="D186" s="57">
        <f t="shared" si="44"/>
        <v>976.67489622916241</v>
      </c>
      <c r="E186" s="57">
        <f t="shared" si="44"/>
        <v>982.74349695530418</v>
      </c>
      <c r="F186" s="57">
        <f t="shared" si="44"/>
        <v>970.87214404854785</v>
      </c>
      <c r="G186" s="57">
        <f t="shared" si="44"/>
        <v>993.53894856827822</v>
      </c>
      <c r="H186" s="57">
        <f t="shared" si="44"/>
        <v>990.4131772282343</v>
      </c>
      <c r="I186" s="57">
        <f t="shared" si="44"/>
        <v>975.72037334597917</v>
      </c>
      <c r="J186" s="57">
        <f t="shared" si="44"/>
        <v>1034.5220829747798</v>
      </c>
      <c r="K186" s="57">
        <f t="shared" si="44"/>
        <v>1049.0766264150229</v>
      </c>
      <c r="L186" s="57">
        <f t="shared" si="44"/>
        <v>1047.4446662706305</v>
      </c>
      <c r="M186" s="57">
        <f t="shared" si="44"/>
        <v>1062.0101188464071</v>
      </c>
      <c r="N186" s="57">
        <f t="shared" si="44"/>
        <v>1013.6356724770278</v>
      </c>
      <c r="O186" s="57">
        <f t="shared" si="44"/>
        <v>973.09019307867368</v>
      </c>
      <c r="P186" s="57">
        <f t="shared" si="44"/>
        <v>975.8664664455514</v>
      </c>
      <c r="Q186" s="57">
        <f t="shared" si="44"/>
        <v>959.85511486241433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4607.1332859777403</v>
      </c>
      <c r="C188" s="168">
        <f t="shared" ref="C188:Q188" si="45">SUM(C189,C192,C194,C203)</f>
        <v>4339.3224838216465</v>
      </c>
      <c r="D188" s="168">
        <f t="shared" si="45"/>
        <v>4642.0107514492174</v>
      </c>
      <c r="E188" s="168">
        <f t="shared" si="45"/>
        <v>4903.7718535147324</v>
      </c>
      <c r="F188" s="168">
        <f t="shared" si="45"/>
        <v>5027.461735281152</v>
      </c>
      <c r="G188" s="168">
        <f t="shared" si="45"/>
        <v>3802.0465958743484</v>
      </c>
      <c r="H188" s="168">
        <f t="shared" si="45"/>
        <v>5842.7112309555932</v>
      </c>
      <c r="I188" s="168">
        <f t="shared" si="45"/>
        <v>4602.7190638595657</v>
      </c>
      <c r="J188" s="168">
        <f t="shared" si="45"/>
        <v>4585.4317918383103</v>
      </c>
      <c r="K188" s="168">
        <f t="shared" si="45"/>
        <v>5934.4738303522327</v>
      </c>
      <c r="L188" s="168">
        <f t="shared" si="45"/>
        <v>6482.3102466827604</v>
      </c>
      <c r="M188" s="168">
        <f t="shared" si="45"/>
        <v>5312.2327564119996</v>
      </c>
      <c r="N188" s="168">
        <f t="shared" si="45"/>
        <v>5199.2232529985595</v>
      </c>
      <c r="O188" s="168">
        <f t="shared" si="45"/>
        <v>5039.7100309457601</v>
      </c>
      <c r="P188" s="168">
        <f t="shared" si="45"/>
        <v>4932.6230742319276</v>
      </c>
      <c r="Q188" s="168">
        <f t="shared" si="45"/>
        <v>4783.3280353212149</v>
      </c>
    </row>
    <row r="189" spans="1:17" ht="12" customHeight="1" x14ac:dyDescent="0.25">
      <c r="A189" s="158" t="s">
        <v>65</v>
      </c>
      <c r="B189" s="157">
        <f>SUM(B190:B191)</f>
        <v>2819.6918574008414</v>
      </c>
      <c r="C189" s="157">
        <f t="shared" ref="C189:Q189" si="46">SUM(C190:C191)</f>
        <v>2514.232177133531</v>
      </c>
      <c r="D189" s="157">
        <f t="shared" si="46"/>
        <v>2853.6712437708625</v>
      </c>
      <c r="E189" s="157">
        <f t="shared" si="46"/>
        <v>3087.1638511070901</v>
      </c>
      <c r="F189" s="157">
        <f t="shared" si="46"/>
        <v>3200.58048100616</v>
      </c>
      <c r="G189" s="157">
        <f t="shared" si="46"/>
        <v>1906.9240064526657</v>
      </c>
      <c r="H189" s="157">
        <f t="shared" si="46"/>
        <v>3857.5607070274054</v>
      </c>
      <c r="I189" s="157">
        <f t="shared" si="46"/>
        <v>2601.7294394367286</v>
      </c>
      <c r="J189" s="157">
        <f t="shared" si="46"/>
        <v>2386.0529303783715</v>
      </c>
      <c r="K189" s="157">
        <f t="shared" si="46"/>
        <v>3726.6799878007514</v>
      </c>
      <c r="L189" s="157">
        <f t="shared" si="46"/>
        <v>4237.7999441351531</v>
      </c>
      <c r="M189" s="157">
        <f t="shared" si="46"/>
        <v>2950.8799171319961</v>
      </c>
      <c r="N189" s="157">
        <f t="shared" si="46"/>
        <v>2979.2819864155413</v>
      </c>
      <c r="O189" s="157">
        <f t="shared" si="46"/>
        <v>2902.5805613551806</v>
      </c>
      <c r="P189" s="157">
        <f t="shared" si="46"/>
        <v>2776.4747030953372</v>
      </c>
      <c r="Q189" s="157">
        <f t="shared" si="46"/>
        <v>2651.321587577067</v>
      </c>
    </row>
    <row r="190" spans="1:17" ht="12" customHeight="1" x14ac:dyDescent="0.25">
      <c r="A190" s="23" t="s">
        <v>166</v>
      </c>
      <c r="B190" s="156">
        <f>IF(B114=0,0,B114/0.086*1000000/B$7)</f>
        <v>2756.9858938864213</v>
      </c>
      <c r="C190" s="156">
        <f t="shared" ref="C190:Q191" si="47">IF(C114=0,0,C114/0.086*1000000/C$7)</f>
        <v>2391.9168798262644</v>
      </c>
      <c r="D190" s="156">
        <f t="shared" si="47"/>
        <v>2810.1904212172635</v>
      </c>
      <c r="E190" s="156">
        <f t="shared" si="47"/>
        <v>3041.4059680775322</v>
      </c>
      <c r="F190" s="156">
        <f t="shared" si="47"/>
        <v>3172.7750254088319</v>
      </c>
      <c r="G190" s="156">
        <f t="shared" si="47"/>
        <v>1864.5049662148497</v>
      </c>
      <c r="H190" s="156">
        <f t="shared" si="47"/>
        <v>3769.8932717892249</v>
      </c>
      <c r="I190" s="156">
        <f t="shared" si="47"/>
        <v>2552.6137110240079</v>
      </c>
      <c r="J190" s="156">
        <f t="shared" si="47"/>
        <v>2264.7261291801706</v>
      </c>
      <c r="K190" s="156">
        <f t="shared" si="47"/>
        <v>3492.1844294144921</v>
      </c>
      <c r="L190" s="156">
        <f t="shared" si="47"/>
        <v>4009.7048901374792</v>
      </c>
      <c r="M190" s="156">
        <f t="shared" si="47"/>
        <v>2781.9803436788761</v>
      </c>
      <c r="N190" s="156">
        <f t="shared" si="47"/>
        <v>2865.6156913825098</v>
      </c>
      <c r="O190" s="156">
        <f t="shared" si="47"/>
        <v>2833.341847802606</v>
      </c>
      <c r="P190" s="156">
        <f t="shared" si="47"/>
        <v>2684.0378219116583</v>
      </c>
      <c r="Q190" s="156">
        <f t="shared" si="47"/>
        <v>2564.586523511733</v>
      </c>
    </row>
    <row r="191" spans="1:17" ht="12" customHeight="1" x14ac:dyDescent="0.25">
      <c r="A191" s="23" t="s">
        <v>60</v>
      </c>
      <c r="B191" s="156">
        <f>IF(B115=0,0,B115/0.086*1000000/B$7)</f>
        <v>62.705963514419949</v>
      </c>
      <c r="C191" s="156">
        <f t="shared" si="47"/>
        <v>122.31529730726656</v>
      </c>
      <c r="D191" s="156">
        <f t="shared" si="47"/>
        <v>43.480822553598763</v>
      </c>
      <c r="E191" s="156">
        <f t="shared" si="47"/>
        <v>45.757883029557917</v>
      </c>
      <c r="F191" s="156">
        <f t="shared" si="47"/>
        <v>27.805455597327956</v>
      </c>
      <c r="G191" s="156">
        <f t="shared" si="47"/>
        <v>42.419040237815977</v>
      </c>
      <c r="H191" s="156">
        <f t="shared" si="47"/>
        <v>87.667435238180374</v>
      </c>
      <c r="I191" s="156">
        <f t="shared" si="47"/>
        <v>49.115728412720848</v>
      </c>
      <c r="J191" s="156">
        <f t="shared" si="47"/>
        <v>121.3268011982008</v>
      </c>
      <c r="K191" s="156">
        <f t="shared" si="47"/>
        <v>234.49555838625921</v>
      </c>
      <c r="L191" s="156">
        <f t="shared" si="47"/>
        <v>228.09505399767394</v>
      </c>
      <c r="M191" s="156">
        <f t="shared" si="47"/>
        <v>168.89957345311998</v>
      </c>
      <c r="N191" s="156">
        <f t="shared" si="47"/>
        <v>113.66629503303135</v>
      </c>
      <c r="O191" s="156">
        <f t="shared" si="47"/>
        <v>69.238713552574822</v>
      </c>
      <c r="P191" s="156">
        <f t="shared" si="47"/>
        <v>92.436881183678835</v>
      </c>
      <c r="Q191" s="156">
        <f t="shared" si="47"/>
        <v>86.735064065333802</v>
      </c>
    </row>
    <row r="192" spans="1:17" ht="12" customHeight="1" x14ac:dyDescent="0.25">
      <c r="A192" s="158" t="s">
        <v>112</v>
      </c>
      <c r="B192" s="157">
        <f>B193</f>
        <v>12.7725317077331</v>
      </c>
      <c r="C192" s="157">
        <f t="shared" ref="C192:Q192" si="48">C193</f>
        <v>13.23174974690362</v>
      </c>
      <c r="D192" s="157">
        <f t="shared" si="48"/>
        <v>14.5209194045855</v>
      </c>
      <c r="E192" s="157">
        <f t="shared" si="48"/>
        <v>16.032419091250013</v>
      </c>
      <c r="F192" s="157">
        <f t="shared" si="48"/>
        <v>22.724695733655508</v>
      </c>
      <c r="G192" s="157">
        <f t="shared" si="48"/>
        <v>29.970456228439058</v>
      </c>
      <c r="H192" s="157">
        <f t="shared" si="48"/>
        <v>37.861216125919057</v>
      </c>
      <c r="I192" s="157">
        <f t="shared" si="48"/>
        <v>42.628545090822172</v>
      </c>
      <c r="J192" s="157">
        <f t="shared" si="48"/>
        <v>42.717822323663029</v>
      </c>
      <c r="K192" s="157">
        <f t="shared" si="48"/>
        <v>56.330827409929313</v>
      </c>
      <c r="L192" s="157">
        <f t="shared" si="48"/>
        <v>70.968357128282875</v>
      </c>
      <c r="M192" s="157">
        <f t="shared" si="48"/>
        <v>76.391783658836758</v>
      </c>
      <c r="N192" s="157">
        <f t="shared" si="48"/>
        <v>73.78702912109992</v>
      </c>
      <c r="O192" s="157">
        <f t="shared" si="48"/>
        <v>76.055380610742588</v>
      </c>
      <c r="P192" s="157">
        <f t="shared" si="48"/>
        <v>79.818816394219795</v>
      </c>
      <c r="Q192" s="157">
        <f t="shared" si="48"/>
        <v>87.566401895256547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12.7725317077331</v>
      </c>
      <c r="C193" s="156">
        <f t="shared" si="49"/>
        <v>13.23174974690362</v>
      </c>
      <c r="D193" s="156">
        <f t="shared" si="49"/>
        <v>14.5209194045855</v>
      </c>
      <c r="E193" s="156">
        <f t="shared" si="49"/>
        <v>16.032419091250013</v>
      </c>
      <c r="F193" s="156">
        <f t="shared" si="49"/>
        <v>22.724695733655508</v>
      </c>
      <c r="G193" s="156">
        <f t="shared" si="49"/>
        <v>29.970456228439058</v>
      </c>
      <c r="H193" s="156">
        <f t="shared" si="49"/>
        <v>37.861216125919057</v>
      </c>
      <c r="I193" s="156">
        <f t="shared" si="49"/>
        <v>42.628545090822172</v>
      </c>
      <c r="J193" s="156">
        <f t="shared" si="49"/>
        <v>42.717822323663029</v>
      </c>
      <c r="K193" s="156">
        <f t="shared" si="49"/>
        <v>56.330827409929313</v>
      </c>
      <c r="L193" s="156">
        <f t="shared" si="49"/>
        <v>70.968357128282875</v>
      </c>
      <c r="M193" s="156">
        <f t="shared" si="49"/>
        <v>76.391783658836758</v>
      </c>
      <c r="N193" s="156">
        <f t="shared" si="49"/>
        <v>73.78702912109992</v>
      </c>
      <c r="O193" s="156">
        <f t="shared" si="49"/>
        <v>76.055380610742588</v>
      </c>
      <c r="P193" s="156">
        <f t="shared" si="49"/>
        <v>79.818816394219795</v>
      </c>
      <c r="Q193" s="156">
        <f t="shared" si="49"/>
        <v>87.566401895256547</v>
      </c>
    </row>
    <row r="194" spans="1:17" ht="12" customHeight="1" x14ac:dyDescent="0.25">
      <c r="A194" s="158" t="s">
        <v>63</v>
      </c>
      <c r="B194" s="157">
        <f t="shared" si="49"/>
        <v>1036.1259017670873</v>
      </c>
      <c r="C194" s="157">
        <f t="shared" si="49"/>
        <v>1030.8216485080268</v>
      </c>
      <c r="D194" s="157">
        <f t="shared" si="49"/>
        <v>1019.1787498893717</v>
      </c>
      <c r="E194" s="157">
        <f t="shared" si="49"/>
        <v>1035.983942141444</v>
      </c>
      <c r="F194" s="157">
        <f t="shared" si="49"/>
        <v>1039.7403483413943</v>
      </c>
      <c r="G194" s="157">
        <f t="shared" si="49"/>
        <v>1074.3086011453695</v>
      </c>
      <c r="H194" s="157">
        <f t="shared" si="49"/>
        <v>1145.7265258377165</v>
      </c>
      <c r="I194" s="157">
        <f t="shared" si="49"/>
        <v>1159.9510688315052</v>
      </c>
      <c r="J194" s="157">
        <f t="shared" si="49"/>
        <v>1300.8883870827592</v>
      </c>
      <c r="K194" s="157">
        <f t="shared" si="49"/>
        <v>1277.1121908409541</v>
      </c>
      <c r="L194" s="157">
        <f t="shared" si="49"/>
        <v>1307.4234247153011</v>
      </c>
      <c r="M194" s="157">
        <f t="shared" si="49"/>
        <v>1396.8997321663908</v>
      </c>
      <c r="N194" s="157">
        <f t="shared" si="49"/>
        <v>1300.6060918731159</v>
      </c>
      <c r="O194" s="157">
        <f t="shared" si="49"/>
        <v>1247.5973497780499</v>
      </c>
      <c r="P194" s="157">
        <f t="shared" si="49"/>
        <v>1260.457827984447</v>
      </c>
      <c r="Q194" s="157">
        <f t="shared" si="49"/>
        <v>1241.5290613127315</v>
      </c>
    </row>
    <row r="195" spans="1:17" ht="12" customHeight="1" x14ac:dyDescent="0.25">
      <c r="A195" s="167" t="s">
        <v>165</v>
      </c>
      <c r="B195" s="132">
        <f>IF(B119=0,0,B119/0.086*1000000/B$11)</f>
        <v>0</v>
      </c>
      <c r="C195" s="132">
        <f t="shared" ref="C195:Q195" si="50">IF(C119=0,0,C119/0.086*1000000/C$11)</f>
        <v>0</v>
      </c>
      <c r="D195" s="132">
        <f t="shared" si="50"/>
        <v>0</v>
      </c>
      <c r="E195" s="132">
        <f t="shared" si="50"/>
        <v>0</v>
      </c>
      <c r="F195" s="132">
        <f t="shared" si="50"/>
        <v>0</v>
      </c>
      <c r="G195" s="132">
        <f t="shared" si="50"/>
        <v>0</v>
      </c>
      <c r="H195" s="132">
        <f t="shared" si="50"/>
        <v>0</v>
      </c>
      <c r="I195" s="132">
        <f t="shared" si="50"/>
        <v>0</v>
      </c>
      <c r="J195" s="132">
        <f t="shared" si="50"/>
        <v>0</v>
      </c>
      <c r="K195" s="132">
        <f t="shared" si="50"/>
        <v>0</v>
      </c>
      <c r="L195" s="132">
        <f t="shared" si="50"/>
        <v>0</v>
      </c>
      <c r="M195" s="132">
        <f t="shared" si="50"/>
        <v>0</v>
      </c>
      <c r="N195" s="132">
        <f t="shared" si="50"/>
        <v>0</v>
      </c>
      <c r="O195" s="132">
        <f t="shared" si="50"/>
        <v>0</v>
      </c>
      <c r="P195" s="132">
        <f t="shared" si="50"/>
        <v>0</v>
      </c>
      <c r="Q195" s="132">
        <f t="shared" si="50"/>
        <v>0</v>
      </c>
    </row>
    <row r="196" spans="1:17" ht="12" customHeight="1" x14ac:dyDescent="0.25">
      <c r="A196" s="167" t="s">
        <v>164</v>
      </c>
      <c r="B196" s="132">
        <f>IF(B120=0,0,B120/0.086*1000000/B$12)</f>
        <v>0</v>
      </c>
      <c r="C196" s="132">
        <f t="shared" ref="C196:Q196" si="51">IF(C120=0,0,C120/0.086*1000000/C$12)</f>
        <v>0</v>
      </c>
      <c r="D196" s="132">
        <f t="shared" si="51"/>
        <v>0</v>
      </c>
      <c r="E196" s="132">
        <f t="shared" si="51"/>
        <v>0</v>
      </c>
      <c r="F196" s="132">
        <f t="shared" si="51"/>
        <v>0</v>
      </c>
      <c r="G196" s="132">
        <f t="shared" si="51"/>
        <v>0</v>
      </c>
      <c r="H196" s="132">
        <f t="shared" si="51"/>
        <v>0</v>
      </c>
      <c r="I196" s="132">
        <f t="shared" si="51"/>
        <v>0</v>
      </c>
      <c r="J196" s="132">
        <f t="shared" si="51"/>
        <v>0</v>
      </c>
      <c r="K196" s="132">
        <f t="shared" si="51"/>
        <v>0</v>
      </c>
      <c r="L196" s="132">
        <f t="shared" si="51"/>
        <v>0</v>
      </c>
      <c r="M196" s="132">
        <f t="shared" si="51"/>
        <v>0</v>
      </c>
      <c r="N196" s="132">
        <f t="shared" si="51"/>
        <v>0</v>
      </c>
      <c r="O196" s="132">
        <f t="shared" si="51"/>
        <v>0</v>
      </c>
      <c r="P196" s="132">
        <f t="shared" si="51"/>
        <v>0</v>
      </c>
      <c r="Q196" s="132">
        <f t="shared" si="51"/>
        <v>0</v>
      </c>
    </row>
    <row r="197" spans="1:17" ht="12" customHeight="1" x14ac:dyDescent="0.25">
      <c r="A197" s="166" t="s">
        <v>163</v>
      </c>
      <c r="B197" s="165">
        <f t="shared" ref="B197:Q198" si="52">IF(B121=0,0,B121/0.086*1000000/B$12)</f>
        <v>0</v>
      </c>
      <c r="C197" s="165">
        <f t="shared" si="52"/>
        <v>0</v>
      </c>
      <c r="D197" s="165">
        <f t="shared" si="52"/>
        <v>0</v>
      </c>
      <c r="E197" s="165">
        <f t="shared" si="52"/>
        <v>0</v>
      </c>
      <c r="F197" s="165">
        <f t="shared" si="52"/>
        <v>0</v>
      </c>
      <c r="G197" s="165">
        <f t="shared" si="52"/>
        <v>0</v>
      </c>
      <c r="H197" s="165">
        <f t="shared" si="52"/>
        <v>0</v>
      </c>
      <c r="I197" s="165">
        <f t="shared" si="52"/>
        <v>0</v>
      </c>
      <c r="J197" s="165">
        <f t="shared" si="52"/>
        <v>0</v>
      </c>
      <c r="K197" s="165">
        <f t="shared" si="52"/>
        <v>0</v>
      </c>
      <c r="L197" s="165">
        <f t="shared" si="52"/>
        <v>0</v>
      </c>
      <c r="M197" s="165">
        <f t="shared" si="52"/>
        <v>0</v>
      </c>
      <c r="N197" s="165">
        <f t="shared" si="52"/>
        <v>0</v>
      </c>
      <c r="O197" s="165">
        <f t="shared" si="52"/>
        <v>0</v>
      </c>
      <c r="P197" s="165">
        <f t="shared" si="52"/>
        <v>0</v>
      </c>
      <c r="Q197" s="165">
        <f t="shared" si="52"/>
        <v>0</v>
      </c>
    </row>
    <row r="198" spans="1:17" ht="12" customHeight="1" x14ac:dyDescent="0.25">
      <c r="A198" s="147" t="s">
        <v>59</v>
      </c>
      <c r="B198" s="164">
        <f t="shared" si="52"/>
        <v>0</v>
      </c>
      <c r="C198" s="164">
        <f t="shared" si="52"/>
        <v>0</v>
      </c>
      <c r="D198" s="164">
        <f t="shared" si="52"/>
        <v>0</v>
      </c>
      <c r="E198" s="164">
        <f t="shared" si="52"/>
        <v>0</v>
      </c>
      <c r="F198" s="164">
        <f t="shared" si="52"/>
        <v>0</v>
      </c>
      <c r="G198" s="164">
        <f t="shared" si="52"/>
        <v>0</v>
      </c>
      <c r="H198" s="164">
        <f t="shared" si="52"/>
        <v>0</v>
      </c>
      <c r="I198" s="164">
        <f t="shared" si="52"/>
        <v>0</v>
      </c>
      <c r="J198" s="164">
        <f t="shared" si="52"/>
        <v>0</v>
      </c>
      <c r="K198" s="164">
        <f t="shared" si="52"/>
        <v>0</v>
      </c>
      <c r="L198" s="164">
        <f t="shared" si="52"/>
        <v>0</v>
      </c>
      <c r="M198" s="164">
        <f t="shared" si="52"/>
        <v>0</v>
      </c>
      <c r="N198" s="164">
        <f t="shared" si="52"/>
        <v>0</v>
      </c>
      <c r="O198" s="164">
        <f t="shared" si="52"/>
        <v>0</v>
      </c>
      <c r="P198" s="164">
        <f t="shared" si="52"/>
        <v>0</v>
      </c>
      <c r="Q198" s="164">
        <f t="shared" si="52"/>
        <v>0</v>
      </c>
    </row>
    <row r="199" spans="1:17" ht="12" customHeight="1" x14ac:dyDescent="0.25">
      <c r="A199" s="163" t="s">
        <v>142</v>
      </c>
      <c r="B199" s="162">
        <f>IF(B123=0,0,B123/0.086*1000000/B$13)</f>
        <v>1036.1259017670873</v>
      </c>
      <c r="C199" s="162">
        <f t="shared" ref="C199:Q199" si="53">IF(C123=0,0,C123/0.086*1000000/C$13)</f>
        <v>1030.8216485080268</v>
      </c>
      <c r="D199" s="162">
        <f t="shared" si="53"/>
        <v>1019.1787498893717</v>
      </c>
      <c r="E199" s="162">
        <f t="shared" si="53"/>
        <v>1035.983942141444</v>
      </c>
      <c r="F199" s="162">
        <f t="shared" si="53"/>
        <v>1039.7403483413943</v>
      </c>
      <c r="G199" s="162">
        <f t="shared" si="53"/>
        <v>1074.3086011453695</v>
      </c>
      <c r="H199" s="162">
        <f t="shared" si="53"/>
        <v>1145.7265258377165</v>
      </c>
      <c r="I199" s="162">
        <f t="shared" si="53"/>
        <v>1159.9510688315052</v>
      </c>
      <c r="J199" s="162">
        <f t="shared" si="53"/>
        <v>1300.8883870827592</v>
      </c>
      <c r="K199" s="162">
        <f t="shared" si="53"/>
        <v>1277.1121908409541</v>
      </c>
      <c r="L199" s="162">
        <f t="shared" si="53"/>
        <v>1314.1530531612009</v>
      </c>
      <c r="M199" s="162">
        <f t="shared" si="53"/>
        <v>1407.0589843828695</v>
      </c>
      <c r="N199" s="162">
        <f t="shared" si="53"/>
        <v>1307.7832836502489</v>
      </c>
      <c r="O199" s="162">
        <f t="shared" si="53"/>
        <v>1253.1268379212108</v>
      </c>
      <c r="P199" s="162">
        <f t="shared" si="53"/>
        <v>1266.5999608777329</v>
      </c>
      <c r="Q199" s="162">
        <f t="shared" si="53"/>
        <v>1246.6698086761091</v>
      </c>
    </row>
    <row r="200" spans="1:17" ht="12" customHeight="1" x14ac:dyDescent="0.25">
      <c r="A200" s="161" t="s">
        <v>141</v>
      </c>
      <c r="B200" s="160">
        <f>IF(B124=0,0,B124/0.086*1000000/B$14)</f>
        <v>0</v>
      </c>
      <c r="C200" s="160">
        <f t="shared" ref="C200:Q200" si="54">IF(C124=0,0,C124/0.086*1000000/C$14)</f>
        <v>0</v>
      </c>
      <c r="D200" s="160">
        <f t="shared" si="54"/>
        <v>0</v>
      </c>
      <c r="E200" s="160">
        <f t="shared" si="54"/>
        <v>0</v>
      </c>
      <c r="F200" s="160">
        <f t="shared" si="54"/>
        <v>0</v>
      </c>
      <c r="G200" s="160">
        <f t="shared" si="54"/>
        <v>0</v>
      </c>
      <c r="H200" s="160">
        <f t="shared" si="54"/>
        <v>0</v>
      </c>
      <c r="I200" s="160">
        <f t="shared" si="54"/>
        <v>0</v>
      </c>
      <c r="J200" s="160">
        <f t="shared" si="54"/>
        <v>0</v>
      </c>
      <c r="K200" s="160">
        <f t="shared" si="54"/>
        <v>0</v>
      </c>
      <c r="L200" s="160">
        <f t="shared" si="54"/>
        <v>1218.5272037928521</v>
      </c>
      <c r="M200" s="160">
        <f t="shared" si="54"/>
        <v>1287.426668562651</v>
      </c>
      <c r="N200" s="160">
        <f t="shared" si="54"/>
        <v>1223.7517607859215</v>
      </c>
      <c r="O200" s="160">
        <f t="shared" si="54"/>
        <v>1192.0309309822662</v>
      </c>
      <c r="P200" s="160">
        <f t="shared" si="54"/>
        <v>1200.2293926300345</v>
      </c>
      <c r="Q200" s="160">
        <f t="shared" si="54"/>
        <v>1189.4319752277693</v>
      </c>
    </row>
    <row r="201" spans="1:17" ht="12" customHeight="1" x14ac:dyDescent="0.25">
      <c r="A201" s="148" t="s">
        <v>60</v>
      </c>
      <c r="B201" s="156">
        <f t="shared" ref="B201:Q202" si="55">IF(B125=0,0,B125/0.086*1000000/B$14)</f>
        <v>0</v>
      </c>
      <c r="C201" s="156">
        <f t="shared" si="55"/>
        <v>0</v>
      </c>
      <c r="D201" s="156">
        <f t="shared" si="55"/>
        <v>0</v>
      </c>
      <c r="E201" s="156">
        <f t="shared" si="55"/>
        <v>0</v>
      </c>
      <c r="F201" s="156">
        <f t="shared" si="55"/>
        <v>0</v>
      </c>
      <c r="G201" s="156">
        <f t="shared" si="55"/>
        <v>0</v>
      </c>
      <c r="H201" s="156">
        <f t="shared" si="55"/>
        <v>0</v>
      </c>
      <c r="I201" s="156">
        <f t="shared" si="55"/>
        <v>0</v>
      </c>
      <c r="J201" s="156">
        <f t="shared" si="55"/>
        <v>0</v>
      </c>
      <c r="K201" s="156">
        <f t="shared" si="55"/>
        <v>0</v>
      </c>
      <c r="L201" s="156">
        <f t="shared" si="55"/>
        <v>799.33419814355796</v>
      </c>
      <c r="M201" s="156">
        <f t="shared" si="55"/>
        <v>851.61439420745148</v>
      </c>
      <c r="N201" s="156">
        <f t="shared" si="55"/>
        <v>791.30421487849628</v>
      </c>
      <c r="O201" s="156">
        <f t="shared" si="55"/>
        <v>758.73842444609897</v>
      </c>
      <c r="P201" s="156">
        <f t="shared" si="55"/>
        <v>764.92562696717926</v>
      </c>
      <c r="Q201" s="156">
        <f t="shared" si="55"/>
        <v>752.91615723225402</v>
      </c>
    </row>
    <row r="202" spans="1:17" ht="12" customHeight="1" x14ac:dyDescent="0.25">
      <c r="A202" s="148" t="s">
        <v>59</v>
      </c>
      <c r="B202" s="156">
        <f t="shared" si="55"/>
        <v>0</v>
      </c>
      <c r="C202" s="156">
        <f t="shared" si="55"/>
        <v>0</v>
      </c>
      <c r="D202" s="156">
        <f t="shared" si="55"/>
        <v>0</v>
      </c>
      <c r="E202" s="156">
        <f t="shared" si="55"/>
        <v>0</v>
      </c>
      <c r="F202" s="156">
        <f t="shared" si="55"/>
        <v>0</v>
      </c>
      <c r="G202" s="156">
        <f t="shared" si="55"/>
        <v>0</v>
      </c>
      <c r="H202" s="156">
        <f t="shared" si="55"/>
        <v>0</v>
      </c>
      <c r="I202" s="156">
        <f t="shared" si="55"/>
        <v>0</v>
      </c>
      <c r="J202" s="156">
        <f t="shared" si="55"/>
        <v>0</v>
      </c>
      <c r="K202" s="156">
        <f t="shared" si="55"/>
        <v>0</v>
      </c>
      <c r="L202" s="156">
        <f t="shared" si="55"/>
        <v>419.19300564929398</v>
      </c>
      <c r="M202" s="156">
        <f t="shared" si="55"/>
        <v>435.81227435519963</v>
      </c>
      <c r="N202" s="156">
        <f t="shared" si="55"/>
        <v>432.44754590742514</v>
      </c>
      <c r="O202" s="156">
        <f t="shared" si="55"/>
        <v>433.29250653616714</v>
      </c>
      <c r="P202" s="156">
        <f t="shared" si="55"/>
        <v>435.30376566285514</v>
      </c>
      <c r="Q202" s="156">
        <f t="shared" si="55"/>
        <v>436.51581799551519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738.54299510207886</v>
      </c>
      <c r="C203" s="157">
        <f t="shared" si="56"/>
        <v>781.03690843318475</v>
      </c>
      <c r="D203" s="157">
        <f t="shared" si="56"/>
        <v>754.63983838439754</v>
      </c>
      <c r="E203" s="157">
        <f t="shared" si="56"/>
        <v>764.59164117494765</v>
      </c>
      <c r="F203" s="157">
        <f t="shared" si="56"/>
        <v>764.41621019994193</v>
      </c>
      <c r="G203" s="157">
        <f t="shared" si="56"/>
        <v>790.84353204787419</v>
      </c>
      <c r="H203" s="157">
        <f t="shared" si="56"/>
        <v>801.56278196455241</v>
      </c>
      <c r="I203" s="157">
        <f t="shared" si="56"/>
        <v>798.41001050050988</v>
      </c>
      <c r="J203" s="157">
        <f t="shared" si="56"/>
        <v>855.77265205351728</v>
      </c>
      <c r="K203" s="157">
        <f t="shared" si="56"/>
        <v>874.35082430059708</v>
      </c>
      <c r="L203" s="157">
        <f t="shared" si="56"/>
        <v>866.11852070402347</v>
      </c>
      <c r="M203" s="157">
        <f t="shared" si="56"/>
        <v>888.06132345477636</v>
      </c>
      <c r="N203" s="157">
        <f t="shared" si="56"/>
        <v>845.54814558880219</v>
      </c>
      <c r="O203" s="157">
        <f t="shared" si="56"/>
        <v>813.47673920178613</v>
      </c>
      <c r="P203" s="157">
        <f t="shared" si="56"/>
        <v>815.87172675792351</v>
      </c>
      <c r="Q203" s="157">
        <f t="shared" si="56"/>
        <v>802.91098453616019</v>
      </c>
    </row>
    <row r="204" spans="1:17" ht="12" customHeight="1" x14ac:dyDescent="0.25">
      <c r="A204" s="23" t="s">
        <v>57</v>
      </c>
      <c r="B204" s="156">
        <f>IF(B128=0,0,B128/0.086*1000000/B$16)</f>
        <v>718.16082726535069</v>
      </c>
      <c r="C204" s="156">
        <f t="shared" ref="C204:Q204" si="57">IF(C128=0,0,C128/0.086*1000000/C$16)</f>
        <v>772.04881673054001</v>
      </c>
      <c r="D204" s="156">
        <f t="shared" si="57"/>
        <v>792.47520505504178</v>
      </c>
      <c r="E204" s="156">
        <f t="shared" si="57"/>
        <v>812.91573508828685</v>
      </c>
      <c r="F204" s="156">
        <f t="shared" si="57"/>
        <v>819.59860992617416</v>
      </c>
      <c r="G204" s="156">
        <f t="shared" si="57"/>
        <v>821.27733171756608</v>
      </c>
      <c r="H204" s="156">
        <f t="shared" si="57"/>
        <v>874.48268471050187</v>
      </c>
      <c r="I204" s="156">
        <f t="shared" si="57"/>
        <v>821.00142948649784</v>
      </c>
      <c r="J204" s="156">
        <f t="shared" si="57"/>
        <v>776.14500606835895</v>
      </c>
      <c r="K204" s="156">
        <f t="shared" si="57"/>
        <v>907.42389697103749</v>
      </c>
      <c r="L204" s="156">
        <f t="shared" si="57"/>
        <v>712.72662449052416</v>
      </c>
      <c r="M204" s="156">
        <f t="shared" si="57"/>
        <v>912.14883256166183</v>
      </c>
      <c r="N204" s="156">
        <f t="shared" si="57"/>
        <v>820.92484553674171</v>
      </c>
      <c r="O204" s="156">
        <f t="shared" si="57"/>
        <v>827.04110525501505</v>
      </c>
      <c r="P204" s="156">
        <f t="shared" si="57"/>
        <v>771.74134135371958</v>
      </c>
      <c r="Q204" s="156">
        <f t="shared" si="57"/>
        <v>780.43504579221974</v>
      </c>
    </row>
    <row r="205" spans="1:17" ht="12" customHeight="1" x14ac:dyDescent="0.25">
      <c r="A205" s="29" t="s">
        <v>140</v>
      </c>
      <c r="B205" s="57">
        <f>IF(B129=0,0,B129/0.086*1000000/B$17)</f>
        <v>738.71257172378489</v>
      </c>
      <c r="C205" s="57">
        <f t="shared" ref="C205:Q205" si="58">IF(C129=0,0,C129/0.086*1000000/C$17)</f>
        <v>781.16177639165062</v>
      </c>
      <c r="D205" s="57">
        <f t="shared" si="58"/>
        <v>753.88121957050862</v>
      </c>
      <c r="E205" s="57">
        <f t="shared" si="58"/>
        <v>762.91080312578822</v>
      </c>
      <c r="F205" s="57">
        <f t="shared" si="58"/>
        <v>761.98830450856519</v>
      </c>
      <c r="G205" s="57">
        <f t="shared" si="58"/>
        <v>789.48125720551639</v>
      </c>
      <c r="H205" s="57">
        <f t="shared" si="58"/>
        <v>798.21310445325435</v>
      </c>
      <c r="I205" s="57">
        <f t="shared" si="58"/>
        <v>797.40465852167256</v>
      </c>
      <c r="J205" s="57">
        <f t="shared" si="58"/>
        <v>859.10123112893314</v>
      </c>
      <c r="K205" s="57">
        <f t="shared" si="58"/>
        <v>872.97718230470014</v>
      </c>
      <c r="L205" s="57">
        <f t="shared" si="58"/>
        <v>872.6062584024944</v>
      </c>
      <c r="M205" s="57">
        <f t="shared" si="58"/>
        <v>886.940974193991</v>
      </c>
      <c r="N205" s="57">
        <f t="shared" si="58"/>
        <v>846.65209371239996</v>
      </c>
      <c r="O205" s="57">
        <f t="shared" si="58"/>
        <v>812.88176068236987</v>
      </c>
      <c r="P205" s="57">
        <f t="shared" si="58"/>
        <v>817.77283630066552</v>
      </c>
      <c r="Q205" s="57">
        <f t="shared" si="58"/>
        <v>804.50134611264707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1463.9724822764585</v>
      </c>
      <c r="C207" s="168">
        <f t="shared" ref="C207:Q207" si="59">SUM(C208,C211,C213,C222)</f>
        <v>1272.9568354579649</v>
      </c>
      <c r="D207" s="168">
        <f t="shared" si="59"/>
        <v>1497.0718359624013</v>
      </c>
      <c r="E207" s="168">
        <f t="shared" si="59"/>
        <v>1623.9189387000135</v>
      </c>
      <c r="F207" s="168">
        <f t="shared" si="59"/>
        <v>1679.44209720141</v>
      </c>
      <c r="G207" s="168">
        <f t="shared" si="59"/>
        <v>985.90579447077084</v>
      </c>
      <c r="H207" s="168">
        <f t="shared" si="59"/>
        <v>1924.2810158365612</v>
      </c>
      <c r="I207" s="168">
        <f t="shared" si="59"/>
        <v>1287.876839298119</v>
      </c>
      <c r="J207" s="168">
        <f t="shared" si="59"/>
        <v>1087.2444260738839</v>
      </c>
      <c r="K207" s="168">
        <f t="shared" si="59"/>
        <v>1604.2092310278583</v>
      </c>
      <c r="L207" s="168">
        <f t="shared" si="59"/>
        <v>1801.2136189459613</v>
      </c>
      <c r="M207" s="168">
        <f t="shared" si="59"/>
        <v>1255.168938152681</v>
      </c>
      <c r="N207" s="168">
        <f t="shared" si="59"/>
        <v>1289.257628405282</v>
      </c>
      <c r="O207" s="168">
        <f t="shared" si="59"/>
        <v>1274.4141519627603</v>
      </c>
      <c r="P207" s="168">
        <f t="shared" si="59"/>
        <v>1205.3899177118367</v>
      </c>
      <c r="Q207" s="168">
        <f t="shared" si="59"/>
        <v>1160.8050235270707</v>
      </c>
    </row>
    <row r="208" spans="1:17" ht="12" customHeight="1" x14ac:dyDescent="0.25">
      <c r="A208" s="158" t="s">
        <v>65</v>
      </c>
      <c r="B208" s="157">
        <f>SUM(B209:B210)</f>
        <v>1460.496081239583</v>
      </c>
      <c r="C208" s="157">
        <f t="shared" ref="C208:Q208" si="60">SUM(C209:C210)</f>
        <v>1267.1030480727529</v>
      </c>
      <c r="D208" s="157">
        <f t="shared" si="60"/>
        <v>1488.6808477424543</v>
      </c>
      <c r="E208" s="157">
        <f t="shared" si="60"/>
        <v>1609.6495847233689</v>
      </c>
      <c r="F208" s="157">
        <f t="shared" si="60"/>
        <v>1661.6288218064553</v>
      </c>
      <c r="G208" s="157">
        <f t="shared" si="60"/>
        <v>968.18173338419285</v>
      </c>
      <c r="H208" s="157">
        <f t="shared" si="60"/>
        <v>1904.9385017542863</v>
      </c>
      <c r="I208" s="157">
        <f t="shared" si="60"/>
        <v>1270.2759089913961</v>
      </c>
      <c r="J208" s="157">
        <f t="shared" si="60"/>
        <v>1071.6061450377076</v>
      </c>
      <c r="K208" s="157">
        <f t="shared" si="60"/>
        <v>1586.1433335736092</v>
      </c>
      <c r="L208" s="157">
        <f t="shared" si="60"/>
        <v>1786.7877282026402</v>
      </c>
      <c r="M208" s="157">
        <f t="shared" si="60"/>
        <v>1235.0483039656081</v>
      </c>
      <c r="N208" s="157">
        <f t="shared" si="60"/>
        <v>1272.0431598729167</v>
      </c>
      <c r="O208" s="157">
        <f t="shared" si="60"/>
        <v>1257.4838969178318</v>
      </c>
      <c r="P208" s="157">
        <f t="shared" si="60"/>
        <v>1190.002171141201</v>
      </c>
      <c r="Q208" s="157">
        <f t="shared" si="60"/>
        <v>1135.9761833005186</v>
      </c>
    </row>
    <row r="209" spans="1:17" ht="12" customHeight="1" x14ac:dyDescent="0.25">
      <c r="A209" s="23" t="s">
        <v>166</v>
      </c>
      <c r="B209" s="156">
        <f>IF(B152=0,0,B152*1000000/B$7)</f>
        <v>1460.496081239583</v>
      </c>
      <c r="C209" s="156">
        <f t="shared" ref="C209:Q210" si="61">IF(C152=0,0,C152*1000000/C$7)</f>
        <v>1267.1030480727529</v>
      </c>
      <c r="D209" s="156">
        <f t="shared" si="61"/>
        <v>1488.6808477424543</v>
      </c>
      <c r="E209" s="156">
        <f t="shared" si="61"/>
        <v>1609.6495847233689</v>
      </c>
      <c r="F209" s="156">
        <f t="shared" si="61"/>
        <v>1661.6288218064553</v>
      </c>
      <c r="G209" s="156">
        <f t="shared" si="61"/>
        <v>968.18173338419285</v>
      </c>
      <c r="H209" s="156">
        <f t="shared" si="61"/>
        <v>1904.9385017542863</v>
      </c>
      <c r="I209" s="156">
        <f t="shared" si="61"/>
        <v>1270.2759089913961</v>
      </c>
      <c r="J209" s="156">
        <f t="shared" si="61"/>
        <v>1071.6061450377076</v>
      </c>
      <c r="K209" s="156">
        <f t="shared" si="61"/>
        <v>1586.1433335736092</v>
      </c>
      <c r="L209" s="156">
        <f t="shared" si="61"/>
        <v>1786.7877282026402</v>
      </c>
      <c r="M209" s="156">
        <f t="shared" si="61"/>
        <v>1235.0483039656081</v>
      </c>
      <c r="N209" s="156">
        <f t="shared" si="61"/>
        <v>1272.0431598729167</v>
      </c>
      <c r="O209" s="156">
        <f t="shared" si="61"/>
        <v>1257.4838969178318</v>
      </c>
      <c r="P209" s="156">
        <f t="shared" si="61"/>
        <v>1190.002171141201</v>
      </c>
      <c r="Q209" s="156">
        <f t="shared" si="61"/>
        <v>1135.9761833005186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0</v>
      </c>
      <c r="C213" s="157">
        <f t="shared" si="63"/>
        <v>0</v>
      </c>
      <c r="D213" s="157">
        <f t="shared" si="63"/>
        <v>0</v>
      </c>
      <c r="E213" s="157">
        <f t="shared" si="63"/>
        <v>0</v>
      </c>
      <c r="F213" s="157">
        <f t="shared" si="63"/>
        <v>0</v>
      </c>
      <c r="G213" s="157">
        <f t="shared" si="63"/>
        <v>0</v>
      </c>
      <c r="H213" s="157">
        <f t="shared" si="63"/>
        <v>0</v>
      </c>
      <c r="I213" s="157">
        <f t="shared" si="63"/>
        <v>0</v>
      </c>
      <c r="J213" s="157">
        <f t="shared" si="63"/>
        <v>0</v>
      </c>
      <c r="K213" s="157">
        <f t="shared" si="63"/>
        <v>0</v>
      </c>
      <c r="L213" s="157">
        <f t="shared" si="63"/>
        <v>0</v>
      </c>
      <c r="M213" s="157">
        <f t="shared" si="63"/>
        <v>0</v>
      </c>
      <c r="N213" s="157">
        <f t="shared" si="63"/>
        <v>0</v>
      </c>
      <c r="O213" s="157">
        <f t="shared" si="63"/>
        <v>0</v>
      </c>
      <c r="P213" s="157">
        <f t="shared" si="63"/>
        <v>0</v>
      </c>
      <c r="Q213" s="157">
        <f t="shared" si="63"/>
        <v>0</v>
      </c>
    </row>
    <row r="214" spans="1:17" ht="12" customHeight="1" x14ac:dyDescent="0.25">
      <c r="A214" s="167" t="s">
        <v>165</v>
      </c>
      <c r="B214" s="132">
        <f>IF(B157=0,0,B157*1000000/B$11)</f>
        <v>0</v>
      </c>
      <c r="C214" s="132">
        <f t="shared" ref="C214:Q214" si="64">IF(C157=0,0,C157*1000000/C$11)</f>
        <v>0</v>
      </c>
      <c r="D214" s="132">
        <f t="shared" si="64"/>
        <v>0</v>
      </c>
      <c r="E214" s="132">
        <f t="shared" si="64"/>
        <v>0</v>
      </c>
      <c r="F214" s="132">
        <f t="shared" si="64"/>
        <v>0</v>
      </c>
      <c r="G214" s="132">
        <f t="shared" si="64"/>
        <v>0</v>
      </c>
      <c r="H214" s="132">
        <f t="shared" si="64"/>
        <v>0</v>
      </c>
      <c r="I214" s="132">
        <f t="shared" si="64"/>
        <v>0</v>
      </c>
      <c r="J214" s="132">
        <f t="shared" si="64"/>
        <v>0</v>
      </c>
      <c r="K214" s="132">
        <f t="shared" si="64"/>
        <v>0</v>
      </c>
      <c r="L214" s="132">
        <f t="shared" si="64"/>
        <v>0</v>
      </c>
      <c r="M214" s="132">
        <f t="shared" si="64"/>
        <v>0</v>
      </c>
      <c r="N214" s="132">
        <f t="shared" si="64"/>
        <v>0</v>
      </c>
      <c r="O214" s="132">
        <f t="shared" si="64"/>
        <v>0</v>
      </c>
      <c r="P214" s="132">
        <f t="shared" si="64"/>
        <v>0</v>
      </c>
      <c r="Q214" s="132">
        <f t="shared" si="64"/>
        <v>0</v>
      </c>
    </row>
    <row r="215" spans="1:17" ht="12" customHeight="1" x14ac:dyDescent="0.25">
      <c r="A215" s="167" t="s">
        <v>164</v>
      </c>
      <c r="B215" s="132">
        <f>IF(B158=0,0,B158*1000000/B$12)</f>
        <v>0</v>
      </c>
      <c r="C215" s="132">
        <f t="shared" ref="C215:Q217" si="65">IF(C158=0,0,C158*1000000/C$12)</f>
        <v>0</v>
      </c>
      <c r="D215" s="132">
        <f t="shared" si="65"/>
        <v>0</v>
      </c>
      <c r="E215" s="132">
        <f t="shared" si="65"/>
        <v>0</v>
      </c>
      <c r="F215" s="132">
        <f t="shared" si="65"/>
        <v>0</v>
      </c>
      <c r="G215" s="132">
        <f t="shared" si="65"/>
        <v>0</v>
      </c>
      <c r="H215" s="132">
        <f t="shared" si="65"/>
        <v>0</v>
      </c>
      <c r="I215" s="132">
        <f t="shared" si="65"/>
        <v>0</v>
      </c>
      <c r="J215" s="132">
        <f t="shared" si="65"/>
        <v>0</v>
      </c>
      <c r="K215" s="132">
        <f t="shared" si="65"/>
        <v>0</v>
      </c>
      <c r="L215" s="132">
        <f t="shared" si="65"/>
        <v>0</v>
      </c>
      <c r="M215" s="132">
        <f t="shared" si="65"/>
        <v>0</v>
      </c>
      <c r="N215" s="132">
        <f t="shared" si="65"/>
        <v>0</v>
      </c>
      <c r="O215" s="132">
        <f t="shared" si="65"/>
        <v>0</v>
      </c>
      <c r="P215" s="132">
        <f t="shared" si="65"/>
        <v>0</v>
      </c>
      <c r="Q215" s="132">
        <f t="shared" si="65"/>
        <v>0</v>
      </c>
    </row>
    <row r="216" spans="1:17" ht="12" customHeight="1" x14ac:dyDescent="0.25">
      <c r="A216" s="166" t="s">
        <v>163</v>
      </c>
      <c r="B216" s="165">
        <f>IF(B159=0,0,B159*1000000/B$12)</f>
        <v>0</v>
      </c>
      <c r="C216" s="165">
        <f t="shared" si="65"/>
        <v>0</v>
      </c>
      <c r="D216" s="165">
        <f t="shared" si="65"/>
        <v>0</v>
      </c>
      <c r="E216" s="165">
        <f t="shared" si="65"/>
        <v>0</v>
      </c>
      <c r="F216" s="165">
        <f t="shared" si="65"/>
        <v>0</v>
      </c>
      <c r="G216" s="165">
        <f t="shared" si="65"/>
        <v>0</v>
      </c>
      <c r="H216" s="165">
        <f t="shared" si="65"/>
        <v>0</v>
      </c>
      <c r="I216" s="165">
        <f t="shared" si="65"/>
        <v>0</v>
      </c>
      <c r="J216" s="165">
        <f t="shared" si="65"/>
        <v>0</v>
      </c>
      <c r="K216" s="165">
        <f t="shared" si="65"/>
        <v>0</v>
      </c>
      <c r="L216" s="165">
        <f t="shared" si="65"/>
        <v>0</v>
      </c>
      <c r="M216" s="165">
        <f t="shared" si="65"/>
        <v>0</v>
      </c>
      <c r="N216" s="165">
        <f t="shared" si="65"/>
        <v>0</v>
      </c>
      <c r="O216" s="165">
        <f t="shared" si="65"/>
        <v>0</v>
      </c>
      <c r="P216" s="165">
        <f t="shared" si="65"/>
        <v>0</v>
      </c>
      <c r="Q216" s="165">
        <f t="shared" si="65"/>
        <v>0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3.476401036875628</v>
      </c>
      <c r="C222" s="157">
        <f t="shared" ref="C222:Q222" si="68">IF(C165=0,0,C165*1000000/C$5)</f>
        <v>5.8537873852119997</v>
      </c>
      <c r="D222" s="157">
        <f t="shared" si="68"/>
        <v>8.3909882199470101</v>
      </c>
      <c r="E222" s="157">
        <f t="shared" si="68"/>
        <v>14.269353976644602</v>
      </c>
      <c r="F222" s="157">
        <f t="shared" si="68"/>
        <v>17.813275394954655</v>
      </c>
      <c r="G222" s="157">
        <f t="shared" si="68"/>
        <v>17.724061086578011</v>
      </c>
      <c r="H222" s="157">
        <f t="shared" si="68"/>
        <v>19.342514082274871</v>
      </c>
      <c r="I222" s="157">
        <f t="shared" si="68"/>
        <v>17.600930306722777</v>
      </c>
      <c r="J222" s="157">
        <f t="shared" si="68"/>
        <v>15.638281036176288</v>
      </c>
      <c r="K222" s="157">
        <f t="shared" si="68"/>
        <v>18.065897454249029</v>
      </c>
      <c r="L222" s="157">
        <f t="shared" si="68"/>
        <v>14.425890743321119</v>
      </c>
      <c r="M222" s="157">
        <f t="shared" si="68"/>
        <v>20.12063418707298</v>
      </c>
      <c r="N222" s="157">
        <f t="shared" si="68"/>
        <v>17.214468532365267</v>
      </c>
      <c r="O222" s="157">
        <f t="shared" si="68"/>
        <v>16.930255044928625</v>
      </c>
      <c r="P222" s="157">
        <f t="shared" si="68"/>
        <v>15.387746570635747</v>
      </c>
      <c r="Q222" s="157">
        <f t="shared" si="68"/>
        <v>24.828840226552185</v>
      </c>
    </row>
    <row r="223" spans="1:17" ht="12" customHeight="1" x14ac:dyDescent="0.25">
      <c r="A223" s="23" t="s">
        <v>57</v>
      </c>
      <c r="B223" s="156">
        <f>IF(B166=0,0,B166*1000000/B$16)</f>
        <v>421.32049233023236</v>
      </c>
      <c r="C223" s="156">
        <f t="shared" ref="C223:Q223" si="69">IF(C166=0,0,C166*1000000/C$16)</f>
        <v>427.21390628614495</v>
      </c>
      <c r="D223" s="156">
        <f t="shared" si="69"/>
        <v>426.88326684313097</v>
      </c>
      <c r="E223" s="156">
        <f t="shared" si="69"/>
        <v>424.51328080517709</v>
      </c>
      <c r="F223" s="156">
        <f t="shared" si="69"/>
        <v>422.68043591485002</v>
      </c>
      <c r="G223" s="156">
        <f t="shared" si="69"/>
        <v>413.68712791438463</v>
      </c>
      <c r="H223" s="156">
        <f t="shared" si="69"/>
        <v>440.41416679641242</v>
      </c>
      <c r="I223" s="156">
        <f t="shared" si="69"/>
        <v>413.11414306452207</v>
      </c>
      <c r="J223" s="156">
        <f t="shared" si="69"/>
        <v>389.74371099642798</v>
      </c>
      <c r="K223" s="156">
        <f t="shared" si="69"/>
        <v>453.03712077578325</v>
      </c>
      <c r="L223" s="156">
        <f t="shared" si="69"/>
        <v>355.50237048575963</v>
      </c>
      <c r="M223" s="156">
        <f t="shared" si="69"/>
        <v>452.71426920914206</v>
      </c>
      <c r="N223" s="156">
        <f t="shared" si="69"/>
        <v>401.17909046378861</v>
      </c>
      <c r="O223" s="156">
        <f t="shared" si="69"/>
        <v>402.90751188652251</v>
      </c>
      <c r="P223" s="156">
        <f t="shared" si="69"/>
        <v>372.58293779826363</v>
      </c>
      <c r="Q223" s="156">
        <f t="shared" si="69"/>
        <v>375.72482530677587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119.65468091542067</v>
      </c>
      <c r="C226" s="184">
        <f>C169/RES_summary!C$19</f>
        <v>110.76871779037963</v>
      </c>
      <c r="D226" s="184">
        <f>D169/RES_summary!D$19</f>
        <v>120.82517818795236</v>
      </c>
      <c r="E226" s="184">
        <f>E169/RES_summary!E$19</f>
        <v>127.60475748944346</v>
      </c>
      <c r="F226" s="184">
        <f>F169/RES_summary!F$19</f>
        <v>129.49132562159571</v>
      </c>
      <c r="G226" s="184">
        <f>G169/RES_summary!G$19</f>
        <v>92.67361945935842</v>
      </c>
      <c r="H226" s="184">
        <f>H169/RES_summary!H$19</f>
        <v>144.54556706928065</v>
      </c>
      <c r="I226" s="184">
        <f>I169/RES_summary!I$19</f>
        <v>108.92367940670867</v>
      </c>
      <c r="J226" s="184">
        <f>J169/RES_summary!J$19</f>
        <v>101.97677483090409</v>
      </c>
      <c r="K226" s="184">
        <f>K169/RES_summary!K$19</f>
        <v>130.16389257280917</v>
      </c>
      <c r="L226" s="184">
        <f>L169/RES_summary!L$19</f>
        <v>140.05060449168036</v>
      </c>
      <c r="M226" s="184">
        <f>M169/RES_summary!M$19</f>
        <v>111.35122207374339</v>
      </c>
      <c r="N226" s="184">
        <f>N169/RES_summary!N$19</f>
        <v>107.36204430423403</v>
      </c>
      <c r="O226" s="184">
        <f>O169/RES_summary!O$19</f>
        <v>102.86628107924469</v>
      </c>
      <c r="P226" s="184">
        <f>P169/RES_summary!P$19</f>
        <v>98.385638898312791</v>
      </c>
      <c r="Q226" s="184">
        <f>Q169/RES_summary!Q$19</f>
        <v>93.148572291469364</v>
      </c>
    </row>
    <row r="227" spans="1:17" ht="12" customHeight="1" x14ac:dyDescent="0.25">
      <c r="A227" s="158" t="s">
        <v>65</v>
      </c>
      <c r="B227" s="178">
        <f>B170/RES_summary!B$19</f>
        <v>79.741436238460011</v>
      </c>
      <c r="C227" s="178">
        <f>C170/RES_summary!C$19</f>
        <v>70.140607505540245</v>
      </c>
      <c r="D227" s="178">
        <f>D170/RES_summary!D$19</f>
        <v>80.922139620419088</v>
      </c>
      <c r="E227" s="178">
        <f>E170/RES_summary!E$19</f>
        <v>87.429083453681486</v>
      </c>
      <c r="F227" s="178">
        <f>F170/RES_summary!F$19</f>
        <v>89.911507618350171</v>
      </c>
      <c r="G227" s="178">
        <f>G170/RES_summary!G$19</f>
        <v>52.71637133182135</v>
      </c>
      <c r="H227" s="178">
        <f>H170/RES_summary!H$19</f>
        <v>103.65934616283964</v>
      </c>
      <c r="I227" s="178">
        <f>I170/RES_summary!I$19</f>
        <v>68.866840125055191</v>
      </c>
      <c r="J227" s="178">
        <f>J170/RES_summary!J$19</f>
        <v>59.076938829318131</v>
      </c>
      <c r="K227" s="178">
        <f>K170/RES_summary!K$19</f>
        <v>87.708643022290872</v>
      </c>
      <c r="L227" s="178">
        <f>L170/RES_summary!L$19</f>
        <v>97.684138846963833</v>
      </c>
      <c r="M227" s="178">
        <f>M170/RES_summary!M$19</f>
        <v>67.154012258049619</v>
      </c>
      <c r="N227" s="178">
        <f>N170/RES_summary!N$19</f>
        <v>66.867136956205684</v>
      </c>
      <c r="O227" s="178">
        <f>O170/RES_summary!O$19</f>
        <v>64.555858937189868</v>
      </c>
      <c r="P227" s="178">
        <f>P170/RES_summary!P$19</f>
        <v>60.582513245966688</v>
      </c>
      <c r="Q227" s="178">
        <f>Q170/RES_summary!Q$19</f>
        <v>56.506146791248767</v>
      </c>
    </row>
    <row r="228" spans="1:17" ht="12" customHeight="1" x14ac:dyDescent="0.25">
      <c r="A228" s="23" t="s">
        <v>166</v>
      </c>
      <c r="B228" s="177">
        <f>B171/RES_summary!B$19</f>
        <v>78.838317873962694</v>
      </c>
      <c r="C228" s="177">
        <f>C171/RES_summary!C$19</f>
        <v>68.379469293621852</v>
      </c>
      <c r="D228" s="177">
        <f>D171/RES_summary!D$19</f>
        <v>80.296403652612184</v>
      </c>
      <c r="E228" s="177">
        <f>E171/RES_summary!E$19</f>
        <v>86.770959261771594</v>
      </c>
      <c r="F228" s="177">
        <f>F171/RES_summary!F$19</f>
        <v>89.511861625283331</v>
      </c>
      <c r="G228" s="177">
        <f>G171/RES_summary!G$19</f>
        <v>52.107253919601561</v>
      </c>
      <c r="H228" s="177">
        <f>H171/RES_summary!H$19</f>
        <v>102.40197198746083</v>
      </c>
      <c r="I228" s="177">
        <f>I171/RES_summary!I$19</f>
        <v>68.163647633240089</v>
      </c>
      <c r="J228" s="177">
        <f>J171/RES_summary!J$19</f>
        <v>57.344676992317559</v>
      </c>
      <c r="K228" s="177">
        <f>K171/RES_summary!K$19</f>
        <v>84.380270125083854</v>
      </c>
      <c r="L228" s="177">
        <f>L171/RES_summary!L$19</f>
        <v>94.466626742057088</v>
      </c>
      <c r="M228" s="177">
        <f>M171/RES_summary!M$19</f>
        <v>64.789990863664059</v>
      </c>
      <c r="N228" s="177">
        <f>N171/RES_summary!N$19</f>
        <v>65.310064421506624</v>
      </c>
      <c r="O228" s="177">
        <f>O171/RES_summary!O$19</f>
        <v>63.621212458752545</v>
      </c>
      <c r="P228" s="177">
        <f>P171/RES_summary!P$19</f>
        <v>59.352428873174048</v>
      </c>
      <c r="Q228" s="177">
        <f>Q171/RES_summary!Q$19</f>
        <v>55.378010166108069</v>
      </c>
    </row>
    <row r="229" spans="1:17" ht="12" customHeight="1" x14ac:dyDescent="0.25">
      <c r="A229" s="23" t="s">
        <v>60</v>
      </c>
      <c r="B229" s="177">
        <f>B172/RES_summary!B$19</f>
        <v>0.9031183644973223</v>
      </c>
      <c r="C229" s="177">
        <f>C172/RES_summary!C$19</f>
        <v>1.7611382119183994</v>
      </c>
      <c r="D229" s="177">
        <f>D172/RES_summary!D$19</f>
        <v>0.62573596780690399</v>
      </c>
      <c r="E229" s="177">
        <f>E172/RES_summary!E$19</f>
        <v>0.65812419190989679</v>
      </c>
      <c r="F229" s="177">
        <f>F172/RES_summary!F$19</f>
        <v>0.39964599306685572</v>
      </c>
      <c r="G229" s="177">
        <f>G172/RES_summary!G$19</f>
        <v>0.60911741221979154</v>
      </c>
      <c r="H229" s="177">
        <f>H172/RES_summary!H$19</f>
        <v>1.2573741753788081</v>
      </c>
      <c r="I229" s="177">
        <f>I172/RES_summary!I$19</f>
        <v>0.70319249181509857</v>
      </c>
      <c r="J229" s="177">
        <f>J172/RES_summary!J$19</f>
        <v>1.7322618370005667</v>
      </c>
      <c r="K229" s="177">
        <f>K172/RES_summary!K$19</f>
        <v>3.328372897207009</v>
      </c>
      <c r="L229" s="177">
        <f>L172/RES_summary!L$19</f>
        <v>3.217512104906755</v>
      </c>
      <c r="M229" s="177">
        <f>M172/RES_summary!M$19</f>
        <v>2.364021394385555</v>
      </c>
      <c r="N229" s="177">
        <f>N172/RES_summary!N$19</f>
        <v>1.557072534699059</v>
      </c>
      <c r="O229" s="177">
        <f>O172/RES_summary!O$19</f>
        <v>0.93464647843732029</v>
      </c>
      <c r="P229" s="177">
        <f>P172/RES_summary!P$19</f>
        <v>1.2300843727926487</v>
      </c>
      <c r="Q229" s="177">
        <f>Q172/RES_summary!Q$19</f>
        <v>1.1281366251406988</v>
      </c>
    </row>
    <row r="230" spans="1:17" ht="12" customHeight="1" x14ac:dyDescent="0.25">
      <c r="A230" s="158" t="s">
        <v>112</v>
      </c>
      <c r="B230" s="178">
        <f>B173/RES_summary!B$19</f>
        <v>0.12448421918557917</v>
      </c>
      <c r="C230" s="178">
        <f>C173/RES_summary!C$19</f>
        <v>0.12665370166949749</v>
      </c>
      <c r="D230" s="178">
        <f>D173/RES_summary!D$19</f>
        <v>0.1374515565941011</v>
      </c>
      <c r="E230" s="178">
        <f>E173/RES_summary!E$19</f>
        <v>0.14805122307079679</v>
      </c>
      <c r="F230" s="178">
        <f>F173/RES_summary!F$19</f>
        <v>0.19734890294429883</v>
      </c>
      <c r="G230" s="178">
        <f>G173/RES_summary!G$19</f>
        <v>0.2452605551878268</v>
      </c>
      <c r="H230" s="178">
        <f>H173/RES_summary!H$19</f>
        <v>0.29860840047336523</v>
      </c>
      <c r="I230" s="178">
        <f>I173/RES_summary!I$19</f>
        <v>0.32245740540274553</v>
      </c>
      <c r="J230" s="178">
        <f>J173/RES_summary!J$19</f>
        <v>0.31484067547244127</v>
      </c>
      <c r="K230" s="178">
        <f>K173/RES_summary!K$19</f>
        <v>0.37952203528581591</v>
      </c>
      <c r="L230" s="178">
        <f>L173/RES_summary!L$19</f>
        <v>0.46533153540459393</v>
      </c>
      <c r="M230" s="178">
        <f>M173/RES_summary!M$19</f>
        <v>0.47999661563086732</v>
      </c>
      <c r="N230" s="178">
        <f>N173/RES_summary!N$19</f>
        <v>0.42544363422465759</v>
      </c>
      <c r="O230" s="178">
        <f>O173/RES_summary!O$19</f>
        <v>0.41569028498366856</v>
      </c>
      <c r="P230" s="178">
        <f>P173/RES_summary!P$19</f>
        <v>0.40653518588701076</v>
      </c>
      <c r="Q230" s="178">
        <f>Q173/RES_summary!Q$19</f>
        <v>0.42853865931423807</v>
      </c>
    </row>
    <row r="231" spans="1:17" ht="12" customHeight="1" x14ac:dyDescent="0.25">
      <c r="A231" s="23" t="s">
        <v>60</v>
      </c>
      <c r="B231" s="177">
        <f>B174/RES_summary!B$19</f>
        <v>0.12448421918557917</v>
      </c>
      <c r="C231" s="177">
        <f>C174/RES_summary!C$19</f>
        <v>0.12665370166949749</v>
      </c>
      <c r="D231" s="177">
        <f>D174/RES_summary!D$19</f>
        <v>0.1374515565941011</v>
      </c>
      <c r="E231" s="177">
        <f>E174/RES_summary!E$19</f>
        <v>0.14805122307079679</v>
      </c>
      <c r="F231" s="177">
        <f>F174/RES_summary!F$19</f>
        <v>0.19734890294429883</v>
      </c>
      <c r="G231" s="177">
        <f>G174/RES_summary!G$19</f>
        <v>0.2452605551878268</v>
      </c>
      <c r="H231" s="177">
        <f>H174/RES_summary!H$19</f>
        <v>0.29860840047336523</v>
      </c>
      <c r="I231" s="177">
        <f>I174/RES_summary!I$19</f>
        <v>0.32245740540274553</v>
      </c>
      <c r="J231" s="177">
        <f>J174/RES_summary!J$19</f>
        <v>0.31484067547244127</v>
      </c>
      <c r="K231" s="177">
        <f>K174/RES_summary!K$19</f>
        <v>0.37952203528581591</v>
      </c>
      <c r="L231" s="177">
        <f>L174/RES_summary!L$19</f>
        <v>0.46533153540459393</v>
      </c>
      <c r="M231" s="177">
        <f>M174/RES_summary!M$19</f>
        <v>0.47999661563086732</v>
      </c>
      <c r="N231" s="177">
        <f>N174/RES_summary!N$19</f>
        <v>0.42544363422465759</v>
      </c>
      <c r="O231" s="177">
        <f>O174/RES_summary!O$19</f>
        <v>0.41569028498366856</v>
      </c>
      <c r="P231" s="177">
        <f>P174/RES_summary!P$19</f>
        <v>0.40653518588701076</v>
      </c>
      <c r="Q231" s="177">
        <f>Q174/RES_summary!Q$19</f>
        <v>0.42853865931423807</v>
      </c>
    </row>
    <row r="232" spans="1:17" ht="12" customHeight="1" x14ac:dyDescent="0.25">
      <c r="A232" s="158" t="s">
        <v>63</v>
      </c>
      <c r="B232" s="178">
        <f>B175/RES_summary!B$19</f>
        <v>25.898653658211266</v>
      </c>
      <c r="C232" s="178">
        <f>C175/RES_summary!C$19</f>
        <v>25.758764271725681</v>
      </c>
      <c r="D232" s="178">
        <f>D175/RES_summary!D$19</f>
        <v>25.454968096122489</v>
      </c>
      <c r="E232" s="178">
        <f>E175/RES_summary!E$19</f>
        <v>25.464871096677708</v>
      </c>
      <c r="F232" s="178">
        <f>F175/RES_summary!F$19</f>
        <v>24.889387028328652</v>
      </c>
      <c r="G232" s="178">
        <f>G175/RES_summary!G$19</f>
        <v>24.936288849463814</v>
      </c>
      <c r="H232" s="178">
        <f>H175/RES_summary!H$19</f>
        <v>25.785398888244956</v>
      </c>
      <c r="I232" s="178">
        <f>I175/RES_summary!I$19</f>
        <v>25.250994547139495</v>
      </c>
      <c r="J232" s="178">
        <f>J175/RES_summary!J$19</f>
        <v>27.424376717225634</v>
      </c>
      <c r="K232" s="178">
        <f>K175/RES_summary!K$19</f>
        <v>26.650557910028585</v>
      </c>
      <c r="L232" s="178">
        <f>L175/RES_summary!L$19</f>
        <v>26.829781495725854</v>
      </c>
      <c r="M232" s="178">
        <f>M175/RES_summary!M$19</f>
        <v>28.273795711498121</v>
      </c>
      <c r="N232" s="178">
        <f>N175/RES_summary!N$19</f>
        <v>25.741950075381926</v>
      </c>
      <c r="O232" s="178">
        <f>O175/RES_summary!O$19</f>
        <v>24.305153922534835</v>
      </c>
      <c r="P232" s="178">
        <f>P175/RES_summary!P$19</f>
        <v>24.045513121467291</v>
      </c>
      <c r="Q232" s="178">
        <f>Q175/RES_summary!Q$19</f>
        <v>23.132962533610915</v>
      </c>
    </row>
    <row r="233" spans="1:17" ht="12" customHeight="1" x14ac:dyDescent="0.25">
      <c r="A233" s="167" t="s">
        <v>165</v>
      </c>
      <c r="B233" s="183">
        <f>B176/RES_summary!B$19</f>
        <v>0</v>
      </c>
      <c r="C233" s="183">
        <f>C176/RES_summary!C$19</f>
        <v>0</v>
      </c>
      <c r="D233" s="183">
        <f>D176/RES_summary!D$19</f>
        <v>0</v>
      </c>
      <c r="E233" s="183">
        <f>E176/RES_summary!E$19</f>
        <v>0</v>
      </c>
      <c r="F233" s="183">
        <f>F176/RES_summary!F$19</f>
        <v>0</v>
      </c>
      <c r="G233" s="183">
        <f>G176/RES_summary!G$19</f>
        <v>0</v>
      </c>
      <c r="H233" s="183">
        <f>H176/RES_summary!H$19</f>
        <v>0</v>
      </c>
      <c r="I233" s="183">
        <f>I176/RES_summary!I$19</f>
        <v>0</v>
      </c>
      <c r="J233" s="183">
        <f>J176/RES_summary!J$19</f>
        <v>0</v>
      </c>
      <c r="K233" s="183">
        <f>K176/RES_summary!K$19</f>
        <v>0</v>
      </c>
      <c r="L233" s="183">
        <f>L176/RES_summary!L$19</f>
        <v>0</v>
      </c>
      <c r="M233" s="183">
        <f>M176/RES_summary!M$19</f>
        <v>0</v>
      </c>
      <c r="N233" s="183">
        <f>N176/RES_summary!N$19</f>
        <v>0</v>
      </c>
      <c r="O233" s="183">
        <f>O176/RES_summary!O$19</f>
        <v>0</v>
      </c>
      <c r="P233" s="183">
        <f>P176/RES_summary!P$19</f>
        <v>0</v>
      </c>
      <c r="Q233" s="183">
        <f>Q176/RES_summary!Q$19</f>
        <v>0</v>
      </c>
    </row>
    <row r="234" spans="1:17" ht="12" customHeight="1" x14ac:dyDescent="0.25">
      <c r="A234" s="167" t="s">
        <v>164</v>
      </c>
      <c r="B234" s="183">
        <f>B177/RES_summary!B$19</f>
        <v>0</v>
      </c>
      <c r="C234" s="183">
        <f>C177/RES_summary!C$19</f>
        <v>0</v>
      </c>
      <c r="D234" s="183">
        <f>D177/RES_summary!D$19</f>
        <v>0</v>
      </c>
      <c r="E234" s="183">
        <f>E177/RES_summary!E$19</f>
        <v>0</v>
      </c>
      <c r="F234" s="183">
        <f>F177/RES_summary!F$19</f>
        <v>0</v>
      </c>
      <c r="G234" s="183">
        <f>G177/RES_summary!G$19</f>
        <v>0</v>
      </c>
      <c r="H234" s="183">
        <f>H177/RES_summary!H$19</f>
        <v>0</v>
      </c>
      <c r="I234" s="183">
        <f>I177/RES_summary!I$19</f>
        <v>0</v>
      </c>
      <c r="J234" s="183">
        <f>J177/RES_summary!J$19</f>
        <v>0</v>
      </c>
      <c r="K234" s="183">
        <f>K177/RES_summary!K$19</f>
        <v>0</v>
      </c>
      <c r="L234" s="183">
        <f>L177/RES_summary!L$19</f>
        <v>0</v>
      </c>
      <c r="M234" s="183">
        <f>M177/RES_summary!M$19</f>
        <v>0</v>
      </c>
      <c r="N234" s="183">
        <f>N177/RES_summary!N$19</f>
        <v>0</v>
      </c>
      <c r="O234" s="183">
        <f>O177/RES_summary!O$19</f>
        <v>0</v>
      </c>
      <c r="P234" s="183">
        <f>P177/RES_summary!P$19</f>
        <v>0</v>
      </c>
      <c r="Q234" s="183">
        <f>Q177/RES_summary!Q$19</f>
        <v>0</v>
      </c>
    </row>
    <row r="235" spans="1:17" ht="12" customHeight="1" x14ac:dyDescent="0.25">
      <c r="A235" s="166" t="s">
        <v>163</v>
      </c>
      <c r="B235" s="182">
        <f>B178/RES_summary!B$19</f>
        <v>0</v>
      </c>
      <c r="C235" s="182">
        <f>C178/RES_summary!C$19</f>
        <v>0</v>
      </c>
      <c r="D235" s="182">
        <f>D178/RES_summary!D$19</f>
        <v>0</v>
      </c>
      <c r="E235" s="182">
        <f>E178/RES_summary!E$19</f>
        <v>0</v>
      </c>
      <c r="F235" s="182">
        <f>F178/RES_summary!F$19</f>
        <v>0</v>
      </c>
      <c r="G235" s="182">
        <f>G178/RES_summary!G$19</f>
        <v>0</v>
      </c>
      <c r="H235" s="182">
        <f>H178/RES_summary!H$19</f>
        <v>0</v>
      </c>
      <c r="I235" s="182">
        <f>I178/RES_summary!I$19</f>
        <v>0</v>
      </c>
      <c r="J235" s="182">
        <f>J178/RES_summary!J$19</f>
        <v>0</v>
      </c>
      <c r="K235" s="182">
        <f>K178/RES_summary!K$19</f>
        <v>0</v>
      </c>
      <c r="L235" s="182">
        <f>L178/RES_summary!L$19</f>
        <v>0</v>
      </c>
      <c r="M235" s="182">
        <f>M178/RES_summary!M$19</f>
        <v>0</v>
      </c>
      <c r="N235" s="182">
        <f>N178/RES_summary!N$19</f>
        <v>0</v>
      </c>
      <c r="O235" s="182">
        <f>O178/RES_summary!O$19</f>
        <v>0</v>
      </c>
      <c r="P235" s="182">
        <f>P178/RES_summary!P$19</f>
        <v>0</v>
      </c>
      <c r="Q235" s="182">
        <f>Q178/RES_summary!Q$19</f>
        <v>0</v>
      </c>
    </row>
    <row r="236" spans="1:17" ht="12" customHeight="1" x14ac:dyDescent="0.25">
      <c r="A236" s="147" t="s">
        <v>59</v>
      </c>
      <c r="B236" s="181">
        <f>B179/RES_summary!B$19</f>
        <v>0</v>
      </c>
      <c r="C236" s="181">
        <f>C179/RES_summary!C$19</f>
        <v>0</v>
      </c>
      <c r="D236" s="181">
        <f>D179/RES_summary!D$19</f>
        <v>0</v>
      </c>
      <c r="E236" s="181">
        <f>E179/RES_summary!E$19</f>
        <v>0</v>
      </c>
      <c r="F236" s="181">
        <f>F179/RES_summary!F$19</f>
        <v>0</v>
      </c>
      <c r="G236" s="181">
        <f>G179/RES_summary!G$19</f>
        <v>0</v>
      </c>
      <c r="H236" s="181">
        <f>H179/RES_summary!H$19</f>
        <v>0</v>
      </c>
      <c r="I236" s="181">
        <f>I179/RES_summary!I$19</f>
        <v>0</v>
      </c>
      <c r="J236" s="181">
        <f>J179/RES_summary!J$19</f>
        <v>0</v>
      </c>
      <c r="K236" s="181">
        <f>K179/RES_summary!K$19</f>
        <v>0</v>
      </c>
      <c r="L236" s="181">
        <f>L179/RES_summary!L$19</f>
        <v>0</v>
      </c>
      <c r="M236" s="181">
        <f>M179/RES_summary!M$19</f>
        <v>0</v>
      </c>
      <c r="N236" s="181">
        <f>N179/RES_summary!N$19</f>
        <v>0</v>
      </c>
      <c r="O236" s="181">
        <f>O179/RES_summary!O$19</f>
        <v>0</v>
      </c>
      <c r="P236" s="181">
        <f>P179/RES_summary!P$19</f>
        <v>0</v>
      </c>
      <c r="Q236" s="181">
        <f>Q179/RES_summary!Q$19</f>
        <v>0</v>
      </c>
    </row>
    <row r="237" spans="1:17" ht="12" customHeight="1" x14ac:dyDescent="0.25">
      <c r="A237" s="163" t="s">
        <v>142</v>
      </c>
      <c r="B237" s="180">
        <f>B180/RES_summary!B$19</f>
        <v>25.898653658211266</v>
      </c>
      <c r="C237" s="180">
        <f>C180/RES_summary!C$19</f>
        <v>25.758764271725681</v>
      </c>
      <c r="D237" s="180">
        <f>D180/RES_summary!D$19</f>
        <v>25.454968096122489</v>
      </c>
      <c r="E237" s="180">
        <f>E180/RES_summary!E$19</f>
        <v>25.464871096677708</v>
      </c>
      <c r="F237" s="180">
        <f>F180/RES_summary!F$19</f>
        <v>24.889387028328652</v>
      </c>
      <c r="G237" s="180">
        <f>G180/RES_summary!G$19</f>
        <v>24.936288849463814</v>
      </c>
      <c r="H237" s="180">
        <f>H180/RES_summary!H$19</f>
        <v>25.785398888244956</v>
      </c>
      <c r="I237" s="180">
        <f>I180/RES_summary!I$19</f>
        <v>25.250994547139495</v>
      </c>
      <c r="J237" s="180">
        <f>J180/RES_summary!J$19</f>
        <v>27.424376717225634</v>
      </c>
      <c r="K237" s="180">
        <f>K180/RES_summary!K$19</f>
        <v>26.650557910028585</v>
      </c>
      <c r="L237" s="180">
        <f>L180/RES_summary!L$19</f>
        <v>27.17872303134299</v>
      </c>
      <c r="M237" s="180">
        <f>M180/RES_summary!M$19</f>
        <v>28.731756415931088</v>
      </c>
      <c r="N237" s="180">
        <f>N180/RES_summary!N$19</f>
        <v>26.128648805359923</v>
      </c>
      <c r="O237" s="180">
        <f>O180/RES_summary!O$19</f>
        <v>24.668854770889642</v>
      </c>
      <c r="P237" s="180">
        <f>P180/RES_summary!P$19</f>
        <v>24.413144377627219</v>
      </c>
      <c r="Q237" s="180">
        <f>Q180/RES_summary!Q$19</f>
        <v>23.466063674946547</v>
      </c>
    </row>
    <row r="238" spans="1:17" ht="12" customHeight="1" x14ac:dyDescent="0.25">
      <c r="A238" s="161" t="s">
        <v>141</v>
      </c>
      <c r="B238" s="179">
        <f>B181/RES_summary!B$19</f>
        <v>0</v>
      </c>
      <c r="C238" s="179">
        <f>C181/RES_summary!C$19</f>
        <v>0</v>
      </c>
      <c r="D238" s="179">
        <f>D181/RES_summary!D$19</f>
        <v>0</v>
      </c>
      <c r="E238" s="179">
        <f>E181/RES_summary!E$19</f>
        <v>0</v>
      </c>
      <c r="F238" s="179">
        <f>F181/RES_summary!F$19</f>
        <v>0</v>
      </c>
      <c r="G238" s="179">
        <f>G181/RES_summary!G$19</f>
        <v>0</v>
      </c>
      <c r="H238" s="179">
        <f>H181/RES_summary!H$19</f>
        <v>0</v>
      </c>
      <c r="I238" s="179">
        <f>I181/RES_summary!I$19</f>
        <v>0</v>
      </c>
      <c r="J238" s="179">
        <f>J181/RES_summary!J$19</f>
        <v>0</v>
      </c>
      <c r="K238" s="179">
        <f>K181/RES_summary!K$19</f>
        <v>0</v>
      </c>
      <c r="L238" s="179">
        <f>L181/RES_summary!L$19</f>
        <v>22.220376372009099</v>
      </c>
      <c r="M238" s="179">
        <f>M181/RES_summary!M$19</f>
        <v>23.338948120739129</v>
      </c>
      <c r="N238" s="179">
        <f>N181/RES_summary!N$19</f>
        <v>21.601128268249155</v>
      </c>
      <c r="O238" s="179">
        <f>O181/RES_summary!O$19</f>
        <v>20.650285129469374</v>
      </c>
      <c r="P238" s="179">
        <f>P181/RES_summary!P$19</f>
        <v>20.440600018709013</v>
      </c>
      <c r="Q238" s="179">
        <f>Q181/RES_summary!Q$19</f>
        <v>19.757266820807185</v>
      </c>
    </row>
    <row r="239" spans="1:17" ht="12" customHeight="1" x14ac:dyDescent="0.25">
      <c r="A239" s="148" t="s">
        <v>60</v>
      </c>
      <c r="B239" s="177">
        <f>B182/RES_summary!B$19</f>
        <v>0</v>
      </c>
      <c r="C239" s="177">
        <f>C182/RES_summary!C$19</f>
        <v>0</v>
      </c>
      <c r="D239" s="177">
        <f>D182/RES_summary!D$19</f>
        <v>0</v>
      </c>
      <c r="E239" s="177">
        <f>E182/RES_summary!E$19</f>
        <v>0</v>
      </c>
      <c r="F239" s="177">
        <f>F182/RES_summary!F$19</f>
        <v>0</v>
      </c>
      <c r="G239" s="177">
        <f>G182/RES_summary!G$19</f>
        <v>0</v>
      </c>
      <c r="H239" s="177">
        <f>H182/RES_summary!H$19</f>
        <v>0</v>
      </c>
      <c r="I239" s="177">
        <f>I182/RES_summary!I$19</f>
        <v>0</v>
      </c>
      <c r="J239" s="177">
        <f>J182/RES_summary!J$19</f>
        <v>0</v>
      </c>
      <c r="K239" s="177">
        <f>K182/RES_summary!K$19</f>
        <v>0</v>
      </c>
      <c r="L239" s="177">
        <f>L182/RES_summary!L$19</f>
        <v>16.307233818805802</v>
      </c>
      <c r="M239" s="177">
        <f>M182/RES_summary!M$19</f>
        <v>17.239053849558612</v>
      </c>
      <c r="N239" s="177">
        <f>N182/RES_summary!N$19</f>
        <v>15.677189283215935</v>
      </c>
      <c r="O239" s="177">
        <f>O182/RES_summary!O$19</f>
        <v>14.801312862533774</v>
      </c>
      <c r="P239" s="177">
        <f>P182/RES_summary!P$19</f>
        <v>14.647886626576362</v>
      </c>
      <c r="Q239" s="177">
        <f>Q182/RES_summary!Q$19</f>
        <v>14.079638204967912</v>
      </c>
    </row>
    <row r="240" spans="1:17" ht="12" customHeight="1" x14ac:dyDescent="0.25">
      <c r="A240" s="148" t="s">
        <v>59</v>
      </c>
      <c r="B240" s="177">
        <f>B183/RES_summary!B$19</f>
        <v>0</v>
      </c>
      <c r="C240" s="177">
        <f>C183/RES_summary!C$19</f>
        <v>0</v>
      </c>
      <c r="D240" s="177">
        <f>D183/RES_summary!D$19</f>
        <v>0</v>
      </c>
      <c r="E240" s="177">
        <f>E183/RES_summary!E$19</f>
        <v>0</v>
      </c>
      <c r="F240" s="177">
        <f>F183/RES_summary!F$19</f>
        <v>0</v>
      </c>
      <c r="G240" s="177">
        <f>G183/RES_summary!G$19</f>
        <v>0</v>
      </c>
      <c r="H240" s="177">
        <f>H183/RES_summary!H$19</f>
        <v>0</v>
      </c>
      <c r="I240" s="177">
        <f>I183/RES_summary!I$19</f>
        <v>0</v>
      </c>
      <c r="J240" s="177">
        <f>J183/RES_summary!J$19</f>
        <v>0</v>
      </c>
      <c r="K240" s="177">
        <f>K183/RES_summary!K$19</f>
        <v>0</v>
      </c>
      <c r="L240" s="177">
        <f>L183/RES_summary!L$19</f>
        <v>5.9131425532032953</v>
      </c>
      <c r="M240" s="177">
        <f>M183/RES_summary!M$19</f>
        <v>6.0998942711805118</v>
      </c>
      <c r="N240" s="177">
        <f>N183/RES_summary!N$19</f>
        <v>5.9239389850332209</v>
      </c>
      <c r="O240" s="177">
        <f>O183/RES_summary!O$19</f>
        <v>5.8489722669355997</v>
      </c>
      <c r="P240" s="177">
        <f>P183/RES_summary!P$19</f>
        <v>5.7927133921326526</v>
      </c>
      <c r="Q240" s="177">
        <f>Q183/RES_summary!Q$19</f>
        <v>5.677628615839275</v>
      </c>
    </row>
    <row r="241" spans="1:17" ht="12" customHeight="1" x14ac:dyDescent="0.25">
      <c r="A241" s="158" t="s">
        <v>62</v>
      </c>
      <c r="B241" s="178">
        <f>B184/RES_summary!B$19</f>
        <v>13.89010679956381</v>
      </c>
      <c r="C241" s="178">
        <f>C184/RES_summary!C$19</f>
        <v>14.742692311444186</v>
      </c>
      <c r="D241" s="178">
        <f>D184/RES_summary!D$19</f>
        <v>14.310618914816665</v>
      </c>
      <c r="E241" s="178">
        <f>E184/RES_summary!E$19</f>
        <v>14.562751716013469</v>
      </c>
      <c r="F241" s="178">
        <f>F184/RES_summary!F$19</f>
        <v>14.493082071972561</v>
      </c>
      <c r="G241" s="178">
        <f>G184/RES_summary!G$19</f>
        <v>14.775698722885446</v>
      </c>
      <c r="H241" s="178">
        <f>H184/RES_summary!H$19</f>
        <v>14.802213617722698</v>
      </c>
      <c r="I241" s="178">
        <f>I184/RES_summary!I$19</f>
        <v>14.483387329111245</v>
      </c>
      <c r="J241" s="178">
        <f>J184/RES_summary!J$19</f>
        <v>15.160618608887882</v>
      </c>
      <c r="K241" s="178">
        <f>K184/RES_summary!K$19</f>
        <v>15.425169605203903</v>
      </c>
      <c r="L241" s="178">
        <f>L184/RES_summary!L$19</f>
        <v>15.071352613586088</v>
      </c>
      <c r="M241" s="178">
        <f>M184/RES_summary!M$19</f>
        <v>15.443417488564794</v>
      </c>
      <c r="N241" s="178">
        <f>N184/RES_summary!N$19</f>
        <v>14.327513638421786</v>
      </c>
      <c r="O241" s="178">
        <f>O184/RES_summary!O$19</f>
        <v>13.589577934536303</v>
      </c>
      <c r="P241" s="178">
        <f>P184/RES_summary!P$19</f>
        <v>13.351077344991806</v>
      </c>
      <c r="Q241" s="178">
        <f>Q184/RES_summary!Q$19</f>
        <v>13.080924307295447</v>
      </c>
    </row>
    <row r="242" spans="1:17" ht="12" customHeight="1" x14ac:dyDescent="0.25">
      <c r="A242" s="23" t="s">
        <v>57</v>
      </c>
      <c r="B242" s="177">
        <f>B185/RES_summary!B$19</f>
        <v>26.707816589283169</v>
      </c>
      <c r="C242" s="177">
        <f>C185/RES_summary!C$19</f>
        <v>27.07372541606339</v>
      </c>
      <c r="D242" s="177">
        <f>D185/RES_summary!D$19</f>
        <v>27.039115036383922</v>
      </c>
      <c r="E242" s="177">
        <f>E185/RES_summary!E$19</f>
        <v>26.873435309090212</v>
      </c>
      <c r="F242" s="177">
        <f>F185/RES_summary!F$19</f>
        <v>26.73914819385498</v>
      </c>
      <c r="G242" s="177">
        <f>G185/RES_summary!G$19</f>
        <v>26.145813450860278</v>
      </c>
      <c r="H242" s="177">
        <f>H185/RES_summary!H$19</f>
        <v>27.802092863451243</v>
      </c>
      <c r="I242" s="177">
        <f>I185/RES_summary!I$19</f>
        <v>26.032367895079528</v>
      </c>
      <c r="J242" s="177">
        <f>J185/RES_summary!J$19</f>
        <v>24.49209189268575</v>
      </c>
      <c r="K242" s="177">
        <f>K185/RES_summary!K$19</f>
        <v>28.302260132863285</v>
      </c>
      <c r="L242" s="177">
        <f>L185/RES_summary!L$19</f>
        <v>22.071751418304629</v>
      </c>
      <c r="M242" s="177">
        <f>M185/RES_summary!M$19</f>
        <v>27.889261034123862</v>
      </c>
      <c r="N242" s="177">
        <f>N185/RES_summary!N$19</f>
        <v>24.188303170740095</v>
      </c>
      <c r="O242" s="177">
        <f>O185/RES_summary!O$19</f>
        <v>23.938322987411411</v>
      </c>
      <c r="P242" s="177">
        <f>P185/RES_summary!P$19</f>
        <v>21.822402108114613</v>
      </c>
      <c r="Q242" s="177">
        <f>Q185/RES_summary!Q$19</f>
        <v>21.50932890353354</v>
      </c>
    </row>
    <row r="243" spans="1:17" ht="12" customHeight="1" x14ac:dyDescent="0.25">
      <c r="A243" s="29" t="s">
        <v>140</v>
      </c>
      <c r="B243" s="176">
        <f>B186/RES_summary!B$19</f>
        <v>13.783465349961341</v>
      </c>
      <c r="C243" s="176">
        <f>C186/RES_summary!C$19</f>
        <v>14.57138220686492</v>
      </c>
      <c r="D243" s="176">
        <f>D186/RES_summary!D$19</f>
        <v>14.055405936060893</v>
      </c>
      <c r="E243" s="176">
        <f>E186/RES_summary!E$19</f>
        <v>14.134554025819497</v>
      </c>
      <c r="F243" s="176">
        <f>F186/RES_summary!F$19</f>
        <v>13.954281770032054</v>
      </c>
      <c r="G243" s="176">
        <f>G186/RES_summary!G$19</f>
        <v>14.266750730299906</v>
      </c>
      <c r="H243" s="176">
        <f>H186/RES_summary!H$19</f>
        <v>14.205046019862372</v>
      </c>
      <c r="I243" s="176">
        <f>I186/RES_summary!I$19</f>
        <v>13.969440397634694</v>
      </c>
      <c r="J243" s="176">
        <f>J186/RES_summary!J$19</f>
        <v>14.770546212159758</v>
      </c>
      <c r="K243" s="176">
        <f>K186/RES_summary!K$19</f>
        <v>14.890338369230834</v>
      </c>
      <c r="L243" s="176">
        <f>L186/RES_summary!L$19</f>
        <v>14.775269493481161</v>
      </c>
      <c r="M243" s="176">
        <f>M186/RES_summary!M$19</f>
        <v>14.864541044585302</v>
      </c>
      <c r="N243" s="176">
        <f>N186/RES_summary!N$19</f>
        <v>13.88542017091819</v>
      </c>
      <c r="O243" s="176">
        <f>O186/RES_summary!O$19</f>
        <v>13.135647320660718</v>
      </c>
      <c r="P243" s="176">
        <f>P186/RES_summary!P$19</f>
        <v>12.986137945543359</v>
      </c>
      <c r="Q243" s="176">
        <f>Q186/RES_summary!Q$19</f>
        <v>12.484543841338024</v>
      </c>
    </row>
    <row r="245" spans="1:17" ht="12" customHeight="1" x14ac:dyDescent="0.25">
      <c r="A245" s="152" t="s">
        <v>71</v>
      </c>
      <c r="B245" s="184">
        <f>B188/RES_summary!B$19</f>
        <v>66.353923057040191</v>
      </c>
      <c r="C245" s="184">
        <f>C188/RES_summary!C$19</f>
        <v>62.479075048946903</v>
      </c>
      <c r="D245" s="184">
        <f>D188/RES_summary!D$19</f>
        <v>66.803545092725471</v>
      </c>
      <c r="E245" s="184">
        <f>E188/RES_summary!E$19</f>
        <v>70.529724601117735</v>
      </c>
      <c r="F245" s="184">
        <f>F188/RES_summary!F$19</f>
        <v>72.259378407564498</v>
      </c>
      <c r="G245" s="184">
        <f>G188/RES_summary!G$19</f>
        <v>54.595596002039315</v>
      </c>
      <c r="H245" s="184">
        <f>H188/RES_summary!H$19</f>
        <v>83.799351447204188</v>
      </c>
      <c r="I245" s="184">
        <f>I188/RES_summary!I$19</f>
        <v>65.897373249624707</v>
      </c>
      <c r="J245" s="184">
        <f>J188/RES_summary!J$19</f>
        <v>65.469199061752107</v>
      </c>
      <c r="K245" s="184">
        <f>K188/RES_summary!K$19</f>
        <v>84.232477544811601</v>
      </c>
      <c r="L245" s="184">
        <f>L188/RES_summary!L$19</f>
        <v>91.439561362323843</v>
      </c>
      <c r="M245" s="184">
        <f>M188/RES_summary!M$19</f>
        <v>74.353248095084126</v>
      </c>
      <c r="N245" s="184">
        <f>N188/RES_summary!N$19</f>
        <v>71.222236342446024</v>
      </c>
      <c r="O245" s="184">
        <f>O188/RES_summary!O$19</f>
        <v>68.030542323580278</v>
      </c>
      <c r="P245" s="184">
        <f>P188/RES_summary!P$19</f>
        <v>65.639845079070525</v>
      </c>
      <c r="Q245" s="184">
        <f>Q188/RES_summary!Q$19</f>
        <v>62.215294412458192</v>
      </c>
    </row>
    <row r="246" spans="1:17" ht="12" customHeight="1" x14ac:dyDescent="0.25">
      <c r="A246" s="158" t="s">
        <v>65</v>
      </c>
      <c r="B246" s="178">
        <f>B189/RES_summary!B$19</f>
        <v>40.610419741922385</v>
      </c>
      <c r="C246" s="178">
        <f>C189/RES_summary!C$19</f>
        <v>36.200789748001498</v>
      </c>
      <c r="D246" s="178">
        <f>D189/RES_summary!D$19</f>
        <v>41.067409323329372</v>
      </c>
      <c r="E246" s="178">
        <f>E189/RES_summary!E$19</f>
        <v>44.401905863758387</v>
      </c>
      <c r="F246" s="178">
        <f>F189/RES_summary!F$19</f>
        <v>46.001733733326056</v>
      </c>
      <c r="G246" s="178">
        <f>G189/RES_summary!G$19</f>
        <v>27.38252939242005</v>
      </c>
      <c r="H246" s="178">
        <f>H189/RES_summary!H$19</f>
        <v>55.327239810248962</v>
      </c>
      <c r="I246" s="178">
        <f>I189/RES_summary!I$19</f>
        <v>37.249098540751177</v>
      </c>
      <c r="J246" s="178">
        <f>J189/RES_summary!J$19</f>
        <v>34.067233220841864</v>
      </c>
      <c r="K246" s="178">
        <f>K189/RES_summary!K$19</f>
        <v>52.895588954091657</v>
      </c>
      <c r="L246" s="178">
        <f>L189/RES_summary!L$19</f>
        <v>59.778466825357263</v>
      </c>
      <c r="M246" s="178">
        <f>M189/RES_summary!M$19</f>
        <v>41.30231423171098</v>
      </c>
      <c r="N246" s="178">
        <f>N189/RES_summary!N$19</f>
        <v>40.812082005692346</v>
      </c>
      <c r="O246" s="178">
        <f>O189/RES_summary!O$19</f>
        <v>39.181645077667014</v>
      </c>
      <c r="P246" s="178">
        <f>P189/RES_summary!P$19</f>
        <v>36.947353696899803</v>
      </c>
      <c r="Q246" s="178">
        <f>Q189/RES_summary!Q$19</f>
        <v>34.484934325048066</v>
      </c>
    </row>
    <row r="247" spans="1:17" ht="12" customHeight="1" x14ac:dyDescent="0.25">
      <c r="A247" s="23" t="s">
        <v>166</v>
      </c>
      <c r="B247" s="177">
        <f>B190/RES_summary!B$19</f>
        <v>39.707301377425061</v>
      </c>
      <c r="C247" s="177">
        <f>C190/RES_summary!C$19</f>
        <v>34.439651536083097</v>
      </c>
      <c r="D247" s="177">
        <f>D190/RES_summary!D$19</f>
        <v>40.441673355522468</v>
      </c>
      <c r="E247" s="177">
        <f>E190/RES_summary!E$19</f>
        <v>43.743781671848488</v>
      </c>
      <c r="F247" s="177">
        <f>F190/RES_summary!F$19</f>
        <v>45.602087740259201</v>
      </c>
      <c r="G247" s="177">
        <f>G190/RES_summary!G$19</f>
        <v>26.773411980200258</v>
      </c>
      <c r="H247" s="177">
        <f>H190/RES_summary!H$19</f>
        <v>54.069865634870155</v>
      </c>
      <c r="I247" s="177">
        <f>I190/RES_summary!I$19</f>
        <v>36.545906048936082</v>
      </c>
      <c r="J247" s="177">
        <f>J190/RES_summary!J$19</f>
        <v>32.3349713838413</v>
      </c>
      <c r="K247" s="177">
        <f>K190/RES_summary!K$19</f>
        <v>49.567216056884646</v>
      </c>
      <c r="L247" s="177">
        <f>L190/RES_summary!L$19</f>
        <v>56.560954720450511</v>
      </c>
      <c r="M247" s="177">
        <f>M190/RES_summary!M$19</f>
        <v>38.938292837325427</v>
      </c>
      <c r="N247" s="177">
        <f>N190/RES_summary!N$19</f>
        <v>39.255009470993286</v>
      </c>
      <c r="O247" s="177">
        <f>O190/RES_summary!O$19</f>
        <v>38.246998599229698</v>
      </c>
      <c r="P247" s="177">
        <f>P190/RES_summary!P$19</f>
        <v>35.71726932410715</v>
      </c>
      <c r="Q247" s="177">
        <f>Q190/RES_summary!Q$19</f>
        <v>33.356797699907361</v>
      </c>
    </row>
    <row r="248" spans="1:17" ht="12" customHeight="1" x14ac:dyDescent="0.25">
      <c r="A248" s="23" t="s">
        <v>60</v>
      </c>
      <c r="B248" s="177">
        <f>B191/RES_summary!B$19</f>
        <v>0.9031183644973223</v>
      </c>
      <c r="C248" s="177">
        <f>C191/RES_summary!C$19</f>
        <v>1.7611382119183991</v>
      </c>
      <c r="D248" s="177">
        <f>D191/RES_summary!D$19</f>
        <v>0.62573596780690399</v>
      </c>
      <c r="E248" s="177">
        <f>E191/RES_summary!E$19</f>
        <v>0.65812419190989657</v>
      </c>
      <c r="F248" s="177">
        <f>F191/RES_summary!F$19</f>
        <v>0.39964599306685561</v>
      </c>
      <c r="G248" s="177">
        <f>G191/RES_summary!G$19</f>
        <v>0.60911741221979154</v>
      </c>
      <c r="H248" s="177">
        <f>H191/RES_summary!H$19</f>
        <v>1.2573741753788081</v>
      </c>
      <c r="I248" s="177">
        <f>I191/RES_summary!I$19</f>
        <v>0.70319249181509791</v>
      </c>
      <c r="J248" s="177">
        <f>J191/RES_summary!J$19</f>
        <v>1.7322618370005667</v>
      </c>
      <c r="K248" s="177">
        <f>K191/RES_summary!K$19</f>
        <v>3.3283728972070086</v>
      </c>
      <c r="L248" s="177">
        <f>L191/RES_summary!L$19</f>
        <v>3.2175121049067554</v>
      </c>
      <c r="M248" s="177">
        <f>M191/RES_summary!M$19</f>
        <v>2.3640213943855546</v>
      </c>
      <c r="N248" s="177">
        <f>N191/RES_summary!N$19</f>
        <v>1.5570725346990595</v>
      </c>
      <c r="O248" s="177">
        <f>O191/RES_summary!O$19</f>
        <v>0.93464647843732029</v>
      </c>
      <c r="P248" s="177">
        <f>P191/RES_summary!P$19</f>
        <v>1.2300843727926489</v>
      </c>
      <c r="Q248" s="177">
        <f>Q191/RES_summary!Q$19</f>
        <v>1.128136625140699</v>
      </c>
    </row>
    <row r="249" spans="1:17" ht="12" customHeight="1" x14ac:dyDescent="0.25">
      <c r="A249" s="158" t="s">
        <v>112</v>
      </c>
      <c r="B249" s="178">
        <f>B192/RES_summary!B$19</f>
        <v>0.18395551714511935</v>
      </c>
      <c r="C249" s="178">
        <f>C192/RES_summary!C$19</f>
        <v>0.19051533702505402</v>
      </c>
      <c r="D249" s="178">
        <f>D192/RES_summary!D$19</f>
        <v>0.20897170346475702</v>
      </c>
      <c r="E249" s="178">
        <f>E192/RES_summary!E$19</f>
        <v>0.23059027560287143</v>
      </c>
      <c r="F249" s="178">
        <f>F192/RES_summary!F$19</f>
        <v>0.32662056414898799</v>
      </c>
      <c r="G249" s="178">
        <f>G192/RES_summary!G$19</f>
        <v>0.43036161682504992</v>
      </c>
      <c r="H249" s="178">
        <f>H192/RES_summary!H$19</f>
        <v>0.54302621350594005</v>
      </c>
      <c r="I249" s="178">
        <f>I192/RES_summary!I$19</f>
        <v>0.6103151437148141</v>
      </c>
      <c r="J249" s="178">
        <f>J192/RES_summary!J$19</f>
        <v>0.60991019824356574</v>
      </c>
      <c r="K249" s="178">
        <f>K192/RES_summary!K$19</f>
        <v>0.7995460575829858</v>
      </c>
      <c r="L249" s="178">
        <f>L192/RES_summary!L$19</f>
        <v>1.0010806640635195</v>
      </c>
      <c r="M249" s="178">
        <f>M192/RES_summary!M$19</f>
        <v>1.0692259739476977</v>
      </c>
      <c r="N249" s="178">
        <f>N192/RES_summary!N$19</f>
        <v>1.0107812208369853</v>
      </c>
      <c r="O249" s="178">
        <f>O192/RES_summary!O$19</f>
        <v>1.0266639861825846</v>
      </c>
      <c r="P249" s="178">
        <f>P192/RES_summary!P$19</f>
        <v>1.0621721270132094</v>
      </c>
      <c r="Q249" s="178">
        <f>Q192/RES_summary!Q$19</f>
        <v>1.1389495837048891</v>
      </c>
    </row>
    <row r="250" spans="1:17" ht="12" customHeight="1" x14ac:dyDescent="0.25">
      <c r="A250" s="23" t="s">
        <v>60</v>
      </c>
      <c r="B250" s="177">
        <f>B193/RES_summary!B$19</f>
        <v>0.18395551714511935</v>
      </c>
      <c r="C250" s="177">
        <f>C193/RES_summary!C$19</f>
        <v>0.19051533702505402</v>
      </c>
      <c r="D250" s="177">
        <f>D193/RES_summary!D$19</f>
        <v>0.20897170346475702</v>
      </c>
      <c r="E250" s="177">
        <f>E193/RES_summary!E$19</f>
        <v>0.23059027560287143</v>
      </c>
      <c r="F250" s="177">
        <f>F193/RES_summary!F$19</f>
        <v>0.32662056414898799</v>
      </c>
      <c r="G250" s="177">
        <f>G193/RES_summary!G$19</f>
        <v>0.43036161682504992</v>
      </c>
      <c r="H250" s="177">
        <f>H193/RES_summary!H$19</f>
        <v>0.54302621350594005</v>
      </c>
      <c r="I250" s="177">
        <f>I193/RES_summary!I$19</f>
        <v>0.6103151437148141</v>
      </c>
      <c r="J250" s="177">
        <f>J193/RES_summary!J$19</f>
        <v>0.60991019824356574</v>
      </c>
      <c r="K250" s="177">
        <f>K193/RES_summary!K$19</f>
        <v>0.7995460575829858</v>
      </c>
      <c r="L250" s="177">
        <f>L193/RES_summary!L$19</f>
        <v>1.0010806640635195</v>
      </c>
      <c r="M250" s="177">
        <f>M193/RES_summary!M$19</f>
        <v>1.0692259739476977</v>
      </c>
      <c r="N250" s="177">
        <f>N193/RES_summary!N$19</f>
        <v>1.0107812208369853</v>
      </c>
      <c r="O250" s="177">
        <f>O193/RES_summary!O$19</f>
        <v>1.0266639861825846</v>
      </c>
      <c r="P250" s="177">
        <f>P193/RES_summary!P$19</f>
        <v>1.0621721270132094</v>
      </c>
      <c r="Q250" s="177">
        <f>Q193/RES_summary!Q$19</f>
        <v>1.1389495837048891</v>
      </c>
    </row>
    <row r="251" spans="1:17" ht="12" customHeight="1" x14ac:dyDescent="0.25">
      <c r="A251" s="158" t="s">
        <v>63</v>
      </c>
      <c r="B251" s="178">
        <f>B194/RES_summary!B$19</f>
        <v>14.922732661655377</v>
      </c>
      <c r="C251" s="178">
        <f>C194/RES_summary!C$19</f>
        <v>14.842128783775204</v>
      </c>
      <c r="D251" s="178">
        <f>D194/RES_summary!D$19</f>
        <v>14.667082266995273</v>
      </c>
      <c r="E251" s="178">
        <f>E194/RES_summary!E$19</f>
        <v>14.900298038548792</v>
      </c>
      <c r="F251" s="178">
        <f>F194/RES_summary!F$19</f>
        <v>14.944119962001496</v>
      </c>
      <c r="G251" s="178">
        <f>G194/RES_summary!G$19</f>
        <v>15.426564848861457</v>
      </c>
      <c r="H251" s="178">
        <f>H194/RES_summary!H$19</f>
        <v>16.432634783039955</v>
      </c>
      <c r="I251" s="178">
        <f>I194/RES_summary!I$19</f>
        <v>16.607081047869713</v>
      </c>
      <c r="J251" s="178">
        <f>J194/RES_summary!J$19</f>
        <v>18.573631587462494</v>
      </c>
      <c r="K251" s="178">
        <f>K194/RES_summary!K$19</f>
        <v>18.127019684040107</v>
      </c>
      <c r="L251" s="178">
        <f>L194/RES_summary!L$19</f>
        <v>18.442533590855614</v>
      </c>
      <c r="M251" s="178">
        <f>M194/RES_summary!M$19</f>
        <v>19.551860227577134</v>
      </c>
      <c r="N251" s="178">
        <f>N194/RES_summary!N$19</f>
        <v>17.816521806481042</v>
      </c>
      <c r="O251" s="178">
        <f>O194/RES_summary!O$19</f>
        <v>16.841192010194778</v>
      </c>
      <c r="P251" s="178">
        <f>P194/RES_summary!P$19</f>
        <v>16.773277688663434</v>
      </c>
      <c r="Q251" s="178">
        <f>Q194/RES_summary!Q$19</f>
        <v>16.148191280384854</v>
      </c>
    </row>
    <row r="252" spans="1:17" ht="12" customHeight="1" x14ac:dyDescent="0.25">
      <c r="A252" s="167" t="s">
        <v>165</v>
      </c>
      <c r="B252" s="183">
        <f>B195/RES_summary!B$19</f>
        <v>0</v>
      </c>
      <c r="C252" s="183">
        <f>C195/RES_summary!C$19</f>
        <v>0</v>
      </c>
      <c r="D252" s="183">
        <f>D195/RES_summary!D$19</f>
        <v>0</v>
      </c>
      <c r="E252" s="183">
        <f>E195/RES_summary!E$19</f>
        <v>0</v>
      </c>
      <c r="F252" s="183">
        <f>F195/RES_summary!F$19</f>
        <v>0</v>
      </c>
      <c r="G252" s="183">
        <f>G195/RES_summary!G$19</f>
        <v>0</v>
      </c>
      <c r="H252" s="183">
        <f>H195/RES_summary!H$19</f>
        <v>0</v>
      </c>
      <c r="I252" s="183">
        <f>I195/RES_summary!I$19</f>
        <v>0</v>
      </c>
      <c r="J252" s="183">
        <f>J195/RES_summary!J$19</f>
        <v>0</v>
      </c>
      <c r="K252" s="183">
        <f>K195/RES_summary!K$19</f>
        <v>0</v>
      </c>
      <c r="L252" s="183">
        <f>L195/RES_summary!L$19</f>
        <v>0</v>
      </c>
      <c r="M252" s="183">
        <f>M195/RES_summary!M$19</f>
        <v>0</v>
      </c>
      <c r="N252" s="183">
        <f>N195/RES_summary!N$19</f>
        <v>0</v>
      </c>
      <c r="O252" s="183">
        <f>O195/RES_summary!O$19</f>
        <v>0</v>
      </c>
      <c r="P252" s="183">
        <f>P195/RES_summary!P$19</f>
        <v>0</v>
      </c>
      <c r="Q252" s="183">
        <f>Q195/RES_summary!Q$19</f>
        <v>0</v>
      </c>
    </row>
    <row r="253" spans="1:17" ht="12" customHeight="1" x14ac:dyDescent="0.25">
      <c r="A253" s="167" t="s">
        <v>164</v>
      </c>
      <c r="B253" s="183">
        <f>B196/RES_summary!B$19</f>
        <v>0</v>
      </c>
      <c r="C253" s="183">
        <f>C196/RES_summary!C$19</f>
        <v>0</v>
      </c>
      <c r="D253" s="183">
        <f>D196/RES_summary!D$19</f>
        <v>0</v>
      </c>
      <c r="E253" s="183">
        <f>E196/RES_summary!E$19</f>
        <v>0</v>
      </c>
      <c r="F253" s="183">
        <f>F196/RES_summary!F$19</f>
        <v>0</v>
      </c>
      <c r="G253" s="183">
        <f>G196/RES_summary!G$19</f>
        <v>0</v>
      </c>
      <c r="H253" s="183">
        <f>H196/RES_summary!H$19</f>
        <v>0</v>
      </c>
      <c r="I253" s="183">
        <f>I196/RES_summary!I$19</f>
        <v>0</v>
      </c>
      <c r="J253" s="183">
        <f>J196/RES_summary!J$19</f>
        <v>0</v>
      </c>
      <c r="K253" s="183">
        <f>K196/RES_summary!K$19</f>
        <v>0</v>
      </c>
      <c r="L253" s="183">
        <f>L196/RES_summary!L$19</f>
        <v>0</v>
      </c>
      <c r="M253" s="183">
        <f>M196/RES_summary!M$19</f>
        <v>0</v>
      </c>
      <c r="N253" s="183">
        <f>N196/RES_summary!N$19</f>
        <v>0</v>
      </c>
      <c r="O253" s="183">
        <f>O196/RES_summary!O$19</f>
        <v>0</v>
      </c>
      <c r="P253" s="183">
        <f>P196/RES_summary!P$19</f>
        <v>0</v>
      </c>
      <c r="Q253" s="183">
        <f>Q196/RES_summary!Q$19</f>
        <v>0</v>
      </c>
    </row>
    <row r="254" spans="1:17" ht="12" customHeight="1" x14ac:dyDescent="0.25">
      <c r="A254" s="166" t="s">
        <v>163</v>
      </c>
      <c r="B254" s="182">
        <f>B197/RES_summary!B$19</f>
        <v>0</v>
      </c>
      <c r="C254" s="182">
        <f>C197/RES_summary!C$19</f>
        <v>0</v>
      </c>
      <c r="D254" s="182">
        <f>D197/RES_summary!D$19</f>
        <v>0</v>
      </c>
      <c r="E254" s="182">
        <f>E197/RES_summary!E$19</f>
        <v>0</v>
      </c>
      <c r="F254" s="182">
        <f>F197/RES_summary!F$19</f>
        <v>0</v>
      </c>
      <c r="G254" s="182">
        <f>G197/RES_summary!G$19</f>
        <v>0</v>
      </c>
      <c r="H254" s="182">
        <f>H197/RES_summary!H$19</f>
        <v>0</v>
      </c>
      <c r="I254" s="182">
        <f>I197/RES_summary!I$19</f>
        <v>0</v>
      </c>
      <c r="J254" s="182">
        <f>J197/RES_summary!J$19</f>
        <v>0</v>
      </c>
      <c r="K254" s="182">
        <f>K197/RES_summary!K$19</f>
        <v>0</v>
      </c>
      <c r="L254" s="182">
        <f>L197/RES_summary!L$19</f>
        <v>0</v>
      </c>
      <c r="M254" s="182">
        <f>M197/RES_summary!M$19</f>
        <v>0</v>
      </c>
      <c r="N254" s="182">
        <f>N197/RES_summary!N$19</f>
        <v>0</v>
      </c>
      <c r="O254" s="182">
        <f>O197/RES_summary!O$19</f>
        <v>0</v>
      </c>
      <c r="P254" s="182">
        <f>P197/RES_summary!P$19</f>
        <v>0</v>
      </c>
      <c r="Q254" s="182">
        <f>Q197/RES_summary!Q$19</f>
        <v>0</v>
      </c>
    </row>
    <row r="255" spans="1:17" ht="12" customHeight="1" x14ac:dyDescent="0.25">
      <c r="A255" s="147" t="s">
        <v>59</v>
      </c>
      <c r="B255" s="181">
        <f>B198/RES_summary!B$19</f>
        <v>0</v>
      </c>
      <c r="C255" s="181">
        <f>C198/RES_summary!C$19</f>
        <v>0</v>
      </c>
      <c r="D255" s="181">
        <f>D198/RES_summary!D$19</f>
        <v>0</v>
      </c>
      <c r="E255" s="181">
        <f>E198/RES_summary!E$19</f>
        <v>0</v>
      </c>
      <c r="F255" s="181">
        <f>F198/RES_summary!F$19</f>
        <v>0</v>
      </c>
      <c r="G255" s="181">
        <f>G198/RES_summary!G$19</f>
        <v>0</v>
      </c>
      <c r="H255" s="181">
        <f>H198/RES_summary!H$19</f>
        <v>0</v>
      </c>
      <c r="I255" s="181">
        <f>I198/RES_summary!I$19</f>
        <v>0</v>
      </c>
      <c r="J255" s="181">
        <f>J198/RES_summary!J$19</f>
        <v>0</v>
      </c>
      <c r="K255" s="181">
        <f>K198/RES_summary!K$19</f>
        <v>0</v>
      </c>
      <c r="L255" s="181">
        <f>L198/RES_summary!L$19</f>
        <v>0</v>
      </c>
      <c r="M255" s="181">
        <f>M198/RES_summary!M$19</f>
        <v>0</v>
      </c>
      <c r="N255" s="181">
        <f>N198/RES_summary!N$19</f>
        <v>0</v>
      </c>
      <c r="O255" s="181">
        <f>O198/RES_summary!O$19</f>
        <v>0</v>
      </c>
      <c r="P255" s="181">
        <f>P198/RES_summary!P$19</f>
        <v>0</v>
      </c>
      <c r="Q255" s="181">
        <f>Q198/RES_summary!Q$19</f>
        <v>0</v>
      </c>
    </row>
    <row r="256" spans="1:17" ht="12" customHeight="1" x14ac:dyDescent="0.25">
      <c r="A256" s="163" t="s">
        <v>142</v>
      </c>
      <c r="B256" s="180">
        <f>B199/RES_summary!B$19</f>
        <v>14.922732661655377</v>
      </c>
      <c r="C256" s="180">
        <f>C199/RES_summary!C$19</f>
        <v>14.842128783775204</v>
      </c>
      <c r="D256" s="180">
        <f>D199/RES_summary!D$19</f>
        <v>14.667082266995273</v>
      </c>
      <c r="E256" s="180">
        <f>E199/RES_summary!E$19</f>
        <v>14.900298038548792</v>
      </c>
      <c r="F256" s="180">
        <f>F199/RES_summary!F$19</f>
        <v>14.944119962001496</v>
      </c>
      <c r="G256" s="180">
        <f>G199/RES_summary!G$19</f>
        <v>15.426564848861457</v>
      </c>
      <c r="H256" s="180">
        <f>H199/RES_summary!H$19</f>
        <v>16.432634783039955</v>
      </c>
      <c r="I256" s="180">
        <f>I199/RES_summary!I$19</f>
        <v>16.607081047869713</v>
      </c>
      <c r="J256" s="180">
        <f>J199/RES_summary!J$19</f>
        <v>18.573631587462494</v>
      </c>
      <c r="K256" s="180">
        <f>K199/RES_summary!K$19</f>
        <v>18.127019684040107</v>
      </c>
      <c r="L256" s="180">
        <f>L199/RES_summary!L$19</f>
        <v>18.537461826285167</v>
      </c>
      <c r="M256" s="180">
        <f>M199/RES_summary!M$19</f>
        <v>19.694055314868937</v>
      </c>
      <c r="N256" s="180">
        <f>N199/RES_summary!N$19</f>
        <v>17.914839502058204</v>
      </c>
      <c r="O256" s="180">
        <f>O199/RES_summary!O$19</f>
        <v>16.915834018334373</v>
      </c>
      <c r="P256" s="180">
        <f>P199/RES_summary!P$19</f>
        <v>16.855012831507917</v>
      </c>
      <c r="Q256" s="180">
        <f>Q199/RES_summary!Q$19</f>
        <v>16.215055419400802</v>
      </c>
    </row>
    <row r="257" spans="1:17" ht="12" customHeight="1" x14ac:dyDescent="0.25">
      <c r="A257" s="161" t="s">
        <v>141</v>
      </c>
      <c r="B257" s="179">
        <f>B200/RES_summary!B$19</f>
        <v>0</v>
      </c>
      <c r="C257" s="179">
        <f>C200/RES_summary!C$19</f>
        <v>0</v>
      </c>
      <c r="D257" s="179">
        <f>D200/RES_summary!D$19</f>
        <v>0</v>
      </c>
      <c r="E257" s="179">
        <f>E200/RES_summary!E$19</f>
        <v>0</v>
      </c>
      <c r="F257" s="179">
        <f>F200/RES_summary!F$19</f>
        <v>0</v>
      </c>
      <c r="G257" s="179">
        <f>G200/RES_summary!G$19</f>
        <v>0</v>
      </c>
      <c r="H257" s="179">
        <f>H200/RES_summary!H$19</f>
        <v>0</v>
      </c>
      <c r="I257" s="179">
        <f>I200/RES_summary!I$19</f>
        <v>0</v>
      </c>
      <c r="J257" s="179">
        <f>J200/RES_summary!J$19</f>
        <v>0</v>
      </c>
      <c r="K257" s="179">
        <f>K200/RES_summary!K$19</f>
        <v>0</v>
      </c>
      <c r="L257" s="179">
        <f>L200/RES_summary!L$19</f>
        <v>17.188562222842691</v>
      </c>
      <c r="M257" s="179">
        <f>M200/RES_summary!M$19</f>
        <v>18.01960849255423</v>
      </c>
      <c r="N257" s="179">
        <f>N200/RES_summary!N$19</f>
        <v>16.763722750492075</v>
      </c>
      <c r="O257" s="179">
        <f>O200/RES_summary!O$19</f>
        <v>16.091106473041972</v>
      </c>
      <c r="P257" s="179">
        <f>P200/RES_summary!P$19</f>
        <v>15.971800440853647</v>
      </c>
      <c r="Q257" s="179">
        <f>Q200/RES_summary!Q$19</f>
        <v>15.47058031060125</v>
      </c>
    </row>
    <row r="258" spans="1:17" ht="12" customHeight="1" x14ac:dyDescent="0.25">
      <c r="A258" s="148" t="s">
        <v>60</v>
      </c>
      <c r="B258" s="177">
        <f>B201/RES_summary!B$19</f>
        <v>0</v>
      </c>
      <c r="C258" s="177">
        <f>C201/RES_summary!C$19</f>
        <v>0</v>
      </c>
      <c r="D258" s="177">
        <f>D201/RES_summary!D$19</f>
        <v>0</v>
      </c>
      <c r="E258" s="177">
        <f>E201/RES_summary!E$19</f>
        <v>0</v>
      </c>
      <c r="F258" s="177">
        <f>F201/RES_summary!F$19</f>
        <v>0</v>
      </c>
      <c r="G258" s="177">
        <f>G201/RES_summary!G$19</f>
        <v>0</v>
      </c>
      <c r="H258" s="177">
        <f>H201/RES_summary!H$19</f>
        <v>0</v>
      </c>
      <c r="I258" s="177">
        <f>I201/RES_summary!I$19</f>
        <v>0</v>
      </c>
      <c r="J258" s="177">
        <f>J201/RES_summary!J$19</f>
        <v>0</v>
      </c>
      <c r="K258" s="177">
        <f>K201/RES_summary!K$19</f>
        <v>0</v>
      </c>
      <c r="L258" s="177">
        <f>L201/RES_summary!L$19</f>
        <v>11.275419669639394</v>
      </c>
      <c r="M258" s="177">
        <f>M201/RES_summary!M$19</f>
        <v>11.919714221373717</v>
      </c>
      <c r="N258" s="177">
        <f>N201/RES_summary!N$19</f>
        <v>10.839783765458852</v>
      </c>
      <c r="O258" s="177">
        <f>O201/RES_summary!O$19</f>
        <v>10.242134206106369</v>
      </c>
      <c r="P258" s="177">
        <f>P201/RES_summary!P$19</f>
        <v>10.179087048720993</v>
      </c>
      <c r="Q258" s="177">
        <f>Q201/RES_summary!Q$19</f>
        <v>9.7929516947619728</v>
      </c>
    </row>
    <row r="259" spans="1:17" ht="12" customHeight="1" x14ac:dyDescent="0.25">
      <c r="A259" s="148" t="s">
        <v>59</v>
      </c>
      <c r="B259" s="177">
        <f>B202/RES_summary!B$19</f>
        <v>0</v>
      </c>
      <c r="C259" s="177">
        <f>C202/RES_summary!C$19</f>
        <v>0</v>
      </c>
      <c r="D259" s="177">
        <f>D202/RES_summary!D$19</f>
        <v>0</v>
      </c>
      <c r="E259" s="177">
        <f>E202/RES_summary!E$19</f>
        <v>0</v>
      </c>
      <c r="F259" s="177">
        <f>F202/RES_summary!F$19</f>
        <v>0</v>
      </c>
      <c r="G259" s="177">
        <f>G202/RES_summary!G$19</f>
        <v>0</v>
      </c>
      <c r="H259" s="177">
        <f>H202/RES_summary!H$19</f>
        <v>0</v>
      </c>
      <c r="I259" s="177">
        <f>I202/RES_summary!I$19</f>
        <v>0</v>
      </c>
      <c r="J259" s="177">
        <f>J202/RES_summary!J$19</f>
        <v>0</v>
      </c>
      <c r="K259" s="177">
        <f>K202/RES_summary!K$19</f>
        <v>0</v>
      </c>
      <c r="L259" s="177">
        <f>L202/RES_summary!L$19</f>
        <v>5.9131425532032953</v>
      </c>
      <c r="M259" s="177">
        <f>M202/RES_summary!M$19</f>
        <v>6.0998942711805135</v>
      </c>
      <c r="N259" s="177">
        <f>N202/RES_summary!N$19</f>
        <v>5.9239389850332209</v>
      </c>
      <c r="O259" s="177">
        <f>O202/RES_summary!O$19</f>
        <v>5.8489722669355997</v>
      </c>
      <c r="P259" s="177">
        <f>P202/RES_summary!P$19</f>
        <v>5.7927133921326543</v>
      </c>
      <c r="Q259" s="177">
        <f>Q202/RES_summary!Q$19</f>
        <v>5.6776286158392759</v>
      </c>
    </row>
    <row r="260" spans="1:17" ht="12" customHeight="1" x14ac:dyDescent="0.25">
      <c r="A260" s="158" t="s">
        <v>62</v>
      </c>
      <c r="B260" s="178">
        <f>B203/RES_summary!B$19</f>
        <v>10.636815136317313</v>
      </c>
      <c r="C260" s="178">
        <f>C203/RES_summary!C$19</f>
        <v>11.245641180145144</v>
      </c>
      <c r="D260" s="178">
        <f>D203/RES_summary!D$19</f>
        <v>10.860081798936063</v>
      </c>
      <c r="E260" s="178">
        <f>E203/RES_summary!E$19</f>
        <v>10.996930423207685</v>
      </c>
      <c r="F260" s="178">
        <f>F203/RES_summary!F$19</f>
        <v>10.986904148087959</v>
      </c>
      <c r="G260" s="178">
        <f>G203/RES_summary!G$19</f>
        <v>11.356140143932755</v>
      </c>
      <c r="H260" s="178">
        <f>H203/RES_summary!H$19</f>
        <v>11.496450640409334</v>
      </c>
      <c r="I260" s="178">
        <f>I203/RES_summary!I$19</f>
        <v>11.430878517289008</v>
      </c>
      <c r="J260" s="178">
        <f>J203/RES_summary!J$19</f>
        <v>12.218424055204185</v>
      </c>
      <c r="K260" s="178">
        <f>K203/RES_summary!K$19</f>
        <v>12.41032284909684</v>
      </c>
      <c r="L260" s="178">
        <f>L203/RES_summary!L$19</f>
        <v>12.21748028204744</v>
      </c>
      <c r="M260" s="178">
        <f>M203/RES_summary!M$19</f>
        <v>12.429847661848317</v>
      </c>
      <c r="N260" s="178">
        <f>N203/RES_summary!N$19</f>
        <v>11.582851309435647</v>
      </c>
      <c r="O260" s="178">
        <f>O203/RES_summary!O$19</f>
        <v>10.98104124953589</v>
      </c>
      <c r="P260" s="178">
        <f>P203/RES_summary!P$19</f>
        <v>10.857041566494081</v>
      </c>
      <c r="Q260" s="178">
        <f>Q203/RES_summary!Q$19</f>
        <v>10.443219223320391</v>
      </c>
    </row>
    <row r="261" spans="1:17" ht="12" customHeight="1" x14ac:dyDescent="0.25">
      <c r="A261" s="23" t="s">
        <v>57</v>
      </c>
      <c r="B261" s="177">
        <f>B204/RES_summary!B$19</f>
        <v>10.343262353616145</v>
      </c>
      <c r="C261" s="177">
        <f>C204/RES_summary!C$19</f>
        <v>11.116227508280456</v>
      </c>
      <c r="D261" s="177">
        <f>D204/RES_summary!D$19</f>
        <v>11.404573563133958</v>
      </c>
      <c r="E261" s="177">
        <f>E204/RES_summary!E$19</f>
        <v>11.691963784693192</v>
      </c>
      <c r="F261" s="177">
        <f>F204/RES_summary!F$19</f>
        <v>11.780037166937738</v>
      </c>
      <c r="G261" s="177">
        <f>G204/RES_summary!G$19</f>
        <v>11.793155154052956</v>
      </c>
      <c r="H261" s="177">
        <f>H204/RES_summary!H$19</f>
        <v>12.542307660576382</v>
      </c>
      <c r="I261" s="177">
        <f>I204/RES_summary!I$19</f>
        <v>11.75432106255484</v>
      </c>
      <c r="J261" s="177">
        <f>J204/RES_summary!J$19</f>
        <v>11.08152824201162</v>
      </c>
      <c r="K261" s="177">
        <f>K204/RES_summary!K$19</f>
        <v>12.879753995090358</v>
      </c>
      <c r="L261" s="177">
        <f>L204/RES_summary!L$19</f>
        <v>10.053731992851446</v>
      </c>
      <c r="M261" s="177">
        <f>M204/RES_summary!M$19</f>
        <v>12.766991123503887</v>
      </c>
      <c r="N261" s="177">
        <f>N204/RES_summary!N$19</f>
        <v>11.245545829270434</v>
      </c>
      <c r="O261" s="177">
        <f>O204/RES_summary!O$19</f>
        <v>11.164145272031318</v>
      </c>
      <c r="P261" s="177">
        <f>P204/RES_summary!P$19</f>
        <v>10.269785735748759</v>
      </c>
      <c r="Q261" s="177">
        <f>Q204/RES_summary!Q$19</f>
        <v>10.150881517057115</v>
      </c>
    </row>
    <row r="262" spans="1:17" ht="12" customHeight="1" x14ac:dyDescent="0.25">
      <c r="A262" s="29" t="s">
        <v>140</v>
      </c>
      <c r="B262" s="176">
        <f>B205/RES_summary!B$19</f>
        <v>10.63925745205044</v>
      </c>
      <c r="C262" s="176">
        <f>C205/RES_summary!C$19</f>
        <v>11.247439072460658</v>
      </c>
      <c r="D262" s="176">
        <f>D205/RES_summary!D$19</f>
        <v>10.849164455384887</v>
      </c>
      <c r="E262" s="176">
        <f>E205/RES_summary!E$19</f>
        <v>10.972755349764713</v>
      </c>
      <c r="F262" s="176">
        <f>F205/RES_summary!F$19</f>
        <v>10.952008018524227</v>
      </c>
      <c r="G262" s="176">
        <f>G205/RES_summary!G$19</f>
        <v>11.33657851967023</v>
      </c>
      <c r="H262" s="176">
        <f>H205/RES_summary!H$19</f>
        <v>11.44840773842286</v>
      </c>
      <c r="I262" s="176">
        <f>I205/RES_summary!I$19</f>
        <v>11.416484839622063</v>
      </c>
      <c r="J262" s="176">
        <f>J205/RES_summary!J$19</f>
        <v>12.265948348656563</v>
      </c>
      <c r="K262" s="176">
        <f>K205/RES_summary!K$19</f>
        <v>12.390825708847906</v>
      </c>
      <c r="L262" s="176">
        <f>L205/RES_summary!L$19</f>
        <v>12.308996403122574</v>
      </c>
      <c r="M262" s="176">
        <f>M205/RES_summary!M$19</f>
        <v>12.414166570608524</v>
      </c>
      <c r="N262" s="176">
        <f>N205/RES_summary!N$19</f>
        <v>11.597973886471232</v>
      </c>
      <c r="O262" s="176">
        <f>O205/RES_summary!O$19</f>
        <v>10.973009693930861</v>
      </c>
      <c r="P262" s="176">
        <f>P205/RES_summary!P$19</f>
        <v>10.88234018225814</v>
      </c>
      <c r="Q262" s="176">
        <f>Q205/RES_summary!Q$19</f>
        <v>10.463904573138084</v>
      </c>
    </row>
    <row r="264" spans="1:17" ht="12" customHeight="1" x14ac:dyDescent="0.25">
      <c r="A264" s="152" t="s">
        <v>195</v>
      </c>
      <c r="B264" s="184">
        <f>B207/RES_summary!B$19</f>
        <v>21.08476386872772</v>
      </c>
      <c r="C264" s="184">
        <f>C207/RES_summary!C$19</f>
        <v>18.328475459745778</v>
      </c>
      <c r="D264" s="184">
        <f>D207/RES_summary!D$19</f>
        <v>21.544479592069223</v>
      </c>
      <c r="E264" s="184">
        <f>E207/RES_summary!E$19</f>
        <v>23.356420107301645</v>
      </c>
      <c r="F264" s="184">
        <f>F207/RES_summary!F$19</f>
        <v>24.138511321455898</v>
      </c>
      <c r="G264" s="184">
        <f>G207/RES_summary!G$19</f>
        <v>14.157142237394787</v>
      </c>
      <c r="H264" s="184">
        <f>H207/RES_summary!H$19</f>
        <v>27.599087949944359</v>
      </c>
      <c r="I264" s="184">
        <f>I207/RES_summary!I$19</f>
        <v>18.43860109672001</v>
      </c>
      <c r="J264" s="184">
        <f>J207/RES_summary!J$19</f>
        <v>15.523297475737806</v>
      </c>
      <c r="K264" s="184">
        <f>K207/RES_summary!K$19</f>
        <v>22.769755481711055</v>
      </c>
      <c r="L264" s="184">
        <f>L207/RES_summary!L$19</f>
        <v>25.407945156674174</v>
      </c>
      <c r="M264" s="184">
        <f>M207/RES_summary!M$19</f>
        <v>17.56810963282113</v>
      </c>
      <c r="N264" s="184">
        <f>N207/RES_summary!N$19</f>
        <v>17.661063402812083</v>
      </c>
      <c r="O264" s="184">
        <f>O207/RES_summary!O$19</f>
        <v>17.203189344328635</v>
      </c>
      <c r="P264" s="184">
        <f>P207/RES_summary!P$19</f>
        <v>16.040473044009911</v>
      </c>
      <c r="Q264" s="184">
        <f>Q207/RES_summary!Q$19</f>
        <v>15.098238247703073</v>
      </c>
    </row>
    <row r="265" spans="1:17" ht="12" customHeight="1" x14ac:dyDescent="0.25">
      <c r="A265" s="158" t="s">
        <v>65</v>
      </c>
      <c r="B265" s="178">
        <f>B208/RES_summary!B$19</f>
        <v>21.03469523979998</v>
      </c>
      <c r="C265" s="178">
        <f>C208/RES_summary!C$19</f>
        <v>18.244190592067742</v>
      </c>
      <c r="D265" s="178">
        <f>D208/RES_summary!D$19</f>
        <v>21.423724214725738</v>
      </c>
      <c r="E265" s="178">
        <f>E208/RES_summary!E$19</f>
        <v>23.151187556466869</v>
      </c>
      <c r="F265" s="178">
        <f>F208/RES_summary!F$19</f>
        <v>23.882482280317866</v>
      </c>
      <c r="G265" s="178">
        <f>G208/RES_summary!G$19</f>
        <v>13.90263307918292</v>
      </c>
      <c r="H265" s="178">
        <f>H208/RES_summary!H$19</f>
        <v>27.321667062383579</v>
      </c>
      <c r="I265" s="178">
        <f>I208/RES_summary!I$19</f>
        <v>18.186607642878801</v>
      </c>
      <c r="J265" s="178">
        <f>J208/RES_summary!J$19</f>
        <v>15.300019542356837</v>
      </c>
      <c r="K265" s="178">
        <f>K208/RES_summary!K$19</f>
        <v>22.513332529121914</v>
      </c>
      <c r="L265" s="178">
        <f>L208/RES_summary!L$19</f>
        <v>25.204453334834096</v>
      </c>
      <c r="M265" s="178">
        <f>M208/RES_summary!M$19</f>
        <v>17.286488970824323</v>
      </c>
      <c r="N265" s="178">
        <f>N208/RES_summary!N$19</f>
        <v>17.42524876538242</v>
      </c>
      <c r="O265" s="178">
        <f>O208/RES_summary!O$19</f>
        <v>16.974649522531216</v>
      </c>
      <c r="P265" s="178">
        <f>P208/RES_summary!P$19</f>
        <v>15.835703839914622</v>
      </c>
      <c r="Q265" s="178">
        <f>Q208/RES_summary!Q$19</f>
        <v>14.77529706674953</v>
      </c>
    </row>
    <row r="266" spans="1:17" ht="12" customHeight="1" x14ac:dyDescent="0.25">
      <c r="A266" s="23" t="s">
        <v>166</v>
      </c>
      <c r="B266" s="177">
        <f>B209/RES_summary!B$19</f>
        <v>21.03469523979998</v>
      </c>
      <c r="C266" s="177">
        <f>C209/RES_summary!C$19</f>
        <v>18.244190592067742</v>
      </c>
      <c r="D266" s="177">
        <f>D209/RES_summary!D$19</f>
        <v>21.423724214725738</v>
      </c>
      <c r="E266" s="177">
        <f>E209/RES_summary!E$19</f>
        <v>23.151187556466869</v>
      </c>
      <c r="F266" s="177">
        <f>F209/RES_summary!F$19</f>
        <v>23.882482280317866</v>
      </c>
      <c r="G266" s="177">
        <f>G209/RES_summary!G$19</f>
        <v>13.90263307918292</v>
      </c>
      <c r="H266" s="177">
        <f>H209/RES_summary!H$19</f>
        <v>27.321667062383579</v>
      </c>
      <c r="I266" s="177">
        <f>I209/RES_summary!I$19</f>
        <v>18.186607642878801</v>
      </c>
      <c r="J266" s="177">
        <f>J209/RES_summary!J$19</f>
        <v>15.300019542356837</v>
      </c>
      <c r="K266" s="177">
        <f>K209/RES_summary!K$19</f>
        <v>22.513332529121914</v>
      </c>
      <c r="L266" s="177">
        <f>L209/RES_summary!L$19</f>
        <v>25.204453334834096</v>
      </c>
      <c r="M266" s="177">
        <f>M209/RES_summary!M$19</f>
        <v>17.286488970824323</v>
      </c>
      <c r="N266" s="177">
        <f>N209/RES_summary!N$19</f>
        <v>17.42524876538242</v>
      </c>
      <c r="O266" s="177">
        <f>O209/RES_summary!O$19</f>
        <v>16.974649522531216</v>
      </c>
      <c r="P266" s="177">
        <f>P209/RES_summary!P$19</f>
        <v>15.835703839914622</v>
      </c>
      <c r="Q266" s="177">
        <f>Q209/RES_summary!Q$19</f>
        <v>14.77529706674953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0</v>
      </c>
      <c r="C270" s="178">
        <f>C213/RES_summary!C$19</f>
        <v>0</v>
      </c>
      <c r="D270" s="178">
        <f>D213/RES_summary!D$19</f>
        <v>0</v>
      </c>
      <c r="E270" s="178">
        <f>E213/RES_summary!E$19</f>
        <v>0</v>
      </c>
      <c r="F270" s="178">
        <f>F213/RES_summary!F$19</f>
        <v>0</v>
      </c>
      <c r="G270" s="178">
        <f>G213/RES_summary!G$19</f>
        <v>0</v>
      </c>
      <c r="H270" s="178">
        <f>H213/RES_summary!H$19</f>
        <v>0</v>
      </c>
      <c r="I270" s="178">
        <f>I213/RES_summary!I$19</f>
        <v>0</v>
      </c>
      <c r="J270" s="178">
        <f>J213/RES_summary!J$19</f>
        <v>0</v>
      </c>
      <c r="K270" s="178">
        <f>K213/RES_summary!K$19</f>
        <v>0</v>
      </c>
      <c r="L270" s="178">
        <f>L213/RES_summary!L$19</f>
        <v>0</v>
      </c>
      <c r="M270" s="178">
        <f>M213/RES_summary!M$19</f>
        <v>0</v>
      </c>
      <c r="N270" s="178">
        <f>N213/RES_summary!N$19</f>
        <v>0</v>
      </c>
      <c r="O270" s="178">
        <f>O213/RES_summary!O$19</f>
        <v>0</v>
      </c>
      <c r="P270" s="178">
        <f>P213/RES_summary!P$19</f>
        <v>0</v>
      </c>
      <c r="Q270" s="178">
        <f>Q213/RES_summary!Q$19</f>
        <v>0</v>
      </c>
    </row>
    <row r="271" spans="1:17" ht="12" customHeight="1" x14ac:dyDescent="0.25">
      <c r="A271" s="167" t="s">
        <v>165</v>
      </c>
      <c r="B271" s="183">
        <f>B214/RES_summary!B$19</f>
        <v>0</v>
      </c>
      <c r="C271" s="183">
        <f>C214/RES_summary!C$19</f>
        <v>0</v>
      </c>
      <c r="D271" s="183">
        <f>D214/RES_summary!D$19</f>
        <v>0</v>
      </c>
      <c r="E271" s="183">
        <f>E214/RES_summary!E$19</f>
        <v>0</v>
      </c>
      <c r="F271" s="183">
        <f>F214/RES_summary!F$19</f>
        <v>0</v>
      </c>
      <c r="G271" s="183">
        <f>G214/RES_summary!G$19</f>
        <v>0</v>
      </c>
      <c r="H271" s="183">
        <f>H214/RES_summary!H$19</f>
        <v>0</v>
      </c>
      <c r="I271" s="183">
        <f>I214/RES_summary!I$19</f>
        <v>0</v>
      </c>
      <c r="J271" s="183">
        <f>J214/RES_summary!J$19</f>
        <v>0</v>
      </c>
      <c r="K271" s="183">
        <f>K214/RES_summary!K$19</f>
        <v>0</v>
      </c>
      <c r="L271" s="183">
        <f>L214/RES_summary!L$19</f>
        <v>0</v>
      </c>
      <c r="M271" s="183">
        <f>M214/RES_summary!M$19</f>
        <v>0</v>
      </c>
      <c r="N271" s="183">
        <f>N214/RES_summary!N$19</f>
        <v>0</v>
      </c>
      <c r="O271" s="183">
        <f>O214/RES_summary!O$19</f>
        <v>0</v>
      </c>
      <c r="P271" s="183">
        <f>P214/RES_summary!P$19</f>
        <v>0</v>
      </c>
      <c r="Q271" s="183">
        <f>Q214/RES_summary!Q$19</f>
        <v>0</v>
      </c>
    </row>
    <row r="272" spans="1:17" ht="12" customHeight="1" x14ac:dyDescent="0.25">
      <c r="A272" s="167" t="s">
        <v>164</v>
      </c>
      <c r="B272" s="183">
        <f>B215/RES_summary!B$19</f>
        <v>0</v>
      </c>
      <c r="C272" s="183">
        <f>C215/RES_summary!C$19</f>
        <v>0</v>
      </c>
      <c r="D272" s="183">
        <f>D215/RES_summary!D$19</f>
        <v>0</v>
      </c>
      <c r="E272" s="183">
        <f>E215/RES_summary!E$19</f>
        <v>0</v>
      </c>
      <c r="F272" s="183">
        <f>F215/RES_summary!F$19</f>
        <v>0</v>
      </c>
      <c r="G272" s="183">
        <f>G215/RES_summary!G$19</f>
        <v>0</v>
      </c>
      <c r="H272" s="183">
        <f>H215/RES_summary!H$19</f>
        <v>0</v>
      </c>
      <c r="I272" s="183">
        <f>I215/RES_summary!I$19</f>
        <v>0</v>
      </c>
      <c r="J272" s="183">
        <f>J215/RES_summary!J$19</f>
        <v>0</v>
      </c>
      <c r="K272" s="183">
        <f>K215/RES_summary!K$19</f>
        <v>0</v>
      </c>
      <c r="L272" s="183">
        <f>L215/RES_summary!L$19</f>
        <v>0</v>
      </c>
      <c r="M272" s="183">
        <f>M215/RES_summary!M$19</f>
        <v>0</v>
      </c>
      <c r="N272" s="183">
        <f>N215/RES_summary!N$19</f>
        <v>0</v>
      </c>
      <c r="O272" s="183">
        <f>O215/RES_summary!O$19</f>
        <v>0</v>
      </c>
      <c r="P272" s="183">
        <f>P215/RES_summary!P$19</f>
        <v>0</v>
      </c>
      <c r="Q272" s="183">
        <f>Q215/RES_summary!Q$19</f>
        <v>0</v>
      </c>
    </row>
    <row r="273" spans="1:17" ht="12" customHeight="1" x14ac:dyDescent="0.25">
      <c r="A273" s="166" t="s">
        <v>163</v>
      </c>
      <c r="B273" s="182">
        <f>B216/RES_summary!B$19</f>
        <v>0</v>
      </c>
      <c r="C273" s="182">
        <f>C216/RES_summary!C$19</f>
        <v>0</v>
      </c>
      <c r="D273" s="182">
        <f>D216/RES_summary!D$19</f>
        <v>0</v>
      </c>
      <c r="E273" s="182">
        <f>E216/RES_summary!E$19</f>
        <v>0</v>
      </c>
      <c r="F273" s="182">
        <f>F216/RES_summary!F$19</f>
        <v>0</v>
      </c>
      <c r="G273" s="182">
        <f>G216/RES_summary!G$19</f>
        <v>0</v>
      </c>
      <c r="H273" s="182">
        <f>H216/RES_summary!H$19</f>
        <v>0</v>
      </c>
      <c r="I273" s="182">
        <f>I216/RES_summary!I$19</f>
        <v>0</v>
      </c>
      <c r="J273" s="182">
        <f>J216/RES_summary!J$19</f>
        <v>0</v>
      </c>
      <c r="K273" s="182">
        <f>K216/RES_summary!K$19</f>
        <v>0</v>
      </c>
      <c r="L273" s="182">
        <f>L216/RES_summary!L$19</f>
        <v>0</v>
      </c>
      <c r="M273" s="182">
        <f>M216/RES_summary!M$19</f>
        <v>0</v>
      </c>
      <c r="N273" s="182">
        <f>N216/RES_summary!N$19</f>
        <v>0</v>
      </c>
      <c r="O273" s="182">
        <f>O216/RES_summary!O$19</f>
        <v>0</v>
      </c>
      <c r="P273" s="182">
        <f>P216/RES_summary!P$19</f>
        <v>0</v>
      </c>
      <c r="Q273" s="182">
        <f>Q216/RES_summary!Q$19</f>
        <v>0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5.006862892774027E-2</v>
      </c>
      <c r="C279" s="178">
        <f>C222/RES_summary!C$19</f>
        <v>8.4284867678037195E-2</v>
      </c>
      <c r="D279" s="178">
        <f>D222/RES_summary!D$19</f>
        <v>0.12075537734348364</v>
      </c>
      <c r="E279" s="178">
        <f>E222/RES_summary!E$19</f>
        <v>0.20523255083477643</v>
      </c>
      <c r="F279" s="178">
        <f>F222/RES_summary!F$19</f>
        <v>0.25602904113803332</v>
      </c>
      <c r="G279" s="178">
        <f>G222/RES_summary!G$19</f>
        <v>0.25450915821186809</v>
      </c>
      <c r="H279" s="178">
        <f>H222/RES_summary!H$19</f>
        <v>0.2774208875607817</v>
      </c>
      <c r="I279" s="178">
        <f>I222/RES_summary!I$19</f>
        <v>0.25199345384120775</v>
      </c>
      <c r="J279" s="178">
        <f>J222/RES_summary!J$19</f>
        <v>0.2232779333809683</v>
      </c>
      <c r="K279" s="178">
        <f>K222/RES_summary!K$19</f>
        <v>0.25642295258913961</v>
      </c>
      <c r="L279" s="178">
        <f>L222/RES_summary!L$19</f>
        <v>0.20349182184007963</v>
      </c>
      <c r="M279" s="178">
        <f>M222/RES_summary!M$19</f>
        <v>0.28162066199680669</v>
      </c>
      <c r="N279" s="178">
        <f>N222/RES_summary!N$19</f>
        <v>0.23581463742966119</v>
      </c>
      <c r="O279" s="178">
        <f>O222/RES_summary!O$19</f>
        <v>0.22853982179742224</v>
      </c>
      <c r="P279" s="178">
        <f>P222/RES_summary!P$19</f>
        <v>0.20476920409528895</v>
      </c>
      <c r="Q279" s="178">
        <f>Q222/RES_summary!Q$19</f>
        <v>0.32294118095354413</v>
      </c>
    </row>
    <row r="280" spans="1:17" ht="12" customHeight="1" x14ac:dyDescent="0.25">
      <c r="A280" s="23" t="s">
        <v>57</v>
      </c>
      <c r="B280" s="177">
        <f>B223/RES_summary!B$19</f>
        <v>6.0680396669925214</v>
      </c>
      <c r="C280" s="177">
        <f>C223/RES_summary!C$19</f>
        <v>6.1511744776567534</v>
      </c>
      <c r="D280" s="177">
        <f>D223/RES_summary!D$19</f>
        <v>6.1433109686318721</v>
      </c>
      <c r="E280" s="177">
        <f>E223/RES_summary!E$19</f>
        <v>6.1056683873346005</v>
      </c>
      <c r="F280" s="177">
        <f>F223/RES_summary!F$19</f>
        <v>6.0751582353987663</v>
      </c>
      <c r="G280" s="177">
        <f>G223/RES_summary!G$19</f>
        <v>5.9403520544344524</v>
      </c>
      <c r="H280" s="177">
        <f>H223/RES_summary!H$19</f>
        <v>6.31666020907626</v>
      </c>
      <c r="I280" s="177">
        <f>I223/RES_summary!I$19</f>
        <v>5.9145771233306537</v>
      </c>
      <c r="J280" s="177">
        <f>J223/RES_summary!J$19</f>
        <v>5.5646250465894767</v>
      </c>
      <c r="K280" s="177">
        <f>K223/RES_summary!K$19</f>
        <v>6.4302986572353458</v>
      </c>
      <c r="L280" s="177">
        <f>L223/RES_summary!L$19</f>
        <v>5.0147215396114735</v>
      </c>
      <c r="M280" s="177">
        <f>M223/RES_summary!M$19</f>
        <v>6.3364648949281506</v>
      </c>
      <c r="N280" s="177">
        <f>N223/RES_summary!N$19</f>
        <v>5.4956039789560087</v>
      </c>
      <c r="O280" s="177">
        <f>O223/RES_summary!O$19</f>
        <v>5.4388082591213465</v>
      </c>
      <c r="P280" s="177">
        <f>P223/RES_summary!P$19</f>
        <v>4.9580691547146341</v>
      </c>
      <c r="Q280" s="177">
        <f>Q223/RES_summary!Q$19</f>
        <v>4.8869386443743501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0</v>
      </c>
      <c r="D285" s="168">
        <f t="shared" ref="D285:Q285" si="71">SUM(D286,D289,D291,D300)</f>
        <v>0</v>
      </c>
      <c r="E285" s="168">
        <f t="shared" si="71"/>
        <v>1.0096770780366887E-2</v>
      </c>
      <c r="F285" s="168">
        <f t="shared" si="71"/>
        <v>8.0648771554072352E-2</v>
      </c>
      <c r="G285" s="168">
        <f t="shared" si="71"/>
        <v>0</v>
      </c>
      <c r="H285" s="168">
        <f t="shared" si="71"/>
        <v>0.18157549017341565</v>
      </c>
      <c r="I285" s="168">
        <f t="shared" si="71"/>
        <v>0</v>
      </c>
      <c r="J285" s="168">
        <f t="shared" si="71"/>
        <v>0.31868758176902079</v>
      </c>
      <c r="K285" s="168">
        <f t="shared" si="71"/>
        <v>0.44377792868525756</v>
      </c>
      <c r="L285" s="168">
        <f t="shared" si="71"/>
        <v>5.8030421686440521E-2</v>
      </c>
      <c r="M285" s="168">
        <f t="shared" si="71"/>
        <v>0</v>
      </c>
      <c r="N285" s="168">
        <f t="shared" si="71"/>
        <v>0</v>
      </c>
      <c r="O285" s="168">
        <f t="shared" si="71"/>
        <v>1.3604467695066957E-2</v>
      </c>
      <c r="P285" s="168">
        <f t="shared" si="71"/>
        <v>6.6358546939596433E-2</v>
      </c>
      <c r="Q285" s="168">
        <f t="shared" si="71"/>
        <v>9.823988867308503E-2</v>
      </c>
    </row>
    <row r="286" spans="1:17" ht="12" customHeight="1" x14ac:dyDescent="0.25">
      <c r="A286" s="158" t="s">
        <v>65</v>
      </c>
      <c r="B286" s="157"/>
      <c r="C286" s="157">
        <f>SUM(C287:C288)</f>
        <v>0</v>
      </c>
      <c r="D286" s="157">
        <f t="shared" ref="D286:Q286" si="72">SUM(D287:D288)</f>
        <v>0</v>
      </c>
      <c r="E286" s="157">
        <f t="shared" si="72"/>
        <v>6.7655845801908102E-3</v>
      </c>
      <c r="F286" s="157">
        <f t="shared" si="72"/>
        <v>5.45386665513811E-2</v>
      </c>
      <c r="G286" s="157">
        <f t="shared" si="72"/>
        <v>0</v>
      </c>
      <c r="H286" s="157">
        <f t="shared" si="72"/>
        <v>0.13062507181387581</v>
      </c>
      <c r="I286" s="157">
        <f t="shared" si="72"/>
        <v>0</v>
      </c>
      <c r="J286" s="157">
        <f t="shared" si="72"/>
        <v>0.18937061176884146</v>
      </c>
      <c r="K286" s="157">
        <f t="shared" si="72"/>
        <v>0.31231991284601768</v>
      </c>
      <c r="L286" s="157">
        <f t="shared" si="72"/>
        <v>4.3559525024897808E-2</v>
      </c>
      <c r="M286" s="157">
        <f t="shared" si="72"/>
        <v>0</v>
      </c>
      <c r="N286" s="157">
        <f t="shared" si="72"/>
        <v>0</v>
      </c>
      <c r="O286" s="157">
        <f t="shared" si="72"/>
        <v>8.2879642322485243E-3</v>
      </c>
      <c r="P286" s="157">
        <f t="shared" si="72"/>
        <v>4.1659765379510244E-2</v>
      </c>
      <c r="Q286" s="157">
        <f t="shared" si="72"/>
        <v>6.1339428467794978E-2</v>
      </c>
    </row>
    <row r="287" spans="1:17" ht="12" customHeight="1" x14ac:dyDescent="0.25">
      <c r="A287" s="23" t="s">
        <v>166</v>
      </c>
      <c r="B287" s="156"/>
      <c r="C287" s="156">
        <f>RES_hhdet_in_fec!C$45</f>
        <v>0</v>
      </c>
      <c r="D287" s="156">
        <f>RES_hhdet_in_fec!D$45</f>
        <v>0</v>
      </c>
      <c r="E287" s="156">
        <f>RES_hhdet_in_fec!E$45</f>
        <v>6.7146565055874081E-3</v>
      </c>
      <c r="F287" s="156">
        <f>RES_hhdet_in_fec!F$45</f>
        <v>5.4296248643686928E-2</v>
      </c>
      <c r="G287" s="156">
        <f>RES_hhdet_in_fec!G$45</f>
        <v>0</v>
      </c>
      <c r="H287" s="156">
        <f>RES_hhdet_in_fec!H$45</f>
        <v>0.12904060694856828</v>
      </c>
      <c r="I287" s="156">
        <f>RES_hhdet_in_fec!I$45</f>
        <v>0</v>
      </c>
      <c r="J287" s="156">
        <f>RES_hhdet_in_fec!J$45</f>
        <v>0.18381786157025096</v>
      </c>
      <c r="K287" s="156">
        <f>RES_hhdet_in_fec!K$45</f>
        <v>0.3004679778786673</v>
      </c>
      <c r="L287" s="156">
        <f>RES_hhdet_in_fec!L$45</f>
        <v>4.2124764983954337E-2</v>
      </c>
      <c r="M287" s="156">
        <f>RES_hhdet_in_fec!M$45</f>
        <v>0</v>
      </c>
      <c r="N287" s="156">
        <f>RES_hhdet_in_fec!N$45</f>
        <v>0</v>
      </c>
      <c r="O287" s="156">
        <f>RES_hhdet_in_fec!O$45</f>
        <v>8.1679702191470582E-3</v>
      </c>
      <c r="P287" s="156">
        <f>RES_hhdet_in_fec!P$45</f>
        <v>4.0813893796740351E-2</v>
      </c>
      <c r="Q287" s="156">
        <f>RES_hhdet_in_fec!Q$45</f>
        <v>6.0114796109206434E-2</v>
      </c>
    </row>
    <row r="288" spans="1:17" ht="12" customHeight="1" x14ac:dyDescent="0.25">
      <c r="A288" s="23" t="s">
        <v>60</v>
      </c>
      <c r="B288" s="156"/>
      <c r="C288" s="156">
        <f>RES_hhdet_in_fec!C$46</f>
        <v>0</v>
      </c>
      <c r="D288" s="156">
        <f>RES_hhdet_in_fec!D$46</f>
        <v>0</v>
      </c>
      <c r="E288" s="156">
        <f>RES_hhdet_in_fec!E$46</f>
        <v>5.092807460340183E-5</v>
      </c>
      <c r="F288" s="156">
        <f>RES_hhdet_in_fec!F$46</f>
        <v>2.4241790769416929E-4</v>
      </c>
      <c r="G288" s="156">
        <f>RES_hhdet_in_fec!G$46</f>
        <v>0</v>
      </c>
      <c r="H288" s="156">
        <f>RES_hhdet_in_fec!H$46</f>
        <v>1.5844648653075234E-3</v>
      </c>
      <c r="I288" s="156">
        <f>RES_hhdet_in_fec!I$46</f>
        <v>0</v>
      </c>
      <c r="J288" s="156">
        <f>RES_hhdet_in_fec!J$46</f>
        <v>5.5527501985904908E-3</v>
      </c>
      <c r="K288" s="156">
        <f>RES_hhdet_in_fec!K$46</f>
        <v>1.185193496735037E-2</v>
      </c>
      <c r="L288" s="156">
        <f>RES_hhdet_in_fec!L$46</f>
        <v>1.4347600409434691E-3</v>
      </c>
      <c r="M288" s="156">
        <f>RES_hhdet_in_fec!M$46</f>
        <v>0</v>
      </c>
      <c r="N288" s="156">
        <f>RES_hhdet_in_fec!N$46</f>
        <v>0</v>
      </c>
      <c r="O288" s="156">
        <f>RES_hhdet_in_fec!O$46</f>
        <v>1.1999401310146601E-4</v>
      </c>
      <c r="P288" s="156">
        <f>RES_hhdet_in_fec!P$46</f>
        <v>8.4587158276989147E-4</v>
      </c>
      <c r="Q288" s="156">
        <f>RES_hhdet_in_fec!Q$46</f>
        <v>1.2246323585885449E-3</v>
      </c>
    </row>
    <row r="289" spans="1:17" ht="12" customHeight="1" x14ac:dyDescent="0.25">
      <c r="A289" s="158" t="s">
        <v>112</v>
      </c>
      <c r="B289" s="157"/>
      <c r="C289" s="157">
        <f>C290</f>
        <v>0</v>
      </c>
      <c r="D289" s="157">
        <f t="shared" ref="D289:Q289" si="73">D290</f>
        <v>0</v>
      </c>
      <c r="E289" s="157">
        <f t="shared" si="73"/>
        <v>2.4341285162493372E-4</v>
      </c>
      <c r="F289" s="157">
        <f t="shared" si="73"/>
        <v>6.4152317945473868E-4</v>
      </c>
      <c r="G289" s="157">
        <f t="shared" si="73"/>
        <v>0</v>
      </c>
      <c r="H289" s="157">
        <f t="shared" si="73"/>
        <v>6.4586370505863603E-4</v>
      </c>
      <c r="I289" s="157">
        <f t="shared" si="73"/>
        <v>0</v>
      </c>
      <c r="J289" s="157">
        <f t="shared" si="73"/>
        <v>4.676896643449789E-4</v>
      </c>
      <c r="K289" s="157">
        <f t="shared" si="73"/>
        <v>1.4691915275071607E-3</v>
      </c>
      <c r="L289" s="157">
        <f t="shared" si="73"/>
        <v>5.4984846690521439E-4</v>
      </c>
      <c r="M289" s="157">
        <f t="shared" si="73"/>
        <v>0</v>
      </c>
      <c r="N289" s="157">
        <f t="shared" si="73"/>
        <v>0</v>
      </c>
      <c r="O289" s="157">
        <f t="shared" si="73"/>
        <v>9.2525047082745284E-4</v>
      </c>
      <c r="P289" s="157">
        <f t="shared" si="73"/>
        <v>1.206977497451231E-3</v>
      </c>
      <c r="Q289" s="157">
        <f t="shared" si="73"/>
        <v>9.0332802894163545E-4</v>
      </c>
    </row>
    <row r="290" spans="1:17" ht="12" customHeight="1" x14ac:dyDescent="0.25">
      <c r="A290" s="23" t="s">
        <v>60</v>
      </c>
      <c r="B290" s="156"/>
      <c r="C290" s="156">
        <f>RES_hhdet_in_fec!C$48</f>
        <v>0</v>
      </c>
      <c r="D290" s="156">
        <f>RES_hhdet_in_fec!D$48</f>
        <v>0</v>
      </c>
      <c r="E290" s="156">
        <f>RES_hhdet_in_fec!E$48</f>
        <v>2.4341285162493372E-4</v>
      </c>
      <c r="F290" s="156">
        <f>RES_hhdet_in_fec!F$48</f>
        <v>6.4152317945473868E-4</v>
      </c>
      <c r="G290" s="156">
        <f>RES_hhdet_in_fec!G$48</f>
        <v>0</v>
      </c>
      <c r="H290" s="156">
        <f>RES_hhdet_in_fec!H$48</f>
        <v>6.4586370505863603E-4</v>
      </c>
      <c r="I290" s="156">
        <f>RES_hhdet_in_fec!I$48</f>
        <v>0</v>
      </c>
      <c r="J290" s="156">
        <f>RES_hhdet_in_fec!J$48</f>
        <v>4.676896643449789E-4</v>
      </c>
      <c r="K290" s="156">
        <f>RES_hhdet_in_fec!K$48</f>
        <v>1.4691915275071607E-3</v>
      </c>
      <c r="L290" s="156">
        <f>RES_hhdet_in_fec!L$48</f>
        <v>5.4984846690521439E-4</v>
      </c>
      <c r="M290" s="156">
        <f>RES_hhdet_in_fec!M$48</f>
        <v>0</v>
      </c>
      <c r="N290" s="156">
        <f>RES_hhdet_in_fec!N$48</f>
        <v>0</v>
      </c>
      <c r="O290" s="156">
        <f>RES_hhdet_in_fec!O$48</f>
        <v>9.2525047082745284E-4</v>
      </c>
      <c r="P290" s="156">
        <f>RES_hhdet_in_fec!P$48</f>
        <v>1.206977497451231E-3</v>
      </c>
      <c r="Q290" s="156">
        <f>RES_hhdet_in_fec!Q$48</f>
        <v>9.0332802894163545E-4</v>
      </c>
    </row>
    <row r="291" spans="1:17" ht="12" customHeight="1" x14ac:dyDescent="0.25">
      <c r="A291" s="158" t="s">
        <v>63</v>
      </c>
      <c r="B291" s="157"/>
      <c r="C291" s="157">
        <f>SUM(C292:C293,C296:C297)</f>
        <v>0</v>
      </c>
      <c r="D291" s="157">
        <f t="shared" ref="D291:Q291" si="74">SUM(D292:D293,D296:D297)</f>
        <v>0</v>
      </c>
      <c r="E291" s="157">
        <f t="shared" si="74"/>
        <v>1.9310845191574959E-3</v>
      </c>
      <c r="F291" s="157">
        <f t="shared" si="74"/>
        <v>1.4850628008635717E-2</v>
      </c>
      <c r="G291" s="157">
        <f t="shared" si="74"/>
        <v>0</v>
      </c>
      <c r="H291" s="157">
        <f t="shared" si="74"/>
        <v>3.181568350441201E-2</v>
      </c>
      <c r="I291" s="157">
        <f t="shared" si="74"/>
        <v>0</v>
      </c>
      <c r="J291" s="157">
        <f t="shared" si="74"/>
        <v>8.3062934107341752E-2</v>
      </c>
      <c r="K291" s="157">
        <f t="shared" si="74"/>
        <v>8.320888396656978E-2</v>
      </c>
      <c r="L291" s="157">
        <f t="shared" si="74"/>
        <v>8.3764489026089128E-3</v>
      </c>
      <c r="M291" s="157">
        <f t="shared" si="74"/>
        <v>0</v>
      </c>
      <c r="N291" s="157">
        <f t="shared" si="74"/>
        <v>0</v>
      </c>
      <c r="O291" s="157">
        <f t="shared" si="74"/>
        <v>2.0383495749985063E-3</v>
      </c>
      <c r="P291" s="157">
        <f t="shared" si="74"/>
        <v>1.2030031105516138E-2</v>
      </c>
      <c r="Q291" s="157">
        <f t="shared" si="74"/>
        <v>1.8431781126354456E-2</v>
      </c>
    </row>
    <row r="292" spans="1:17" ht="12" customHeight="1" x14ac:dyDescent="0.25">
      <c r="A292" s="167" t="s">
        <v>165</v>
      </c>
      <c r="B292" s="132"/>
      <c r="C292" s="132">
        <f>RES_hhdet_in_fec!C$50</f>
        <v>0</v>
      </c>
      <c r="D292" s="132">
        <f>RES_hhdet_in_fec!D$50</f>
        <v>0</v>
      </c>
      <c r="E292" s="132">
        <f>RES_hhdet_in_fec!E$50</f>
        <v>0</v>
      </c>
      <c r="F292" s="132">
        <f>RES_hhdet_in_fec!F$50</f>
        <v>0</v>
      </c>
      <c r="G292" s="132">
        <f>RES_hhdet_in_fec!G$50</f>
        <v>0</v>
      </c>
      <c r="H292" s="132">
        <f>RES_hhdet_in_fec!H$50</f>
        <v>0</v>
      </c>
      <c r="I292" s="132">
        <f>RES_hhdet_in_fec!I$50</f>
        <v>0</v>
      </c>
      <c r="J292" s="132">
        <f>RES_hhdet_in_fec!J$50</f>
        <v>0</v>
      </c>
      <c r="K292" s="132">
        <f>RES_hhdet_in_fec!K$50</f>
        <v>0</v>
      </c>
      <c r="L292" s="132">
        <f>RES_hhdet_in_fec!L$50</f>
        <v>0</v>
      </c>
      <c r="M292" s="132">
        <f>RES_hhdet_in_fec!M$50</f>
        <v>0</v>
      </c>
      <c r="N292" s="132">
        <f>RES_hhdet_in_fec!N$50</f>
        <v>0</v>
      </c>
      <c r="O292" s="132">
        <f>RES_hhdet_in_fec!O$50</f>
        <v>0</v>
      </c>
      <c r="P292" s="132">
        <f>RES_hhdet_in_fec!P$50</f>
        <v>0</v>
      </c>
      <c r="Q292" s="132">
        <f>RES_hhdet_in_fec!Q$50</f>
        <v>0</v>
      </c>
    </row>
    <row r="293" spans="1:17" ht="12" customHeight="1" x14ac:dyDescent="0.25">
      <c r="A293" s="167" t="s">
        <v>164</v>
      </c>
      <c r="B293" s="132"/>
      <c r="C293" s="132">
        <f>SUM(C294:C295)</f>
        <v>0</v>
      </c>
      <c r="D293" s="132">
        <f t="shared" ref="D293:Q293" si="75">SUM(D294:D295)</f>
        <v>0</v>
      </c>
      <c r="E293" s="132">
        <f t="shared" si="75"/>
        <v>0</v>
      </c>
      <c r="F293" s="132">
        <f t="shared" si="75"/>
        <v>0</v>
      </c>
      <c r="G293" s="132">
        <f t="shared" si="75"/>
        <v>0</v>
      </c>
      <c r="H293" s="132">
        <f t="shared" si="75"/>
        <v>0</v>
      </c>
      <c r="I293" s="132">
        <f t="shared" si="75"/>
        <v>0</v>
      </c>
      <c r="J293" s="132">
        <f t="shared" si="75"/>
        <v>0</v>
      </c>
      <c r="K293" s="132">
        <f t="shared" si="75"/>
        <v>0</v>
      </c>
      <c r="L293" s="132">
        <f t="shared" si="75"/>
        <v>0</v>
      </c>
      <c r="M293" s="132">
        <f t="shared" si="75"/>
        <v>0</v>
      </c>
      <c r="N293" s="132">
        <f t="shared" si="75"/>
        <v>0</v>
      </c>
      <c r="O293" s="132">
        <f t="shared" si="75"/>
        <v>0</v>
      </c>
      <c r="P293" s="132">
        <f t="shared" si="75"/>
        <v>0</v>
      </c>
      <c r="Q293" s="132">
        <f t="shared" si="75"/>
        <v>0</v>
      </c>
    </row>
    <row r="294" spans="1:17" ht="12" customHeight="1" x14ac:dyDescent="0.25">
      <c r="A294" s="166" t="s">
        <v>163</v>
      </c>
      <c r="B294" s="165"/>
      <c r="C294" s="165">
        <f>RES_hhdet_in_fec!C$52</f>
        <v>0</v>
      </c>
      <c r="D294" s="165">
        <f>RES_hhdet_in_fec!D$52</f>
        <v>0</v>
      </c>
      <c r="E294" s="165">
        <f>RES_hhdet_in_fec!E$52</f>
        <v>0</v>
      </c>
      <c r="F294" s="165">
        <f>RES_hhdet_in_fec!F$52</f>
        <v>0</v>
      </c>
      <c r="G294" s="165">
        <f>RES_hhdet_in_fec!G$52</f>
        <v>0</v>
      </c>
      <c r="H294" s="165">
        <f>RES_hhdet_in_fec!H$52</f>
        <v>0</v>
      </c>
      <c r="I294" s="165">
        <f>RES_hhdet_in_fec!I$52</f>
        <v>0</v>
      </c>
      <c r="J294" s="165">
        <f>RES_hhdet_in_fec!J$52</f>
        <v>0</v>
      </c>
      <c r="K294" s="165">
        <f>RES_hhdet_in_fec!K$52</f>
        <v>0</v>
      </c>
      <c r="L294" s="165">
        <f>RES_hhdet_in_fec!L$52</f>
        <v>0</v>
      </c>
      <c r="M294" s="165">
        <f>RES_hhdet_in_fec!M$52</f>
        <v>0</v>
      </c>
      <c r="N294" s="165">
        <f>RES_hhdet_in_fec!N$52</f>
        <v>0</v>
      </c>
      <c r="O294" s="165">
        <f>RES_hhdet_in_fec!O$52</f>
        <v>0</v>
      </c>
      <c r="P294" s="165">
        <f>RES_hhdet_in_fec!P$52</f>
        <v>0</v>
      </c>
      <c r="Q294" s="165">
        <f>RES_hhdet_in_fec!Q$52</f>
        <v>0</v>
      </c>
    </row>
    <row r="295" spans="1:17" ht="12" customHeight="1" x14ac:dyDescent="0.25">
      <c r="A295" s="147" t="s">
        <v>59</v>
      </c>
      <c r="B295" s="164"/>
      <c r="C295" s="164">
        <f>RES_hhdet_in_fec!C$53</f>
        <v>0</v>
      </c>
      <c r="D295" s="164">
        <f>RES_hhdet_in_fec!D$53</f>
        <v>0</v>
      </c>
      <c r="E295" s="164">
        <f>RES_hhdet_in_fec!E$53</f>
        <v>0</v>
      </c>
      <c r="F295" s="164">
        <f>RES_hhdet_in_fec!F$53</f>
        <v>0</v>
      </c>
      <c r="G295" s="164">
        <f>RES_hhdet_in_fec!G$53</f>
        <v>0</v>
      </c>
      <c r="H295" s="164">
        <f>RES_hhdet_in_fec!H$53</f>
        <v>0</v>
      </c>
      <c r="I295" s="164">
        <f>RES_hhdet_in_fec!I$53</f>
        <v>0</v>
      </c>
      <c r="J295" s="164">
        <f>RES_hhdet_in_fec!J$53</f>
        <v>0</v>
      </c>
      <c r="K295" s="164">
        <f>RES_hhdet_in_fec!K$53</f>
        <v>0</v>
      </c>
      <c r="L295" s="164">
        <f>RES_hhdet_in_fec!L$53</f>
        <v>0</v>
      </c>
      <c r="M295" s="164">
        <f>RES_hhdet_in_fec!M$53</f>
        <v>0</v>
      </c>
      <c r="N295" s="164">
        <f>RES_hhdet_in_fec!N$53</f>
        <v>0</v>
      </c>
      <c r="O295" s="164">
        <f>RES_hhdet_in_fec!O$53</f>
        <v>0</v>
      </c>
      <c r="P295" s="164">
        <f>RES_hhdet_in_fec!P$53</f>
        <v>0</v>
      </c>
      <c r="Q295" s="164">
        <f>RES_hhdet_in_fec!Q$53</f>
        <v>0</v>
      </c>
    </row>
    <row r="296" spans="1:17" ht="12" customHeight="1" x14ac:dyDescent="0.25">
      <c r="A296" s="163" t="s">
        <v>142</v>
      </c>
      <c r="B296" s="162"/>
      <c r="C296" s="162">
        <f>RES_hhdet_in_fec!C$54</f>
        <v>0</v>
      </c>
      <c r="D296" s="162">
        <f>RES_hhdet_in_fec!D$54</f>
        <v>0</v>
      </c>
      <c r="E296" s="162">
        <f>RES_hhdet_in_fec!E$54</f>
        <v>1.9310845191574959E-3</v>
      </c>
      <c r="F296" s="162">
        <f>RES_hhdet_in_fec!F$54</f>
        <v>1.4850628008635717E-2</v>
      </c>
      <c r="G296" s="162">
        <f>RES_hhdet_in_fec!G$54</f>
        <v>0</v>
      </c>
      <c r="H296" s="162">
        <f>RES_hhdet_in_fec!H$54</f>
        <v>3.181568350441201E-2</v>
      </c>
      <c r="I296" s="162">
        <f>RES_hhdet_in_fec!I$54</f>
        <v>0</v>
      </c>
      <c r="J296" s="162">
        <f>RES_hhdet_in_fec!J$54</f>
        <v>8.3062934107341752E-2</v>
      </c>
      <c r="K296" s="162">
        <f>RES_hhdet_in_fec!K$54</f>
        <v>8.320888396656978E-2</v>
      </c>
      <c r="L296" s="162">
        <f>RES_hhdet_in_fec!L$54</f>
        <v>0</v>
      </c>
      <c r="M296" s="162">
        <f>RES_hhdet_in_fec!M$54</f>
        <v>0</v>
      </c>
      <c r="N296" s="162">
        <f>RES_hhdet_in_fec!N$54</f>
        <v>0</v>
      </c>
      <c r="O296" s="162">
        <f>RES_hhdet_in_fec!O$54</f>
        <v>8.483384984295933E-5</v>
      </c>
      <c r="P296" s="162">
        <f>RES_hhdet_in_fec!P$54</f>
        <v>8.9174976509937883E-3</v>
      </c>
      <c r="Q296" s="162">
        <f>RES_hhdet_in_fec!Q$54</f>
        <v>1.6537659333933578E-2</v>
      </c>
    </row>
    <row r="297" spans="1:17" ht="12" customHeight="1" x14ac:dyDescent="0.25">
      <c r="A297" s="161" t="s">
        <v>141</v>
      </c>
      <c r="B297" s="160"/>
      <c r="C297" s="160">
        <f>SUM(C298:C299)</f>
        <v>0</v>
      </c>
      <c r="D297" s="160">
        <f t="shared" ref="D297:Q297" si="76">SUM(D298:D299)</f>
        <v>0</v>
      </c>
      <c r="E297" s="160">
        <f t="shared" si="76"/>
        <v>0</v>
      </c>
      <c r="F297" s="160">
        <f t="shared" si="76"/>
        <v>0</v>
      </c>
      <c r="G297" s="160">
        <f t="shared" si="76"/>
        <v>0</v>
      </c>
      <c r="H297" s="160">
        <f t="shared" si="76"/>
        <v>0</v>
      </c>
      <c r="I297" s="160">
        <f t="shared" si="76"/>
        <v>0</v>
      </c>
      <c r="J297" s="160">
        <f t="shared" si="76"/>
        <v>0</v>
      </c>
      <c r="K297" s="160">
        <f t="shared" si="76"/>
        <v>0</v>
      </c>
      <c r="L297" s="160">
        <f t="shared" si="76"/>
        <v>8.3764489026089128E-3</v>
      </c>
      <c r="M297" s="160">
        <f t="shared" si="76"/>
        <v>0</v>
      </c>
      <c r="N297" s="160">
        <f t="shared" si="76"/>
        <v>0</v>
      </c>
      <c r="O297" s="160">
        <f t="shared" si="76"/>
        <v>1.953515725155547E-3</v>
      </c>
      <c r="P297" s="160">
        <f t="shared" si="76"/>
        <v>3.1125334545223501E-3</v>
      </c>
      <c r="Q297" s="160">
        <f t="shared" si="76"/>
        <v>1.8941217924208784E-3</v>
      </c>
    </row>
    <row r="298" spans="1:17" ht="12" customHeight="1" x14ac:dyDescent="0.25">
      <c r="A298" s="148" t="s">
        <v>60</v>
      </c>
      <c r="B298" s="156"/>
      <c r="C298" s="156">
        <f>RES_hhdet_in_fec!C$56</f>
        <v>0</v>
      </c>
      <c r="D298" s="156">
        <f>RES_hhdet_in_fec!D$56</f>
        <v>0</v>
      </c>
      <c r="E298" s="156">
        <f>RES_hhdet_in_fec!E$56</f>
        <v>0</v>
      </c>
      <c r="F298" s="156">
        <f>RES_hhdet_in_fec!F$56</f>
        <v>0</v>
      </c>
      <c r="G298" s="156">
        <f>RES_hhdet_in_fec!G$56</f>
        <v>0</v>
      </c>
      <c r="H298" s="156">
        <f>RES_hhdet_in_fec!H$56</f>
        <v>0</v>
      </c>
      <c r="I298" s="156">
        <f>RES_hhdet_in_fec!I$56</f>
        <v>0</v>
      </c>
      <c r="J298" s="156">
        <f>RES_hhdet_in_fec!J$56</f>
        <v>0</v>
      </c>
      <c r="K298" s="156">
        <f>RES_hhdet_in_fec!K$56</f>
        <v>0</v>
      </c>
      <c r="L298" s="156">
        <f>RES_hhdet_in_fec!L$56</f>
        <v>6.1473626071515616E-3</v>
      </c>
      <c r="M298" s="156">
        <f>RES_hhdet_in_fec!M$56</f>
        <v>0</v>
      </c>
      <c r="N298" s="156">
        <f>RES_hhdet_in_fec!N$56</f>
        <v>0</v>
      </c>
      <c r="O298" s="156">
        <f>RES_hhdet_in_fec!O$56</f>
        <v>1.4002033022122141E-3</v>
      </c>
      <c r="P298" s="156">
        <f>RES_hhdet_in_fec!P$56</f>
        <v>2.2304647183321261E-3</v>
      </c>
      <c r="Q298" s="156">
        <f>RES_hhdet_in_fec!Q$56</f>
        <v>1.3498096571407112E-3</v>
      </c>
    </row>
    <row r="299" spans="1:17" ht="12" customHeight="1" x14ac:dyDescent="0.25">
      <c r="A299" s="148" t="s">
        <v>59</v>
      </c>
      <c r="B299" s="156"/>
      <c r="C299" s="156">
        <f>RES_hhdet_in_fec!C$57</f>
        <v>0</v>
      </c>
      <c r="D299" s="156">
        <f>RES_hhdet_in_fec!D$57</f>
        <v>0</v>
      </c>
      <c r="E299" s="156">
        <f>RES_hhdet_in_fec!E$57</f>
        <v>0</v>
      </c>
      <c r="F299" s="156">
        <f>RES_hhdet_in_fec!F$57</f>
        <v>0</v>
      </c>
      <c r="G299" s="156">
        <f>RES_hhdet_in_fec!G$57</f>
        <v>0</v>
      </c>
      <c r="H299" s="156">
        <f>RES_hhdet_in_fec!H$57</f>
        <v>0</v>
      </c>
      <c r="I299" s="156">
        <f>RES_hhdet_in_fec!I$57</f>
        <v>0</v>
      </c>
      <c r="J299" s="156">
        <f>RES_hhdet_in_fec!J$57</f>
        <v>0</v>
      </c>
      <c r="K299" s="156">
        <f>RES_hhdet_in_fec!K$57</f>
        <v>0</v>
      </c>
      <c r="L299" s="156">
        <f>RES_hhdet_in_fec!L$57</f>
        <v>2.2290862954573503E-3</v>
      </c>
      <c r="M299" s="156">
        <f>RES_hhdet_in_fec!M$57</f>
        <v>0</v>
      </c>
      <c r="N299" s="156">
        <f>RES_hhdet_in_fec!N$57</f>
        <v>0</v>
      </c>
      <c r="O299" s="156">
        <f>RES_hhdet_in_fec!O$57</f>
        <v>5.5331242294333316E-4</v>
      </c>
      <c r="P299" s="156">
        <f>RES_hhdet_in_fec!P$57</f>
        <v>8.8206873619022387E-4</v>
      </c>
      <c r="Q299" s="156">
        <f>RES_hhdet_in_fec!Q$57</f>
        <v>5.443121352801672E-4</v>
      </c>
    </row>
    <row r="300" spans="1:17" ht="12" customHeight="1" x14ac:dyDescent="0.25">
      <c r="A300" s="158" t="s">
        <v>62</v>
      </c>
      <c r="B300" s="157"/>
      <c r="C300" s="157">
        <f>SUM(C301:C302)</f>
        <v>0</v>
      </c>
      <c r="D300" s="157">
        <f t="shared" ref="D300:Q300" si="77">SUM(D301:D302)</f>
        <v>0</v>
      </c>
      <c r="E300" s="157">
        <f t="shared" si="77"/>
        <v>1.1566888293936476E-3</v>
      </c>
      <c r="F300" s="157">
        <f t="shared" si="77"/>
        <v>1.0617953814600786E-2</v>
      </c>
      <c r="G300" s="157">
        <f t="shared" si="77"/>
        <v>0</v>
      </c>
      <c r="H300" s="157">
        <f t="shared" si="77"/>
        <v>1.8488871150069166E-2</v>
      </c>
      <c r="I300" s="157">
        <f t="shared" si="77"/>
        <v>0</v>
      </c>
      <c r="J300" s="157">
        <f t="shared" si="77"/>
        <v>4.5786346228492571E-2</v>
      </c>
      <c r="K300" s="157">
        <f t="shared" si="77"/>
        <v>4.6779940345162939E-2</v>
      </c>
      <c r="L300" s="157">
        <f t="shared" si="77"/>
        <v>5.5445992920285878E-3</v>
      </c>
      <c r="M300" s="157">
        <f t="shared" si="77"/>
        <v>0</v>
      </c>
      <c r="N300" s="157">
        <f t="shared" si="77"/>
        <v>0</v>
      </c>
      <c r="O300" s="157">
        <f t="shared" si="77"/>
        <v>2.3529034169924752E-3</v>
      </c>
      <c r="P300" s="157">
        <f t="shared" si="77"/>
        <v>1.146177295711882E-2</v>
      </c>
      <c r="Q300" s="157">
        <f t="shared" si="77"/>
        <v>1.7565351049993967E-2</v>
      </c>
    </row>
    <row r="301" spans="1:17" ht="12" customHeight="1" x14ac:dyDescent="0.25">
      <c r="A301" s="23" t="s">
        <v>57</v>
      </c>
      <c r="B301" s="156"/>
      <c r="C301" s="156">
        <f>RES_hhdet_in_fec!C$59</f>
        <v>0</v>
      </c>
      <c r="D301" s="156">
        <f>RES_hhdet_in_fec!D$59</f>
        <v>0</v>
      </c>
      <c r="E301" s="156">
        <f>RES_hhdet_in_fec!E$59</f>
        <v>0</v>
      </c>
      <c r="F301" s="156">
        <f>RES_hhdet_in_fec!F$59</f>
        <v>3.4568739028314702E-3</v>
      </c>
      <c r="G301" s="156">
        <f>RES_hhdet_in_fec!G$59</f>
        <v>0</v>
      </c>
      <c r="H301" s="156">
        <f>RES_hhdet_in_fec!H$59</f>
        <v>0</v>
      </c>
      <c r="I301" s="156">
        <f>RES_hhdet_in_fec!I$59</f>
        <v>0</v>
      </c>
      <c r="J301" s="156">
        <f>RES_hhdet_in_fec!J$59</f>
        <v>0</v>
      </c>
      <c r="K301" s="156">
        <f>RES_hhdet_in_fec!K$59</f>
        <v>0</v>
      </c>
      <c r="L301" s="156">
        <f>RES_hhdet_in_fec!L$59</f>
        <v>0</v>
      </c>
      <c r="M301" s="156">
        <f>RES_hhdet_in_fec!M$59</f>
        <v>0</v>
      </c>
      <c r="N301" s="156">
        <f>RES_hhdet_in_fec!N$59</f>
        <v>0</v>
      </c>
      <c r="O301" s="156">
        <f>RES_hhdet_in_fec!O$59</f>
        <v>2.3529034169924752E-3</v>
      </c>
      <c r="P301" s="156">
        <f>RES_hhdet_in_fec!P$59</f>
        <v>1.146177295711882E-2</v>
      </c>
      <c r="Q301" s="156">
        <f>RES_hhdet_in_fec!Q$59</f>
        <v>1.7565351049993967E-2</v>
      </c>
    </row>
    <row r="302" spans="1:17" ht="12" customHeight="1" x14ac:dyDescent="0.25">
      <c r="A302" s="29" t="s">
        <v>140</v>
      </c>
      <c r="B302" s="57"/>
      <c r="C302" s="57">
        <f>RES_hhdet_in_fec!C$60</f>
        <v>0</v>
      </c>
      <c r="D302" s="57">
        <f>RES_hhdet_in_fec!D$60</f>
        <v>0</v>
      </c>
      <c r="E302" s="57">
        <f>RES_hhdet_in_fec!E$60</f>
        <v>1.1566888293936476E-3</v>
      </c>
      <c r="F302" s="57">
        <f>RES_hhdet_in_fec!F$60</f>
        <v>7.1610799117693153E-3</v>
      </c>
      <c r="G302" s="57">
        <f>RES_hhdet_in_fec!G$60</f>
        <v>0</v>
      </c>
      <c r="H302" s="57">
        <f>RES_hhdet_in_fec!H$60</f>
        <v>1.8488871150069166E-2</v>
      </c>
      <c r="I302" s="57">
        <f>RES_hhdet_in_fec!I$60</f>
        <v>0</v>
      </c>
      <c r="J302" s="57">
        <f>RES_hhdet_in_fec!J$60</f>
        <v>4.5786346228492571E-2</v>
      </c>
      <c r="K302" s="57">
        <f>RES_hhdet_in_fec!K$60</f>
        <v>4.6779940345162939E-2</v>
      </c>
      <c r="L302" s="57">
        <f>RES_hhdet_in_fec!L$60</f>
        <v>5.5445992920285878E-3</v>
      </c>
      <c r="M302" s="57">
        <f>RES_hhdet_in_fec!M$60</f>
        <v>0</v>
      </c>
      <c r="N302" s="57">
        <f>RES_hhdet_in_fec!N$60</f>
        <v>0</v>
      </c>
      <c r="O302" s="57">
        <f>RES_hhdet_in_fec!O$60</f>
        <v>0</v>
      </c>
      <c r="P302" s="57">
        <f>RES_hhdet_in_fec!P$60</f>
        <v>0</v>
      </c>
      <c r="Q302" s="57">
        <f>RES_hhdet_in_fec!Q$60</f>
        <v>0</v>
      </c>
    </row>
    <row r="304" spans="1:17" ht="12" customHeight="1" x14ac:dyDescent="0.25">
      <c r="A304" s="152" t="s">
        <v>192</v>
      </c>
      <c r="B304" s="168"/>
      <c r="C304" s="168">
        <f>SUM(C305,C308,C310,C319)</f>
        <v>0</v>
      </c>
      <c r="D304" s="168">
        <f t="shared" ref="D304:Q304" si="78">SUM(D305,D308,D310,D319)</f>
        <v>0</v>
      </c>
      <c r="E304" s="168">
        <f t="shared" si="78"/>
        <v>6.6437481133949216E-3</v>
      </c>
      <c r="F304" s="168">
        <f t="shared" si="78"/>
        <v>5.0806771246596549E-2</v>
      </c>
      <c r="G304" s="168">
        <f t="shared" si="78"/>
        <v>0</v>
      </c>
      <c r="H304" s="168">
        <f t="shared" si="78"/>
        <v>0.11727070281964165</v>
      </c>
      <c r="I304" s="168">
        <f t="shared" si="78"/>
        <v>0</v>
      </c>
      <c r="J304" s="168">
        <f t="shared" si="78"/>
        <v>0.21432956324259644</v>
      </c>
      <c r="K304" s="168">
        <f t="shared" si="78"/>
        <v>0.29272519403126751</v>
      </c>
      <c r="L304" s="168">
        <f t="shared" si="78"/>
        <v>3.9104298723550049E-2</v>
      </c>
      <c r="M304" s="168">
        <f t="shared" si="78"/>
        <v>0</v>
      </c>
      <c r="N304" s="168">
        <f t="shared" si="78"/>
        <v>0</v>
      </c>
      <c r="O304" s="168">
        <f t="shared" si="78"/>
        <v>1.0397970036003059E-2</v>
      </c>
      <c r="P304" s="168">
        <f t="shared" si="78"/>
        <v>4.3479742876629743E-2</v>
      </c>
      <c r="Q304" s="168">
        <f t="shared" si="78"/>
        <v>6.227850183731469E-2</v>
      </c>
    </row>
    <row r="305" spans="1:17" ht="12" customHeight="1" x14ac:dyDescent="0.25">
      <c r="A305" s="158" t="s">
        <v>65</v>
      </c>
      <c r="B305" s="157"/>
      <c r="C305" s="157">
        <f>SUM(C306:C307)</f>
        <v>0</v>
      </c>
      <c r="D305" s="157">
        <f t="shared" ref="D305:Q305" si="79">SUM(D306:D307)</f>
        <v>0</v>
      </c>
      <c r="E305" s="157">
        <f t="shared" si="79"/>
        <v>3.9490990806012169E-3</v>
      </c>
      <c r="F305" s="157">
        <f t="shared" si="79"/>
        <v>3.193871476298054E-2</v>
      </c>
      <c r="G305" s="157">
        <f t="shared" si="79"/>
        <v>0</v>
      </c>
      <c r="H305" s="157">
        <f t="shared" si="79"/>
        <v>7.8102011120924797E-2</v>
      </c>
      <c r="I305" s="157">
        <f t="shared" si="79"/>
        <v>0</v>
      </c>
      <c r="J305" s="157">
        <f t="shared" si="79"/>
        <v>0.11608443815138828</v>
      </c>
      <c r="K305" s="157">
        <f t="shared" si="79"/>
        <v>0.19307616301420688</v>
      </c>
      <c r="L305" s="157">
        <f t="shared" si="79"/>
        <v>2.6656544781631195E-2</v>
      </c>
      <c r="M305" s="157">
        <f t="shared" si="79"/>
        <v>0</v>
      </c>
      <c r="N305" s="157">
        <f t="shared" si="79"/>
        <v>0</v>
      </c>
      <c r="O305" s="157">
        <f t="shared" si="79"/>
        <v>5.0769523109288764E-3</v>
      </c>
      <c r="P305" s="157">
        <f t="shared" si="79"/>
        <v>2.5818073830155223E-2</v>
      </c>
      <c r="Q305" s="157">
        <f t="shared" si="79"/>
        <v>3.814496673920232E-2</v>
      </c>
    </row>
    <row r="306" spans="1:17" ht="12" customHeight="1" x14ac:dyDescent="0.25">
      <c r="A306" s="23" t="s">
        <v>166</v>
      </c>
      <c r="B306" s="156"/>
      <c r="C306" s="156">
        <f>RES_hhdet_in_tes!C$45</f>
        <v>0</v>
      </c>
      <c r="D306" s="156">
        <f>RES_hhdet_in_tes!D$45</f>
        <v>0</v>
      </c>
      <c r="E306" s="156">
        <f>RES_hhdet_in_tes!E$45</f>
        <v>3.8905656102324561E-3</v>
      </c>
      <c r="F306" s="156">
        <f>RES_hhdet_in_tes!F$45</f>
        <v>3.1661243060441567E-2</v>
      </c>
      <c r="G306" s="156">
        <f>RES_hhdet_in_tes!G$45</f>
        <v>0</v>
      </c>
      <c r="H306" s="156">
        <f>RES_hhdet_in_tes!H$45</f>
        <v>7.6327054478131859E-2</v>
      </c>
      <c r="I306" s="156">
        <f>RES_hhdet_in_tes!I$45</f>
        <v>0</v>
      </c>
      <c r="J306" s="156">
        <f>RES_hhdet_in_tes!J$45</f>
        <v>0.11018173860500188</v>
      </c>
      <c r="K306" s="156">
        <f>RES_hhdet_in_tes!K$45</f>
        <v>0.18092714490551451</v>
      </c>
      <c r="L306" s="156">
        <f>RES_hhdet_in_tes!L$45</f>
        <v>2.5221784740687727E-2</v>
      </c>
      <c r="M306" s="156">
        <f>RES_hhdet_in_tes!M$45</f>
        <v>0</v>
      </c>
      <c r="N306" s="156">
        <f>RES_hhdet_in_tes!N$45</f>
        <v>0</v>
      </c>
      <c r="O306" s="156">
        <f>RES_hhdet_in_tes!O$45</f>
        <v>4.9558457165222889E-3</v>
      </c>
      <c r="P306" s="156">
        <f>RES_hhdet_in_tes!P$45</f>
        <v>2.4958515405088758E-2</v>
      </c>
      <c r="Q306" s="156">
        <f>RES_hhdet_in_tes!Q$45</f>
        <v>3.6897096186872133E-2</v>
      </c>
    </row>
    <row r="307" spans="1:17" ht="12" customHeight="1" x14ac:dyDescent="0.25">
      <c r="A307" s="23" t="s">
        <v>60</v>
      </c>
      <c r="B307" s="156"/>
      <c r="C307" s="156">
        <f>RES_hhdet_in_tes!C$46</f>
        <v>0</v>
      </c>
      <c r="D307" s="156">
        <f>RES_hhdet_in_tes!D$46</f>
        <v>0</v>
      </c>
      <c r="E307" s="156">
        <f>RES_hhdet_in_tes!E$46</f>
        <v>5.8533470368760438E-5</v>
      </c>
      <c r="F307" s="156">
        <f>RES_hhdet_in_tes!F$46</f>
        <v>2.7747170253897117E-4</v>
      </c>
      <c r="G307" s="156">
        <f>RES_hhdet_in_tes!G$46</f>
        <v>0</v>
      </c>
      <c r="H307" s="156">
        <f>RES_hhdet_in_tes!H$46</f>
        <v>1.7749566427929383E-3</v>
      </c>
      <c r="I307" s="156">
        <f>RES_hhdet_in_tes!I$46</f>
        <v>0</v>
      </c>
      <c r="J307" s="156">
        <f>RES_hhdet_in_tes!J$46</f>
        <v>5.9026995463863884E-3</v>
      </c>
      <c r="K307" s="156">
        <f>RES_hhdet_in_tes!K$46</f>
        <v>1.2149018108692386E-2</v>
      </c>
      <c r="L307" s="156">
        <f>RES_hhdet_in_tes!L$46</f>
        <v>1.4347600409434691E-3</v>
      </c>
      <c r="M307" s="156">
        <f>RES_hhdet_in_tes!M$46</f>
        <v>0</v>
      </c>
      <c r="N307" s="156">
        <f>RES_hhdet_in_tes!N$46</f>
        <v>0</v>
      </c>
      <c r="O307" s="156">
        <f>RES_hhdet_in_tes!O$46</f>
        <v>1.2110659440658762E-4</v>
      </c>
      <c r="P307" s="156">
        <f>RES_hhdet_in_tes!P$46</f>
        <v>8.5955842506646408E-4</v>
      </c>
      <c r="Q307" s="156">
        <f>RES_hhdet_in_tes!Q$46</f>
        <v>1.2478705523301862E-3</v>
      </c>
    </row>
    <row r="308" spans="1:17" ht="12" customHeight="1" x14ac:dyDescent="0.25">
      <c r="A308" s="158" t="s">
        <v>112</v>
      </c>
      <c r="B308" s="157"/>
      <c r="C308" s="157">
        <f>C309</f>
        <v>0</v>
      </c>
      <c r="D308" s="157">
        <f t="shared" ref="D308:Q308" si="80">D309</f>
        <v>0</v>
      </c>
      <c r="E308" s="157">
        <f t="shared" si="80"/>
        <v>4.4105600787483999E-4</v>
      </c>
      <c r="F308" s="157">
        <f t="shared" si="80"/>
        <v>1.1935940263843917E-3</v>
      </c>
      <c r="G308" s="157">
        <f t="shared" si="80"/>
        <v>0</v>
      </c>
      <c r="H308" s="157">
        <f t="shared" si="80"/>
        <v>1.2853769056340803E-3</v>
      </c>
      <c r="I308" s="157">
        <f t="shared" si="80"/>
        <v>0</v>
      </c>
      <c r="J308" s="157">
        <f t="shared" si="80"/>
        <v>1.0126797393503221E-3</v>
      </c>
      <c r="K308" s="157">
        <f t="shared" si="80"/>
        <v>3.3754463356390992E-3</v>
      </c>
      <c r="L308" s="157">
        <f t="shared" si="80"/>
        <v>1.3273530058366921E-3</v>
      </c>
      <c r="M308" s="157">
        <f t="shared" si="80"/>
        <v>0</v>
      </c>
      <c r="N308" s="157">
        <f t="shared" si="80"/>
        <v>0</v>
      </c>
      <c r="O308" s="157">
        <f t="shared" si="80"/>
        <v>2.6125628937820862E-3</v>
      </c>
      <c r="P308" s="157">
        <f t="shared" si="80"/>
        <v>3.5448458486545703E-3</v>
      </c>
      <c r="Q308" s="157">
        <f t="shared" si="80"/>
        <v>2.7062107145814237E-3</v>
      </c>
    </row>
    <row r="309" spans="1:17" ht="12" customHeight="1" x14ac:dyDescent="0.25">
      <c r="A309" s="23" t="s">
        <v>60</v>
      </c>
      <c r="B309" s="156"/>
      <c r="C309" s="156">
        <f>RES_hhdet_in_tes!C$48</f>
        <v>0</v>
      </c>
      <c r="D309" s="156">
        <f>RES_hhdet_in_tes!D$48</f>
        <v>0</v>
      </c>
      <c r="E309" s="156">
        <f>RES_hhdet_in_tes!E$48</f>
        <v>4.4105600787483999E-4</v>
      </c>
      <c r="F309" s="156">
        <f>RES_hhdet_in_tes!F$48</f>
        <v>1.1935940263843917E-3</v>
      </c>
      <c r="G309" s="156">
        <f>RES_hhdet_in_tes!G$48</f>
        <v>0</v>
      </c>
      <c r="H309" s="156">
        <f>RES_hhdet_in_tes!H$48</f>
        <v>1.2853769056340803E-3</v>
      </c>
      <c r="I309" s="156">
        <f>RES_hhdet_in_tes!I$48</f>
        <v>0</v>
      </c>
      <c r="J309" s="156">
        <f>RES_hhdet_in_tes!J$48</f>
        <v>1.0126797393503221E-3</v>
      </c>
      <c r="K309" s="156">
        <f>RES_hhdet_in_tes!K$48</f>
        <v>3.3754463356390992E-3</v>
      </c>
      <c r="L309" s="156">
        <f>RES_hhdet_in_tes!L$48</f>
        <v>1.3273530058366921E-3</v>
      </c>
      <c r="M309" s="156">
        <f>RES_hhdet_in_tes!M$48</f>
        <v>0</v>
      </c>
      <c r="N309" s="156">
        <f>RES_hhdet_in_tes!N$48</f>
        <v>0</v>
      </c>
      <c r="O309" s="156">
        <f>RES_hhdet_in_tes!O$48</f>
        <v>2.6125628937820862E-3</v>
      </c>
      <c r="P309" s="156">
        <f>RES_hhdet_in_tes!P$48</f>
        <v>3.5448458486545703E-3</v>
      </c>
      <c r="Q309" s="156">
        <f>RES_hhdet_in_tes!Q$48</f>
        <v>2.7062107145814237E-3</v>
      </c>
    </row>
    <row r="310" spans="1:17" ht="12" customHeight="1" x14ac:dyDescent="0.25">
      <c r="A310" s="158" t="s">
        <v>63</v>
      </c>
      <c r="B310" s="157"/>
      <c r="C310" s="157">
        <f>SUM(C311:C312,C315:C316)</f>
        <v>0</v>
      </c>
      <c r="D310" s="157">
        <f t="shared" ref="D310:Q310" si="81">SUM(D311:D312,D315:D316)</f>
        <v>0</v>
      </c>
      <c r="E310" s="157">
        <f t="shared" si="81"/>
        <v>1.2977170080512317E-3</v>
      </c>
      <c r="F310" s="157">
        <f t="shared" si="81"/>
        <v>1.0134097492564354E-2</v>
      </c>
      <c r="G310" s="157">
        <f t="shared" si="81"/>
        <v>0</v>
      </c>
      <c r="H310" s="157">
        <f t="shared" si="81"/>
        <v>2.232554940594857E-2</v>
      </c>
      <c r="I310" s="157">
        <f t="shared" si="81"/>
        <v>0</v>
      </c>
      <c r="J310" s="157">
        <f t="shared" si="81"/>
        <v>5.8555293095779212E-2</v>
      </c>
      <c r="K310" s="157">
        <f t="shared" si="81"/>
        <v>5.7179519110353669E-2</v>
      </c>
      <c r="L310" s="157">
        <f t="shared" si="81"/>
        <v>6.4795983091593999E-3</v>
      </c>
      <c r="M310" s="157">
        <f t="shared" si="81"/>
        <v>0</v>
      </c>
      <c r="N310" s="157">
        <f t="shared" si="81"/>
        <v>0</v>
      </c>
      <c r="O310" s="157">
        <f t="shared" si="81"/>
        <v>1.5990896298554173E-3</v>
      </c>
      <c r="P310" s="157">
        <f t="shared" si="81"/>
        <v>8.7119124348273326E-3</v>
      </c>
      <c r="Q310" s="157">
        <f t="shared" si="81"/>
        <v>1.3130892727611856E-2</v>
      </c>
    </row>
    <row r="311" spans="1:17" ht="12" customHeight="1" x14ac:dyDescent="0.25">
      <c r="A311" s="167" t="s">
        <v>165</v>
      </c>
      <c r="B311" s="132"/>
      <c r="C311" s="132">
        <f>RES_hhdet_in_tes!C$50</f>
        <v>0</v>
      </c>
      <c r="D311" s="132">
        <f>RES_hhdet_in_tes!D$50</f>
        <v>0</v>
      </c>
      <c r="E311" s="132">
        <f>RES_hhdet_in_tes!E$50</f>
        <v>0</v>
      </c>
      <c r="F311" s="132">
        <f>RES_hhdet_in_tes!F$50</f>
        <v>0</v>
      </c>
      <c r="G311" s="132">
        <f>RES_hhdet_in_tes!G$50</f>
        <v>0</v>
      </c>
      <c r="H311" s="132">
        <f>RES_hhdet_in_tes!H$50</f>
        <v>0</v>
      </c>
      <c r="I311" s="132">
        <f>RES_hhdet_in_tes!I$50</f>
        <v>0</v>
      </c>
      <c r="J311" s="132">
        <f>RES_hhdet_in_tes!J$50</f>
        <v>0</v>
      </c>
      <c r="K311" s="132">
        <f>RES_hhdet_in_tes!K$50</f>
        <v>0</v>
      </c>
      <c r="L311" s="132">
        <f>RES_hhdet_in_tes!L$50</f>
        <v>0</v>
      </c>
      <c r="M311" s="132">
        <f>RES_hhdet_in_tes!M$50</f>
        <v>0</v>
      </c>
      <c r="N311" s="132">
        <f>RES_hhdet_in_tes!N$50</f>
        <v>0</v>
      </c>
      <c r="O311" s="132">
        <f>RES_hhdet_in_tes!O$50</f>
        <v>0</v>
      </c>
      <c r="P311" s="132">
        <f>RES_hhdet_in_tes!P$50</f>
        <v>0</v>
      </c>
      <c r="Q311" s="132">
        <f>RES_hhdet_in_tes!Q$50</f>
        <v>0</v>
      </c>
    </row>
    <row r="312" spans="1:17" ht="12" customHeight="1" x14ac:dyDescent="0.25">
      <c r="A312" s="167" t="s">
        <v>164</v>
      </c>
      <c r="B312" s="132"/>
      <c r="C312" s="132">
        <f>SUM(C313:C314)</f>
        <v>0</v>
      </c>
      <c r="D312" s="132">
        <f t="shared" ref="D312:Q312" si="82">SUM(D313:D314)</f>
        <v>0</v>
      </c>
      <c r="E312" s="132">
        <f t="shared" si="82"/>
        <v>0</v>
      </c>
      <c r="F312" s="132">
        <f t="shared" si="82"/>
        <v>0</v>
      </c>
      <c r="G312" s="132">
        <f t="shared" si="82"/>
        <v>0</v>
      </c>
      <c r="H312" s="132">
        <f t="shared" si="82"/>
        <v>0</v>
      </c>
      <c r="I312" s="132">
        <f t="shared" si="82"/>
        <v>0</v>
      </c>
      <c r="J312" s="132">
        <f t="shared" si="82"/>
        <v>0</v>
      </c>
      <c r="K312" s="132">
        <f t="shared" si="82"/>
        <v>0</v>
      </c>
      <c r="L312" s="132">
        <f t="shared" si="82"/>
        <v>0</v>
      </c>
      <c r="M312" s="132">
        <f t="shared" si="82"/>
        <v>0</v>
      </c>
      <c r="N312" s="132">
        <f t="shared" si="82"/>
        <v>0</v>
      </c>
      <c r="O312" s="132">
        <f t="shared" si="82"/>
        <v>0</v>
      </c>
      <c r="P312" s="132">
        <f t="shared" si="82"/>
        <v>0</v>
      </c>
      <c r="Q312" s="132">
        <f t="shared" si="82"/>
        <v>0</v>
      </c>
    </row>
    <row r="313" spans="1:17" ht="12" customHeight="1" x14ac:dyDescent="0.25">
      <c r="A313" s="166" t="s">
        <v>163</v>
      </c>
      <c r="B313" s="165"/>
      <c r="C313" s="165">
        <f>RES_hhdet_in_tes!C$52</f>
        <v>0</v>
      </c>
      <c r="D313" s="165">
        <f>RES_hhdet_in_tes!D$52</f>
        <v>0</v>
      </c>
      <c r="E313" s="165">
        <f>RES_hhdet_in_tes!E$52</f>
        <v>0</v>
      </c>
      <c r="F313" s="165">
        <f>RES_hhdet_in_tes!F$52</f>
        <v>0</v>
      </c>
      <c r="G313" s="165">
        <f>RES_hhdet_in_tes!G$52</f>
        <v>0</v>
      </c>
      <c r="H313" s="165">
        <f>RES_hhdet_in_tes!H$52</f>
        <v>0</v>
      </c>
      <c r="I313" s="165">
        <f>RES_hhdet_in_tes!I$52</f>
        <v>0</v>
      </c>
      <c r="J313" s="165">
        <f>RES_hhdet_in_tes!J$52</f>
        <v>0</v>
      </c>
      <c r="K313" s="165">
        <f>RES_hhdet_in_tes!K$52</f>
        <v>0</v>
      </c>
      <c r="L313" s="165">
        <f>RES_hhdet_in_tes!L$52</f>
        <v>0</v>
      </c>
      <c r="M313" s="165">
        <f>RES_hhdet_in_tes!M$52</f>
        <v>0</v>
      </c>
      <c r="N313" s="165">
        <f>RES_hhdet_in_tes!N$52</f>
        <v>0</v>
      </c>
      <c r="O313" s="165">
        <f>RES_hhdet_in_tes!O$52</f>
        <v>0</v>
      </c>
      <c r="P313" s="165">
        <f>RES_hhdet_in_tes!P$52</f>
        <v>0</v>
      </c>
      <c r="Q313" s="165">
        <f>RES_hhdet_in_tes!Q$52</f>
        <v>0</v>
      </c>
    </row>
    <row r="314" spans="1:17" ht="12" customHeight="1" x14ac:dyDescent="0.25">
      <c r="A314" s="147" t="s">
        <v>59</v>
      </c>
      <c r="B314" s="164"/>
      <c r="C314" s="164">
        <f>RES_hhdet_in_tes!C$53</f>
        <v>0</v>
      </c>
      <c r="D314" s="164">
        <f>RES_hhdet_in_tes!D$53</f>
        <v>0</v>
      </c>
      <c r="E314" s="164">
        <f>RES_hhdet_in_tes!E$53</f>
        <v>0</v>
      </c>
      <c r="F314" s="164">
        <f>RES_hhdet_in_tes!F$53</f>
        <v>0</v>
      </c>
      <c r="G314" s="164">
        <f>RES_hhdet_in_tes!G$53</f>
        <v>0</v>
      </c>
      <c r="H314" s="164">
        <f>RES_hhdet_in_tes!H$53</f>
        <v>0</v>
      </c>
      <c r="I314" s="164">
        <f>RES_hhdet_in_tes!I$53</f>
        <v>0</v>
      </c>
      <c r="J314" s="164">
        <f>RES_hhdet_in_tes!J$53</f>
        <v>0</v>
      </c>
      <c r="K314" s="164">
        <f>RES_hhdet_in_tes!K$53</f>
        <v>0</v>
      </c>
      <c r="L314" s="164">
        <f>RES_hhdet_in_tes!L$53</f>
        <v>0</v>
      </c>
      <c r="M314" s="164">
        <f>RES_hhdet_in_tes!M$53</f>
        <v>0</v>
      </c>
      <c r="N314" s="164">
        <f>RES_hhdet_in_tes!N$53</f>
        <v>0</v>
      </c>
      <c r="O314" s="164">
        <f>RES_hhdet_in_tes!O$53</f>
        <v>0</v>
      </c>
      <c r="P314" s="164">
        <f>RES_hhdet_in_tes!P$53</f>
        <v>0</v>
      </c>
      <c r="Q314" s="164">
        <f>RES_hhdet_in_tes!Q$53</f>
        <v>0</v>
      </c>
    </row>
    <row r="315" spans="1:17" ht="12" customHeight="1" x14ac:dyDescent="0.25">
      <c r="A315" s="163" t="s">
        <v>142</v>
      </c>
      <c r="B315" s="162"/>
      <c r="C315" s="162">
        <f>RES_hhdet_in_tes!C$54</f>
        <v>0</v>
      </c>
      <c r="D315" s="162">
        <f>RES_hhdet_in_tes!D$54</f>
        <v>0</v>
      </c>
      <c r="E315" s="162">
        <f>RES_hhdet_in_tes!E$54</f>
        <v>1.2977170080512317E-3</v>
      </c>
      <c r="F315" s="162">
        <f>RES_hhdet_in_tes!F$54</f>
        <v>1.0134097492564354E-2</v>
      </c>
      <c r="G315" s="162">
        <f>RES_hhdet_in_tes!G$54</f>
        <v>0</v>
      </c>
      <c r="H315" s="162">
        <f>RES_hhdet_in_tes!H$54</f>
        <v>2.232554940594857E-2</v>
      </c>
      <c r="I315" s="162">
        <f>RES_hhdet_in_tes!I$54</f>
        <v>0</v>
      </c>
      <c r="J315" s="162">
        <f>RES_hhdet_in_tes!J$54</f>
        <v>5.8555293095779212E-2</v>
      </c>
      <c r="K315" s="162">
        <f>RES_hhdet_in_tes!K$54</f>
        <v>5.7179519110353669E-2</v>
      </c>
      <c r="L315" s="162">
        <f>RES_hhdet_in_tes!L$54</f>
        <v>0</v>
      </c>
      <c r="M315" s="162">
        <f>RES_hhdet_in_tes!M$54</f>
        <v>0</v>
      </c>
      <c r="N315" s="162">
        <f>RES_hhdet_in_tes!N$54</f>
        <v>0</v>
      </c>
      <c r="O315" s="162">
        <f>RES_hhdet_in_tes!O$54</f>
        <v>5.9137246952424736E-5</v>
      </c>
      <c r="P315" s="162">
        <f>RES_hhdet_in_tes!P$54</f>
        <v>6.2538826456139509E-3</v>
      </c>
      <c r="Q315" s="162">
        <f>RES_hhdet_in_tes!Q$54</f>
        <v>1.1627957823158782E-2</v>
      </c>
    </row>
    <row r="316" spans="1:17" ht="12" customHeight="1" x14ac:dyDescent="0.25">
      <c r="A316" s="161" t="s">
        <v>141</v>
      </c>
      <c r="B316" s="160"/>
      <c r="C316" s="160">
        <f>SUM(C317:C318)</f>
        <v>0</v>
      </c>
      <c r="D316" s="160">
        <f t="shared" ref="D316:Q316" si="83">SUM(D317:D318)</f>
        <v>0</v>
      </c>
      <c r="E316" s="160">
        <f t="shared" si="83"/>
        <v>0</v>
      </c>
      <c r="F316" s="160">
        <f t="shared" si="83"/>
        <v>0</v>
      </c>
      <c r="G316" s="160">
        <f t="shared" si="83"/>
        <v>0</v>
      </c>
      <c r="H316" s="160">
        <f t="shared" si="83"/>
        <v>0</v>
      </c>
      <c r="I316" s="160">
        <f t="shared" si="83"/>
        <v>0</v>
      </c>
      <c r="J316" s="160">
        <f t="shared" si="83"/>
        <v>0</v>
      </c>
      <c r="K316" s="160">
        <f t="shared" si="83"/>
        <v>0</v>
      </c>
      <c r="L316" s="160">
        <f t="shared" si="83"/>
        <v>6.4795983091593999E-3</v>
      </c>
      <c r="M316" s="160">
        <f t="shared" si="83"/>
        <v>0</v>
      </c>
      <c r="N316" s="160">
        <f t="shared" si="83"/>
        <v>0</v>
      </c>
      <c r="O316" s="160">
        <f t="shared" si="83"/>
        <v>1.5399523829029925E-3</v>
      </c>
      <c r="P316" s="160">
        <f t="shared" si="83"/>
        <v>2.4580297892133826E-3</v>
      </c>
      <c r="Q316" s="160">
        <f t="shared" si="83"/>
        <v>1.5029349044530737E-3</v>
      </c>
    </row>
    <row r="317" spans="1:17" ht="12" customHeight="1" x14ac:dyDescent="0.25">
      <c r="A317" s="148" t="s">
        <v>60</v>
      </c>
      <c r="B317" s="156"/>
      <c r="C317" s="156">
        <f>RES_hhdet_in_tes!C$56</f>
        <v>0</v>
      </c>
      <c r="D317" s="156">
        <f>RES_hhdet_in_tes!D$56</f>
        <v>0</v>
      </c>
      <c r="E317" s="156">
        <f>RES_hhdet_in_tes!E$56</f>
        <v>0</v>
      </c>
      <c r="F317" s="156">
        <f>RES_hhdet_in_tes!F$56</f>
        <v>0</v>
      </c>
      <c r="G317" s="156">
        <f>RES_hhdet_in_tes!G$56</f>
        <v>0</v>
      </c>
      <c r="H317" s="156">
        <f>RES_hhdet_in_tes!H$56</f>
        <v>0</v>
      </c>
      <c r="I317" s="156">
        <f>RES_hhdet_in_tes!I$56</f>
        <v>0</v>
      </c>
      <c r="J317" s="156">
        <f>RES_hhdet_in_tes!J$56</f>
        <v>0</v>
      </c>
      <c r="K317" s="156">
        <f>RES_hhdet_in_tes!K$56</f>
        <v>0</v>
      </c>
      <c r="L317" s="156">
        <f>RES_hhdet_in_tes!L$56</f>
        <v>4.2505120137020496E-3</v>
      </c>
      <c r="M317" s="156">
        <f>RES_hhdet_in_tes!M$56</f>
        <v>0</v>
      </c>
      <c r="N317" s="156">
        <f>RES_hhdet_in_tes!N$56</f>
        <v>0</v>
      </c>
      <c r="O317" s="156">
        <f>RES_hhdet_in_tes!O$56</f>
        <v>9.8019356239608768E-4</v>
      </c>
      <c r="P317" s="156">
        <f>RES_hhdet_in_tes!P$56</f>
        <v>1.5665421869880975E-3</v>
      </c>
      <c r="Q317" s="156">
        <f>RES_hhdet_in_tes!Q$56</f>
        <v>9.5136501825952781E-4</v>
      </c>
    </row>
    <row r="318" spans="1:17" ht="12" customHeight="1" x14ac:dyDescent="0.25">
      <c r="A318" s="148" t="s">
        <v>59</v>
      </c>
      <c r="B318" s="156"/>
      <c r="C318" s="156">
        <f>RES_hhdet_in_tes!C$57</f>
        <v>0</v>
      </c>
      <c r="D318" s="156">
        <f>RES_hhdet_in_tes!D$57</f>
        <v>0</v>
      </c>
      <c r="E318" s="156">
        <f>RES_hhdet_in_tes!E$57</f>
        <v>0</v>
      </c>
      <c r="F318" s="156">
        <f>RES_hhdet_in_tes!F$57</f>
        <v>0</v>
      </c>
      <c r="G318" s="156">
        <f>RES_hhdet_in_tes!G$57</f>
        <v>0</v>
      </c>
      <c r="H318" s="156">
        <f>RES_hhdet_in_tes!H$57</f>
        <v>0</v>
      </c>
      <c r="I318" s="156">
        <f>RES_hhdet_in_tes!I$57</f>
        <v>0</v>
      </c>
      <c r="J318" s="156">
        <f>RES_hhdet_in_tes!J$57</f>
        <v>0</v>
      </c>
      <c r="K318" s="156">
        <f>RES_hhdet_in_tes!K$57</f>
        <v>0</v>
      </c>
      <c r="L318" s="156">
        <f>RES_hhdet_in_tes!L$57</f>
        <v>2.2290862954573503E-3</v>
      </c>
      <c r="M318" s="156">
        <f>RES_hhdet_in_tes!M$57</f>
        <v>0</v>
      </c>
      <c r="N318" s="156">
        <f>RES_hhdet_in_tes!N$57</f>
        <v>0</v>
      </c>
      <c r="O318" s="156">
        <f>RES_hhdet_in_tes!O$57</f>
        <v>5.5975882050690476E-4</v>
      </c>
      <c r="P318" s="156">
        <f>RES_hhdet_in_tes!P$57</f>
        <v>8.9148760222528499E-4</v>
      </c>
      <c r="Q318" s="156">
        <f>RES_hhdet_in_tes!Q$57</f>
        <v>5.5156988619354586E-4</v>
      </c>
    </row>
    <row r="319" spans="1:17" ht="12" customHeight="1" x14ac:dyDescent="0.25">
      <c r="A319" s="158" t="s">
        <v>62</v>
      </c>
      <c r="B319" s="157"/>
      <c r="C319" s="157">
        <f>SUM(C320:C321)</f>
        <v>0</v>
      </c>
      <c r="D319" s="157">
        <f t="shared" ref="D319:Q319" si="84">SUM(D320:D321)</f>
        <v>0</v>
      </c>
      <c r="E319" s="157">
        <f t="shared" si="84"/>
        <v>9.5587601686763287E-4</v>
      </c>
      <c r="F319" s="157">
        <f t="shared" si="84"/>
        <v>7.5403649646672601E-3</v>
      </c>
      <c r="G319" s="157">
        <f t="shared" si="84"/>
        <v>0</v>
      </c>
      <c r="H319" s="157">
        <f t="shared" si="84"/>
        <v>1.5557765387134197E-2</v>
      </c>
      <c r="I319" s="157">
        <f t="shared" si="84"/>
        <v>0</v>
      </c>
      <c r="J319" s="157">
        <f t="shared" si="84"/>
        <v>3.8677152256078658E-2</v>
      </c>
      <c r="K319" s="157">
        <f t="shared" si="84"/>
        <v>3.909406557106785E-2</v>
      </c>
      <c r="L319" s="157">
        <f t="shared" si="84"/>
        <v>4.6408026269227649E-3</v>
      </c>
      <c r="M319" s="157">
        <f t="shared" si="84"/>
        <v>0</v>
      </c>
      <c r="N319" s="157">
        <f t="shared" si="84"/>
        <v>0</v>
      </c>
      <c r="O319" s="157">
        <f t="shared" si="84"/>
        <v>1.1093652014366789E-3</v>
      </c>
      <c r="P319" s="157">
        <f t="shared" si="84"/>
        <v>5.4049107629926142E-3</v>
      </c>
      <c r="Q319" s="157">
        <f t="shared" si="84"/>
        <v>8.2964316559190916E-3</v>
      </c>
    </row>
    <row r="320" spans="1:17" ht="12" customHeight="1" x14ac:dyDescent="0.25">
      <c r="A320" s="23" t="s">
        <v>57</v>
      </c>
      <c r="B320" s="156"/>
      <c r="C320" s="156">
        <f>RES_hhdet_in_tes!C$59</f>
        <v>0</v>
      </c>
      <c r="D320" s="156">
        <f>RES_hhdet_in_tes!D$59</f>
        <v>0</v>
      </c>
      <c r="E320" s="156">
        <f>RES_hhdet_in_tes!E$59</f>
        <v>0</v>
      </c>
      <c r="F320" s="156">
        <f>RES_hhdet_in_tes!F$59</f>
        <v>1.5843098925580428E-3</v>
      </c>
      <c r="G320" s="156">
        <f>RES_hhdet_in_tes!G$59</f>
        <v>0</v>
      </c>
      <c r="H320" s="156">
        <f>RES_hhdet_in_tes!H$59</f>
        <v>0</v>
      </c>
      <c r="I320" s="156">
        <f>RES_hhdet_in_tes!I$59</f>
        <v>0</v>
      </c>
      <c r="J320" s="156">
        <f>RES_hhdet_in_tes!J$59</f>
        <v>0</v>
      </c>
      <c r="K320" s="156">
        <f>RES_hhdet_in_tes!K$59</f>
        <v>0</v>
      </c>
      <c r="L320" s="156">
        <f>RES_hhdet_in_tes!L$59</f>
        <v>0</v>
      </c>
      <c r="M320" s="156">
        <f>RES_hhdet_in_tes!M$59</f>
        <v>0</v>
      </c>
      <c r="N320" s="156">
        <f>RES_hhdet_in_tes!N$59</f>
        <v>0</v>
      </c>
      <c r="O320" s="156">
        <f>RES_hhdet_in_tes!O$59</f>
        <v>1.1093652014366789E-3</v>
      </c>
      <c r="P320" s="156">
        <f>RES_hhdet_in_tes!P$59</f>
        <v>5.4049107629926142E-3</v>
      </c>
      <c r="Q320" s="156">
        <f>RES_hhdet_in_tes!Q$59</f>
        <v>8.2964316559190916E-3</v>
      </c>
    </row>
    <row r="321" spans="1:17" ht="12" customHeight="1" x14ac:dyDescent="0.25">
      <c r="A321" s="29" t="s">
        <v>140</v>
      </c>
      <c r="B321" s="57"/>
      <c r="C321" s="57">
        <f>RES_hhdet_in_tes!C$60</f>
        <v>0</v>
      </c>
      <c r="D321" s="57">
        <f>RES_hhdet_in_tes!D$60</f>
        <v>0</v>
      </c>
      <c r="E321" s="57">
        <f>RES_hhdet_in_tes!E$60</f>
        <v>9.5587601686763287E-4</v>
      </c>
      <c r="F321" s="57">
        <f>RES_hhdet_in_tes!F$60</f>
        <v>5.9560550721092171E-3</v>
      </c>
      <c r="G321" s="57">
        <f>RES_hhdet_in_tes!G$60</f>
        <v>0</v>
      </c>
      <c r="H321" s="57">
        <f>RES_hhdet_in_tes!H$60</f>
        <v>1.5557765387134197E-2</v>
      </c>
      <c r="I321" s="57">
        <f>RES_hhdet_in_tes!I$60</f>
        <v>0</v>
      </c>
      <c r="J321" s="57">
        <f>RES_hhdet_in_tes!J$60</f>
        <v>3.8677152256078658E-2</v>
      </c>
      <c r="K321" s="57">
        <f>RES_hhdet_in_tes!K$60</f>
        <v>3.909406557106785E-2</v>
      </c>
      <c r="L321" s="57">
        <f>RES_hhdet_in_tes!L$60</f>
        <v>4.6408026269227649E-3</v>
      </c>
      <c r="M321" s="57">
        <f>RES_hhdet_in_tes!M$60</f>
        <v>0</v>
      </c>
      <c r="N321" s="57">
        <f>RES_hhdet_in_tes!N$60</f>
        <v>0</v>
      </c>
      <c r="O321" s="57">
        <f>RES_hhdet_in_tes!O$60</f>
        <v>0</v>
      </c>
      <c r="P321" s="57">
        <f>RES_hhdet_in_tes!P$60</f>
        <v>0</v>
      </c>
      <c r="Q321" s="57">
        <f>RES_hhdet_in_tes!Q$60</f>
        <v>0</v>
      </c>
    </row>
    <row r="323" spans="1:17" ht="12" customHeight="1" x14ac:dyDescent="0.25">
      <c r="A323" s="152" t="s">
        <v>191</v>
      </c>
      <c r="B323" s="175"/>
      <c r="C323" s="175" t="str">
        <f t="shared" ref="C323:Q338" si="85">IF(C304=0,"",C304/C285)</f>
        <v/>
      </c>
      <c r="D323" s="175" t="str">
        <f t="shared" si="85"/>
        <v/>
      </c>
      <c r="E323" s="175">
        <f t="shared" si="85"/>
        <v>0.65800722408333279</v>
      </c>
      <c r="F323" s="175">
        <f t="shared" si="85"/>
        <v>0.62997576116249054</v>
      </c>
      <c r="G323" s="175" t="str">
        <f t="shared" si="85"/>
        <v/>
      </c>
      <c r="H323" s="175">
        <f t="shared" si="85"/>
        <v>0.64585094996929926</v>
      </c>
      <c r="I323" s="175" t="str">
        <f t="shared" si="85"/>
        <v/>
      </c>
      <c r="J323" s="175">
        <f t="shared" si="85"/>
        <v>0.67253817062109056</v>
      </c>
      <c r="K323" s="175">
        <f t="shared" si="85"/>
        <v>0.65962089394238033</v>
      </c>
      <c r="L323" s="175">
        <f t="shared" si="85"/>
        <v>0.6738586001467437</v>
      </c>
      <c r="M323" s="175" t="str">
        <f t="shared" si="85"/>
        <v/>
      </c>
      <c r="N323" s="175" t="str">
        <f t="shared" si="85"/>
        <v/>
      </c>
      <c r="O323" s="175">
        <f t="shared" si="85"/>
        <v>0.76430554058159961</v>
      </c>
      <c r="P323" s="175">
        <f t="shared" si="85"/>
        <v>0.65522445686171571</v>
      </c>
      <c r="Q323" s="175">
        <f t="shared" si="85"/>
        <v>0.63394312308883194</v>
      </c>
    </row>
    <row r="324" spans="1:17" ht="12" customHeight="1" x14ac:dyDescent="0.25">
      <c r="A324" s="158" t="s">
        <v>65</v>
      </c>
      <c r="B324" s="169"/>
      <c r="C324" s="169" t="str">
        <f t="shared" si="85"/>
        <v/>
      </c>
      <c r="D324" s="169" t="str">
        <f t="shared" si="85"/>
        <v/>
      </c>
      <c r="E324" s="169">
        <f t="shared" si="85"/>
        <v>0.58370404416551391</v>
      </c>
      <c r="F324" s="169">
        <f t="shared" si="85"/>
        <v>0.5856159818812392</v>
      </c>
      <c r="G324" s="169" t="str">
        <f t="shared" si="85"/>
        <v/>
      </c>
      <c r="H324" s="169">
        <f t="shared" si="85"/>
        <v>0.59790980426950713</v>
      </c>
      <c r="I324" s="169" t="str">
        <f t="shared" si="85"/>
        <v/>
      </c>
      <c r="J324" s="169">
        <f t="shared" si="85"/>
        <v>0.61300133672847179</v>
      </c>
      <c r="K324" s="169">
        <f t="shared" si="85"/>
        <v>0.61819997724384212</v>
      </c>
      <c r="L324" s="169">
        <f t="shared" si="85"/>
        <v>0.61195673658963945</v>
      </c>
      <c r="M324" s="169" t="str">
        <f t="shared" si="85"/>
        <v/>
      </c>
      <c r="N324" s="169" t="str">
        <f t="shared" si="85"/>
        <v/>
      </c>
      <c r="O324" s="169">
        <f t="shared" si="85"/>
        <v>0.61256928344048844</v>
      </c>
      <c r="P324" s="169">
        <f t="shared" si="85"/>
        <v>0.61973641941952629</v>
      </c>
      <c r="Q324" s="169">
        <f t="shared" si="85"/>
        <v>0.62186700613341317</v>
      </c>
    </row>
    <row r="325" spans="1:17" ht="12" customHeight="1" x14ac:dyDescent="0.25">
      <c r="A325" s="23" t="s">
        <v>166</v>
      </c>
      <c r="B325" s="73"/>
      <c r="C325" s="73" t="str">
        <f t="shared" si="85"/>
        <v/>
      </c>
      <c r="D325" s="73" t="str">
        <f t="shared" si="85"/>
        <v/>
      </c>
      <c r="E325" s="73">
        <f t="shared" si="85"/>
        <v>0.57941394425687065</v>
      </c>
      <c r="F325" s="73">
        <f t="shared" si="85"/>
        <v>0.58312026799889882</v>
      </c>
      <c r="G325" s="73" t="str">
        <f t="shared" si="85"/>
        <v/>
      </c>
      <c r="H325" s="73">
        <f t="shared" si="85"/>
        <v>0.5914964001103431</v>
      </c>
      <c r="I325" s="73" t="str">
        <f t="shared" si="85"/>
        <v/>
      </c>
      <c r="J325" s="73">
        <f t="shared" si="85"/>
        <v>0.59940713956621106</v>
      </c>
      <c r="K325" s="73">
        <f t="shared" si="85"/>
        <v>0.60215117159198617</v>
      </c>
      <c r="L325" s="73">
        <f t="shared" si="85"/>
        <v>0.59874007012964725</v>
      </c>
      <c r="M325" s="73" t="str">
        <f t="shared" si="85"/>
        <v/>
      </c>
      <c r="N325" s="73" t="str">
        <f t="shared" si="85"/>
        <v/>
      </c>
      <c r="O325" s="73">
        <f t="shared" si="85"/>
        <v>0.60674140374618113</v>
      </c>
      <c r="P325" s="73">
        <f t="shared" si="85"/>
        <v>0.61152007523188334</v>
      </c>
      <c r="Q325" s="73">
        <f t="shared" si="85"/>
        <v>0.61377728238225582</v>
      </c>
    </row>
    <row r="326" spans="1:17" ht="12" customHeight="1" x14ac:dyDescent="0.25">
      <c r="A326" s="23" t="s">
        <v>60</v>
      </c>
      <c r="B326" s="73"/>
      <c r="C326" s="73" t="str">
        <f t="shared" si="85"/>
        <v/>
      </c>
      <c r="D326" s="73" t="str">
        <f t="shared" si="85"/>
        <v/>
      </c>
      <c r="E326" s="73">
        <f t="shared" si="85"/>
        <v>1.1493360160301562</v>
      </c>
      <c r="F326" s="73">
        <f t="shared" si="85"/>
        <v>1.1446006822607562</v>
      </c>
      <c r="G326" s="73" t="str">
        <f t="shared" si="85"/>
        <v/>
      </c>
      <c r="H326" s="73">
        <f t="shared" si="85"/>
        <v>1.1202246775276037</v>
      </c>
      <c r="I326" s="73" t="str">
        <f t="shared" si="85"/>
        <v/>
      </c>
      <c r="J326" s="73">
        <f t="shared" si="85"/>
        <v>1.0630227068173765</v>
      </c>
      <c r="K326" s="73">
        <f t="shared" si="85"/>
        <v>1.0250662142646259</v>
      </c>
      <c r="L326" s="73">
        <f t="shared" si="85"/>
        <v>1</v>
      </c>
      <c r="M326" s="73" t="str">
        <f t="shared" si="85"/>
        <v/>
      </c>
      <c r="N326" s="73" t="str">
        <f t="shared" si="85"/>
        <v/>
      </c>
      <c r="O326" s="73">
        <f t="shared" si="85"/>
        <v>1.0092719734623827</v>
      </c>
      <c r="P326" s="73">
        <f t="shared" si="85"/>
        <v>1.0161807567193044</v>
      </c>
      <c r="Q326" s="73">
        <f t="shared" si="85"/>
        <v>1.0189756489600068</v>
      </c>
    </row>
    <row r="327" spans="1:17" ht="12" customHeight="1" x14ac:dyDescent="0.25">
      <c r="A327" s="158" t="s">
        <v>112</v>
      </c>
      <c r="B327" s="169"/>
      <c r="C327" s="169" t="str">
        <f t="shared" si="85"/>
        <v/>
      </c>
      <c r="D327" s="169" t="str">
        <f t="shared" si="85"/>
        <v/>
      </c>
      <c r="E327" s="169">
        <f t="shared" si="85"/>
        <v>1.8119668083690488</v>
      </c>
      <c r="F327" s="169">
        <f t="shared" si="85"/>
        <v>1.8605625869962867</v>
      </c>
      <c r="G327" s="169" t="str">
        <f t="shared" si="85"/>
        <v/>
      </c>
      <c r="H327" s="169">
        <f t="shared" si="85"/>
        <v>1.9901674231986526</v>
      </c>
      <c r="I327" s="169" t="str">
        <f t="shared" si="85"/>
        <v/>
      </c>
      <c r="J327" s="169">
        <f t="shared" si="85"/>
        <v>2.1652814174729031</v>
      </c>
      <c r="K327" s="169">
        <f t="shared" si="85"/>
        <v>2.2974855711061455</v>
      </c>
      <c r="L327" s="169">
        <f t="shared" si="85"/>
        <v>2.4140342034735687</v>
      </c>
      <c r="M327" s="169" t="str">
        <f t="shared" si="85"/>
        <v/>
      </c>
      <c r="N327" s="169" t="str">
        <f t="shared" si="85"/>
        <v/>
      </c>
      <c r="O327" s="169">
        <f t="shared" si="85"/>
        <v>2.8236277377364289</v>
      </c>
      <c r="P327" s="169">
        <f t="shared" si="85"/>
        <v>2.9369610089170721</v>
      </c>
      <c r="Q327" s="169">
        <f t="shared" si="85"/>
        <v>2.9958228106262754</v>
      </c>
    </row>
    <row r="328" spans="1:17" ht="12" customHeight="1" x14ac:dyDescent="0.25">
      <c r="A328" s="23" t="s">
        <v>60</v>
      </c>
      <c r="B328" s="73"/>
      <c r="C328" s="73" t="str">
        <f t="shared" si="85"/>
        <v/>
      </c>
      <c r="D328" s="73" t="str">
        <f t="shared" si="85"/>
        <v/>
      </c>
      <c r="E328" s="73">
        <f t="shared" si="85"/>
        <v>1.8119668083690488</v>
      </c>
      <c r="F328" s="73">
        <f t="shared" si="85"/>
        <v>1.8605625869962867</v>
      </c>
      <c r="G328" s="73" t="str">
        <f t="shared" si="85"/>
        <v/>
      </c>
      <c r="H328" s="73">
        <f t="shared" si="85"/>
        <v>1.9901674231986526</v>
      </c>
      <c r="I328" s="73" t="str">
        <f t="shared" si="85"/>
        <v/>
      </c>
      <c r="J328" s="73">
        <f t="shared" si="85"/>
        <v>2.1652814174729031</v>
      </c>
      <c r="K328" s="73">
        <f t="shared" si="85"/>
        <v>2.2974855711061455</v>
      </c>
      <c r="L328" s="73">
        <f t="shared" si="85"/>
        <v>2.4140342034735687</v>
      </c>
      <c r="M328" s="73" t="str">
        <f t="shared" si="85"/>
        <v/>
      </c>
      <c r="N328" s="73" t="str">
        <f t="shared" si="85"/>
        <v/>
      </c>
      <c r="O328" s="73">
        <f t="shared" si="85"/>
        <v>2.8236277377364289</v>
      </c>
      <c r="P328" s="73">
        <f t="shared" si="85"/>
        <v>2.9369610089170721</v>
      </c>
      <c r="Q328" s="73">
        <f t="shared" si="85"/>
        <v>2.9958228106262754</v>
      </c>
    </row>
    <row r="329" spans="1:17" ht="12" customHeight="1" x14ac:dyDescent="0.25">
      <c r="A329" s="158" t="s">
        <v>63</v>
      </c>
      <c r="B329" s="169"/>
      <c r="C329" s="169" t="str">
        <f t="shared" si="85"/>
        <v/>
      </c>
      <c r="D329" s="169" t="str">
        <f t="shared" si="85"/>
        <v/>
      </c>
      <c r="E329" s="169">
        <f t="shared" si="85"/>
        <v>0.67201460898117849</v>
      </c>
      <c r="F329" s="169">
        <f t="shared" si="85"/>
        <v>0.68240194870353788</v>
      </c>
      <c r="G329" s="169" t="str">
        <f t="shared" si="85"/>
        <v/>
      </c>
      <c r="H329" s="169">
        <f t="shared" si="85"/>
        <v>0.70171522176641576</v>
      </c>
      <c r="I329" s="169" t="str">
        <f t="shared" si="85"/>
        <v/>
      </c>
      <c r="J329" s="169">
        <f t="shared" si="85"/>
        <v>0.70495093539687081</v>
      </c>
      <c r="K329" s="169">
        <f t="shared" si="85"/>
        <v>0.68718045940054029</v>
      </c>
      <c r="L329" s="169">
        <f t="shared" si="85"/>
        <v>0.77354955357529565</v>
      </c>
      <c r="M329" s="169" t="str">
        <f t="shared" si="85"/>
        <v/>
      </c>
      <c r="N329" s="169" t="str">
        <f t="shared" si="85"/>
        <v/>
      </c>
      <c r="O329" s="169">
        <f t="shared" si="85"/>
        <v>0.78450215285402614</v>
      </c>
      <c r="P329" s="169">
        <f t="shared" si="85"/>
        <v>0.72418037479825415</v>
      </c>
      <c r="Q329" s="169">
        <f t="shared" si="85"/>
        <v>0.71240498341404512</v>
      </c>
    </row>
    <row r="330" spans="1:17" ht="12" customHeight="1" x14ac:dyDescent="0.25">
      <c r="A330" s="167" t="s">
        <v>165</v>
      </c>
      <c r="B330" s="174"/>
      <c r="C330" s="174" t="str">
        <f t="shared" si="85"/>
        <v/>
      </c>
      <c r="D330" s="174" t="str">
        <f t="shared" si="85"/>
        <v/>
      </c>
      <c r="E330" s="174" t="str">
        <f t="shared" si="85"/>
        <v/>
      </c>
      <c r="F330" s="174" t="str">
        <f t="shared" si="85"/>
        <v/>
      </c>
      <c r="G330" s="174" t="str">
        <f t="shared" si="85"/>
        <v/>
      </c>
      <c r="H330" s="174" t="str">
        <f t="shared" si="85"/>
        <v/>
      </c>
      <c r="I330" s="174" t="str">
        <f t="shared" si="85"/>
        <v/>
      </c>
      <c r="J330" s="174" t="str">
        <f t="shared" si="85"/>
        <v/>
      </c>
      <c r="K330" s="174" t="str">
        <f t="shared" si="85"/>
        <v/>
      </c>
      <c r="L330" s="174" t="str">
        <f t="shared" si="85"/>
        <v/>
      </c>
      <c r="M330" s="174" t="str">
        <f t="shared" si="85"/>
        <v/>
      </c>
      <c r="N330" s="174" t="str">
        <f t="shared" si="85"/>
        <v/>
      </c>
      <c r="O330" s="174" t="str">
        <f t="shared" si="85"/>
        <v/>
      </c>
      <c r="P330" s="174" t="str">
        <f t="shared" si="85"/>
        <v/>
      </c>
      <c r="Q330" s="174" t="str">
        <f t="shared" si="85"/>
        <v/>
      </c>
    </row>
    <row r="331" spans="1:17" ht="12" customHeight="1" x14ac:dyDescent="0.25">
      <c r="A331" s="167" t="s">
        <v>164</v>
      </c>
      <c r="B331" s="174"/>
      <c r="C331" s="174" t="str">
        <f t="shared" si="85"/>
        <v/>
      </c>
      <c r="D331" s="174" t="str">
        <f t="shared" si="85"/>
        <v/>
      </c>
      <c r="E331" s="174" t="str">
        <f t="shared" si="85"/>
        <v/>
      </c>
      <c r="F331" s="174" t="str">
        <f t="shared" si="85"/>
        <v/>
      </c>
      <c r="G331" s="174" t="str">
        <f t="shared" si="85"/>
        <v/>
      </c>
      <c r="H331" s="174" t="str">
        <f t="shared" si="85"/>
        <v/>
      </c>
      <c r="I331" s="174" t="str">
        <f t="shared" si="85"/>
        <v/>
      </c>
      <c r="J331" s="174" t="str">
        <f t="shared" si="85"/>
        <v/>
      </c>
      <c r="K331" s="174" t="str">
        <f t="shared" si="85"/>
        <v/>
      </c>
      <c r="L331" s="174" t="str">
        <f t="shared" si="85"/>
        <v/>
      </c>
      <c r="M331" s="174" t="str">
        <f t="shared" si="85"/>
        <v/>
      </c>
      <c r="N331" s="174" t="str">
        <f t="shared" si="85"/>
        <v/>
      </c>
      <c r="O331" s="174" t="str">
        <f t="shared" si="85"/>
        <v/>
      </c>
      <c r="P331" s="174" t="str">
        <f t="shared" si="85"/>
        <v/>
      </c>
      <c r="Q331" s="174" t="str">
        <f t="shared" si="85"/>
        <v/>
      </c>
    </row>
    <row r="332" spans="1:17" ht="12" customHeight="1" x14ac:dyDescent="0.25">
      <c r="A332" s="166" t="s">
        <v>163</v>
      </c>
      <c r="B332" s="173"/>
      <c r="C332" s="173" t="str">
        <f t="shared" si="85"/>
        <v/>
      </c>
      <c r="D332" s="173" t="str">
        <f t="shared" si="85"/>
        <v/>
      </c>
      <c r="E332" s="173" t="str">
        <f t="shared" si="85"/>
        <v/>
      </c>
      <c r="F332" s="173" t="str">
        <f t="shared" si="85"/>
        <v/>
      </c>
      <c r="G332" s="173" t="str">
        <f t="shared" si="85"/>
        <v/>
      </c>
      <c r="H332" s="173" t="str">
        <f t="shared" si="85"/>
        <v/>
      </c>
      <c r="I332" s="173" t="str">
        <f t="shared" si="85"/>
        <v/>
      </c>
      <c r="J332" s="173" t="str">
        <f t="shared" si="85"/>
        <v/>
      </c>
      <c r="K332" s="173" t="str">
        <f t="shared" si="85"/>
        <v/>
      </c>
      <c r="L332" s="173" t="str">
        <f t="shared" si="85"/>
        <v/>
      </c>
      <c r="M332" s="173" t="str">
        <f t="shared" si="85"/>
        <v/>
      </c>
      <c r="N332" s="173" t="str">
        <f t="shared" si="85"/>
        <v/>
      </c>
      <c r="O332" s="173" t="str">
        <f t="shared" si="85"/>
        <v/>
      </c>
      <c r="P332" s="173" t="str">
        <f t="shared" si="85"/>
        <v/>
      </c>
      <c r="Q332" s="173" t="str">
        <f t="shared" si="85"/>
        <v/>
      </c>
    </row>
    <row r="333" spans="1:17" ht="12" customHeight="1" x14ac:dyDescent="0.25">
      <c r="A333" s="147" t="s">
        <v>59</v>
      </c>
      <c r="B333" s="172"/>
      <c r="C333" s="172" t="str">
        <f t="shared" si="85"/>
        <v/>
      </c>
      <c r="D333" s="172" t="str">
        <f t="shared" si="85"/>
        <v/>
      </c>
      <c r="E333" s="172" t="str">
        <f t="shared" si="85"/>
        <v/>
      </c>
      <c r="F333" s="172" t="str">
        <f t="shared" si="85"/>
        <v/>
      </c>
      <c r="G333" s="172" t="str">
        <f t="shared" si="85"/>
        <v/>
      </c>
      <c r="H333" s="172" t="str">
        <f t="shared" si="85"/>
        <v/>
      </c>
      <c r="I333" s="172" t="str">
        <f t="shared" si="85"/>
        <v/>
      </c>
      <c r="J333" s="172" t="str">
        <f t="shared" si="85"/>
        <v/>
      </c>
      <c r="K333" s="172" t="str">
        <f t="shared" si="85"/>
        <v/>
      </c>
      <c r="L333" s="172" t="str">
        <f t="shared" si="85"/>
        <v/>
      </c>
      <c r="M333" s="172" t="str">
        <f t="shared" si="85"/>
        <v/>
      </c>
      <c r="N333" s="172" t="str">
        <f t="shared" si="85"/>
        <v/>
      </c>
      <c r="O333" s="172" t="str">
        <f t="shared" si="85"/>
        <v/>
      </c>
      <c r="P333" s="172" t="str">
        <f t="shared" si="85"/>
        <v/>
      </c>
      <c r="Q333" s="172" t="str">
        <f t="shared" si="85"/>
        <v/>
      </c>
    </row>
    <row r="334" spans="1:17" ht="12" customHeight="1" x14ac:dyDescent="0.25">
      <c r="A334" s="163" t="s">
        <v>142</v>
      </c>
      <c r="B334" s="171"/>
      <c r="C334" s="171" t="str">
        <f t="shared" si="85"/>
        <v/>
      </c>
      <c r="D334" s="171" t="str">
        <f t="shared" si="85"/>
        <v/>
      </c>
      <c r="E334" s="171">
        <f t="shared" si="85"/>
        <v>0.67201460898117849</v>
      </c>
      <c r="F334" s="171">
        <f t="shared" si="85"/>
        <v>0.68240194870353788</v>
      </c>
      <c r="G334" s="171" t="str">
        <f t="shared" si="85"/>
        <v/>
      </c>
      <c r="H334" s="171">
        <f t="shared" si="85"/>
        <v>0.70171522176641576</v>
      </c>
      <c r="I334" s="171" t="str">
        <f t="shared" si="85"/>
        <v/>
      </c>
      <c r="J334" s="171">
        <f t="shared" si="85"/>
        <v>0.70495093539687081</v>
      </c>
      <c r="K334" s="171">
        <f t="shared" si="85"/>
        <v>0.68718045940054029</v>
      </c>
      <c r="L334" s="171" t="str">
        <f t="shared" si="85"/>
        <v/>
      </c>
      <c r="M334" s="171" t="str">
        <f t="shared" si="85"/>
        <v/>
      </c>
      <c r="N334" s="171" t="str">
        <f t="shared" si="85"/>
        <v/>
      </c>
      <c r="O334" s="171">
        <f t="shared" si="85"/>
        <v>0.69709493394319588</v>
      </c>
      <c r="P334" s="171">
        <f t="shared" si="85"/>
        <v>0.70130465859074298</v>
      </c>
      <c r="Q334" s="171">
        <f t="shared" si="85"/>
        <v>0.70311992697173331</v>
      </c>
    </row>
    <row r="335" spans="1:17" ht="12" customHeight="1" x14ac:dyDescent="0.25">
      <c r="A335" s="161" t="s">
        <v>141</v>
      </c>
      <c r="B335" s="170"/>
      <c r="C335" s="170" t="str">
        <f t="shared" si="85"/>
        <v/>
      </c>
      <c r="D335" s="170" t="str">
        <f t="shared" si="85"/>
        <v/>
      </c>
      <c r="E335" s="170" t="str">
        <f t="shared" si="85"/>
        <v/>
      </c>
      <c r="F335" s="170" t="str">
        <f t="shared" si="85"/>
        <v/>
      </c>
      <c r="G335" s="170" t="str">
        <f t="shared" si="85"/>
        <v/>
      </c>
      <c r="H335" s="170" t="str">
        <f t="shared" si="85"/>
        <v/>
      </c>
      <c r="I335" s="170" t="str">
        <f t="shared" si="85"/>
        <v/>
      </c>
      <c r="J335" s="170" t="str">
        <f t="shared" si="85"/>
        <v/>
      </c>
      <c r="K335" s="170" t="str">
        <f t="shared" si="85"/>
        <v/>
      </c>
      <c r="L335" s="170">
        <f t="shared" si="85"/>
        <v>0.77354955357529565</v>
      </c>
      <c r="M335" s="170" t="str">
        <f t="shared" si="85"/>
        <v/>
      </c>
      <c r="N335" s="170" t="str">
        <f t="shared" si="85"/>
        <v/>
      </c>
      <c r="O335" s="170">
        <f t="shared" si="85"/>
        <v>0.78829792003869081</v>
      </c>
      <c r="P335" s="170">
        <f t="shared" si="85"/>
        <v>0.78971995807530759</v>
      </c>
      <c r="Q335" s="170">
        <f t="shared" si="85"/>
        <v>0.79347321300399143</v>
      </c>
    </row>
    <row r="336" spans="1:17" ht="12" customHeight="1" x14ac:dyDescent="0.25">
      <c r="A336" s="148" t="s">
        <v>60</v>
      </c>
      <c r="B336" s="73"/>
      <c r="C336" s="73" t="str">
        <f t="shared" si="85"/>
        <v/>
      </c>
      <c r="D336" s="73" t="str">
        <f t="shared" si="85"/>
        <v/>
      </c>
      <c r="E336" s="73" t="str">
        <f t="shared" si="85"/>
        <v/>
      </c>
      <c r="F336" s="73" t="str">
        <f t="shared" si="85"/>
        <v/>
      </c>
      <c r="G336" s="73" t="str">
        <f t="shared" si="85"/>
        <v/>
      </c>
      <c r="H336" s="73" t="str">
        <f t="shared" si="85"/>
        <v/>
      </c>
      <c r="I336" s="73" t="str">
        <f t="shared" si="85"/>
        <v/>
      </c>
      <c r="J336" s="73" t="str">
        <f t="shared" si="85"/>
        <v/>
      </c>
      <c r="K336" s="73" t="str">
        <f t="shared" si="85"/>
        <v/>
      </c>
      <c r="L336" s="73">
        <f t="shared" si="85"/>
        <v>0.69143668355551335</v>
      </c>
      <c r="M336" s="73" t="str">
        <f t="shared" si="85"/>
        <v/>
      </c>
      <c r="N336" s="73" t="str">
        <f t="shared" si="85"/>
        <v/>
      </c>
      <c r="O336" s="73">
        <f t="shared" si="85"/>
        <v>0.70003660243298726</v>
      </c>
      <c r="P336" s="73">
        <f t="shared" si="85"/>
        <v>0.70233892251813346</v>
      </c>
      <c r="Q336" s="73">
        <f t="shared" si="85"/>
        <v>0.70481420341501722</v>
      </c>
    </row>
    <row r="337" spans="1:17" ht="12" customHeight="1" x14ac:dyDescent="0.25">
      <c r="A337" s="148" t="s">
        <v>59</v>
      </c>
      <c r="B337" s="73"/>
      <c r="C337" s="73" t="str">
        <f t="shared" si="85"/>
        <v/>
      </c>
      <c r="D337" s="73" t="str">
        <f t="shared" si="85"/>
        <v/>
      </c>
      <c r="E337" s="73" t="str">
        <f t="shared" si="85"/>
        <v/>
      </c>
      <c r="F337" s="73" t="str">
        <f t="shared" si="85"/>
        <v/>
      </c>
      <c r="G337" s="73" t="str">
        <f t="shared" si="85"/>
        <v/>
      </c>
      <c r="H337" s="73" t="str">
        <f t="shared" si="85"/>
        <v/>
      </c>
      <c r="I337" s="73" t="str">
        <f t="shared" si="85"/>
        <v/>
      </c>
      <c r="J337" s="73" t="str">
        <f t="shared" si="85"/>
        <v/>
      </c>
      <c r="K337" s="73" t="str">
        <f t="shared" si="85"/>
        <v/>
      </c>
      <c r="L337" s="73">
        <f t="shared" si="85"/>
        <v>1</v>
      </c>
      <c r="M337" s="73" t="str">
        <f t="shared" si="85"/>
        <v/>
      </c>
      <c r="N337" s="73" t="str">
        <f t="shared" si="85"/>
        <v/>
      </c>
      <c r="O337" s="73">
        <f t="shared" si="85"/>
        <v>1.0116505563516542</v>
      </c>
      <c r="P337" s="73">
        <f t="shared" si="85"/>
        <v>1.0106781542623793</v>
      </c>
      <c r="Q337" s="73">
        <f t="shared" si="85"/>
        <v>1.0133338032407508</v>
      </c>
    </row>
    <row r="338" spans="1:17" ht="12" customHeight="1" x14ac:dyDescent="0.25">
      <c r="A338" s="158" t="s">
        <v>62</v>
      </c>
      <c r="B338" s="169"/>
      <c r="C338" s="169" t="str">
        <f t="shared" si="85"/>
        <v/>
      </c>
      <c r="D338" s="169" t="str">
        <f t="shared" si="85"/>
        <v/>
      </c>
      <c r="E338" s="169">
        <f t="shared" si="85"/>
        <v>0.82638994393048337</v>
      </c>
      <c r="F338" s="169">
        <f t="shared" si="85"/>
        <v>0.71015236045748076</v>
      </c>
      <c r="G338" s="169" t="str">
        <f t="shared" si="85"/>
        <v/>
      </c>
      <c r="H338" s="169">
        <f t="shared" si="85"/>
        <v>0.84146648331615403</v>
      </c>
      <c r="I338" s="169" t="str">
        <f t="shared" si="85"/>
        <v/>
      </c>
      <c r="J338" s="169">
        <f t="shared" si="85"/>
        <v>0.84473113585137083</v>
      </c>
      <c r="K338" s="169">
        <f t="shared" si="85"/>
        <v>0.83570148406805711</v>
      </c>
      <c r="L338" s="169">
        <f t="shared" si="85"/>
        <v>0.836995133912526</v>
      </c>
      <c r="M338" s="169" t="str">
        <f t="shared" si="85"/>
        <v/>
      </c>
      <c r="N338" s="169" t="str">
        <f t="shared" si="85"/>
        <v/>
      </c>
      <c r="O338" s="169">
        <f t="shared" si="85"/>
        <v>0.47148777694185601</v>
      </c>
      <c r="P338" s="169">
        <f t="shared" si="85"/>
        <v>0.47155974762487901</v>
      </c>
      <c r="Q338" s="169">
        <f t="shared" si="85"/>
        <v>0.4723180101727566</v>
      </c>
    </row>
    <row r="339" spans="1:17" ht="12" customHeight="1" x14ac:dyDescent="0.25">
      <c r="A339" s="23" t="s">
        <v>57</v>
      </c>
      <c r="B339" s="73"/>
      <c r="C339" s="73" t="str">
        <f t="shared" ref="C339:Q340" si="86">IF(C320=0,"",C320/C301)</f>
        <v/>
      </c>
      <c r="D339" s="73" t="str">
        <f t="shared" si="86"/>
        <v/>
      </c>
      <c r="E339" s="73" t="str">
        <f t="shared" si="86"/>
        <v/>
      </c>
      <c r="F339" s="73">
        <f t="shared" si="86"/>
        <v>0.45830711130665192</v>
      </c>
      <c r="G339" s="73" t="str">
        <f t="shared" si="86"/>
        <v/>
      </c>
      <c r="H339" s="73" t="str">
        <f t="shared" si="86"/>
        <v/>
      </c>
      <c r="I339" s="73" t="str">
        <f t="shared" si="86"/>
        <v/>
      </c>
      <c r="J339" s="73" t="str">
        <f t="shared" si="86"/>
        <v/>
      </c>
      <c r="K339" s="73" t="str">
        <f t="shared" si="86"/>
        <v/>
      </c>
      <c r="L339" s="73" t="str">
        <f t="shared" si="86"/>
        <v/>
      </c>
      <c r="M339" s="73" t="str">
        <f t="shared" si="86"/>
        <v/>
      </c>
      <c r="N339" s="73" t="str">
        <f t="shared" si="86"/>
        <v/>
      </c>
      <c r="O339" s="73">
        <f t="shared" si="86"/>
        <v>0.47148777694185601</v>
      </c>
      <c r="P339" s="73">
        <f t="shared" si="86"/>
        <v>0.47155974762487901</v>
      </c>
      <c r="Q339" s="73">
        <f t="shared" si="86"/>
        <v>0.4723180101727566</v>
      </c>
    </row>
    <row r="340" spans="1:17" ht="12" customHeight="1" x14ac:dyDescent="0.25">
      <c r="A340" s="29" t="s">
        <v>140</v>
      </c>
      <c r="B340" s="65"/>
      <c r="C340" s="65" t="str">
        <f t="shared" si="86"/>
        <v/>
      </c>
      <c r="D340" s="65" t="str">
        <f t="shared" si="86"/>
        <v/>
      </c>
      <c r="E340" s="65">
        <f t="shared" si="86"/>
        <v>0.82638994393048337</v>
      </c>
      <c r="F340" s="65">
        <f t="shared" si="86"/>
        <v>0.83172582145332208</v>
      </c>
      <c r="G340" s="65" t="str">
        <f t="shared" si="86"/>
        <v/>
      </c>
      <c r="H340" s="65">
        <f t="shared" si="86"/>
        <v>0.84146648331615403</v>
      </c>
      <c r="I340" s="65" t="str">
        <f t="shared" si="86"/>
        <v/>
      </c>
      <c r="J340" s="65">
        <f t="shared" si="86"/>
        <v>0.84473113585137083</v>
      </c>
      <c r="K340" s="65">
        <f t="shared" si="86"/>
        <v>0.83570148406805711</v>
      </c>
      <c r="L340" s="65">
        <f t="shared" si="86"/>
        <v>0.836995133912526</v>
      </c>
      <c r="M340" s="65" t="str">
        <f t="shared" si="86"/>
        <v/>
      </c>
      <c r="N340" s="65" t="str">
        <f t="shared" si="86"/>
        <v/>
      </c>
      <c r="O340" s="65" t="str">
        <f t="shared" si="86"/>
        <v/>
      </c>
      <c r="P340" s="65" t="str">
        <f t="shared" si="86"/>
        <v/>
      </c>
      <c r="Q340" s="65" t="str">
        <f t="shared" si="86"/>
        <v/>
      </c>
    </row>
    <row r="342" spans="1:17" ht="12" customHeight="1" x14ac:dyDescent="0.25">
      <c r="A342" s="152" t="s">
        <v>190</v>
      </c>
      <c r="B342" s="168"/>
      <c r="C342" s="168">
        <f>SUM(C343,C346,C348,C357)</f>
        <v>0</v>
      </c>
      <c r="D342" s="168">
        <f t="shared" ref="D342:Q342" si="87">SUM(D343,D346,D348,D357)</f>
        <v>0</v>
      </c>
      <c r="E342" s="168">
        <f t="shared" si="87"/>
        <v>2.083167657847668E-2</v>
      </c>
      <c r="F342" s="168">
        <f t="shared" si="87"/>
        <v>0.17758231678482134</v>
      </c>
      <c r="G342" s="168">
        <f t="shared" si="87"/>
        <v>0</v>
      </c>
      <c r="H342" s="168">
        <f t="shared" si="87"/>
        <v>0.40033800496064892</v>
      </c>
      <c r="I342" s="168">
        <f t="shared" si="87"/>
        <v>0</v>
      </c>
      <c r="J342" s="168">
        <f t="shared" si="87"/>
        <v>0.57027998951134407</v>
      </c>
      <c r="K342" s="168">
        <f t="shared" si="87"/>
        <v>0.9321775033687616</v>
      </c>
      <c r="L342" s="168">
        <f t="shared" si="87"/>
        <v>0.13068866283180164</v>
      </c>
      <c r="M342" s="168">
        <f t="shared" si="87"/>
        <v>0</v>
      </c>
      <c r="N342" s="168">
        <f t="shared" si="87"/>
        <v>0</v>
      </c>
      <c r="O342" s="168">
        <f t="shared" si="87"/>
        <v>3.1556531198294602E-2</v>
      </c>
      <c r="P342" s="168">
        <f t="shared" si="87"/>
        <v>0.15690231470785254</v>
      </c>
      <c r="Q342" s="168">
        <f t="shared" si="87"/>
        <v>0.23290666163809731</v>
      </c>
    </row>
    <row r="343" spans="1:17" ht="12" customHeight="1" x14ac:dyDescent="0.25">
      <c r="A343" s="158" t="s">
        <v>65</v>
      </c>
      <c r="B343" s="157"/>
      <c r="C343" s="157">
        <f>SUM(C344:C345)</f>
        <v>0</v>
      </c>
      <c r="D343" s="157">
        <f t="shared" ref="D343:Q343" si="88">SUM(D344:D345)</f>
        <v>0</v>
      </c>
      <c r="E343" s="157">
        <f t="shared" si="88"/>
        <v>2.083167657847668E-2</v>
      </c>
      <c r="F343" s="157">
        <f t="shared" si="88"/>
        <v>0.16844970256164885</v>
      </c>
      <c r="G343" s="157">
        <f t="shared" si="88"/>
        <v>0</v>
      </c>
      <c r="H343" s="157">
        <f t="shared" si="88"/>
        <v>0.40033800496064892</v>
      </c>
      <c r="I343" s="157">
        <f t="shared" si="88"/>
        <v>0</v>
      </c>
      <c r="J343" s="157">
        <f t="shared" si="88"/>
        <v>0.57027998951134407</v>
      </c>
      <c r="K343" s="157">
        <f t="shared" si="88"/>
        <v>0.9321775033687616</v>
      </c>
      <c r="L343" s="157">
        <f t="shared" si="88"/>
        <v>0.13068866283180164</v>
      </c>
      <c r="M343" s="157">
        <f t="shared" si="88"/>
        <v>0</v>
      </c>
      <c r="N343" s="157">
        <f t="shared" si="88"/>
        <v>0</v>
      </c>
      <c r="O343" s="157">
        <f t="shared" si="88"/>
        <v>2.5340464365721953E-2</v>
      </c>
      <c r="P343" s="157">
        <f t="shared" si="88"/>
        <v>0.12662179141621066</v>
      </c>
      <c r="Q343" s="157">
        <f t="shared" si="88"/>
        <v>0.1865012736073689</v>
      </c>
    </row>
    <row r="344" spans="1:17" ht="12" customHeight="1" x14ac:dyDescent="0.25">
      <c r="A344" s="23" t="s">
        <v>166</v>
      </c>
      <c r="B344" s="156"/>
      <c r="C344" s="156">
        <f>RES_hhdet_in_emi!C$45</f>
        <v>0</v>
      </c>
      <c r="D344" s="156">
        <f>RES_hhdet_in_emi!D$45</f>
        <v>0</v>
      </c>
      <c r="E344" s="156">
        <f>RES_hhdet_in_emi!E$45</f>
        <v>2.083167657847668E-2</v>
      </c>
      <c r="F344" s="156">
        <f>RES_hhdet_in_emi!F$45</f>
        <v>0.16844970256164885</v>
      </c>
      <c r="G344" s="156">
        <f>RES_hhdet_in_emi!G$45</f>
        <v>0</v>
      </c>
      <c r="H344" s="156">
        <f>RES_hhdet_in_emi!H$45</f>
        <v>0.40033800496064892</v>
      </c>
      <c r="I344" s="156">
        <f>RES_hhdet_in_emi!I$45</f>
        <v>0</v>
      </c>
      <c r="J344" s="156">
        <f>RES_hhdet_in_emi!J$45</f>
        <v>0.57027998951134407</v>
      </c>
      <c r="K344" s="156">
        <f>RES_hhdet_in_emi!K$45</f>
        <v>0.9321775033687616</v>
      </c>
      <c r="L344" s="156">
        <f>RES_hhdet_in_emi!L$45</f>
        <v>0.13068866283180164</v>
      </c>
      <c r="M344" s="156">
        <f>RES_hhdet_in_emi!M$45</f>
        <v>0</v>
      </c>
      <c r="N344" s="156">
        <f>RES_hhdet_in_emi!N$45</f>
        <v>0</v>
      </c>
      <c r="O344" s="156">
        <f>RES_hhdet_in_emi!O$45</f>
        <v>2.5340464365721953E-2</v>
      </c>
      <c r="P344" s="156">
        <f>RES_hhdet_in_emi!P$45</f>
        <v>0.12662179141621066</v>
      </c>
      <c r="Q344" s="156">
        <f>RES_hhdet_in_emi!Q$45</f>
        <v>0.1865012736073689</v>
      </c>
    </row>
    <row r="345" spans="1:17" ht="12" customHeight="1" x14ac:dyDescent="0.25">
      <c r="A345" s="23" t="s">
        <v>60</v>
      </c>
      <c r="B345" s="156"/>
      <c r="C345" s="156">
        <f>RES_hhdet_in_emi!C$46</f>
        <v>0</v>
      </c>
      <c r="D345" s="156">
        <f>RES_hhdet_in_emi!D$46</f>
        <v>0</v>
      </c>
      <c r="E345" s="156">
        <f>RES_hhdet_in_emi!E$46</f>
        <v>0</v>
      </c>
      <c r="F345" s="156">
        <f>RES_hhdet_in_emi!F$46</f>
        <v>0</v>
      </c>
      <c r="G345" s="156">
        <f>RES_hhdet_in_emi!G$46</f>
        <v>0</v>
      </c>
      <c r="H345" s="156">
        <f>RES_hhdet_in_emi!H$46</f>
        <v>0</v>
      </c>
      <c r="I345" s="156">
        <f>RES_hhdet_in_emi!I$46</f>
        <v>0</v>
      </c>
      <c r="J345" s="156">
        <f>RES_hhdet_in_emi!J$46</f>
        <v>0</v>
      </c>
      <c r="K345" s="156">
        <f>RES_hhdet_in_emi!K$46</f>
        <v>0</v>
      </c>
      <c r="L345" s="156">
        <f>RES_hhdet_in_emi!L$46</f>
        <v>0</v>
      </c>
      <c r="M345" s="156">
        <f>RES_hhdet_in_emi!M$46</f>
        <v>0</v>
      </c>
      <c r="N345" s="156">
        <f>RES_hhdet_in_emi!N$46</f>
        <v>0</v>
      </c>
      <c r="O345" s="156">
        <f>RES_hhdet_in_emi!O$46</f>
        <v>0</v>
      </c>
      <c r="P345" s="156">
        <f>RES_hhdet_in_emi!P$46</f>
        <v>0</v>
      </c>
      <c r="Q345" s="156">
        <f>RES_hhdet_in_emi!Q$46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RES_hhdet_in_emi!C$48</f>
        <v>0</v>
      </c>
      <c r="D347" s="156">
        <f>RES_hhdet_in_emi!D$48</f>
        <v>0</v>
      </c>
      <c r="E347" s="156">
        <f>RES_hhdet_in_emi!E$48</f>
        <v>0</v>
      </c>
      <c r="F347" s="156">
        <f>RES_hhdet_in_emi!F$48</f>
        <v>0</v>
      </c>
      <c r="G347" s="156">
        <f>RES_hhdet_in_emi!G$48</f>
        <v>0</v>
      </c>
      <c r="H347" s="156">
        <f>RES_hhdet_in_emi!H$48</f>
        <v>0</v>
      </c>
      <c r="I347" s="156">
        <f>RES_hhdet_in_emi!I$48</f>
        <v>0</v>
      </c>
      <c r="J347" s="156">
        <f>RES_hhdet_in_emi!J$48</f>
        <v>0</v>
      </c>
      <c r="K347" s="156">
        <f>RES_hhdet_in_emi!K$48</f>
        <v>0</v>
      </c>
      <c r="L347" s="156">
        <f>RES_hhdet_in_emi!L$48</f>
        <v>0</v>
      </c>
      <c r="M347" s="156">
        <f>RES_hhdet_in_emi!M$48</f>
        <v>0</v>
      </c>
      <c r="N347" s="156">
        <f>RES_hhdet_in_emi!N$48</f>
        <v>0</v>
      </c>
      <c r="O347" s="156">
        <f>RES_hhdet_in_emi!O$48</f>
        <v>0</v>
      </c>
      <c r="P347" s="156">
        <f>RES_hhdet_in_emi!P$48</f>
        <v>0</v>
      </c>
      <c r="Q347" s="156">
        <f>RES_hhdet_in_emi!Q$48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0</v>
      </c>
      <c r="D348" s="157">
        <f t="shared" ref="D348:Q348" si="90">SUM(D349:D350,D353:D354)</f>
        <v>0</v>
      </c>
      <c r="E348" s="157">
        <f t="shared" si="90"/>
        <v>0</v>
      </c>
      <c r="F348" s="157">
        <f t="shared" si="90"/>
        <v>0</v>
      </c>
      <c r="G348" s="157">
        <f t="shared" si="90"/>
        <v>0</v>
      </c>
      <c r="H348" s="157">
        <f t="shared" si="90"/>
        <v>0</v>
      </c>
      <c r="I348" s="157">
        <f t="shared" si="90"/>
        <v>0</v>
      </c>
      <c r="J348" s="157">
        <f t="shared" si="90"/>
        <v>0</v>
      </c>
      <c r="K348" s="157">
        <f t="shared" si="90"/>
        <v>0</v>
      </c>
      <c r="L348" s="157">
        <f t="shared" si="90"/>
        <v>0</v>
      </c>
      <c r="M348" s="157">
        <f t="shared" si="90"/>
        <v>0</v>
      </c>
      <c r="N348" s="157">
        <f t="shared" si="90"/>
        <v>0</v>
      </c>
      <c r="O348" s="157">
        <f t="shared" si="90"/>
        <v>0</v>
      </c>
      <c r="P348" s="157">
        <f t="shared" si="90"/>
        <v>0</v>
      </c>
      <c r="Q348" s="157">
        <f t="shared" si="90"/>
        <v>0</v>
      </c>
    </row>
    <row r="349" spans="1:17" ht="12" customHeight="1" x14ac:dyDescent="0.25">
      <c r="A349" s="167" t="s">
        <v>165</v>
      </c>
      <c r="B349" s="132"/>
      <c r="C349" s="132">
        <f>RES_hhdet_in_emi!C$50</f>
        <v>0</v>
      </c>
      <c r="D349" s="132">
        <f>RES_hhdet_in_emi!D$50</f>
        <v>0</v>
      </c>
      <c r="E349" s="132">
        <f>RES_hhdet_in_emi!E$50</f>
        <v>0</v>
      </c>
      <c r="F349" s="132">
        <f>RES_hhdet_in_emi!F$50</f>
        <v>0</v>
      </c>
      <c r="G349" s="132">
        <f>RES_hhdet_in_emi!G$50</f>
        <v>0</v>
      </c>
      <c r="H349" s="132">
        <f>RES_hhdet_in_emi!H$50</f>
        <v>0</v>
      </c>
      <c r="I349" s="132">
        <f>RES_hhdet_in_emi!I$50</f>
        <v>0</v>
      </c>
      <c r="J349" s="132">
        <f>RES_hhdet_in_emi!J$50</f>
        <v>0</v>
      </c>
      <c r="K349" s="132">
        <f>RES_hhdet_in_emi!K$50</f>
        <v>0</v>
      </c>
      <c r="L349" s="132">
        <f>RES_hhdet_in_emi!L$50</f>
        <v>0</v>
      </c>
      <c r="M349" s="132">
        <f>RES_hhdet_in_emi!M$50</f>
        <v>0</v>
      </c>
      <c r="N349" s="132">
        <f>RES_hhdet_in_emi!N$50</f>
        <v>0</v>
      </c>
      <c r="O349" s="132">
        <f>RES_hhdet_in_emi!O$50</f>
        <v>0</v>
      </c>
      <c r="P349" s="132">
        <f>RES_hhdet_in_emi!P$50</f>
        <v>0</v>
      </c>
      <c r="Q349" s="132">
        <f>RES_hhdet_in_emi!Q$50</f>
        <v>0</v>
      </c>
    </row>
    <row r="350" spans="1:17" ht="12" customHeight="1" x14ac:dyDescent="0.25">
      <c r="A350" s="167" t="s">
        <v>164</v>
      </c>
      <c r="B350" s="132"/>
      <c r="C350" s="132">
        <f>SUM(C351:C352)</f>
        <v>0</v>
      </c>
      <c r="D350" s="132">
        <f t="shared" ref="D350:Q350" si="91">SUM(D351:D352)</f>
        <v>0</v>
      </c>
      <c r="E350" s="132">
        <f t="shared" si="91"/>
        <v>0</v>
      </c>
      <c r="F350" s="132">
        <f t="shared" si="91"/>
        <v>0</v>
      </c>
      <c r="G350" s="132">
        <f t="shared" si="91"/>
        <v>0</v>
      </c>
      <c r="H350" s="132">
        <f t="shared" si="91"/>
        <v>0</v>
      </c>
      <c r="I350" s="132">
        <f t="shared" si="91"/>
        <v>0</v>
      </c>
      <c r="J350" s="132">
        <f t="shared" si="91"/>
        <v>0</v>
      </c>
      <c r="K350" s="132">
        <f t="shared" si="91"/>
        <v>0</v>
      </c>
      <c r="L350" s="132">
        <f t="shared" si="91"/>
        <v>0</v>
      </c>
      <c r="M350" s="132">
        <f t="shared" si="91"/>
        <v>0</v>
      </c>
      <c r="N350" s="132">
        <f t="shared" si="91"/>
        <v>0</v>
      </c>
      <c r="O350" s="132">
        <f t="shared" si="91"/>
        <v>0</v>
      </c>
      <c r="P350" s="132">
        <f t="shared" si="91"/>
        <v>0</v>
      </c>
      <c r="Q350" s="132">
        <f t="shared" si="91"/>
        <v>0</v>
      </c>
    </row>
    <row r="351" spans="1:17" ht="12" customHeight="1" x14ac:dyDescent="0.25">
      <c r="A351" s="166" t="s">
        <v>163</v>
      </c>
      <c r="B351" s="165"/>
      <c r="C351" s="165">
        <f>RES_hhdet_in_emi!C$52</f>
        <v>0</v>
      </c>
      <c r="D351" s="165">
        <f>RES_hhdet_in_emi!D$52</f>
        <v>0</v>
      </c>
      <c r="E351" s="165">
        <f>RES_hhdet_in_emi!E$52</f>
        <v>0</v>
      </c>
      <c r="F351" s="165">
        <f>RES_hhdet_in_emi!F$52</f>
        <v>0</v>
      </c>
      <c r="G351" s="165">
        <f>RES_hhdet_in_emi!G$52</f>
        <v>0</v>
      </c>
      <c r="H351" s="165">
        <f>RES_hhdet_in_emi!H$52</f>
        <v>0</v>
      </c>
      <c r="I351" s="165">
        <f>RES_hhdet_in_emi!I$52</f>
        <v>0</v>
      </c>
      <c r="J351" s="165">
        <f>RES_hhdet_in_emi!J$52</f>
        <v>0</v>
      </c>
      <c r="K351" s="165">
        <f>RES_hhdet_in_emi!K$52</f>
        <v>0</v>
      </c>
      <c r="L351" s="165">
        <f>RES_hhdet_in_emi!L$52</f>
        <v>0</v>
      </c>
      <c r="M351" s="165">
        <f>RES_hhdet_in_emi!M$52</f>
        <v>0</v>
      </c>
      <c r="N351" s="165">
        <f>RES_hhdet_in_emi!N$52</f>
        <v>0</v>
      </c>
      <c r="O351" s="165">
        <f>RES_hhdet_in_emi!O$52</f>
        <v>0</v>
      </c>
      <c r="P351" s="165">
        <f>RES_hhdet_in_emi!P$52</f>
        <v>0</v>
      </c>
      <c r="Q351" s="165">
        <f>RES_hhdet_in_emi!Q$52</f>
        <v>0</v>
      </c>
    </row>
    <row r="352" spans="1:17" ht="12" customHeight="1" x14ac:dyDescent="0.25">
      <c r="A352" s="147" t="s">
        <v>59</v>
      </c>
      <c r="B352" s="164"/>
      <c r="C352" s="164">
        <f>RES_hhdet_in_emi!C$53</f>
        <v>0</v>
      </c>
      <c r="D352" s="164">
        <f>RES_hhdet_in_emi!D$53</f>
        <v>0</v>
      </c>
      <c r="E352" s="164">
        <f>RES_hhdet_in_emi!E$53</f>
        <v>0</v>
      </c>
      <c r="F352" s="164">
        <f>RES_hhdet_in_emi!F$53</f>
        <v>0</v>
      </c>
      <c r="G352" s="164">
        <f>RES_hhdet_in_emi!G$53</f>
        <v>0</v>
      </c>
      <c r="H352" s="164">
        <f>RES_hhdet_in_emi!H$53</f>
        <v>0</v>
      </c>
      <c r="I352" s="164">
        <f>RES_hhdet_in_emi!I$53</f>
        <v>0</v>
      </c>
      <c r="J352" s="164">
        <f>RES_hhdet_in_emi!J$53</f>
        <v>0</v>
      </c>
      <c r="K352" s="164">
        <f>RES_hhdet_in_emi!K$53</f>
        <v>0</v>
      </c>
      <c r="L352" s="164">
        <f>RES_hhdet_in_emi!L$53</f>
        <v>0</v>
      </c>
      <c r="M352" s="164">
        <f>RES_hhdet_in_emi!M$53</f>
        <v>0</v>
      </c>
      <c r="N352" s="164">
        <f>RES_hhdet_in_emi!N$53</f>
        <v>0</v>
      </c>
      <c r="O352" s="164">
        <f>RES_hhdet_in_emi!O$53</f>
        <v>0</v>
      </c>
      <c r="P352" s="164">
        <f>RES_hhdet_in_emi!P$53</f>
        <v>0</v>
      </c>
      <c r="Q352" s="164">
        <f>RES_hhdet_in_emi!Q$53</f>
        <v>0</v>
      </c>
    </row>
    <row r="353" spans="1:17" ht="12" customHeight="1" x14ac:dyDescent="0.25">
      <c r="A353" s="163" t="s">
        <v>142</v>
      </c>
      <c r="B353" s="162"/>
      <c r="C353" s="162">
        <f>RES_hhdet_in_emi!C$54</f>
        <v>0</v>
      </c>
      <c r="D353" s="162">
        <f>RES_hhdet_in_emi!D$54</f>
        <v>0</v>
      </c>
      <c r="E353" s="162">
        <f>RES_hhdet_in_emi!E$54</f>
        <v>0</v>
      </c>
      <c r="F353" s="162">
        <f>RES_hhdet_in_emi!F$54</f>
        <v>0</v>
      </c>
      <c r="G353" s="162">
        <f>RES_hhdet_in_emi!G$54</f>
        <v>0</v>
      </c>
      <c r="H353" s="162">
        <f>RES_hhdet_in_emi!H$54</f>
        <v>0</v>
      </c>
      <c r="I353" s="162">
        <f>RES_hhdet_in_emi!I$54</f>
        <v>0</v>
      </c>
      <c r="J353" s="162">
        <f>RES_hhdet_in_emi!J$54</f>
        <v>0</v>
      </c>
      <c r="K353" s="162">
        <f>RES_hhdet_in_emi!K$54</f>
        <v>0</v>
      </c>
      <c r="L353" s="162">
        <f>RES_hhdet_in_emi!L$54</f>
        <v>0</v>
      </c>
      <c r="M353" s="162">
        <f>RES_hhdet_in_emi!M$54</f>
        <v>0</v>
      </c>
      <c r="N353" s="162">
        <f>RES_hhdet_in_emi!N$54</f>
        <v>0</v>
      </c>
      <c r="O353" s="162">
        <f>RES_hhdet_in_emi!O$54</f>
        <v>0</v>
      </c>
      <c r="P353" s="162">
        <f>RES_hhdet_in_emi!P$54</f>
        <v>0</v>
      </c>
      <c r="Q353" s="162">
        <f>RES_hhdet_in_emi!Q$54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RES_hhdet_in_emi!C$56</f>
        <v>0</v>
      </c>
      <c r="D355" s="156">
        <f>RES_hhdet_in_emi!D$56</f>
        <v>0</v>
      </c>
      <c r="E355" s="156">
        <f>RES_hhdet_in_emi!E$56</f>
        <v>0</v>
      </c>
      <c r="F355" s="156">
        <f>RES_hhdet_in_emi!F$56</f>
        <v>0</v>
      </c>
      <c r="G355" s="156">
        <f>RES_hhdet_in_emi!G$56</f>
        <v>0</v>
      </c>
      <c r="H355" s="156">
        <f>RES_hhdet_in_emi!H$56</f>
        <v>0</v>
      </c>
      <c r="I355" s="156">
        <f>RES_hhdet_in_emi!I$56</f>
        <v>0</v>
      </c>
      <c r="J355" s="156">
        <f>RES_hhdet_in_emi!J$56</f>
        <v>0</v>
      </c>
      <c r="K355" s="156">
        <f>RES_hhdet_in_emi!K$56</f>
        <v>0</v>
      </c>
      <c r="L355" s="156">
        <f>RES_hhdet_in_emi!L$56</f>
        <v>0</v>
      </c>
      <c r="M355" s="156">
        <f>RES_hhdet_in_emi!M$56</f>
        <v>0</v>
      </c>
      <c r="N355" s="156">
        <f>RES_hhdet_in_emi!N$56</f>
        <v>0</v>
      </c>
      <c r="O355" s="156">
        <f>RES_hhdet_in_emi!O$56</f>
        <v>0</v>
      </c>
      <c r="P355" s="156">
        <f>RES_hhdet_in_emi!P$56</f>
        <v>0</v>
      </c>
      <c r="Q355" s="156">
        <f>RES_hhdet_in_emi!Q$56</f>
        <v>0</v>
      </c>
    </row>
    <row r="356" spans="1:17" ht="12" customHeight="1" x14ac:dyDescent="0.25">
      <c r="A356" s="148" t="s">
        <v>59</v>
      </c>
      <c r="B356" s="156"/>
      <c r="C356" s="156">
        <f>RES_hhdet_in_emi!C$57</f>
        <v>0</v>
      </c>
      <c r="D356" s="156">
        <f>RES_hhdet_in_emi!D$57</f>
        <v>0</v>
      </c>
      <c r="E356" s="156">
        <f>RES_hhdet_in_emi!E$57</f>
        <v>0</v>
      </c>
      <c r="F356" s="156">
        <f>RES_hhdet_in_emi!F$57</f>
        <v>0</v>
      </c>
      <c r="G356" s="156">
        <f>RES_hhdet_in_emi!G$57</f>
        <v>0</v>
      </c>
      <c r="H356" s="156">
        <f>RES_hhdet_in_emi!H$57</f>
        <v>0</v>
      </c>
      <c r="I356" s="156">
        <f>RES_hhdet_in_emi!I$57</f>
        <v>0</v>
      </c>
      <c r="J356" s="156">
        <f>RES_hhdet_in_emi!J$57</f>
        <v>0</v>
      </c>
      <c r="K356" s="156">
        <f>RES_hhdet_in_emi!K$57</f>
        <v>0</v>
      </c>
      <c r="L356" s="156">
        <f>RES_hhdet_in_emi!L$57</f>
        <v>0</v>
      </c>
      <c r="M356" s="156">
        <f>RES_hhdet_in_emi!M$57</f>
        <v>0</v>
      </c>
      <c r="N356" s="156">
        <f>RES_hhdet_in_emi!N$57</f>
        <v>0</v>
      </c>
      <c r="O356" s="156">
        <f>RES_hhdet_in_emi!O$57</f>
        <v>0</v>
      </c>
      <c r="P356" s="156">
        <f>RES_hhdet_in_emi!P$57</f>
        <v>0</v>
      </c>
      <c r="Q356" s="156">
        <f>RES_hhdet_in_emi!Q$57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0</v>
      </c>
      <c r="D357" s="157">
        <f t="shared" ref="D357:Q357" si="93">SUM(D358:D359)</f>
        <v>0</v>
      </c>
      <c r="E357" s="157">
        <f t="shared" si="93"/>
        <v>0</v>
      </c>
      <c r="F357" s="157">
        <f t="shared" si="93"/>
        <v>9.132614223172502E-3</v>
      </c>
      <c r="G357" s="157">
        <f t="shared" si="93"/>
        <v>0</v>
      </c>
      <c r="H357" s="157">
        <f t="shared" si="93"/>
        <v>0</v>
      </c>
      <c r="I357" s="157">
        <f t="shared" si="93"/>
        <v>0</v>
      </c>
      <c r="J357" s="157">
        <f t="shared" si="93"/>
        <v>0</v>
      </c>
      <c r="K357" s="157">
        <f t="shared" si="93"/>
        <v>0</v>
      </c>
      <c r="L357" s="157">
        <f t="shared" si="93"/>
        <v>0</v>
      </c>
      <c r="M357" s="157">
        <f t="shared" si="93"/>
        <v>0</v>
      </c>
      <c r="N357" s="157">
        <f t="shared" si="93"/>
        <v>0</v>
      </c>
      <c r="O357" s="157">
        <f t="shared" si="93"/>
        <v>6.2160668325726455E-3</v>
      </c>
      <c r="P357" s="157">
        <f t="shared" si="93"/>
        <v>3.0280523291641874E-2</v>
      </c>
      <c r="Q357" s="157">
        <f t="shared" si="93"/>
        <v>4.6405388030728419E-2</v>
      </c>
    </row>
    <row r="358" spans="1:17" ht="12" customHeight="1" x14ac:dyDescent="0.25">
      <c r="A358" s="23" t="s">
        <v>57</v>
      </c>
      <c r="B358" s="156"/>
      <c r="C358" s="156">
        <f>RES_hhdet_in_emi!C$59</f>
        <v>0</v>
      </c>
      <c r="D358" s="156">
        <f>RES_hhdet_in_emi!D$59</f>
        <v>0</v>
      </c>
      <c r="E358" s="156">
        <f>RES_hhdet_in_emi!E$59</f>
        <v>0</v>
      </c>
      <c r="F358" s="156">
        <f>RES_hhdet_in_emi!F$59</f>
        <v>9.132614223172502E-3</v>
      </c>
      <c r="G358" s="156">
        <f>RES_hhdet_in_emi!G$59</f>
        <v>0</v>
      </c>
      <c r="H358" s="156">
        <f>RES_hhdet_in_emi!H$59</f>
        <v>0</v>
      </c>
      <c r="I358" s="156">
        <f>RES_hhdet_in_emi!I$59</f>
        <v>0</v>
      </c>
      <c r="J358" s="156">
        <f>RES_hhdet_in_emi!J$59</f>
        <v>0</v>
      </c>
      <c r="K358" s="156">
        <f>RES_hhdet_in_emi!K$59</f>
        <v>0</v>
      </c>
      <c r="L358" s="156">
        <f>RES_hhdet_in_emi!L$59</f>
        <v>0</v>
      </c>
      <c r="M358" s="156">
        <f>RES_hhdet_in_emi!M$59</f>
        <v>0</v>
      </c>
      <c r="N358" s="156">
        <f>RES_hhdet_in_emi!N$59</f>
        <v>0</v>
      </c>
      <c r="O358" s="156">
        <f>RES_hhdet_in_emi!O$59</f>
        <v>6.2160668325726455E-3</v>
      </c>
      <c r="P358" s="156">
        <f>RES_hhdet_in_emi!P$59</f>
        <v>3.0280523291641874E-2</v>
      </c>
      <c r="Q358" s="156">
        <f>RES_hhdet_in_emi!Q$59</f>
        <v>4.6405388030728419E-2</v>
      </c>
    </row>
    <row r="359" spans="1:17" ht="12" customHeight="1" x14ac:dyDescent="0.25">
      <c r="A359" s="29" t="s">
        <v>140</v>
      </c>
      <c r="B359" s="57"/>
      <c r="C359" s="57">
        <f>RES_hhdet_in_emi!C$60</f>
        <v>0</v>
      </c>
      <c r="D359" s="57">
        <f>RES_hhdet_in_emi!D$60</f>
        <v>0</v>
      </c>
      <c r="E359" s="57">
        <f>RES_hhdet_in_emi!E$60</f>
        <v>0</v>
      </c>
      <c r="F359" s="57">
        <f>RES_hhdet_in_emi!F$60</f>
        <v>0</v>
      </c>
      <c r="G359" s="57">
        <f>RES_hhdet_in_emi!G$60</f>
        <v>0</v>
      </c>
      <c r="H359" s="57">
        <f>RES_hhdet_in_emi!H$60</f>
        <v>0</v>
      </c>
      <c r="I359" s="57">
        <f>RES_hhdet_in_emi!I$60</f>
        <v>0</v>
      </c>
      <c r="J359" s="57">
        <f>RES_hhdet_in_emi!J$60</f>
        <v>0</v>
      </c>
      <c r="K359" s="57">
        <f>RES_hhdet_in_emi!K$60</f>
        <v>0</v>
      </c>
      <c r="L359" s="57">
        <f>RES_hhdet_in_emi!L$60</f>
        <v>0</v>
      </c>
      <c r="M359" s="57">
        <f>RES_hhdet_in_emi!M$60</f>
        <v>0</v>
      </c>
      <c r="N359" s="57">
        <f>RES_hhdet_in_emi!N$60</f>
        <v>0</v>
      </c>
      <c r="O359" s="57">
        <f>RES_hhdet_in_emi!O$60</f>
        <v>0</v>
      </c>
      <c r="P359" s="57">
        <f>RES_hhdet_in_emi!P$60</f>
        <v>0</v>
      </c>
      <c r="Q359" s="57">
        <f>RES_hhdet_in_emi!Q$60</f>
        <v>0</v>
      </c>
    </row>
    <row r="361" spans="1:17" ht="12" customHeight="1" x14ac:dyDescent="0.25">
      <c r="A361" s="152" t="s">
        <v>189</v>
      </c>
      <c r="B361" s="168"/>
      <c r="C361" s="168">
        <f t="shared" ref="C361:Q361" si="94">SUM(C362,C365,C367,C376)</f>
        <v>0</v>
      </c>
      <c r="D361" s="168">
        <f t="shared" si="94"/>
        <v>0</v>
      </c>
      <c r="E361" s="168">
        <f t="shared" si="94"/>
        <v>8057.8851494650862</v>
      </c>
      <c r="F361" s="168">
        <f t="shared" si="94"/>
        <v>8271.3330047604941</v>
      </c>
      <c r="G361" s="168">
        <f t="shared" si="94"/>
        <v>0</v>
      </c>
      <c r="H361" s="168">
        <f t="shared" si="94"/>
        <v>9315.2185384181503</v>
      </c>
      <c r="I361" s="168">
        <f t="shared" si="94"/>
        <v>0</v>
      </c>
      <c r="J361" s="168">
        <f t="shared" si="94"/>
        <v>7078.2715379627516</v>
      </c>
      <c r="K361" s="168">
        <f t="shared" si="94"/>
        <v>9908.9076820776172</v>
      </c>
      <c r="L361" s="168">
        <f t="shared" si="94"/>
        <v>10910.662490415569</v>
      </c>
      <c r="M361" s="168">
        <f t="shared" si="94"/>
        <v>0</v>
      </c>
      <c r="N361" s="168">
        <f t="shared" si="94"/>
        <v>0</v>
      </c>
      <c r="O361" s="168">
        <f t="shared" si="94"/>
        <v>10137.360856716206</v>
      </c>
      <c r="P361" s="168">
        <f t="shared" si="94"/>
        <v>9474.1807590832796</v>
      </c>
      <c r="Q361" s="168">
        <f t="shared" si="94"/>
        <v>9240.3403885112803</v>
      </c>
    </row>
    <row r="362" spans="1:17" ht="12" customHeight="1" x14ac:dyDescent="0.25">
      <c r="A362" s="158" t="s">
        <v>65</v>
      </c>
      <c r="B362" s="157"/>
      <c r="C362" s="157">
        <f t="shared" ref="C362:Q362" si="95">SUM(C363:C364)</f>
        <v>0</v>
      </c>
      <c r="D362" s="157">
        <f t="shared" si="95"/>
        <v>0</v>
      </c>
      <c r="E362" s="157">
        <f t="shared" si="95"/>
        <v>5399.3801287611823</v>
      </c>
      <c r="F362" s="157">
        <f t="shared" si="95"/>
        <v>5593.4822563244261</v>
      </c>
      <c r="G362" s="157">
        <f t="shared" si="95"/>
        <v>0</v>
      </c>
      <c r="H362" s="157">
        <f t="shared" si="95"/>
        <v>6701.3509883999168</v>
      </c>
      <c r="I362" s="157">
        <f t="shared" si="95"/>
        <v>0</v>
      </c>
      <c r="J362" s="157">
        <f t="shared" si="95"/>
        <v>4206.0522219579152</v>
      </c>
      <c r="K362" s="157">
        <f t="shared" si="95"/>
        <v>6973.6437610456687</v>
      </c>
      <c r="L362" s="157">
        <f t="shared" si="95"/>
        <v>8189.8987113602452</v>
      </c>
      <c r="M362" s="157">
        <f t="shared" si="95"/>
        <v>0</v>
      </c>
      <c r="N362" s="157">
        <f t="shared" si="95"/>
        <v>0</v>
      </c>
      <c r="O362" s="157">
        <f t="shared" si="95"/>
        <v>6175.7715239623449</v>
      </c>
      <c r="P362" s="157">
        <f t="shared" si="95"/>
        <v>5947.8720645548856</v>
      </c>
      <c r="Q362" s="157">
        <f t="shared" si="95"/>
        <v>5769.5219928974839</v>
      </c>
    </row>
    <row r="363" spans="1:17" ht="12" customHeight="1" x14ac:dyDescent="0.25">
      <c r="A363" s="23" t="s">
        <v>166</v>
      </c>
      <c r="B363" s="156"/>
      <c r="C363" s="156">
        <f t="shared" ref="C363:Q366" si="96">IF(C287=0,0,C287/0.086*1000000/C$49)</f>
        <v>0</v>
      </c>
      <c r="D363" s="156">
        <f t="shared" si="96"/>
        <v>0</v>
      </c>
      <c r="E363" s="156">
        <f t="shared" si="96"/>
        <v>5358.7361857655096</v>
      </c>
      <c r="F363" s="156">
        <f t="shared" si="96"/>
        <v>5568.6198907580592</v>
      </c>
      <c r="G363" s="156">
        <f t="shared" si="96"/>
        <v>0</v>
      </c>
      <c r="H363" s="156">
        <f t="shared" si="96"/>
        <v>6620.0644861705214</v>
      </c>
      <c r="I363" s="156">
        <f t="shared" si="96"/>
        <v>0</v>
      </c>
      <c r="J363" s="156">
        <f t="shared" si="96"/>
        <v>4082.7218007663332</v>
      </c>
      <c r="K363" s="156">
        <f t="shared" si="96"/>
        <v>6709.0075052647853</v>
      </c>
      <c r="L363" s="156">
        <f t="shared" si="96"/>
        <v>7920.140503397286</v>
      </c>
      <c r="M363" s="156">
        <f t="shared" si="96"/>
        <v>0</v>
      </c>
      <c r="N363" s="156">
        <f t="shared" si="96"/>
        <v>0</v>
      </c>
      <c r="O363" s="156">
        <f t="shared" si="96"/>
        <v>6086.3580578334077</v>
      </c>
      <c r="P363" s="156">
        <f t="shared" si="96"/>
        <v>5827.104798788373</v>
      </c>
      <c r="Q363" s="156">
        <f t="shared" si="96"/>
        <v>5654.3343639517698</v>
      </c>
    </row>
    <row r="364" spans="1:17" ht="12" customHeight="1" x14ac:dyDescent="0.25">
      <c r="A364" s="23" t="s">
        <v>60</v>
      </c>
      <c r="B364" s="156"/>
      <c r="C364" s="156">
        <f t="shared" si="96"/>
        <v>0</v>
      </c>
      <c r="D364" s="156">
        <f t="shared" si="96"/>
        <v>0</v>
      </c>
      <c r="E364" s="156">
        <f t="shared" si="96"/>
        <v>40.643942995672312</v>
      </c>
      <c r="F364" s="156">
        <f t="shared" si="96"/>
        <v>24.862365566366986</v>
      </c>
      <c r="G364" s="156">
        <f t="shared" si="96"/>
        <v>0</v>
      </c>
      <c r="H364" s="156">
        <f t="shared" si="96"/>
        <v>81.286502229395126</v>
      </c>
      <c r="I364" s="156">
        <f t="shared" si="96"/>
        <v>0</v>
      </c>
      <c r="J364" s="156">
        <f t="shared" si="96"/>
        <v>123.33042119158209</v>
      </c>
      <c r="K364" s="156">
        <f t="shared" si="96"/>
        <v>264.63625578088329</v>
      </c>
      <c r="L364" s="156">
        <f t="shared" si="96"/>
        <v>269.75820796295881</v>
      </c>
      <c r="M364" s="156">
        <f t="shared" si="96"/>
        <v>0</v>
      </c>
      <c r="N364" s="156">
        <f t="shared" si="96"/>
        <v>0</v>
      </c>
      <c r="O364" s="156">
        <f t="shared" si="96"/>
        <v>89.413466128937444</v>
      </c>
      <c r="P364" s="156">
        <f t="shared" si="96"/>
        <v>120.76726576651234</v>
      </c>
      <c r="Q364" s="156">
        <f t="shared" si="96"/>
        <v>115.1876289457139</v>
      </c>
    </row>
    <row r="365" spans="1:17" ht="12" customHeight="1" x14ac:dyDescent="0.25">
      <c r="A365" s="158" t="s">
        <v>112</v>
      </c>
      <c r="B365" s="157"/>
      <c r="C365" s="157">
        <f t="shared" ref="C365:Q365" si="97">C366</f>
        <v>0</v>
      </c>
      <c r="D365" s="157">
        <f t="shared" si="97"/>
        <v>0</v>
      </c>
      <c r="E365" s="157">
        <f t="shared" si="97"/>
        <v>194.25941669503072</v>
      </c>
      <c r="F365" s="157">
        <f t="shared" si="97"/>
        <v>65.794577465884927</v>
      </c>
      <c r="G365" s="157">
        <f t="shared" si="97"/>
        <v>0</v>
      </c>
      <c r="H365" s="157">
        <f t="shared" si="97"/>
        <v>33.134216258525022</v>
      </c>
      <c r="I365" s="157">
        <f t="shared" si="97"/>
        <v>0</v>
      </c>
      <c r="J365" s="157">
        <f t="shared" si="97"/>
        <v>10.387710814950307</v>
      </c>
      <c r="K365" s="157">
        <f t="shared" si="97"/>
        <v>32.804883416552563</v>
      </c>
      <c r="L365" s="157">
        <f t="shared" si="97"/>
        <v>103.38044889094809</v>
      </c>
      <c r="M365" s="157">
        <f t="shared" si="97"/>
        <v>0</v>
      </c>
      <c r="N365" s="157">
        <f t="shared" si="97"/>
        <v>0</v>
      </c>
      <c r="O365" s="157">
        <f t="shared" si="97"/>
        <v>689.44982750229497</v>
      </c>
      <c r="P365" s="157">
        <f t="shared" si="97"/>
        <v>172.32328781110715</v>
      </c>
      <c r="Q365" s="157">
        <f t="shared" si="97"/>
        <v>84.966082338309278</v>
      </c>
    </row>
    <row r="366" spans="1:17" ht="12" customHeight="1" x14ac:dyDescent="0.25">
      <c r="A366" s="23" t="s">
        <v>60</v>
      </c>
      <c r="B366" s="156"/>
      <c r="C366" s="156">
        <f t="shared" si="96"/>
        <v>0</v>
      </c>
      <c r="D366" s="156">
        <f t="shared" si="96"/>
        <v>0</v>
      </c>
      <c r="E366" s="156">
        <f t="shared" si="96"/>
        <v>194.25941669503072</v>
      </c>
      <c r="F366" s="156">
        <f t="shared" si="96"/>
        <v>65.794577465884927</v>
      </c>
      <c r="G366" s="156">
        <f t="shared" si="96"/>
        <v>0</v>
      </c>
      <c r="H366" s="156">
        <f t="shared" si="96"/>
        <v>33.134216258525022</v>
      </c>
      <c r="I366" s="156">
        <f t="shared" si="96"/>
        <v>0</v>
      </c>
      <c r="J366" s="156">
        <f t="shared" si="96"/>
        <v>10.387710814950307</v>
      </c>
      <c r="K366" s="156">
        <f t="shared" si="96"/>
        <v>32.804883416552563</v>
      </c>
      <c r="L366" s="156">
        <f t="shared" si="96"/>
        <v>103.38044889094809</v>
      </c>
      <c r="M366" s="156">
        <f t="shared" si="96"/>
        <v>0</v>
      </c>
      <c r="N366" s="156">
        <f t="shared" si="96"/>
        <v>0</v>
      </c>
      <c r="O366" s="156">
        <f t="shared" si="96"/>
        <v>689.44982750229497</v>
      </c>
      <c r="P366" s="156">
        <f t="shared" si="96"/>
        <v>172.32328781110715</v>
      </c>
      <c r="Q366" s="156">
        <f t="shared" si="96"/>
        <v>84.966082338309278</v>
      </c>
    </row>
    <row r="367" spans="1:17" ht="12" customHeight="1" x14ac:dyDescent="0.25">
      <c r="A367" s="158" t="s">
        <v>63</v>
      </c>
      <c r="B367" s="157"/>
      <c r="C367" s="157">
        <f t="shared" ref="C367:Q367" si="98">IF(C291=0,0,C291/0.086*1000000/SUM(C$53:C$56))</f>
        <v>0</v>
      </c>
      <c r="D367" s="157">
        <f t="shared" si="98"/>
        <v>0</v>
      </c>
      <c r="E367" s="157">
        <f t="shared" si="98"/>
        <v>1541.1320716063328</v>
      </c>
      <c r="F367" s="157">
        <f t="shared" si="98"/>
        <v>1523.0794867953166</v>
      </c>
      <c r="G367" s="157">
        <f t="shared" si="98"/>
        <v>0</v>
      </c>
      <c r="H367" s="157">
        <f t="shared" si="98"/>
        <v>1632.2139321209702</v>
      </c>
      <c r="I367" s="157">
        <f t="shared" si="98"/>
        <v>0</v>
      </c>
      <c r="J367" s="157">
        <f t="shared" si="98"/>
        <v>1844.8851978732037</v>
      </c>
      <c r="K367" s="157">
        <f t="shared" si="98"/>
        <v>1857.9318534298229</v>
      </c>
      <c r="L367" s="157">
        <f t="shared" si="98"/>
        <v>1574.9085425986602</v>
      </c>
      <c r="M367" s="157">
        <f t="shared" si="98"/>
        <v>0</v>
      </c>
      <c r="N367" s="157">
        <f t="shared" si="98"/>
        <v>0</v>
      </c>
      <c r="O367" s="157">
        <f t="shared" si="98"/>
        <v>1518.8749502773007</v>
      </c>
      <c r="P367" s="157">
        <f t="shared" si="98"/>
        <v>1717.55854351062</v>
      </c>
      <c r="Q367" s="157">
        <f t="shared" si="98"/>
        <v>1733.6739065413331</v>
      </c>
    </row>
    <row r="368" spans="1:17" ht="12" customHeight="1" x14ac:dyDescent="0.25">
      <c r="A368" s="167" t="s">
        <v>165</v>
      </c>
      <c r="B368" s="132"/>
      <c r="C368" s="132">
        <f t="shared" ref="C368:Q368" si="99">IF(C292=0,0,C292/0.086*1000000/C$53)</f>
        <v>0</v>
      </c>
      <c r="D368" s="132">
        <f t="shared" si="99"/>
        <v>0</v>
      </c>
      <c r="E368" s="132">
        <f t="shared" si="99"/>
        <v>0</v>
      </c>
      <c r="F368" s="132">
        <f t="shared" si="99"/>
        <v>0</v>
      </c>
      <c r="G368" s="132">
        <f t="shared" si="99"/>
        <v>0</v>
      </c>
      <c r="H368" s="132">
        <f t="shared" si="99"/>
        <v>0</v>
      </c>
      <c r="I368" s="132">
        <f t="shared" si="99"/>
        <v>0</v>
      </c>
      <c r="J368" s="132">
        <f t="shared" si="99"/>
        <v>0</v>
      </c>
      <c r="K368" s="132">
        <f t="shared" si="99"/>
        <v>0</v>
      </c>
      <c r="L368" s="132">
        <f t="shared" si="99"/>
        <v>0</v>
      </c>
      <c r="M368" s="132">
        <f t="shared" si="99"/>
        <v>0</v>
      </c>
      <c r="N368" s="132">
        <f t="shared" si="99"/>
        <v>0</v>
      </c>
      <c r="O368" s="132">
        <f t="shared" si="99"/>
        <v>0</v>
      </c>
      <c r="P368" s="132">
        <f t="shared" si="99"/>
        <v>0</v>
      </c>
      <c r="Q368" s="132">
        <f t="shared" si="99"/>
        <v>0</v>
      </c>
    </row>
    <row r="369" spans="1:17" ht="12" customHeight="1" x14ac:dyDescent="0.25">
      <c r="A369" s="167" t="s">
        <v>164</v>
      </c>
      <c r="B369" s="132"/>
      <c r="C369" s="132">
        <f t="shared" ref="C369:Q369" si="100">IF(C293=0,0,C293/0.086*1000000/C$54)</f>
        <v>0</v>
      </c>
      <c r="D369" s="132">
        <f t="shared" si="100"/>
        <v>0</v>
      </c>
      <c r="E369" s="132">
        <f t="shared" si="100"/>
        <v>0</v>
      </c>
      <c r="F369" s="132">
        <f t="shared" si="100"/>
        <v>0</v>
      </c>
      <c r="G369" s="132">
        <f t="shared" si="100"/>
        <v>0</v>
      </c>
      <c r="H369" s="132">
        <f t="shared" si="100"/>
        <v>0</v>
      </c>
      <c r="I369" s="132">
        <f t="shared" si="100"/>
        <v>0</v>
      </c>
      <c r="J369" s="132">
        <f t="shared" si="100"/>
        <v>0</v>
      </c>
      <c r="K369" s="132">
        <f t="shared" si="100"/>
        <v>0</v>
      </c>
      <c r="L369" s="132">
        <f t="shared" si="100"/>
        <v>0</v>
      </c>
      <c r="M369" s="132">
        <f t="shared" si="100"/>
        <v>0</v>
      </c>
      <c r="N369" s="132">
        <f t="shared" si="100"/>
        <v>0</v>
      </c>
      <c r="O369" s="132">
        <f t="shared" si="100"/>
        <v>0</v>
      </c>
      <c r="P369" s="132">
        <f t="shared" si="100"/>
        <v>0</v>
      </c>
      <c r="Q369" s="132">
        <f t="shared" si="100"/>
        <v>0</v>
      </c>
    </row>
    <row r="370" spans="1:17" ht="12" customHeight="1" x14ac:dyDescent="0.25">
      <c r="A370" s="166" t="s">
        <v>163</v>
      </c>
      <c r="B370" s="165"/>
      <c r="C370" s="165">
        <f t="shared" ref="C370:Q371" si="101">IF(C294=0,0,C294/0.086*1000000/C$54)</f>
        <v>0</v>
      </c>
      <c r="D370" s="165">
        <f t="shared" si="101"/>
        <v>0</v>
      </c>
      <c r="E370" s="165">
        <f t="shared" si="101"/>
        <v>0</v>
      </c>
      <c r="F370" s="165">
        <f t="shared" si="101"/>
        <v>0</v>
      </c>
      <c r="G370" s="165">
        <f t="shared" si="101"/>
        <v>0</v>
      </c>
      <c r="H370" s="165">
        <f t="shared" si="101"/>
        <v>0</v>
      </c>
      <c r="I370" s="165">
        <f t="shared" si="101"/>
        <v>0</v>
      </c>
      <c r="J370" s="165">
        <f t="shared" si="101"/>
        <v>0</v>
      </c>
      <c r="K370" s="165">
        <f t="shared" si="101"/>
        <v>0</v>
      </c>
      <c r="L370" s="165">
        <f t="shared" si="101"/>
        <v>0</v>
      </c>
      <c r="M370" s="165">
        <f t="shared" si="101"/>
        <v>0</v>
      </c>
      <c r="N370" s="165">
        <f t="shared" si="101"/>
        <v>0</v>
      </c>
      <c r="O370" s="165">
        <f t="shared" si="101"/>
        <v>0</v>
      </c>
      <c r="P370" s="165">
        <f t="shared" si="101"/>
        <v>0</v>
      </c>
      <c r="Q370" s="165">
        <f t="shared" si="101"/>
        <v>0</v>
      </c>
    </row>
    <row r="371" spans="1:17" ht="12" customHeight="1" x14ac:dyDescent="0.25">
      <c r="A371" s="147" t="s">
        <v>59</v>
      </c>
      <c r="B371" s="164"/>
      <c r="C371" s="164">
        <f t="shared" si="101"/>
        <v>0</v>
      </c>
      <c r="D371" s="164">
        <f t="shared" si="101"/>
        <v>0</v>
      </c>
      <c r="E371" s="164">
        <f t="shared" si="101"/>
        <v>0</v>
      </c>
      <c r="F371" s="164">
        <f t="shared" si="101"/>
        <v>0</v>
      </c>
      <c r="G371" s="164">
        <f t="shared" si="101"/>
        <v>0</v>
      </c>
      <c r="H371" s="164">
        <f t="shared" si="101"/>
        <v>0</v>
      </c>
      <c r="I371" s="164">
        <f t="shared" si="101"/>
        <v>0</v>
      </c>
      <c r="J371" s="164">
        <f t="shared" si="101"/>
        <v>0</v>
      </c>
      <c r="K371" s="164">
        <f t="shared" si="101"/>
        <v>0</v>
      </c>
      <c r="L371" s="164">
        <f t="shared" si="101"/>
        <v>0</v>
      </c>
      <c r="M371" s="164">
        <f t="shared" si="101"/>
        <v>0</v>
      </c>
      <c r="N371" s="164">
        <f t="shared" si="101"/>
        <v>0</v>
      </c>
      <c r="O371" s="164">
        <f t="shared" si="101"/>
        <v>0</v>
      </c>
      <c r="P371" s="164">
        <f t="shared" si="101"/>
        <v>0</v>
      </c>
      <c r="Q371" s="164">
        <f t="shared" si="101"/>
        <v>0</v>
      </c>
    </row>
    <row r="372" spans="1:17" ht="12" customHeight="1" x14ac:dyDescent="0.25">
      <c r="A372" s="163" t="s">
        <v>142</v>
      </c>
      <c r="B372" s="162"/>
      <c r="C372" s="162">
        <f t="shared" ref="C372:Q372" si="102">IF(C296=0,0,C296/0.086*1000000/C$55)</f>
        <v>0</v>
      </c>
      <c r="D372" s="162">
        <f t="shared" si="102"/>
        <v>0</v>
      </c>
      <c r="E372" s="162">
        <f t="shared" si="102"/>
        <v>1541.1320716063328</v>
      </c>
      <c r="F372" s="162">
        <f t="shared" si="102"/>
        <v>1523.0794867953166</v>
      </c>
      <c r="G372" s="162">
        <f t="shared" si="102"/>
        <v>0</v>
      </c>
      <c r="H372" s="162">
        <f t="shared" si="102"/>
        <v>1632.2139321209702</v>
      </c>
      <c r="I372" s="162">
        <f t="shared" si="102"/>
        <v>0</v>
      </c>
      <c r="J372" s="162">
        <f t="shared" si="102"/>
        <v>1844.8851978732037</v>
      </c>
      <c r="K372" s="162">
        <f t="shared" si="102"/>
        <v>1857.9318534298229</v>
      </c>
      <c r="L372" s="162">
        <f t="shared" si="102"/>
        <v>0</v>
      </c>
      <c r="M372" s="162">
        <f t="shared" si="102"/>
        <v>0</v>
      </c>
      <c r="N372" s="162">
        <f t="shared" si="102"/>
        <v>0</v>
      </c>
      <c r="O372" s="162">
        <f t="shared" si="102"/>
        <v>1793.3246779676413</v>
      </c>
      <c r="P372" s="162">
        <f t="shared" si="102"/>
        <v>1801.0715310794112</v>
      </c>
      <c r="Q372" s="162">
        <f t="shared" si="102"/>
        <v>1766.1533920496252</v>
      </c>
    </row>
    <row r="373" spans="1:17" ht="12" customHeight="1" x14ac:dyDescent="0.25">
      <c r="A373" s="161" t="s">
        <v>141</v>
      </c>
      <c r="B373" s="160"/>
      <c r="C373" s="160">
        <f t="shared" ref="C373:Q373" si="103">IF(C297=0,0,C297/0.086*1000000/C$56)</f>
        <v>0</v>
      </c>
      <c r="D373" s="160">
        <f t="shared" si="103"/>
        <v>0</v>
      </c>
      <c r="E373" s="160">
        <f t="shared" si="103"/>
        <v>0</v>
      </c>
      <c r="F373" s="160">
        <f t="shared" si="103"/>
        <v>0</v>
      </c>
      <c r="G373" s="160">
        <f t="shared" si="103"/>
        <v>0</v>
      </c>
      <c r="H373" s="160">
        <f t="shared" si="103"/>
        <v>0</v>
      </c>
      <c r="I373" s="160">
        <f t="shared" si="103"/>
        <v>0</v>
      </c>
      <c r="J373" s="160">
        <f t="shared" si="103"/>
        <v>0</v>
      </c>
      <c r="K373" s="160">
        <f t="shared" si="103"/>
        <v>0</v>
      </c>
      <c r="L373" s="160">
        <f t="shared" si="103"/>
        <v>1574.9085425986602</v>
      </c>
      <c r="M373" s="160">
        <f t="shared" si="103"/>
        <v>0</v>
      </c>
      <c r="N373" s="160">
        <f t="shared" si="103"/>
        <v>0</v>
      </c>
      <c r="O373" s="160">
        <f t="shared" si="103"/>
        <v>1508.8472482790662</v>
      </c>
      <c r="P373" s="160">
        <f t="shared" si="103"/>
        <v>1516.1433206241809</v>
      </c>
      <c r="Q373" s="160">
        <f t="shared" si="103"/>
        <v>1493.8207920894524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0</v>
      </c>
      <c r="D374" s="156">
        <f t="shared" si="104"/>
        <v>0</v>
      </c>
      <c r="E374" s="156">
        <f t="shared" si="104"/>
        <v>0</v>
      </c>
      <c r="F374" s="156">
        <f t="shared" si="104"/>
        <v>0</v>
      </c>
      <c r="G374" s="156">
        <f t="shared" si="104"/>
        <v>0</v>
      </c>
      <c r="H374" s="156">
        <f t="shared" si="104"/>
        <v>0</v>
      </c>
      <c r="I374" s="156">
        <f t="shared" si="104"/>
        <v>0</v>
      </c>
      <c r="J374" s="156">
        <f t="shared" si="104"/>
        <v>0</v>
      </c>
      <c r="K374" s="156">
        <f t="shared" si="104"/>
        <v>0</v>
      </c>
      <c r="L374" s="156">
        <f t="shared" si="104"/>
        <v>1155.8040879875928</v>
      </c>
      <c r="M374" s="156">
        <f t="shared" si="104"/>
        <v>0</v>
      </c>
      <c r="N374" s="156">
        <f t="shared" si="104"/>
        <v>0</v>
      </c>
      <c r="O374" s="156">
        <f t="shared" si="104"/>
        <v>1081.4824126414132</v>
      </c>
      <c r="P374" s="156">
        <f t="shared" si="104"/>
        <v>1086.479626322958</v>
      </c>
      <c r="Q374" s="156">
        <f t="shared" si="104"/>
        <v>1064.5428077899894</v>
      </c>
    </row>
    <row r="375" spans="1:17" ht="12" customHeight="1" x14ac:dyDescent="0.25">
      <c r="A375" s="148" t="s">
        <v>59</v>
      </c>
      <c r="B375" s="156"/>
      <c r="C375" s="156">
        <f t="shared" si="104"/>
        <v>0</v>
      </c>
      <c r="D375" s="156">
        <f t="shared" si="104"/>
        <v>0</v>
      </c>
      <c r="E375" s="156">
        <f t="shared" si="104"/>
        <v>0</v>
      </c>
      <c r="F375" s="156">
        <f t="shared" si="104"/>
        <v>0</v>
      </c>
      <c r="G375" s="156">
        <f t="shared" si="104"/>
        <v>0</v>
      </c>
      <c r="H375" s="156">
        <f t="shared" si="104"/>
        <v>0</v>
      </c>
      <c r="I375" s="156">
        <f t="shared" si="104"/>
        <v>0</v>
      </c>
      <c r="J375" s="156">
        <f t="shared" si="104"/>
        <v>0</v>
      </c>
      <c r="K375" s="156">
        <f t="shared" si="104"/>
        <v>0</v>
      </c>
      <c r="L375" s="156">
        <f t="shared" si="104"/>
        <v>419.10445461106741</v>
      </c>
      <c r="M375" s="156">
        <f t="shared" si="104"/>
        <v>0</v>
      </c>
      <c r="N375" s="156">
        <f t="shared" si="104"/>
        <v>0</v>
      </c>
      <c r="O375" s="156">
        <f t="shared" si="104"/>
        <v>427.36483563765319</v>
      </c>
      <c r="P375" s="156">
        <f t="shared" si="104"/>
        <v>429.66369430122307</v>
      </c>
      <c r="Q375" s="156">
        <f t="shared" si="104"/>
        <v>429.27798429946296</v>
      </c>
    </row>
    <row r="376" spans="1:17" ht="12" customHeight="1" x14ac:dyDescent="0.25">
      <c r="A376" s="158" t="s">
        <v>62</v>
      </c>
      <c r="B376" s="157"/>
      <c r="C376" s="157">
        <f t="shared" ref="C376:Q376" si="105">IF(C300=0,0,C300/0.086*1000000/SUM(C$58:C$59))</f>
        <v>0</v>
      </c>
      <c r="D376" s="157">
        <f t="shared" si="105"/>
        <v>0</v>
      </c>
      <c r="E376" s="157">
        <f t="shared" si="105"/>
        <v>923.11353240254005</v>
      </c>
      <c r="F376" s="157">
        <f t="shared" si="105"/>
        <v>1088.9766841748674</v>
      </c>
      <c r="G376" s="157">
        <f t="shared" si="105"/>
        <v>0</v>
      </c>
      <c r="H376" s="157">
        <f t="shared" si="105"/>
        <v>948.51940163873826</v>
      </c>
      <c r="I376" s="157">
        <f t="shared" si="105"/>
        <v>0</v>
      </c>
      <c r="J376" s="157">
        <f t="shared" si="105"/>
        <v>1016.9464073166823</v>
      </c>
      <c r="K376" s="157">
        <f t="shared" si="105"/>
        <v>1044.527184185572</v>
      </c>
      <c r="L376" s="157">
        <f t="shared" si="105"/>
        <v>1042.4747875657167</v>
      </c>
      <c r="M376" s="157">
        <f t="shared" si="105"/>
        <v>0</v>
      </c>
      <c r="N376" s="157">
        <f t="shared" si="105"/>
        <v>0</v>
      </c>
      <c r="O376" s="157">
        <f t="shared" si="105"/>
        <v>1753.2645549742642</v>
      </c>
      <c r="P376" s="157">
        <f t="shared" si="105"/>
        <v>1636.4268632066673</v>
      </c>
      <c r="Q376" s="157">
        <f t="shared" si="105"/>
        <v>1652.1784067341537</v>
      </c>
    </row>
    <row r="377" spans="1:17" ht="12" customHeight="1" x14ac:dyDescent="0.25">
      <c r="A377" s="23" t="s">
        <v>57</v>
      </c>
      <c r="B377" s="156"/>
      <c r="C377" s="156">
        <f t="shared" ref="C377:Q377" si="106">IF(C301=0,0,C301/0.086*1000000/C$58)</f>
        <v>0</v>
      </c>
      <c r="D377" s="156">
        <f t="shared" si="106"/>
        <v>0</v>
      </c>
      <c r="E377" s="156">
        <f t="shared" si="106"/>
        <v>0</v>
      </c>
      <c r="F377" s="156">
        <f t="shared" si="106"/>
        <v>1788.1626037368242</v>
      </c>
      <c r="G377" s="156">
        <f t="shared" si="106"/>
        <v>0</v>
      </c>
      <c r="H377" s="156">
        <f t="shared" si="106"/>
        <v>0</v>
      </c>
      <c r="I377" s="156">
        <f t="shared" si="106"/>
        <v>0</v>
      </c>
      <c r="J377" s="156">
        <f t="shared" si="106"/>
        <v>0</v>
      </c>
      <c r="K377" s="156">
        <f t="shared" si="106"/>
        <v>0</v>
      </c>
      <c r="L377" s="156">
        <f t="shared" si="106"/>
        <v>0</v>
      </c>
      <c r="M377" s="156">
        <f t="shared" si="106"/>
        <v>0</v>
      </c>
      <c r="N377" s="156">
        <f t="shared" si="106"/>
        <v>0</v>
      </c>
      <c r="O377" s="156">
        <f t="shared" si="106"/>
        <v>1753.2645549742642</v>
      </c>
      <c r="P377" s="156">
        <f t="shared" si="106"/>
        <v>1636.4268632066673</v>
      </c>
      <c r="Q377" s="156">
        <f t="shared" si="106"/>
        <v>1652.1784067341537</v>
      </c>
    </row>
    <row r="378" spans="1:17" ht="12" customHeight="1" x14ac:dyDescent="0.25">
      <c r="A378" s="29" t="s">
        <v>140</v>
      </c>
      <c r="B378" s="57"/>
      <c r="C378" s="57">
        <f t="shared" ref="C378:Q378" si="107">IF(C302=0,0,C302/0.086*1000000/C$59)</f>
        <v>0</v>
      </c>
      <c r="D378" s="57">
        <f t="shared" si="107"/>
        <v>0</v>
      </c>
      <c r="E378" s="57">
        <f t="shared" si="107"/>
        <v>923.11353240254005</v>
      </c>
      <c r="F378" s="57">
        <f t="shared" si="107"/>
        <v>916.0674673808287</v>
      </c>
      <c r="G378" s="57">
        <f t="shared" si="107"/>
        <v>0</v>
      </c>
      <c r="H378" s="57">
        <f t="shared" si="107"/>
        <v>948.51940163873826</v>
      </c>
      <c r="I378" s="57">
        <f t="shared" si="107"/>
        <v>0</v>
      </c>
      <c r="J378" s="57">
        <f t="shared" si="107"/>
        <v>1016.9464073166823</v>
      </c>
      <c r="K378" s="57">
        <f t="shared" si="107"/>
        <v>1044.527184185572</v>
      </c>
      <c r="L378" s="57">
        <f t="shared" si="107"/>
        <v>1042.4747875657167</v>
      </c>
      <c r="M378" s="57">
        <f t="shared" si="107"/>
        <v>0</v>
      </c>
      <c r="N378" s="57">
        <f t="shared" si="107"/>
        <v>0</v>
      </c>
      <c r="O378" s="57">
        <f t="shared" si="107"/>
        <v>0</v>
      </c>
      <c r="P378" s="57">
        <f t="shared" si="107"/>
        <v>0</v>
      </c>
      <c r="Q378" s="57">
        <f t="shared" si="107"/>
        <v>0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0</v>
      </c>
      <c r="D380" s="168">
        <f t="shared" si="108"/>
        <v>0</v>
      </c>
      <c r="E380" s="168">
        <f t="shared" si="108"/>
        <v>5302.1466391818312</v>
      </c>
      <c r="F380" s="168">
        <f t="shared" si="108"/>
        <v>5210.739305502424</v>
      </c>
      <c r="G380" s="168">
        <f t="shared" si="108"/>
        <v>0</v>
      </c>
      <c r="H380" s="168">
        <f t="shared" si="108"/>
        <v>6016.2427422089904</v>
      </c>
      <c r="I380" s="168">
        <f t="shared" si="108"/>
        <v>0</v>
      </c>
      <c r="J380" s="168">
        <f t="shared" si="108"/>
        <v>4760.4077913008032</v>
      </c>
      <c r="K380" s="168">
        <f t="shared" si="108"/>
        <v>6536.1225432445572</v>
      </c>
      <c r="L380" s="168">
        <f t="shared" si="108"/>
        <v>7352.2437524650231</v>
      </c>
      <c r="M380" s="168">
        <f t="shared" si="108"/>
        <v>0</v>
      </c>
      <c r="N380" s="168">
        <f t="shared" si="108"/>
        <v>0</v>
      </c>
      <c r="O380" s="168">
        <f t="shared" si="108"/>
        <v>7748.0410696632262</v>
      </c>
      <c r="P380" s="168">
        <f t="shared" si="108"/>
        <v>6207.7149420800597</v>
      </c>
      <c r="Q380" s="168">
        <f t="shared" si="108"/>
        <v>5857.8502442967101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0</v>
      </c>
      <c r="D381" s="157">
        <f t="shared" si="109"/>
        <v>0</v>
      </c>
      <c r="E381" s="157">
        <f t="shared" si="109"/>
        <v>3151.6400171448154</v>
      </c>
      <c r="F381" s="157">
        <f t="shared" si="109"/>
        <v>3275.6326036727178</v>
      </c>
      <c r="G381" s="157">
        <f t="shared" si="109"/>
        <v>0</v>
      </c>
      <c r="H381" s="157">
        <f t="shared" si="109"/>
        <v>4006.8034578154625</v>
      </c>
      <c r="I381" s="157">
        <f t="shared" si="109"/>
        <v>0</v>
      </c>
      <c r="J381" s="157">
        <f t="shared" si="109"/>
        <v>2578.3156344099607</v>
      </c>
      <c r="K381" s="157">
        <f t="shared" si="109"/>
        <v>4311.1064143850945</v>
      </c>
      <c r="L381" s="157">
        <f t="shared" si="109"/>
        <v>5011.8636884037105</v>
      </c>
      <c r="M381" s="157">
        <f t="shared" si="109"/>
        <v>0</v>
      </c>
      <c r="N381" s="157">
        <f t="shared" si="109"/>
        <v>0</v>
      </c>
      <c r="O381" s="157">
        <f t="shared" si="109"/>
        <v>3783.087937125787</v>
      </c>
      <c r="P381" s="157">
        <f t="shared" si="109"/>
        <v>3686.1129364526705</v>
      </c>
      <c r="Q381" s="157">
        <f t="shared" si="109"/>
        <v>3587.8753685440411</v>
      </c>
    </row>
    <row r="382" spans="1:17" ht="12" customHeight="1" x14ac:dyDescent="0.25">
      <c r="A382" s="23" t="s">
        <v>166</v>
      </c>
      <c r="B382" s="156"/>
      <c r="C382" s="156">
        <f t="shared" ref="C382:Q383" si="110">IF(C306=0,0,C306/0.086*1000000/C$49)</f>
        <v>0</v>
      </c>
      <c r="D382" s="156">
        <f t="shared" si="110"/>
        <v>0</v>
      </c>
      <c r="E382" s="156">
        <f t="shared" si="110"/>
        <v>3104.9264696264127</v>
      </c>
      <c r="F382" s="156">
        <f t="shared" si="110"/>
        <v>3247.1751230828377</v>
      </c>
      <c r="G382" s="156">
        <f t="shared" si="110"/>
        <v>0</v>
      </c>
      <c r="H382" s="156">
        <f t="shared" si="110"/>
        <v>3915.7443120681914</v>
      </c>
      <c r="I382" s="156">
        <f t="shared" si="110"/>
        <v>0</v>
      </c>
      <c r="J382" s="156">
        <f t="shared" si="110"/>
        <v>2447.2125962419582</v>
      </c>
      <c r="K382" s="156">
        <f t="shared" si="110"/>
        <v>4039.836729514619</v>
      </c>
      <c r="L382" s="156">
        <f t="shared" si="110"/>
        <v>4742.1054804407513</v>
      </c>
      <c r="M382" s="156">
        <f t="shared" si="110"/>
        <v>0</v>
      </c>
      <c r="N382" s="156">
        <f t="shared" si="110"/>
        <v>0</v>
      </c>
      <c r="O382" s="156">
        <f t="shared" si="110"/>
        <v>3692.8454317117225</v>
      </c>
      <c r="P382" s="156">
        <f t="shared" si="110"/>
        <v>3563.3915649391347</v>
      </c>
      <c r="Q382" s="156">
        <f t="shared" si="110"/>
        <v>3470.501979586918</v>
      </c>
    </row>
    <row r="383" spans="1:17" ht="12" customHeight="1" x14ac:dyDescent="0.25">
      <c r="A383" s="23" t="s">
        <v>60</v>
      </c>
      <c r="B383" s="156"/>
      <c r="C383" s="156">
        <f t="shared" si="110"/>
        <v>0</v>
      </c>
      <c r="D383" s="156">
        <f t="shared" si="110"/>
        <v>0</v>
      </c>
      <c r="E383" s="156">
        <f t="shared" si="110"/>
        <v>46.713547518402784</v>
      </c>
      <c r="F383" s="156">
        <f t="shared" si="110"/>
        <v>28.457480589879982</v>
      </c>
      <c r="G383" s="156">
        <f t="shared" si="110"/>
        <v>0</v>
      </c>
      <c r="H383" s="156">
        <f t="shared" si="110"/>
        <v>91.059145747270975</v>
      </c>
      <c r="I383" s="156">
        <f t="shared" si="110"/>
        <v>0</v>
      </c>
      <c r="J383" s="156">
        <f t="shared" si="110"/>
        <v>131.10303816800271</v>
      </c>
      <c r="K383" s="156">
        <f t="shared" si="110"/>
        <v>271.2696848704752</v>
      </c>
      <c r="L383" s="156">
        <f t="shared" si="110"/>
        <v>269.75820796295881</v>
      </c>
      <c r="M383" s="156">
        <f t="shared" si="110"/>
        <v>0</v>
      </c>
      <c r="N383" s="156">
        <f t="shared" si="110"/>
        <v>0</v>
      </c>
      <c r="O383" s="156">
        <f t="shared" si="110"/>
        <v>90.242505414064595</v>
      </c>
      <c r="P383" s="156">
        <f t="shared" si="110"/>
        <v>122.72137151353586</v>
      </c>
      <c r="Q383" s="156">
        <f t="shared" si="110"/>
        <v>117.37338895712327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0</v>
      </c>
      <c r="D384" s="157">
        <f t="shared" si="111"/>
        <v>0</v>
      </c>
      <c r="E384" s="157">
        <f t="shared" si="111"/>
        <v>351.99161526452792</v>
      </c>
      <c r="F384" s="157">
        <f t="shared" si="111"/>
        <v>122.41492926025445</v>
      </c>
      <c r="G384" s="157">
        <f t="shared" si="111"/>
        <v>0</v>
      </c>
      <c r="H384" s="157">
        <f t="shared" si="111"/>
        <v>65.942637790935649</v>
      </c>
      <c r="I384" s="157">
        <f t="shared" si="111"/>
        <v>0</v>
      </c>
      <c r="J384" s="157">
        <f t="shared" si="111"/>
        <v>22.492317197694202</v>
      </c>
      <c r="K384" s="157">
        <f t="shared" si="111"/>
        <v>75.368746311348787</v>
      </c>
      <c r="L384" s="157">
        <f t="shared" si="111"/>
        <v>249.56393959319985</v>
      </c>
      <c r="M384" s="157">
        <f t="shared" si="111"/>
        <v>0</v>
      </c>
      <c r="N384" s="157">
        <f t="shared" si="111"/>
        <v>0</v>
      </c>
      <c r="O384" s="157">
        <f t="shared" si="111"/>
        <v>1946.7496567130761</v>
      </c>
      <c r="P384" s="157">
        <f t="shared" si="111"/>
        <v>506.10677722961623</v>
      </c>
      <c r="Q384" s="157">
        <f t="shared" si="111"/>
        <v>254.54332759865719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0</v>
      </c>
      <c r="D385" s="156">
        <f t="shared" si="112"/>
        <v>0</v>
      </c>
      <c r="E385" s="156">
        <f t="shared" si="112"/>
        <v>351.99161526452792</v>
      </c>
      <c r="F385" s="156">
        <f t="shared" si="112"/>
        <v>122.41492926025445</v>
      </c>
      <c r="G385" s="156">
        <f t="shared" si="112"/>
        <v>0</v>
      </c>
      <c r="H385" s="156">
        <f t="shared" si="112"/>
        <v>65.942637790935649</v>
      </c>
      <c r="I385" s="156">
        <f t="shared" si="112"/>
        <v>0</v>
      </c>
      <c r="J385" s="156">
        <f t="shared" si="112"/>
        <v>22.492317197694202</v>
      </c>
      <c r="K385" s="156">
        <f t="shared" si="112"/>
        <v>75.368746311348787</v>
      </c>
      <c r="L385" s="156">
        <f t="shared" si="112"/>
        <v>249.56393959319985</v>
      </c>
      <c r="M385" s="156">
        <f t="shared" si="112"/>
        <v>0</v>
      </c>
      <c r="N385" s="156">
        <f t="shared" si="112"/>
        <v>0</v>
      </c>
      <c r="O385" s="156">
        <f t="shared" si="112"/>
        <v>1946.7496567130761</v>
      </c>
      <c r="P385" s="156">
        <f t="shared" si="112"/>
        <v>506.10677722961623</v>
      </c>
      <c r="Q385" s="156">
        <f t="shared" si="112"/>
        <v>254.54332759865719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0</v>
      </c>
      <c r="D386" s="157">
        <f t="shared" si="113"/>
        <v>0</v>
      </c>
      <c r="E386" s="157">
        <f t="shared" si="113"/>
        <v>1035.6632664888832</v>
      </c>
      <c r="F386" s="157">
        <f t="shared" si="113"/>
        <v>1039.3524098195085</v>
      </c>
      <c r="G386" s="157">
        <f t="shared" si="113"/>
        <v>0</v>
      </c>
      <c r="H386" s="157">
        <f t="shared" si="113"/>
        <v>1145.3493613485</v>
      </c>
      <c r="I386" s="157">
        <f t="shared" si="113"/>
        <v>0</v>
      </c>
      <c r="J386" s="157">
        <f t="shared" si="113"/>
        <v>1300.553545940556</v>
      </c>
      <c r="K386" s="157">
        <f t="shared" si="113"/>
        <v>1276.7344645748028</v>
      </c>
      <c r="L386" s="157">
        <f t="shared" si="113"/>
        <v>1218.2698000491132</v>
      </c>
      <c r="M386" s="157">
        <f t="shared" si="113"/>
        <v>0</v>
      </c>
      <c r="N386" s="157">
        <f t="shared" si="113"/>
        <v>0</v>
      </c>
      <c r="O386" s="157">
        <f t="shared" si="113"/>
        <v>1191.5606684085942</v>
      </c>
      <c r="P386" s="157">
        <f t="shared" si="113"/>
        <v>1243.8221897774642</v>
      </c>
      <c r="Q386" s="157">
        <f t="shared" si="113"/>
        <v>1235.0779306349411</v>
      </c>
    </row>
    <row r="387" spans="1:17" ht="12" customHeight="1" x14ac:dyDescent="0.25">
      <c r="A387" s="167" t="s">
        <v>165</v>
      </c>
      <c r="B387" s="132"/>
      <c r="C387" s="132">
        <f t="shared" ref="C387:Q387" si="114">IF(C311=0,0,C311/0.086*1000000/C$53)</f>
        <v>0</v>
      </c>
      <c r="D387" s="132">
        <f t="shared" si="114"/>
        <v>0</v>
      </c>
      <c r="E387" s="132">
        <f t="shared" si="114"/>
        <v>0</v>
      </c>
      <c r="F387" s="132">
        <f t="shared" si="114"/>
        <v>0</v>
      </c>
      <c r="G387" s="132">
        <f t="shared" si="114"/>
        <v>0</v>
      </c>
      <c r="H387" s="132">
        <f t="shared" si="114"/>
        <v>0</v>
      </c>
      <c r="I387" s="132">
        <f t="shared" si="114"/>
        <v>0</v>
      </c>
      <c r="J387" s="132">
        <f t="shared" si="114"/>
        <v>0</v>
      </c>
      <c r="K387" s="132">
        <f t="shared" si="114"/>
        <v>0</v>
      </c>
      <c r="L387" s="132">
        <f t="shared" si="114"/>
        <v>0</v>
      </c>
      <c r="M387" s="132">
        <f t="shared" si="114"/>
        <v>0</v>
      </c>
      <c r="N387" s="132">
        <f t="shared" si="114"/>
        <v>0</v>
      </c>
      <c r="O387" s="132">
        <f t="shared" si="114"/>
        <v>0</v>
      </c>
      <c r="P387" s="132">
        <f t="shared" si="114"/>
        <v>0</v>
      </c>
      <c r="Q387" s="132">
        <f t="shared" si="114"/>
        <v>0</v>
      </c>
    </row>
    <row r="388" spans="1:17" ht="12" customHeight="1" x14ac:dyDescent="0.25">
      <c r="A388" s="167" t="s">
        <v>164</v>
      </c>
      <c r="B388" s="132"/>
      <c r="C388" s="132">
        <f t="shared" ref="C388:Q390" si="115">IF(C312=0,0,C312/0.086*1000000/C$54)</f>
        <v>0</v>
      </c>
      <c r="D388" s="132">
        <f t="shared" si="115"/>
        <v>0</v>
      </c>
      <c r="E388" s="132">
        <f t="shared" si="115"/>
        <v>0</v>
      </c>
      <c r="F388" s="132">
        <f t="shared" si="115"/>
        <v>0</v>
      </c>
      <c r="G388" s="132">
        <f t="shared" si="115"/>
        <v>0</v>
      </c>
      <c r="H388" s="132">
        <f t="shared" si="115"/>
        <v>0</v>
      </c>
      <c r="I388" s="132">
        <f t="shared" si="115"/>
        <v>0</v>
      </c>
      <c r="J388" s="132">
        <f t="shared" si="115"/>
        <v>0</v>
      </c>
      <c r="K388" s="132">
        <f t="shared" si="115"/>
        <v>0</v>
      </c>
      <c r="L388" s="132">
        <f t="shared" si="115"/>
        <v>0</v>
      </c>
      <c r="M388" s="132">
        <f t="shared" si="115"/>
        <v>0</v>
      </c>
      <c r="N388" s="132">
        <f t="shared" si="115"/>
        <v>0</v>
      </c>
      <c r="O388" s="132">
        <f t="shared" si="115"/>
        <v>0</v>
      </c>
      <c r="P388" s="132">
        <f t="shared" si="115"/>
        <v>0</v>
      </c>
      <c r="Q388" s="132">
        <f t="shared" si="115"/>
        <v>0</v>
      </c>
    </row>
    <row r="389" spans="1:17" ht="12" customHeight="1" x14ac:dyDescent="0.25">
      <c r="A389" s="166" t="s">
        <v>163</v>
      </c>
      <c r="B389" s="165"/>
      <c r="C389" s="165">
        <f t="shared" si="115"/>
        <v>0</v>
      </c>
      <c r="D389" s="165">
        <f t="shared" si="115"/>
        <v>0</v>
      </c>
      <c r="E389" s="165">
        <f t="shared" si="115"/>
        <v>0</v>
      </c>
      <c r="F389" s="165">
        <f t="shared" si="115"/>
        <v>0</v>
      </c>
      <c r="G389" s="165">
        <f t="shared" si="115"/>
        <v>0</v>
      </c>
      <c r="H389" s="165">
        <f t="shared" si="115"/>
        <v>0</v>
      </c>
      <c r="I389" s="165">
        <f t="shared" si="115"/>
        <v>0</v>
      </c>
      <c r="J389" s="165">
        <f t="shared" si="115"/>
        <v>0</v>
      </c>
      <c r="K389" s="165">
        <f t="shared" si="115"/>
        <v>0</v>
      </c>
      <c r="L389" s="165">
        <f t="shared" si="115"/>
        <v>0</v>
      </c>
      <c r="M389" s="165">
        <f t="shared" si="115"/>
        <v>0</v>
      </c>
      <c r="N389" s="165">
        <f t="shared" si="115"/>
        <v>0</v>
      </c>
      <c r="O389" s="165">
        <f t="shared" si="115"/>
        <v>0</v>
      </c>
      <c r="P389" s="165">
        <f t="shared" si="115"/>
        <v>0</v>
      </c>
      <c r="Q389" s="165">
        <f t="shared" si="115"/>
        <v>0</v>
      </c>
    </row>
    <row r="390" spans="1:17" ht="12" customHeight="1" x14ac:dyDescent="0.25">
      <c r="A390" s="147" t="s">
        <v>59</v>
      </c>
      <c r="B390" s="164"/>
      <c r="C390" s="164">
        <f t="shared" si="115"/>
        <v>0</v>
      </c>
      <c r="D390" s="164">
        <f t="shared" si="115"/>
        <v>0</v>
      </c>
      <c r="E390" s="164">
        <f t="shared" si="115"/>
        <v>0</v>
      </c>
      <c r="F390" s="164">
        <f t="shared" si="115"/>
        <v>0</v>
      </c>
      <c r="G390" s="164">
        <f t="shared" si="115"/>
        <v>0</v>
      </c>
      <c r="H390" s="164">
        <f t="shared" si="115"/>
        <v>0</v>
      </c>
      <c r="I390" s="164">
        <f t="shared" si="115"/>
        <v>0</v>
      </c>
      <c r="J390" s="164">
        <f t="shared" si="115"/>
        <v>0</v>
      </c>
      <c r="K390" s="164">
        <f t="shared" si="115"/>
        <v>0</v>
      </c>
      <c r="L390" s="164">
        <f t="shared" si="115"/>
        <v>0</v>
      </c>
      <c r="M390" s="164">
        <f t="shared" si="115"/>
        <v>0</v>
      </c>
      <c r="N390" s="164">
        <f t="shared" si="115"/>
        <v>0</v>
      </c>
      <c r="O390" s="164">
        <f t="shared" si="115"/>
        <v>0</v>
      </c>
      <c r="P390" s="164">
        <f t="shared" si="115"/>
        <v>0</v>
      </c>
      <c r="Q390" s="164">
        <f t="shared" si="115"/>
        <v>0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0</v>
      </c>
      <c r="D391" s="162">
        <f t="shared" si="116"/>
        <v>0</v>
      </c>
      <c r="E391" s="162">
        <f t="shared" si="116"/>
        <v>1035.6632664888832</v>
      </c>
      <c r="F391" s="162">
        <f t="shared" si="116"/>
        <v>1039.3524098195085</v>
      </c>
      <c r="G391" s="162">
        <f t="shared" si="116"/>
        <v>0</v>
      </c>
      <c r="H391" s="162">
        <f t="shared" si="116"/>
        <v>1145.3493613485</v>
      </c>
      <c r="I391" s="162">
        <f t="shared" si="116"/>
        <v>0</v>
      </c>
      <c r="J391" s="162">
        <f t="shared" si="116"/>
        <v>1300.553545940556</v>
      </c>
      <c r="K391" s="162">
        <f t="shared" si="116"/>
        <v>1276.7344645748028</v>
      </c>
      <c r="L391" s="162">
        <f t="shared" si="116"/>
        <v>0</v>
      </c>
      <c r="M391" s="162">
        <f t="shared" si="116"/>
        <v>0</v>
      </c>
      <c r="N391" s="162">
        <f t="shared" si="116"/>
        <v>0</v>
      </c>
      <c r="O391" s="162">
        <f t="shared" si="116"/>
        <v>1250.117547926556</v>
      </c>
      <c r="P391" s="162">
        <f t="shared" si="116"/>
        <v>1263.0998552011533</v>
      </c>
      <c r="Q391" s="162">
        <f t="shared" si="116"/>
        <v>1241.817644038812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0</v>
      </c>
      <c r="D392" s="160">
        <f t="shared" si="117"/>
        <v>0</v>
      </c>
      <c r="E392" s="160">
        <f t="shared" si="117"/>
        <v>0</v>
      </c>
      <c r="F392" s="160">
        <f t="shared" si="117"/>
        <v>0</v>
      </c>
      <c r="G392" s="160">
        <f t="shared" si="117"/>
        <v>0</v>
      </c>
      <c r="H392" s="160">
        <f t="shared" si="117"/>
        <v>0</v>
      </c>
      <c r="I392" s="160">
        <f t="shared" si="117"/>
        <v>0</v>
      </c>
      <c r="J392" s="160">
        <f t="shared" si="117"/>
        <v>0</v>
      </c>
      <c r="K392" s="160">
        <f t="shared" si="117"/>
        <v>0</v>
      </c>
      <c r="L392" s="160">
        <f t="shared" si="117"/>
        <v>1218.2698000491132</v>
      </c>
      <c r="M392" s="160">
        <f t="shared" si="117"/>
        <v>0</v>
      </c>
      <c r="N392" s="160">
        <f t="shared" si="117"/>
        <v>0</v>
      </c>
      <c r="O392" s="160">
        <f t="shared" si="117"/>
        <v>1189.4211474744902</v>
      </c>
      <c r="P392" s="160">
        <f t="shared" si="117"/>
        <v>1197.328639599486</v>
      </c>
      <c r="Q392" s="160">
        <f t="shared" si="117"/>
        <v>1185.3067835513853</v>
      </c>
    </row>
    <row r="393" spans="1:17" ht="12" customHeight="1" x14ac:dyDescent="0.25">
      <c r="A393" s="148" t="s">
        <v>60</v>
      </c>
      <c r="B393" s="156"/>
      <c r="C393" s="156">
        <f t="shared" si="117"/>
        <v>0</v>
      </c>
      <c r="D393" s="156">
        <f t="shared" si="117"/>
        <v>0</v>
      </c>
      <c r="E393" s="156">
        <f t="shared" si="117"/>
        <v>0</v>
      </c>
      <c r="F393" s="156">
        <f t="shared" si="117"/>
        <v>0</v>
      </c>
      <c r="G393" s="156">
        <f t="shared" si="117"/>
        <v>0</v>
      </c>
      <c r="H393" s="156">
        <f t="shared" si="117"/>
        <v>0</v>
      </c>
      <c r="I393" s="156">
        <f t="shared" si="117"/>
        <v>0</v>
      </c>
      <c r="J393" s="156">
        <f t="shared" si="117"/>
        <v>0</v>
      </c>
      <c r="K393" s="156">
        <f t="shared" si="117"/>
        <v>0</v>
      </c>
      <c r="L393" s="156">
        <f t="shared" si="117"/>
        <v>799.16534543804585</v>
      </c>
      <c r="M393" s="156">
        <f t="shared" si="117"/>
        <v>0</v>
      </c>
      <c r="N393" s="156">
        <f t="shared" si="117"/>
        <v>0</v>
      </c>
      <c r="O393" s="156">
        <f t="shared" si="117"/>
        <v>757.07727373652506</v>
      </c>
      <c r="P393" s="156">
        <f t="shared" si="117"/>
        <v>763.07693008957074</v>
      </c>
      <c r="Q393" s="156">
        <f t="shared" si="117"/>
        <v>750.30489107368714</v>
      </c>
    </row>
    <row r="394" spans="1:17" ht="12" customHeight="1" x14ac:dyDescent="0.25">
      <c r="A394" s="148" t="s">
        <v>59</v>
      </c>
      <c r="B394" s="156"/>
      <c r="C394" s="156">
        <f t="shared" si="117"/>
        <v>0</v>
      </c>
      <c r="D394" s="156">
        <f t="shared" si="117"/>
        <v>0</v>
      </c>
      <c r="E394" s="156">
        <f t="shared" si="117"/>
        <v>0</v>
      </c>
      <c r="F394" s="156">
        <f t="shared" si="117"/>
        <v>0</v>
      </c>
      <c r="G394" s="156">
        <f t="shared" si="117"/>
        <v>0</v>
      </c>
      <c r="H394" s="156">
        <f t="shared" si="117"/>
        <v>0</v>
      </c>
      <c r="I394" s="156">
        <f t="shared" si="117"/>
        <v>0</v>
      </c>
      <c r="J394" s="156">
        <f t="shared" si="117"/>
        <v>0</v>
      </c>
      <c r="K394" s="156">
        <f t="shared" si="117"/>
        <v>0</v>
      </c>
      <c r="L394" s="156">
        <f t="shared" si="117"/>
        <v>419.10445461106741</v>
      </c>
      <c r="M394" s="156">
        <f t="shared" si="117"/>
        <v>0</v>
      </c>
      <c r="N394" s="156">
        <f t="shared" si="117"/>
        <v>0</v>
      </c>
      <c r="O394" s="156">
        <f t="shared" si="117"/>
        <v>432.34387373796505</v>
      </c>
      <c r="P394" s="156">
        <f t="shared" si="117"/>
        <v>434.25170950991526</v>
      </c>
      <c r="Q394" s="156">
        <f t="shared" si="117"/>
        <v>435.00189247769811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0</v>
      </c>
      <c r="D395" s="157">
        <f t="shared" si="118"/>
        <v>0</v>
      </c>
      <c r="E395" s="157">
        <f t="shared" si="118"/>
        <v>762.85174028360541</v>
      </c>
      <c r="F395" s="157">
        <f t="shared" si="118"/>
        <v>773.33936274994255</v>
      </c>
      <c r="G395" s="157">
        <f t="shared" si="118"/>
        <v>0</v>
      </c>
      <c r="H395" s="157">
        <f t="shared" si="118"/>
        <v>798.14728525409191</v>
      </c>
      <c r="I395" s="157">
        <f t="shared" si="118"/>
        <v>0</v>
      </c>
      <c r="J395" s="157">
        <f t="shared" si="118"/>
        <v>859.04629375259208</v>
      </c>
      <c r="K395" s="157">
        <f t="shared" si="118"/>
        <v>872.91291797331132</v>
      </c>
      <c r="L395" s="157">
        <f t="shared" si="118"/>
        <v>872.54632441899912</v>
      </c>
      <c r="M395" s="157">
        <f t="shared" si="118"/>
        <v>0</v>
      </c>
      <c r="N395" s="157">
        <f t="shared" si="118"/>
        <v>0</v>
      </c>
      <c r="O395" s="157">
        <f t="shared" si="118"/>
        <v>826.64280741576829</v>
      </c>
      <c r="P395" s="157">
        <f t="shared" si="118"/>
        <v>771.67303862030849</v>
      </c>
      <c r="Q395" s="157">
        <f t="shared" si="118"/>
        <v>780.35361751907078</v>
      </c>
    </row>
    <row r="396" spans="1:17" ht="12" customHeight="1" x14ac:dyDescent="0.25">
      <c r="A396" s="23" t="s">
        <v>57</v>
      </c>
      <c r="B396" s="156"/>
      <c r="C396" s="156">
        <f t="shared" ref="C396:Q396" si="119">IF(C320=0,0,C320/0.086*1000000/C$58)</f>
        <v>0</v>
      </c>
      <c r="D396" s="156">
        <f t="shared" si="119"/>
        <v>0</v>
      </c>
      <c r="E396" s="156">
        <f t="shared" si="119"/>
        <v>0</v>
      </c>
      <c r="F396" s="156">
        <f t="shared" si="119"/>
        <v>819.5276374652052</v>
      </c>
      <c r="G396" s="156">
        <f t="shared" si="119"/>
        <v>0</v>
      </c>
      <c r="H396" s="156">
        <f t="shared" si="119"/>
        <v>0</v>
      </c>
      <c r="I396" s="156">
        <f t="shared" si="119"/>
        <v>0</v>
      </c>
      <c r="J396" s="156">
        <f t="shared" si="119"/>
        <v>0</v>
      </c>
      <c r="K396" s="156">
        <f t="shared" si="119"/>
        <v>0</v>
      </c>
      <c r="L396" s="156">
        <f t="shared" si="119"/>
        <v>0</v>
      </c>
      <c r="M396" s="156">
        <f t="shared" si="119"/>
        <v>0</v>
      </c>
      <c r="N396" s="156">
        <f t="shared" si="119"/>
        <v>0</v>
      </c>
      <c r="O396" s="156">
        <f t="shared" si="119"/>
        <v>826.64280741576829</v>
      </c>
      <c r="P396" s="156">
        <f t="shared" si="119"/>
        <v>771.67303862030849</v>
      </c>
      <c r="Q396" s="156">
        <f t="shared" si="119"/>
        <v>780.35361751907078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0</v>
      </c>
      <c r="D397" s="57">
        <f t="shared" si="120"/>
        <v>0</v>
      </c>
      <c r="E397" s="57">
        <f t="shared" si="120"/>
        <v>762.85174028360541</v>
      </c>
      <c r="F397" s="57">
        <f t="shared" si="120"/>
        <v>761.91696681398412</v>
      </c>
      <c r="G397" s="57">
        <f t="shared" si="120"/>
        <v>0</v>
      </c>
      <c r="H397" s="57">
        <f t="shared" si="120"/>
        <v>798.14728525409191</v>
      </c>
      <c r="I397" s="57">
        <f t="shared" si="120"/>
        <v>0</v>
      </c>
      <c r="J397" s="57">
        <f t="shared" si="120"/>
        <v>859.04629375259208</v>
      </c>
      <c r="K397" s="57">
        <f t="shared" si="120"/>
        <v>872.91291797331132</v>
      </c>
      <c r="L397" s="57">
        <f t="shared" si="120"/>
        <v>872.54632441899912</v>
      </c>
      <c r="M397" s="57">
        <f t="shared" si="120"/>
        <v>0</v>
      </c>
      <c r="N397" s="57">
        <f t="shared" si="120"/>
        <v>0</v>
      </c>
      <c r="O397" s="57">
        <f t="shared" si="120"/>
        <v>0</v>
      </c>
      <c r="P397" s="57">
        <f t="shared" si="120"/>
        <v>0</v>
      </c>
      <c r="Q397" s="57">
        <f t="shared" si="120"/>
        <v>0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0</v>
      </c>
      <c r="D399" s="168">
        <f t="shared" si="121"/>
        <v>0</v>
      </c>
      <c r="E399" s="168">
        <f t="shared" si="121"/>
        <v>1429.7537742784918</v>
      </c>
      <c r="F399" s="168">
        <f t="shared" si="121"/>
        <v>1566.3034992831995</v>
      </c>
      <c r="G399" s="168">
        <f t="shared" si="121"/>
        <v>0</v>
      </c>
      <c r="H399" s="168">
        <f t="shared" si="121"/>
        <v>1766.2862766432677</v>
      </c>
      <c r="I399" s="168">
        <f t="shared" si="121"/>
        <v>0</v>
      </c>
      <c r="J399" s="168">
        <f t="shared" si="121"/>
        <v>1089.30290680859</v>
      </c>
      <c r="K399" s="168">
        <f t="shared" si="121"/>
        <v>1790.0169871760129</v>
      </c>
      <c r="L399" s="168">
        <f t="shared" si="121"/>
        <v>2113.1569804887836</v>
      </c>
      <c r="M399" s="168">
        <f t="shared" si="121"/>
        <v>0</v>
      </c>
      <c r="N399" s="168">
        <f t="shared" si="121"/>
        <v>0</v>
      </c>
      <c r="O399" s="168">
        <f t="shared" si="121"/>
        <v>2022.2323881369205</v>
      </c>
      <c r="P399" s="168">
        <f t="shared" si="121"/>
        <v>1926.5159128272398</v>
      </c>
      <c r="Q399" s="168">
        <f t="shared" si="121"/>
        <v>1883.9981404362286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0</v>
      </c>
      <c r="D400" s="157">
        <f t="shared" si="122"/>
        <v>0</v>
      </c>
      <c r="E400" s="157">
        <f t="shared" si="122"/>
        <v>1429.7537742784918</v>
      </c>
      <c r="F400" s="157">
        <f t="shared" si="122"/>
        <v>1485.7524293661904</v>
      </c>
      <c r="G400" s="157">
        <f t="shared" si="122"/>
        <v>0</v>
      </c>
      <c r="H400" s="157">
        <f t="shared" si="122"/>
        <v>1766.2862766432677</v>
      </c>
      <c r="I400" s="157">
        <f t="shared" si="122"/>
        <v>0</v>
      </c>
      <c r="J400" s="157">
        <f t="shared" si="122"/>
        <v>1089.30290680859</v>
      </c>
      <c r="K400" s="157">
        <f t="shared" si="122"/>
        <v>1790.0169871760129</v>
      </c>
      <c r="L400" s="157">
        <f t="shared" si="122"/>
        <v>2113.1569804887836</v>
      </c>
      <c r="M400" s="157">
        <f t="shared" si="122"/>
        <v>0</v>
      </c>
      <c r="N400" s="157">
        <f t="shared" si="122"/>
        <v>0</v>
      </c>
      <c r="O400" s="157">
        <f t="shared" si="122"/>
        <v>1623.8891229452311</v>
      </c>
      <c r="P400" s="157">
        <f t="shared" si="122"/>
        <v>1554.718275050489</v>
      </c>
      <c r="Q400" s="157">
        <f t="shared" si="122"/>
        <v>1508.6217379700608</v>
      </c>
    </row>
    <row r="401" spans="1:17" ht="12" customHeight="1" x14ac:dyDescent="0.25">
      <c r="A401" s="23" t="s">
        <v>166</v>
      </c>
      <c r="B401" s="156"/>
      <c r="C401" s="156">
        <f t="shared" ref="C401:Q401" si="123">IF(C344=0,0,C344*1000000/C$49)</f>
        <v>0</v>
      </c>
      <c r="D401" s="156">
        <f t="shared" si="123"/>
        <v>0</v>
      </c>
      <c r="E401" s="156">
        <f t="shared" si="123"/>
        <v>1429.7537742784918</v>
      </c>
      <c r="F401" s="156">
        <f t="shared" si="123"/>
        <v>1485.7524293661904</v>
      </c>
      <c r="G401" s="156">
        <f t="shared" si="123"/>
        <v>0</v>
      </c>
      <c r="H401" s="156">
        <f t="shared" si="123"/>
        <v>1766.2862766432677</v>
      </c>
      <c r="I401" s="156">
        <f t="shared" si="123"/>
        <v>0</v>
      </c>
      <c r="J401" s="156">
        <f t="shared" si="123"/>
        <v>1089.30290680859</v>
      </c>
      <c r="K401" s="156">
        <f t="shared" si="123"/>
        <v>1790.0169871760129</v>
      </c>
      <c r="L401" s="156">
        <f t="shared" si="123"/>
        <v>2113.1569804887836</v>
      </c>
      <c r="M401" s="156">
        <f t="shared" si="123"/>
        <v>0</v>
      </c>
      <c r="N401" s="156">
        <f t="shared" si="123"/>
        <v>0</v>
      </c>
      <c r="O401" s="156">
        <f t="shared" si="123"/>
        <v>1623.8891229452311</v>
      </c>
      <c r="P401" s="156">
        <f t="shared" si="123"/>
        <v>1554.718275050489</v>
      </c>
      <c r="Q401" s="156">
        <f t="shared" si="123"/>
        <v>1508.6217379700608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0</v>
      </c>
      <c r="D405" s="157">
        <f t="shared" si="127"/>
        <v>0</v>
      </c>
      <c r="E405" s="157">
        <f t="shared" si="127"/>
        <v>0</v>
      </c>
      <c r="F405" s="157">
        <f t="shared" si="127"/>
        <v>0</v>
      </c>
      <c r="G405" s="157">
        <f t="shared" si="127"/>
        <v>0</v>
      </c>
      <c r="H405" s="157">
        <f t="shared" si="127"/>
        <v>0</v>
      </c>
      <c r="I405" s="157">
        <f t="shared" si="127"/>
        <v>0</v>
      </c>
      <c r="J405" s="157">
        <f t="shared" si="127"/>
        <v>0</v>
      </c>
      <c r="K405" s="157">
        <f t="shared" si="127"/>
        <v>0</v>
      </c>
      <c r="L405" s="157">
        <f t="shared" si="127"/>
        <v>0</v>
      </c>
      <c r="M405" s="157">
        <f t="shared" si="127"/>
        <v>0</v>
      </c>
      <c r="N405" s="157">
        <f t="shared" si="127"/>
        <v>0</v>
      </c>
      <c r="O405" s="157">
        <f t="shared" si="127"/>
        <v>0</v>
      </c>
      <c r="P405" s="157">
        <f t="shared" si="127"/>
        <v>0</v>
      </c>
      <c r="Q405" s="157">
        <f t="shared" si="127"/>
        <v>0</v>
      </c>
    </row>
    <row r="406" spans="1:17" ht="12" customHeight="1" x14ac:dyDescent="0.25">
      <c r="A406" s="167" t="s">
        <v>165</v>
      </c>
      <c r="B406" s="132"/>
      <c r="C406" s="132">
        <f t="shared" ref="C406:Q406" si="128">IF(C349=0,0,C349*1000000/C$53)</f>
        <v>0</v>
      </c>
      <c r="D406" s="132">
        <f t="shared" si="128"/>
        <v>0</v>
      </c>
      <c r="E406" s="132">
        <f t="shared" si="128"/>
        <v>0</v>
      </c>
      <c r="F406" s="132">
        <f t="shared" si="128"/>
        <v>0</v>
      </c>
      <c r="G406" s="132">
        <f t="shared" si="128"/>
        <v>0</v>
      </c>
      <c r="H406" s="132">
        <f t="shared" si="128"/>
        <v>0</v>
      </c>
      <c r="I406" s="132">
        <f t="shared" si="128"/>
        <v>0</v>
      </c>
      <c r="J406" s="132">
        <f t="shared" si="128"/>
        <v>0</v>
      </c>
      <c r="K406" s="132">
        <f t="shared" si="128"/>
        <v>0</v>
      </c>
      <c r="L406" s="132">
        <f t="shared" si="128"/>
        <v>0</v>
      </c>
      <c r="M406" s="132">
        <f t="shared" si="128"/>
        <v>0</v>
      </c>
      <c r="N406" s="132">
        <f t="shared" si="128"/>
        <v>0</v>
      </c>
      <c r="O406" s="132">
        <f t="shared" si="128"/>
        <v>0</v>
      </c>
      <c r="P406" s="132">
        <f t="shared" si="128"/>
        <v>0</v>
      </c>
      <c r="Q406" s="132">
        <f t="shared" si="128"/>
        <v>0</v>
      </c>
    </row>
    <row r="407" spans="1:17" ht="12" customHeight="1" x14ac:dyDescent="0.25">
      <c r="A407" s="167" t="s">
        <v>164</v>
      </c>
      <c r="B407" s="132"/>
      <c r="C407" s="132">
        <f t="shared" ref="C407:Q407" si="129">IF(C350=0,0,C350*1000000/C$54)</f>
        <v>0</v>
      </c>
      <c r="D407" s="132">
        <f t="shared" si="129"/>
        <v>0</v>
      </c>
      <c r="E407" s="132">
        <f t="shared" si="129"/>
        <v>0</v>
      </c>
      <c r="F407" s="132">
        <f t="shared" si="129"/>
        <v>0</v>
      </c>
      <c r="G407" s="132">
        <f t="shared" si="129"/>
        <v>0</v>
      </c>
      <c r="H407" s="132">
        <f t="shared" si="129"/>
        <v>0</v>
      </c>
      <c r="I407" s="132">
        <f t="shared" si="129"/>
        <v>0</v>
      </c>
      <c r="J407" s="132">
        <f t="shared" si="129"/>
        <v>0</v>
      </c>
      <c r="K407" s="132">
        <f t="shared" si="129"/>
        <v>0</v>
      </c>
      <c r="L407" s="132">
        <f t="shared" si="129"/>
        <v>0</v>
      </c>
      <c r="M407" s="132">
        <f t="shared" si="129"/>
        <v>0</v>
      </c>
      <c r="N407" s="132">
        <f t="shared" si="129"/>
        <v>0</v>
      </c>
      <c r="O407" s="132">
        <f t="shared" si="129"/>
        <v>0</v>
      </c>
      <c r="P407" s="132">
        <f t="shared" si="129"/>
        <v>0</v>
      </c>
      <c r="Q407" s="132">
        <f t="shared" si="129"/>
        <v>0</v>
      </c>
    </row>
    <row r="408" spans="1:17" ht="12" customHeight="1" x14ac:dyDescent="0.25">
      <c r="A408" s="166" t="s">
        <v>163</v>
      </c>
      <c r="B408" s="165"/>
      <c r="C408" s="165">
        <f t="shared" ref="C408:Q408" si="130">IF(C351=0,0,C351*1000000/C$54)</f>
        <v>0</v>
      </c>
      <c r="D408" s="165">
        <f t="shared" si="130"/>
        <v>0</v>
      </c>
      <c r="E408" s="165">
        <f t="shared" si="130"/>
        <v>0</v>
      </c>
      <c r="F408" s="165">
        <f t="shared" si="130"/>
        <v>0</v>
      </c>
      <c r="G408" s="165">
        <f t="shared" si="130"/>
        <v>0</v>
      </c>
      <c r="H408" s="165">
        <f t="shared" si="130"/>
        <v>0</v>
      </c>
      <c r="I408" s="165">
        <f t="shared" si="130"/>
        <v>0</v>
      </c>
      <c r="J408" s="165">
        <f t="shared" si="130"/>
        <v>0</v>
      </c>
      <c r="K408" s="165">
        <f t="shared" si="130"/>
        <v>0</v>
      </c>
      <c r="L408" s="165">
        <f t="shared" si="130"/>
        <v>0</v>
      </c>
      <c r="M408" s="165">
        <f t="shared" si="130"/>
        <v>0</v>
      </c>
      <c r="N408" s="165">
        <f t="shared" si="130"/>
        <v>0</v>
      </c>
      <c r="O408" s="165">
        <f t="shared" si="130"/>
        <v>0</v>
      </c>
      <c r="P408" s="165">
        <f t="shared" si="130"/>
        <v>0</v>
      </c>
      <c r="Q408" s="165">
        <f t="shared" si="130"/>
        <v>0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0</v>
      </c>
      <c r="D414" s="157">
        <f t="shared" si="136"/>
        <v>0</v>
      </c>
      <c r="E414" s="157">
        <f t="shared" si="136"/>
        <v>0</v>
      </c>
      <c r="F414" s="157">
        <f t="shared" si="136"/>
        <v>80.55106991700913</v>
      </c>
      <c r="G414" s="157">
        <f t="shared" si="136"/>
        <v>0</v>
      </c>
      <c r="H414" s="157">
        <f t="shared" si="136"/>
        <v>0</v>
      </c>
      <c r="I414" s="157">
        <f t="shared" si="136"/>
        <v>0</v>
      </c>
      <c r="J414" s="157">
        <f t="shared" si="136"/>
        <v>0</v>
      </c>
      <c r="K414" s="157">
        <f t="shared" si="136"/>
        <v>0</v>
      </c>
      <c r="L414" s="157">
        <f t="shared" si="136"/>
        <v>0</v>
      </c>
      <c r="M414" s="157">
        <f t="shared" si="136"/>
        <v>0</v>
      </c>
      <c r="N414" s="157">
        <f t="shared" si="136"/>
        <v>0</v>
      </c>
      <c r="O414" s="157">
        <f t="shared" si="136"/>
        <v>398.34326519168934</v>
      </c>
      <c r="P414" s="157">
        <f t="shared" si="136"/>
        <v>371.797637776751</v>
      </c>
      <c r="Q414" s="157">
        <f t="shared" si="136"/>
        <v>375.37640246616775</v>
      </c>
    </row>
    <row r="415" spans="1:17" ht="12" customHeight="1" x14ac:dyDescent="0.25">
      <c r="A415" s="23" t="s">
        <v>57</v>
      </c>
      <c r="B415" s="156"/>
      <c r="C415" s="156">
        <f t="shared" ref="C415:Q415" si="137">IF(C358=0,0,C358*1000000/C$58)</f>
        <v>0</v>
      </c>
      <c r="D415" s="156">
        <f t="shared" si="137"/>
        <v>0</v>
      </c>
      <c r="E415" s="156">
        <f t="shared" si="137"/>
        <v>0</v>
      </c>
      <c r="F415" s="156">
        <f t="shared" si="137"/>
        <v>406.27213288792882</v>
      </c>
      <c r="G415" s="156">
        <f t="shared" si="137"/>
        <v>0</v>
      </c>
      <c r="H415" s="156">
        <f t="shared" si="137"/>
        <v>0</v>
      </c>
      <c r="I415" s="156">
        <f t="shared" si="137"/>
        <v>0</v>
      </c>
      <c r="J415" s="156">
        <f t="shared" si="137"/>
        <v>0</v>
      </c>
      <c r="K415" s="156">
        <f t="shared" si="137"/>
        <v>0</v>
      </c>
      <c r="L415" s="156">
        <f t="shared" si="137"/>
        <v>0</v>
      </c>
      <c r="M415" s="156">
        <f t="shared" si="137"/>
        <v>0</v>
      </c>
      <c r="N415" s="156">
        <f t="shared" si="137"/>
        <v>0</v>
      </c>
      <c r="O415" s="156">
        <f t="shared" si="137"/>
        <v>398.34326519168934</v>
      </c>
      <c r="P415" s="156">
        <f t="shared" si="137"/>
        <v>371.797637776751</v>
      </c>
      <c r="Q415" s="156">
        <f t="shared" si="137"/>
        <v>375.37640246616775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0</v>
      </c>
      <c r="D418" s="184">
        <f>D361/RES_summary!D$21</f>
        <v>0</v>
      </c>
      <c r="E418" s="184">
        <f>E361/RES_summary!E$21</f>
        <v>113.41194739243001</v>
      </c>
      <c r="F418" s="184">
        <f>F361/RES_summary!F$21</f>
        <v>115.89110301082603</v>
      </c>
      <c r="G418" s="184">
        <f>G361/RES_summary!G$21</f>
        <v>0</v>
      </c>
      <c r="H418" s="184">
        <f>H361/RES_summary!H$21</f>
        <v>127.90119159779927</v>
      </c>
      <c r="I418" s="184">
        <f>I361/RES_summary!I$21</f>
        <v>0</v>
      </c>
      <c r="J418" s="184">
        <f>J361/RES_summary!J$21</f>
        <v>91.661445058107915</v>
      </c>
      <c r="K418" s="184">
        <f>K361/RES_summary!K$21</f>
        <v>117.65841808643523</v>
      </c>
      <c r="L418" s="184">
        <f>L361/RES_summary!L$21</f>
        <v>124.65827934028859</v>
      </c>
      <c r="M418" s="184">
        <f>M361/RES_summary!M$21</f>
        <v>0</v>
      </c>
      <c r="N418" s="184">
        <f>N361/RES_summary!N$21</f>
        <v>0</v>
      </c>
      <c r="O418" s="184">
        <f>O361/RES_summary!O$21</f>
        <v>104.31434754243266</v>
      </c>
      <c r="P418" s="184">
        <f>P361/RES_summary!P$21</f>
        <v>96.52237242650888</v>
      </c>
      <c r="Q418" s="184">
        <f>Q361/RES_summary!Q$21</f>
        <v>93.136663199037699</v>
      </c>
    </row>
    <row r="419" spans="1:17" ht="12" customHeight="1" x14ac:dyDescent="0.25">
      <c r="A419" s="158" t="s">
        <v>65</v>
      </c>
      <c r="B419" s="157"/>
      <c r="C419" s="178">
        <f>C362/RES_summary!C$21</f>
        <v>0</v>
      </c>
      <c r="D419" s="178">
        <f>D362/RES_summary!D$21</f>
        <v>0</v>
      </c>
      <c r="E419" s="178">
        <f>E362/RES_summary!E$21</f>
        <v>75.994408428053319</v>
      </c>
      <c r="F419" s="178">
        <f>F362/RES_summary!F$21</f>
        <v>78.37126470229596</v>
      </c>
      <c r="G419" s="178">
        <f>G362/RES_summary!G$21</f>
        <v>0</v>
      </c>
      <c r="H419" s="178">
        <f>H362/RES_summary!H$21</f>
        <v>92.01188068712645</v>
      </c>
      <c r="I419" s="178">
        <f>I362/RES_summary!I$21</f>
        <v>0</v>
      </c>
      <c r="J419" s="178">
        <f>J362/RES_summary!J$21</f>
        <v>54.467086009177201</v>
      </c>
      <c r="K419" s="178">
        <f>K362/RES_summary!K$21</f>
        <v>82.805079989496349</v>
      </c>
      <c r="L419" s="178">
        <f>L362/RES_summary!L$21</f>
        <v>93.572565573012156</v>
      </c>
      <c r="M419" s="178">
        <f>M362/RES_summary!M$21</f>
        <v>0</v>
      </c>
      <c r="N419" s="178">
        <f>N362/RES_summary!N$21</f>
        <v>0</v>
      </c>
      <c r="O419" s="178">
        <f>O362/RES_summary!O$21</f>
        <v>63.549239905616773</v>
      </c>
      <c r="P419" s="178">
        <f>P362/RES_summary!P$21</f>
        <v>60.596555750720661</v>
      </c>
      <c r="Q419" s="178">
        <f>Q362/RES_summary!Q$21</f>
        <v>58.153055415581647</v>
      </c>
    </row>
    <row r="420" spans="1:17" ht="12" customHeight="1" x14ac:dyDescent="0.25">
      <c r="A420" s="23" t="s">
        <v>166</v>
      </c>
      <c r="B420" s="156"/>
      <c r="C420" s="177">
        <f>C363/RES_summary!C$21</f>
        <v>0</v>
      </c>
      <c r="D420" s="177">
        <f>D363/RES_summary!D$21</f>
        <v>0</v>
      </c>
      <c r="E420" s="177">
        <f>E363/RES_summary!E$21</f>
        <v>75.422358983398198</v>
      </c>
      <c r="F420" s="177">
        <f>F363/RES_summary!F$21</f>
        <v>78.022913720986622</v>
      </c>
      <c r="G420" s="177">
        <f>G363/RES_summary!G$21</f>
        <v>0</v>
      </c>
      <c r="H420" s="177">
        <f>H363/RES_summary!H$21</f>
        <v>90.895788729317985</v>
      </c>
      <c r="I420" s="177">
        <f>I363/RES_summary!I$21</f>
        <v>0</v>
      </c>
      <c r="J420" s="177">
        <f>J363/RES_summary!J$21</f>
        <v>52.869994888072917</v>
      </c>
      <c r="K420" s="177">
        <f>K363/RES_summary!K$21</f>
        <v>79.662787799226649</v>
      </c>
      <c r="L420" s="177">
        <f>L363/RES_summary!L$21</f>
        <v>90.490480129335182</v>
      </c>
      <c r="M420" s="177">
        <f>M363/RES_summary!M$21</f>
        <v>0</v>
      </c>
      <c r="N420" s="177">
        <f>N363/RES_summary!N$21</f>
        <v>0</v>
      </c>
      <c r="O420" s="177">
        <f>O363/RES_summary!O$21</f>
        <v>62.629167362814066</v>
      </c>
      <c r="P420" s="177">
        <f>P363/RES_summary!P$21</f>
        <v>59.366186254965505</v>
      </c>
      <c r="Q420" s="177">
        <f>Q363/RES_summary!Q$21</f>
        <v>56.992038510278967</v>
      </c>
    </row>
    <row r="421" spans="1:17" ht="12" customHeight="1" x14ac:dyDescent="0.25">
      <c r="A421" s="23" t="s">
        <v>60</v>
      </c>
      <c r="B421" s="156"/>
      <c r="C421" s="177">
        <f>C364/RES_summary!C$21</f>
        <v>0</v>
      </c>
      <c r="D421" s="177">
        <f>D364/RES_summary!D$21</f>
        <v>0</v>
      </c>
      <c r="E421" s="177">
        <f>E364/RES_summary!E$21</f>
        <v>0.57204944465510399</v>
      </c>
      <c r="F421" s="177">
        <f>F364/RES_summary!F$21</f>
        <v>0.34835098130934006</v>
      </c>
      <c r="G421" s="177">
        <f>G364/RES_summary!G$21</f>
        <v>0</v>
      </c>
      <c r="H421" s="177">
        <f>H364/RES_summary!H$21</f>
        <v>1.1160919578084632</v>
      </c>
      <c r="I421" s="177">
        <f>I364/RES_summary!I$21</f>
        <v>0</v>
      </c>
      <c r="J421" s="177">
        <f>J364/RES_summary!J$21</f>
        <v>1.5970911211042889</v>
      </c>
      <c r="K421" s="177">
        <f>K364/RES_summary!K$21</f>
        <v>3.1422921902697047</v>
      </c>
      <c r="L421" s="177">
        <f>L364/RES_summary!L$21</f>
        <v>3.0820854436769736</v>
      </c>
      <c r="M421" s="177">
        <f>M364/RES_summary!M$21</f>
        <v>0</v>
      </c>
      <c r="N421" s="177">
        <f>N364/RES_summary!N$21</f>
        <v>0</v>
      </c>
      <c r="O421" s="177">
        <f>O364/RES_summary!O$21</f>
        <v>0.92007254280270723</v>
      </c>
      <c r="P421" s="177">
        <f>P364/RES_summary!P$21</f>
        <v>1.2303694957551543</v>
      </c>
      <c r="Q421" s="177">
        <f>Q364/RES_summary!Q$21</f>
        <v>1.1610169053026747</v>
      </c>
    </row>
    <row r="422" spans="1:17" ht="12" customHeight="1" x14ac:dyDescent="0.25">
      <c r="A422" s="158" t="s">
        <v>112</v>
      </c>
      <c r="B422" s="157"/>
      <c r="C422" s="178">
        <f>C365/RES_summary!C$21</f>
        <v>0</v>
      </c>
      <c r="D422" s="178">
        <f>D365/RES_summary!D$21</f>
        <v>0</v>
      </c>
      <c r="E422" s="178">
        <f>E365/RES_summary!E$21</f>
        <v>2.73413412304139</v>
      </c>
      <c r="F422" s="178">
        <f>F365/RES_summary!F$21</f>
        <v>0.92185940890835094</v>
      </c>
      <c r="G422" s="178">
        <f>G365/RES_summary!G$21</f>
        <v>0</v>
      </c>
      <c r="H422" s="178">
        <f>H365/RES_summary!H$21</f>
        <v>0.45494431769328925</v>
      </c>
      <c r="I422" s="178">
        <f>I365/RES_summary!I$21</f>
        <v>0</v>
      </c>
      <c r="J422" s="178">
        <f>J365/RES_summary!J$21</f>
        <v>0.13451766847844424</v>
      </c>
      <c r="K422" s="178">
        <f>K365/RES_summary!K$21</f>
        <v>0.38952534549118162</v>
      </c>
      <c r="L422" s="178">
        <f>L365/RES_summary!L$21</f>
        <v>1.1811591539462405</v>
      </c>
      <c r="M422" s="178">
        <f>M365/RES_summary!M$21</f>
        <v>0</v>
      </c>
      <c r="N422" s="178">
        <f>N365/RES_summary!N$21</f>
        <v>0</v>
      </c>
      <c r="O422" s="178">
        <f>O365/RES_summary!O$21</f>
        <v>7.094500228971973</v>
      </c>
      <c r="P422" s="178">
        <f>P365/RES_summary!P$21</f>
        <v>1.7556190858948288</v>
      </c>
      <c r="Q422" s="178">
        <f>Q365/RES_summary!Q$21</f>
        <v>0.85640323422758247</v>
      </c>
    </row>
    <row r="423" spans="1:17" ht="12" customHeight="1" x14ac:dyDescent="0.25">
      <c r="A423" s="23" t="s">
        <v>60</v>
      </c>
      <c r="B423" s="156"/>
      <c r="C423" s="177">
        <f>C366/RES_summary!C$21</f>
        <v>0</v>
      </c>
      <c r="D423" s="177">
        <f>D366/RES_summary!D$21</f>
        <v>0</v>
      </c>
      <c r="E423" s="177">
        <f>E366/RES_summary!E$21</f>
        <v>2.73413412304139</v>
      </c>
      <c r="F423" s="177">
        <f>F366/RES_summary!F$21</f>
        <v>0.92185940890835094</v>
      </c>
      <c r="G423" s="177">
        <f>G366/RES_summary!G$21</f>
        <v>0</v>
      </c>
      <c r="H423" s="177">
        <f>H366/RES_summary!H$21</f>
        <v>0.45494431769328925</v>
      </c>
      <c r="I423" s="177">
        <f>I366/RES_summary!I$21</f>
        <v>0</v>
      </c>
      <c r="J423" s="177">
        <f>J366/RES_summary!J$21</f>
        <v>0.13451766847844424</v>
      </c>
      <c r="K423" s="177">
        <f>K366/RES_summary!K$21</f>
        <v>0.38952534549118162</v>
      </c>
      <c r="L423" s="177">
        <f>L366/RES_summary!L$21</f>
        <v>1.1811591539462405</v>
      </c>
      <c r="M423" s="177">
        <f>M366/RES_summary!M$21</f>
        <v>0</v>
      </c>
      <c r="N423" s="177">
        <f>N366/RES_summary!N$21</f>
        <v>0</v>
      </c>
      <c r="O423" s="177">
        <f>O366/RES_summary!O$21</f>
        <v>7.094500228971973</v>
      </c>
      <c r="P423" s="177">
        <f>P366/RES_summary!P$21</f>
        <v>1.7556190858948288</v>
      </c>
      <c r="Q423" s="177">
        <f>Q366/RES_summary!Q$21</f>
        <v>0.85640323422758247</v>
      </c>
    </row>
    <row r="424" spans="1:17" ht="12" customHeight="1" x14ac:dyDescent="0.25">
      <c r="A424" s="158" t="s">
        <v>63</v>
      </c>
      <c r="B424" s="157"/>
      <c r="C424" s="178">
        <f>C367/RES_summary!C$21</f>
        <v>0</v>
      </c>
      <c r="D424" s="178">
        <f>D367/RES_summary!D$21</f>
        <v>0</v>
      </c>
      <c r="E424" s="178">
        <f>E367/RES_summary!E$21</f>
        <v>21.690901047579075</v>
      </c>
      <c r="F424" s="178">
        <f>F367/RES_summary!F$21</f>
        <v>21.340134848431624</v>
      </c>
      <c r="G424" s="178">
        <f>G367/RES_summary!G$21</f>
        <v>0</v>
      </c>
      <c r="H424" s="178">
        <f>H367/RES_summary!H$21</f>
        <v>22.410865187952119</v>
      </c>
      <c r="I424" s="178">
        <f>I367/RES_summary!I$21</f>
        <v>0</v>
      </c>
      <c r="J424" s="178">
        <f>J367/RES_summary!J$21</f>
        <v>23.890697368194285</v>
      </c>
      <c r="K424" s="178">
        <f>K367/RES_summary!K$21</f>
        <v>22.061091878203584</v>
      </c>
      <c r="L424" s="178">
        <f>L367/RES_summary!L$21</f>
        <v>17.993901764547466</v>
      </c>
      <c r="M424" s="178">
        <f>M367/RES_summary!M$21</f>
        <v>0</v>
      </c>
      <c r="N424" s="178">
        <f>N367/RES_summary!N$21</f>
        <v>0</v>
      </c>
      <c r="O424" s="178">
        <f>O367/RES_summary!O$21</f>
        <v>15.629358733121498</v>
      </c>
      <c r="P424" s="178">
        <f>P367/RES_summary!P$21</f>
        <v>17.498381086103041</v>
      </c>
      <c r="Q424" s="178">
        <f>Q367/RES_summary!Q$21</f>
        <v>17.474313276517126</v>
      </c>
    </row>
    <row r="425" spans="1:17" ht="12" customHeight="1" x14ac:dyDescent="0.25">
      <c r="A425" s="167" t="s">
        <v>165</v>
      </c>
      <c r="B425" s="132"/>
      <c r="C425" s="183">
        <f>C368/RES_summary!C$21</f>
        <v>0</v>
      </c>
      <c r="D425" s="183">
        <f>D368/RES_summary!D$21</f>
        <v>0</v>
      </c>
      <c r="E425" s="183">
        <f>E368/RES_summary!E$21</f>
        <v>0</v>
      </c>
      <c r="F425" s="183">
        <f>F368/RES_summary!F$21</f>
        <v>0</v>
      </c>
      <c r="G425" s="183">
        <f>G368/RES_summary!G$21</f>
        <v>0</v>
      </c>
      <c r="H425" s="183">
        <f>H368/RES_summary!H$21</f>
        <v>0</v>
      </c>
      <c r="I425" s="183">
        <f>I368/RES_summary!I$21</f>
        <v>0</v>
      </c>
      <c r="J425" s="183">
        <f>J368/RES_summary!J$21</f>
        <v>0</v>
      </c>
      <c r="K425" s="183">
        <f>K368/RES_summary!K$21</f>
        <v>0</v>
      </c>
      <c r="L425" s="183">
        <f>L368/RES_summary!L$21</f>
        <v>0</v>
      </c>
      <c r="M425" s="183">
        <f>M368/RES_summary!M$21</f>
        <v>0</v>
      </c>
      <c r="N425" s="183">
        <f>N368/RES_summary!N$21</f>
        <v>0</v>
      </c>
      <c r="O425" s="183">
        <f>O368/RES_summary!O$21</f>
        <v>0</v>
      </c>
      <c r="P425" s="183">
        <f>P368/RES_summary!P$21</f>
        <v>0</v>
      </c>
      <c r="Q425" s="183">
        <f>Q368/RES_summary!Q$21</f>
        <v>0</v>
      </c>
    </row>
    <row r="426" spans="1:17" ht="12" customHeight="1" x14ac:dyDescent="0.25">
      <c r="A426" s="167" t="s">
        <v>164</v>
      </c>
      <c r="B426" s="132"/>
      <c r="C426" s="183">
        <f>C369/RES_summary!C$21</f>
        <v>0</v>
      </c>
      <c r="D426" s="183">
        <f>D369/RES_summary!D$21</f>
        <v>0</v>
      </c>
      <c r="E426" s="183">
        <f>E369/RES_summary!E$21</f>
        <v>0</v>
      </c>
      <c r="F426" s="183">
        <f>F369/RES_summary!F$21</f>
        <v>0</v>
      </c>
      <c r="G426" s="183">
        <f>G369/RES_summary!G$21</f>
        <v>0</v>
      </c>
      <c r="H426" s="183">
        <f>H369/RES_summary!H$21</f>
        <v>0</v>
      </c>
      <c r="I426" s="183">
        <f>I369/RES_summary!I$21</f>
        <v>0</v>
      </c>
      <c r="J426" s="183">
        <f>J369/RES_summary!J$21</f>
        <v>0</v>
      </c>
      <c r="K426" s="183">
        <f>K369/RES_summary!K$21</f>
        <v>0</v>
      </c>
      <c r="L426" s="183">
        <f>L369/RES_summary!L$21</f>
        <v>0</v>
      </c>
      <c r="M426" s="183">
        <f>M369/RES_summary!M$21</f>
        <v>0</v>
      </c>
      <c r="N426" s="183">
        <f>N369/RES_summary!N$21</f>
        <v>0</v>
      </c>
      <c r="O426" s="183">
        <f>O369/RES_summary!O$21</f>
        <v>0</v>
      </c>
      <c r="P426" s="183">
        <f>P369/RES_summary!P$21</f>
        <v>0</v>
      </c>
      <c r="Q426" s="183">
        <f>Q369/RES_summary!Q$21</f>
        <v>0</v>
      </c>
    </row>
    <row r="427" spans="1:17" ht="12" customHeight="1" x14ac:dyDescent="0.25">
      <c r="A427" s="166" t="s">
        <v>163</v>
      </c>
      <c r="B427" s="165"/>
      <c r="C427" s="182">
        <f>C370/RES_summary!C$21</f>
        <v>0</v>
      </c>
      <c r="D427" s="182">
        <f>D370/RES_summary!D$21</f>
        <v>0</v>
      </c>
      <c r="E427" s="182">
        <f>E370/RES_summary!E$21</f>
        <v>0</v>
      </c>
      <c r="F427" s="182">
        <f>F370/RES_summary!F$21</f>
        <v>0</v>
      </c>
      <c r="G427" s="182">
        <f>G370/RES_summary!G$21</f>
        <v>0</v>
      </c>
      <c r="H427" s="182">
        <f>H370/RES_summary!H$21</f>
        <v>0</v>
      </c>
      <c r="I427" s="182">
        <f>I370/RES_summary!I$21</f>
        <v>0</v>
      </c>
      <c r="J427" s="182">
        <f>J370/RES_summary!J$21</f>
        <v>0</v>
      </c>
      <c r="K427" s="182">
        <f>K370/RES_summary!K$21</f>
        <v>0</v>
      </c>
      <c r="L427" s="182">
        <f>L370/RES_summary!L$21</f>
        <v>0</v>
      </c>
      <c r="M427" s="182">
        <f>M370/RES_summary!M$21</f>
        <v>0</v>
      </c>
      <c r="N427" s="182">
        <f>N370/RES_summary!N$21</f>
        <v>0</v>
      </c>
      <c r="O427" s="182">
        <f>O370/RES_summary!O$21</f>
        <v>0</v>
      </c>
      <c r="P427" s="182">
        <f>P370/RES_summary!P$21</f>
        <v>0</v>
      </c>
      <c r="Q427" s="182">
        <f>Q370/RES_summary!Q$21</f>
        <v>0</v>
      </c>
    </row>
    <row r="428" spans="1:17" ht="12" customHeight="1" x14ac:dyDescent="0.25">
      <c r="A428" s="147" t="s">
        <v>59</v>
      </c>
      <c r="B428" s="164"/>
      <c r="C428" s="181">
        <f>C371/RES_summary!C$21</f>
        <v>0</v>
      </c>
      <c r="D428" s="181">
        <f>D371/RES_summary!D$21</f>
        <v>0</v>
      </c>
      <c r="E428" s="181">
        <f>E371/RES_summary!E$21</f>
        <v>0</v>
      </c>
      <c r="F428" s="181">
        <f>F371/RES_summary!F$21</f>
        <v>0</v>
      </c>
      <c r="G428" s="181">
        <f>G371/RES_summary!G$21</f>
        <v>0</v>
      </c>
      <c r="H428" s="181">
        <f>H371/RES_summary!H$21</f>
        <v>0</v>
      </c>
      <c r="I428" s="181">
        <f>I371/RES_summary!I$21</f>
        <v>0</v>
      </c>
      <c r="J428" s="181">
        <f>J371/RES_summary!J$21</f>
        <v>0</v>
      </c>
      <c r="K428" s="181">
        <f>K371/RES_summary!K$21</f>
        <v>0</v>
      </c>
      <c r="L428" s="181">
        <f>L371/RES_summary!L$21</f>
        <v>0</v>
      </c>
      <c r="M428" s="181">
        <f>M371/RES_summary!M$21</f>
        <v>0</v>
      </c>
      <c r="N428" s="181">
        <f>N371/RES_summary!N$21</f>
        <v>0</v>
      </c>
      <c r="O428" s="181">
        <f>O371/RES_summary!O$21</f>
        <v>0</v>
      </c>
      <c r="P428" s="181">
        <f>P371/RES_summary!P$21</f>
        <v>0</v>
      </c>
      <c r="Q428" s="181">
        <f>Q371/RES_summary!Q$21</f>
        <v>0</v>
      </c>
    </row>
    <row r="429" spans="1:17" ht="12" customHeight="1" x14ac:dyDescent="0.25">
      <c r="A429" s="163" t="s">
        <v>142</v>
      </c>
      <c r="B429" s="162"/>
      <c r="C429" s="180">
        <f>C372/RES_summary!C$21</f>
        <v>0</v>
      </c>
      <c r="D429" s="180">
        <f>D372/RES_summary!D$21</f>
        <v>0</v>
      </c>
      <c r="E429" s="180">
        <f>E372/RES_summary!E$21</f>
        <v>21.690901047579075</v>
      </c>
      <c r="F429" s="180">
        <f>F372/RES_summary!F$21</f>
        <v>21.340134848431624</v>
      </c>
      <c r="G429" s="180">
        <f>G372/RES_summary!G$21</f>
        <v>0</v>
      </c>
      <c r="H429" s="180">
        <f>H372/RES_summary!H$21</f>
        <v>22.410865187952119</v>
      </c>
      <c r="I429" s="180">
        <f>I372/RES_summary!I$21</f>
        <v>0</v>
      </c>
      <c r="J429" s="180">
        <f>J372/RES_summary!J$21</f>
        <v>23.890697368194285</v>
      </c>
      <c r="K429" s="180">
        <f>K372/RES_summary!K$21</f>
        <v>22.061091878203584</v>
      </c>
      <c r="L429" s="180">
        <f>L372/RES_summary!L$21</f>
        <v>0</v>
      </c>
      <c r="M429" s="180">
        <f>M372/RES_summary!M$21</f>
        <v>0</v>
      </c>
      <c r="N429" s="180">
        <f>N372/RES_summary!N$21</f>
        <v>0</v>
      </c>
      <c r="O429" s="180">
        <f>O372/RES_summary!O$21</f>
        <v>18.453470913980567</v>
      </c>
      <c r="P429" s="180">
        <f>P372/RES_summary!P$21</f>
        <v>18.34920628076032</v>
      </c>
      <c r="Q429" s="180">
        <f>Q372/RES_summary!Q$21</f>
        <v>17.801685513412743</v>
      </c>
    </row>
    <row r="430" spans="1:17" ht="12" customHeight="1" x14ac:dyDescent="0.25">
      <c r="A430" s="161" t="s">
        <v>141</v>
      </c>
      <c r="B430" s="160"/>
      <c r="C430" s="179">
        <f>C373/RES_summary!C$21</f>
        <v>0</v>
      </c>
      <c r="D430" s="179">
        <f>D373/RES_summary!D$21</f>
        <v>0</v>
      </c>
      <c r="E430" s="179">
        <f>E373/RES_summary!E$21</f>
        <v>0</v>
      </c>
      <c r="F430" s="179">
        <f>F373/RES_summary!F$21</f>
        <v>0</v>
      </c>
      <c r="G430" s="179">
        <f>G373/RES_summary!G$21</f>
        <v>0</v>
      </c>
      <c r="H430" s="179">
        <f>H373/RES_summary!H$21</f>
        <v>0</v>
      </c>
      <c r="I430" s="179">
        <f>I373/RES_summary!I$21</f>
        <v>0</v>
      </c>
      <c r="J430" s="179">
        <f>J373/RES_summary!J$21</f>
        <v>0</v>
      </c>
      <c r="K430" s="179">
        <f>K373/RES_summary!K$21</f>
        <v>0</v>
      </c>
      <c r="L430" s="179">
        <f>L373/RES_summary!L$21</f>
        <v>17.993901764547466</v>
      </c>
      <c r="M430" s="179">
        <f>M373/RES_summary!M$21</f>
        <v>0</v>
      </c>
      <c r="N430" s="179">
        <f>N373/RES_summary!N$21</f>
        <v>0</v>
      </c>
      <c r="O430" s="179">
        <f>O373/RES_summary!O$21</f>
        <v>15.526172785015214</v>
      </c>
      <c r="P430" s="179">
        <f>P373/RES_summary!P$21</f>
        <v>15.446375150162435</v>
      </c>
      <c r="Q430" s="179">
        <f>Q373/RES_summary!Q$21</f>
        <v>15.056748793100502</v>
      </c>
    </row>
    <row r="431" spans="1:17" ht="12" customHeight="1" x14ac:dyDescent="0.25">
      <c r="A431" s="148" t="s">
        <v>60</v>
      </c>
      <c r="B431" s="156"/>
      <c r="C431" s="177">
        <f>C374/RES_summary!C$21</f>
        <v>0</v>
      </c>
      <c r="D431" s="177">
        <f>D374/RES_summary!D$21</f>
        <v>0</v>
      </c>
      <c r="E431" s="177">
        <f>E374/RES_summary!E$21</f>
        <v>0</v>
      </c>
      <c r="F431" s="177">
        <f>F374/RES_summary!F$21</f>
        <v>0</v>
      </c>
      <c r="G431" s="177">
        <f>G374/RES_summary!G$21</f>
        <v>0</v>
      </c>
      <c r="H431" s="177">
        <f>H374/RES_summary!H$21</f>
        <v>0</v>
      </c>
      <c r="I431" s="177">
        <f>I374/RES_summary!I$21</f>
        <v>0</v>
      </c>
      <c r="J431" s="177">
        <f>J374/RES_summary!J$21</f>
        <v>0</v>
      </c>
      <c r="K431" s="177">
        <f>K374/RES_summary!K$21</f>
        <v>0</v>
      </c>
      <c r="L431" s="177">
        <f>L374/RES_summary!L$21</f>
        <v>13.205481242735889</v>
      </c>
      <c r="M431" s="177">
        <f>M374/RES_summary!M$21</f>
        <v>0</v>
      </c>
      <c r="N431" s="177">
        <f>N374/RES_summary!N$21</f>
        <v>0</v>
      </c>
      <c r="O431" s="177">
        <f>O374/RES_summary!O$21</f>
        <v>11.128550502230894</v>
      </c>
      <c r="P431" s="177">
        <f>P374/RES_summary!P$21</f>
        <v>11.068987788228132</v>
      </c>
      <c r="Q431" s="177">
        <f>Q374/RES_summary!Q$21</f>
        <v>10.729903962560408</v>
      </c>
    </row>
    <row r="432" spans="1:17" ht="12" customHeight="1" x14ac:dyDescent="0.25">
      <c r="A432" s="148" t="s">
        <v>59</v>
      </c>
      <c r="B432" s="156"/>
      <c r="C432" s="177">
        <f>C375/RES_summary!C$21</f>
        <v>0</v>
      </c>
      <c r="D432" s="177">
        <f>D375/RES_summary!D$21</f>
        <v>0</v>
      </c>
      <c r="E432" s="177">
        <f>E375/RES_summary!E$21</f>
        <v>0</v>
      </c>
      <c r="F432" s="177">
        <f>F375/RES_summary!F$21</f>
        <v>0</v>
      </c>
      <c r="G432" s="177">
        <f>G375/RES_summary!G$21</f>
        <v>0</v>
      </c>
      <c r="H432" s="177">
        <f>H375/RES_summary!H$21</f>
        <v>0</v>
      </c>
      <c r="I432" s="177">
        <f>I375/RES_summary!I$21</f>
        <v>0</v>
      </c>
      <c r="J432" s="177">
        <f>J375/RES_summary!J$21</f>
        <v>0</v>
      </c>
      <c r="K432" s="177">
        <f>K375/RES_summary!K$21</f>
        <v>0</v>
      </c>
      <c r="L432" s="177">
        <f>L375/RES_summary!L$21</f>
        <v>4.7884205218115792</v>
      </c>
      <c r="M432" s="177">
        <f>M375/RES_summary!M$21</f>
        <v>0</v>
      </c>
      <c r="N432" s="177">
        <f>N375/RES_summary!N$21</f>
        <v>0</v>
      </c>
      <c r="O432" s="177">
        <f>O375/RES_summary!O$21</f>
        <v>4.3976222827843232</v>
      </c>
      <c r="P432" s="177">
        <f>P375/RES_summary!P$21</f>
        <v>4.3773873619343053</v>
      </c>
      <c r="Q432" s="177">
        <f>Q375/RES_summary!Q$21</f>
        <v>4.3268448305400939</v>
      </c>
    </row>
    <row r="433" spans="1:17" ht="12" customHeight="1" x14ac:dyDescent="0.25">
      <c r="A433" s="158" t="s">
        <v>62</v>
      </c>
      <c r="B433" s="157"/>
      <c r="C433" s="178">
        <f>C376/RES_summary!C$21</f>
        <v>0</v>
      </c>
      <c r="D433" s="178">
        <f>D376/RES_summary!D$21</f>
        <v>0</v>
      </c>
      <c r="E433" s="178">
        <f>E376/RES_summary!E$21</f>
        <v>12.992503793756228</v>
      </c>
      <c r="F433" s="178">
        <f>F376/RES_summary!F$21</f>
        <v>15.25784405119011</v>
      </c>
      <c r="G433" s="178">
        <f>G376/RES_summary!G$21</f>
        <v>0</v>
      </c>
      <c r="H433" s="178">
        <f>H376/RES_summary!H$21</f>
        <v>13.023501405027414</v>
      </c>
      <c r="I433" s="178">
        <f>I376/RES_summary!I$21</f>
        <v>0</v>
      </c>
      <c r="J433" s="178">
        <f>J376/RES_summary!J$21</f>
        <v>13.169144012257989</v>
      </c>
      <c r="K433" s="178">
        <f>K376/RES_summary!K$21</f>
        <v>12.40272087324411</v>
      </c>
      <c r="L433" s="178">
        <f>L376/RES_summary!L$21</f>
        <v>11.910652848782734</v>
      </c>
      <c r="M433" s="178">
        <f>M376/RES_summary!M$21</f>
        <v>0</v>
      </c>
      <c r="N433" s="178">
        <f>N376/RES_summary!N$21</f>
        <v>0</v>
      </c>
      <c r="O433" s="178">
        <f>O376/RES_summary!O$21</f>
        <v>18.041248674722393</v>
      </c>
      <c r="P433" s="178">
        <f>P376/RES_summary!P$21</f>
        <v>16.671816503790353</v>
      </c>
      <c r="Q433" s="178">
        <f>Q376/RES_summary!Q$21</f>
        <v>16.652891272711337</v>
      </c>
    </row>
    <row r="434" spans="1:17" ht="12" customHeight="1" x14ac:dyDescent="0.25">
      <c r="A434" s="23" t="s">
        <v>57</v>
      </c>
      <c r="B434" s="156"/>
      <c r="C434" s="177">
        <f>C377/RES_summary!C$21</f>
        <v>0</v>
      </c>
      <c r="D434" s="177">
        <f>D377/RES_summary!D$21</f>
        <v>0</v>
      </c>
      <c r="E434" s="177">
        <f>E377/RES_summary!E$21</f>
        <v>0</v>
      </c>
      <c r="F434" s="177">
        <f>F377/RES_summary!F$21</f>
        <v>25.054261071401736</v>
      </c>
      <c r="G434" s="177">
        <f>G377/RES_summary!G$21</f>
        <v>0</v>
      </c>
      <c r="H434" s="177">
        <f>H377/RES_summary!H$21</f>
        <v>0</v>
      </c>
      <c r="I434" s="177">
        <f>I377/RES_summary!I$21</f>
        <v>0</v>
      </c>
      <c r="J434" s="177">
        <f>J377/RES_summary!J$21</f>
        <v>0</v>
      </c>
      <c r="K434" s="177">
        <f>K377/RES_summary!K$21</f>
        <v>0</v>
      </c>
      <c r="L434" s="177">
        <f>L377/RES_summary!L$21</f>
        <v>0</v>
      </c>
      <c r="M434" s="177">
        <f>M377/RES_summary!M$21</f>
        <v>0</v>
      </c>
      <c r="N434" s="177">
        <f>N377/RES_summary!N$21</f>
        <v>0</v>
      </c>
      <c r="O434" s="177">
        <f>O377/RES_summary!O$21</f>
        <v>18.041248674722393</v>
      </c>
      <c r="P434" s="177">
        <f>P377/RES_summary!P$21</f>
        <v>16.671816503790353</v>
      </c>
      <c r="Q434" s="177">
        <f>Q377/RES_summary!Q$21</f>
        <v>16.652891272711337</v>
      </c>
    </row>
    <row r="435" spans="1:17" ht="12" customHeight="1" x14ac:dyDescent="0.25">
      <c r="A435" s="29" t="s">
        <v>140</v>
      </c>
      <c r="B435" s="57"/>
      <c r="C435" s="176">
        <f>C378/RES_summary!C$21</f>
        <v>0</v>
      </c>
      <c r="D435" s="176">
        <f>D378/RES_summary!D$21</f>
        <v>0</v>
      </c>
      <c r="E435" s="176">
        <f>E378/RES_summary!E$21</f>
        <v>12.992503793756228</v>
      </c>
      <c r="F435" s="176">
        <f>F378/RES_summary!F$21</f>
        <v>12.835182571660013</v>
      </c>
      <c r="G435" s="176">
        <f>G378/RES_summary!G$21</f>
        <v>0</v>
      </c>
      <c r="H435" s="176">
        <f>H378/RES_summary!H$21</f>
        <v>13.023501405027414</v>
      </c>
      <c r="I435" s="176">
        <f>I378/RES_summary!I$21</f>
        <v>0</v>
      </c>
      <c r="J435" s="176">
        <f>J378/RES_summary!J$21</f>
        <v>13.169144012257989</v>
      </c>
      <c r="K435" s="176">
        <f>K378/RES_summary!K$21</f>
        <v>12.40272087324411</v>
      </c>
      <c r="L435" s="176">
        <f>L378/RES_summary!L$21</f>
        <v>11.910652848782734</v>
      </c>
      <c r="M435" s="176">
        <f>M378/RES_summary!M$21</f>
        <v>0</v>
      </c>
      <c r="N435" s="176">
        <f>N378/RES_summary!N$21</f>
        <v>0</v>
      </c>
      <c r="O435" s="176">
        <f>O378/RES_summary!O$21</f>
        <v>0</v>
      </c>
      <c r="P435" s="176">
        <f>P378/RES_summary!P$21</f>
        <v>0</v>
      </c>
      <c r="Q435" s="176">
        <f>Q378/RES_summary!Q$21</f>
        <v>0</v>
      </c>
    </row>
    <row r="437" spans="1:17" ht="12" customHeight="1" x14ac:dyDescent="0.25">
      <c r="A437" s="152" t="s">
        <v>185</v>
      </c>
      <c r="B437" s="168"/>
      <c r="C437" s="184">
        <f>C380/RES_summary!C$21</f>
        <v>0</v>
      </c>
      <c r="D437" s="184">
        <f>D380/RES_summary!D$21</f>
        <v>0</v>
      </c>
      <c r="E437" s="184">
        <f>E380/RES_summary!E$21</f>
        <v>74.625880681577826</v>
      </c>
      <c r="F437" s="184">
        <f>F380/RES_summary!F$21</f>
        <v>73.00858583120575</v>
      </c>
      <c r="G437" s="184">
        <f>G380/RES_summary!G$21</f>
        <v>0</v>
      </c>
      <c r="H437" s="184">
        <f>H380/RES_summary!H$21</f>
        <v>82.605106095644032</v>
      </c>
      <c r="I437" s="184">
        <f>I380/RES_summary!I$21</f>
        <v>0</v>
      </c>
      <c r="J437" s="184">
        <f>J380/RES_summary!J$21</f>
        <v>61.645820575865514</v>
      </c>
      <c r="K437" s="184">
        <f>K380/RES_summary!K$21</f>
        <v>77.609950918020743</v>
      </c>
      <c r="L437" s="184">
        <f>L380/RES_summary!L$21</f>
        <v>84.002053612948643</v>
      </c>
      <c r="M437" s="184">
        <f>M380/RES_summary!M$21</f>
        <v>0</v>
      </c>
      <c r="N437" s="184">
        <f>N380/RES_summary!N$21</f>
        <v>0</v>
      </c>
      <c r="O437" s="184">
        <f>O380/RES_summary!O$21</f>
        <v>79.72803378883583</v>
      </c>
      <c r="P437" s="184">
        <f>P380/RES_summary!P$21</f>
        <v>63.24381904816353</v>
      </c>
      <c r="Q437" s="184">
        <f>Q380/RES_summary!Q$21</f>
        <v>59.043347142470623</v>
      </c>
    </row>
    <row r="438" spans="1:17" ht="12" customHeight="1" x14ac:dyDescent="0.25">
      <c r="A438" s="158" t="s">
        <v>65</v>
      </c>
      <c r="B438" s="157"/>
      <c r="C438" s="178">
        <f>C381/RES_summary!C$21</f>
        <v>0</v>
      </c>
      <c r="D438" s="178">
        <f>D381/RES_summary!D$21</f>
        <v>0</v>
      </c>
      <c r="E438" s="178">
        <f>E381/RES_summary!E$21</f>
        <v>44.358243533420534</v>
      </c>
      <c r="F438" s="178">
        <f>F381/RES_summary!F$21</f>
        <v>45.895465129909546</v>
      </c>
      <c r="G438" s="178">
        <f>G381/RES_summary!G$21</f>
        <v>0</v>
      </c>
      <c r="H438" s="178">
        <f>H381/RES_summary!H$21</f>
        <v>55.014805572109019</v>
      </c>
      <c r="I438" s="178">
        <f>I381/RES_summary!I$21</f>
        <v>0</v>
      </c>
      <c r="J438" s="178">
        <f>J381/RES_summary!J$21</f>
        <v>33.388396531330265</v>
      </c>
      <c r="K438" s="178">
        <f>K381/RES_summary!K$21</f>
        <v>51.190098565181174</v>
      </c>
      <c r="L438" s="178">
        <f>L381/RES_summary!L$21</f>
        <v>57.26236186238058</v>
      </c>
      <c r="M438" s="178">
        <f>M381/RES_summary!M$21</f>
        <v>0</v>
      </c>
      <c r="N438" s="178">
        <f>N381/RES_summary!N$21</f>
        <v>0</v>
      </c>
      <c r="O438" s="178">
        <f>O381/RES_summary!O$21</f>
        <v>38.928312352171361</v>
      </c>
      <c r="P438" s="178">
        <f>P381/RES_summary!P$21</f>
        <v>37.55389249010733</v>
      </c>
      <c r="Q438" s="178">
        <f>Q381/RES_summary!Q$21</f>
        <v>36.163466468798219</v>
      </c>
    </row>
    <row r="439" spans="1:17" ht="12" customHeight="1" x14ac:dyDescent="0.25">
      <c r="A439" s="23" t="s">
        <v>166</v>
      </c>
      <c r="B439" s="156"/>
      <c r="C439" s="177">
        <f>C382/RES_summary!C$21</f>
        <v>0</v>
      </c>
      <c r="D439" s="177">
        <f>D382/RES_summary!D$21</f>
        <v>0</v>
      </c>
      <c r="E439" s="177">
        <f>E382/RES_summary!E$21</f>
        <v>43.700766503728374</v>
      </c>
      <c r="F439" s="177">
        <f>F382/RES_summary!F$21</f>
        <v>45.496742359036674</v>
      </c>
      <c r="G439" s="177">
        <f>G382/RES_summary!G$21</f>
        <v>0</v>
      </c>
      <c r="H439" s="177">
        <f>H382/RES_summary!H$21</f>
        <v>53.764531818581887</v>
      </c>
      <c r="I439" s="177">
        <f>I382/RES_summary!I$21</f>
        <v>0</v>
      </c>
      <c r="J439" s="177">
        <f>J382/RES_summary!J$21</f>
        <v>31.690652404739989</v>
      </c>
      <c r="K439" s="177">
        <f>K382/RES_summary!K$21</f>
        <v>47.96904100558811</v>
      </c>
      <c r="L439" s="177">
        <f>L382/RES_summary!L$21</f>
        <v>54.180276418703606</v>
      </c>
      <c r="M439" s="177">
        <f>M382/RES_summary!M$21</f>
        <v>0</v>
      </c>
      <c r="N439" s="177">
        <f>N382/RES_summary!N$21</f>
        <v>0</v>
      </c>
      <c r="O439" s="177">
        <f>O382/RES_summary!O$21</f>
        <v>37.99970892116832</v>
      </c>
      <c r="P439" s="177">
        <f>P382/RES_summary!P$21</f>
        <v>36.30361468486651</v>
      </c>
      <c r="Q439" s="177">
        <f>Q382/RES_summary!Q$21</f>
        <v>34.980418514263889</v>
      </c>
    </row>
    <row r="440" spans="1:17" ht="12" customHeight="1" x14ac:dyDescent="0.25">
      <c r="A440" s="23" t="s">
        <v>60</v>
      </c>
      <c r="B440" s="156"/>
      <c r="C440" s="177">
        <f>C383/RES_summary!C$21</f>
        <v>0</v>
      </c>
      <c r="D440" s="177">
        <f>D383/RES_summary!D$21</f>
        <v>0</v>
      </c>
      <c r="E440" s="177">
        <f>E383/RES_summary!E$21</f>
        <v>0.65747702969216049</v>
      </c>
      <c r="F440" s="177">
        <f>F383/RES_summary!F$21</f>
        <v>0.39872277087287455</v>
      </c>
      <c r="G440" s="177">
        <f>G383/RES_summary!G$21</f>
        <v>0</v>
      </c>
      <c r="H440" s="177">
        <f>H383/RES_summary!H$21</f>
        <v>1.2502737535271373</v>
      </c>
      <c r="I440" s="177">
        <f>I383/RES_summary!I$21</f>
        <v>0</v>
      </c>
      <c r="J440" s="177">
        <f>J383/RES_summary!J$21</f>
        <v>1.6977441265902795</v>
      </c>
      <c r="K440" s="177">
        <f>K383/RES_summary!K$21</f>
        <v>3.2210575595930653</v>
      </c>
      <c r="L440" s="177">
        <f>L383/RES_summary!L$21</f>
        <v>3.0820854436769736</v>
      </c>
      <c r="M440" s="177">
        <f>M383/RES_summary!M$21</f>
        <v>0</v>
      </c>
      <c r="N440" s="177">
        <f>N383/RES_summary!N$21</f>
        <v>0</v>
      </c>
      <c r="O440" s="177">
        <f>O383/RES_summary!O$21</f>
        <v>0.92860343100304077</v>
      </c>
      <c r="P440" s="177">
        <f>P383/RES_summary!P$21</f>
        <v>1.2502778052408219</v>
      </c>
      <c r="Q440" s="177">
        <f>Q383/RES_summary!Q$21</f>
        <v>1.1830479545343315</v>
      </c>
    </row>
    <row r="441" spans="1:17" ht="12" customHeight="1" x14ac:dyDescent="0.25">
      <c r="A441" s="158" t="s">
        <v>112</v>
      </c>
      <c r="B441" s="157"/>
      <c r="C441" s="178">
        <f>C384/RES_summary!C$21</f>
        <v>0</v>
      </c>
      <c r="D441" s="178">
        <f>D384/RES_summary!D$21</f>
        <v>0</v>
      </c>
      <c r="E441" s="178">
        <f>E384/RES_summary!E$21</f>
        <v>4.9541602805802158</v>
      </c>
      <c r="F441" s="178">
        <f>F384/RES_summary!F$21</f>
        <v>1.7151771266853892</v>
      </c>
      <c r="G441" s="178">
        <f>G384/RES_summary!G$21</f>
        <v>0</v>
      </c>
      <c r="H441" s="178">
        <f>H384/RES_summary!H$21</f>
        <v>0.9054153604425228</v>
      </c>
      <c r="I441" s="178">
        <f>I384/RES_summary!I$21</f>
        <v>0</v>
      </c>
      <c r="J441" s="178">
        <f>J384/RES_summary!J$21</f>
        <v>0.29126860787815573</v>
      </c>
      <c r="K441" s="178">
        <f>K384/RES_summary!K$21</f>
        <v>0.894928860846126</v>
      </c>
      <c r="L441" s="178">
        <f>L384/RES_summary!L$21</f>
        <v>2.8513585973721267</v>
      </c>
      <c r="M441" s="178">
        <f>M384/RES_summary!M$21</f>
        <v>0</v>
      </c>
      <c r="N441" s="178">
        <f>N384/RES_summary!N$21</f>
        <v>0</v>
      </c>
      <c r="O441" s="178">
        <f>O384/RES_summary!O$21</f>
        <v>20.032227631902707</v>
      </c>
      <c r="P441" s="178">
        <f>P384/RES_summary!P$21</f>
        <v>5.1561848017837439</v>
      </c>
      <c r="Q441" s="178">
        <f>Q384/RES_summary!Q$21</f>
        <v>2.5656323441931081</v>
      </c>
    </row>
    <row r="442" spans="1:17" ht="12" customHeight="1" x14ac:dyDescent="0.25">
      <c r="A442" s="23" t="s">
        <v>60</v>
      </c>
      <c r="B442" s="156"/>
      <c r="C442" s="177">
        <f>C385/RES_summary!C$21</f>
        <v>0</v>
      </c>
      <c r="D442" s="177">
        <f>D385/RES_summary!D$21</f>
        <v>0</v>
      </c>
      <c r="E442" s="177">
        <f>E385/RES_summary!E$21</f>
        <v>4.9541602805802158</v>
      </c>
      <c r="F442" s="177">
        <f>F385/RES_summary!F$21</f>
        <v>1.7151771266853892</v>
      </c>
      <c r="G442" s="177">
        <f>G385/RES_summary!G$21</f>
        <v>0</v>
      </c>
      <c r="H442" s="177">
        <f>H385/RES_summary!H$21</f>
        <v>0.9054153604425228</v>
      </c>
      <c r="I442" s="177">
        <f>I385/RES_summary!I$21</f>
        <v>0</v>
      </c>
      <c r="J442" s="177">
        <f>J385/RES_summary!J$21</f>
        <v>0.29126860787815573</v>
      </c>
      <c r="K442" s="177">
        <f>K385/RES_summary!K$21</f>
        <v>0.894928860846126</v>
      </c>
      <c r="L442" s="177">
        <f>L385/RES_summary!L$21</f>
        <v>2.8513585973721267</v>
      </c>
      <c r="M442" s="177">
        <f>M385/RES_summary!M$21</f>
        <v>0</v>
      </c>
      <c r="N442" s="177">
        <f>N385/RES_summary!N$21</f>
        <v>0</v>
      </c>
      <c r="O442" s="177">
        <f>O385/RES_summary!O$21</f>
        <v>20.032227631902707</v>
      </c>
      <c r="P442" s="177">
        <f>P385/RES_summary!P$21</f>
        <v>5.1561848017837439</v>
      </c>
      <c r="Q442" s="177">
        <f>Q385/RES_summary!Q$21</f>
        <v>2.5656323441931081</v>
      </c>
    </row>
    <row r="443" spans="1:17" ht="12" customHeight="1" x14ac:dyDescent="0.25">
      <c r="A443" s="158" t="s">
        <v>63</v>
      </c>
      <c r="B443" s="157"/>
      <c r="C443" s="178">
        <f>C386/RES_summary!C$21</f>
        <v>0</v>
      </c>
      <c r="D443" s="178">
        <f>D386/RES_summary!D$21</f>
        <v>0</v>
      </c>
      <c r="E443" s="178">
        <f>E386/RES_summary!E$21</f>
        <v>14.576602385938283</v>
      </c>
      <c r="F443" s="178">
        <f>F386/RES_summary!F$21</f>
        <v>14.562549606166019</v>
      </c>
      <c r="G443" s="178">
        <f>G386/RES_summary!G$21</f>
        <v>0</v>
      </c>
      <c r="H443" s="178">
        <f>H386/RES_summary!H$21</f>
        <v>15.726045235341067</v>
      </c>
      <c r="I443" s="178">
        <f>I386/RES_summary!I$21</f>
        <v>0</v>
      </c>
      <c r="J443" s="178">
        <f>J386/RES_summary!J$21</f>
        <v>16.841769456992118</v>
      </c>
      <c r="K443" s="178">
        <f>K386/RES_summary!K$21</f>
        <v>15.159951251741465</v>
      </c>
      <c r="L443" s="178">
        <f>L386/RES_summary!L$21</f>
        <v>13.919174677043419</v>
      </c>
      <c r="M443" s="178">
        <f>M386/RES_summary!M$21</f>
        <v>0</v>
      </c>
      <c r="N443" s="178">
        <f>N386/RES_summary!N$21</f>
        <v>0</v>
      </c>
      <c r="O443" s="178">
        <f>O386/RES_summary!O$21</f>
        <v>12.261265573861689</v>
      </c>
      <c r="P443" s="178">
        <f>P386/RES_summary!P$21</f>
        <v>12.671984173296782</v>
      </c>
      <c r="Q443" s="178">
        <f>Q386/RES_summary!Q$21</f>
        <v>12.448787859929011</v>
      </c>
    </row>
    <row r="444" spans="1:17" ht="12" customHeight="1" x14ac:dyDescent="0.25">
      <c r="A444" s="167" t="s">
        <v>165</v>
      </c>
      <c r="B444" s="132"/>
      <c r="C444" s="183">
        <f>C387/RES_summary!C$21</f>
        <v>0</v>
      </c>
      <c r="D444" s="183">
        <f>D387/RES_summary!D$21</f>
        <v>0</v>
      </c>
      <c r="E444" s="183">
        <f>E387/RES_summary!E$21</f>
        <v>0</v>
      </c>
      <c r="F444" s="183">
        <f>F387/RES_summary!F$21</f>
        <v>0</v>
      </c>
      <c r="G444" s="183">
        <f>G387/RES_summary!G$21</f>
        <v>0</v>
      </c>
      <c r="H444" s="183">
        <f>H387/RES_summary!H$21</f>
        <v>0</v>
      </c>
      <c r="I444" s="183">
        <f>I387/RES_summary!I$21</f>
        <v>0</v>
      </c>
      <c r="J444" s="183">
        <f>J387/RES_summary!J$21</f>
        <v>0</v>
      </c>
      <c r="K444" s="183">
        <f>K387/RES_summary!K$21</f>
        <v>0</v>
      </c>
      <c r="L444" s="183">
        <f>L387/RES_summary!L$21</f>
        <v>0</v>
      </c>
      <c r="M444" s="183">
        <f>M387/RES_summary!M$21</f>
        <v>0</v>
      </c>
      <c r="N444" s="183">
        <f>N387/RES_summary!N$21</f>
        <v>0</v>
      </c>
      <c r="O444" s="183">
        <f>O387/RES_summary!O$21</f>
        <v>0</v>
      </c>
      <c r="P444" s="183">
        <f>P387/RES_summary!P$21</f>
        <v>0</v>
      </c>
      <c r="Q444" s="183">
        <f>Q387/RES_summary!Q$21</f>
        <v>0</v>
      </c>
    </row>
    <row r="445" spans="1:17" ht="12" customHeight="1" x14ac:dyDescent="0.25">
      <c r="A445" s="167" t="s">
        <v>164</v>
      </c>
      <c r="B445" s="132"/>
      <c r="C445" s="183">
        <f>C388/RES_summary!C$21</f>
        <v>0</v>
      </c>
      <c r="D445" s="183">
        <f>D388/RES_summary!D$21</f>
        <v>0</v>
      </c>
      <c r="E445" s="183">
        <f>E388/RES_summary!E$21</f>
        <v>0</v>
      </c>
      <c r="F445" s="183">
        <f>F388/RES_summary!F$21</f>
        <v>0</v>
      </c>
      <c r="G445" s="183">
        <f>G388/RES_summary!G$21</f>
        <v>0</v>
      </c>
      <c r="H445" s="183">
        <f>H388/RES_summary!H$21</f>
        <v>0</v>
      </c>
      <c r="I445" s="183">
        <f>I388/RES_summary!I$21</f>
        <v>0</v>
      </c>
      <c r="J445" s="183">
        <f>J388/RES_summary!J$21</f>
        <v>0</v>
      </c>
      <c r="K445" s="183">
        <f>K388/RES_summary!K$21</f>
        <v>0</v>
      </c>
      <c r="L445" s="183">
        <f>L388/RES_summary!L$21</f>
        <v>0</v>
      </c>
      <c r="M445" s="183">
        <f>M388/RES_summary!M$21</f>
        <v>0</v>
      </c>
      <c r="N445" s="183">
        <f>N388/RES_summary!N$21</f>
        <v>0</v>
      </c>
      <c r="O445" s="183">
        <f>O388/RES_summary!O$21</f>
        <v>0</v>
      </c>
      <c r="P445" s="183">
        <f>P388/RES_summary!P$21</f>
        <v>0</v>
      </c>
      <c r="Q445" s="183">
        <f>Q388/RES_summary!Q$21</f>
        <v>0</v>
      </c>
    </row>
    <row r="446" spans="1:17" ht="12" customHeight="1" x14ac:dyDescent="0.25">
      <c r="A446" s="166" t="s">
        <v>163</v>
      </c>
      <c r="B446" s="165"/>
      <c r="C446" s="182">
        <f>C389/RES_summary!C$21</f>
        <v>0</v>
      </c>
      <c r="D446" s="182">
        <f>D389/RES_summary!D$21</f>
        <v>0</v>
      </c>
      <c r="E446" s="182">
        <f>E389/RES_summary!E$21</f>
        <v>0</v>
      </c>
      <c r="F446" s="182">
        <f>F389/RES_summary!F$21</f>
        <v>0</v>
      </c>
      <c r="G446" s="182">
        <f>G389/RES_summary!G$21</f>
        <v>0</v>
      </c>
      <c r="H446" s="182">
        <f>H389/RES_summary!H$21</f>
        <v>0</v>
      </c>
      <c r="I446" s="182">
        <f>I389/RES_summary!I$21</f>
        <v>0</v>
      </c>
      <c r="J446" s="182">
        <f>J389/RES_summary!J$21</f>
        <v>0</v>
      </c>
      <c r="K446" s="182">
        <f>K389/RES_summary!K$21</f>
        <v>0</v>
      </c>
      <c r="L446" s="182">
        <f>L389/RES_summary!L$21</f>
        <v>0</v>
      </c>
      <c r="M446" s="182">
        <f>M389/RES_summary!M$21</f>
        <v>0</v>
      </c>
      <c r="N446" s="182">
        <f>N389/RES_summary!N$21</f>
        <v>0</v>
      </c>
      <c r="O446" s="182">
        <f>O389/RES_summary!O$21</f>
        <v>0</v>
      </c>
      <c r="P446" s="182">
        <f>P389/RES_summary!P$21</f>
        <v>0</v>
      </c>
      <c r="Q446" s="182">
        <f>Q389/RES_summary!Q$21</f>
        <v>0</v>
      </c>
    </row>
    <row r="447" spans="1:17" ht="12" customHeight="1" x14ac:dyDescent="0.25">
      <c r="A447" s="147" t="s">
        <v>59</v>
      </c>
      <c r="B447" s="164"/>
      <c r="C447" s="181">
        <f>C390/RES_summary!C$21</f>
        <v>0</v>
      </c>
      <c r="D447" s="181">
        <f>D390/RES_summary!D$21</f>
        <v>0</v>
      </c>
      <c r="E447" s="181">
        <f>E390/RES_summary!E$21</f>
        <v>0</v>
      </c>
      <c r="F447" s="181">
        <f>F390/RES_summary!F$21</f>
        <v>0</v>
      </c>
      <c r="G447" s="181">
        <f>G390/RES_summary!G$21</f>
        <v>0</v>
      </c>
      <c r="H447" s="181">
        <f>H390/RES_summary!H$21</f>
        <v>0</v>
      </c>
      <c r="I447" s="181">
        <f>I390/RES_summary!I$21</f>
        <v>0</v>
      </c>
      <c r="J447" s="181">
        <f>J390/RES_summary!J$21</f>
        <v>0</v>
      </c>
      <c r="K447" s="181">
        <f>K390/RES_summary!K$21</f>
        <v>0</v>
      </c>
      <c r="L447" s="181">
        <f>L390/RES_summary!L$21</f>
        <v>0</v>
      </c>
      <c r="M447" s="181">
        <f>M390/RES_summary!M$21</f>
        <v>0</v>
      </c>
      <c r="N447" s="181">
        <f>N390/RES_summary!N$21</f>
        <v>0</v>
      </c>
      <c r="O447" s="181">
        <f>O390/RES_summary!O$21</f>
        <v>0</v>
      </c>
      <c r="P447" s="181">
        <f>P390/RES_summary!P$21</f>
        <v>0</v>
      </c>
      <c r="Q447" s="181">
        <f>Q390/RES_summary!Q$21</f>
        <v>0</v>
      </c>
    </row>
    <row r="448" spans="1:17" ht="12" customHeight="1" x14ac:dyDescent="0.25">
      <c r="A448" s="163" t="s">
        <v>142</v>
      </c>
      <c r="B448" s="162"/>
      <c r="C448" s="180">
        <f>C391/RES_summary!C$21</f>
        <v>0</v>
      </c>
      <c r="D448" s="180">
        <f>D391/RES_summary!D$21</f>
        <v>0</v>
      </c>
      <c r="E448" s="180">
        <f>E391/RES_summary!E$21</f>
        <v>14.576602385938283</v>
      </c>
      <c r="F448" s="180">
        <f>F391/RES_summary!F$21</f>
        <v>14.562549606166019</v>
      </c>
      <c r="G448" s="180">
        <f>G391/RES_summary!G$21</f>
        <v>0</v>
      </c>
      <c r="H448" s="180">
        <f>H391/RES_summary!H$21</f>
        <v>15.726045235341067</v>
      </c>
      <c r="I448" s="180">
        <f>I391/RES_summary!I$21</f>
        <v>0</v>
      </c>
      <c r="J448" s="180">
        <f>J391/RES_summary!J$21</f>
        <v>16.841769456992118</v>
      </c>
      <c r="K448" s="180">
        <f>K391/RES_summary!K$21</f>
        <v>15.159951251741465</v>
      </c>
      <c r="L448" s="180">
        <f>L391/RES_summary!L$21</f>
        <v>0</v>
      </c>
      <c r="M448" s="180">
        <f>M391/RES_summary!M$21</f>
        <v>0</v>
      </c>
      <c r="N448" s="180">
        <f>N391/RES_summary!N$21</f>
        <v>0</v>
      </c>
      <c r="O448" s="180">
        <f>O391/RES_summary!O$21</f>
        <v>12.863821087803972</v>
      </c>
      <c r="P448" s="180">
        <f>P391/RES_summary!P$21</f>
        <v>12.868383846139734</v>
      </c>
      <c r="Q448" s="180">
        <f>Q391/RES_summary!Q$21</f>
        <v>12.516719818164534</v>
      </c>
    </row>
    <row r="449" spans="1:17" ht="12" customHeight="1" x14ac:dyDescent="0.25">
      <c r="A449" s="161" t="s">
        <v>141</v>
      </c>
      <c r="B449" s="160"/>
      <c r="C449" s="179">
        <f>C392/RES_summary!C$21</f>
        <v>0</v>
      </c>
      <c r="D449" s="179">
        <f>D392/RES_summary!D$21</f>
        <v>0</v>
      </c>
      <c r="E449" s="179">
        <f>E392/RES_summary!E$21</f>
        <v>0</v>
      </c>
      <c r="F449" s="179">
        <f>F392/RES_summary!F$21</f>
        <v>0</v>
      </c>
      <c r="G449" s="179">
        <f>G392/RES_summary!G$21</f>
        <v>0</v>
      </c>
      <c r="H449" s="179">
        <f>H392/RES_summary!H$21</f>
        <v>0</v>
      </c>
      <c r="I449" s="179">
        <f>I392/RES_summary!I$21</f>
        <v>0</v>
      </c>
      <c r="J449" s="179">
        <f>J392/RES_summary!J$21</f>
        <v>0</v>
      </c>
      <c r="K449" s="179">
        <f>K392/RES_summary!K$21</f>
        <v>0</v>
      </c>
      <c r="L449" s="179">
        <f>L392/RES_summary!L$21</f>
        <v>13.919174677043419</v>
      </c>
      <c r="M449" s="179">
        <f>M392/RES_summary!M$21</f>
        <v>0</v>
      </c>
      <c r="N449" s="179">
        <f>N392/RES_summary!N$21</f>
        <v>0</v>
      </c>
      <c r="O449" s="179">
        <f>O392/RES_summary!O$21</f>
        <v>12.239249712588823</v>
      </c>
      <c r="P449" s="179">
        <f>P392/RES_summary!P$21</f>
        <v>12.198310736001755</v>
      </c>
      <c r="Q449" s="179">
        <f>Q392/RES_summary!Q$21</f>
        <v>11.947126842255425</v>
      </c>
    </row>
    <row r="450" spans="1:17" ht="12" customHeight="1" x14ac:dyDescent="0.25">
      <c r="A450" s="148" t="s">
        <v>60</v>
      </c>
      <c r="B450" s="156"/>
      <c r="C450" s="177">
        <f>C393/RES_summary!C$21</f>
        <v>0</v>
      </c>
      <c r="D450" s="177">
        <f>D393/RES_summary!D$21</f>
        <v>0</v>
      </c>
      <c r="E450" s="177">
        <f>E393/RES_summary!E$21</f>
        <v>0</v>
      </c>
      <c r="F450" s="177">
        <f>F393/RES_summary!F$21</f>
        <v>0</v>
      </c>
      <c r="G450" s="177">
        <f>G393/RES_summary!G$21</f>
        <v>0</v>
      </c>
      <c r="H450" s="177">
        <f>H393/RES_summary!H$21</f>
        <v>0</v>
      </c>
      <c r="I450" s="177">
        <f>I393/RES_summary!I$21</f>
        <v>0</v>
      </c>
      <c r="J450" s="177">
        <f>J393/RES_summary!J$21</f>
        <v>0</v>
      </c>
      <c r="K450" s="177">
        <f>K393/RES_summary!K$21</f>
        <v>0</v>
      </c>
      <c r="L450" s="177">
        <f>L393/RES_summary!L$21</f>
        <v>9.1307541552318412</v>
      </c>
      <c r="M450" s="177">
        <f>M393/RES_summary!M$21</f>
        <v>0</v>
      </c>
      <c r="N450" s="177">
        <f>N393/RES_summary!N$21</f>
        <v>0</v>
      </c>
      <c r="O450" s="177">
        <f>O393/RES_summary!O$21</f>
        <v>7.7903926835856305</v>
      </c>
      <c r="P450" s="177">
        <f>P393/RES_summary!P$21</f>
        <v>7.7741809565505244</v>
      </c>
      <c r="Q450" s="177">
        <f>Q393/RES_summary!Q$21</f>
        <v>7.5625887140916506</v>
      </c>
    </row>
    <row r="451" spans="1:17" ht="12" customHeight="1" x14ac:dyDescent="0.25">
      <c r="A451" s="148" t="s">
        <v>59</v>
      </c>
      <c r="B451" s="156"/>
      <c r="C451" s="177">
        <f>C394/RES_summary!C$21</f>
        <v>0</v>
      </c>
      <c r="D451" s="177">
        <f>D394/RES_summary!D$21</f>
        <v>0</v>
      </c>
      <c r="E451" s="177">
        <f>E394/RES_summary!E$21</f>
        <v>0</v>
      </c>
      <c r="F451" s="177">
        <f>F394/RES_summary!F$21</f>
        <v>0</v>
      </c>
      <c r="G451" s="177">
        <f>G394/RES_summary!G$21</f>
        <v>0</v>
      </c>
      <c r="H451" s="177">
        <f>H394/RES_summary!H$21</f>
        <v>0</v>
      </c>
      <c r="I451" s="177">
        <f>I394/RES_summary!I$21</f>
        <v>0</v>
      </c>
      <c r="J451" s="177">
        <f>J394/RES_summary!J$21</f>
        <v>0</v>
      </c>
      <c r="K451" s="177">
        <f>K394/RES_summary!K$21</f>
        <v>0</v>
      </c>
      <c r="L451" s="177">
        <f>L394/RES_summary!L$21</f>
        <v>4.7884205218115792</v>
      </c>
      <c r="M451" s="177">
        <f>M394/RES_summary!M$21</f>
        <v>0</v>
      </c>
      <c r="N451" s="177">
        <f>N394/RES_summary!N$21</f>
        <v>0</v>
      </c>
      <c r="O451" s="177">
        <f>O394/RES_summary!O$21</f>
        <v>4.4488570290031912</v>
      </c>
      <c r="P451" s="177">
        <f>P394/RES_summary!P$21</f>
        <v>4.4241297794512295</v>
      </c>
      <c r="Q451" s="177">
        <f>Q394/RES_summary!Q$21</f>
        <v>4.3845381281637748</v>
      </c>
    </row>
    <row r="452" spans="1:17" ht="12" customHeight="1" x14ac:dyDescent="0.25">
      <c r="A452" s="158" t="s">
        <v>62</v>
      </c>
      <c r="B452" s="157"/>
      <c r="C452" s="178">
        <f>C395/RES_summary!C$21</f>
        <v>0</v>
      </c>
      <c r="D452" s="178">
        <f>D395/RES_summary!D$21</f>
        <v>0</v>
      </c>
      <c r="E452" s="178">
        <f>E395/RES_summary!E$21</f>
        <v>10.7368744816388</v>
      </c>
      <c r="F452" s="178">
        <f>F395/RES_summary!F$21</f>
        <v>10.835393968444787</v>
      </c>
      <c r="G452" s="178">
        <f>G395/RES_summary!G$21</f>
        <v>0</v>
      </c>
      <c r="H452" s="178">
        <f>H395/RES_summary!H$21</f>
        <v>10.958839927751411</v>
      </c>
      <c r="I452" s="178">
        <f>I395/RES_summary!I$21</f>
        <v>0</v>
      </c>
      <c r="J452" s="178">
        <f>J395/RES_summary!J$21</f>
        <v>11.124385979664973</v>
      </c>
      <c r="K452" s="178">
        <f>K395/RES_summary!K$21</f>
        <v>10.364972240251971</v>
      </c>
      <c r="L452" s="178">
        <f>L395/RES_summary!L$21</f>
        <v>9.9691584761525132</v>
      </c>
      <c r="M452" s="178">
        <f>M395/RES_summary!M$21</f>
        <v>0</v>
      </c>
      <c r="N452" s="178">
        <f>N395/RES_summary!N$21</f>
        <v>0</v>
      </c>
      <c r="O452" s="178">
        <f>O395/RES_summary!O$21</f>
        <v>8.5062282309000672</v>
      </c>
      <c r="P452" s="178">
        <f>P395/RES_summary!P$21</f>
        <v>7.861757582975673</v>
      </c>
      <c r="Q452" s="178">
        <f>Q395/RES_summary!Q$21</f>
        <v>7.8654604695502828</v>
      </c>
    </row>
    <row r="453" spans="1:17" ht="12" customHeight="1" x14ac:dyDescent="0.25">
      <c r="A453" s="23" t="s">
        <v>57</v>
      </c>
      <c r="B453" s="156"/>
      <c r="C453" s="177">
        <f>C396/RES_summary!C$21</f>
        <v>0</v>
      </c>
      <c r="D453" s="177">
        <f>D396/RES_summary!D$21</f>
        <v>0</v>
      </c>
      <c r="E453" s="177">
        <f>E396/RES_summary!E$21</f>
        <v>0</v>
      </c>
      <c r="F453" s="177">
        <f>F396/RES_summary!F$21</f>
        <v>11.482546017556832</v>
      </c>
      <c r="G453" s="177">
        <f>G396/RES_summary!G$21</f>
        <v>0</v>
      </c>
      <c r="H453" s="177">
        <f>H396/RES_summary!H$21</f>
        <v>0</v>
      </c>
      <c r="I453" s="177">
        <f>I396/RES_summary!I$21</f>
        <v>0</v>
      </c>
      <c r="J453" s="177">
        <f>J396/RES_summary!J$21</f>
        <v>0</v>
      </c>
      <c r="K453" s="177">
        <f>K396/RES_summary!K$21</f>
        <v>0</v>
      </c>
      <c r="L453" s="177">
        <f>L396/RES_summary!L$21</f>
        <v>0</v>
      </c>
      <c r="M453" s="177">
        <f>M396/RES_summary!M$21</f>
        <v>0</v>
      </c>
      <c r="N453" s="177">
        <f>N396/RES_summary!N$21</f>
        <v>0</v>
      </c>
      <c r="O453" s="177">
        <f>O396/RES_summary!O$21</f>
        <v>8.5062282309000672</v>
      </c>
      <c r="P453" s="177">
        <f>P396/RES_summary!P$21</f>
        <v>7.861757582975673</v>
      </c>
      <c r="Q453" s="177">
        <f>Q396/RES_summary!Q$21</f>
        <v>7.8654604695502828</v>
      </c>
    </row>
    <row r="454" spans="1:17" ht="12" customHeight="1" x14ac:dyDescent="0.25">
      <c r="A454" s="29" t="s">
        <v>140</v>
      </c>
      <c r="B454" s="57"/>
      <c r="C454" s="176">
        <f>C397/RES_summary!C$21</f>
        <v>0</v>
      </c>
      <c r="D454" s="176">
        <f>D397/RES_summary!D$21</f>
        <v>0</v>
      </c>
      <c r="E454" s="176">
        <f>E397/RES_summary!E$21</f>
        <v>10.7368744816388</v>
      </c>
      <c r="F454" s="176">
        <f>F397/RES_summary!F$21</f>
        <v>10.675352767917287</v>
      </c>
      <c r="G454" s="176">
        <f>G397/RES_summary!G$21</f>
        <v>0</v>
      </c>
      <c r="H454" s="176">
        <f>H397/RES_summary!H$21</f>
        <v>10.958839927751411</v>
      </c>
      <c r="I454" s="176">
        <f>I397/RES_summary!I$21</f>
        <v>0</v>
      </c>
      <c r="J454" s="176">
        <f>J397/RES_summary!J$21</f>
        <v>11.124385979664973</v>
      </c>
      <c r="K454" s="176">
        <f>K397/RES_summary!K$21</f>
        <v>10.364972240251971</v>
      </c>
      <c r="L454" s="176">
        <f>L397/RES_summary!L$21</f>
        <v>9.9691584761525132</v>
      </c>
      <c r="M454" s="176">
        <f>M397/RES_summary!M$21</f>
        <v>0</v>
      </c>
      <c r="N454" s="176">
        <f>N397/RES_summary!N$21</f>
        <v>0</v>
      </c>
      <c r="O454" s="176">
        <f>O397/RES_summary!O$21</f>
        <v>0</v>
      </c>
      <c r="P454" s="176">
        <f>P397/RES_summary!P$21</f>
        <v>0</v>
      </c>
      <c r="Q454" s="176">
        <f>Q397/RES_summary!Q$21</f>
        <v>0</v>
      </c>
    </row>
    <row r="456" spans="1:17" ht="12" customHeight="1" x14ac:dyDescent="0.25">
      <c r="A456" s="152" t="s">
        <v>184</v>
      </c>
      <c r="B456" s="168"/>
      <c r="C456" s="184">
        <f>C399/RES_summary!C$21</f>
        <v>0</v>
      </c>
      <c r="D456" s="184">
        <f>D399/RES_summary!D$21</f>
        <v>0</v>
      </c>
      <c r="E456" s="184">
        <f>E399/RES_summary!E$21</f>
        <v>20.123290022738136</v>
      </c>
      <c r="F456" s="184">
        <f>F399/RES_summary!F$21</f>
        <v>21.945754097577009</v>
      </c>
      <c r="G456" s="184">
        <f>G399/RES_summary!G$21</f>
        <v>0</v>
      </c>
      <c r="H456" s="184">
        <f>H399/RES_summary!H$21</f>
        <v>24.251725126341121</v>
      </c>
      <c r="I456" s="184">
        <f>I399/RES_summary!I$21</f>
        <v>0</v>
      </c>
      <c r="J456" s="184">
        <f>J399/RES_summary!J$21</f>
        <v>14.106138484312872</v>
      </c>
      <c r="K456" s="184">
        <f>K399/RES_summary!K$21</f>
        <v>21.254670425470898</v>
      </c>
      <c r="L456" s="184">
        <f>L399/RES_summary!L$21</f>
        <v>24.143585542587729</v>
      </c>
      <c r="M456" s="184">
        <f>M399/RES_summary!M$21</f>
        <v>0</v>
      </c>
      <c r="N456" s="184">
        <f>N399/RES_summary!N$21</f>
        <v>0</v>
      </c>
      <c r="O456" s="184">
        <f>O399/RES_summary!O$21</f>
        <v>20.808951671866456</v>
      </c>
      <c r="P456" s="184">
        <f>P399/RES_summary!P$21</f>
        <v>19.627225947238443</v>
      </c>
      <c r="Q456" s="184">
        <f>Q399/RES_summary!Q$21</f>
        <v>18.989484466566537</v>
      </c>
    </row>
    <row r="457" spans="1:17" ht="12" customHeight="1" x14ac:dyDescent="0.25">
      <c r="A457" s="158" t="s">
        <v>65</v>
      </c>
      <c r="B457" s="157"/>
      <c r="C457" s="178">
        <f>C400/RES_summary!C$21</f>
        <v>0</v>
      </c>
      <c r="D457" s="178">
        <f>D400/RES_summary!D$21</f>
        <v>0</v>
      </c>
      <c r="E457" s="178">
        <f>E400/RES_summary!E$21</f>
        <v>20.123290022738136</v>
      </c>
      <c r="F457" s="178">
        <f>F400/RES_summary!F$21</f>
        <v>20.817138874853949</v>
      </c>
      <c r="G457" s="178">
        <f>G400/RES_summary!G$21</f>
        <v>0</v>
      </c>
      <c r="H457" s="178">
        <f>H400/RES_summary!H$21</f>
        <v>24.251725126341121</v>
      </c>
      <c r="I457" s="178">
        <f>I400/RES_summary!I$21</f>
        <v>0</v>
      </c>
      <c r="J457" s="178">
        <f>J400/RES_summary!J$21</f>
        <v>14.106138484312872</v>
      </c>
      <c r="K457" s="178">
        <f>K400/RES_summary!K$21</f>
        <v>21.254670425470898</v>
      </c>
      <c r="L457" s="178">
        <f>L400/RES_summary!L$21</f>
        <v>24.143585542587729</v>
      </c>
      <c r="M457" s="178">
        <f>M400/RES_summary!M$21</f>
        <v>0</v>
      </c>
      <c r="N457" s="178">
        <f>N400/RES_summary!N$21</f>
        <v>0</v>
      </c>
      <c r="O457" s="178">
        <f>O400/RES_summary!O$21</f>
        <v>16.709963937907705</v>
      </c>
      <c r="P457" s="178">
        <f>P400/RES_summary!P$21</f>
        <v>15.839374419666767</v>
      </c>
      <c r="Q457" s="178">
        <f>Q400/RES_summary!Q$21</f>
        <v>15.205932768316755</v>
      </c>
    </row>
    <row r="458" spans="1:17" ht="12" customHeight="1" x14ac:dyDescent="0.25">
      <c r="A458" s="23" t="s">
        <v>166</v>
      </c>
      <c r="B458" s="156"/>
      <c r="C458" s="177">
        <f>C401/RES_summary!C$21</f>
        <v>0</v>
      </c>
      <c r="D458" s="177">
        <f>D401/RES_summary!D$21</f>
        <v>0</v>
      </c>
      <c r="E458" s="177">
        <f>E401/RES_summary!E$21</f>
        <v>20.123290022738136</v>
      </c>
      <c r="F458" s="177">
        <f>F401/RES_summary!F$21</f>
        <v>20.817138874853949</v>
      </c>
      <c r="G458" s="177">
        <f>G401/RES_summary!G$21</f>
        <v>0</v>
      </c>
      <c r="H458" s="177">
        <f>H401/RES_summary!H$21</f>
        <v>24.251725126341121</v>
      </c>
      <c r="I458" s="177">
        <f>I401/RES_summary!I$21</f>
        <v>0</v>
      </c>
      <c r="J458" s="177">
        <f>J401/RES_summary!J$21</f>
        <v>14.106138484312872</v>
      </c>
      <c r="K458" s="177">
        <f>K401/RES_summary!K$21</f>
        <v>21.254670425470898</v>
      </c>
      <c r="L458" s="177">
        <f>L401/RES_summary!L$21</f>
        <v>24.143585542587729</v>
      </c>
      <c r="M458" s="177">
        <f>M401/RES_summary!M$21</f>
        <v>0</v>
      </c>
      <c r="N458" s="177">
        <f>N401/RES_summary!N$21</f>
        <v>0</v>
      </c>
      <c r="O458" s="177">
        <f>O401/RES_summary!O$21</f>
        <v>16.709963937907705</v>
      </c>
      <c r="P458" s="177">
        <f>P401/RES_summary!P$21</f>
        <v>15.839374419666767</v>
      </c>
      <c r="Q458" s="177">
        <f>Q401/RES_summary!Q$21</f>
        <v>15.205932768316755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0</v>
      </c>
      <c r="D462" s="178">
        <f>D405/RES_summary!D$21</f>
        <v>0</v>
      </c>
      <c r="E462" s="178">
        <f>E405/RES_summary!E$21</f>
        <v>0</v>
      </c>
      <c r="F462" s="178">
        <f>F405/RES_summary!F$21</f>
        <v>0</v>
      </c>
      <c r="G462" s="178">
        <f>G405/RES_summary!G$21</f>
        <v>0</v>
      </c>
      <c r="H462" s="178">
        <f>H405/RES_summary!H$21</f>
        <v>0</v>
      </c>
      <c r="I462" s="178">
        <f>I405/RES_summary!I$21</f>
        <v>0</v>
      </c>
      <c r="J462" s="178">
        <f>J405/RES_summary!J$21</f>
        <v>0</v>
      </c>
      <c r="K462" s="178">
        <f>K405/RES_summary!K$21</f>
        <v>0</v>
      </c>
      <c r="L462" s="178">
        <f>L405/RES_summary!L$21</f>
        <v>0</v>
      </c>
      <c r="M462" s="178">
        <f>M405/RES_summary!M$21</f>
        <v>0</v>
      </c>
      <c r="N462" s="178">
        <f>N405/RES_summary!N$21</f>
        <v>0</v>
      </c>
      <c r="O462" s="178">
        <f>O405/RES_summary!O$21</f>
        <v>0</v>
      </c>
      <c r="P462" s="178">
        <f>P405/RES_summary!P$21</f>
        <v>0</v>
      </c>
      <c r="Q462" s="178">
        <f>Q405/RES_summary!Q$21</f>
        <v>0</v>
      </c>
    </row>
    <row r="463" spans="1:17" ht="12" customHeight="1" x14ac:dyDescent="0.25">
      <c r="A463" s="167" t="s">
        <v>165</v>
      </c>
      <c r="B463" s="132"/>
      <c r="C463" s="183">
        <f>C406/RES_summary!C$21</f>
        <v>0</v>
      </c>
      <c r="D463" s="183">
        <f>D406/RES_summary!D$21</f>
        <v>0</v>
      </c>
      <c r="E463" s="183">
        <f>E406/RES_summary!E$21</f>
        <v>0</v>
      </c>
      <c r="F463" s="183">
        <f>F406/RES_summary!F$21</f>
        <v>0</v>
      </c>
      <c r="G463" s="183">
        <f>G406/RES_summary!G$21</f>
        <v>0</v>
      </c>
      <c r="H463" s="183">
        <f>H406/RES_summary!H$21</f>
        <v>0</v>
      </c>
      <c r="I463" s="183">
        <f>I406/RES_summary!I$21</f>
        <v>0</v>
      </c>
      <c r="J463" s="183">
        <f>J406/RES_summary!J$21</f>
        <v>0</v>
      </c>
      <c r="K463" s="183">
        <f>K406/RES_summary!K$21</f>
        <v>0</v>
      </c>
      <c r="L463" s="183">
        <f>L406/RES_summary!L$21</f>
        <v>0</v>
      </c>
      <c r="M463" s="183">
        <f>M406/RES_summary!M$21</f>
        <v>0</v>
      </c>
      <c r="N463" s="183">
        <f>N406/RES_summary!N$21</f>
        <v>0</v>
      </c>
      <c r="O463" s="183">
        <f>O406/RES_summary!O$21</f>
        <v>0</v>
      </c>
      <c r="P463" s="183">
        <f>P406/RES_summary!P$21</f>
        <v>0</v>
      </c>
      <c r="Q463" s="183">
        <f>Q406/RES_summary!Q$21</f>
        <v>0</v>
      </c>
    </row>
    <row r="464" spans="1:17" ht="12" customHeight="1" x14ac:dyDescent="0.25">
      <c r="A464" s="167" t="s">
        <v>164</v>
      </c>
      <c r="B464" s="132"/>
      <c r="C464" s="183">
        <f>C407/RES_summary!C$21</f>
        <v>0</v>
      </c>
      <c r="D464" s="183">
        <f>D407/RES_summary!D$21</f>
        <v>0</v>
      </c>
      <c r="E464" s="183">
        <f>E407/RES_summary!E$21</f>
        <v>0</v>
      </c>
      <c r="F464" s="183">
        <f>F407/RES_summary!F$21</f>
        <v>0</v>
      </c>
      <c r="G464" s="183">
        <f>G407/RES_summary!G$21</f>
        <v>0</v>
      </c>
      <c r="H464" s="183">
        <f>H407/RES_summary!H$21</f>
        <v>0</v>
      </c>
      <c r="I464" s="183">
        <f>I407/RES_summary!I$21</f>
        <v>0</v>
      </c>
      <c r="J464" s="183">
        <f>J407/RES_summary!J$21</f>
        <v>0</v>
      </c>
      <c r="K464" s="183">
        <f>K407/RES_summary!K$21</f>
        <v>0</v>
      </c>
      <c r="L464" s="183">
        <f>L407/RES_summary!L$21</f>
        <v>0</v>
      </c>
      <c r="M464" s="183">
        <f>M407/RES_summary!M$21</f>
        <v>0</v>
      </c>
      <c r="N464" s="183">
        <f>N407/RES_summary!N$21</f>
        <v>0</v>
      </c>
      <c r="O464" s="183">
        <f>O407/RES_summary!O$21</f>
        <v>0</v>
      </c>
      <c r="P464" s="183">
        <f>P407/RES_summary!P$21</f>
        <v>0</v>
      </c>
      <c r="Q464" s="183">
        <f>Q407/RES_summary!Q$21</f>
        <v>0</v>
      </c>
    </row>
    <row r="465" spans="1:17" ht="12" customHeight="1" x14ac:dyDescent="0.25">
      <c r="A465" s="166" t="s">
        <v>163</v>
      </c>
      <c r="B465" s="165"/>
      <c r="C465" s="182">
        <f>C408/RES_summary!C$21</f>
        <v>0</v>
      </c>
      <c r="D465" s="182">
        <f>D408/RES_summary!D$21</f>
        <v>0</v>
      </c>
      <c r="E465" s="182">
        <f>E408/RES_summary!E$21</f>
        <v>0</v>
      </c>
      <c r="F465" s="182">
        <f>F408/RES_summary!F$21</f>
        <v>0</v>
      </c>
      <c r="G465" s="182">
        <f>G408/RES_summary!G$21</f>
        <v>0</v>
      </c>
      <c r="H465" s="182">
        <f>H408/RES_summary!H$21</f>
        <v>0</v>
      </c>
      <c r="I465" s="182">
        <f>I408/RES_summary!I$21</f>
        <v>0</v>
      </c>
      <c r="J465" s="182">
        <f>J408/RES_summary!J$21</f>
        <v>0</v>
      </c>
      <c r="K465" s="182">
        <f>K408/RES_summary!K$21</f>
        <v>0</v>
      </c>
      <c r="L465" s="182">
        <f>L408/RES_summary!L$21</f>
        <v>0</v>
      </c>
      <c r="M465" s="182">
        <f>M408/RES_summary!M$21</f>
        <v>0</v>
      </c>
      <c r="N465" s="182">
        <f>N408/RES_summary!N$21</f>
        <v>0</v>
      </c>
      <c r="O465" s="182">
        <f>O408/RES_summary!O$21</f>
        <v>0</v>
      </c>
      <c r="P465" s="182">
        <f>P408/RES_summary!P$21</f>
        <v>0</v>
      </c>
      <c r="Q465" s="182">
        <f>Q408/RES_summary!Q$21</f>
        <v>0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0</v>
      </c>
      <c r="D471" s="178">
        <f>D414/RES_summary!D$21</f>
        <v>0</v>
      </c>
      <c r="E471" s="178">
        <f>E414/RES_summary!E$21</f>
        <v>0</v>
      </c>
      <c r="F471" s="178">
        <f>F414/RES_summary!F$21</f>
        <v>1.1286152227230593</v>
      </c>
      <c r="G471" s="178">
        <f>G414/RES_summary!G$21</f>
        <v>0</v>
      </c>
      <c r="H471" s="178">
        <f>H414/RES_summary!H$21</f>
        <v>0</v>
      </c>
      <c r="I471" s="178">
        <f>I414/RES_summary!I$21</f>
        <v>0</v>
      </c>
      <c r="J471" s="178">
        <f>J414/RES_summary!J$21</f>
        <v>0</v>
      </c>
      <c r="K471" s="178">
        <f>K414/RES_summary!K$21</f>
        <v>0</v>
      </c>
      <c r="L471" s="178">
        <f>L414/RES_summary!L$21</f>
        <v>0</v>
      </c>
      <c r="M471" s="178">
        <f>M414/RES_summary!M$21</f>
        <v>0</v>
      </c>
      <c r="N471" s="178">
        <f>N414/RES_summary!N$21</f>
        <v>0</v>
      </c>
      <c r="O471" s="178">
        <f>O414/RES_summary!O$21</f>
        <v>4.0989877339587499</v>
      </c>
      <c r="P471" s="178">
        <f>P414/RES_summary!P$21</f>
        <v>3.7878515275716786</v>
      </c>
      <c r="Q471" s="178">
        <f>Q414/RES_summary!Q$21</f>
        <v>3.7835516982497803</v>
      </c>
    </row>
    <row r="472" spans="1:17" ht="12" customHeight="1" x14ac:dyDescent="0.25">
      <c r="A472" s="23" t="s">
        <v>57</v>
      </c>
      <c r="B472" s="156"/>
      <c r="C472" s="177">
        <f>C415/RES_summary!C$21</f>
        <v>0</v>
      </c>
      <c r="D472" s="177">
        <f>D415/RES_summary!D$21</f>
        <v>0</v>
      </c>
      <c r="E472" s="177">
        <f>E415/RES_summary!E$21</f>
        <v>0</v>
      </c>
      <c r="F472" s="177">
        <f>F415/RES_summary!F$21</f>
        <v>5.6923503836497167</v>
      </c>
      <c r="G472" s="177">
        <f>G415/RES_summary!G$21</f>
        <v>0</v>
      </c>
      <c r="H472" s="177">
        <f>H415/RES_summary!H$21</f>
        <v>0</v>
      </c>
      <c r="I472" s="177">
        <f>I415/RES_summary!I$21</f>
        <v>0</v>
      </c>
      <c r="J472" s="177">
        <f>J415/RES_summary!J$21</f>
        <v>0</v>
      </c>
      <c r="K472" s="177">
        <f>K415/RES_summary!K$21</f>
        <v>0</v>
      </c>
      <c r="L472" s="177">
        <f>L415/RES_summary!L$21</f>
        <v>0</v>
      </c>
      <c r="M472" s="177">
        <f>M415/RES_summary!M$21</f>
        <v>0</v>
      </c>
      <c r="N472" s="177">
        <f>N415/RES_summary!N$21</f>
        <v>0</v>
      </c>
      <c r="O472" s="177">
        <f>O415/RES_summary!O$21</f>
        <v>4.0989877339587499</v>
      </c>
      <c r="P472" s="177">
        <f>P415/RES_summary!P$21</f>
        <v>3.7878515275716786</v>
      </c>
      <c r="Q472" s="177">
        <f>Q415/RES_summary!Q$21</f>
        <v>3.7835516982497803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RES_hhdet_num!B$62</f>
        <v>273</v>
      </c>
      <c r="C5" s="151">
        <f>RES_hhdet_num!C$62</f>
        <v>1243</v>
      </c>
      <c r="D5" s="151">
        <f>RES_hhdet_num!D$62</f>
        <v>1822</v>
      </c>
      <c r="E5" s="151">
        <f>RES_hhdet_num!E$62</f>
        <v>4079</v>
      </c>
      <c r="F5" s="151">
        <f>RES_hhdet_num!F$62</f>
        <v>8283</v>
      </c>
      <c r="G5" s="151">
        <f>RES_hhdet_num!G$62</f>
        <v>20135</v>
      </c>
      <c r="H5" s="151">
        <f>RES_hhdet_num!H$62</f>
        <v>34337</v>
      </c>
      <c r="I5" s="151">
        <f>RES_hhdet_num!I$62</f>
        <v>48497</v>
      </c>
      <c r="J5" s="151">
        <f>RES_hhdet_num!J$62</f>
        <v>56526</v>
      </c>
      <c r="K5" s="151">
        <f>RES_hhdet_num!K$62</f>
        <v>69089.000000000015</v>
      </c>
      <c r="L5" s="151">
        <f>RES_hhdet_num!L$62</f>
        <v>69116.000000000029</v>
      </c>
      <c r="M5" s="151">
        <f>RES_hhdet_num!M$62</f>
        <v>69345</v>
      </c>
      <c r="N5" s="151">
        <f>RES_hhdet_num!N$62</f>
        <v>69881</v>
      </c>
      <c r="O5" s="151">
        <f>RES_hhdet_num!O$62</f>
        <v>70353.000000000015</v>
      </c>
      <c r="P5" s="151">
        <f>RES_hhdet_num!P$62</f>
        <v>71368</v>
      </c>
      <c r="Q5" s="151">
        <f>RES_hhdet_num!Q$62</f>
        <v>81065.000000000015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161</v>
      </c>
      <c r="B7" s="67">
        <f>RES_hhdet_num!B$64</f>
        <v>273</v>
      </c>
      <c r="C7" s="67">
        <f>RES_hhdet_num!C$64</f>
        <v>1243</v>
      </c>
      <c r="D7" s="67">
        <f>RES_hhdet_num!D$64</f>
        <v>1822</v>
      </c>
      <c r="E7" s="67">
        <f>RES_hhdet_num!E$64</f>
        <v>4079</v>
      </c>
      <c r="F7" s="67">
        <f>RES_hhdet_num!F$64</f>
        <v>8283</v>
      </c>
      <c r="G7" s="67">
        <f>RES_hhdet_num!G$64</f>
        <v>20135</v>
      </c>
      <c r="H7" s="67">
        <f>RES_hhdet_num!H$64</f>
        <v>34337</v>
      </c>
      <c r="I7" s="67">
        <f>RES_hhdet_num!I$64</f>
        <v>48497</v>
      </c>
      <c r="J7" s="67">
        <f>RES_hhdet_num!J$64</f>
        <v>56526</v>
      </c>
      <c r="K7" s="67">
        <f>RES_hhdet_num!K$64</f>
        <v>69089.000000000015</v>
      </c>
      <c r="L7" s="67">
        <f>RES_hhdet_num!L$64</f>
        <v>69116.000000000029</v>
      </c>
      <c r="M7" s="67">
        <f>RES_hhdet_num!M$64</f>
        <v>69345</v>
      </c>
      <c r="N7" s="67">
        <f>RES_hhdet_num!N$64</f>
        <v>69881</v>
      </c>
      <c r="O7" s="67">
        <f>RES_hhdet_num!O$64</f>
        <v>70353.000000000015</v>
      </c>
      <c r="P7" s="67">
        <f>RES_hhdet_num!P$64</f>
        <v>71368</v>
      </c>
      <c r="Q7" s="67">
        <f>RES_hhdet_num!Q$64</f>
        <v>81065.000000000015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RES_hhdet_num!B$67</f>
        <v>2</v>
      </c>
      <c r="C9" s="67">
        <f>RES_hhdet_num!C$67</f>
        <v>11</v>
      </c>
      <c r="D9" s="67">
        <f>RES_hhdet_num!D$67</f>
        <v>17</v>
      </c>
      <c r="E9" s="67">
        <f>RES_hhdet_num!E$67</f>
        <v>42</v>
      </c>
      <c r="F9" s="67">
        <f>RES_hhdet_num!F$67</f>
        <v>115</v>
      </c>
      <c r="G9" s="67">
        <f>RES_hhdet_num!G$67</f>
        <v>359</v>
      </c>
      <c r="H9" s="67">
        <f>RES_hhdet_num!H$67</f>
        <v>768</v>
      </c>
      <c r="I9" s="67">
        <f>RES_hhdet_num!I$67</f>
        <v>1238</v>
      </c>
      <c r="J9" s="67">
        <f>RES_hhdet_num!J$67</f>
        <v>1455</v>
      </c>
      <c r="K9" s="67">
        <f>RES_hhdet_num!K$67</f>
        <v>2117.0000000000005</v>
      </c>
      <c r="L9" s="67">
        <f>RES_hhdet_num!L$67</f>
        <v>2596.0000000000009</v>
      </c>
      <c r="M9" s="67">
        <f>RES_hhdet_num!M$67</f>
        <v>2877</v>
      </c>
      <c r="N9" s="67">
        <f>RES_hhdet_num!N$67</f>
        <v>2831</v>
      </c>
      <c r="O9" s="67">
        <f>RES_hhdet_num!O$67</f>
        <v>3227.0000000000009</v>
      </c>
      <c r="P9" s="67">
        <f>RES_hhdet_num!P$67</f>
        <v>3548.0000000000009</v>
      </c>
      <c r="Q9" s="67">
        <f>RES_hhdet_num!Q$67</f>
        <v>4132.0000000000009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160</v>
      </c>
      <c r="B11" s="67">
        <f>RES_hhdet_num!B$69</f>
        <v>219</v>
      </c>
      <c r="C11" s="67">
        <f>RES_hhdet_num!C$69</f>
        <v>1011</v>
      </c>
      <c r="D11" s="67">
        <f>RES_hhdet_num!D$69</f>
        <v>1495.0000000000002</v>
      </c>
      <c r="E11" s="67">
        <f>RES_hhdet_num!E$69</f>
        <v>3447</v>
      </c>
      <c r="F11" s="67">
        <f>RES_hhdet_num!F$69</f>
        <v>7046</v>
      </c>
      <c r="G11" s="67">
        <f>RES_hhdet_num!G$69</f>
        <v>17460</v>
      </c>
      <c r="H11" s="67">
        <f>RES_hhdet_num!H$69</f>
        <v>30075</v>
      </c>
      <c r="I11" s="67">
        <f>RES_hhdet_num!I$69</f>
        <v>44134</v>
      </c>
      <c r="J11" s="67">
        <f>RES_hhdet_num!J$69</f>
        <v>52059</v>
      </c>
      <c r="K11" s="67">
        <f>RES_hhdet_num!K$69</f>
        <v>64427.000000000015</v>
      </c>
      <c r="L11" s="67">
        <f>RES_hhdet_num!L$69</f>
        <v>60745.000000000022</v>
      </c>
      <c r="M11" s="67">
        <f>RES_hhdet_num!M$69</f>
        <v>60237.000000000007</v>
      </c>
      <c r="N11" s="67">
        <f>RES_hhdet_num!N$69</f>
        <v>60415</v>
      </c>
      <c r="O11" s="67">
        <f>RES_hhdet_num!O$69</f>
        <v>60124.000000000022</v>
      </c>
      <c r="P11" s="67">
        <f>RES_hhdet_num!P$69</f>
        <v>61086.000000000007</v>
      </c>
      <c r="Q11" s="67">
        <f>RES_hhdet_num!Q$69</f>
        <v>69231.000000000015</v>
      </c>
    </row>
    <row r="12" spans="1:17" ht="12" customHeight="1" x14ac:dyDescent="0.25">
      <c r="A12" s="23" t="s">
        <v>159</v>
      </c>
      <c r="B12" s="67">
        <f>RES_hhdet_num!B$70</f>
        <v>0</v>
      </c>
      <c r="C12" s="67">
        <f>RES_hhdet_num!C$70</f>
        <v>0</v>
      </c>
      <c r="D12" s="67">
        <f>RES_hhdet_num!D$70</f>
        <v>0</v>
      </c>
      <c r="E12" s="67">
        <f>RES_hhdet_num!E$70</f>
        <v>0</v>
      </c>
      <c r="F12" s="67">
        <f>RES_hhdet_num!F$70</f>
        <v>0</v>
      </c>
      <c r="G12" s="67">
        <f>RES_hhdet_num!G$70</f>
        <v>0</v>
      </c>
      <c r="H12" s="67">
        <f>RES_hhdet_num!H$70</f>
        <v>0</v>
      </c>
      <c r="I12" s="67">
        <f>RES_hhdet_num!I$70</f>
        <v>0</v>
      </c>
      <c r="J12" s="67">
        <f>RES_hhdet_num!J$70</f>
        <v>0</v>
      </c>
      <c r="K12" s="67">
        <f>RES_hhdet_num!K$70</f>
        <v>0</v>
      </c>
      <c r="L12" s="67">
        <f>RES_hhdet_num!L$70</f>
        <v>4591.9999999999973</v>
      </c>
      <c r="M12" s="67">
        <f>RES_hhdet_num!M$70</f>
        <v>5600.9999999999964</v>
      </c>
      <c r="N12" s="67">
        <f>RES_hhdet_num!N$70</f>
        <v>5627.9999999999982</v>
      </c>
      <c r="O12" s="67">
        <f>RES_hhdet_num!O$70</f>
        <v>5981.9999999999945</v>
      </c>
      <c r="P12" s="67">
        <f>RES_hhdet_num!P$70</f>
        <v>6227</v>
      </c>
      <c r="Q12" s="67">
        <f>RES_hhdet_num!Q$70</f>
        <v>6825</v>
      </c>
    </row>
    <row r="13" spans="1:17" ht="12" customHeight="1" x14ac:dyDescent="0.25">
      <c r="A13" s="23" t="s">
        <v>142</v>
      </c>
      <c r="B13" s="67">
        <f>RES_hhdet_num!B$73</f>
        <v>54</v>
      </c>
      <c r="C13" s="67">
        <f>RES_hhdet_num!C$73</f>
        <v>232</v>
      </c>
      <c r="D13" s="67">
        <f>RES_hhdet_num!D$73</f>
        <v>326.99999999999983</v>
      </c>
      <c r="E13" s="67">
        <f>RES_hhdet_num!E$73</f>
        <v>632</v>
      </c>
      <c r="F13" s="67">
        <f>RES_hhdet_num!F$73</f>
        <v>1236.9999999999995</v>
      </c>
      <c r="G13" s="67">
        <f>RES_hhdet_num!G$73</f>
        <v>2675</v>
      </c>
      <c r="H13" s="67">
        <f>RES_hhdet_num!H$73</f>
        <v>4262</v>
      </c>
      <c r="I13" s="67">
        <f>RES_hhdet_num!I$73</f>
        <v>4363</v>
      </c>
      <c r="J13" s="67">
        <f>RES_hhdet_num!J$73</f>
        <v>4467</v>
      </c>
      <c r="K13" s="67">
        <f>RES_hhdet_num!K$73</f>
        <v>4661.9999999999973</v>
      </c>
      <c r="L13" s="67">
        <f>RES_hhdet_num!L$73</f>
        <v>3513.0000000000009</v>
      </c>
      <c r="M13" s="67">
        <f>RES_hhdet_num!M$73</f>
        <v>3209</v>
      </c>
      <c r="N13" s="67">
        <f>RES_hhdet_num!N$73</f>
        <v>3510.9999999999959</v>
      </c>
      <c r="O13" s="67">
        <f>RES_hhdet_num!O$73</f>
        <v>3862.9999999999982</v>
      </c>
      <c r="P13" s="67">
        <f>RES_hhdet_num!P$73</f>
        <v>3680.0000000000014</v>
      </c>
      <c r="Q13" s="67">
        <f>RES_hhdet_num!Q$73</f>
        <v>4560.0000000000009</v>
      </c>
    </row>
    <row r="14" spans="1:17" ht="12" customHeight="1" x14ac:dyDescent="0.25">
      <c r="A14" s="23" t="s">
        <v>141</v>
      </c>
      <c r="B14" s="67">
        <f>RES_hhdet_num!B$74</f>
        <v>0</v>
      </c>
      <c r="C14" s="67">
        <f>RES_hhdet_num!C$74</f>
        <v>0</v>
      </c>
      <c r="D14" s="67">
        <f>RES_hhdet_num!D$74</f>
        <v>0</v>
      </c>
      <c r="E14" s="67">
        <f>RES_hhdet_num!E$74</f>
        <v>0</v>
      </c>
      <c r="F14" s="67">
        <f>RES_hhdet_num!F$74</f>
        <v>0</v>
      </c>
      <c r="G14" s="67">
        <f>RES_hhdet_num!G$74</f>
        <v>0</v>
      </c>
      <c r="H14" s="67">
        <f>RES_hhdet_num!H$74</f>
        <v>0</v>
      </c>
      <c r="I14" s="67">
        <f>RES_hhdet_num!I$74</f>
        <v>0</v>
      </c>
      <c r="J14" s="67">
        <f>RES_hhdet_num!J$74</f>
        <v>0</v>
      </c>
      <c r="K14" s="67">
        <f>RES_hhdet_num!K$74</f>
        <v>0</v>
      </c>
      <c r="L14" s="67">
        <f>RES_hhdet_num!L$74</f>
        <v>265.99999999999983</v>
      </c>
      <c r="M14" s="67">
        <f>RES_hhdet_num!M$74</f>
        <v>297.99999999999989</v>
      </c>
      <c r="N14" s="67">
        <f>RES_hhdet_num!N$74</f>
        <v>327</v>
      </c>
      <c r="O14" s="67">
        <f>RES_hhdet_num!O$74</f>
        <v>384.00000000000011</v>
      </c>
      <c r="P14" s="67">
        <f>RES_hhdet_num!P$74</f>
        <v>375.00000000000006</v>
      </c>
      <c r="Q14" s="67">
        <f>RES_hhdet_num!Q$74</f>
        <v>449.00000000000011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203</v>
      </c>
      <c r="B16" s="67">
        <f>RES_hhdet_num!B$78</f>
        <v>207</v>
      </c>
      <c r="C16" s="67">
        <f>RES_hhdet_num!C$78</f>
        <v>954</v>
      </c>
      <c r="D16" s="67">
        <f>RES_hhdet_num!D$78</f>
        <v>1440</v>
      </c>
      <c r="E16" s="67">
        <f>RES_hhdet_num!E$78</f>
        <v>3327.0000000000005</v>
      </c>
      <c r="F16" s="67">
        <f>RES_hhdet_num!F$78</f>
        <v>6794.0000000000009</v>
      </c>
      <c r="G16" s="67">
        <f>RES_hhdet_num!G$78</f>
        <v>16963</v>
      </c>
      <c r="H16" s="67">
        <f>RES_hhdet_num!H$78</f>
        <v>29242.000000000004</v>
      </c>
      <c r="I16" s="67">
        <f>RES_hhdet_num!I$78</f>
        <v>43008</v>
      </c>
      <c r="J16" s="67">
        <f>RES_hhdet_num!J$78</f>
        <v>51662</v>
      </c>
      <c r="K16" s="67">
        <f>RES_hhdet_num!K$78</f>
        <v>63839.000000000022</v>
      </c>
      <c r="L16" s="67">
        <f>RES_hhdet_num!L$78</f>
        <v>64057.000000000015</v>
      </c>
      <c r="M16" s="67">
        <f>RES_hhdet_num!M$78</f>
        <v>64559.000000000007</v>
      </c>
      <c r="N16" s="67">
        <f>RES_hhdet_num!N$78</f>
        <v>64567.000000000015</v>
      </c>
      <c r="O16" s="67">
        <f>RES_hhdet_num!O$78</f>
        <v>64604.000000000036</v>
      </c>
      <c r="P16" s="67">
        <f>RES_hhdet_num!P$78</f>
        <v>65918.000000000015</v>
      </c>
      <c r="Q16" s="67">
        <f>RES_hhdet_num!Q$78</f>
        <v>78128.000000000044</v>
      </c>
    </row>
    <row r="17" spans="1:17" ht="12" customHeight="1" x14ac:dyDescent="0.25">
      <c r="A17" s="29" t="s">
        <v>140</v>
      </c>
      <c r="B17" s="83">
        <f>RES_hhdet_num!B$79</f>
        <v>66</v>
      </c>
      <c r="C17" s="83">
        <f>RES_hhdet_num!C$79</f>
        <v>289</v>
      </c>
      <c r="D17" s="83">
        <f>RES_hhdet_num!D$79</f>
        <v>382</v>
      </c>
      <c r="E17" s="83">
        <f>RES_hhdet_num!E$79</f>
        <v>752</v>
      </c>
      <c r="F17" s="83">
        <f>RES_hhdet_num!F$79</f>
        <v>1489</v>
      </c>
      <c r="G17" s="83">
        <f>RES_hhdet_num!G$79</f>
        <v>3172</v>
      </c>
      <c r="H17" s="83">
        <f>RES_hhdet_num!H$79</f>
        <v>5095</v>
      </c>
      <c r="I17" s="83">
        <f>RES_hhdet_num!I$79</f>
        <v>5489</v>
      </c>
      <c r="J17" s="83">
        <f>RES_hhdet_num!J$79</f>
        <v>4864</v>
      </c>
      <c r="K17" s="83">
        <f>RES_hhdet_num!K$79</f>
        <v>5250.0000000000009</v>
      </c>
      <c r="L17" s="83">
        <f>RES_hhdet_num!L$79</f>
        <v>5059.0000000000009</v>
      </c>
      <c r="M17" s="83">
        <f>RES_hhdet_num!M$79</f>
        <v>4786</v>
      </c>
      <c r="N17" s="83">
        <f>RES_hhdet_num!N$79</f>
        <v>5314</v>
      </c>
      <c r="O17" s="83">
        <f>RES_hhdet_num!O$79</f>
        <v>5749.0000000000018</v>
      </c>
      <c r="P17" s="83">
        <f>RES_hhdet_num!P$79</f>
        <v>5450.0000000000018</v>
      </c>
      <c r="Q17" s="83">
        <f>RES_hhdet_num!Q$79</f>
        <v>2937.0000000000005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161</v>
      </c>
      <c r="B21" s="67"/>
      <c r="C21" s="67">
        <f t="shared" ref="C21:Q21" si="0">B7+C35-C7</f>
        <v>17.0625</v>
      </c>
      <c r="D21" s="67">
        <f t="shared" si="0"/>
        <v>17.0625</v>
      </c>
      <c r="E21" s="67">
        <f t="shared" si="0"/>
        <v>17.0625</v>
      </c>
      <c r="F21" s="67">
        <f t="shared" si="0"/>
        <v>17.0625</v>
      </c>
      <c r="G21" s="67">
        <f t="shared" si="0"/>
        <v>17.0625</v>
      </c>
      <c r="H21" s="67">
        <f t="shared" si="0"/>
        <v>17.0625</v>
      </c>
      <c r="I21" s="67">
        <f t="shared" si="0"/>
        <v>17.0625</v>
      </c>
      <c r="J21" s="67">
        <f t="shared" si="0"/>
        <v>17.0625</v>
      </c>
      <c r="K21" s="67">
        <f t="shared" si="0"/>
        <v>17.062499999985448</v>
      </c>
      <c r="L21" s="67">
        <f t="shared" si="0"/>
        <v>17.062499999985448</v>
      </c>
      <c r="M21" s="67">
        <f t="shared" si="0"/>
        <v>17.062500000029104</v>
      </c>
      <c r="N21" s="67">
        <f t="shared" si="0"/>
        <v>17.0625</v>
      </c>
      <c r="O21" s="67">
        <f t="shared" si="0"/>
        <v>17.062499999985448</v>
      </c>
      <c r="P21" s="67">
        <f t="shared" si="0"/>
        <v>17.062500000014552</v>
      </c>
      <c r="Q21" s="67">
        <f t="shared" si="0"/>
        <v>17.062499999985448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0</v>
      </c>
      <c r="D23" s="67">
        <f t="shared" si="1"/>
        <v>1</v>
      </c>
      <c r="E23" s="67">
        <f t="shared" si="1"/>
        <v>2</v>
      </c>
      <c r="F23" s="67">
        <f t="shared" si="1"/>
        <v>4</v>
      </c>
      <c r="G23" s="67">
        <f t="shared" si="1"/>
        <v>8</v>
      </c>
      <c r="H23" s="67">
        <f t="shared" si="1"/>
        <v>20</v>
      </c>
      <c r="I23" s="67">
        <f t="shared" si="1"/>
        <v>37</v>
      </c>
      <c r="J23" s="67">
        <f t="shared" si="1"/>
        <v>0</v>
      </c>
      <c r="K23" s="67">
        <f t="shared" si="1"/>
        <v>24.999999999999545</v>
      </c>
      <c r="L23" s="67">
        <f t="shared" si="1"/>
        <v>0</v>
      </c>
      <c r="M23" s="67">
        <f t="shared" si="1"/>
        <v>434.93750000000091</v>
      </c>
      <c r="N23" s="67">
        <f t="shared" si="1"/>
        <v>469.875</v>
      </c>
      <c r="O23" s="67">
        <f t="shared" si="1"/>
        <v>392.87499999999909</v>
      </c>
      <c r="P23" s="67">
        <f t="shared" si="1"/>
        <v>473</v>
      </c>
      <c r="Q23" s="67">
        <f t="shared" si="1"/>
        <v>514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160</v>
      </c>
      <c r="B25" s="67"/>
      <c r="C25" s="67">
        <f t="shared" ref="C25:Q28" si="2">B11+C39-C11</f>
        <v>10.5</v>
      </c>
      <c r="D25" s="67">
        <f t="shared" si="2"/>
        <v>29.192353210403098</v>
      </c>
      <c r="E25" s="67">
        <f t="shared" si="2"/>
        <v>10.5</v>
      </c>
      <c r="F25" s="67">
        <f t="shared" si="2"/>
        <v>37.388036870785982</v>
      </c>
      <c r="G25" s="67">
        <f t="shared" si="2"/>
        <v>10.5</v>
      </c>
      <c r="H25" s="67">
        <f t="shared" si="2"/>
        <v>14.566155470834929</v>
      </c>
      <c r="I25" s="67">
        <f t="shared" si="2"/>
        <v>17.0625</v>
      </c>
      <c r="J25" s="67">
        <f t="shared" si="2"/>
        <v>17.0625</v>
      </c>
      <c r="K25" s="67">
        <f t="shared" si="2"/>
        <v>52.040933064665296</v>
      </c>
      <c r="L25" s="67">
        <f t="shared" si="2"/>
        <v>3681.9999999999927</v>
      </c>
      <c r="M25" s="67">
        <f t="shared" si="2"/>
        <v>508.00000000001455</v>
      </c>
      <c r="N25" s="67">
        <f t="shared" si="2"/>
        <v>0</v>
      </c>
      <c r="O25" s="67">
        <f t="shared" si="2"/>
        <v>290.99999999997817</v>
      </c>
      <c r="P25" s="67">
        <f t="shared" si="2"/>
        <v>0</v>
      </c>
      <c r="Q25" s="67">
        <f t="shared" si="2"/>
        <v>17.062499999985448</v>
      </c>
    </row>
    <row r="26" spans="1:17" ht="12" customHeight="1" x14ac:dyDescent="0.25">
      <c r="A26" s="23" t="s">
        <v>159</v>
      </c>
      <c r="B26" s="67"/>
      <c r="C26" s="67">
        <f t="shared" si="2"/>
        <v>0</v>
      </c>
      <c r="D26" s="67">
        <f t="shared" si="2"/>
        <v>0</v>
      </c>
      <c r="E26" s="67">
        <f t="shared" si="2"/>
        <v>0</v>
      </c>
      <c r="F26" s="67">
        <f t="shared" si="2"/>
        <v>0</v>
      </c>
      <c r="G26" s="67">
        <f t="shared" si="2"/>
        <v>0</v>
      </c>
      <c r="H26" s="67">
        <f t="shared" si="2"/>
        <v>0</v>
      </c>
      <c r="I26" s="67">
        <f t="shared" si="2"/>
        <v>0</v>
      </c>
      <c r="J26" s="67">
        <f t="shared" si="2"/>
        <v>0</v>
      </c>
      <c r="K26" s="67">
        <f t="shared" si="2"/>
        <v>0</v>
      </c>
      <c r="L26" s="67">
        <f t="shared" si="2"/>
        <v>0</v>
      </c>
      <c r="M26" s="67">
        <f t="shared" si="2"/>
        <v>16.12490012780745</v>
      </c>
      <c r="N26" s="67">
        <f t="shared" si="2"/>
        <v>171.94329728776029</v>
      </c>
      <c r="O26" s="67">
        <f t="shared" si="2"/>
        <v>0</v>
      </c>
      <c r="P26" s="67">
        <f t="shared" si="2"/>
        <v>115.38747172754029</v>
      </c>
      <c r="Q26" s="67">
        <f t="shared" si="2"/>
        <v>376.7588424647256</v>
      </c>
    </row>
    <row r="27" spans="1:17" ht="12" customHeight="1" x14ac:dyDescent="0.25">
      <c r="A27" s="23" t="s">
        <v>142</v>
      </c>
      <c r="B27" s="67"/>
      <c r="C27" s="67">
        <f t="shared" si="2"/>
        <v>28.320202531205723</v>
      </c>
      <c r="D27" s="67">
        <f t="shared" si="2"/>
        <v>5.25</v>
      </c>
      <c r="E27" s="67">
        <f t="shared" si="2"/>
        <v>135.86148672454783</v>
      </c>
      <c r="F27" s="67">
        <f t="shared" si="2"/>
        <v>0</v>
      </c>
      <c r="G27" s="67">
        <f t="shared" si="2"/>
        <v>17.829192341621365</v>
      </c>
      <c r="H27" s="67">
        <f t="shared" si="2"/>
        <v>1303.1393241845481</v>
      </c>
      <c r="I27" s="67">
        <f t="shared" si="2"/>
        <v>2026.6237911175858</v>
      </c>
      <c r="J27" s="67">
        <f t="shared" si="2"/>
        <v>1716.1655741575669</v>
      </c>
      <c r="K27" s="67">
        <f t="shared" si="2"/>
        <v>0</v>
      </c>
      <c r="L27" s="67">
        <f t="shared" si="2"/>
        <v>1148.9999999999964</v>
      </c>
      <c r="M27" s="67">
        <f t="shared" si="2"/>
        <v>304.00000000000091</v>
      </c>
      <c r="N27" s="67">
        <f t="shared" si="2"/>
        <v>0</v>
      </c>
      <c r="O27" s="67">
        <f t="shared" si="2"/>
        <v>5.2499999999995453</v>
      </c>
      <c r="P27" s="67">
        <f t="shared" si="2"/>
        <v>230.76786104567964</v>
      </c>
      <c r="Q27" s="67">
        <f t="shared" si="2"/>
        <v>3559.0756555205962</v>
      </c>
    </row>
    <row r="28" spans="1:17" ht="12" customHeight="1" x14ac:dyDescent="0.25">
      <c r="A28" s="23" t="s">
        <v>141</v>
      </c>
      <c r="B28" s="67"/>
      <c r="C28" s="67">
        <f t="shared" si="2"/>
        <v>0</v>
      </c>
      <c r="D28" s="67">
        <f t="shared" si="2"/>
        <v>0</v>
      </c>
      <c r="E28" s="67">
        <f t="shared" si="2"/>
        <v>0</v>
      </c>
      <c r="F28" s="67">
        <f t="shared" si="2"/>
        <v>0</v>
      </c>
      <c r="G28" s="67">
        <f t="shared" si="2"/>
        <v>0</v>
      </c>
      <c r="H28" s="67">
        <f t="shared" si="2"/>
        <v>0</v>
      </c>
      <c r="I28" s="67">
        <f t="shared" si="2"/>
        <v>0</v>
      </c>
      <c r="J28" s="67">
        <f t="shared" si="2"/>
        <v>0</v>
      </c>
      <c r="K28" s="67">
        <f t="shared" si="2"/>
        <v>0</v>
      </c>
      <c r="L28" s="67">
        <f t="shared" si="2"/>
        <v>0</v>
      </c>
      <c r="M28" s="67">
        <f t="shared" si="2"/>
        <v>0.93759987219323193</v>
      </c>
      <c r="N28" s="67">
        <f t="shared" si="2"/>
        <v>19.33659800976892</v>
      </c>
      <c r="O28" s="67">
        <f t="shared" si="2"/>
        <v>15.929149617591406</v>
      </c>
      <c r="P28" s="67">
        <f t="shared" si="2"/>
        <v>13.867648883731306</v>
      </c>
      <c r="Q28" s="67">
        <f t="shared" si="2"/>
        <v>375.00000000000011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203</v>
      </c>
      <c r="B30" s="67"/>
      <c r="C30" s="67">
        <f t="shared" ref="C30:Q31" si="3">B16+C44-C16</f>
        <v>19.5</v>
      </c>
      <c r="D30" s="67">
        <f t="shared" si="3"/>
        <v>31.368436860248266</v>
      </c>
      <c r="E30" s="67">
        <f t="shared" si="3"/>
        <v>19.499999999999545</v>
      </c>
      <c r="F30" s="67">
        <f t="shared" si="3"/>
        <v>29.552083856181525</v>
      </c>
      <c r="G30" s="67">
        <f t="shared" si="3"/>
        <v>19.5</v>
      </c>
      <c r="H30" s="67">
        <f t="shared" si="3"/>
        <v>19.499999999996362</v>
      </c>
      <c r="I30" s="67">
        <f t="shared" si="3"/>
        <v>19.500000000007276</v>
      </c>
      <c r="J30" s="67">
        <f t="shared" si="3"/>
        <v>19.5</v>
      </c>
      <c r="K30" s="67">
        <f t="shared" si="3"/>
        <v>743.97468029824813</v>
      </c>
      <c r="L30" s="67">
        <f t="shared" si="3"/>
        <v>536.86843686025531</v>
      </c>
      <c r="M30" s="67">
        <f t="shared" si="3"/>
        <v>1882.8443828414966</v>
      </c>
      <c r="N30" s="67">
        <f t="shared" si="3"/>
        <v>3516.0520838561788</v>
      </c>
      <c r="O30" s="67">
        <f t="shared" si="3"/>
        <v>10193.072916143799</v>
      </c>
      <c r="P30" s="67">
        <f t="shared" si="3"/>
        <v>12315.562500000015</v>
      </c>
      <c r="Q30" s="67">
        <f t="shared" si="3"/>
        <v>13802.562499999971</v>
      </c>
    </row>
    <row r="31" spans="1:17" ht="12" customHeight="1" x14ac:dyDescent="0.25">
      <c r="A31" s="29" t="s">
        <v>140</v>
      </c>
      <c r="B31" s="83"/>
      <c r="C31" s="83">
        <f t="shared" si="3"/>
        <v>39.587819701733679</v>
      </c>
      <c r="D31" s="83">
        <f t="shared" si="3"/>
        <v>6.0000000000000568</v>
      </c>
      <c r="E31" s="83">
        <f t="shared" si="3"/>
        <v>200.30958703795989</v>
      </c>
      <c r="F31" s="83">
        <f t="shared" si="3"/>
        <v>0</v>
      </c>
      <c r="G31" s="83">
        <f t="shared" si="3"/>
        <v>341.15068898195113</v>
      </c>
      <c r="H31" s="83">
        <f t="shared" si="3"/>
        <v>1830.1555381838316</v>
      </c>
      <c r="I31" s="83">
        <f t="shared" si="3"/>
        <v>2734.6716440594719</v>
      </c>
      <c r="J31" s="83">
        <f t="shared" si="3"/>
        <v>2905.9391256737808</v>
      </c>
      <c r="K31" s="83">
        <f t="shared" si="3"/>
        <v>920.07445537587409</v>
      </c>
      <c r="L31" s="83">
        <f t="shared" si="3"/>
        <v>191</v>
      </c>
      <c r="M31" s="83">
        <f t="shared" si="3"/>
        <v>273.00000000000091</v>
      </c>
      <c r="N31" s="83">
        <f t="shared" si="3"/>
        <v>0</v>
      </c>
      <c r="O31" s="83">
        <f t="shared" si="3"/>
        <v>0.33614468087671412</v>
      </c>
      <c r="P31" s="83">
        <f t="shared" si="3"/>
        <v>302.39044920807373</v>
      </c>
      <c r="Q31" s="83">
        <f t="shared" si="3"/>
        <v>2513.0000000000014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161</v>
      </c>
      <c r="B35" s="67"/>
      <c r="C35" s="67">
        <f>RES_hhdet_in!C$64</f>
        <v>987.0625</v>
      </c>
      <c r="D35" s="67">
        <f>RES_hhdet_in!D$64</f>
        <v>596.0625</v>
      </c>
      <c r="E35" s="67">
        <f>RES_hhdet_in!E$64</f>
        <v>2274.0625</v>
      </c>
      <c r="F35" s="67">
        <f>RES_hhdet_in!F$64</f>
        <v>4221.0625</v>
      </c>
      <c r="G35" s="67">
        <f>RES_hhdet_in!G$64</f>
        <v>11869.0625</v>
      </c>
      <c r="H35" s="67">
        <f>RES_hhdet_in!H$64</f>
        <v>14219.0625</v>
      </c>
      <c r="I35" s="67">
        <f>RES_hhdet_in!I$64</f>
        <v>14177.0625</v>
      </c>
      <c r="J35" s="67">
        <f>RES_hhdet_in!J$64</f>
        <v>8046.0625</v>
      </c>
      <c r="K35" s="67">
        <f>RES_hhdet_in!K$64</f>
        <v>12580.0625</v>
      </c>
      <c r="L35" s="67">
        <f>RES_hhdet_in!L$64</f>
        <v>44.0625</v>
      </c>
      <c r="M35" s="67">
        <f>RES_hhdet_in!M$64</f>
        <v>246.0625</v>
      </c>
      <c r="N35" s="67">
        <f>RES_hhdet_in!N$64</f>
        <v>553.0625</v>
      </c>
      <c r="O35" s="67">
        <f>RES_hhdet_in!O$64</f>
        <v>489.0625</v>
      </c>
      <c r="P35" s="67">
        <f>RES_hhdet_in!P$64</f>
        <v>1032.0625</v>
      </c>
      <c r="Q35" s="67">
        <f>RES_hhdet_in!Q$64</f>
        <v>9714.0625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RES_hhdet_in!C$67</f>
        <v>9</v>
      </c>
      <c r="D37" s="67">
        <f>RES_hhdet_in!D$67</f>
        <v>7</v>
      </c>
      <c r="E37" s="67">
        <f>RES_hhdet_in!E$67</f>
        <v>27</v>
      </c>
      <c r="F37" s="67">
        <f>RES_hhdet_in!F$67</f>
        <v>77</v>
      </c>
      <c r="G37" s="67">
        <f>RES_hhdet_in!G$67</f>
        <v>252</v>
      </c>
      <c r="H37" s="67">
        <f>RES_hhdet_in!H$67</f>
        <v>429</v>
      </c>
      <c r="I37" s="67">
        <f>RES_hhdet_in!I$67</f>
        <v>507</v>
      </c>
      <c r="J37" s="67">
        <f>RES_hhdet_in!J$67</f>
        <v>217</v>
      </c>
      <c r="K37" s="67">
        <f>RES_hhdet_in!K$67</f>
        <v>687</v>
      </c>
      <c r="L37" s="67">
        <f>RES_hhdet_in!L$67</f>
        <v>479.00000000000045</v>
      </c>
      <c r="M37" s="67">
        <f>RES_hhdet_in!M$67</f>
        <v>715.93749999999989</v>
      </c>
      <c r="N37" s="67">
        <f>RES_hhdet_in!N$67</f>
        <v>423.875</v>
      </c>
      <c r="O37" s="67">
        <f>RES_hhdet_in!O$67</f>
        <v>788.875</v>
      </c>
      <c r="P37" s="67">
        <f>RES_hhdet_in!P$67</f>
        <v>794</v>
      </c>
      <c r="Q37" s="67">
        <f>RES_hhdet_in!Q$67</f>
        <v>1098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160</v>
      </c>
      <c r="B39" s="67"/>
      <c r="C39" s="67">
        <f>RES_hhdet_in!C$69</f>
        <v>802.5</v>
      </c>
      <c r="D39" s="67">
        <f>RES_hhdet_in!D$69</f>
        <v>513.19235321040344</v>
      </c>
      <c r="E39" s="67">
        <f>RES_hhdet_in!E$69</f>
        <v>1962.5</v>
      </c>
      <c r="F39" s="67">
        <f>RES_hhdet_in!F$69</f>
        <v>3636.388036870786</v>
      </c>
      <c r="G39" s="67">
        <f>RES_hhdet_in!G$69</f>
        <v>10424.5</v>
      </c>
      <c r="H39" s="67">
        <f>RES_hhdet_in!H$69</f>
        <v>12629.566155470837</v>
      </c>
      <c r="I39" s="67">
        <f>RES_hhdet_in!I$69</f>
        <v>14076.062500000002</v>
      </c>
      <c r="J39" s="67">
        <f>RES_hhdet_in!J$69</f>
        <v>7942.0625000000018</v>
      </c>
      <c r="K39" s="67">
        <f>RES_hhdet_in!K$69</f>
        <v>12420.040933064683</v>
      </c>
      <c r="L39" s="67">
        <f>RES_hhdet_in!L$69</f>
        <v>0</v>
      </c>
      <c r="M39" s="67">
        <f>RES_hhdet_in!M$69</f>
        <v>0</v>
      </c>
      <c r="N39" s="67">
        <f>RES_hhdet_in!N$69</f>
        <v>178.00000000000045</v>
      </c>
      <c r="O39" s="67">
        <f>RES_hhdet_in!O$69</f>
        <v>0</v>
      </c>
      <c r="P39" s="67">
        <f>RES_hhdet_in!P$69</f>
        <v>961.99999999999136</v>
      </c>
      <c r="Q39" s="67">
        <f>RES_hhdet_in!Q$69</f>
        <v>8162.0625</v>
      </c>
    </row>
    <row r="40" spans="1:17" ht="12" customHeight="1" x14ac:dyDescent="0.25">
      <c r="A40" s="23" t="s">
        <v>159</v>
      </c>
      <c r="B40" s="67"/>
      <c r="C40" s="67">
        <f>RES_hhdet_in!C$70</f>
        <v>0</v>
      </c>
      <c r="D40" s="67">
        <f>RES_hhdet_in!D$70</f>
        <v>0</v>
      </c>
      <c r="E40" s="67">
        <f>RES_hhdet_in!E$70</f>
        <v>0</v>
      </c>
      <c r="F40" s="67">
        <f>RES_hhdet_in!F$70</f>
        <v>0</v>
      </c>
      <c r="G40" s="67">
        <f>RES_hhdet_in!G$70</f>
        <v>0</v>
      </c>
      <c r="H40" s="67">
        <f>RES_hhdet_in!H$70</f>
        <v>0</v>
      </c>
      <c r="I40" s="67">
        <f>RES_hhdet_in!I$70</f>
        <v>0</v>
      </c>
      <c r="J40" s="67">
        <f>RES_hhdet_in!J$70</f>
        <v>0</v>
      </c>
      <c r="K40" s="67">
        <f>RES_hhdet_in!K$70</f>
        <v>0</v>
      </c>
      <c r="L40" s="67">
        <f>RES_hhdet_in!L$70</f>
        <v>4591.9999999999973</v>
      </c>
      <c r="M40" s="67">
        <f>RES_hhdet_in!M$70</f>
        <v>1025.1249001278065</v>
      </c>
      <c r="N40" s="67">
        <f>RES_hhdet_in!N$70</f>
        <v>198.94329728776225</v>
      </c>
      <c r="O40" s="67">
        <f>RES_hhdet_in!O$70</f>
        <v>353.99999999999636</v>
      </c>
      <c r="P40" s="67">
        <f>RES_hhdet_in!P$70</f>
        <v>360.38747172754597</v>
      </c>
      <c r="Q40" s="67">
        <f>RES_hhdet_in!Q$70</f>
        <v>974.75884246472515</v>
      </c>
    </row>
    <row r="41" spans="1:17" ht="12" customHeight="1" x14ac:dyDescent="0.25">
      <c r="A41" s="23" t="s">
        <v>142</v>
      </c>
      <c r="B41" s="67"/>
      <c r="C41" s="67">
        <f>RES_hhdet_in!C$73</f>
        <v>206.32020253120572</v>
      </c>
      <c r="D41" s="67">
        <f>RES_hhdet_in!D$73</f>
        <v>100.24999999999984</v>
      </c>
      <c r="E41" s="67">
        <f>RES_hhdet_in!E$73</f>
        <v>440.86148672454806</v>
      </c>
      <c r="F41" s="67">
        <f>RES_hhdet_in!F$73</f>
        <v>604.99999999999966</v>
      </c>
      <c r="G41" s="67">
        <f>RES_hhdet_in!G$73</f>
        <v>1455.8291923416218</v>
      </c>
      <c r="H41" s="67">
        <f>RES_hhdet_in!H$73</f>
        <v>2890.1393241845481</v>
      </c>
      <c r="I41" s="67">
        <f>RES_hhdet_in!I$73</f>
        <v>2127.6237911175858</v>
      </c>
      <c r="J41" s="67">
        <f>RES_hhdet_in!J$73</f>
        <v>1820.1655741575673</v>
      </c>
      <c r="K41" s="67">
        <f>RES_hhdet_in!K$73</f>
        <v>194.99999999999727</v>
      </c>
      <c r="L41" s="67">
        <f>RES_hhdet_in!L$73</f>
        <v>0</v>
      </c>
      <c r="M41" s="67">
        <f>RES_hhdet_in!M$73</f>
        <v>0</v>
      </c>
      <c r="N41" s="67">
        <f>RES_hhdet_in!N$73</f>
        <v>301.99999999999619</v>
      </c>
      <c r="O41" s="67">
        <f>RES_hhdet_in!O$73</f>
        <v>357.25000000000171</v>
      </c>
      <c r="P41" s="67">
        <f>RES_hhdet_in!P$73</f>
        <v>47.767861045682814</v>
      </c>
      <c r="Q41" s="67">
        <f>RES_hhdet_in!Q$73</f>
        <v>4439.0756555205962</v>
      </c>
    </row>
    <row r="42" spans="1:17" ht="12" customHeight="1" x14ac:dyDescent="0.25">
      <c r="A42" s="23" t="s">
        <v>141</v>
      </c>
      <c r="B42" s="67"/>
      <c r="C42" s="67">
        <f>RES_hhdet_in!C$74</f>
        <v>0</v>
      </c>
      <c r="D42" s="67">
        <f>RES_hhdet_in!D$74</f>
        <v>0</v>
      </c>
      <c r="E42" s="67">
        <f>RES_hhdet_in!E$74</f>
        <v>0</v>
      </c>
      <c r="F42" s="67">
        <f>RES_hhdet_in!F$74</f>
        <v>0</v>
      </c>
      <c r="G42" s="67">
        <f>RES_hhdet_in!G$74</f>
        <v>0</v>
      </c>
      <c r="H42" s="67">
        <f>RES_hhdet_in!H$74</f>
        <v>0</v>
      </c>
      <c r="I42" s="67">
        <f>RES_hhdet_in!I$74</f>
        <v>0</v>
      </c>
      <c r="J42" s="67">
        <f>RES_hhdet_in!J$74</f>
        <v>0</v>
      </c>
      <c r="K42" s="67">
        <f>RES_hhdet_in!K$74</f>
        <v>0</v>
      </c>
      <c r="L42" s="67">
        <f>RES_hhdet_in!L$74</f>
        <v>265.99999999999983</v>
      </c>
      <c r="M42" s="67">
        <f>RES_hhdet_in!M$74</f>
        <v>32.937599872193267</v>
      </c>
      <c r="N42" s="67">
        <f>RES_hhdet_in!N$74</f>
        <v>48.336598009769027</v>
      </c>
      <c r="O42" s="67">
        <f>RES_hhdet_in!O$74</f>
        <v>72.929149617591506</v>
      </c>
      <c r="P42" s="67">
        <f>RES_hhdet_in!P$74</f>
        <v>4.867648883731265</v>
      </c>
      <c r="Q42" s="67">
        <f>RES_hhdet_in!Q$74</f>
        <v>449.00000000000011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203</v>
      </c>
      <c r="B44" s="67"/>
      <c r="C44" s="67">
        <f>RES_hhdet_in!C$78</f>
        <v>766.5</v>
      </c>
      <c r="D44" s="67">
        <f>RES_hhdet_in!D$78</f>
        <v>517.36843686024827</v>
      </c>
      <c r="E44" s="67">
        <f>RES_hhdet_in!E$78</f>
        <v>1906.5</v>
      </c>
      <c r="F44" s="67">
        <f>RES_hhdet_in!F$78</f>
        <v>3496.5520838561815</v>
      </c>
      <c r="G44" s="67">
        <f>RES_hhdet_in!G$78</f>
        <v>10188.5</v>
      </c>
      <c r="H44" s="67">
        <f>RES_hhdet_in!H$78</f>
        <v>12298.5</v>
      </c>
      <c r="I44" s="67">
        <f>RES_hhdet_in!I$78</f>
        <v>13785.500000000002</v>
      </c>
      <c r="J44" s="67">
        <f>RES_hhdet_in!J$78</f>
        <v>8673.5</v>
      </c>
      <c r="K44" s="67">
        <f>RES_hhdet_in!K$78</f>
        <v>12920.97468029827</v>
      </c>
      <c r="L44" s="67">
        <f>RES_hhdet_in!L$78</f>
        <v>754.86843686024815</v>
      </c>
      <c r="M44" s="67">
        <f>RES_hhdet_in!M$78</f>
        <v>2384.8443828414856</v>
      </c>
      <c r="N44" s="67">
        <f>RES_hhdet_in!N$78</f>
        <v>3524.0520838561815</v>
      </c>
      <c r="O44" s="67">
        <f>RES_hhdet_in!O$78</f>
        <v>10230.072916143821</v>
      </c>
      <c r="P44" s="67">
        <f>RES_hhdet_in!P$78</f>
        <v>13629.5625</v>
      </c>
      <c r="Q44" s="67">
        <f>RES_hhdet_in!Q$78</f>
        <v>26012.5625</v>
      </c>
    </row>
    <row r="45" spans="1:17" ht="12" customHeight="1" x14ac:dyDescent="0.25">
      <c r="A45" s="29" t="s">
        <v>140</v>
      </c>
      <c r="B45" s="83"/>
      <c r="C45" s="83">
        <f>RES_hhdet_in!C$79</f>
        <v>262.58781970173368</v>
      </c>
      <c r="D45" s="83">
        <f>RES_hhdet_in!D$79</f>
        <v>99.000000000000071</v>
      </c>
      <c r="E45" s="83">
        <f>RES_hhdet_in!E$79</f>
        <v>570.30958703795989</v>
      </c>
      <c r="F45" s="83">
        <f>RES_hhdet_in!F$79</f>
        <v>737.00000000000011</v>
      </c>
      <c r="G45" s="83">
        <f>RES_hhdet_in!G$79</f>
        <v>2024.1506889819511</v>
      </c>
      <c r="H45" s="83">
        <f>RES_hhdet_in!H$79</f>
        <v>3753.1555381838316</v>
      </c>
      <c r="I45" s="83">
        <f>RES_hhdet_in!I$79</f>
        <v>3128.6716440594723</v>
      </c>
      <c r="J45" s="83">
        <f>RES_hhdet_in!J$79</f>
        <v>2280.9391256737808</v>
      </c>
      <c r="K45" s="83">
        <f>RES_hhdet_in!K$79</f>
        <v>1306.0744553758752</v>
      </c>
      <c r="L45" s="83">
        <f>RES_hhdet_in!L$79</f>
        <v>0</v>
      </c>
      <c r="M45" s="83">
        <f>RES_hhdet_in!M$79</f>
        <v>0</v>
      </c>
      <c r="N45" s="83">
        <f>RES_hhdet_in!N$79</f>
        <v>528.00000000000011</v>
      </c>
      <c r="O45" s="83">
        <f>RES_hhdet_in!O$79</f>
        <v>435.33614468087848</v>
      </c>
      <c r="P45" s="83">
        <f>RES_hhdet_in!P$79</f>
        <v>3.3904492080740178</v>
      </c>
      <c r="Q45" s="83">
        <f>RES_hhdet_in!Q$79</f>
        <v>0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161</v>
      </c>
      <c r="B49" s="67"/>
      <c r="C49" s="67">
        <f>RES_hhdet_in_new!C$64</f>
        <v>358.32421087844978</v>
      </c>
      <c r="D49" s="67">
        <f>RES_hhdet_in_new!D$64</f>
        <v>140.50542868952769</v>
      </c>
      <c r="E49" s="67">
        <f>RES_hhdet_in_new!E$64</f>
        <v>963.87931957072271</v>
      </c>
      <c r="F49" s="67">
        <f>RES_hhdet_in_new!F$64</f>
        <v>1324.3033492399936</v>
      </c>
      <c r="G49" s="67">
        <f>RES_hhdet_in_new!G$64</f>
        <v>4089.8665182874111</v>
      </c>
      <c r="H49" s="67">
        <f>RES_hhdet_in_new!H$64</f>
        <v>6314.6210960750404</v>
      </c>
      <c r="I49" s="67">
        <f>RES_hhdet_in_new!I$64</f>
        <v>6459.6440238054847</v>
      </c>
      <c r="J49" s="67">
        <f>RES_hhdet_in_new!J$64</f>
        <v>4231.9072756914438</v>
      </c>
      <c r="K49" s="67">
        <f>RES_hhdet_in_new!K$64</f>
        <v>4182.4284591955757</v>
      </c>
      <c r="L49" s="67">
        <f>RES_hhdet_in_new!L$64</f>
        <v>17.315679743558839</v>
      </c>
      <c r="M49" s="67">
        <f>RES_hhdet_in_new!M$64</f>
        <v>122.95863575886438</v>
      </c>
      <c r="N49" s="67">
        <f>RES_hhdet_in_new!N$64</f>
        <v>345.3178144812203</v>
      </c>
      <c r="O49" s="67">
        <f>RES_hhdet_in_new!O$64</f>
        <v>272.56151118828734</v>
      </c>
      <c r="P49" s="67">
        <f>RES_hhdet_in_new!P$64</f>
        <v>600.39174529293075</v>
      </c>
      <c r="Q49" s="67">
        <f>RES_hhdet_in_new!Q$64</f>
        <v>9684.5768309780506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RES_hhdet_in_new!C$67</f>
        <v>3</v>
      </c>
      <c r="D51" s="67">
        <f>RES_hhdet_in_new!D$67</f>
        <v>2</v>
      </c>
      <c r="E51" s="67">
        <f>RES_hhdet_in_new!E$67</f>
        <v>11</v>
      </c>
      <c r="F51" s="67">
        <f>RES_hhdet_in_new!F$67</f>
        <v>24</v>
      </c>
      <c r="G51" s="67">
        <f>RES_hhdet_in_new!G$67</f>
        <v>87</v>
      </c>
      <c r="H51" s="67">
        <f>RES_hhdet_in_new!H$67</f>
        <v>191</v>
      </c>
      <c r="I51" s="67">
        <f>RES_hhdet_in_new!I$67</f>
        <v>231</v>
      </c>
      <c r="J51" s="67">
        <f>RES_hhdet_in_new!J$67</f>
        <v>114</v>
      </c>
      <c r="K51" s="67">
        <f>RES_hhdet_in_new!K$67</f>
        <v>228.00000000000006</v>
      </c>
      <c r="L51" s="67">
        <f>RES_hhdet_in_new!L$67</f>
        <v>17.315679743558839</v>
      </c>
      <c r="M51" s="67">
        <f>RES_hhdet_in_new!M$67</f>
        <v>122.95863575886438</v>
      </c>
      <c r="N51" s="67">
        <f>RES_hhdet_in_new!N$67</f>
        <v>19</v>
      </c>
      <c r="O51" s="67">
        <f>RES_hhdet_in_new!O$67</f>
        <v>272.56151118828734</v>
      </c>
      <c r="P51" s="67">
        <f>RES_hhdet_in_new!P$67</f>
        <v>462.00000000000011</v>
      </c>
      <c r="Q51" s="67">
        <f>RES_hhdet_in_new!Q$67</f>
        <v>1095.0000000000002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160</v>
      </c>
      <c r="B53" s="67"/>
      <c r="C53" s="67">
        <f>RES_hhdet_in_new!C$69</f>
        <v>215.08922221984037</v>
      </c>
      <c r="D53" s="67">
        <f>RES_hhdet_in_new!D$69</f>
        <v>129.74183859563956</v>
      </c>
      <c r="E53" s="67">
        <f>RES_hhdet_in_new!E$69</f>
        <v>523.01783284617466</v>
      </c>
      <c r="F53" s="67">
        <f>RES_hhdet_in_new!F$69</f>
        <v>934.07349613534439</v>
      </c>
      <c r="G53" s="67">
        <f>RES_hhdet_in_new!G$69</f>
        <v>2737.50480955683</v>
      </c>
      <c r="H53" s="67">
        <f>RES_hhdet_in_new!H$69</f>
        <v>3424.4817718904924</v>
      </c>
      <c r="I53" s="67">
        <f>RES_hhdet_in_new!I$69</f>
        <v>4332.0202326878989</v>
      </c>
      <c r="J53" s="67">
        <f>RES_hhdet_in_new!J$69</f>
        <v>2411.7417015338765</v>
      </c>
      <c r="K53" s="67">
        <f>RES_hhdet_in_new!K$69</f>
        <v>4182.4284591955757</v>
      </c>
      <c r="L53" s="67">
        <f>RES_hhdet_in_new!L$69</f>
        <v>0</v>
      </c>
      <c r="M53" s="67">
        <f>RES_hhdet_in_new!M$69</f>
        <v>0</v>
      </c>
      <c r="N53" s="67">
        <f>RES_hhdet_in_new!N$69</f>
        <v>87.255676430897154</v>
      </c>
      <c r="O53" s="67">
        <f>RES_hhdet_in_new!O$69</f>
        <v>0</v>
      </c>
      <c r="P53" s="67">
        <f>RES_hhdet_in_new!P$69</f>
        <v>274.74882108085774</v>
      </c>
      <c r="Q53" s="67">
        <f>RES_hhdet_in_new!Q$69</f>
        <v>3821.7423329927296</v>
      </c>
    </row>
    <row r="54" spans="1:17" ht="12" customHeight="1" x14ac:dyDescent="0.25">
      <c r="A54" s="148" t="s">
        <v>159</v>
      </c>
      <c r="B54" s="67"/>
      <c r="C54" s="67">
        <f>RES_hhdet_in_new!C$70</f>
        <v>0</v>
      </c>
      <c r="D54" s="67">
        <f>RES_hhdet_in_new!D$70</f>
        <v>0</v>
      </c>
      <c r="E54" s="67">
        <f>RES_hhdet_in_new!E$70</f>
        <v>0</v>
      </c>
      <c r="F54" s="67">
        <f>RES_hhdet_in_new!F$70</f>
        <v>0</v>
      </c>
      <c r="G54" s="67">
        <f>RES_hhdet_in_new!G$70</f>
        <v>0</v>
      </c>
      <c r="H54" s="67">
        <f>RES_hhdet_in_new!H$70</f>
        <v>0</v>
      </c>
      <c r="I54" s="67">
        <f>RES_hhdet_in_new!I$70</f>
        <v>0</v>
      </c>
      <c r="J54" s="67">
        <f>RES_hhdet_in_new!J$70</f>
        <v>0</v>
      </c>
      <c r="K54" s="67">
        <f>RES_hhdet_in_new!K$70</f>
        <v>0</v>
      </c>
      <c r="L54" s="67">
        <f>RES_hhdet_in_new!L$70</f>
        <v>17.315679743558839</v>
      </c>
      <c r="M54" s="67">
        <f>RES_hhdet_in_new!M$70</f>
        <v>122.95863575886438</v>
      </c>
      <c r="N54" s="67">
        <f>RES_hhdet_in_new!N$70</f>
        <v>35.128361283672746</v>
      </c>
      <c r="O54" s="67">
        <f>RES_hhdet_in_new!O$70</f>
        <v>39.386775704143922</v>
      </c>
      <c r="P54" s="67">
        <f>RES_hhdet_in_new!P$70</f>
        <v>273.00741428265894</v>
      </c>
      <c r="Q54" s="67">
        <f>RES_hhdet_in_new!Q$70</f>
        <v>974.75884246472515</v>
      </c>
    </row>
    <row r="55" spans="1:17" ht="12" customHeight="1" x14ac:dyDescent="0.25">
      <c r="A55" s="148" t="s">
        <v>142</v>
      </c>
      <c r="B55" s="67"/>
      <c r="C55" s="67">
        <f>RES_hhdet_in_new!C$73</f>
        <v>143.23498865860941</v>
      </c>
      <c r="D55" s="67">
        <f>RES_hhdet_in_new!D$73</f>
        <v>10.763590093888126</v>
      </c>
      <c r="E55" s="67">
        <f>RES_hhdet_in_new!E$73</f>
        <v>440.86148672454806</v>
      </c>
      <c r="F55" s="67">
        <f>RES_hhdet_in_new!F$73</f>
        <v>390.22985310464924</v>
      </c>
      <c r="G55" s="67">
        <f>RES_hhdet_in_new!G$73</f>
        <v>1352.3617087305811</v>
      </c>
      <c r="H55" s="67">
        <f>RES_hhdet_in_new!H$73</f>
        <v>2890.1393241845481</v>
      </c>
      <c r="I55" s="67">
        <f>RES_hhdet_in_new!I$73</f>
        <v>2127.6237911175858</v>
      </c>
      <c r="J55" s="67">
        <f>RES_hhdet_in_new!J$73</f>
        <v>1820.1655741575673</v>
      </c>
      <c r="K55" s="67">
        <f>RES_hhdet_in_new!K$73</f>
        <v>0</v>
      </c>
      <c r="L55" s="67">
        <f>RES_hhdet_in_new!L$73</f>
        <v>0</v>
      </c>
      <c r="M55" s="67">
        <f>RES_hhdet_in_new!M$73</f>
        <v>0</v>
      </c>
      <c r="N55" s="67">
        <f>RES_hhdet_in_new!N$73</f>
        <v>177.41049771435897</v>
      </c>
      <c r="O55" s="67">
        <f>RES_hhdet_in_new!O$73</f>
        <v>160.24558586655189</v>
      </c>
      <c r="P55" s="67">
        <f>RES_hhdet_in_new!P$73</f>
        <v>47.767861045682814</v>
      </c>
      <c r="Q55" s="67">
        <f>RES_hhdet_in_new!Q$73</f>
        <v>4439.0756555205962</v>
      </c>
    </row>
    <row r="56" spans="1:17" ht="12" customHeight="1" x14ac:dyDescent="0.25">
      <c r="A56" s="148" t="s">
        <v>141</v>
      </c>
      <c r="B56" s="67"/>
      <c r="C56" s="67">
        <f>RES_hhdet_in_new!C$74</f>
        <v>0</v>
      </c>
      <c r="D56" s="67">
        <f>RES_hhdet_in_new!D$74</f>
        <v>0</v>
      </c>
      <c r="E56" s="67">
        <f>RES_hhdet_in_new!E$74</f>
        <v>0</v>
      </c>
      <c r="F56" s="67">
        <f>RES_hhdet_in_new!F$74</f>
        <v>0</v>
      </c>
      <c r="G56" s="67">
        <f>RES_hhdet_in_new!G$74</f>
        <v>0</v>
      </c>
      <c r="H56" s="67">
        <f>RES_hhdet_in_new!H$74</f>
        <v>0</v>
      </c>
      <c r="I56" s="67">
        <f>RES_hhdet_in_new!I$74</f>
        <v>0</v>
      </c>
      <c r="J56" s="67">
        <f>RES_hhdet_in_new!J$74</f>
        <v>0</v>
      </c>
      <c r="K56" s="67">
        <f>RES_hhdet_in_new!K$74</f>
        <v>0</v>
      </c>
      <c r="L56" s="67">
        <f>RES_hhdet_in_new!L$74</f>
        <v>0</v>
      </c>
      <c r="M56" s="67">
        <f>RES_hhdet_in_new!M$74</f>
        <v>0</v>
      </c>
      <c r="N56" s="67">
        <f>RES_hhdet_in_new!N$74</f>
        <v>45.523279052291478</v>
      </c>
      <c r="O56" s="67">
        <f>RES_hhdet_in_new!O$74</f>
        <v>72.929149617591506</v>
      </c>
      <c r="P56" s="67">
        <f>RES_hhdet_in_new!P$74</f>
        <v>4.867648883731265</v>
      </c>
      <c r="Q56" s="67">
        <f>RES_hhdet_in_new!Q$74</f>
        <v>449.00000000000011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203</v>
      </c>
      <c r="B58" s="67"/>
      <c r="C58" s="67">
        <f>RES_hhdet_in_new!C$78</f>
        <v>160.62078307982475</v>
      </c>
      <c r="D58" s="67">
        <f>RES_hhdet_in_new!D$78</f>
        <v>139.46464112072124</v>
      </c>
      <c r="E58" s="67">
        <f>RES_hhdet_in_new!E$78</f>
        <v>393.56973253276283</v>
      </c>
      <c r="F58" s="67">
        <f>RES_hhdet_in_new!F$78</f>
        <v>699.09350499250354</v>
      </c>
      <c r="G58" s="67">
        <f>RES_hhdet_in_new!G$78</f>
        <v>2065.7158293054599</v>
      </c>
      <c r="H58" s="67">
        <f>RES_hhdet_in_new!H$78</f>
        <v>2561.4655578912088</v>
      </c>
      <c r="I58" s="67">
        <f>RES_hhdet_in_new!I$78</f>
        <v>3330.9723797460124</v>
      </c>
      <c r="J58" s="67">
        <f>RES_hhdet_in_new!J$78</f>
        <v>1950.968150017663</v>
      </c>
      <c r="K58" s="67">
        <f>RES_hhdet_in_new!K$78</f>
        <v>2876.3540038197002</v>
      </c>
      <c r="L58" s="67">
        <f>RES_hhdet_in_new!L$78</f>
        <v>17.315679743558839</v>
      </c>
      <c r="M58" s="67">
        <f>RES_hhdet_in_new!M$78</f>
        <v>122.95863575886438</v>
      </c>
      <c r="N58" s="67">
        <f>RES_hhdet_in_new!N$78</f>
        <v>345.31781448122035</v>
      </c>
      <c r="O58" s="67">
        <f>RES_hhdet_in_new!O$78</f>
        <v>272.56151118828734</v>
      </c>
      <c r="P58" s="67">
        <f>RES_hhdet_in_new!P$78</f>
        <v>600.39174529293075</v>
      </c>
      <c r="Q58" s="67">
        <f>RES_hhdet_in_new!Q$78</f>
        <v>9684.5768309780506</v>
      </c>
    </row>
    <row r="59" spans="1:17" ht="12" customHeight="1" x14ac:dyDescent="0.25">
      <c r="A59" s="159" t="s">
        <v>140</v>
      </c>
      <c r="B59" s="83"/>
      <c r="C59" s="83">
        <f>RES_hhdet_in_new!C$79</f>
        <v>197.70342779862503</v>
      </c>
      <c r="D59" s="83">
        <f>RES_hhdet_in_new!D$79</f>
        <v>1.0407875688064507</v>
      </c>
      <c r="E59" s="83">
        <f>RES_hhdet_in_new!E$79</f>
        <v>570.30958703795989</v>
      </c>
      <c r="F59" s="83">
        <f>RES_hhdet_in_new!F$79</f>
        <v>625.20984424749008</v>
      </c>
      <c r="G59" s="83">
        <f>RES_hhdet_in_new!G$79</f>
        <v>2024.1506889819511</v>
      </c>
      <c r="H59" s="83">
        <f>RES_hhdet_in_new!H$79</f>
        <v>3753.1555381838316</v>
      </c>
      <c r="I59" s="83">
        <f>RES_hhdet_in_new!I$79</f>
        <v>3128.6716440594723</v>
      </c>
      <c r="J59" s="83">
        <f>RES_hhdet_in_new!J$79</f>
        <v>2280.9391256737808</v>
      </c>
      <c r="K59" s="83">
        <f>RES_hhdet_in_new!K$79</f>
        <v>1306.0744553758752</v>
      </c>
      <c r="L59" s="83">
        <f>RES_hhdet_in_new!L$79</f>
        <v>0</v>
      </c>
      <c r="M59" s="83">
        <f>RES_hhdet_in_new!M$79</f>
        <v>0</v>
      </c>
      <c r="N59" s="83">
        <f>RES_hhdet_in_new!N$79</f>
        <v>0</v>
      </c>
      <c r="O59" s="83">
        <f>RES_hhdet_in_new!O$79</f>
        <v>0</v>
      </c>
      <c r="P59" s="83">
        <f>RES_hhdet_in_new!P$79</f>
        <v>0</v>
      </c>
      <c r="Q59" s="83">
        <f>RES_hhdet_in_new!Q$79</f>
        <v>0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161</v>
      </c>
      <c r="B63" s="67"/>
      <c r="C63" s="67">
        <f t="shared" ref="C63:Q63" si="4">C35-C49</f>
        <v>628.73828912155022</v>
      </c>
      <c r="D63" s="67">
        <f t="shared" si="4"/>
        <v>455.55707131047234</v>
      </c>
      <c r="E63" s="67">
        <f t="shared" si="4"/>
        <v>1310.1831804292774</v>
      </c>
      <c r="F63" s="67">
        <f t="shared" si="4"/>
        <v>2896.7591507600064</v>
      </c>
      <c r="G63" s="67">
        <f t="shared" si="4"/>
        <v>7779.1959817125889</v>
      </c>
      <c r="H63" s="67">
        <f t="shared" si="4"/>
        <v>7904.4414039249596</v>
      </c>
      <c r="I63" s="67">
        <f t="shared" si="4"/>
        <v>7717.4184761945153</v>
      </c>
      <c r="J63" s="67">
        <f t="shared" si="4"/>
        <v>3814.1552243085562</v>
      </c>
      <c r="K63" s="67">
        <f t="shared" si="4"/>
        <v>8397.6340408044234</v>
      </c>
      <c r="L63" s="67">
        <f t="shared" si="4"/>
        <v>26.746820256441161</v>
      </c>
      <c r="M63" s="67">
        <f t="shared" si="4"/>
        <v>123.10386424113562</v>
      </c>
      <c r="N63" s="67">
        <f t="shared" si="4"/>
        <v>207.7446855187797</v>
      </c>
      <c r="O63" s="67">
        <f t="shared" si="4"/>
        <v>216.50098881171266</v>
      </c>
      <c r="P63" s="67">
        <f t="shared" si="4"/>
        <v>431.67075470706925</v>
      </c>
      <c r="Q63" s="67">
        <f t="shared" si="4"/>
        <v>29.485669021949434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6</v>
      </c>
      <c r="D65" s="67">
        <f t="shared" si="5"/>
        <v>5</v>
      </c>
      <c r="E65" s="67">
        <f t="shared" si="5"/>
        <v>16</v>
      </c>
      <c r="F65" s="67">
        <f t="shared" si="5"/>
        <v>53</v>
      </c>
      <c r="G65" s="67">
        <f t="shared" si="5"/>
        <v>165</v>
      </c>
      <c r="H65" s="67">
        <f t="shared" si="5"/>
        <v>238</v>
      </c>
      <c r="I65" s="67">
        <f t="shared" si="5"/>
        <v>276</v>
      </c>
      <c r="J65" s="67">
        <f t="shared" si="5"/>
        <v>103</v>
      </c>
      <c r="K65" s="67">
        <f t="shared" si="5"/>
        <v>458.99999999999994</v>
      </c>
      <c r="L65" s="67">
        <f t="shared" si="5"/>
        <v>461.68432025644159</v>
      </c>
      <c r="M65" s="67">
        <f t="shared" si="5"/>
        <v>592.97886424113551</v>
      </c>
      <c r="N65" s="67">
        <f t="shared" si="5"/>
        <v>404.875</v>
      </c>
      <c r="O65" s="67">
        <f t="shared" si="5"/>
        <v>516.31348881171266</v>
      </c>
      <c r="P65" s="67">
        <f t="shared" si="5"/>
        <v>331.99999999999989</v>
      </c>
      <c r="Q65" s="67">
        <f t="shared" si="5"/>
        <v>2.9999999999997726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160</v>
      </c>
      <c r="B67" s="67"/>
      <c r="C67" s="67">
        <f t="shared" ref="C67:Q70" si="6">C39-C53</f>
        <v>587.41077778015961</v>
      </c>
      <c r="D67" s="67">
        <f t="shared" si="6"/>
        <v>383.45051461476385</v>
      </c>
      <c r="E67" s="67">
        <f t="shared" si="6"/>
        <v>1439.4821671538252</v>
      </c>
      <c r="F67" s="67">
        <f t="shared" si="6"/>
        <v>2702.3145407354414</v>
      </c>
      <c r="G67" s="67">
        <f t="shared" si="6"/>
        <v>7686.99519044317</v>
      </c>
      <c r="H67" s="67">
        <f t="shared" si="6"/>
        <v>9205.0843835803444</v>
      </c>
      <c r="I67" s="67">
        <f t="shared" si="6"/>
        <v>9744.0422673121029</v>
      </c>
      <c r="J67" s="67">
        <f t="shared" si="6"/>
        <v>5530.3207984661258</v>
      </c>
      <c r="K67" s="67">
        <f t="shared" si="6"/>
        <v>8237.6124738691069</v>
      </c>
      <c r="L67" s="67">
        <f t="shared" si="6"/>
        <v>0</v>
      </c>
      <c r="M67" s="67">
        <f t="shared" si="6"/>
        <v>0</v>
      </c>
      <c r="N67" s="67">
        <f t="shared" si="6"/>
        <v>90.744323569103301</v>
      </c>
      <c r="O67" s="67">
        <f t="shared" si="6"/>
        <v>0</v>
      </c>
      <c r="P67" s="67">
        <f t="shared" si="6"/>
        <v>687.25117891913362</v>
      </c>
      <c r="Q67" s="67">
        <f t="shared" si="6"/>
        <v>4340.3201670072704</v>
      </c>
    </row>
    <row r="68" spans="1:17" ht="12" customHeight="1" x14ac:dyDescent="0.25">
      <c r="A68" s="148" t="s">
        <v>159</v>
      </c>
      <c r="B68" s="67"/>
      <c r="C68" s="67">
        <f t="shared" si="6"/>
        <v>0</v>
      </c>
      <c r="D68" s="67">
        <f t="shared" si="6"/>
        <v>0</v>
      </c>
      <c r="E68" s="67">
        <f t="shared" si="6"/>
        <v>0</v>
      </c>
      <c r="F68" s="67">
        <f t="shared" si="6"/>
        <v>0</v>
      </c>
      <c r="G68" s="67">
        <f t="shared" si="6"/>
        <v>0</v>
      </c>
      <c r="H68" s="67">
        <f t="shared" si="6"/>
        <v>0</v>
      </c>
      <c r="I68" s="67">
        <f t="shared" si="6"/>
        <v>0</v>
      </c>
      <c r="J68" s="67">
        <f t="shared" si="6"/>
        <v>0</v>
      </c>
      <c r="K68" s="67">
        <f t="shared" si="6"/>
        <v>0</v>
      </c>
      <c r="L68" s="67">
        <f t="shared" si="6"/>
        <v>4574.6843202564387</v>
      </c>
      <c r="M68" s="67">
        <f t="shared" si="6"/>
        <v>902.16626436894217</v>
      </c>
      <c r="N68" s="67">
        <f t="shared" si="6"/>
        <v>163.8149360040895</v>
      </c>
      <c r="O68" s="67">
        <f t="shared" si="6"/>
        <v>314.61322429585243</v>
      </c>
      <c r="P68" s="67">
        <f t="shared" si="6"/>
        <v>87.380057444887029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63.085213872596313</v>
      </c>
      <c r="D69" s="67">
        <f t="shared" si="6"/>
        <v>89.486409906111717</v>
      </c>
      <c r="E69" s="67">
        <f t="shared" si="6"/>
        <v>0</v>
      </c>
      <c r="F69" s="67">
        <f t="shared" si="6"/>
        <v>214.77014689535042</v>
      </c>
      <c r="G69" s="67">
        <f t="shared" si="6"/>
        <v>103.46748361104073</v>
      </c>
      <c r="H69" s="67">
        <f t="shared" si="6"/>
        <v>0</v>
      </c>
      <c r="I69" s="67">
        <f t="shared" si="6"/>
        <v>0</v>
      </c>
      <c r="J69" s="67">
        <f t="shared" si="6"/>
        <v>0</v>
      </c>
      <c r="K69" s="67">
        <f t="shared" si="6"/>
        <v>194.99999999999727</v>
      </c>
      <c r="L69" s="67">
        <f t="shared" si="6"/>
        <v>0</v>
      </c>
      <c r="M69" s="67">
        <f t="shared" si="6"/>
        <v>0</v>
      </c>
      <c r="N69" s="67">
        <f t="shared" si="6"/>
        <v>124.58950228563722</v>
      </c>
      <c r="O69" s="67">
        <f t="shared" si="6"/>
        <v>197.00441413344981</v>
      </c>
      <c r="P69" s="67">
        <f t="shared" si="6"/>
        <v>0</v>
      </c>
      <c r="Q69" s="67">
        <f t="shared" si="6"/>
        <v>0</v>
      </c>
    </row>
    <row r="70" spans="1:17" ht="12" customHeight="1" x14ac:dyDescent="0.25">
      <c r="A70" s="148" t="s">
        <v>141</v>
      </c>
      <c r="B70" s="67"/>
      <c r="C70" s="67">
        <f t="shared" si="6"/>
        <v>0</v>
      </c>
      <c r="D70" s="67">
        <f t="shared" si="6"/>
        <v>0</v>
      </c>
      <c r="E70" s="67">
        <f t="shared" si="6"/>
        <v>0</v>
      </c>
      <c r="F70" s="67">
        <f t="shared" si="6"/>
        <v>0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265.99999999999983</v>
      </c>
      <c r="M70" s="67">
        <f t="shared" si="6"/>
        <v>32.937599872193267</v>
      </c>
      <c r="N70" s="67">
        <f t="shared" si="6"/>
        <v>2.8133189574775486</v>
      </c>
      <c r="O70" s="67">
        <f t="shared" si="6"/>
        <v>0</v>
      </c>
      <c r="P70" s="67">
        <f t="shared" si="6"/>
        <v>0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203</v>
      </c>
      <c r="B72" s="67"/>
      <c r="C72" s="67">
        <f t="shared" ref="C72:Q73" si="7">C44-C58</f>
        <v>605.87921692017528</v>
      </c>
      <c r="D72" s="67">
        <f t="shared" si="7"/>
        <v>377.90379573952703</v>
      </c>
      <c r="E72" s="67">
        <f t="shared" si="7"/>
        <v>1512.9302674672372</v>
      </c>
      <c r="F72" s="67">
        <f t="shared" si="7"/>
        <v>2797.4585788636778</v>
      </c>
      <c r="G72" s="67">
        <f t="shared" si="7"/>
        <v>8122.7841706945401</v>
      </c>
      <c r="H72" s="67">
        <f t="shared" si="7"/>
        <v>9737.0344421087902</v>
      </c>
      <c r="I72" s="67">
        <f t="shared" si="7"/>
        <v>10454.52762025399</v>
      </c>
      <c r="J72" s="67">
        <f t="shared" si="7"/>
        <v>6722.531849982337</v>
      </c>
      <c r="K72" s="67">
        <f t="shared" si="7"/>
        <v>10044.620676478569</v>
      </c>
      <c r="L72" s="67">
        <f t="shared" si="7"/>
        <v>737.55275711668935</v>
      </c>
      <c r="M72" s="67">
        <f t="shared" si="7"/>
        <v>2261.8857470826215</v>
      </c>
      <c r="N72" s="67">
        <f t="shared" si="7"/>
        <v>3178.7342693749611</v>
      </c>
      <c r="O72" s="67">
        <f t="shared" si="7"/>
        <v>9957.5114049555341</v>
      </c>
      <c r="P72" s="67">
        <f t="shared" si="7"/>
        <v>13029.170754707069</v>
      </c>
      <c r="Q72" s="67">
        <f t="shared" si="7"/>
        <v>16327.985669021949</v>
      </c>
    </row>
    <row r="73" spans="1:17" ht="12" customHeight="1" x14ac:dyDescent="0.25">
      <c r="A73" s="159" t="s">
        <v>140</v>
      </c>
      <c r="B73" s="83"/>
      <c r="C73" s="83">
        <f t="shared" si="7"/>
        <v>64.88439190310865</v>
      </c>
      <c r="D73" s="83">
        <f t="shared" si="7"/>
        <v>97.95921243119362</v>
      </c>
      <c r="E73" s="83">
        <f t="shared" si="7"/>
        <v>0</v>
      </c>
      <c r="F73" s="83">
        <f t="shared" si="7"/>
        <v>111.79015575251003</v>
      </c>
      <c r="G73" s="83">
        <f t="shared" si="7"/>
        <v>0</v>
      </c>
      <c r="H73" s="83">
        <f t="shared" si="7"/>
        <v>0</v>
      </c>
      <c r="I73" s="83">
        <f t="shared" si="7"/>
        <v>0</v>
      </c>
      <c r="J73" s="83">
        <f t="shared" si="7"/>
        <v>0</v>
      </c>
      <c r="K73" s="83">
        <f t="shared" si="7"/>
        <v>0</v>
      </c>
      <c r="L73" s="83">
        <f t="shared" si="7"/>
        <v>0</v>
      </c>
      <c r="M73" s="83">
        <f t="shared" si="7"/>
        <v>0</v>
      </c>
      <c r="N73" s="83">
        <f t="shared" si="7"/>
        <v>528.00000000000011</v>
      </c>
      <c r="O73" s="83">
        <f t="shared" si="7"/>
        <v>435.33614468087848</v>
      </c>
      <c r="P73" s="83">
        <f t="shared" si="7"/>
        <v>3.3904492080740178</v>
      </c>
      <c r="Q73" s="83">
        <f t="shared" si="7"/>
        <v>0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RES_hhdet_numvin!B63</f>
        <v>0</v>
      </c>
      <c r="C78" s="189">
        <f>RES_hhdet_numvin!C63</f>
        <v>0</v>
      </c>
      <c r="D78" s="189">
        <f>RES_hhdet_numvin!D63</f>
        <v>0</v>
      </c>
      <c r="E78" s="189">
        <f>RES_hhdet_numvin!E63</f>
        <v>0</v>
      </c>
      <c r="F78" s="189">
        <f>RES_hhdet_numvin!F63</f>
        <v>0</v>
      </c>
      <c r="G78" s="189">
        <f>RES_hhdet_numvin!G63</f>
        <v>0</v>
      </c>
      <c r="H78" s="189">
        <f>RES_hhdet_numvin!H63</f>
        <v>0</v>
      </c>
      <c r="I78" s="189">
        <f>RES_hhdet_numvin!I63</f>
        <v>0</v>
      </c>
      <c r="J78" s="189">
        <f>RES_hhdet_numvin!J63</f>
        <v>0</v>
      </c>
      <c r="K78" s="189">
        <f>RES_hhdet_numvin!K63</f>
        <v>0</v>
      </c>
      <c r="L78" s="189">
        <f>RES_hhdet_numvin!L63</f>
        <v>0</v>
      </c>
      <c r="M78" s="189">
        <f>RES_hhdet_numvin!M63</f>
        <v>0</v>
      </c>
      <c r="N78" s="189">
        <f>RES_hhdet_numvin!N63</f>
        <v>0</v>
      </c>
      <c r="O78" s="189">
        <f>RES_hhdet_numvin!O63</f>
        <v>0</v>
      </c>
      <c r="P78" s="189">
        <f>RES_hhdet_numvin!P63</f>
        <v>0</v>
      </c>
      <c r="Q78" s="189">
        <f>RES_hhdet_numvin!Q63</f>
        <v>0</v>
      </c>
    </row>
    <row r="79" spans="1:17" ht="12" customHeight="1" x14ac:dyDescent="0.25">
      <c r="A79" s="23" t="s">
        <v>161</v>
      </c>
      <c r="B79" s="80">
        <f>RES_hhdet_numvin!B64</f>
        <v>17.062500000000004</v>
      </c>
      <c r="C79" s="80">
        <f>RES_hhdet_numvin!C64</f>
        <v>987.06250000000023</v>
      </c>
      <c r="D79" s="80">
        <f>RES_hhdet_numvin!D64</f>
        <v>596.06250000000023</v>
      </c>
      <c r="E79" s="80">
        <f>RES_hhdet_numvin!E64</f>
        <v>2274.0625000000005</v>
      </c>
      <c r="F79" s="80">
        <f>RES_hhdet_numvin!F64</f>
        <v>4221.0625000000009</v>
      </c>
      <c r="G79" s="80">
        <f>RES_hhdet_numvin!G64</f>
        <v>11869.062500000004</v>
      </c>
      <c r="H79" s="80">
        <f>RES_hhdet_numvin!H64</f>
        <v>14219.062500000004</v>
      </c>
      <c r="I79" s="80">
        <f>RES_hhdet_numvin!I64</f>
        <v>14177.062500000004</v>
      </c>
      <c r="J79" s="80">
        <f>RES_hhdet_numvin!J64</f>
        <v>8046.0625000000018</v>
      </c>
      <c r="K79" s="80">
        <f>RES_hhdet_numvin!K64</f>
        <v>12580.062500000004</v>
      </c>
      <c r="L79" s="80">
        <f>RES_hhdet_numvin!L64</f>
        <v>44.062500000000014</v>
      </c>
      <c r="M79" s="80">
        <f>RES_hhdet_numvin!M64</f>
        <v>246.06250000000006</v>
      </c>
      <c r="N79" s="80">
        <f>RES_hhdet_numvin!N64</f>
        <v>553.0625</v>
      </c>
      <c r="O79" s="80">
        <f>RES_hhdet_numvin!O64</f>
        <v>489.06250000000011</v>
      </c>
      <c r="P79" s="80">
        <f>RES_hhdet_numvin!P64</f>
        <v>1032.0625000000002</v>
      </c>
      <c r="Q79" s="80">
        <f>RES_hhdet_numvin!Q64</f>
        <v>9714.0625000000036</v>
      </c>
    </row>
    <row r="80" spans="1:17" ht="12.95" customHeight="1" x14ac:dyDescent="0.25">
      <c r="A80" s="146" t="s">
        <v>112</v>
      </c>
      <c r="B80" s="188">
        <f>RES_hhdet_numvin!B66</f>
        <v>0</v>
      </c>
      <c r="C80" s="188">
        <f>RES_hhdet_numvin!C66</f>
        <v>0</v>
      </c>
      <c r="D80" s="188">
        <f>RES_hhdet_numvin!D66</f>
        <v>0</v>
      </c>
      <c r="E80" s="188">
        <f>RES_hhdet_numvin!E66</f>
        <v>0</v>
      </c>
      <c r="F80" s="188">
        <f>RES_hhdet_numvin!F66</f>
        <v>0</v>
      </c>
      <c r="G80" s="188">
        <f>RES_hhdet_numvin!G66</f>
        <v>0</v>
      </c>
      <c r="H80" s="188">
        <f>RES_hhdet_numvin!H66</f>
        <v>0</v>
      </c>
      <c r="I80" s="188">
        <f>RES_hhdet_numvin!I66</f>
        <v>0</v>
      </c>
      <c r="J80" s="188">
        <f>RES_hhdet_numvin!J66</f>
        <v>0</v>
      </c>
      <c r="K80" s="188">
        <f>RES_hhdet_numvin!K66</f>
        <v>0</v>
      </c>
      <c r="L80" s="188">
        <f>RES_hhdet_numvin!L66</f>
        <v>0</v>
      </c>
      <c r="M80" s="188">
        <f>RES_hhdet_numvin!M66</f>
        <v>0</v>
      </c>
      <c r="N80" s="188">
        <f>RES_hhdet_numvin!N66</f>
        <v>0</v>
      </c>
      <c r="O80" s="188">
        <f>RES_hhdet_numvin!O66</f>
        <v>0</v>
      </c>
      <c r="P80" s="188">
        <f>RES_hhdet_numvin!P66</f>
        <v>0</v>
      </c>
      <c r="Q80" s="188">
        <f>RES_hhdet_numvin!Q66</f>
        <v>0</v>
      </c>
    </row>
    <row r="81" spans="1:17" ht="12" customHeight="1" x14ac:dyDescent="0.25">
      <c r="A81" s="23" t="s">
        <v>60</v>
      </c>
      <c r="B81" s="80">
        <f>RES_hhdet_numvin!B67</f>
        <v>0</v>
      </c>
      <c r="C81" s="80">
        <f>RES_hhdet_numvin!C67</f>
        <v>0</v>
      </c>
      <c r="D81" s="80">
        <f>RES_hhdet_numvin!D67</f>
        <v>0</v>
      </c>
      <c r="E81" s="80">
        <f>RES_hhdet_numvin!E67</f>
        <v>0</v>
      </c>
      <c r="F81" s="80">
        <f>RES_hhdet_numvin!F67</f>
        <v>0</v>
      </c>
      <c r="G81" s="80">
        <f>RES_hhdet_numvin!G67</f>
        <v>0</v>
      </c>
      <c r="H81" s="80">
        <f>RES_hhdet_numvin!H67</f>
        <v>18.812500000000004</v>
      </c>
      <c r="I81" s="80">
        <f>RES_hhdet_numvin!I67</f>
        <v>507.00000000000011</v>
      </c>
      <c r="J81" s="80">
        <f>RES_hhdet_numvin!J67</f>
        <v>217.00000000000006</v>
      </c>
      <c r="K81" s="80">
        <f>RES_hhdet_numvin!K67</f>
        <v>687.00000000000023</v>
      </c>
      <c r="L81" s="80">
        <f>RES_hhdet_numvin!L67</f>
        <v>44.062500000000014</v>
      </c>
      <c r="M81" s="80">
        <f>RES_hhdet_numvin!M67</f>
        <v>246.06250000000006</v>
      </c>
      <c r="N81" s="80">
        <f>RES_hhdet_numvin!N67</f>
        <v>31.000000000000007</v>
      </c>
      <c r="O81" s="80">
        <f>RES_hhdet_numvin!O67</f>
        <v>489.06250000000011</v>
      </c>
      <c r="P81" s="80">
        <f>RES_hhdet_numvin!P67</f>
        <v>794.00000000000023</v>
      </c>
      <c r="Q81" s="80">
        <f>RES_hhdet_numvin!Q67</f>
        <v>1098.0000000000002</v>
      </c>
    </row>
    <row r="82" spans="1:17" ht="12" customHeight="1" x14ac:dyDescent="0.25">
      <c r="A82" s="146" t="s">
        <v>63</v>
      </c>
      <c r="B82" s="188">
        <f>RES_hhdet_numvin!B68</f>
        <v>0</v>
      </c>
      <c r="C82" s="188">
        <f>RES_hhdet_numvin!C68</f>
        <v>0</v>
      </c>
      <c r="D82" s="188">
        <f>RES_hhdet_numvin!D68</f>
        <v>0</v>
      </c>
      <c r="E82" s="188">
        <f>RES_hhdet_numvin!E68</f>
        <v>0</v>
      </c>
      <c r="F82" s="188">
        <f>RES_hhdet_numvin!F68</f>
        <v>0</v>
      </c>
      <c r="G82" s="188">
        <f>RES_hhdet_numvin!G68</f>
        <v>0</v>
      </c>
      <c r="H82" s="188">
        <f>RES_hhdet_numvin!H68</f>
        <v>0</v>
      </c>
      <c r="I82" s="188">
        <f>RES_hhdet_numvin!I68</f>
        <v>0</v>
      </c>
      <c r="J82" s="188">
        <f>RES_hhdet_numvin!J68</f>
        <v>0</v>
      </c>
      <c r="K82" s="188">
        <f>RES_hhdet_numvin!K68</f>
        <v>0</v>
      </c>
      <c r="L82" s="188">
        <f>RES_hhdet_numvin!L68</f>
        <v>0</v>
      </c>
      <c r="M82" s="188">
        <f>RES_hhdet_numvin!M68</f>
        <v>0</v>
      </c>
      <c r="N82" s="188">
        <f>RES_hhdet_numvin!N68</f>
        <v>0</v>
      </c>
      <c r="O82" s="188">
        <f>RES_hhdet_numvin!O68</f>
        <v>0</v>
      </c>
      <c r="P82" s="188">
        <f>RES_hhdet_numvin!P68</f>
        <v>0</v>
      </c>
      <c r="Q82" s="188">
        <f>RES_hhdet_numvin!Q68</f>
        <v>0</v>
      </c>
    </row>
    <row r="83" spans="1:17" ht="12" customHeight="1" x14ac:dyDescent="0.25">
      <c r="A83" s="23" t="s">
        <v>160</v>
      </c>
      <c r="B83" s="80">
        <f>RES_hhdet_numvin!B69</f>
        <v>17.062500000000004</v>
      </c>
      <c r="C83" s="80">
        <f>RES_hhdet_numvin!C69</f>
        <v>584.52204545527661</v>
      </c>
      <c r="D83" s="80">
        <f>RES_hhdet_numvin!D69</f>
        <v>32.754175754968635</v>
      </c>
      <c r="E83" s="80">
        <f>RES_hhdet_numvin!E69</f>
        <v>119.18977283428242</v>
      </c>
      <c r="F83" s="80">
        <f>RES_hhdet_numvin!F69</f>
        <v>3831.5884589391299</v>
      </c>
      <c r="G83" s="80">
        <f>RES_hhdet_numvin!G69</f>
        <v>11869.062500000004</v>
      </c>
      <c r="H83" s="80">
        <f>RES_hhdet_numvin!H69</f>
        <v>13728.38296123175</v>
      </c>
      <c r="I83" s="80">
        <f>RES_hhdet_numvin!I69</f>
        <v>13320.884026755521</v>
      </c>
      <c r="J83" s="80">
        <f>RES_hhdet_numvin!J69</f>
        <v>8046.0625000000018</v>
      </c>
      <c r="K83" s="80">
        <f>RES_hhdet_numvin!K69</f>
        <v>12580.062500000004</v>
      </c>
      <c r="L83" s="80">
        <f>RES_hhdet_numvin!L69</f>
        <v>1.4697620661692812</v>
      </c>
      <c r="M83" s="80">
        <f>RES_hhdet_numvin!M69</f>
        <v>6.3684844306959594</v>
      </c>
      <c r="N83" s="80">
        <f>RES_hhdet_numvin!N69</f>
        <v>354.11920271223778</v>
      </c>
      <c r="O83" s="80">
        <f>RES_hhdet_numvin!O69</f>
        <v>264.33594057852656</v>
      </c>
      <c r="P83" s="80">
        <f>RES_hhdet_numvin!P69</f>
        <v>623.90716722677143</v>
      </c>
      <c r="Q83" s="80">
        <f>RES_hhdet_numvin!Q69</f>
        <v>3851.2280020146809</v>
      </c>
    </row>
    <row r="84" spans="1:17" ht="12" customHeight="1" x14ac:dyDescent="0.25">
      <c r="A84" s="23" t="s">
        <v>159</v>
      </c>
      <c r="B84" s="80">
        <f>RES_hhdet_numvin!B70</f>
        <v>0</v>
      </c>
      <c r="C84" s="80">
        <f>RES_hhdet_numvin!C70</f>
        <v>402.54045454472367</v>
      </c>
      <c r="D84" s="80">
        <f>RES_hhdet_numvin!D70</f>
        <v>563.3083242450316</v>
      </c>
      <c r="E84" s="80">
        <f>RES_hhdet_numvin!E70</f>
        <v>2154.8727271657181</v>
      </c>
      <c r="F84" s="80">
        <f>RES_hhdet_numvin!F70</f>
        <v>389.47404106087117</v>
      </c>
      <c r="G84" s="80">
        <f>RES_hhdet_numvin!G70</f>
        <v>0</v>
      </c>
      <c r="H84" s="80">
        <f>RES_hhdet_numvin!H70</f>
        <v>490.67953876825408</v>
      </c>
      <c r="I84" s="80">
        <f>RES_hhdet_numvin!I70</f>
        <v>856.17847324448394</v>
      </c>
      <c r="J84" s="80">
        <f>RES_hhdet_numvin!J70</f>
        <v>0</v>
      </c>
      <c r="K84" s="80">
        <f>RES_hhdet_numvin!K70</f>
        <v>0</v>
      </c>
      <c r="L84" s="80">
        <f>RES_hhdet_numvin!L70</f>
        <v>42.592737933830733</v>
      </c>
      <c r="M84" s="80">
        <f>RES_hhdet_numvin!M70</f>
        <v>239.6940155693041</v>
      </c>
      <c r="N84" s="80">
        <f>RES_hhdet_numvin!N70</f>
        <v>198.94329728776228</v>
      </c>
      <c r="O84" s="80">
        <f>RES_hhdet_numvin!O70</f>
        <v>151.57007598775121</v>
      </c>
      <c r="P84" s="80">
        <f>RES_hhdet_numvin!P70</f>
        <v>360.38747172754609</v>
      </c>
      <c r="Q84" s="80">
        <f>RES_hhdet_numvin!Q70</f>
        <v>974.75884246472515</v>
      </c>
    </row>
    <row r="85" spans="1:17" ht="12" customHeight="1" x14ac:dyDescent="0.25">
      <c r="A85" s="23" t="s">
        <v>142</v>
      </c>
      <c r="B85" s="80">
        <f>RES_hhdet_numvin!B73</f>
        <v>0</v>
      </c>
      <c r="C85" s="80">
        <f>RES_hhdet_numvin!C73</f>
        <v>0</v>
      </c>
      <c r="D85" s="80">
        <f>RES_hhdet_numvin!D73</f>
        <v>0</v>
      </c>
      <c r="E85" s="80">
        <f>RES_hhdet_numvin!E73</f>
        <v>0</v>
      </c>
      <c r="F85" s="80">
        <f>RES_hhdet_numvin!F73</f>
        <v>0</v>
      </c>
      <c r="G85" s="80">
        <f>RES_hhdet_numvin!G73</f>
        <v>0</v>
      </c>
      <c r="H85" s="80">
        <f>RES_hhdet_numvin!H73</f>
        <v>0</v>
      </c>
      <c r="I85" s="80">
        <f>RES_hhdet_numvin!I73</f>
        <v>0</v>
      </c>
      <c r="J85" s="80">
        <f>RES_hhdet_numvin!J73</f>
        <v>0</v>
      </c>
      <c r="K85" s="80">
        <f>RES_hhdet_numvin!K73</f>
        <v>0</v>
      </c>
      <c r="L85" s="80">
        <f>RES_hhdet_numvin!L73</f>
        <v>0</v>
      </c>
      <c r="M85" s="80">
        <f>RES_hhdet_numvin!M73</f>
        <v>0</v>
      </c>
      <c r="N85" s="80">
        <f>RES_hhdet_numvin!N73</f>
        <v>0</v>
      </c>
      <c r="O85" s="80">
        <f>RES_hhdet_numvin!O73</f>
        <v>73.156483433722329</v>
      </c>
      <c r="P85" s="80">
        <f>RES_hhdet_numvin!P73</f>
        <v>47.767861045682814</v>
      </c>
      <c r="Q85" s="80">
        <f>RES_hhdet_numvin!Q73</f>
        <v>4439.0756555205962</v>
      </c>
    </row>
    <row r="86" spans="1:17" ht="12" customHeight="1" x14ac:dyDescent="0.25">
      <c r="A86" s="23" t="s">
        <v>141</v>
      </c>
      <c r="B86" s="80">
        <f>RES_hhdet_numvin!B74</f>
        <v>0</v>
      </c>
      <c r="C86" s="80">
        <f>RES_hhdet_numvin!C74</f>
        <v>0</v>
      </c>
      <c r="D86" s="80">
        <f>RES_hhdet_numvin!D74</f>
        <v>0</v>
      </c>
      <c r="E86" s="80">
        <f>RES_hhdet_numvin!E74</f>
        <v>0</v>
      </c>
      <c r="F86" s="80">
        <f>RES_hhdet_numvin!F74</f>
        <v>0</v>
      </c>
      <c r="G86" s="80">
        <f>RES_hhdet_numvin!G74</f>
        <v>0</v>
      </c>
      <c r="H86" s="80">
        <f>RES_hhdet_numvin!H74</f>
        <v>0</v>
      </c>
      <c r="I86" s="80">
        <f>RES_hhdet_numvin!I74</f>
        <v>0</v>
      </c>
      <c r="J86" s="80">
        <f>RES_hhdet_numvin!J74</f>
        <v>0</v>
      </c>
      <c r="K86" s="80">
        <f>RES_hhdet_numvin!K74</f>
        <v>0</v>
      </c>
      <c r="L86" s="80">
        <f>RES_hhdet_numvin!L74</f>
        <v>0</v>
      </c>
      <c r="M86" s="80">
        <f>RES_hhdet_numvin!M74</f>
        <v>0</v>
      </c>
      <c r="N86" s="80">
        <f>RES_hhdet_numvin!N74</f>
        <v>0</v>
      </c>
      <c r="O86" s="80">
        <f>RES_hhdet_numvin!O74</f>
        <v>0</v>
      </c>
      <c r="P86" s="80">
        <f>RES_hhdet_numvin!P74</f>
        <v>0</v>
      </c>
      <c r="Q86" s="80">
        <f>RES_hhdet_numvin!Q74</f>
        <v>449.00000000000011</v>
      </c>
    </row>
    <row r="87" spans="1:17" ht="12" customHeight="1" x14ac:dyDescent="0.25">
      <c r="A87" s="146" t="s">
        <v>62</v>
      </c>
      <c r="B87" s="188">
        <f>RES_hhdet_numvin!B77</f>
        <v>0</v>
      </c>
      <c r="C87" s="188">
        <f>RES_hhdet_numvin!C77</f>
        <v>0</v>
      </c>
      <c r="D87" s="188">
        <f>RES_hhdet_numvin!D77</f>
        <v>0</v>
      </c>
      <c r="E87" s="188">
        <f>RES_hhdet_numvin!E77</f>
        <v>0</v>
      </c>
      <c r="F87" s="188">
        <f>RES_hhdet_numvin!F77</f>
        <v>0</v>
      </c>
      <c r="G87" s="188">
        <f>RES_hhdet_numvin!G77</f>
        <v>0</v>
      </c>
      <c r="H87" s="188">
        <f>RES_hhdet_numvin!H77</f>
        <v>0</v>
      </c>
      <c r="I87" s="188">
        <f>RES_hhdet_numvin!I77</f>
        <v>0</v>
      </c>
      <c r="J87" s="188">
        <f>RES_hhdet_numvin!J77</f>
        <v>0</v>
      </c>
      <c r="K87" s="188">
        <f>RES_hhdet_numvin!K77</f>
        <v>0</v>
      </c>
      <c r="L87" s="188">
        <f>RES_hhdet_numvin!L77</f>
        <v>0</v>
      </c>
      <c r="M87" s="188">
        <f>RES_hhdet_numvin!M77</f>
        <v>0</v>
      </c>
      <c r="N87" s="188">
        <f>RES_hhdet_numvin!N77</f>
        <v>0</v>
      </c>
      <c r="O87" s="188">
        <f>RES_hhdet_numvin!O77</f>
        <v>0</v>
      </c>
      <c r="P87" s="188">
        <f>RES_hhdet_numvin!P77</f>
        <v>0</v>
      </c>
      <c r="Q87" s="188">
        <f>RES_hhdet_numvin!Q77</f>
        <v>0</v>
      </c>
    </row>
    <row r="88" spans="1:17" ht="12" customHeight="1" x14ac:dyDescent="0.25">
      <c r="A88" s="23" t="s">
        <v>203</v>
      </c>
      <c r="B88" s="80">
        <f>RES_hhdet_numvin!B78</f>
        <v>17.062500000000004</v>
      </c>
      <c r="C88" s="80">
        <f>RES_hhdet_numvin!C78</f>
        <v>987.06250000000023</v>
      </c>
      <c r="D88" s="80">
        <f>RES_hhdet_numvin!D78</f>
        <v>596.06250000000023</v>
      </c>
      <c r="E88" s="80">
        <f>RES_hhdet_numvin!E78</f>
        <v>2274.0625000000005</v>
      </c>
      <c r="F88" s="80">
        <f>RES_hhdet_numvin!F78</f>
        <v>4221.0625000000009</v>
      </c>
      <c r="G88" s="80">
        <f>RES_hhdet_numvin!G78</f>
        <v>11869.062500000002</v>
      </c>
      <c r="H88" s="80">
        <f>RES_hhdet_numvin!H78</f>
        <v>14219.062500000004</v>
      </c>
      <c r="I88" s="80">
        <f>RES_hhdet_numvin!I78</f>
        <v>14177.062500000004</v>
      </c>
      <c r="J88" s="80">
        <f>RES_hhdet_numvin!J78</f>
        <v>6516.7693646109692</v>
      </c>
      <c r="K88" s="80">
        <f>RES_hhdet_numvin!K78</f>
        <v>11273.98804462413</v>
      </c>
      <c r="L88" s="80">
        <f>RES_hhdet_numvin!L78</f>
        <v>44.062500000000014</v>
      </c>
      <c r="M88" s="80">
        <f>RES_hhdet_numvin!M78</f>
        <v>246.06250000000006</v>
      </c>
      <c r="N88" s="80">
        <f>RES_hhdet_numvin!N78</f>
        <v>507.59244340945861</v>
      </c>
      <c r="O88" s="80">
        <f>RES_hhdet_numvin!O78</f>
        <v>436.29059656352212</v>
      </c>
      <c r="P88" s="80">
        <f>RES_hhdet_numvin!P78</f>
        <v>1028.6720507919263</v>
      </c>
      <c r="Q88" s="80">
        <f>RES_hhdet_numvin!Q78</f>
        <v>9714.0625000000018</v>
      </c>
    </row>
    <row r="89" spans="1:17" ht="12" customHeight="1" x14ac:dyDescent="0.25">
      <c r="A89" s="29" t="s">
        <v>140</v>
      </c>
      <c r="B89" s="78">
        <f>RES_hhdet_numvin!B79</f>
        <v>0</v>
      </c>
      <c r="C89" s="78">
        <f>RES_hhdet_numvin!C79</f>
        <v>0</v>
      </c>
      <c r="D89" s="78">
        <f>RES_hhdet_numvin!D79</f>
        <v>0</v>
      </c>
      <c r="E89" s="78">
        <f>RES_hhdet_numvin!E79</f>
        <v>0</v>
      </c>
      <c r="F89" s="78">
        <f>RES_hhdet_numvin!F79</f>
        <v>0</v>
      </c>
      <c r="G89" s="78">
        <f>RES_hhdet_numvin!G79</f>
        <v>0</v>
      </c>
      <c r="H89" s="78">
        <f>RES_hhdet_numvin!H79</f>
        <v>0</v>
      </c>
      <c r="I89" s="78">
        <f>RES_hhdet_numvin!I79</f>
        <v>0</v>
      </c>
      <c r="J89" s="78">
        <f>RES_hhdet_numvin!J79</f>
        <v>1529.2931353890317</v>
      </c>
      <c r="K89" s="78">
        <f>RES_hhdet_numvin!K79</f>
        <v>1306.0744553758752</v>
      </c>
      <c r="L89" s="78">
        <f>RES_hhdet_numvin!L79</f>
        <v>0</v>
      </c>
      <c r="M89" s="78">
        <f>RES_hhdet_numvin!M79</f>
        <v>0</v>
      </c>
      <c r="N89" s="78">
        <f>RES_hhdet_numvin!N79</f>
        <v>45.470056590541539</v>
      </c>
      <c r="O89" s="78">
        <f>RES_hhdet_numvin!O79</f>
        <v>52.77190343647797</v>
      </c>
      <c r="P89" s="78">
        <f>RES_hhdet_numvin!P79</f>
        <v>3.3904492080740187</v>
      </c>
      <c r="Q89" s="78">
        <f>RES_hhdet_numvin!Q79</f>
        <v>0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0.20649918586832741</v>
      </c>
      <c r="C93" s="168">
        <f t="shared" ref="C93:Q93" si="8">SUM(C94,C97,C99,C108)</f>
        <v>0.87514953418016006</v>
      </c>
      <c r="D93" s="168">
        <f t="shared" si="8"/>
        <v>1.3893237552845501</v>
      </c>
      <c r="E93" s="168">
        <f t="shared" si="8"/>
        <v>3.2781650525518526</v>
      </c>
      <c r="F93" s="168">
        <f t="shared" si="8"/>
        <v>6.1303254620041328</v>
      </c>
      <c r="G93" s="168">
        <f t="shared" si="8"/>
        <v>14.89565159094272</v>
      </c>
      <c r="H93" s="168">
        <f t="shared" si="8"/>
        <v>25.849872366090903</v>
      </c>
      <c r="I93" s="168">
        <f t="shared" si="8"/>
        <v>34.226092086608645</v>
      </c>
      <c r="J93" s="168">
        <f t="shared" si="8"/>
        <v>40.94100289029253</v>
      </c>
      <c r="K93" s="168">
        <f t="shared" si="8"/>
        <v>53.414941232319499</v>
      </c>
      <c r="L93" s="168">
        <f t="shared" si="8"/>
        <v>51.82747491588033</v>
      </c>
      <c r="M93" s="168">
        <f t="shared" si="8"/>
        <v>58.732144022955616</v>
      </c>
      <c r="N93" s="168">
        <f t="shared" si="8"/>
        <v>55.737254619257151</v>
      </c>
      <c r="O93" s="168">
        <f t="shared" si="8"/>
        <v>46.905827517408426</v>
      </c>
      <c r="P93" s="168">
        <f t="shared" si="8"/>
        <v>47.250193767728391</v>
      </c>
      <c r="Q93" s="168">
        <f t="shared" si="8"/>
        <v>53.854109297112657</v>
      </c>
    </row>
    <row r="94" spans="1:17" ht="12" customHeight="1" x14ac:dyDescent="0.25">
      <c r="A94" s="158" t="s">
        <v>65</v>
      </c>
      <c r="B94" s="157">
        <f>SUM(B95:B96)</f>
        <v>0.12213124296768489</v>
      </c>
      <c r="C94" s="157">
        <f t="shared" ref="C94:Q94" si="9">SUM(C95:C96)</f>
        <v>0.49062479651691865</v>
      </c>
      <c r="D94" s="157">
        <f t="shared" si="9"/>
        <v>0.82767586265495474</v>
      </c>
      <c r="E94" s="157">
        <f t="shared" si="9"/>
        <v>2.0026612920684239</v>
      </c>
      <c r="F94" s="157">
        <f t="shared" si="9"/>
        <v>3.5645316604553359</v>
      </c>
      <c r="G94" s="157">
        <f t="shared" si="9"/>
        <v>8.5823792676854787</v>
      </c>
      <c r="H94" s="157">
        <f t="shared" si="9"/>
        <v>14.990684574130068</v>
      </c>
      <c r="I94" s="157">
        <f t="shared" si="9"/>
        <v>18.846493031304448</v>
      </c>
      <c r="J94" s="157">
        <f t="shared" si="9"/>
        <v>22.86686437903245</v>
      </c>
      <c r="K94" s="157">
        <f t="shared" si="9"/>
        <v>29.880807342137008</v>
      </c>
      <c r="L94" s="157">
        <f t="shared" si="9"/>
        <v>30.116560723562138</v>
      </c>
      <c r="M94" s="157">
        <f t="shared" si="9"/>
        <v>35.507170754419469</v>
      </c>
      <c r="N94" s="157">
        <f t="shared" si="9"/>
        <v>32.88670909902666</v>
      </c>
      <c r="O94" s="157">
        <f t="shared" si="9"/>
        <v>26.266276859736436</v>
      </c>
      <c r="P94" s="157">
        <f t="shared" si="9"/>
        <v>25.534795829207546</v>
      </c>
      <c r="Q94" s="157">
        <f t="shared" si="9"/>
        <v>28.765055763478621</v>
      </c>
    </row>
    <row r="95" spans="1:17" ht="12" customHeight="1" x14ac:dyDescent="0.25">
      <c r="A95" s="23" t="s">
        <v>161</v>
      </c>
      <c r="B95" s="156">
        <f>RES_hhdet_fec!B$64</f>
        <v>0.12065693458410841</v>
      </c>
      <c r="C95" s="156">
        <f>RES_hhdet_fec!C$64</f>
        <v>0.47596320794806152</v>
      </c>
      <c r="D95" s="156">
        <f>RES_hhdet_fec!D$64</f>
        <v>0.81994414314265274</v>
      </c>
      <c r="E95" s="156">
        <f>RES_hhdet_fec!E$64</f>
        <v>1.9842030435434506</v>
      </c>
      <c r="F95" s="156">
        <f>RES_hhdet_fec!F$64</f>
        <v>3.5451692472305054</v>
      </c>
      <c r="G95" s="156">
        <f>RES_hhdet_fec!G$64</f>
        <v>8.4615827876497196</v>
      </c>
      <c r="H95" s="156">
        <f>RES_hhdet_fec!H$64</f>
        <v>14.774279595489199</v>
      </c>
      <c r="I95" s="156">
        <f>RES_hhdet_fec!I$64</f>
        <v>18.620178291719817</v>
      </c>
      <c r="J95" s="156">
        <f>RES_hhdet_fec!J$64</f>
        <v>22.117179118689076</v>
      </c>
      <c r="K95" s="156">
        <f>RES_hhdet_fec!K$64</f>
        <v>28.659915771885586</v>
      </c>
      <c r="L95" s="156">
        <f>RES_hhdet_fec!L$64</f>
        <v>29.06750896803301</v>
      </c>
      <c r="M95" s="156">
        <f>RES_hhdet_fec!M$64</f>
        <v>34.190100900348455</v>
      </c>
      <c r="N95" s="156">
        <f>RES_hhdet_fec!N$64</f>
        <v>32.079151179036977</v>
      </c>
      <c r="O95" s="156">
        <f>RES_hhdet_fec!O$64</f>
        <v>25.865034909474183</v>
      </c>
      <c r="P95" s="156">
        <f>RES_hhdet_fec!P$64</f>
        <v>24.988198751143994</v>
      </c>
      <c r="Q95" s="156">
        <f>RES_hhdet_fec!Q$64</f>
        <v>28.157366291397864</v>
      </c>
    </row>
    <row r="96" spans="1:17" ht="12" customHeight="1" x14ac:dyDescent="0.25">
      <c r="A96" s="23" t="s">
        <v>60</v>
      </c>
      <c r="B96" s="156">
        <f>RES_hhdet_fec!B$65</f>
        <v>1.474308383576486E-3</v>
      </c>
      <c r="C96" s="156">
        <f>RES_hhdet_fec!C$65</f>
        <v>1.4661588568857145E-2</v>
      </c>
      <c r="D96" s="156">
        <f>RES_hhdet_fec!D$65</f>
        <v>7.7317195123020226E-3</v>
      </c>
      <c r="E96" s="156">
        <f>RES_hhdet_fec!E$65</f>
        <v>1.8458248524973405E-2</v>
      </c>
      <c r="F96" s="156">
        <f>RES_hhdet_fec!F$65</f>
        <v>1.9362413224830542E-2</v>
      </c>
      <c r="G96" s="156">
        <f>RES_hhdet_fec!G$65</f>
        <v>0.12079648003575981</v>
      </c>
      <c r="H96" s="156">
        <f>RES_hhdet_fec!H$65</f>
        <v>0.21640497864086819</v>
      </c>
      <c r="I96" s="156">
        <f>RES_hhdet_fec!I$65</f>
        <v>0.22631473958462897</v>
      </c>
      <c r="J96" s="156">
        <f>RES_hhdet_fec!J$65</f>
        <v>0.74968526034337268</v>
      </c>
      <c r="K96" s="156">
        <f>RES_hhdet_fec!K$65</f>
        <v>1.2208915702514203</v>
      </c>
      <c r="L96" s="156">
        <f>RES_hhdet_fec!L$65</f>
        <v>1.0490517555291281</v>
      </c>
      <c r="M96" s="156">
        <f>RES_hhdet_fec!M$65</f>
        <v>1.3170698540710142</v>
      </c>
      <c r="N96" s="156">
        <f>RES_hhdet_fec!N$65</f>
        <v>0.80755791998968574</v>
      </c>
      <c r="O96" s="156">
        <f>RES_hhdet_fec!O$65</f>
        <v>0.40124195026225412</v>
      </c>
      <c r="P96" s="156">
        <f>RES_hhdet_fec!P$65</f>
        <v>0.54659707806355085</v>
      </c>
      <c r="Q96" s="156">
        <f>RES_hhdet_fec!Q$65</f>
        <v>0.60768947208075852</v>
      </c>
    </row>
    <row r="97" spans="1:17" ht="12" customHeight="1" x14ac:dyDescent="0.25">
      <c r="A97" s="158" t="s">
        <v>112</v>
      </c>
      <c r="B97" s="157">
        <f>B98</f>
        <v>1.753034274481345E-4</v>
      </c>
      <c r="C97" s="157">
        <f t="shared" ref="C97:Q97" si="10">C98</f>
        <v>8.5580466283097505E-4</v>
      </c>
      <c r="D97" s="157">
        <f t="shared" si="10"/>
        <v>1.3023182511436131E-3</v>
      </c>
      <c r="E97" s="157">
        <f t="shared" si="10"/>
        <v>3.1719359232434303E-3</v>
      </c>
      <c r="F97" s="157">
        <f t="shared" si="10"/>
        <v>8.8550894097897889E-3</v>
      </c>
      <c r="G97" s="157">
        <f t="shared" si="10"/>
        <v>2.7348002698805818E-2</v>
      </c>
      <c r="H97" s="157">
        <f t="shared" si="10"/>
        <v>5.7452154438995998E-2</v>
      </c>
      <c r="I97" s="157">
        <f t="shared" si="10"/>
        <v>8.9565574703853623E-2</v>
      </c>
      <c r="J97" s="157">
        <f t="shared" si="10"/>
        <v>0.10334304962546435</v>
      </c>
      <c r="K97" s="157">
        <f t="shared" si="10"/>
        <v>0.15843960861880368</v>
      </c>
      <c r="L97" s="157">
        <f t="shared" si="10"/>
        <v>0.19469928618537027</v>
      </c>
      <c r="M97" s="157">
        <f t="shared" si="10"/>
        <v>0.2045126292930356</v>
      </c>
      <c r="N97" s="157">
        <f t="shared" si="10"/>
        <v>0.19897149453364768</v>
      </c>
      <c r="O97" s="157">
        <f t="shared" si="10"/>
        <v>0.19225835834461052</v>
      </c>
      <c r="P97" s="157">
        <f t="shared" si="10"/>
        <v>0.19243068313908548</v>
      </c>
      <c r="Q97" s="157">
        <f t="shared" si="10"/>
        <v>0.22433447979151649</v>
      </c>
    </row>
    <row r="98" spans="1:17" ht="12" customHeight="1" x14ac:dyDescent="0.25">
      <c r="A98" s="23" t="s">
        <v>60</v>
      </c>
      <c r="B98" s="156">
        <f>RES_hhdet_fec!B$67</f>
        <v>1.753034274481345E-4</v>
      </c>
      <c r="C98" s="156">
        <f>RES_hhdet_fec!C$67</f>
        <v>8.5580466283097505E-4</v>
      </c>
      <c r="D98" s="156">
        <f>RES_hhdet_fec!D$67</f>
        <v>1.3023182511436131E-3</v>
      </c>
      <c r="E98" s="156">
        <f>RES_hhdet_fec!E$67</f>
        <v>3.1719359232434303E-3</v>
      </c>
      <c r="F98" s="156">
        <f>RES_hhdet_fec!F$67</f>
        <v>8.8550894097897889E-3</v>
      </c>
      <c r="G98" s="156">
        <f>RES_hhdet_fec!G$67</f>
        <v>2.7348002698805818E-2</v>
      </c>
      <c r="H98" s="156">
        <f>RES_hhdet_fec!H$67</f>
        <v>5.7452154438995998E-2</v>
      </c>
      <c r="I98" s="156">
        <f>RES_hhdet_fec!I$67</f>
        <v>8.9565574703853623E-2</v>
      </c>
      <c r="J98" s="156">
        <f>RES_hhdet_fec!J$67</f>
        <v>0.10334304962546435</v>
      </c>
      <c r="K98" s="156">
        <f>RES_hhdet_fec!K$67</f>
        <v>0.15843960861880368</v>
      </c>
      <c r="L98" s="156">
        <f>RES_hhdet_fec!L$67</f>
        <v>0.19469928618537027</v>
      </c>
      <c r="M98" s="156">
        <f>RES_hhdet_fec!M$67</f>
        <v>0.2045126292930356</v>
      </c>
      <c r="N98" s="156">
        <f>RES_hhdet_fec!N$67</f>
        <v>0.19897149453364768</v>
      </c>
      <c r="O98" s="156">
        <f>RES_hhdet_fec!O$67</f>
        <v>0.19225835834461052</v>
      </c>
      <c r="P98" s="156">
        <f>RES_hhdet_fec!P$67</f>
        <v>0.19243068313908548</v>
      </c>
      <c r="Q98" s="156">
        <f>RES_hhdet_fec!Q$67</f>
        <v>0.22433447979151649</v>
      </c>
    </row>
    <row r="99" spans="1:17" ht="12" customHeight="1" x14ac:dyDescent="0.25">
      <c r="A99" s="158" t="s">
        <v>63</v>
      </c>
      <c r="B99" s="157">
        <f>SUM(B100:B101,B104:B105)</f>
        <v>4.8102384322069876E-2</v>
      </c>
      <c r="C99" s="157">
        <f t="shared" ref="C99:Q99" si="11">SUM(C100:C101,C104:C105)</f>
        <v>0.21809744855171034</v>
      </c>
      <c r="D99" s="157">
        <f t="shared" si="11"/>
        <v>0.31691653464914177</v>
      </c>
      <c r="E99" s="157">
        <f t="shared" si="11"/>
        <v>0.72068460821402425</v>
      </c>
      <c r="F99" s="157">
        <f t="shared" si="11"/>
        <v>1.4367279166913411</v>
      </c>
      <c r="G99" s="157">
        <f t="shared" si="11"/>
        <v>3.5333842446387353</v>
      </c>
      <c r="H99" s="157">
        <f t="shared" si="11"/>
        <v>6.0906118744648747</v>
      </c>
      <c r="I99" s="157">
        <f t="shared" si="11"/>
        <v>8.5706828465592544</v>
      </c>
      <c r="J99" s="157">
        <f t="shared" si="11"/>
        <v>10.064793953079722</v>
      </c>
      <c r="K99" s="157">
        <f t="shared" si="11"/>
        <v>13.070409211307952</v>
      </c>
      <c r="L99" s="157">
        <f t="shared" si="11"/>
        <v>12.04058659276609</v>
      </c>
      <c r="M99" s="157">
        <f t="shared" si="11"/>
        <v>12.954174986123977</v>
      </c>
      <c r="N99" s="157">
        <f t="shared" si="11"/>
        <v>12.642473445178874</v>
      </c>
      <c r="O99" s="157">
        <f t="shared" si="11"/>
        <v>11.386699012205069</v>
      </c>
      <c r="P99" s="157">
        <f t="shared" si="11"/>
        <v>12.014203903849252</v>
      </c>
      <c r="Q99" s="157">
        <f t="shared" si="11"/>
        <v>14.106433066161976</v>
      </c>
    </row>
    <row r="100" spans="1:17" ht="12" customHeight="1" x14ac:dyDescent="0.25">
      <c r="A100" s="167" t="s">
        <v>160</v>
      </c>
      <c r="B100" s="132">
        <f>RES_hhdet_fec!B$69</f>
        <v>3.9751478790596095E-2</v>
      </c>
      <c r="C100" s="132">
        <f>RES_hhdet_fec!C$69</f>
        <v>0.1824031545921723</v>
      </c>
      <c r="D100" s="132">
        <f>RES_hhdet_fec!D$69</f>
        <v>0.26717428842001856</v>
      </c>
      <c r="E100" s="132">
        <f>RES_hhdet_fec!E$69</f>
        <v>0.62445359020024793</v>
      </c>
      <c r="F100" s="132">
        <f>RES_hhdet_fec!F$69</f>
        <v>1.252507863085403</v>
      </c>
      <c r="G100" s="132">
        <f>RES_hhdet_fec!G$69</f>
        <v>3.1338869145504993</v>
      </c>
      <c r="H100" s="132">
        <f>RES_hhdet_fec!H$69</f>
        <v>5.4316511724883156</v>
      </c>
      <c r="I100" s="132">
        <f>RES_hhdet_fec!I$69</f>
        <v>7.9089106505168019</v>
      </c>
      <c r="J100" s="132">
        <f>RES_hhdet_fec!J$69</f>
        <v>9.3268992725086495</v>
      </c>
      <c r="K100" s="132">
        <f>RES_hhdet_fec!K$69</f>
        <v>12.317609108536773</v>
      </c>
      <c r="L100" s="132">
        <f>RES_hhdet_fec!L$69</f>
        <v>10.768478109483144</v>
      </c>
      <c r="M100" s="132">
        <f>RES_hhdet_fec!M$69</f>
        <v>11.493773106681919</v>
      </c>
      <c r="N100" s="132">
        <f>RES_hhdet_fec!N$69</f>
        <v>11.187579210991887</v>
      </c>
      <c r="O100" s="132">
        <f>RES_hhdet_fec!O$69</f>
        <v>9.9143021981613426</v>
      </c>
      <c r="P100" s="132">
        <f>RES_hhdet_fec!P$69</f>
        <v>10.508232715256131</v>
      </c>
      <c r="Q100" s="132">
        <f>RES_hhdet_fec!Q$69</f>
        <v>12.353350461009279</v>
      </c>
    </row>
    <row r="101" spans="1:17" ht="12" customHeight="1" x14ac:dyDescent="0.25">
      <c r="A101" s="167" t="s">
        <v>159</v>
      </c>
      <c r="B101" s="132">
        <f>SUM(B102:B103)</f>
        <v>0</v>
      </c>
      <c r="C101" s="132">
        <f t="shared" ref="C101:Q101" si="12">SUM(C102:C103)</f>
        <v>0</v>
      </c>
      <c r="D101" s="132">
        <f t="shared" si="12"/>
        <v>0</v>
      </c>
      <c r="E101" s="132">
        <f t="shared" si="12"/>
        <v>0</v>
      </c>
      <c r="F101" s="132">
        <f t="shared" si="12"/>
        <v>0</v>
      </c>
      <c r="G101" s="132">
        <f t="shared" si="12"/>
        <v>0</v>
      </c>
      <c r="H101" s="132">
        <f t="shared" si="12"/>
        <v>0</v>
      </c>
      <c r="I101" s="132">
        <f t="shared" si="12"/>
        <v>0</v>
      </c>
      <c r="J101" s="132">
        <f t="shared" si="12"/>
        <v>0</v>
      </c>
      <c r="K101" s="132">
        <f t="shared" si="12"/>
        <v>0</v>
      </c>
      <c r="L101" s="132">
        <f t="shared" si="12"/>
        <v>0.65396826605498937</v>
      </c>
      <c r="M101" s="132">
        <f t="shared" si="12"/>
        <v>0.85115803111857591</v>
      </c>
      <c r="N101" s="132">
        <f t="shared" si="12"/>
        <v>0.83461995592895633</v>
      </c>
      <c r="O101" s="132">
        <f t="shared" si="12"/>
        <v>0.81475859657321958</v>
      </c>
      <c r="P101" s="132">
        <f t="shared" si="12"/>
        <v>0.87582926159133523</v>
      </c>
      <c r="Q101" s="132">
        <f t="shared" si="12"/>
        <v>0.98691120348035222</v>
      </c>
    </row>
    <row r="102" spans="1:17" ht="12" customHeight="1" x14ac:dyDescent="0.25">
      <c r="A102" s="166" t="s">
        <v>203</v>
      </c>
      <c r="B102" s="165">
        <f>RES_hhdet_fec!B$71</f>
        <v>0</v>
      </c>
      <c r="C102" s="165">
        <f>RES_hhdet_fec!C$71</f>
        <v>0</v>
      </c>
      <c r="D102" s="165">
        <f>RES_hhdet_fec!D$71</f>
        <v>0</v>
      </c>
      <c r="E102" s="165">
        <f>RES_hhdet_fec!E$71</f>
        <v>0</v>
      </c>
      <c r="F102" s="165">
        <f>RES_hhdet_fec!F$71</f>
        <v>0</v>
      </c>
      <c r="G102" s="165">
        <f>RES_hhdet_fec!G$71</f>
        <v>0</v>
      </c>
      <c r="H102" s="165">
        <f>RES_hhdet_fec!H$71</f>
        <v>0</v>
      </c>
      <c r="I102" s="165">
        <f>RES_hhdet_fec!I$71</f>
        <v>0</v>
      </c>
      <c r="J102" s="165">
        <f>RES_hhdet_fec!J$71</f>
        <v>0</v>
      </c>
      <c r="K102" s="165">
        <f>RES_hhdet_fec!K$71</f>
        <v>0</v>
      </c>
      <c r="L102" s="165">
        <f>RES_hhdet_fec!L$71</f>
        <v>0.48842391780801536</v>
      </c>
      <c r="M102" s="165">
        <f>RES_hhdet_fec!M$71</f>
        <v>0.64123335993351727</v>
      </c>
      <c r="N102" s="165">
        <f>RES_hhdet_fec!N$71</f>
        <v>0.62531188412939531</v>
      </c>
      <c r="O102" s="165">
        <f>RES_hhdet_fec!O$71</f>
        <v>0.59185040000067524</v>
      </c>
      <c r="P102" s="165">
        <f>RES_hhdet_fec!P$71</f>
        <v>0.64271451839603178</v>
      </c>
      <c r="Q102" s="165">
        <f>RES_hhdet_fec!Q$71</f>
        <v>0.73069824410788464</v>
      </c>
    </row>
    <row r="103" spans="1:17" ht="12" customHeight="1" x14ac:dyDescent="0.25">
      <c r="A103" s="147" t="s">
        <v>59</v>
      </c>
      <c r="B103" s="164">
        <f>RES_hhdet_fec!B$72</f>
        <v>0</v>
      </c>
      <c r="C103" s="164">
        <f>RES_hhdet_fec!C$72</f>
        <v>0</v>
      </c>
      <c r="D103" s="164">
        <f>RES_hhdet_fec!D$72</f>
        <v>0</v>
      </c>
      <c r="E103" s="164">
        <f>RES_hhdet_fec!E$72</f>
        <v>0</v>
      </c>
      <c r="F103" s="164">
        <f>RES_hhdet_fec!F$72</f>
        <v>0</v>
      </c>
      <c r="G103" s="164">
        <f>RES_hhdet_fec!G$72</f>
        <v>0</v>
      </c>
      <c r="H103" s="164">
        <f>RES_hhdet_fec!H$72</f>
        <v>0</v>
      </c>
      <c r="I103" s="164">
        <f>RES_hhdet_fec!I$72</f>
        <v>0</v>
      </c>
      <c r="J103" s="164">
        <f>RES_hhdet_fec!J$72</f>
        <v>0</v>
      </c>
      <c r="K103" s="164">
        <f>RES_hhdet_fec!K$72</f>
        <v>0</v>
      </c>
      <c r="L103" s="164">
        <f>RES_hhdet_fec!L$72</f>
        <v>0.165544348246974</v>
      </c>
      <c r="M103" s="164">
        <f>RES_hhdet_fec!M$72</f>
        <v>0.20992467118505867</v>
      </c>
      <c r="N103" s="164">
        <f>RES_hhdet_fec!N$72</f>
        <v>0.20930807179956104</v>
      </c>
      <c r="O103" s="164">
        <f>RES_hhdet_fec!O$72</f>
        <v>0.22290819657254432</v>
      </c>
      <c r="P103" s="164">
        <f>RES_hhdet_fec!P$72</f>
        <v>0.23311474319530345</v>
      </c>
      <c r="Q103" s="164">
        <f>RES_hhdet_fec!Q$72</f>
        <v>0.25621295937246763</v>
      </c>
    </row>
    <row r="104" spans="1:17" ht="12" customHeight="1" x14ac:dyDescent="0.25">
      <c r="A104" s="163" t="s">
        <v>142</v>
      </c>
      <c r="B104" s="162">
        <f>RES_hhdet_fec!B$73</f>
        <v>8.3509055314737821E-3</v>
      </c>
      <c r="C104" s="162">
        <f>RES_hhdet_fec!C$73</f>
        <v>3.5694293959538055E-2</v>
      </c>
      <c r="D104" s="162">
        <f>RES_hhdet_fec!D$73</f>
        <v>4.974224622912321E-2</v>
      </c>
      <c r="E104" s="162">
        <f>RES_hhdet_fec!E$73</f>
        <v>9.6231018013776287E-2</v>
      </c>
      <c r="F104" s="162">
        <f>RES_hhdet_fec!F$73</f>
        <v>0.18422005360593821</v>
      </c>
      <c r="G104" s="162">
        <f>RES_hhdet_fec!G$73</f>
        <v>0.3994973300882359</v>
      </c>
      <c r="H104" s="162">
        <f>RES_hhdet_fec!H$73</f>
        <v>0.65896070197655909</v>
      </c>
      <c r="I104" s="162">
        <f>RES_hhdet_fec!I$73</f>
        <v>0.66177219604245163</v>
      </c>
      <c r="J104" s="162">
        <f>RES_hhdet_fec!J$73</f>
        <v>0.73789468057107155</v>
      </c>
      <c r="K104" s="162">
        <f>RES_hhdet_fec!K$73</f>
        <v>0.75280010277117826</v>
      </c>
      <c r="L104" s="162">
        <f>RES_hhdet_fec!L$73</f>
        <v>0.58210499726676868</v>
      </c>
      <c r="M104" s="162">
        <f>RES_hhdet_fec!M$73</f>
        <v>0.56650988783351686</v>
      </c>
      <c r="N104" s="162">
        <f>RES_hhdet_fec!N$73</f>
        <v>0.57592919242937413</v>
      </c>
      <c r="O104" s="162">
        <f>RES_hhdet_fec!O$73</f>
        <v>0.60711891513973359</v>
      </c>
      <c r="P104" s="162">
        <f>RES_hhdet_fec!P$73</f>
        <v>0.58060446618635009</v>
      </c>
      <c r="Q104" s="162">
        <f>RES_hhdet_fec!Q$73</f>
        <v>0.70751645261021578</v>
      </c>
    </row>
    <row r="105" spans="1:17" ht="12" customHeight="1" x14ac:dyDescent="0.25">
      <c r="A105" s="161" t="s">
        <v>141</v>
      </c>
      <c r="B105" s="160">
        <f>SUM(B106:B107)</f>
        <v>0</v>
      </c>
      <c r="C105" s="160">
        <f t="shared" ref="C105:Q105" si="13">SUM(C106:C107)</f>
        <v>0</v>
      </c>
      <c r="D105" s="160">
        <f t="shared" si="13"/>
        <v>0</v>
      </c>
      <c r="E105" s="160">
        <f t="shared" si="13"/>
        <v>0</v>
      </c>
      <c r="F105" s="160">
        <f t="shared" si="13"/>
        <v>0</v>
      </c>
      <c r="G105" s="160">
        <f t="shared" si="13"/>
        <v>0</v>
      </c>
      <c r="H105" s="160">
        <f t="shared" si="13"/>
        <v>0</v>
      </c>
      <c r="I105" s="160">
        <f t="shared" si="13"/>
        <v>0</v>
      </c>
      <c r="J105" s="160">
        <f t="shared" si="13"/>
        <v>0</v>
      </c>
      <c r="K105" s="160">
        <f t="shared" si="13"/>
        <v>0</v>
      </c>
      <c r="L105" s="160">
        <f t="shared" si="13"/>
        <v>3.6035219961188955E-2</v>
      </c>
      <c r="M105" s="160">
        <f t="shared" si="13"/>
        <v>4.273396048996491E-2</v>
      </c>
      <c r="N105" s="160">
        <f t="shared" si="13"/>
        <v>4.4345085828658301E-2</v>
      </c>
      <c r="O105" s="160">
        <f t="shared" si="13"/>
        <v>5.0519302330775215E-2</v>
      </c>
      <c r="P105" s="160">
        <f t="shared" si="13"/>
        <v>4.9537460815433892E-2</v>
      </c>
      <c r="Q105" s="160">
        <f t="shared" si="13"/>
        <v>5.8654949062129688E-2</v>
      </c>
    </row>
    <row r="106" spans="1:17" ht="12" customHeight="1" x14ac:dyDescent="0.25">
      <c r="A106" s="148" t="s">
        <v>60</v>
      </c>
      <c r="B106" s="156">
        <f>RES_hhdet_fec!B$75</f>
        <v>0</v>
      </c>
      <c r="C106" s="156">
        <f>RES_hhdet_fec!C$75</f>
        <v>0</v>
      </c>
      <c r="D106" s="156">
        <f>RES_hhdet_fec!D$75</f>
        <v>0</v>
      </c>
      <c r="E106" s="156">
        <f>RES_hhdet_fec!E$75</f>
        <v>0</v>
      </c>
      <c r="F106" s="156">
        <f>RES_hhdet_fec!F$75</f>
        <v>0</v>
      </c>
      <c r="G106" s="156">
        <f>RES_hhdet_fec!G$75</f>
        <v>0</v>
      </c>
      <c r="H106" s="156">
        <f>RES_hhdet_fec!H$75</f>
        <v>0</v>
      </c>
      <c r="I106" s="156">
        <f>RES_hhdet_fec!I$75</f>
        <v>0</v>
      </c>
      <c r="J106" s="156">
        <f>RES_hhdet_fec!J$75</f>
        <v>0</v>
      </c>
      <c r="K106" s="156">
        <f>RES_hhdet_fec!K$75</f>
        <v>0</v>
      </c>
      <c r="L106" s="156">
        <f>RES_hhdet_fec!L$75</f>
        <v>2.6445760763955703E-2</v>
      </c>
      <c r="M106" s="156">
        <f>RES_hhdet_fec!M$75</f>
        <v>3.1564963522789855E-2</v>
      </c>
      <c r="N106" s="156">
        <f>RES_hhdet_fec!N$75</f>
        <v>3.2183795942649696E-2</v>
      </c>
      <c r="O106" s="156">
        <f>RES_hhdet_fec!O$75</f>
        <v>3.6210250594924831E-2</v>
      </c>
      <c r="P106" s="156">
        <f>RES_hhdet_fec!P$75</f>
        <v>3.549891437280682E-2</v>
      </c>
      <c r="Q106" s="156">
        <f>RES_hhdet_fec!Q$75</f>
        <v>4.1799327266050866E-2</v>
      </c>
    </row>
    <row r="107" spans="1:17" ht="12" customHeight="1" x14ac:dyDescent="0.25">
      <c r="A107" s="148" t="s">
        <v>59</v>
      </c>
      <c r="B107" s="156">
        <f>RES_hhdet_fec!B$76</f>
        <v>0</v>
      </c>
      <c r="C107" s="156">
        <f>RES_hhdet_fec!C$76</f>
        <v>0</v>
      </c>
      <c r="D107" s="156">
        <f>RES_hhdet_fec!D$76</f>
        <v>0</v>
      </c>
      <c r="E107" s="156">
        <f>RES_hhdet_fec!E$76</f>
        <v>0</v>
      </c>
      <c r="F107" s="156">
        <f>RES_hhdet_fec!F$76</f>
        <v>0</v>
      </c>
      <c r="G107" s="156">
        <f>RES_hhdet_fec!G$76</f>
        <v>0</v>
      </c>
      <c r="H107" s="156">
        <f>RES_hhdet_fec!H$76</f>
        <v>0</v>
      </c>
      <c r="I107" s="156">
        <f>RES_hhdet_fec!I$76</f>
        <v>0</v>
      </c>
      <c r="J107" s="156">
        <f>RES_hhdet_fec!J$76</f>
        <v>0</v>
      </c>
      <c r="K107" s="156">
        <f>RES_hhdet_fec!K$76</f>
        <v>0</v>
      </c>
      <c r="L107" s="156">
        <f>RES_hhdet_fec!L$76</f>
        <v>9.5894591972332487E-3</v>
      </c>
      <c r="M107" s="156">
        <f>RES_hhdet_fec!M$76</f>
        <v>1.1168996967175054E-2</v>
      </c>
      <c r="N107" s="156">
        <f>RES_hhdet_fec!N$76</f>
        <v>1.2161289886008607E-2</v>
      </c>
      <c r="O107" s="156">
        <f>RES_hhdet_fec!O$76</f>
        <v>1.4309051735850382E-2</v>
      </c>
      <c r="P107" s="156">
        <f>RES_hhdet_fec!P$76</f>
        <v>1.4038546442627075E-2</v>
      </c>
      <c r="Q107" s="156">
        <f>RES_hhdet_fec!Q$76</f>
        <v>1.6855621796078826E-2</v>
      </c>
    </row>
    <row r="108" spans="1:17" ht="12" customHeight="1" x14ac:dyDescent="0.25">
      <c r="A108" s="158" t="s">
        <v>62</v>
      </c>
      <c r="B108" s="157">
        <f>SUM(B109:B110)</f>
        <v>3.6090255151124524E-2</v>
      </c>
      <c r="C108" s="157">
        <f t="shared" ref="C108:Q108" si="14">SUM(C109:C110)</f>
        <v>0.16557148444870004</v>
      </c>
      <c r="D108" s="157">
        <f t="shared" si="14"/>
        <v>0.24342903972931007</v>
      </c>
      <c r="E108" s="157">
        <f t="shared" si="14"/>
        <v>0.5516472163461611</v>
      </c>
      <c r="F108" s="157">
        <f t="shared" si="14"/>
        <v>1.1202107954476659</v>
      </c>
      <c r="G108" s="157">
        <f t="shared" si="14"/>
        <v>2.7525400759196983</v>
      </c>
      <c r="H108" s="157">
        <f t="shared" si="14"/>
        <v>4.711123763056964</v>
      </c>
      <c r="I108" s="157">
        <f t="shared" si="14"/>
        <v>6.7193506340410867</v>
      </c>
      <c r="J108" s="157">
        <f t="shared" si="14"/>
        <v>7.9060015085548958</v>
      </c>
      <c r="K108" s="157">
        <f t="shared" si="14"/>
        <v>10.305285070255733</v>
      </c>
      <c r="L108" s="157">
        <f t="shared" si="14"/>
        <v>9.4756283133667356</v>
      </c>
      <c r="M108" s="157">
        <f t="shared" si="14"/>
        <v>10.066285653119129</v>
      </c>
      <c r="N108" s="157">
        <f t="shared" si="14"/>
        <v>10.009100580517973</v>
      </c>
      <c r="O108" s="157">
        <f t="shared" si="14"/>
        <v>9.0605932871223107</v>
      </c>
      <c r="P108" s="157">
        <f t="shared" si="14"/>
        <v>9.5087633515325045</v>
      </c>
      <c r="Q108" s="157">
        <f t="shared" si="14"/>
        <v>10.758285987680541</v>
      </c>
    </row>
    <row r="109" spans="1:17" ht="12" customHeight="1" x14ac:dyDescent="0.25">
      <c r="A109" s="23" t="s">
        <v>203</v>
      </c>
      <c r="B109" s="156">
        <f>RES_hhdet_fec!B$78</f>
        <v>3.0658189908222402E-2</v>
      </c>
      <c r="C109" s="156">
        <f>RES_hhdet_fec!C$78</f>
        <v>0.14166363745976931</v>
      </c>
      <c r="D109" s="156">
        <f>RES_hhdet_fec!D$78</f>
        <v>0.21308156843733261</v>
      </c>
      <c r="E109" s="156">
        <f>RES_hhdet_fec!E$78</f>
        <v>0.49185336625630155</v>
      </c>
      <c r="F109" s="156">
        <f>RES_hhdet_fec!F$78</f>
        <v>1.0021328896840913</v>
      </c>
      <c r="G109" s="156">
        <f>RES_hhdet_fec!G$78</f>
        <v>2.4926059452199052</v>
      </c>
      <c r="H109" s="156">
        <f>RES_hhdet_fec!H$78</f>
        <v>4.290129232022486</v>
      </c>
      <c r="I109" s="156">
        <f>RES_hhdet_fec!I$78</f>
        <v>6.2670910577633672</v>
      </c>
      <c r="J109" s="156">
        <f>RES_hhdet_fec!J$78</f>
        <v>7.4750916088022814</v>
      </c>
      <c r="K109" s="156">
        <f>RES_hhdet_fec!K$78</f>
        <v>9.8331751195776551</v>
      </c>
      <c r="L109" s="156">
        <f>RES_hhdet_fec!L$78</f>
        <v>9.0209239492302142</v>
      </c>
      <c r="M109" s="156">
        <f>RES_hhdet_fec!M$78</f>
        <v>9.6291070333450719</v>
      </c>
      <c r="N109" s="156">
        <f>RES_hhdet_fec!N$78</f>
        <v>9.5461224624263092</v>
      </c>
      <c r="O109" s="156">
        <f>RES_hhdet_fec!O$78</f>
        <v>8.5800245589986854</v>
      </c>
      <c r="P109" s="156">
        <f>RES_hhdet_fec!P$78</f>
        <v>9.0505437896411287</v>
      </c>
      <c r="Q109" s="156">
        <f>RES_hhdet_fec!Q$78</f>
        <v>10.515901122809293</v>
      </c>
    </row>
    <row r="110" spans="1:17" ht="12" customHeight="1" x14ac:dyDescent="0.25">
      <c r="A110" s="29" t="s">
        <v>140</v>
      </c>
      <c r="B110" s="57">
        <f>RES_hhdet_fec!B$79</f>
        <v>5.4320652429021218E-3</v>
      </c>
      <c r="C110" s="57">
        <f>RES_hhdet_fec!C$79</f>
        <v>2.3907846988930722E-2</v>
      </c>
      <c r="D110" s="57">
        <f>RES_hhdet_fec!D$79</f>
        <v>3.0347471291977453E-2</v>
      </c>
      <c r="E110" s="57">
        <f>RES_hhdet_fec!E$79</f>
        <v>5.979385008985956E-2</v>
      </c>
      <c r="F110" s="57">
        <f>RES_hhdet_fec!F$79</f>
        <v>0.11807790576357452</v>
      </c>
      <c r="G110" s="57">
        <f>RES_hhdet_fec!G$79</f>
        <v>0.2599341306997931</v>
      </c>
      <c r="H110" s="57">
        <f>RES_hhdet_fec!H$79</f>
        <v>0.42099453103447831</v>
      </c>
      <c r="I110" s="57">
        <f>RES_hhdet_fec!I$79</f>
        <v>0.45225957627771929</v>
      </c>
      <c r="J110" s="57">
        <f>RES_hhdet_fec!J$79</f>
        <v>0.43090989975261418</v>
      </c>
      <c r="K110" s="57">
        <f>RES_hhdet_fec!K$79</f>
        <v>0.47210995067807732</v>
      </c>
      <c r="L110" s="57">
        <f>RES_hhdet_fec!L$79</f>
        <v>0.45470436413652138</v>
      </c>
      <c r="M110" s="57">
        <f>RES_hhdet_fec!M$79</f>
        <v>0.43717861977405731</v>
      </c>
      <c r="N110" s="57">
        <f>RES_hhdet_fec!N$79</f>
        <v>0.462978118091665</v>
      </c>
      <c r="O110" s="57">
        <f>RES_hhdet_fec!O$79</f>
        <v>0.48056872812362611</v>
      </c>
      <c r="P110" s="57">
        <f>RES_hhdet_fec!P$79</f>
        <v>0.45821956189137603</v>
      </c>
      <c r="Q110" s="57">
        <f>RES_hhdet_fec!Q$79</f>
        <v>0.24238486487124705</v>
      </c>
    </row>
    <row r="112" spans="1:17" ht="12" customHeight="1" x14ac:dyDescent="0.25">
      <c r="A112" s="152" t="s">
        <v>119</v>
      </c>
      <c r="B112" s="168">
        <f>SUM(B113,B116,B118,B127)</f>
        <v>0.10701757429232031</v>
      </c>
      <c r="C112" s="168">
        <f t="shared" ref="C112:Q112" si="15">SUM(C113,C116,C118,C127)</f>
        <v>0.50779647792869353</v>
      </c>
      <c r="D112" s="168">
        <f t="shared" si="15"/>
        <v>0.81056402325312282</v>
      </c>
      <c r="E112" s="168">
        <f t="shared" si="15"/>
        <v>1.9390611465091896</v>
      </c>
      <c r="F112" s="168">
        <f t="shared" si="15"/>
        <v>3.6342836861201739</v>
      </c>
      <c r="G112" s="168">
        <f t="shared" si="15"/>
        <v>8.9013177291627947</v>
      </c>
      <c r="H112" s="168">
        <f t="shared" si="15"/>
        <v>15.521206418950083</v>
      </c>
      <c r="I112" s="168">
        <f t="shared" si="15"/>
        <v>20.438706482249451</v>
      </c>
      <c r="J112" s="168">
        <f t="shared" si="15"/>
        <v>24.652511472135345</v>
      </c>
      <c r="K112" s="168">
        <f t="shared" si="15"/>
        <v>32.330039708152988</v>
      </c>
      <c r="L112" s="168">
        <f t="shared" si="15"/>
        <v>31.593386806885967</v>
      </c>
      <c r="M112" s="168">
        <f t="shared" si="15"/>
        <v>35.964616474195665</v>
      </c>
      <c r="N112" s="168">
        <f t="shared" si="15"/>
        <v>33.930248795265179</v>
      </c>
      <c r="O112" s="168">
        <f t="shared" si="15"/>
        <v>28.474544039840104</v>
      </c>
      <c r="P112" s="168">
        <f t="shared" si="15"/>
        <v>28.705807493347521</v>
      </c>
      <c r="Q112" s="168">
        <f t="shared" si="15"/>
        <v>32.826655440827253</v>
      </c>
    </row>
    <row r="113" spans="1:17" ht="12" customHeight="1" x14ac:dyDescent="0.25">
      <c r="A113" s="158" t="s">
        <v>65</v>
      </c>
      <c r="B113" s="157">
        <f>SUM(B114:B115)</f>
        <v>6.6295055708895087E-2</v>
      </c>
      <c r="C113" s="157">
        <f t="shared" ref="C113:Q113" si="16">SUM(C114:C115)</f>
        <v>0.30137389647275009</v>
      </c>
      <c r="D113" s="157">
        <f t="shared" si="16"/>
        <v>0.50743717209950101</v>
      </c>
      <c r="E113" s="157">
        <f t="shared" si="16"/>
        <v>1.2453294127317756</v>
      </c>
      <c r="F113" s="157">
        <f t="shared" si="16"/>
        <v>2.228733912150803</v>
      </c>
      <c r="G113" s="157">
        <f t="shared" si="16"/>
        <v>5.4303375650120671</v>
      </c>
      <c r="H113" s="157">
        <f t="shared" si="16"/>
        <v>9.522296849931724</v>
      </c>
      <c r="I113" s="157">
        <f t="shared" si="16"/>
        <v>11.988211100281381</v>
      </c>
      <c r="J113" s="157">
        <f t="shared" si="16"/>
        <v>14.743557850681247</v>
      </c>
      <c r="K113" s="157">
        <f t="shared" si="16"/>
        <v>19.402807513462953</v>
      </c>
      <c r="L113" s="157">
        <f t="shared" si="16"/>
        <v>19.490433453333708</v>
      </c>
      <c r="M113" s="157">
        <f t="shared" si="16"/>
        <v>23.010804008435652</v>
      </c>
      <c r="N113" s="157">
        <f t="shared" si="16"/>
        <v>21.166721087489556</v>
      </c>
      <c r="O113" s="157">
        <f t="shared" si="16"/>
        <v>16.8206054889671</v>
      </c>
      <c r="P113" s="157">
        <f t="shared" si="16"/>
        <v>16.417829556729302</v>
      </c>
      <c r="Q113" s="157">
        <f t="shared" si="16"/>
        <v>18.5758808531852</v>
      </c>
    </row>
    <row r="114" spans="1:17" ht="12" customHeight="1" x14ac:dyDescent="0.25">
      <c r="A114" s="23" t="s">
        <v>161</v>
      </c>
      <c r="B114" s="156">
        <f>RES_hhdet_tes!B$64</f>
        <v>6.4820747325318603E-2</v>
      </c>
      <c r="C114" s="156">
        <f>RES_hhdet_tes!C$64</f>
        <v>0.28671230790389296</v>
      </c>
      <c r="D114" s="156">
        <f>RES_hhdet_tes!D$64</f>
        <v>0.49970545258719895</v>
      </c>
      <c r="E114" s="156">
        <f>RES_hhdet_tes!E$64</f>
        <v>1.2268711642068022</v>
      </c>
      <c r="F114" s="156">
        <f>RES_hhdet_tes!F$64</f>
        <v>2.2093714989259725</v>
      </c>
      <c r="G114" s="156">
        <f>RES_hhdet_tes!G$64</f>
        <v>5.3095410849763072</v>
      </c>
      <c r="H114" s="156">
        <f>RES_hhdet_tes!H$64</f>
        <v>9.3058918712908554</v>
      </c>
      <c r="I114" s="156">
        <f>RES_hhdet_tes!I$64</f>
        <v>11.761896360696753</v>
      </c>
      <c r="J114" s="156">
        <f>RES_hhdet_tes!J$64</f>
        <v>13.993872590337874</v>
      </c>
      <c r="K114" s="156">
        <f>RES_hhdet_tes!K$64</f>
        <v>18.181915943211532</v>
      </c>
      <c r="L114" s="156">
        <f>RES_hhdet_tes!L$64</f>
        <v>18.44138169780458</v>
      </c>
      <c r="M114" s="156">
        <f>RES_hhdet_tes!M$64</f>
        <v>21.693734154364638</v>
      </c>
      <c r="N114" s="156">
        <f>RES_hhdet_tes!N$64</f>
        <v>20.359163167499869</v>
      </c>
      <c r="O114" s="156">
        <f>RES_hhdet_tes!O$64</f>
        <v>16.419363538704847</v>
      </c>
      <c r="P114" s="156">
        <f>RES_hhdet_tes!P$64</f>
        <v>15.87123247866575</v>
      </c>
      <c r="Q114" s="156">
        <f>RES_hhdet_tes!Q$64</f>
        <v>17.968191381104443</v>
      </c>
    </row>
    <row r="115" spans="1:17" ht="12" customHeight="1" x14ac:dyDescent="0.25">
      <c r="A115" s="23" t="s">
        <v>60</v>
      </c>
      <c r="B115" s="156">
        <f>RES_hhdet_tes!B$65</f>
        <v>1.474308383576486E-3</v>
      </c>
      <c r="C115" s="156">
        <f>RES_hhdet_tes!C$65</f>
        <v>1.466158856885715E-2</v>
      </c>
      <c r="D115" s="156">
        <f>RES_hhdet_tes!D$65</f>
        <v>7.7317195123020235E-3</v>
      </c>
      <c r="E115" s="156">
        <f>RES_hhdet_tes!E$65</f>
        <v>1.8458248524973405E-2</v>
      </c>
      <c r="F115" s="156">
        <f>RES_hhdet_tes!F$65</f>
        <v>1.9362413224830545E-2</v>
      </c>
      <c r="G115" s="156">
        <f>RES_hhdet_tes!G$65</f>
        <v>0.12079648003575982</v>
      </c>
      <c r="H115" s="156">
        <f>RES_hhdet_tes!H$65</f>
        <v>0.21640497864086822</v>
      </c>
      <c r="I115" s="156">
        <f>RES_hhdet_tes!I$65</f>
        <v>0.22631473958462903</v>
      </c>
      <c r="J115" s="156">
        <f>RES_hhdet_tes!J$65</f>
        <v>0.74968526034337268</v>
      </c>
      <c r="K115" s="156">
        <f>RES_hhdet_tes!K$65</f>
        <v>1.2208915702514196</v>
      </c>
      <c r="L115" s="156">
        <f>RES_hhdet_tes!L$65</f>
        <v>1.0490517555291281</v>
      </c>
      <c r="M115" s="156">
        <f>RES_hhdet_tes!M$65</f>
        <v>1.3170698540710142</v>
      </c>
      <c r="N115" s="156">
        <f>RES_hhdet_tes!N$65</f>
        <v>0.80755791998968596</v>
      </c>
      <c r="O115" s="156">
        <f>RES_hhdet_tes!O$65</f>
        <v>0.40124195026225407</v>
      </c>
      <c r="P115" s="156">
        <f>RES_hhdet_tes!P$65</f>
        <v>0.54659707806355107</v>
      </c>
      <c r="Q115" s="156">
        <f>RES_hhdet_tes!Q$65</f>
        <v>0.60768947208075852</v>
      </c>
    </row>
    <row r="116" spans="1:17" ht="12" customHeight="1" x14ac:dyDescent="0.25">
      <c r="A116" s="158" t="s">
        <v>112</v>
      </c>
      <c r="B116" s="157">
        <f>B117</f>
        <v>2.5905317850336202E-4</v>
      </c>
      <c r="C116" s="157">
        <f t="shared" ref="C116:Q116" si="17">C117</f>
        <v>1.4394820549656455E-3</v>
      </c>
      <c r="D116" s="157">
        <f t="shared" si="17"/>
        <v>2.2485957921174653E-3</v>
      </c>
      <c r="E116" s="157">
        <f t="shared" si="17"/>
        <v>5.6485103550441033E-3</v>
      </c>
      <c r="F116" s="157">
        <f t="shared" si="17"/>
        <v>1.6198657381081848E-2</v>
      </c>
      <c r="G116" s="157">
        <f t="shared" si="17"/>
        <v>5.1613359079307787E-2</v>
      </c>
      <c r="H116" s="157">
        <f t="shared" si="17"/>
        <v>0.11153618019645738</v>
      </c>
      <c r="I116" s="157">
        <f t="shared" si="17"/>
        <v>0.17868812687804969</v>
      </c>
      <c r="J116" s="157">
        <f t="shared" si="17"/>
        <v>0.20882713082942744</v>
      </c>
      <c r="K116" s="157">
        <f t="shared" si="17"/>
        <v>0.33433592105695364</v>
      </c>
      <c r="L116" s="157">
        <f t="shared" si="17"/>
        <v>0.42298976563294327</v>
      </c>
      <c r="M116" s="157">
        <f t="shared" si="17"/>
        <v>0.45362418951448108</v>
      </c>
      <c r="N116" s="157">
        <f t="shared" si="17"/>
        <v>0.44403491454442812</v>
      </c>
      <c r="O116" s="157">
        <f t="shared" si="17"/>
        <v>0.45824497641394635</v>
      </c>
      <c r="P116" s="157">
        <f t="shared" si="17"/>
        <v>0.48990930338341032</v>
      </c>
      <c r="Q116" s="157">
        <f t="shared" si="17"/>
        <v>0.60877984479121228</v>
      </c>
    </row>
    <row r="117" spans="1:17" ht="12" customHeight="1" x14ac:dyDescent="0.25">
      <c r="A117" s="23" t="s">
        <v>60</v>
      </c>
      <c r="B117" s="156">
        <f>RES_hhdet_tes!B$67</f>
        <v>2.5905317850336202E-4</v>
      </c>
      <c r="C117" s="156">
        <f>RES_hhdet_tes!C$67</f>
        <v>1.4394820549656455E-3</v>
      </c>
      <c r="D117" s="156">
        <f>RES_hhdet_tes!D$67</f>
        <v>2.2485957921174653E-3</v>
      </c>
      <c r="E117" s="156">
        <f>RES_hhdet_tes!E$67</f>
        <v>5.6485103550441033E-3</v>
      </c>
      <c r="F117" s="156">
        <f>RES_hhdet_tes!F$67</f>
        <v>1.6198657381081848E-2</v>
      </c>
      <c r="G117" s="156">
        <f>RES_hhdet_tes!G$67</f>
        <v>5.1613359079307787E-2</v>
      </c>
      <c r="H117" s="156">
        <f>RES_hhdet_tes!H$67</f>
        <v>0.11153618019645738</v>
      </c>
      <c r="I117" s="156">
        <f>RES_hhdet_tes!I$67</f>
        <v>0.17868812687804969</v>
      </c>
      <c r="J117" s="156">
        <f>RES_hhdet_tes!J$67</f>
        <v>0.20882713082942744</v>
      </c>
      <c r="K117" s="156">
        <f>RES_hhdet_tes!K$67</f>
        <v>0.33433592105695364</v>
      </c>
      <c r="L117" s="156">
        <f>RES_hhdet_tes!L$67</f>
        <v>0.42298976563294327</v>
      </c>
      <c r="M117" s="156">
        <f>RES_hhdet_tes!M$67</f>
        <v>0.45362418951448108</v>
      </c>
      <c r="N117" s="156">
        <f>RES_hhdet_tes!N$67</f>
        <v>0.44403491454442812</v>
      </c>
      <c r="O117" s="156">
        <f>RES_hhdet_tes!O$67</f>
        <v>0.45824497641394635</v>
      </c>
      <c r="P117" s="156">
        <f>RES_hhdet_tes!P$67</f>
        <v>0.48990930338341032</v>
      </c>
      <c r="Q117" s="156">
        <f>RES_hhdet_tes!Q$67</f>
        <v>0.60877984479121228</v>
      </c>
    </row>
    <row r="118" spans="1:17" ht="12" customHeight="1" x14ac:dyDescent="0.25">
      <c r="A118" s="158" t="s">
        <v>63</v>
      </c>
      <c r="B118" s="157">
        <f>SUM(B119:B120,B123:B124)</f>
        <v>2.3484072126255452E-2</v>
      </c>
      <c r="C118" s="157">
        <f t="shared" ref="C118:Q118" si="18">SUM(C119:C120,C123:C124)</f>
        <v>0.11917523316071928</v>
      </c>
      <c r="D118" s="157">
        <f t="shared" si="18"/>
        <v>0.17496917125544181</v>
      </c>
      <c r="E118" s="157">
        <f t="shared" si="18"/>
        <v>0.40211657907818221</v>
      </c>
      <c r="F118" s="157">
        <f t="shared" si="18"/>
        <v>0.80626245234499183</v>
      </c>
      <c r="G118" s="157">
        <f t="shared" si="18"/>
        <v>1.9888304782481447</v>
      </c>
      <c r="H118" s="157">
        <f t="shared" si="18"/>
        <v>3.4386372557954723</v>
      </c>
      <c r="I118" s="157">
        <f t="shared" si="18"/>
        <v>4.8199898123140628</v>
      </c>
      <c r="J118" s="157">
        <f t="shared" si="18"/>
        <v>5.6657883104788063</v>
      </c>
      <c r="K118" s="157">
        <f t="shared" si="18"/>
        <v>7.3499038339988036</v>
      </c>
      <c r="L118" s="157">
        <f t="shared" si="18"/>
        <v>6.8505111372388443</v>
      </c>
      <c r="M118" s="157">
        <f t="shared" si="18"/>
        <v>7.3795746962646627</v>
      </c>
      <c r="N118" s="157">
        <f t="shared" si="18"/>
        <v>7.2087828631985413</v>
      </c>
      <c r="O118" s="157">
        <f t="shared" si="18"/>
        <v>6.5235837756273591</v>
      </c>
      <c r="P118" s="157">
        <f t="shared" si="18"/>
        <v>6.8773040263956835</v>
      </c>
      <c r="Q118" s="157">
        <f t="shared" si="18"/>
        <v>8.1141502685353775</v>
      </c>
    </row>
    <row r="119" spans="1:17" ht="12" customHeight="1" x14ac:dyDescent="0.25">
      <c r="A119" s="167" t="s">
        <v>160</v>
      </c>
      <c r="B119" s="132">
        <f>RES_hhdet_tes!B$69</f>
        <v>1.8672303438449101E-2</v>
      </c>
      <c r="C119" s="132">
        <f>RES_hhdet_tes!C$69</f>
        <v>9.6107038439081707E-2</v>
      </c>
      <c r="D119" s="132">
        <f>RES_hhdet_tes!D$69</f>
        <v>0.14242625092591518</v>
      </c>
      <c r="E119" s="132">
        <f>RES_hhdet_tes!E$69</f>
        <v>0.33775442530885513</v>
      </c>
      <c r="F119" s="132">
        <f>RES_hhdet_tes!F$69</f>
        <v>0.68266591291571621</v>
      </c>
      <c r="G119" s="132">
        <f>RES_hhdet_tes!G$69</f>
        <v>1.7196951333747339</v>
      </c>
      <c r="H119" s="132">
        <f>RES_hhdet_tes!H$69</f>
        <v>2.9918004594156584</v>
      </c>
      <c r="I119" s="132">
        <f>RES_hhdet_tes!I$69</f>
        <v>4.3696421593906765</v>
      </c>
      <c r="J119" s="132">
        <f>RES_hhdet_tes!J$69</f>
        <v>5.1618415882619404</v>
      </c>
      <c r="K119" s="132">
        <f>RES_hhdet_tes!K$69</f>
        <v>6.8356057200979023</v>
      </c>
      <c r="L119" s="132">
        <f>RES_hhdet_tes!L$69</f>
        <v>5.9836262484523504</v>
      </c>
      <c r="M119" s="132">
        <f>RES_hhdet_tes!M$69</f>
        <v>6.3873171816203396</v>
      </c>
      <c r="N119" s="132">
        <f>RES_hhdet_tes!N$69</f>
        <v>6.2175902452304088</v>
      </c>
      <c r="O119" s="132">
        <f>RES_hhdet_tes!O$69</f>
        <v>5.5102935696209538</v>
      </c>
      <c r="P119" s="132">
        <f>RES_hhdet_tes!P$69</f>
        <v>5.8434386537400789</v>
      </c>
      <c r="Q119" s="132">
        <f>RES_hhdet_tes!Q$69</f>
        <v>6.8998379016049167</v>
      </c>
    </row>
    <row r="120" spans="1:17" ht="12" customHeight="1" x14ac:dyDescent="0.25">
      <c r="A120" s="167" t="s">
        <v>159</v>
      </c>
      <c r="B120" s="132">
        <f>SUM(B121:B122)</f>
        <v>0</v>
      </c>
      <c r="C120" s="132">
        <f t="shared" ref="C120:Q120" si="19">SUM(C121:C122)</f>
        <v>0</v>
      </c>
      <c r="D120" s="132">
        <f t="shared" si="19"/>
        <v>0</v>
      </c>
      <c r="E120" s="132">
        <f t="shared" si="19"/>
        <v>0</v>
      </c>
      <c r="F120" s="132">
        <f t="shared" si="19"/>
        <v>0</v>
      </c>
      <c r="G120" s="132">
        <f t="shared" si="19"/>
        <v>0</v>
      </c>
      <c r="H120" s="132">
        <f t="shared" si="19"/>
        <v>0</v>
      </c>
      <c r="I120" s="132">
        <f t="shared" si="19"/>
        <v>0</v>
      </c>
      <c r="J120" s="132">
        <f t="shared" si="19"/>
        <v>0</v>
      </c>
      <c r="K120" s="132">
        <f t="shared" si="19"/>
        <v>0</v>
      </c>
      <c r="L120" s="132">
        <f t="shared" si="19"/>
        <v>0.44085484870759739</v>
      </c>
      <c r="M120" s="132">
        <f t="shared" si="19"/>
        <v>0.57166194724109576</v>
      </c>
      <c r="N120" s="132">
        <f t="shared" si="19"/>
        <v>0.56208692266948712</v>
      </c>
      <c r="O120" s="132">
        <f t="shared" si="19"/>
        <v>0.55706464399705435</v>
      </c>
      <c r="P120" s="132">
        <f t="shared" si="19"/>
        <v>0.59632915283849541</v>
      </c>
      <c r="Q120" s="132">
        <f t="shared" si="19"/>
        <v>0.67095039326830608</v>
      </c>
    </row>
    <row r="121" spans="1:17" ht="12" customHeight="1" x14ac:dyDescent="0.25">
      <c r="A121" s="166" t="s">
        <v>203</v>
      </c>
      <c r="B121" s="165">
        <f>RES_hhdet_tes!B$71</f>
        <v>0</v>
      </c>
      <c r="C121" s="165">
        <f>RES_hhdet_tes!C$71</f>
        <v>0</v>
      </c>
      <c r="D121" s="165">
        <f>RES_hhdet_tes!D$71</f>
        <v>0</v>
      </c>
      <c r="E121" s="165">
        <f>RES_hhdet_tes!E$71</f>
        <v>0</v>
      </c>
      <c r="F121" s="165">
        <f>RES_hhdet_tes!F$71</f>
        <v>0</v>
      </c>
      <c r="G121" s="165">
        <f>RES_hhdet_tes!G$71</f>
        <v>0</v>
      </c>
      <c r="H121" s="165">
        <f>RES_hhdet_tes!H$71</f>
        <v>0</v>
      </c>
      <c r="I121" s="165">
        <f>RES_hhdet_tes!I$71</f>
        <v>0</v>
      </c>
      <c r="J121" s="165">
        <f>RES_hhdet_tes!J$71</f>
        <v>0</v>
      </c>
      <c r="K121" s="165">
        <f>RES_hhdet_tes!K$71</f>
        <v>0</v>
      </c>
      <c r="L121" s="165">
        <f>RES_hhdet_tes!L$71</f>
        <v>0.27531050046062333</v>
      </c>
      <c r="M121" s="165">
        <f>RES_hhdet_tes!M$71</f>
        <v>0.361737276056037</v>
      </c>
      <c r="N121" s="165">
        <f>RES_hhdet_tes!N$71</f>
        <v>0.35277885086992616</v>
      </c>
      <c r="O121" s="165">
        <f>RES_hhdet_tes!O$71</f>
        <v>0.33415644742451012</v>
      </c>
      <c r="P121" s="165">
        <f>RES_hhdet_tes!P$71</f>
        <v>0.3632144096431919</v>
      </c>
      <c r="Q121" s="165">
        <f>RES_hhdet_tes!Q$71</f>
        <v>0.41473743389583856</v>
      </c>
    </row>
    <row r="122" spans="1:17" ht="12" customHeight="1" x14ac:dyDescent="0.25">
      <c r="A122" s="147" t="s">
        <v>59</v>
      </c>
      <c r="B122" s="164">
        <f>RES_hhdet_tes!B$72</f>
        <v>0</v>
      </c>
      <c r="C122" s="164">
        <f>RES_hhdet_tes!C$72</f>
        <v>0</v>
      </c>
      <c r="D122" s="164">
        <f>RES_hhdet_tes!D$72</f>
        <v>0</v>
      </c>
      <c r="E122" s="164">
        <f>RES_hhdet_tes!E$72</f>
        <v>0</v>
      </c>
      <c r="F122" s="164">
        <f>RES_hhdet_tes!F$72</f>
        <v>0</v>
      </c>
      <c r="G122" s="164">
        <f>RES_hhdet_tes!G$72</f>
        <v>0</v>
      </c>
      <c r="H122" s="164">
        <f>RES_hhdet_tes!H$72</f>
        <v>0</v>
      </c>
      <c r="I122" s="164">
        <f>RES_hhdet_tes!I$72</f>
        <v>0</v>
      </c>
      <c r="J122" s="164">
        <f>RES_hhdet_tes!J$72</f>
        <v>0</v>
      </c>
      <c r="K122" s="164">
        <f>RES_hhdet_tes!K$72</f>
        <v>0</v>
      </c>
      <c r="L122" s="164">
        <f>RES_hhdet_tes!L$72</f>
        <v>0.16554434824697403</v>
      </c>
      <c r="M122" s="164">
        <f>RES_hhdet_tes!M$72</f>
        <v>0.2099246711850587</v>
      </c>
      <c r="N122" s="164">
        <f>RES_hhdet_tes!N$72</f>
        <v>0.20930807179956101</v>
      </c>
      <c r="O122" s="164">
        <f>RES_hhdet_tes!O$72</f>
        <v>0.22290819657254426</v>
      </c>
      <c r="P122" s="164">
        <f>RES_hhdet_tes!P$72</f>
        <v>0.23311474319530354</v>
      </c>
      <c r="Q122" s="164">
        <f>RES_hhdet_tes!Q$72</f>
        <v>0.25621295937246757</v>
      </c>
    </row>
    <row r="123" spans="1:17" ht="12" customHeight="1" x14ac:dyDescent="0.25">
      <c r="A123" s="163" t="s">
        <v>142</v>
      </c>
      <c r="B123" s="162">
        <f>RES_hhdet_tes!B$73</f>
        <v>4.8117686878063519E-3</v>
      </c>
      <c r="C123" s="162">
        <f>RES_hhdet_tes!C$73</f>
        <v>2.3068194721637569E-2</v>
      </c>
      <c r="D123" s="162">
        <f>RES_hhdet_tes!D$73</f>
        <v>3.2542920329526631E-2</v>
      </c>
      <c r="E123" s="162">
        <f>RES_hhdet_tes!E$73</f>
        <v>6.4362153769327066E-2</v>
      </c>
      <c r="F123" s="162">
        <f>RES_hhdet_tes!F$73</f>
        <v>0.12359653942927561</v>
      </c>
      <c r="G123" s="162">
        <f>RES_hhdet_tes!G$73</f>
        <v>0.26913534487341079</v>
      </c>
      <c r="H123" s="162">
        <f>RES_hhdet_tes!H$73</f>
        <v>0.44683679637981372</v>
      </c>
      <c r="I123" s="162">
        <f>RES_hhdet_tes!I$73</f>
        <v>0.45034765292338658</v>
      </c>
      <c r="J123" s="162">
        <f>RES_hhdet_tes!J$73</f>
        <v>0.50394672221686587</v>
      </c>
      <c r="K123" s="162">
        <f>RES_hhdet_tes!K$73</f>
        <v>0.51429811390090108</v>
      </c>
      <c r="L123" s="162">
        <f>RES_hhdet_tes!L$73</f>
        <v>0.3981550117649314</v>
      </c>
      <c r="M123" s="162">
        <f>RES_hhdet_tes!M$73</f>
        <v>0.38759210993428689</v>
      </c>
      <c r="N123" s="162">
        <f>RES_hhdet_tes!N$73</f>
        <v>0.39465462769661164</v>
      </c>
      <c r="O123" s="162">
        <f>RES_hhdet_tes!O$73</f>
        <v>0.41678182893433402</v>
      </c>
      <c r="P123" s="162">
        <f>RES_hhdet_tes!P$73</f>
        <v>0.3988500942295089</v>
      </c>
      <c r="Q123" s="162">
        <f>RES_hhdet_tes!Q$73</f>
        <v>0.49713289228503127</v>
      </c>
    </row>
    <row r="124" spans="1:17" ht="12" customHeight="1" x14ac:dyDescent="0.25">
      <c r="A124" s="161" t="s">
        <v>141</v>
      </c>
      <c r="B124" s="160">
        <f>SUM(B125:B126)</f>
        <v>0</v>
      </c>
      <c r="C124" s="160">
        <f t="shared" ref="C124:Q124" si="20">SUM(C125:C126)</f>
        <v>0</v>
      </c>
      <c r="D124" s="160">
        <f t="shared" si="20"/>
        <v>0</v>
      </c>
      <c r="E124" s="160">
        <f t="shared" si="20"/>
        <v>0</v>
      </c>
      <c r="F124" s="160">
        <f t="shared" si="20"/>
        <v>0</v>
      </c>
      <c r="G124" s="160">
        <f t="shared" si="20"/>
        <v>0</v>
      </c>
      <c r="H124" s="160">
        <f t="shared" si="20"/>
        <v>0</v>
      </c>
      <c r="I124" s="160">
        <f t="shared" si="20"/>
        <v>0</v>
      </c>
      <c r="J124" s="160">
        <f t="shared" si="20"/>
        <v>0</v>
      </c>
      <c r="K124" s="160">
        <f t="shared" si="20"/>
        <v>0</v>
      </c>
      <c r="L124" s="160">
        <f t="shared" si="20"/>
        <v>2.7875028313965284E-2</v>
      </c>
      <c r="M124" s="160">
        <f t="shared" si="20"/>
        <v>3.3003457468939616E-2</v>
      </c>
      <c r="N124" s="160">
        <f t="shared" si="20"/>
        <v>3.4451067602032752E-2</v>
      </c>
      <c r="O124" s="160">
        <f t="shared" si="20"/>
        <v>3.9443733075016765E-2</v>
      </c>
      <c r="P124" s="160">
        <f t="shared" si="20"/>
        <v>3.8686125587600505E-2</v>
      </c>
      <c r="Q124" s="160">
        <f t="shared" si="20"/>
        <v>4.6229081377123296E-2</v>
      </c>
    </row>
    <row r="125" spans="1:17" ht="12" customHeight="1" x14ac:dyDescent="0.25">
      <c r="A125" s="148" t="s">
        <v>60</v>
      </c>
      <c r="B125" s="156">
        <f>RES_hhdet_tes!B$75</f>
        <v>0</v>
      </c>
      <c r="C125" s="156">
        <f>RES_hhdet_tes!C$75</f>
        <v>0</v>
      </c>
      <c r="D125" s="156">
        <f>RES_hhdet_tes!D$75</f>
        <v>0</v>
      </c>
      <c r="E125" s="156">
        <f>RES_hhdet_tes!E$75</f>
        <v>0</v>
      </c>
      <c r="F125" s="156">
        <f>RES_hhdet_tes!F$75</f>
        <v>0</v>
      </c>
      <c r="G125" s="156">
        <f>RES_hhdet_tes!G$75</f>
        <v>0</v>
      </c>
      <c r="H125" s="156">
        <f>RES_hhdet_tes!H$75</f>
        <v>0</v>
      </c>
      <c r="I125" s="156">
        <f>RES_hhdet_tes!I$75</f>
        <v>0</v>
      </c>
      <c r="J125" s="156">
        <f>RES_hhdet_tes!J$75</f>
        <v>0</v>
      </c>
      <c r="K125" s="156">
        <f>RES_hhdet_tes!K$75</f>
        <v>0</v>
      </c>
      <c r="L125" s="156">
        <f>RES_hhdet_tes!L$75</f>
        <v>1.8285569116732035E-2</v>
      </c>
      <c r="M125" s="156">
        <f>RES_hhdet_tes!M$75</f>
        <v>2.1834460501764564E-2</v>
      </c>
      <c r="N125" s="156">
        <f>RES_hhdet_tes!N$75</f>
        <v>2.228977771602415E-2</v>
      </c>
      <c r="O125" s="156">
        <f>RES_hhdet_tes!O$75</f>
        <v>2.5134681339166381E-2</v>
      </c>
      <c r="P125" s="156">
        <f>RES_hhdet_tes!P$75</f>
        <v>2.4647579144973432E-2</v>
      </c>
      <c r="Q125" s="156">
        <f>RES_hhdet_tes!Q$75</f>
        <v>2.9373459581044467E-2</v>
      </c>
    </row>
    <row r="126" spans="1:17" ht="12" customHeight="1" x14ac:dyDescent="0.25">
      <c r="A126" s="148" t="s">
        <v>59</v>
      </c>
      <c r="B126" s="156">
        <f>RES_hhdet_tes!B$76</f>
        <v>0</v>
      </c>
      <c r="C126" s="156">
        <f>RES_hhdet_tes!C$76</f>
        <v>0</v>
      </c>
      <c r="D126" s="156">
        <f>RES_hhdet_tes!D$76</f>
        <v>0</v>
      </c>
      <c r="E126" s="156">
        <f>RES_hhdet_tes!E$76</f>
        <v>0</v>
      </c>
      <c r="F126" s="156">
        <f>RES_hhdet_tes!F$76</f>
        <v>0</v>
      </c>
      <c r="G126" s="156">
        <f>RES_hhdet_tes!G$76</f>
        <v>0</v>
      </c>
      <c r="H126" s="156">
        <f>RES_hhdet_tes!H$76</f>
        <v>0</v>
      </c>
      <c r="I126" s="156">
        <f>RES_hhdet_tes!I$76</f>
        <v>0</v>
      </c>
      <c r="J126" s="156">
        <f>RES_hhdet_tes!J$76</f>
        <v>0</v>
      </c>
      <c r="K126" s="156">
        <f>RES_hhdet_tes!K$76</f>
        <v>0</v>
      </c>
      <c r="L126" s="156">
        <f>RES_hhdet_tes!L$76</f>
        <v>9.5894591972332487E-3</v>
      </c>
      <c r="M126" s="156">
        <f>RES_hhdet_tes!M$76</f>
        <v>1.1168996967175054E-2</v>
      </c>
      <c r="N126" s="156">
        <f>RES_hhdet_tes!N$76</f>
        <v>1.2161289886008604E-2</v>
      </c>
      <c r="O126" s="156">
        <f>RES_hhdet_tes!O$76</f>
        <v>1.4309051735850384E-2</v>
      </c>
      <c r="P126" s="156">
        <f>RES_hhdet_tes!P$76</f>
        <v>1.4038546442627075E-2</v>
      </c>
      <c r="Q126" s="156">
        <f>RES_hhdet_tes!Q$76</f>
        <v>1.6855621796078826E-2</v>
      </c>
    </row>
    <row r="127" spans="1:17" ht="12" customHeight="1" x14ac:dyDescent="0.25">
      <c r="A127" s="158" t="s">
        <v>62</v>
      </c>
      <c r="B127" s="157">
        <f>SUM(B128:B129)</f>
        <v>1.6979393278666408E-2</v>
      </c>
      <c r="C127" s="157">
        <f t="shared" ref="C127:Q127" si="21">SUM(C128:C129)</f>
        <v>8.580786624025856E-2</v>
      </c>
      <c r="D127" s="157">
        <f t="shared" si="21"/>
        <v>0.12590908410606261</v>
      </c>
      <c r="E127" s="157">
        <f t="shared" si="21"/>
        <v>0.28596664434418773</v>
      </c>
      <c r="F127" s="157">
        <f t="shared" si="21"/>
        <v>0.58308866424329753</v>
      </c>
      <c r="G127" s="157">
        <f t="shared" si="21"/>
        <v>1.4305363268232749</v>
      </c>
      <c r="H127" s="157">
        <f t="shared" si="21"/>
        <v>2.4487361330264297</v>
      </c>
      <c r="I127" s="157">
        <f t="shared" si="21"/>
        <v>3.4518174427759556</v>
      </c>
      <c r="J127" s="157">
        <f t="shared" si="21"/>
        <v>4.0343381801458671</v>
      </c>
      <c r="K127" s="157">
        <f t="shared" si="21"/>
        <v>5.2429924396342757</v>
      </c>
      <c r="L127" s="157">
        <f t="shared" si="21"/>
        <v>4.8294524506804697</v>
      </c>
      <c r="M127" s="157">
        <f t="shared" si="21"/>
        <v>5.1206135799808727</v>
      </c>
      <c r="N127" s="157">
        <f t="shared" si="21"/>
        <v>5.1107099300326571</v>
      </c>
      <c r="O127" s="157">
        <f t="shared" si="21"/>
        <v>4.6721097988316984</v>
      </c>
      <c r="P127" s="157">
        <f t="shared" si="21"/>
        <v>4.9207646068391231</v>
      </c>
      <c r="Q127" s="157">
        <f t="shared" si="21"/>
        <v>5.5278444743154678</v>
      </c>
    </row>
    <row r="128" spans="1:17" ht="12" customHeight="1" x14ac:dyDescent="0.25">
      <c r="A128" s="23" t="s">
        <v>203</v>
      </c>
      <c r="B128" s="156">
        <f>RES_hhdet_tes!B$78</f>
        <v>1.2786460721562207E-2</v>
      </c>
      <c r="C128" s="156">
        <f>RES_hhdet_tes!C$78</f>
        <v>6.6392871449820479E-2</v>
      </c>
      <c r="D128" s="156">
        <f>RES_hhdet_tes!D$78</f>
        <v>0.10114257828073224</v>
      </c>
      <c r="E128" s="156">
        <f>RES_hhdet_tes!E$78</f>
        <v>0.23662767688443673</v>
      </c>
      <c r="F128" s="156">
        <f>RES_hhdet_tes!F$78</f>
        <v>0.48551301389775781</v>
      </c>
      <c r="G128" s="156">
        <f>RES_hhdet_tes!G$78</f>
        <v>1.2151721557076676</v>
      </c>
      <c r="H128" s="156">
        <f>RES_hhdet_tes!H$78</f>
        <v>2.0989830970481473</v>
      </c>
      <c r="I128" s="156">
        <f>RES_hhdet_tes!I$78</f>
        <v>3.0753993841021661</v>
      </c>
      <c r="J128" s="156">
        <f>RES_hhdet_tes!J$78</f>
        <v>3.67497269875971</v>
      </c>
      <c r="K128" s="156">
        <f>RES_hhdet_tes!K$78</f>
        <v>4.8488432418237037</v>
      </c>
      <c r="L128" s="156">
        <f>RES_hhdet_tes!L$78</f>
        <v>4.4498041554122629</v>
      </c>
      <c r="M128" s="156">
        <f>RES_hhdet_tes!M$78</f>
        <v>4.7555522227665232</v>
      </c>
      <c r="N128" s="156">
        <f>RES_hhdet_tes!N$78</f>
        <v>4.7237865365977161</v>
      </c>
      <c r="O128" s="156">
        <f>RES_hhdet_tes!O$78</f>
        <v>4.2702096760056856</v>
      </c>
      <c r="P128" s="156">
        <f>RES_hhdet_tes!P$78</f>
        <v>4.5374744784650014</v>
      </c>
      <c r="Q128" s="156">
        <f>RES_hhdet_tes!Q$78</f>
        <v>5.3246419153116431</v>
      </c>
    </row>
    <row r="129" spans="1:17" ht="12" customHeight="1" x14ac:dyDescent="0.25">
      <c r="A129" s="29" t="s">
        <v>140</v>
      </c>
      <c r="B129" s="57">
        <f>RES_hhdet_tes!B$79</f>
        <v>4.1929325571042012E-3</v>
      </c>
      <c r="C129" s="57">
        <f>RES_hhdet_tes!C$79</f>
        <v>1.9414994790438084E-2</v>
      </c>
      <c r="D129" s="57">
        <f>RES_hhdet_tes!D$79</f>
        <v>2.4766505825330354E-2</v>
      </c>
      <c r="E129" s="57">
        <f>RES_hhdet_tes!E$79</f>
        <v>4.9338967459750978E-2</v>
      </c>
      <c r="F129" s="57">
        <f>RES_hhdet_tes!F$79</f>
        <v>9.7575650345539777E-2</v>
      </c>
      <c r="G129" s="57">
        <f>RES_hhdet_tes!G$79</f>
        <v>0.21536417111560729</v>
      </c>
      <c r="H129" s="57">
        <f>RES_hhdet_tes!H$79</f>
        <v>0.3497530359782825</v>
      </c>
      <c r="I129" s="57">
        <f>RES_hhdet_tes!I$79</f>
        <v>0.37641805867378952</v>
      </c>
      <c r="J129" s="57">
        <f>RES_hhdet_tes!J$79</f>
        <v>0.35936548138615709</v>
      </c>
      <c r="K129" s="57">
        <f>RES_hhdet_tes!K$79</f>
        <v>0.39414919781057212</v>
      </c>
      <c r="L129" s="57">
        <f>RES_hhdet_tes!L$79</f>
        <v>0.37964829526820687</v>
      </c>
      <c r="M129" s="57">
        <f>RES_hhdet_tes!M$79</f>
        <v>0.36506135721434985</v>
      </c>
      <c r="N129" s="57">
        <f>RES_hhdet_tes!N$79</f>
        <v>0.38692339343494142</v>
      </c>
      <c r="O129" s="57">
        <f>RES_hhdet_tes!O$79</f>
        <v>0.40190012282601328</v>
      </c>
      <c r="P129" s="57">
        <f>RES_hhdet_tes!P$79</f>
        <v>0.38329012837412191</v>
      </c>
      <c r="Q129" s="57">
        <f>RES_hhdet_tes!Q$79</f>
        <v>0.20320255900382458</v>
      </c>
    </row>
    <row r="131" spans="1:17" ht="12" customHeight="1" x14ac:dyDescent="0.25">
      <c r="A131" s="152" t="s">
        <v>199</v>
      </c>
      <c r="B131" s="175">
        <f t="shared" ref="B131:Q146" si="22">IF(B112=0,"",B112/B93)</f>
        <v>0.51824695502944607</v>
      </c>
      <c r="C131" s="175">
        <f t="shared" si="22"/>
        <v>0.58023967116019459</v>
      </c>
      <c r="D131" s="175">
        <f t="shared" si="22"/>
        <v>0.58342342464813723</v>
      </c>
      <c r="E131" s="175">
        <f t="shared" si="22"/>
        <v>0.59150808925857723</v>
      </c>
      <c r="F131" s="175">
        <f t="shared" si="22"/>
        <v>0.59283698861431244</v>
      </c>
      <c r="G131" s="175">
        <f t="shared" si="22"/>
        <v>0.59757827140473863</v>
      </c>
      <c r="H131" s="175">
        <f t="shared" si="22"/>
        <v>0.6004364818183916</v>
      </c>
      <c r="I131" s="175">
        <f t="shared" si="22"/>
        <v>0.59716740171590699</v>
      </c>
      <c r="J131" s="175">
        <f t="shared" si="22"/>
        <v>0.60214722971480195</v>
      </c>
      <c r="K131" s="175">
        <f t="shared" si="22"/>
        <v>0.60526210386601009</v>
      </c>
      <c r="L131" s="175">
        <f t="shared" si="22"/>
        <v>0.60958761464193023</v>
      </c>
      <c r="M131" s="175">
        <f t="shared" si="22"/>
        <v>0.61234979707430393</v>
      </c>
      <c r="N131" s="175">
        <f t="shared" si="22"/>
        <v>0.60875349937925216</v>
      </c>
      <c r="O131" s="175">
        <f t="shared" si="22"/>
        <v>0.60705770576741636</v>
      </c>
      <c r="P131" s="175">
        <f t="shared" si="22"/>
        <v>0.60752782590604781</v>
      </c>
      <c r="Q131" s="175">
        <f t="shared" si="22"/>
        <v>0.60954782966928067</v>
      </c>
    </row>
    <row r="132" spans="1:17" ht="12" customHeight="1" x14ac:dyDescent="0.25">
      <c r="A132" s="158" t="s">
        <v>65</v>
      </c>
      <c r="B132" s="169">
        <f t="shared" si="22"/>
        <v>0.54281815281644452</v>
      </c>
      <c r="C132" s="169">
        <f t="shared" si="22"/>
        <v>0.61426552145812208</v>
      </c>
      <c r="D132" s="169">
        <f t="shared" si="22"/>
        <v>0.61308683144604847</v>
      </c>
      <c r="E132" s="169">
        <f t="shared" si="22"/>
        <v>0.62183726108050574</v>
      </c>
      <c r="F132" s="169">
        <f t="shared" si="22"/>
        <v>0.62525294329020009</v>
      </c>
      <c r="G132" s="169">
        <f t="shared" si="22"/>
        <v>0.6327310173134002</v>
      </c>
      <c r="H132" s="169">
        <f t="shared" si="22"/>
        <v>0.63521427609548098</v>
      </c>
      <c r="I132" s="169">
        <f t="shared" si="22"/>
        <v>0.63609771220399958</v>
      </c>
      <c r="J132" s="169">
        <f t="shared" si="22"/>
        <v>0.64475643036568719</v>
      </c>
      <c r="K132" s="169">
        <f t="shared" si="22"/>
        <v>0.64934013633901055</v>
      </c>
      <c r="L132" s="169">
        <f t="shared" si="22"/>
        <v>0.64716664137831248</v>
      </c>
      <c r="M132" s="169">
        <f t="shared" si="22"/>
        <v>0.64806075841938404</v>
      </c>
      <c r="N132" s="169">
        <f t="shared" si="22"/>
        <v>0.64362539358235826</v>
      </c>
      <c r="O132" s="169">
        <f t="shared" si="22"/>
        <v>0.64038788514985157</v>
      </c>
      <c r="P132" s="169">
        <f t="shared" si="22"/>
        <v>0.64295910829057989</v>
      </c>
      <c r="Q132" s="169">
        <f t="shared" si="22"/>
        <v>0.64577941395024008</v>
      </c>
    </row>
    <row r="133" spans="1:17" ht="12" customHeight="1" x14ac:dyDescent="0.25">
      <c r="A133" s="23" t="s">
        <v>161</v>
      </c>
      <c r="B133" s="73">
        <f t="shared" si="22"/>
        <v>0.53723184290027592</v>
      </c>
      <c r="C133" s="73">
        <f t="shared" si="22"/>
        <v>0.6023833420653385</v>
      </c>
      <c r="D133" s="73">
        <f t="shared" si="22"/>
        <v>0.60943840719679476</v>
      </c>
      <c r="E133" s="73">
        <f t="shared" si="22"/>
        <v>0.61831936413917499</v>
      </c>
      <c r="F133" s="73">
        <f t="shared" si="22"/>
        <v>0.62320621241198537</v>
      </c>
      <c r="G133" s="73">
        <f t="shared" si="22"/>
        <v>0.62748793201266773</v>
      </c>
      <c r="H133" s="73">
        <f t="shared" si="22"/>
        <v>0.62987110885136344</v>
      </c>
      <c r="I133" s="73">
        <f t="shared" si="22"/>
        <v>0.63167474427068915</v>
      </c>
      <c r="J133" s="73">
        <f t="shared" si="22"/>
        <v>0.63271507253440895</v>
      </c>
      <c r="K133" s="73">
        <f t="shared" si="22"/>
        <v>0.63440228114862018</v>
      </c>
      <c r="L133" s="73">
        <f t="shared" si="22"/>
        <v>0.63443282044173399</v>
      </c>
      <c r="M133" s="73">
        <f t="shared" si="22"/>
        <v>0.63450336743941993</v>
      </c>
      <c r="N133" s="73">
        <f t="shared" si="22"/>
        <v>0.63465404847757123</v>
      </c>
      <c r="O133" s="73">
        <f t="shared" si="22"/>
        <v>0.63480925489455065</v>
      </c>
      <c r="P133" s="73">
        <f t="shared" si="22"/>
        <v>0.63514912126025658</v>
      </c>
      <c r="Q133" s="73">
        <f t="shared" si="22"/>
        <v>0.63813466057703572</v>
      </c>
    </row>
    <row r="134" spans="1:17" ht="12" customHeight="1" x14ac:dyDescent="0.25">
      <c r="A134" s="23" t="s">
        <v>60</v>
      </c>
      <c r="B134" s="73">
        <f t="shared" si="22"/>
        <v>1</v>
      </c>
      <c r="C134" s="73">
        <f t="shared" si="22"/>
        <v>1.0000000000000004</v>
      </c>
      <c r="D134" s="73">
        <f t="shared" si="22"/>
        <v>1.0000000000000002</v>
      </c>
      <c r="E134" s="73">
        <f t="shared" si="22"/>
        <v>1</v>
      </c>
      <c r="F134" s="73">
        <f t="shared" si="22"/>
        <v>1.0000000000000002</v>
      </c>
      <c r="G134" s="73">
        <f t="shared" si="22"/>
        <v>1.0000000000000002</v>
      </c>
      <c r="H134" s="73">
        <f t="shared" si="22"/>
        <v>1.0000000000000002</v>
      </c>
      <c r="I134" s="73">
        <f t="shared" si="22"/>
        <v>1.0000000000000002</v>
      </c>
      <c r="J134" s="73">
        <f t="shared" si="22"/>
        <v>1</v>
      </c>
      <c r="K134" s="73">
        <f t="shared" si="22"/>
        <v>0.99999999999999944</v>
      </c>
      <c r="L134" s="73">
        <f t="shared" si="22"/>
        <v>1</v>
      </c>
      <c r="M134" s="73">
        <f t="shared" si="22"/>
        <v>1</v>
      </c>
      <c r="N134" s="73">
        <f t="shared" si="22"/>
        <v>1.0000000000000002</v>
      </c>
      <c r="O134" s="73">
        <f t="shared" si="22"/>
        <v>0.99999999999999989</v>
      </c>
      <c r="P134" s="73">
        <f t="shared" si="22"/>
        <v>1.0000000000000004</v>
      </c>
      <c r="Q134" s="73">
        <f t="shared" si="22"/>
        <v>1</v>
      </c>
    </row>
    <row r="135" spans="1:17" ht="12" customHeight="1" x14ac:dyDescent="0.25">
      <c r="A135" s="158" t="s">
        <v>112</v>
      </c>
      <c r="B135" s="169">
        <f t="shared" si="22"/>
        <v>1.4777416635507929</v>
      </c>
      <c r="C135" s="169">
        <f t="shared" si="22"/>
        <v>1.6820217480515751</v>
      </c>
      <c r="D135" s="169">
        <f t="shared" si="22"/>
        <v>1.7266100587493813</v>
      </c>
      <c r="E135" s="169">
        <f t="shared" si="22"/>
        <v>1.780776942451056</v>
      </c>
      <c r="F135" s="169">
        <f t="shared" si="22"/>
        <v>1.8293047795963913</v>
      </c>
      <c r="G135" s="169">
        <f t="shared" si="22"/>
        <v>1.887280751276273</v>
      </c>
      <c r="H135" s="169">
        <f t="shared" si="22"/>
        <v>1.9413750674030688</v>
      </c>
      <c r="I135" s="169">
        <f t="shared" si="22"/>
        <v>1.9950536516834465</v>
      </c>
      <c r="J135" s="169">
        <f t="shared" si="22"/>
        <v>2.0207177123788997</v>
      </c>
      <c r="K135" s="169">
        <f t="shared" si="22"/>
        <v>2.110178912782763</v>
      </c>
      <c r="L135" s="169">
        <f t="shared" si="22"/>
        <v>2.1725285897053626</v>
      </c>
      <c r="M135" s="169">
        <f t="shared" si="22"/>
        <v>2.2180742142066268</v>
      </c>
      <c r="N135" s="169">
        <f t="shared" si="22"/>
        <v>2.2316508984624339</v>
      </c>
      <c r="O135" s="169">
        <f t="shared" si="22"/>
        <v>2.3834853285939963</v>
      </c>
      <c r="P135" s="169">
        <f t="shared" si="22"/>
        <v>2.5459001412436528</v>
      </c>
      <c r="Q135" s="169">
        <f t="shared" si="22"/>
        <v>2.7137150087537907</v>
      </c>
    </row>
    <row r="136" spans="1:17" ht="12" customHeight="1" x14ac:dyDescent="0.25">
      <c r="A136" s="23" t="s">
        <v>60</v>
      </c>
      <c r="B136" s="73">
        <f t="shared" si="22"/>
        <v>1.4777416635507929</v>
      </c>
      <c r="C136" s="73">
        <f t="shared" si="22"/>
        <v>1.6820217480515751</v>
      </c>
      <c r="D136" s="73">
        <f t="shared" si="22"/>
        <v>1.7266100587493813</v>
      </c>
      <c r="E136" s="73">
        <f t="shared" si="22"/>
        <v>1.780776942451056</v>
      </c>
      <c r="F136" s="73">
        <f t="shared" si="22"/>
        <v>1.8293047795963913</v>
      </c>
      <c r="G136" s="73">
        <f t="shared" si="22"/>
        <v>1.887280751276273</v>
      </c>
      <c r="H136" s="73">
        <f t="shared" si="22"/>
        <v>1.9413750674030688</v>
      </c>
      <c r="I136" s="73">
        <f t="shared" si="22"/>
        <v>1.9950536516834465</v>
      </c>
      <c r="J136" s="73">
        <f t="shared" si="22"/>
        <v>2.0207177123788997</v>
      </c>
      <c r="K136" s="73">
        <f t="shared" si="22"/>
        <v>2.110178912782763</v>
      </c>
      <c r="L136" s="73">
        <f t="shared" si="22"/>
        <v>2.1725285897053626</v>
      </c>
      <c r="M136" s="73">
        <f t="shared" si="22"/>
        <v>2.2180742142066268</v>
      </c>
      <c r="N136" s="73">
        <f t="shared" si="22"/>
        <v>2.2316508984624339</v>
      </c>
      <c r="O136" s="73">
        <f t="shared" si="22"/>
        <v>2.3834853285939963</v>
      </c>
      <c r="P136" s="73">
        <f t="shared" si="22"/>
        <v>2.5459001412436528</v>
      </c>
      <c r="Q136" s="73">
        <f t="shared" si="22"/>
        <v>2.7137150087537907</v>
      </c>
    </row>
    <row r="137" spans="1:17" ht="12" customHeight="1" x14ac:dyDescent="0.25">
      <c r="A137" s="158" t="s">
        <v>63</v>
      </c>
      <c r="B137" s="169">
        <f t="shared" si="22"/>
        <v>0.48821014711074756</v>
      </c>
      <c r="C137" s="169">
        <f t="shared" si="22"/>
        <v>0.54643112036435926</v>
      </c>
      <c r="D137" s="169">
        <f t="shared" si="22"/>
        <v>0.55209858787945587</v>
      </c>
      <c r="E137" s="169">
        <f t="shared" si="22"/>
        <v>0.55796471090827604</v>
      </c>
      <c r="F137" s="169">
        <f t="shared" si="22"/>
        <v>0.56117963810555294</v>
      </c>
      <c r="G137" s="169">
        <f t="shared" si="22"/>
        <v>0.56286844015502457</v>
      </c>
      <c r="H137" s="169">
        <f t="shared" si="22"/>
        <v>0.56457993493430303</v>
      </c>
      <c r="I137" s="169">
        <f t="shared" si="22"/>
        <v>0.56238107261769377</v>
      </c>
      <c r="J137" s="169">
        <f t="shared" si="22"/>
        <v>0.56293137613066924</v>
      </c>
      <c r="K137" s="169">
        <f t="shared" si="22"/>
        <v>0.56233157777799225</v>
      </c>
      <c r="L137" s="169">
        <f t="shared" si="22"/>
        <v>0.56895161082555468</v>
      </c>
      <c r="M137" s="169">
        <f t="shared" si="22"/>
        <v>0.56966767116928596</v>
      </c>
      <c r="N137" s="169">
        <f t="shared" si="22"/>
        <v>0.57020352025715071</v>
      </c>
      <c r="O137" s="169">
        <f t="shared" si="22"/>
        <v>0.57291263856495378</v>
      </c>
      <c r="P137" s="169">
        <f t="shared" si="22"/>
        <v>0.57243110583400802</v>
      </c>
      <c r="Q137" s="169">
        <f t="shared" si="22"/>
        <v>0.57520921344739662</v>
      </c>
    </row>
    <row r="138" spans="1:17" ht="12" customHeight="1" x14ac:dyDescent="0.25">
      <c r="A138" s="167" t="s">
        <v>160</v>
      </c>
      <c r="B138" s="174">
        <f t="shared" si="22"/>
        <v>0.46972600785021262</v>
      </c>
      <c r="C138" s="174">
        <f t="shared" si="22"/>
        <v>0.52689351044373922</v>
      </c>
      <c r="D138" s="174">
        <f t="shared" si="22"/>
        <v>0.53308367271483159</v>
      </c>
      <c r="E138" s="174">
        <f t="shared" si="22"/>
        <v>0.54087994786056881</v>
      </c>
      <c r="F138" s="174">
        <f t="shared" si="22"/>
        <v>0.54503922333393628</v>
      </c>
      <c r="G138" s="174">
        <f t="shared" si="22"/>
        <v>0.54874192345303363</v>
      </c>
      <c r="H138" s="174">
        <f t="shared" si="22"/>
        <v>0.55080865180910954</v>
      </c>
      <c r="I138" s="174">
        <f t="shared" si="22"/>
        <v>0.55249608352891755</v>
      </c>
      <c r="J138" s="174">
        <f t="shared" si="22"/>
        <v>0.55343597453407078</v>
      </c>
      <c r="K138" s="174">
        <f t="shared" si="22"/>
        <v>0.55494582267271786</v>
      </c>
      <c r="L138" s="174">
        <f t="shared" si="22"/>
        <v>0.55566127243021779</v>
      </c>
      <c r="M138" s="174">
        <f t="shared" si="22"/>
        <v>0.55571979038868136</v>
      </c>
      <c r="N138" s="174">
        <f t="shared" si="22"/>
        <v>0.55575832161452554</v>
      </c>
      <c r="O138" s="174">
        <f t="shared" si="22"/>
        <v>0.55579237544754945</v>
      </c>
      <c r="P138" s="174">
        <f t="shared" si="22"/>
        <v>0.55608196088543216</v>
      </c>
      <c r="Q138" s="174">
        <f t="shared" si="22"/>
        <v>0.5585398004681229</v>
      </c>
    </row>
    <row r="139" spans="1:17" ht="12" customHeight="1" x14ac:dyDescent="0.25">
      <c r="A139" s="167" t="s">
        <v>159</v>
      </c>
      <c r="B139" s="174" t="str">
        <f t="shared" si="22"/>
        <v/>
      </c>
      <c r="C139" s="174" t="str">
        <f t="shared" si="22"/>
        <v/>
      </c>
      <c r="D139" s="174" t="str">
        <f t="shared" si="22"/>
        <v/>
      </c>
      <c r="E139" s="174" t="str">
        <f t="shared" si="22"/>
        <v/>
      </c>
      <c r="F139" s="174" t="str">
        <f t="shared" si="22"/>
        <v/>
      </c>
      <c r="G139" s="174" t="str">
        <f t="shared" si="22"/>
        <v/>
      </c>
      <c r="H139" s="174" t="str">
        <f t="shared" si="22"/>
        <v/>
      </c>
      <c r="I139" s="174" t="str">
        <f t="shared" si="22"/>
        <v/>
      </c>
      <c r="J139" s="174" t="str">
        <f t="shared" si="22"/>
        <v/>
      </c>
      <c r="K139" s="174" t="str">
        <f t="shared" si="22"/>
        <v/>
      </c>
      <c r="L139" s="174">
        <f t="shared" si="22"/>
        <v>0.67412269308879247</v>
      </c>
      <c r="M139" s="174">
        <f t="shared" si="22"/>
        <v>0.67162844776290054</v>
      </c>
      <c r="N139" s="174">
        <f t="shared" si="22"/>
        <v>0.67346451361071036</v>
      </c>
      <c r="O139" s="174">
        <f t="shared" si="22"/>
        <v>0.68371741806714748</v>
      </c>
      <c r="P139" s="174">
        <f t="shared" si="22"/>
        <v>0.68087374901701392</v>
      </c>
      <c r="Q139" s="174">
        <f t="shared" si="22"/>
        <v>0.67984879582093383</v>
      </c>
    </row>
    <row r="140" spans="1:17" ht="12" customHeight="1" x14ac:dyDescent="0.25">
      <c r="A140" s="166" t="s">
        <v>203</v>
      </c>
      <c r="B140" s="173" t="str">
        <f t="shared" si="22"/>
        <v/>
      </c>
      <c r="C140" s="173" t="str">
        <f t="shared" si="22"/>
        <v/>
      </c>
      <c r="D140" s="173" t="str">
        <f t="shared" si="22"/>
        <v/>
      </c>
      <c r="E140" s="173" t="str">
        <f t="shared" si="22"/>
        <v/>
      </c>
      <c r="F140" s="173" t="str">
        <f t="shared" si="22"/>
        <v/>
      </c>
      <c r="G140" s="173" t="str">
        <f t="shared" si="22"/>
        <v/>
      </c>
      <c r="H140" s="173" t="str">
        <f t="shared" si="22"/>
        <v/>
      </c>
      <c r="I140" s="173" t="str">
        <f t="shared" si="22"/>
        <v/>
      </c>
      <c r="J140" s="173" t="str">
        <f t="shared" si="22"/>
        <v/>
      </c>
      <c r="K140" s="173" t="str">
        <f t="shared" si="22"/>
        <v/>
      </c>
      <c r="L140" s="173">
        <f t="shared" si="22"/>
        <v>0.56367120942025517</v>
      </c>
      <c r="M140" s="173">
        <f t="shared" si="22"/>
        <v>0.56412734997683489</v>
      </c>
      <c r="N140" s="173">
        <f t="shared" si="22"/>
        <v>0.56416463499824654</v>
      </c>
      <c r="O140" s="173">
        <f t="shared" si="22"/>
        <v>0.56459613345556392</v>
      </c>
      <c r="P140" s="173">
        <f t="shared" si="22"/>
        <v>0.56512557169182265</v>
      </c>
      <c r="Q140" s="173">
        <f t="shared" si="22"/>
        <v>0.5675905714022822</v>
      </c>
    </row>
    <row r="141" spans="1:17" ht="12" customHeight="1" x14ac:dyDescent="0.25">
      <c r="A141" s="147" t="s">
        <v>59</v>
      </c>
      <c r="B141" s="172" t="str">
        <f t="shared" si="22"/>
        <v/>
      </c>
      <c r="C141" s="172" t="str">
        <f t="shared" si="22"/>
        <v/>
      </c>
      <c r="D141" s="172" t="str">
        <f t="shared" si="22"/>
        <v/>
      </c>
      <c r="E141" s="172" t="str">
        <f t="shared" si="22"/>
        <v/>
      </c>
      <c r="F141" s="172" t="str">
        <f t="shared" si="22"/>
        <v/>
      </c>
      <c r="G141" s="172" t="str">
        <f t="shared" si="22"/>
        <v/>
      </c>
      <c r="H141" s="172" t="str">
        <f t="shared" si="22"/>
        <v/>
      </c>
      <c r="I141" s="172" t="str">
        <f t="shared" si="22"/>
        <v/>
      </c>
      <c r="J141" s="172" t="str">
        <f t="shared" si="22"/>
        <v/>
      </c>
      <c r="K141" s="172" t="str">
        <f t="shared" si="22"/>
        <v/>
      </c>
      <c r="L141" s="172">
        <f t="shared" si="22"/>
        <v>1.0000000000000002</v>
      </c>
      <c r="M141" s="172">
        <f t="shared" si="22"/>
        <v>1.0000000000000002</v>
      </c>
      <c r="N141" s="172">
        <f t="shared" si="22"/>
        <v>0.99999999999999989</v>
      </c>
      <c r="O141" s="172">
        <f t="shared" si="22"/>
        <v>0.99999999999999978</v>
      </c>
      <c r="P141" s="172">
        <f t="shared" si="22"/>
        <v>1.0000000000000004</v>
      </c>
      <c r="Q141" s="172">
        <f t="shared" si="22"/>
        <v>0.99999999999999978</v>
      </c>
    </row>
    <row r="142" spans="1:17" ht="12" customHeight="1" x14ac:dyDescent="0.25">
      <c r="A142" s="163" t="s">
        <v>142</v>
      </c>
      <c r="B142" s="171">
        <f t="shared" si="22"/>
        <v>0.57619723629626096</v>
      </c>
      <c r="C142" s="171">
        <f t="shared" si="22"/>
        <v>0.64627121488344774</v>
      </c>
      <c r="D142" s="171">
        <f t="shared" si="22"/>
        <v>0.65423101682274498</v>
      </c>
      <c r="E142" s="171">
        <f t="shared" si="22"/>
        <v>0.66882960502520172</v>
      </c>
      <c r="F142" s="171">
        <f t="shared" si="22"/>
        <v>0.67091794302513197</v>
      </c>
      <c r="G142" s="171">
        <f t="shared" si="22"/>
        <v>0.67368496508842146</v>
      </c>
      <c r="H142" s="171">
        <f t="shared" si="22"/>
        <v>0.67809323839725555</v>
      </c>
      <c r="I142" s="171">
        <f t="shared" si="22"/>
        <v>0.68051763978083102</v>
      </c>
      <c r="J142" s="171">
        <f t="shared" si="22"/>
        <v>0.68295210073455381</v>
      </c>
      <c r="K142" s="171">
        <f t="shared" si="22"/>
        <v>0.68318018556013338</v>
      </c>
      <c r="L142" s="171">
        <f t="shared" si="22"/>
        <v>0.68399174312957123</v>
      </c>
      <c r="M142" s="171">
        <f t="shared" si="22"/>
        <v>0.68417536614681396</v>
      </c>
      <c r="N142" s="171">
        <f t="shared" si="22"/>
        <v>0.68524852166615591</v>
      </c>
      <c r="O142" s="171">
        <f t="shared" si="22"/>
        <v>0.68649125985212989</v>
      </c>
      <c r="P142" s="171">
        <f t="shared" si="22"/>
        <v>0.68695664166919179</v>
      </c>
      <c r="Q142" s="171">
        <f t="shared" si="22"/>
        <v>0.70264499214255194</v>
      </c>
    </row>
    <row r="143" spans="1:17" ht="12" customHeight="1" x14ac:dyDescent="0.25">
      <c r="A143" s="161" t="s">
        <v>141</v>
      </c>
      <c r="B143" s="170" t="str">
        <f t="shared" si="22"/>
        <v/>
      </c>
      <c r="C143" s="170" t="str">
        <f t="shared" si="22"/>
        <v/>
      </c>
      <c r="D143" s="170" t="str">
        <f t="shared" si="22"/>
        <v/>
      </c>
      <c r="E143" s="170" t="str">
        <f t="shared" si="22"/>
        <v/>
      </c>
      <c r="F143" s="170" t="str">
        <f t="shared" si="22"/>
        <v/>
      </c>
      <c r="G143" s="170" t="str">
        <f t="shared" si="22"/>
        <v/>
      </c>
      <c r="H143" s="170" t="str">
        <f t="shared" si="22"/>
        <v/>
      </c>
      <c r="I143" s="170" t="str">
        <f t="shared" si="22"/>
        <v/>
      </c>
      <c r="J143" s="170" t="str">
        <f t="shared" si="22"/>
        <v/>
      </c>
      <c r="K143" s="170" t="str">
        <f t="shared" si="22"/>
        <v/>
      </c>
      <c r="L143" s="170">
        <f t="shared" si="22"/>
        <v>0.7735495535752952</v>
      </c>
      <c r="M143" s="170">
        <f t="shared" si="22"/>
        <v>0.77230046292315269</v>
      </c>
      <c r="N143" s="170">
        <f t="shared" si="22"/>
        <v>0.77688580275040364</v>
      </c>
      <c r="O143" s="170">
        <f t="shared" si="22"/>
        <v>0.78076559364891573</v>
      </c>
      <c r="P143" s="170">
        <f t="shared" si="22"/>
        <v>0.78094688243583643</v>
      </c>
      <c r="Q143" s="170">
        <f t="shared" si="22"/>
        <v>0.78815312460941001</v>
      </c>
    </row>
    <row r="144" spans="1:17" ht="12" customHeight="1" x14ac:dyDescent="0.25">
      <c r="A144" s="148" t="s">
        <v>60</v>
      </c>
      <c r="B144" s="73" t="str">
        <f t="shared" si="22"/>
        <v/>
      </c>
      <c r="C144" s="73" t="str">
        <f t="shared" si="22"/>
        <v/>
      </c>
      <c r="D144" s="73" t="str">
        <f t="shared" si="22"/>
        <v/>
      </c>
      <c r="E144" s="73" t="str">
        <f t="shared" si="22"/>
        <v/>
      </c>
      <c r="F144" s="73" t="str">
        <f t="shared" si="22"/>
        <v/>
      </c>
      <c r="G144" s="73" t="str">
        <f t="shared" si="22"/>
        <v/>
      </c>
      <c r="H144" s="73" t="str">
        <f t="shared" si="22"/>
        <v/>
      </c>
      <c r="I144" s="73" t="str">
        <f t="shared" si="22"/>
        <v/>
      </c>
      <c r="J144" s="73" t="str">
        <f t="shared" si="22"/>
        <v/>
      </c>
      <c r="K144" s="73" t="str">
        <f t="shared" si="22"/>
        <v/>
      </c>
      <c r="L144" s="73">
        <f t="shared" si="22"/>
        <v>0.6914366835555128</v>
      </c>
      <c r="M144" s="73">
        <f t="shared" si="22"/>
        <v>0.69173089606139149</v>
      </c>
      <c r="N144" s="73">
        <f t="shared" si="22"/>
        <v>0.69257764857022119</v>
      </c>
      <c r="O144" s="73">
        <f t="shared" si="22"/>
        <v>0.69413165957733569</v>
      </c>
      <c r="P144" s="73">
        <f t="shared" si="22"/>
        <v>0.69431923709346388</v>
      </c>
      <c r="Q144" s="73">
        <f t="shared" si="22"/>
        <v>0.70272565379063878</v>
      </c>
    </row>
    <row r="145" spans="1:17" ht="12" customHeight="1" x14ac:dyDescent="0.25">
      <c r="A145" s="148" t="s">
        <v>59</v>
      </c>
      <c r="B145" s="73" t="str">
        <f t="shared" si="22"/>
        <v/>
      </c>
      <c r="C145" s="73" t="str">
        <f t="shared" si="22"/>
        <v/>
      </c>
      <c r="D145" s="73" t="str">
        <f t="shared" si="22"/>
        <v/>
      </c>
      <c r="E145" s="73" t="str">
        <f t="shared" si="22"/>
        <v/>
      </c>
      <c r="F145" s="73" t="str">
        <f t="shared" si="22"/>
        <v/>
      </c>
      <c r="G145" s="73" t="str">
        <f t="shared" si="22"/>
        <v/>
      </c>
      <c r="H145" s="73" t="str">
        <f t="shared" si="22"/>
        <v/>
      </c>
      <c r="I145" s="73" t="str">
        <f t="shared" si="22"/>
        <v/>
      </c>
      <c r="J145" s="73" t="str">
        <f t="shared" si="22"/>
        <v/>
      </c>
      <c r="K145" s="73" t="str">
        <f t="shared" si="22"/>
        <v/>
      </c>
      <c r="L145" s="73">
        <f t="shared" si="22"/>
        <v>1</v>
      </c>
      <c r="M145" s="73">
        <f t="shared" si="22"/>
        <v>1</v>
      </c>
      <c r="N145" s="73">
        <f t="shared" si="22"/>
        <v>0.99999999999999967</v>
      </c>
      <c r="O145" s="73">
        <f t="shared" si="22"/>
        <v>1.0000000000000002</v>
      </c>
      <c r="P145" s="73">
        <f t="shared" si="22"/>
        <v>1</v>
      </c>
      <c r="Q145" s="73">
        <f t="shared" si="22"/>
        <v>1</v>
      </c>
    </row>
    <row r="146" spans="1:17" ht="12" customHeight="1" x14ac:dyDescent="0.25">
      <c r="A146" s="158" t="s">
        <v>62</v>
      </c>
      <c r="B146" s="169">
        <f t="shared" si="22"/>
        <v>0.47047030306565601</v>
      </c>
      <c r="C146" s="169">
        <f t="shared" si="22"/>
        <v>0.51825268418635762</v>
      </c>
      <c r="D146" s="169">
        <f t="shared" si="22"/>
        <v>0.51723115798374697</v>
      </c>
      <c r="E146" s="169">
        <f t="shared" si="22"/>
        <v>0.51838681655694674</v>
      </c>
      <c r="F146" s="169">
        <f t="shared" si="22"/>
        <v>0.52051691218551399</v>
      </c>
      <c r="G146" s="169">
        <f t="shared" si="22"/>
        <v>0.51971498592815002</v>
      </c>
      <c r="H146" s="169">
        <f t="shared" si="22"/>
        <v>0.51977750027044256</v>
      </c>
      <c r="I146" s="169">
        <f t="shared" si="22"/>
        <v>0.51371295096413161</v>
      </c>
      <c r="J146" s="169">
        <f t="shared" si="22"/>
        <v>0.51028806101041169</v>
      </c>
      <c r="K146" s="169">
        <f t="shared" si="22"/>
        <v>0.50876733674910046</v>
      </c>
      <c r="L146" s="169">
        <f t="shared" si="22"/>
        <v>0.50967094644983413</v>
      </c>
      <c r="M146" s="169">
        <f t="shared" si="22"/>
        <v>0.50868947657909991</v>
      </c>
      <c r="N146" s="169">
        <f t="shared" si="22"/>
        <v>0.51060631161807912</v>
      </c>
      <c r="O146" s="169">
        <f t="shared" si="22"/>
        <v>0.51565164120898133</v>
      </c>
      <c r="P146" s="169">
        <f t="shared" si="22"/>
        <v>0.51749785171023899</v>
      </c>
      <c r="Q146" s="169">
        <f t="shared" ref="Q146" si="23">IF(Q127=0,"",Q127/Q108)</f>
        <v>0.51382204197262249</v>
      </c>
    </row>
    <row r="147" spans="1:17" ht="12" customHeight="1" x14ac:dyDescent="0.25">
      <c r="A147" s="23" t="s">
        <v>203</v>
      </c>
      <c r="B147" s="73">
        <f t="shared" ref="B147:Q148" si="24">IF(B128=0,"",B128/B109)</f>
        <v>0.41706508961681821</v>
      </c>
      <c r="C147" s="73">
        <f t="shared" si="24"/>
        <v>0.46866558448123441</v>
      </c>
      <c r="D147" s="73">
        <f t="shared" si="24"/>
        <v>0.47466601181170825</v>
      </c>
      <c r="E147" s="73">
        <f t="shared" si="24"/>
        <v>0.48109394611956685</v>
      </c>
      <c r="F147" s="73">
        <f t="shared" si="24"/>
        <v>0.48447967220276461</v>
      </c>
      <c r="G147" s="73">
        <f t="shared" si="24"/>
        <v>0.48751073471441209</v>
      </c>
      <c r="H147" s="73">
        <f t="shared" si="24"/>
        <v>0.48925871075884314</v>
      </c>
      <c r="I147" s="73">
        <f t="shared" si="24"/>
        <v>0.49072198820097102</v>
      </c>
      <c r="J147" s="73">
        <f t="shared" si="24"/>
        <v>0.49162911855585184</v>
      </c>
      <c r="K147" s="73">
        <f t="shared" si="24"/>
        <v>0.49311063647892872</v>
      </c>
      <c r="L147" s="73">
        <f t="shared" si="24"/>
        <v>0.49327587511609383</v>
      </c>
      <c r="M147" s="73">
        <f t="shared" si="24"/>
        <v>0.49387261002482424</v>
      </c>
      <c r="N147" s="73">
        <f t="shared" si="24"/>
        <v>0.49483825031478651</v>
      </c>
      <c r="O147" s="73">
        <f t="shared" si="24"/>
        <v>0.49769201086110082</v>
      </c>
      <c r="P147" s="73">
        <f t="shared" si="24"/>
        <v>0.50134827077002864</v>
      </c>
      <c r="Q147" s="73">
        <f t="shared" si="24"/>
        <v>0.5063419533074861</v>
      </c>
    </row>
    <row r="148" spans="1:17" ht="12" customHeight="1" x14ac:dyDescent="0.25">
      <c r="A148" s="29" t="s">
        <v>140</v>
      </c>
      <c r="B148" s="65">
        <f t="shared" si="24"/>
        <v>0.7718855296487741</v>
      </c>
      <c r="C148" s="65">
        <f t="shared" si="24"/>
        <v>0.81207625259719884</v>
      </c>
      <c r="D148" s="65">
        <f t="shared" si="24"/>
        <v>0.81609784179538991</v>
      </c>
      <c r="E148" s="65">
        <f t="shared" si="24"/>
        <v>0.82515120510894102</v>
      </c>
      <c r="F148" s="65">
        <f t="shared" si="24"/>
        <v>0.82636670861112593</v>
      </c>
      <c r="G148" s="65">
        <f t="shared" si="24"/>
        <v>0.82853363864070173</v>
      </c>
      <c r="H148" s="65">
        <f t="shared" si="24"/>
        <v>0.8307780985155806</v>
      </c>
      <c r="I148" s="65">
        <f t="shared" si="24"/>
        <v>0.8323053361785363</v>
      </c>
      <c r="J148" s="65">
        <f t="shared" si="24"/>
        <v>0.8339689610112675</v>
      </c>
      <c r="K148" s="65">
        <f t="shared" si="24"/>
        <v>0.83486738045759779</v>
      </c>
      <c r="L148" s="65">
        <f t="shared" si="24"/>
        <v>0.83493435562061258</v>
      </c>
      <c r="M148" s="65">
        <f t="shared" si="24"/>
        <v>0.83503936538118195</v>
      </c>
      <c r="N148" s="65">
        <f t="shared" si="24"/>
        <v>0.8357271722253069</v>
      </c>
      <c r="O148" s="65">
        <f t="shared" si="24"/>
        <v>0.83630103106214737</v>
      </c>
      <c r="P148" s="65">
        <f t="shared" si="24"/>
        <v>0.83647700851537055</v>
      </c>
      <c r="Q148" s="65">
        <f t="shared" si="24"/>
        <v>0.83834673056737352</v>
      </c>
    </row>
    <row r="150" spans="1:17" ht="12" customHeight="1" x14ac:dyDescent="0.25">
      <c r="A150" s="152" t="s">
        <v>121</v>
      </c>
      <c r="B150" s="168">
        <f>SUM(B151,B154,B156,B165)</f>
        <v>0.44877624424460172</v>
      </c>
      <c r="C150" s="168">
        <f t="shared" ref="C150:Q150" si="25">SUM(C151,C154,C156,C165)</f>
        <v>1.8791063038440075</v>
      </c>
      <c r="D150" s="168">
        <f t="shared" si="25"/>
        <v>3.0539029989600093</v>
      </c>
      <c r="E150" s="168">
        <f t="shared" si="25"/>
        <v>7.2824617653480015</v>
      </c>
      <c r="F150" s="168">
        <f t="shared" si="25"/>
        <v>13.622563568988003</v>
      </c>
      <c r="G150" s="168">
        <f t="shared" si="25"/>
        <v>33.089998822667027</v>
      </c>
      <c r="H150" s="168">
        <f t="shared" si="25"/>
        <v>57.536218348488021</v>
      </c>
      <c r="I150" s="168">
        <f t="shared" si="25"/>
        <v>77.031497043863979</v>
      </c>
      <c r="J150" s="168">
        <f t="shared" si="25"/>
        <v>91.413144116316019</v>
      </c>
      <c r="K150" s="168">
        <f t="shared" si="25"/>
        <v>119.34390794436007</v>
      </c>
      <c r="L150" s="168">
        <f t="shared" si="25"/>
        <v>115.90206612202766</v>
      </c>
      <c r="M150" s="168">
        <f t="shared" si="25"/>
        <v>131.42496782153086</v>
      </c>
      <c r="N150" s="168">
        <f t="shared" si="25"/>
        <v>125.51528345483322</v>
      </c>
      <c r="O150" s="168">
        <f t="shared" si="25"/>
        <v>105.5811731558093</v>
      </c>
      <c r="P150" s="168">
        <f t="shared" si="25"/>
        <v>106.1413083558115</v>
      </c>
      <c r="Q150" s="168">
        <f t="shared" si="25"/>
        <v>121.56731496302515</v>
      </c>
    </row>
    <row r="151" spans="1:17" ht="12" customHeight="1" x14ac:dyDescent="0.25">
      <c r="A151" s="158" t="s">
        <v>65</v>
      </c>
      <c r="B151" s="157">
        <f>SUM(B152:B153)</f>
        <v>0.28339838053509403</v>
      </c>
      <c r="C151" s="157">
        <f t="shared" ref="C151:Q151" si="26">SUM(C152:C153)</f>
        <v>1.1179399078197256</v>
      </c>
      <c r="D151" s="157">
        <f t="shared" si="26"/>
        <v>1.9258805397039185</v>
      </c>
      <c r="E151" s="157">
        <f t="shared" si="26"/>
        <v>4.660485790819032</v>
      </c>
      <c r="F151" s="157">
        <f t="shared" si="26"/>
        <v>8.3268750930149267</v>
      </c>
      <c r="G151" s="157">
        <f t="shared" si="26"/>
        <v>19.874521651401171</v>
      </c>
      <c r="H151" s="157">
        <f t="shared" si="26"/>
        <v>34.701751087631145</v>
      </c>
      <c r="I151" s="157">
        <f t="shared" si="26"/>
        <v>43.734977946664401</v>
      </c>
      <c r="J151" s="157">
        <f t="shared" si="26"/>
        <v>51.948715304645482</v>
      </c>
      <c r="K151" s="157">
        <f t="shared" si="26"/>
        <v>67.316261133442865</v>
      </c>
      <c r="L151" s="157">
        <f t="shared" si="26"/>
        <v>68.273613913069312</v>
      </c>
      <c r="M151" s="157">
        <f t="shared" si="26"/>
        <v>80.3055312062138</v>
      </c>
      <c r="N151" s="157">
        <f t="shared" si="26"/>
        <v>75.347343477735933</v>
      </c>
      <c r="O151" s="157">
        <f t="shared" si="26"/>
        <v>60.75165949719144</v>
      </c>
      <c r="P151" s="157">
        <f t="shared" si="26"/>
        <v>58.69215128805353</v>
      </c>
      <c r="Q151" s="157">
        <f t="shared" si="26"/>
        <v>66.135875526930604</v>
      </c>
    </row>
    <row r="152" spans="1:17" ht="12" customHeight="1" x14ac:dyDescent="0.25">
      <c r="A152" s="23" t="s">
        <v>161</v>
      </c>
      <c r="B152" s="156">
        <f>RES_hhdet_emi!B$64</f>
        <v>0.28339838053509403</v>
      </c>
      <c r="C152" s="156">
        <f>RES_hhdet_emi!C$64</f>
        <v>1.1179399078197256</v>
      </c>
      <c r="D152" s="156">
        <f>RES_hhdet_emi!D$64</f>
        <v>1.9258805397039185</v>
      </c>
      <c r="E152" s="156">
        <f>RES_hhdet_emi!E$64</f>
        <v>4.660485790819032</v>
      </c>
      <c r="F152" s="156">
        <f>RES_hhdet_emi!F$64</f>
        <v>8.3268750930149267</v>
      </c>
      <c r="G152" s="156">
        <f>RES_hhdet_emi!G$64</f>
        <v>19.874521651401171</v>
      </c>
      <c r="H152" s="156">
        <f>RES_hhdet_emi!H$64</f>
        <v>34.701751087631145</v>
      </c>
      <c r="I152" s="156">
        <f>RES_hhdet_emi!I$64</f>
        <v>43.734977946664401</v>
      </c>
      <c r="J152" s="156">
        <f>RES_hhdet_emi!J$64</f>
        <v>51.948715304645482</v>
      </c>
      <c r="K152" s="156">
        <f>RES_hhdet_emi!K$64</f>
        <v>67.316261133442865</v>
      </c>
      <c r="L152" s="156">
        <f>RES_hhdet_emi!L$64</f>
        <v>68.273613913069312</v>
      </c>
      <c r="M152" s="156">
        <f>RES_hhdet_emi!M$64</f>
        <v>80.3055312062138</v>
      </c>
      <c r="N152" s="156">
        <f>RES_hhdet_emi!N$64</f>
        <v>75.347343477735933</v>
      </c>
      <c r="O152" s="156">
        <f>RES_hhdet_emi!O$64</f>
        <v>60.75165949719144</v>
      </c>
      <c r="P152" s="156">
        <f>RES_hhdet_emi!P$64</f>
        <v>58.69215128805353</v>
      </c>
      <c r="Q152" s="156">
        <f>RES_hhdet_emi!Q$64</f>
        <v>66.135875526930604</v>
      </c>
    </row>
    <row r="153" spans="1:17" ht="12" customHeight="1" x14ac:dyDescent="0.25">
      <c r="A153" s="23" t="s">
        <v>60</v>
      </c>
      <c r="B153" s="156">
        <f>RES_hhdet_emi!B$65</f>
        <v>0</v>
      </c>
      <c r="C153" s="156">
        <f>RES_hhdet_emi!C$65</f>
        <v>0</v>
      </c>
      <c r="D153" s="156">
        <f>RES_hhdet_emi!D$65</f>
        <v>0</v>
      </c>
      <c r="E153" s="156">
        <f>RES_hhdet_emi!E$65</f>
        <v>0</v>
      </c>
      <c r="F153" s="156">
        <f>RES_hhdet_emi!F$65</f>
        <v>0</v>
      </c>
      <c r="G153" s="156">
        <f>RES_hhdet_emi!G$65</f>
        <v>0</v>
      </c>
      <c r="H153" s="156">
        <f>RES_hhdet_emi!H$65</f>
        <v>0</v>
      </c>
      <c r="I153" s="156">
        <f>RES_hhdet_emi!I$65</f>
        <v>0</v>
      </c>
      <c r="J153" s="156">
        <f>RES_hhdet_emi!J$65</f>
        <v>0</v>
      </c>
      <c r="K153" s="156">
        <f>RES_hhdet_emi!K$65</f>
        <v>0</v>
      </c>
      <c r="L153" s="156">
        <f>RES_hhdet_emi!L$65</f>
        <v>0</v>
      </c>
      <c r="M153" s="156">
        <f>RES_hhdet_emi!M$65</f>
        <v>0</v>
      </c>
      <c r="N153" s="156">
        <f>RES_hhdet_emi!N$65</f>
        <v>0</v>
      </c>
      <c r="O153" s="156">
        <f>RES_hhdet_emi!O$65</f>
        <v>0</v>
      </c>
      <c r="P153" s="156">
        <f>RES_hhdet_emi!P$65</f>
        <v>0</v>
      </c>
      <c r="Q153" s="156">
        <f>RES_hhdet_emi!Q$65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RES_hhdet_emi!B$67</f>
        <v>0</v>
      </c>
      <c r="C155" s="156">
        <f>RES_hhdet_emi!C$67</f>
        <v>0</v>
      </c>
      <c r="D155" s="156">
        <f>RES_hhdet_emi!D$67</f>
        <v>0</v>
      </c>
      <c r="E155" s="156">
        <f>RES_hhdet_emi!E$67</f>
        <v>0</v>
      </c>
      <c r="F155" s="156">
        <f>RES_hhdet_emi!F$67</f>
        <v>0</v>
      </c>
      <c r="G155" s="156">
        <f>RES_hhdet_emi!G$67</f>
        <v>0</v>
      </c>
      <c r="H155" s="156">
        <f>RES_hhdet_emi!H$67</f>
        <v>0</v>
      </c>
      <c r="I155" s="156">
        <f>RES_hhdet_emi!I$67</f>
        <v>0</v>
      </c>
      <c r="J155" s="156">
        <f>RES_hhdet_emi!J$67</f>
        <v>0</v>
      </c>
      <c r="K155" s="156">
        <f>RES_hhdet_emi!K$67</f>
        <v>0</v>
      </c>
      <c r="L155" s="156">
        <f>RES_hhdet_emi!L$67</f>
        <v>0</v>
      </c>
      <c r="M155" s="156">
        <f>RES_hhdet_emi!M$67</f>
        <v>0</v>
      </c>
      <c r="N155" s="156">
        <f>RES_hhdet_emi!N$67</f>
        <v>0</v>
      </c>
      <c r="O155" s="156">
        <f>RES_hhdet_emi!O$67</f>
        <v>0</v>
      </c>
      <c r="P155" s="156">
        <f>RES_hhdet_emi!P$67</f>
        <v>0</v>
      </c>
      <c r="Q155" s="156">
        <f>RES_hhdet_emi!Q$67</f>
        <v>0</v>
      </c>
    </row>
    <row r="156" spans="1:17" ht="12" customHeight="1" x14ac:dyDescent="0.25">
      <c r="A156" s="158" t="s">
        <v>63</v>
      </c>
      <c r="B156" s="157">
        <f>SUM(B157:B158,B161:B162)</f>
        <v>9.3368066675662414E-2</v>
      </c>
      <c r="C156" s="157">
        <f t="shared" ref="C156:Q156" si="28">SUM(C157:C158,C161:C162)</f>
        <v>0.42842758100969047</v>
      </c>
      <c r="D156" s="157">
        <f t="shared" si="28"/>
        <v>0.62753757933463994</v>
      </c>
      <c r="E156" s="157">
        <f t="shared" si="28"/>
        <v>1.4667133455036736</v>
      </c>
      <c r="F156" s="157">
        <f t="shared" si="28"/>
        <v>2.9418839557741072</v>
      </c>
      <c r="G156" s="157">
        <f t="shared" si="28"/>
        <v>7.360857288684258</v>
      </c>
      <c r="H156" s="157">
        <f t="shared" si="28"/>
        <v>12.757834029354463</v>
      </c>
      <c r="I156" s="157">
        <f t="shared" si="28"/>
        <v>18.576408209598487</v>
      </c>
      <c r="J156" s="157">
        <f t="shared" si="28"/>
        <v>21.906972511392102</v>
      </c>
      <c r="K156" s="157">
        <f t="shared" si="28"/>
        <v>28.931536222563814</v>
      </c>
      <c r="L156" s="157">
        <f t="shared" si="28"/>
        <v>26.440152945810944</v>
      </c>
      <c r="M156" s="157">
        <f t="shared" si="28"/>
        <v>28.502640086752717</v>
      </c>
      <c r="N156" s="157">
        <f t="shared" si="28"/>
        <v>27.746057177187179</v>
      </c>
      <c r="O156" s="157">
        <f t="shared" si="28"/>
        <v>24.676796590569442</v>
      </c>
      <c r="P156" s="157">
        <f t="shared" si="28"/>
        <v>26.191286877476589</v>
      </c>
      <c r="Q156" s="157">
        <f t="shared" si="28"/>
        <v>30.731745561525933</v>
      </c>
    </row>
    <row r="157" spans="1:17" ht="12" customHeight="1" x14ac:dyDescent="0.25">
      <c r="A157" s="167" t="s">
        <v>160</v>
      </c>
      <c r="B157" s="132">
        <f>RES_hhdet_emi!B$69</f>
        <v>9.3368066675662414E-2</v>
      </c>
      <c r="C157" s="132">
        <f>RES_hhdet_emi!C$69</f>
        <v>0.42842758100969047</v>
      </c>
      <c r="D157" s="132">
        <f>RES_hhdet_emi!D$69</f>
        <v>0.62753757933463994</v>
      </c>
      <c r="E157" s="132">
        <f>RES_hhdet_emi!E$69</f>
        <v>1.4667133455036736</v>
      </c>
      <c r="F157" s="132">
        <f>RES_hhdet_emi!F$69</f>
        <v>2.9418839557741072</v>
      </c>
      <c r="G157" s="132">
        <f>RES_hhdet_emi!G$69</f>
        <v>7.360857288684258</v>
      </c>
      <c r="H157" s="132">
        <f>RES_hhdet_emi!H$69</f>
        <v>12.757834029354463</v>
      </c>
      <c r="I157" s="132">
        <f>RES_hhdet_emi!I$69</f>
        <v>18.576408209598487</v>
      </c>
      <c r="J157" s="132">
        <f>RES_hhdet_emi!J$69</f>
        <v>21.906972511392102</v>
      </c>
      <c r="K157" s="132">
        <f>RES_hhdet_emi!K$69</f>
        <v>28.931536222563814</v>
      </c>
      <c r="L157" s="132">
        <f>RES_hhdet_emi!L$69</f>
        <v>25.292945387467849</v>
      </c>
      <c r="M157" s="132">
        <f>RES_hhdet_emi!M$69</f>
        <v>26.996514505354341</v>
      </c>
      <c r="N157" s="132">
        <f>RES_hhdet_emi!N$69</f>
        <v>26.277327875365852</v>
      </c>
      <c r="O157" s="132">
        <f>RES_hhdet_emi!O$69</f>
        <v>23.286661448669935</v>
      </c>
      <c r="P157" s="132">
        <f>RES_hhdet_emi!P$69</f>
        <v>24.681682358783483</v>
      </c>
      <c r="Q157" s="132">
        <f>RES_hhdet_emi!Q$69</f>
        <v>29.015485325396202</v>
      </c>
    </row>
    <row r="158" spans="1:17" ht="12" customHeight="1" x14ac:dyDescent="0.25">
      <c r="A158" s="167" t="s">
        <v>159</v>
      </c>
      <c r="B158" s="132">
        <f>SUM(B159:B160)</f>
        <v>0</v>
      </c>
      <c r="C158" s="132">
        <f t="shared" ref="C158:Q158" si="29">SUM(C159:C160)</f>
        <v>0</v>
      </c>
      <c r="D158" s="132">
        <f t="shared" si="29"/>
        <v>0</v>
      </c>
      <c r="E158" s="132">
        <f t="shared" si="29"/>
        <v>0</v>
      </c>
      <c r="F158" s="132">
        <f t="shared" si="29"/>
        <v>0</v>
      </c>
      <c r="G158" s="132">
        <f t="shared" si="29"/>
        <v>0</v>
      </c>
      <c r="H158" s="132">
        <f t="shared" si="29"/>
        <v>0</v>
      </c>
      <c r="I158" s="132">
        <f t="shared" si="29"/>
        <v>0</v>
      </c>
      <c r="J158" s="132">
        <f t="shared" si="29"/>
        <v>0</v>
      </c>
      <c r="K158" s="132">
        <f t="shared" si="29"/>
        <v>0</v>
      </c>
      <c r="L158" s="132">
        <f t="shared" si="29"/>
        <v>1.1472075583430941</v>
      </c>
      <c r="M158" s="132">
        <f t="shared" si="29"/>
        <v>1.506125581398374</v>
      </c>
      <c r="N158" s="132">
        <f t="shared" si="29"/>
        <v>1.4687293018213265</v>
      </c>
      <c r="O158" s="132">
        <f t="shared" si="29"/>
        <v>1.3901351418995063</v>
      </c>
      <c r="P158" s="132">
        <f t="shared" si="29"/>
        <v>1.5096045186931042</v>
      </c>
      <c r="Q158" s="132">
        <f t="shared" si="29"/>
        <v>1.7162602361297303</v>
      </c>
    </row>
    <row r="159" spans="1:17" ht="12" customHeight="1" x14ac:dyDescent="0.25">
      <c r="A159" s="166" t="s">
        <v>203</v>
      </c>
      <c r="B159" s="165">
        <f>RES_hhdet_emi!B$71</f>
        <v>0</v>
      </c>
      <c r="C159" s="165">
        <f>RES_hhdet_emi!C$71</f>
        <v>0</v>
      </c>
      <c r="D159" s="165">
        <f>RES_hhdet_emi!D$71</f>
        <v>0</v>
      </c>
      <c r="E159" s="165">
        <f>RES_hhdet_emi!E$71</f>
        <v>0</v>
      </c>
      <c r="F159" s="165">
        <f>RES_hhdet_emi!F$71</f>
        <v>0</v>
      </c>
      <c r="G159" s="165">
        <f>RES_hhdet_emi!G$71</f>
        <v>0</v>
      </c>
      <c r="H159" s="165">
        <f>RES_hhdet_emi!H$71</f>
        <v>0</v>
      </c>
      <c r="I159" s="165">
        <f>RES_hhdet_emi!I$71</f>
        <v>0</v>
      </c>
      <c r="J159" s="165">
        <f>RES_hhdet_emi!J$71</f>
        <v>0</v>
      </c>
      <c r="K159" s="165">
        <f>RES_hhdet_emi!K$71</f>
        <v>0</v>
      </c>
      <c r="L159" s="165">
        <f>RES_hhdet_emi!L$71</f>
        <v>1.1472075583430941</v>
      </c>
      <c r="M159" s="165">
        <f>RES_hhdet_emi!M$71</f>
        <v>1.506125581398374</v>
      </c>
      <c r="N159" s="165">
        <f>RES_hhdet_emi!N$71</f>
        <v>1.4687293018213265</v>
      </c>
      <c r="O159" s="165">
        <f>RES_hhdet_emi!O$71</f>
        <v>1.3901351418995063</v>
      </c>
      <c r="P159" s="165">
        <f>RES_hhdet_emi!P$71</f>
        <v>1.5096045186931042</v>
      </c>
      <c r="Q159" s="165">
        <f>RES_hhdet_emi!Q$71</f>
        <v>1.7162602361297303</v>
      </c>
    </row>
    <row r="160" spans="1:17" ht="12" customHeight="1" x14ac:dyDescent="0.25">
      <c r="A160" s="147" t="s">
        <v>59</v>
      </c>
      <c r="B160" s="164">
        <f>RES_hhdet_emi!B$72</f>
        <v>0</v>
      </c>
      <c r="C160" s="164">
        <f>RES_hhdet_emi!C$72</f>
        <v>0</v>
      </c>
      <c r="D160" s="164">
        <f>RES_hhdet_emi!D$72</f>
        <v>0</v>
      </c>
      <c r="E160" s="164">
        <f>RES_hhdet_emi!E$72</f>
        <v>0</v>
      </c>
      <c r="F160" s="164">
        <f>RES_hhdet_emi!F$72</f>
        <v>0</v>
      </c>
      <c r="G160" s="164">
        <f>RES_hhdet_emi!G$72</f>
        <v>0</v>
      </c>
      <c r="H160" s="164">
        <f>RES_hhdet_emi!H$72</f>
        <v>0</v>
      </c>
      <c r="I160" s="164">
        <f>RES_hhdet_emi!I$72</f>
        <v>0</v>
      </c>
      <c r="J160" s="164">
        <f>RES_hhdet_emi!J$72</f>
        <v>0</v>
      </c>
      <c r="K160" s="164">
        <f>RES_hhdet_emi!K$72</f>
        <v>0</v>
      </c>
      <c r="L160" s="164">
        <f>RES_hhdet_emi!L$72</f>
        <v>0</v>
      </c>
      <c r="M160" s="164">
        <f>RES_hhdet_emi!M$72</f>
        <v>0</v>
      </c>
      <c r="N160" s="164">
        <f>RES_hhdet_emi!N$72</f>
        <v>0</v>
      </c>
      <c r="O160" s="164">
        <f>RES_hhdet_emi!O$72</f>
        <v>0</v>
      </c>
      <c r="P160" s="164">
        <f>RES_hhdet_emi!P$72</f>
        <v>0</v>
      </c>
      <c r="Q160" s="164">
        <f>RES_hhdet_emi!Q$72</f>
        <v>0</v>
      </c>
    </row>
    <row r="161" spans="1:17" ht="12" customHeight="1" x14ac:dyDescent="0.25">
      <c r="A161" s="163" t="s">
        <v>142</v>
      </c>
      <c r="B161" s="162">
        <f>RES_hhdet_emi!B$73</f>
        <v>0</v>
      </c>
      <c r="C161" s="162">
        <f>RES_hhdet_emi!C$73</f>
        <v>0</v>
      </c>
      <c r="D161" s="162">
        <f>RES_hhdet_emi!D$73</f>
        <v>0</v>
      </c>
      <c r="E161" s="162">
        <f>RES_hhdet_emi!E$73</f>
        <v>0</v>
      </c>
      <c r="F161" s="162">
        <f>RES_hhdet_emi!F$73</f>
        <v>0</v>
      </c>
      <c r="G161" s="162">
        <f>RES_hhdet_emi!G$73</f>
        <v>0</v>
      </c>
      <c r="H161" s="162">
        <f>RES_hhdet_emi!H$73</f>
        <v>0</v>
      </c>
      <c r="I161" s="162">
        <f>RES_hhdet_emi!I$73</f>
        <v>0</v>
      </c>
      <c r="J161" s="162">
        <f>RES_hhdet_emi!J$73</f>
        <v>0</v>
      </c>
      <c r="K161" s="162">
        <f>RES_hhdet_emi!K$73</f>
        <v>0</v>
      </c>
      <c r="L161" s="162">
        <f>RES_hhdet_emi!L$73</f>
        <v>0</v>
      </c>
      <c r="M161" s="162">
        <f>RES_hhdet_emi!M$73</f>
        <v>0</v>
      </c>
      <c r="N161" s="162">
        <f>RES_hhdet_emi!N$73</f>
        <v>0</v>
      </c>
      <c r="O161" s="162">
        <f>RES_hhdet_emi!O$73</f>
        <v>0</v>
      </c>
      <c r="P161" s="162">
        <f>RES_hhdet_emi!P$73</f>
        <v>0</v>
      </c>
      <c r="Q161" s="162">
        <f>RES_hhdet_emi!Q$73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RES_hhdet_emi!B$75</f>
        <v>0</v>
      </c>
      <c r="C163" s="156">
        <f>RES_hhdet_emi!C$75</f>
        <v>0</v>
      </c>
      <c r="D163" s="156">
        <f>RES_hhdet_emi!D$75</f>
        <v>0</v>
      </c>
      <c r="E163" s="156">
        <f>RES_hhdet_emi!E$75</f>
        <v>0</v>
      </c>
      <c r="F163" s="156">
        <f>RES_hhdet_emi!F$75</f>
        <v>0</v>
      </c>
      <c r="G163" s="156">
        <f>RES_hhdet_emi!G$75</f>
        <v>0</v>
      </c>
      <c r="H163" s="156">
        <f>RES_hhdet_emi!H$75</f>
        <v>0</v>
      </c>
      <c r="I163" s="156">
        <f>RES_hhdet_emi!I$75</f>
        <v>0</v>
      </c>
      <c r="J163" s="156">
        <f>RES_hhdet_emi!J$75</f>
        <v>0</v>
      </c>
      <c r="K163" s="156">
        <f>RES_hhdet_emi!K$75</f>
        <v>0</v>
      </c>
      <c r="L163" s="156">
        <f>RES_hhdet_emi!L$75</f>
        <v>0</v>
      </c>
      <c r="M163" s="156">
        <f>RES_hhdet_emi!M$75</f>
        <v>0</v>
      </c>
      <c r="N163" s="156">
        <f>RES_hhdet_emi!N$75</f>
        <v>0</v>
      </c>
      <c r="O163" s="156">
        <f>RES_hhdet_emi!O$75</f>
        <v>0</v>
      </c>
      <c r="P163" s="156">
        <f>RES_hhdet_emi!P$75</f>
        <v>0</v>
      </c>
      <c r="Q163" s="156">
        <f>RES_hhdet_emi!Q$75</f>
        <v>0</v>
      </c>
    </row>
    <row r="164" spans="1:17" ht="12" customHeight="1" x14ac:dyDescent="0.25">
      <c r="A164" s="148" t="s">
        <v>59</v>
      </c>
      <c r="B164" s="156">
        <f>RES_hhdet_emi!B$76</f>
        <v>0</v>
      </c>
      <c r="C164" s="156">
        <f>RES_hhdet_emi!C$76</f>
        <v>0</v>
      </c>
      <c r="D164" s="156">
        <f>RES_hhdet_emi!D$76</f>
        <v>0</v>
      </c>
      <c r="E164" s="156">
        <f>RES_hhdet_emi!E$76</f>
        <v>0</v>
      </c>
      <c r="F164" s="156">
        <f>RES_hhdet_emi!F$76</f>
        <v>0</v>
      </c>
      <c r="G164" s="156">
        <f>RES_hhdet_emi!G$76</f>
        <v>0</v>
      </c>
      <c r="H164" s="156">
        <f>RES_hhdet_emi!H$76</f>
        <v>0</v>
      </c>
      <c r="I164" s="156">
        <f>RES_hhdet_emi!I$76</f>
        <v>0</v>
      </c>
      <c r="J164" s="156">
        <f>RES_hhdet_emi!J$76</f>
        <v>0</v>
      </c>
      <c r="K164" s="156">
        <f>RES_hhdet_emi!K$76</f>
        <v>0</v>
      </c>
      <c r="L164" s="156">
        <f>RES_hhdet_emi!L$76</f>
        <v>0</v>
      </c>
      <c r="M164" s="156">
        <f>RES_hhdet_emi!M$76</f>
        <v>0</v>
      </c>
      <c r="N164" s="156">
        <f>RES_hhdet_emi!N$76</f>
        <v>0</v>
      </c>
      <c r="O164" s="156">
        <f>RES_hhdet_emi!O$76</f>
        <v>0</v>
      </c>
      <c r="P164" s="156">
        <f>RES_hhdet_emi!P$76</f>
        <v>0</v>
      </c>
      <c r="Q164" s="156">
        <f>RES_hhdet_emi!Q$76</f>
        <v>0</v>
      </c>
    </row>
    <row r="165" spans="1:17" ht="12" customHeight="1" x14ac:dyDescent="0.25">
      <c r="A165" s="158" t="s">
        <v>62</v>
      </c>
      <c r="B165" s="157">
        <f>SUM(B166:B167)</f>
        <v>7.2009797033845274E-2</v>
      </c>
      <c r="C165" s="157">
        <f t="shared" ref="C165:Q165" si="31">SUM(C166:C167)</f>
        <v>0.33273881501459146</v>
      </c>
      <c r="D165" s="157">
        <f t="shared" si="31"/>
        <v>0.50048487992145108</v>
      </c>
      <c r="E165" s="157">
        <f t="shared" si="31"/>
        <v>1.1552626290252968</v>
      </c>
      <c r="F165" s="157">
        <f t="shared" si="31"/>
        <v>2.3538045201989677</v>
      </c>
      <c r="G165" s="157">
        <f t="shared" si="31"/>
        <v>5.8546198825815994</v>
      </c>
      <c r="H165" s="157">
        <f t="shared" si="31"/>
        <v>10.076633231502411</v>
      </c>
      <c r="I165" s="157">
        <f t="shared" si="31"/>
        <v>14.7201108876011</v>
      </c>
      <c r="J165" s="157">
        <f t="shared" si="31"/>
        <v>17.557456300278435</v>
      </c>
      <c r="K165" s="157">
        <f t="shared" si="31"/>
        <v>23.09611058835338</v>
      </c>
      <c r="L165" s="157">
        <f t="shared" si="31"/>
        <v>21.188299263147396</v>
      </c>
      <c r="M165" s="157">
        <f t="shared" si="31"/>
        <v>22.616796528564333</v>
      </c>
      <c r="N165" s="157">
        <f t="shared" si="31"/>
        <v>22.421882799910115</v>
      </c>
      <c r="O165" s="157">
        <f t="shared" si="31"/>
        <v>20.15271706804841</v>
      </c>
      <c r="P165" s="157">
        <f t="shared" si="31"/>
        <v>21.25787019028138</v>
      </c>
      <c r="Q165" s="157">
        <f t="shared" si="31"/>
        <v>24.699693874568631</v>
      </c>
    </row>
    <row r="166" spans="1:17" ht="12" customHeight="1" x14ac:dyDescent="0.25">
      <c r="A166" s="23" t="s">
        <v>203</v>
      </c>
      <c r="B166" s="156">
        <f>RES_hhdet_emi!B$78</f>
        <v>7.2009797033845274E-2</v>
      </c>
      <c r="C166" s="156">
        <f>RES_hhdet_emi!C$78</f>
        <v>0.33273881501459146</v>
      </c>
      <c r="D166" s="156">
        <f>RES_hhdet_emi!D$78</f>
        <v>0.50048487992145108</v>
      </c>
      <c r="E166" s="156">
        <f>RES_hhdet_emi!E$78</f>
        <v>1.1552626290252968</v>
      </c>
      <c r="F166" s="156">
        <f>RES_hhdet_emi!F$78</f>
        <v>2.3538045201989677</v>
      </c>
      <c r="G166" s="156">
        <f>RES_hhdet_emi!G$78</f>
        <v>5.8546198825815994</v>
      </c>
      <c r="H166" s="156">
        <f>RES_hhdet_emi!H$78</f>
        <v>10.076633231502411</v>
      </c>
      <c r="I166" s="156">
        <f>RES_hhdet_emi!I$78</f>
        <v>14.7201108876011</v>
      </c>
      <c r="J166" s="156">
        <f>RES_hhdet_emi!J$78</f>
        <v>17.557456300278435</v>
      </c>
      <c r="K166" s="156">
        <f>RES_hhdet_emi!K$78</f>
        <v>23.09611058835338</v>
      </c>
      <c r="L166" s="156">
        <f>RES_hhdet_emi!L$78</f>
        <v>21.188299263147396</v>
      </c>
      <c r="M166" s="156">
        <f>RES_hhdet_emi!M$78</f>
        <v>22.616796528564333</v>
      </c>
      <c r="N166" s="156">
        <f>RES_hhdet_emi!N$78</f>
        <v>22.421882799910115</v>
      </c>
      <c r="O166" s="156">
        <f>RES_hhdet_emi!O$78</f>
        <v>20.15271706804841</v>
      </c>
      <c r="P166" s="156">
        <f>RES_hhdet_emi!P$78</f>
        <v>21.25787019028138</v>
      </c>
      <c r="Q166" s="156">
        <f>RES_hhdet_emi!Q$78</f>
        <v>24.699693874568631</v>
      </c>
    </row>
    <row r="167" spans="1:17" ht="12" customHeight="1" x14ac:dyDescent="0.25">
      <c r="A167" s="29" t="s">
        <v>140</v>
      </c>
      <c r="B167" s="57">
        <f>RES_hhdet_emi!B$79</f>
        <v>0</v>
      </c>
      <c r="C167" s="57">
        <f>RES_hhdet_emi!C$79</f>
        <v>0</v>
      </c>
      <c r="D167" s="57">
        <f>RES_hhdet_emi!D$79</f>
        <v>0</v>
      </c>
      <c r="E167" s="57">
        <f>RES_hhdet_emi!E$79</f>
        <v>0</v>
      </c>
      <c r="F167" s="57">
        <f>RES_hhdet_emi!F$79</f>
        <v>0</v>
      </c>
      <c r="G167" s="57">
        <f>RES_hhdet_emi!G$79</f>
        <v>0</v>
      </c>
      <c r="H167" s="57">
        <f>RES_hhdet_emi!H$79</f>
        <v>0</v>
      </c>
      <c r="I167" s="57">
        <f>RES_hhdet_emi!I$79</f>
        <v>0</v>
      </c>
      <c r="J167" s="57">
        <f>RES_hhdet_emi!J$79</f>
        <v>0</v>
      </c>
      <c r="K167" s="57">
        <f>RES_hhdet_emi!K$79</f>
        <v>0</v>
      </c>
      <c r="L167" s="57">
        <f>RES_hhdet_emi!L$79</f>
        <v>0</v>
      </c>
      <c r="M167" s="57">
        <f>RES_hhdet_emi!M$79</f>
        <v>0</v>
      </c>
      <c r="N167" s="57">
        <f>RES_hhdet_emi!N$79</f>
        <v>0</v>
      </c>
      <c r="O167" s="57">
        <f>RES_hhdet_emi!O$79</f>
        <v>0</v>
      </c>
      <c r="P167" s="57">
        <f>RES_hhdet_emi!P$79</f>
        <v>0</v>
      </c>
      <c r="Q167" s="57">
        <f>RES_hhdet_emi!Q$79</f>
        <v>0</v>
      </c>
    </row>
    <row r="169" spans="1:17" ht="12" customHeight="1" x14ac:dyDescent="0.25">
      <c r="A169" s="152" t="s">
        <v>198</v>
      </c>
      <c r="B169" s="168">
        <f>SUM(B170,B173,B175,B184)</f>
        <v>8795.4334214297414</v>
      </c>
      <c r="C169" s="168">
        <f t="shared" ref="C169:Q169" si="32">SUM(C170,C173,C175,C184)</f>
        <v>8186.7718215510122</v>
      </c>
      <c r="D169" s="168">
        <f t="shared" si="32"/>
        <v>8866.5902233971774</v>
      </c>
      <c r="E169" s="168">
        <f t="shared" si="32"/>
        <v>9344.9860959761372</v>
      </c>
      <c r="F169" s="168">
        <f t="shared" si="32"/>
        <v>8605.9222756670752</v>
      </c>
      <c r="G169" s="168">
        <f t="shared" si="32"/>
        <v>8602.1977182753144</v>
      </c>
      <c r="H169" s="168">
        <f t="shared" si="32"/>
        <v>8753.8198221631228</v>
      </c>
      <c r="I169" s="168">
        <f t="shared" si="32"/>
        <v>8206.2357457278922</v>
      </c>
      <c r="J169" s="168">
        <f t="shared" si="32"/>
        <v>8421.9327945182122</v>
      </c>
      <c r="K169" s="168">
        <f t="shared" si="32"/>
        <v>8989.9110975360545</v>
      </c>
      <c r="L169" s="168">
        <f t="shared" si="32"/>
        <v>8719.3277556773992</v>
      </c>
      <c r="M169" s="168">
        <f t="shared" si="32"/>
        <v>9848.3222617877273</v>
      </c>
      <c r="N169" s="168">
        <f t="shared" si="32"/>
        <v>9274.4467287506959</v>
      </c>
      <c r="O169" s="168">
        <f t="shared" si="32"/>
        <v>7752.5705945678637</v>
      </c>
      <c r="P169" s="168">
        <f t="shared" si="32"/>
        <v>7698.4202690881575</v>
      </c>
      <c r="Q169" s="168">
        <f t="shared" si="32"/>
        <v>7724.795820912108</v>
      </c>
    </row>
    <row r="170" spans="1:17" ht="12" customHeight="1" x14ac:dyDescent="0.25">
      <c r="A170" s="158" t="s">
        <v>65</v>
      </c>
      <c r="B170" s="157">
        <f>SUM(B171:B172)</f>
        <v>5201.9440739281417</v>
      </c>
      <c r="C170" s="157">
        <f t="shared" ref="C170:Q170" si="33">SUM(C171:C172)</f>
        <v>4589.6536559797069</v>
      </c>
      <c r="D170" s="157">
        <f t="shared" si="33"/>
        <v>5282.1832809266261</v>
      </c>
      <c r="E170" s="157">
        <f t="shared" si="33"/>
        <v>5708.938271659219</v>
      </c>
      <c r="F170" s="157">
        <f t="shared" si="33"/>
        <v>5003.9892023945595</v>
      </c>
      <c r="G170" s="157">
        <f t="shared" si="33"/>
        <v>4956.3003607541414</v>
      </c>
      <c r="H170" s="157">
        <f t="shared" si="33"/>
        <v>5076.4564681159818</v>
      </c>
      <c r="I170" s="157">
        <f t="shared" si="33"/>
        <v>4518.7386396244237</v>
      </c>
      <c r="J170" s="157">
        <f t="shared" si="33"/>
        <v>4703.9198218379952</v>
      </c>
      <c r="K170" s="157">
        <f t="shared" si="33"/>
        <v>5029.0386047617385</v>
      </c>
      <c r="L170" s="157">
        <f t="shared" si="33"/>
        <v>5066.7365957672328</v>
      </c>
      <c r="M170" s="157">
        <f t="shared" si="33"/>
        <v>5953.912734007662</v>
      </c>
      <c r="N170" s="157">
        <f t="shared" si="33"/>
        <v>5472.2112473308716</v>
      </c>
      <c r="O170" s="157">
        <f t="shared" si="33"/>
        <v>4341.2764764889016</v>
      </c>
      <c r="P170" s="157">
        <f t="shared" si="33"/>
        <v>4160.355209227956</v>
      </c>
      <c r="Q170" s="157">
        <f t="shared" si="33"/>
        <v>4126.0395065513922</v>
      </c>
    </row>
    <row r="171" spans="1:17" ht="12" customHeight="1" x14ac:dyDescent="0.25">
      <c r="A171" s="23" t="s">
        <v>161</v>
      </c>
      <c r="B171" s="156">
        <f>IF(B95=0,0,B95/0.086*1000000/B$7)</f>
        <v>5139.1487598649128</v>
      </c>
      <c r="C171" s="156">
        <f t="shared" ref="C171:Q172" si="34">IF(C95=0,0,C95/0.086*1000000/C$7)</f>
        <v>4452.498717918591</v>
      </c>
      <c r="D171" s="156">
        <f t="shared" si="34"/>
        <v>5232.8398587206293</v>
      </c>
      <c r="E171" s="156">
        <f t="shared" si="34"/>
        <v>5656.319787520456</v>
      </c>
      <c r="F171" s="156">
        <f t="shared" si="34"/>
        <v>4976.8077053737206</v>
      </c>
      <c r="G171" s="156">
        <f t="shared" si="34"/>
        <v>4886.5407266357433</v>
      </c>
      <c r="H171" s="156">
        <f t="shared" si="34"/>
        <v>5003.1729267192286</v>
      </c>
      <c r="I171" s="156">
        <f t="shared" si="34"/>
        <v>4464.4761751553606</v>
      </c>
      <c r="J171" s="156">
        <f t="shared" si="34"/>
        <v>4549.702816051119</v>
      </c>
      <c r="K171" s="156">
        <f t="shared" si="34"/>
        <v>4823.5585195444874</v>
      </c>
      <c r="L171" s="156">
        <f t="shared" si="34"/>
        <v>4890.24669144576</v>
      </c>
      <c r="M171" s="156">
        <f t="shared" si="34"/>
        <v>5733.0638516799991</v>
      </c>
      <c r="N171" s="156">
        <f t="shared" si="34"/>
        <v>5337.8369771862963</v>
      </c>
      <c r="O171" s="156">
        <f t="shared" si="34"/>
        <v>4274.9594171905501</v>
      </c>
      <c r="P171" s="156">
        <f t="shared" si="34"/>
        <v>4071.2987696824571</v>
      </c>
      <c r="Q171" s="156">
        <f t="shared" si="34"/>
        <v>4038.8729531423769</v>
      </c>
    </row>
    <row r="172" spans="1:17" ht="12" customHeight="1" x14ac:dyDescent="0.25">
      <c r="A172" s="23" t="s">
        <v>60</v>
      </c>
      <c r="B172" s="156">
        <f>IF(B96=0,0,B96/0.086*1000000/B$7)</f>
        <v>62.795314063228815</v>
      </c>
      <c r="C172" s="156">
        <f t="shared" si="34"/>
        <v>137.1549380611157</v>
      </c>
      <c r="D172" s="156">
        <f t="shared" si="34"/>
        <v>49.343422205996625</v>
      </c>
      <c r="E172" s="156">
        <f t="shared" si="34"/>
        <v>52.618484138763506</v>
      </c>
      <c r="F172" s="156">
        <f t="shared" si="34"/>
        <v>27.181497020839185</v>
      </c>
      <c r="G172" s="156">
        <f t="shared" si="34"/>
        <v>69.759634118398381</v>
      </c>
      <c r="H172" s="156">
        <f t="shared" si="34"/>
        <v>73.283541396753591</v>
      </c>
      <c r="I172" s="156">
        <f t="shared" si="34"/>
        <v>54.262464469063055</v>
      </c>
      <c r="J172" s="156">
        <f t="shared" si="34"/>
        <v>154.21700578687657</v>
      </c>
      <c r="K172" s="156">
        <f t="shared" si="34"/>
        <v>205.48008521725097</v>
      </c>
      <c r="L172" s="156">
        <f t="shared" si="34"/>
        <v>176.48990432147232</v>
      </c>
      <c r="M172" s="156">
        <f t="shared" si="34"/>
        <v>220.84888232766303</v>
      </c>
      <c r="N172" s="156">
        <f t="shared" si="34"/>
        <v>134.37427014457563</v>
      </c>
      <c r="O172" s="156">
        <f t="shared" si="34"/>
        <v>66.317059298351296</v>
      </c>
      <c r="P172" s="156">
        <f t="shared" si="34"/>
        <v>89.056439545498677</v>
      </c>
      <c r="Q172" s="156">
        <f t="shared" si="34"/>
        <v>87.166553409015506</v>
      </c>
    </row>
    <row r="173" spans="1:17" ht="12" customHeight="1" x14ac:dyDescent="0.25">
      <c r="A173" s="158" t="s">
        <v>112</v>
      </c>
      <c r="B173" s="157">
        <f>B174</f>
        <v>7.466710428832716</v>
      </c>
      <c r="C173" s="157">
        <f t="shared" ref="C173:Q173" si="35">C174</f>
        <v>8.0058061220132757</v>
      </c>
      <c r="D173" s="157">
        <f t="shared" si="35"/>
        <v>8.3113257290966551</v>
      </c>
      <c r="E173" s="157">
        <f t="shared" si="35"/>
        <v>9.042161277682716</v>
      </c>
      <c r="F173" s="157">
        <f t="shared" si="35"/>
        <v>12.431022084726337</v>
      </c>
      <c r="G173" s="157">
        <f t="shared" si="35"/>
        <v>15.793396145093769</v>
      </c>
      <c r="H173" s="157">
        <f t="shared" si="35"/>
        <v>19.455639905355333</v>
      </c>
      <c r="I173" s="157">
        <f t="shared" si="35"/>
        <v>21.47473392117125</v>
      </c>
      <c r="J173" s="157">
        <f t="shared" si="35"/>
        <v>21.258595473551246</v>
      </c>
      <c r="K173" s="157">
        <f t="shared" si="35"/>
        <v>26.665909630349336</v>
      </c>
      <c r="L173" s="157">
        <f t="shared" si="35"/>
        <v>32.75573222122199</v>
      </c>
      <c r="M173" s="157">
        <f t="shared" si="35"/>
        <v>34.293082832054019</v>
      </c>
      <c r="N173" s="157">
        <f t="shared" si="35"/>
        <v>33.108026923785005</v>
      </c>
      <c r="O173" s="157">
        <f t="shared" si="35"/>
        <v>31.776360728507388</v>
      </c>
      <c r="P173" s="157">
        <f t="shared" si="35"/>
        <v>31.352512092431095</v>
      </c>
      <c r="Q173" s="157">
        <f t="shared" si="35"/>
        <v>32.178381085450582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7.466710428832716</v>
      </c>
      <c r="C174" s="156">
        <f t="shared" si="36"/>
        <v>8.0058061220132757</v>
      </c>
      <c r="D174" s="156">
        <f t="shared" si="36"/>
        <v>8.3113257290966551</v>
      </c>
      <c r="E174" s="156">
        <f t="shared" si="36"/>
        <v>9.042161277682716</v>
      </c>
      <c r="F174" s="156">
        <f t="shared" si="36"/>
        <v>12.431022084726337</v>
      </c>
      <c r="G174" s="156">
        <f t="shared" si="36"/>
        <v>15.793396145093769</v>
      </c>
      <c r="H174" s="156">
        <f t="shared" si="36"/>
        <v>19.455639905355333</v>
      </c>
      <c r="I174" s="156">
        <f t="shared" si="36"/>
        <v>21.47473392117125</v>
      </c>
      <c r="J174" s="156">
        <f t="shared" si="36"/>
        <v>21.258595473551246</v>
      </c>
      <c r="K174" s="156">
        <f t="shared" si="36"/>
        <v>26.665909630349336</v>
      </c>
      <c r="L174" s="156">
        <f t="shared" si="36"/>
        <v>32.75573222122199</v>
      </c>
      <c r="M174" s="156">
        <f t="shared" si="36"/>
        <v>34.293082832054019</v>
      </c>
      <c r="N174" s="156">
        <f t="shared" si="36"/>
        <v>33.108026923785005</v>
      </c>
      <c r="O174" s="156">
        <f t="shared" si="36"/>
        <v>31.776360728507388</v>
      </c>
      <c r="P174" s="156">
        <f t="shared" si="36"/>
        <v>31.352512092431095</v>
      </c>
      <c r="Q174" s="156">
        <f t="shared" si="36"/>
        <v>32.178381085450582</v>
      </c>
    </row>
    <row r="175" spans="1:17" ht="12" customHeight="1" x14ac:dyDescent="0.25">
      <c r="A175" s="158" t="s">
        <v>63</v>
      </c>
      <c r="B175" s="157">
        <f t="shared" si="36"/>
        <v>2048.8280229180459</v>
      </c>
      <c r="C175" s="157">
        <f t="shared" si="36"/>
        <v>2040.2388122482214</v>
      </c>
      <c r="D175" s="157">
        <f t="shared" si="36"/>
        <v>2022.5444480199487</v>
      </c>
      <c r="E175" s="157">
        <f t="shared" si="36"/>
        <v>2054.4382407168432</v>
      </c>
      <c r="F175" s="157">
        <f t="shared" si="36"/>
        <v>2016.9188175997085</v>
      </c>
      <c r="G175" s="157">
        <f t="shared" si="36"/>
        <v>2040.5196577975039</v>
      </c>
      <c r="H175" s="157">
        <f t="shared" si="36"/>
        <v>2062.529292242511</v>
      </c>
      <c r="I175" s="157">
        <f t="shared" si="36"/>
        <v>2054.9539737915352</v>
      </c>
      <c r="J175" s="157">
        <f t="shared" si="36"/>
        <v>2070.4187069049358</v>
      </c>
      <c r="K175" s="157">
        <f t="shared" si="36"/>
        <v>2199.793056160448</v>
      </c>
      <c r="L175" s="157">
        <f t="shared" si="36"/>
        <v>2025.6788709722393</v>
      </c>
      <c r="M175" s="157">
        <f t="shared" si="36"/>
        <v>2172.1817246970368</v>
      </c>
      <c r="N175" s="157">
        <f t="shared" si="36"/>
        <v>2103.654858638236</v>
      </c>
      <c r="O175" s="157">
        <f t="shared" si="36"/>
        <v>1881.9876463847374</v>
      </c>
      <c r="P175" s="157">
        <f t="shared" si="36"/>
        <v>1957.4605620669763</v>
      </c>
      <c r="Q175" s="157">
        <f t="shared" si="36"/>
        <v>2023.4169057793092</v>
      </c>
    </row>
    <row r="176" spans="1:17" ht="12" customHeight="1" x14ac:dyDescent="0.25">
      <c r="A176" s="167" t="s">
        <v>160</v>
      </c>
      <c r="B176" s="132">
        <f>IF(B100=0,0,B100/0.086*1000000/B$11)</f>
        <v>2110.6232765528348</v>
      </c>
      <c r="C176" s="132">
        <f t="shared" ref="C176:Q176" si="37">IF(C100=0,0,C100/0.086*1000000/C$11)</f>
        <v>2097.8901225148061</v>
      </c>
      <c r="D176" s="132">
        <f t="shared" si="37"/>
        <v>2078.0453326593961</v>
      </c>
      <c r="E176" s="132">
        <f t="shared" si="37"/>
        <v>2106.4949980105653</v>
      </c>
      <c r="F176" s="132">
        <f t="shared" si="37"/>
        <v>2066.9947373825876</v>
      </c>
      <c r="G176" s="132">
        <f t="shared" si="37"/>
        <v>2087.087372166613</v>
      </c>
      <c r="H176" s="132">
        <f t="shared" si="37"/>
        <v>2100.0410495034957</v>
      </c>
      <c r="I176" s="132">
        <f t="shared" si="37"/>
        <v>2083.7467107352772</v>
      </c>
      <c r="J176" s="132">
        <f t="shared" si="37"/>
        <v>2083.2577867841028</v>
      </c>
      <c r="K176" s="132">
        <f t="shared" si="37"/>
        <v>2223.1054199320542</v>
      </c>
      <c r="L176" s="132">
        <f t="shared" si="37"/>
        <v>2061.3196433974163</v>
      </c>
      <c r="M176" s="132">
        <f t="shared" si="37"/>
        <v>2218.7114978551622</v>
      </c>
      <c r="N176" s="132">
        <f t="shared" si="37"/>
        <v>2153.2422471301961</v>
      </c>
      <c r="O176" s="132">
        <f t="shared" si="37"/>
        <v>1917.4137399299855</v>
      </c>
      <c r="P176" s="132">
        <f t="shared" si="37"/>
        <v>2000.2742445564984</v>
      </c>
      <c r="Q176" s="132">
        <f t="shared" si="37"/>
        <v>2074.8452284631999</v>
      </c>
    </row>
    <row r="177" spans="1:17" ht="12" customHeight="1" x14ac:dyDescent="0.25">
      <c r="A177" s="167" t="s">
        <v>159</v>
      </c>
      <c r="B177" s="132">
        <f>IF(B101=0,0,B101/0.086*1000000/B$12)</f>
        <v>0</v>
      </c>
      <c r="C177" s="132">
        <f t="shared" ref="C177:Q177" si="38">IF(C101=0,0,C101/0.086*1000000/C$12)</f>
        <v>0</v>
      </c>
      <c r="D177" s="132">
        <f t="shared" si="38"/>
        <v>0</v>
      </c>
      <c r="E177" s="132">
        <f t="shared" si="38"/>
        <v>0</v>
      </c>
      <c r="F177" s="132">
        <f t="shared" si="38"/>
        <v>0</v>
      </c>
      <c r="G177" s="132">
        <f t="shared" si="38"/>
        <v>0</v>
      </c>
      <c r="H177" s="132">
        <f t="shared" si="38"/>
        <v>0</v>
      </c>
      <c r="I177" s="132">
        <f t="shared" si="38"/>
        <v>0</v>
      </c>
      <c r="J177" s="132">
        <f t="shared" si="38"/>
        <v>0</v>
      </c>
      <c r="K177" s="132">
        <f t="shared" si="38"/>
        <v>0</v>
      </c>
      <c r="L177" s="132">
        <f t="shared" si="38"/>
        <v>1655.9847916877427</v>
      </c>
      <c r="M177" s="132">
        <f t="shared" si="38"/>
        <v>1767.0391730682986</v>
      </c>
      <c r="N177" s="132">
        <f t="shared" si="38"/>
        <v>1724.3928941855438</v>
      </c>
      <c r="O177" s="132">
        <f t="shared" si="38"/>
        <v>1583.7407504941577</v>
      </c>
      <c r="P177" s="132">
        <f t="shared" si="38"/>
        <v>1635.4683123967557</v>
      </c>
      <c r="Q177" s="132">
        <f t="shared" si="38"/>
        <v>1681.4229550734342</v>
      </c>
    </row>
    <row r="178" spans="1:17" ht="12" customHeight="1" x14ac:dyDescent="0.25">
      <c r="A178" s="166" t="s">
        <v>203</v>
      </c>
      <c r="B178" s="165">
        <f t="shared" ref="B178:Q179" si="39">IF(B102=0,0,B102/0.086*1000000/B$12)</f>
        <v>0</v>
      </c>
      <c r="C178" s="165">
        <f t="shared" si="39"/>
        <v>0</v>
      </c>
      <c r="D178" s="165">
        <f t="shared" si="39"/>
        <v>0</v>
      </c>
      <c r="E178" s="165">
        <f t="shared" si="39"/>
        <v>0</v>
      </c>
      <c r="F178" s="165">
        <f t="shared" si="39"/>
        <v>0</v>
      </c>
      <c r="G178" s="165">
        <f t="shared" si="39"/>
        <v>0</v>
      </c>
      <c r="H178" s="165">
        <f t="shared" si="39"/>
        <v>0</v>
      </c>
      <c r="I178" s="165">
        <f t="shared" si="39"/>
        <v>0</v>
      </c>
      <c r="J178" s="165">
        <f t="shared" si="39"/>
        <v>0</v>
      </c>
      <c r="K178" s="165">
        <f t="shared" si="39"/>
        <v>0</v>
      </c>
      <c r="L178" s="165">
        <f t="shared" si="39"/>
        <v>1236.7917860384484</v>
      </c>
      <c r="M178" s="165">
        <f t="shared" si="39"/>
        <v>1331.2268987130988</v>
      </c>
      <c r="N178" s="165">
        <f t="shared" si="39"/>
        <v>1291.9453482781184</v>
      </c>
      <c r="O178" s="165">
        <f t="shared" si="39"/>
        <v>1150.4482439579899</v>
      </c>
      <c r="P178" s="165">
        <f t="shared" si="39"/>
        <v>1200.1645467339004</v>
      </c>
      <c r="Q178" s="165">
        <f t="shared" si="39"/>
        <v>1244.9071370779193</v>
      </c>
    </row>
    <row r="179" spans="1:17" ht="12" customHeight="1" x14ac:dyDescent="0.25">
      <c r="A179" s="147" t="s">
        <v>59</v>
      </c>
      <c r="B179" s="164">
        <f t="shared" si="39"/>
        <v>0</v>
      </c>
      <c r="C179" s="164">
        <f t="shared" si="39"/>
        <v>0</v>
      </c>
      <c r="D179" s="164">
        <f t="shared" si="39"/>
        <v>0</v>
      </c>
      <c r="E179" s="164">
        <f t="shared" si="39"/>
        <v>0</v>
      </c>
      <c r="F179" s="164">
        <f t="shared" si="39"/>
        <v>0</v>
      </c>
      <c r="G179" s="164">
        <f t="shared" si="39"/>
        <v>0</v>
      </c>
      <c r="H179" s="164">
        <f t="shared" si="39"/>
        <v>0</v>
      </c>
      <c r="I179" s="164">
        <f t="shared" si="39"/>
        <v>0</v>
      </c>
      <c r="J179" s="164">
        <f t="shared" si="39"/>
        <v>0</v>
      </c>
      <c r="K179" s="164">
        <f t="shared" si="39"/>
        <v>0</v>
      </c>
      <c r="L179" s="164">
        <f t="shared" si="39"/>
        <v>419.19300564929426</v>
      </c>
      <c r="M179" s="164">
        <f t="shared" si="39"/>
        <v>435.81227435519992</v>
      </c>
      <c r="N179" s="164">
        <f t="shared" si="39"/>
        <v>432.44754590742531</v>
      </c>
      <c r="O179" s="164">
        <f t="shared" si="39"/>
        <v>433.29250653616771</v>
      </c>
      <c r="P179" s="164">
        <f t="shared" si="39"/>
        <v>435.30376566285508</v>
      </c>
      <c r="Q179" s="164">
        <f t="shared" si="39"/>
        <v>436.51581799551525</v>
      </c>
    </row>
    <row r="180" spans="1:17" ht="12" customHeight="1" x14ac:dyDescent="0.25">
      <c r="A180" s="163" t="s">
        <v>142</v>
      </c>
      <c r="B180" s="162">
        <f>IF(B104=0,0,B104/0.086*1000000/B$13)</f>
        <v>1798.2139387325112</v>
      </c>
      <c r="C180" s="162">
        <f t="shared" ref="C180:Q180" si="40">IF(C104=0,0,C104/0.086*1000000/C$13)</f>
        <v>1789.0083179399589</v>
      </c>
      <c r="D180" s="162">
        <f t="shared" si="40"/>
        <v>1768.8018714573375</v>
      </c>
      <c r="E180" s="162">
        <f t="shared" si="40"/>
        <v>1770.5147559202292</v>
      </c>
      <c r="F180" s="162">
        <f t="shared" si="40"/>
        <v>1731.6844353926256</v>
      </c>
      <c r="G180" s="162">
        <f t="shared" si="40"/>
        <v>1736.567398775205</v>
      </c>
      <c r="H180" s="162">
        <f t="shared" si="40"/>
        <v>1797.8258432457715</v>
      </c>
      <c r="I180" s="162">
        <f t="shared" si="40"/>
        <v>1763.7005581887108</v>
      </c>
      <c r="J180" s="162">
        <f t="shared" si="40"/>
        <v>1920.7903972050117</v>
      </c>
      <c r="K180" s="162">
        <f t="shared" si="40"/>
        <v>1877.6253897697832</v>
      </c>
      <c r="L180" s="162">
        <f t="shared" si="40"/>
        <v>1926.7471559680937</v>
      </c>
      <c r="M180" s="162">
        <f t="shared" si="40"/>
        <v>2052.7654338217258</v>
      </c>
      <c r="N180" s="162">
        <f t="shared" si="40"/>
        <v>1907.3913627912768</v>
      </c>
      <c r="O180" s="162">
        <f t="shared" si="40"/>
        <v>1827.4714649408943</v>
      </c>
      <c r="P180" s="162">
        <f t="shared" si="40"/>
        <v>1834.5692182329053</v>
      </c>
      <c r="Q180" s="162">
        <f t="shared" si="40"/>
        <v>1804.1525209358824</v>
      </c>
    </row>
    <row r="181" spans="1:17" ht="12" customHeight="1" x14ac:dyDescent="0.25">
      <c r="A181" s="161" t="s">
        <v>141</v>
      </c>
      <c r="B181" s="160">
        <f>IF(B105=0,0,B105/0.086*1000000/B$14)</f>
        <v>0</v>
      </c>
      <c r="C181" s="160">
        <f t="shared" ref="C181:Q181" si="41">IF(C105=0,0,C105/0.086*1000000/C$14)</f>
        <v>0</v>
      </c>
      <c r="D181" s="160">
        <f t="shared" si="41"/>
        <v>0</v>
      </c>
      <c r="E181" s="160">
        <f t="shared" si="41"/>
        <v>0</v>
      </c>
      <c r="F181" s="160">
        <f t="shared" si="41"/>
        <v>0</v>
      </c>
      <c r="G181" s="160">
        <f t="shared" si="41"/>
        <v>0</v>
      </c>
      <c r="H181" s="160">
        <f t="shared" si="41"/>
        <v>0</v>
      </c>
      <c r="I181" s="160">
        <f t="shared" si="41"/>
        <v>0</v>
      </c>
      <c r="J181" s="160">
        <f t="shared" si="41"/>
        <v>0</v>
      </c>
      <c r="K181" s="160">
        <f t="shared" si="41"/>
        <v>0</v>
      </c>
      <c r="L181" s="160">
        <f t="shared" si="41"/>
        <v>1575.2412992301531</v>
      </c>
      <c r="M181" s="160">
        <f t="shared" si="41"/>
        <v>1667.4715346482335</v>
      </c>
      <c r="N181" s="160">
        <f t="shared" si="41"/>
        <v>1576.8823635821886</v>
      </c>
      <c r="O181" s="160">
        <f t="shared" si="41"/>
        <v>1529.7753855007027</v>
      </c>
      <c r="P181" s="160">
        <f t="shared" si="41"/>
        <v>1536.0452966026012</v>
      </c>
      <c r="Q181" s="160">
        <f t="shared" si="41"/>
        <v>1519.0073305570436</v>
      </c>
    </row>
    <row r="182" spans="1:17" ht="12" customHeight="1" x14ac:dyDescent="0.25">
      <c r="A182" s="148" t="s">
        <v>60</v>
      </c>
      <c r="B182" s="156">
        <f t="shared" ref="B182:Q183" si="42">IF(B106=0,0,B106/0.086*1000000/B$14)</f>
        <v>0</v>
      </c>
      <c r="C182" s="156">
        <f t="shared" si="42"/>
        <v>0</v>
      </c>
      <c r="D182" s="156">
        <f t="shared" si="42"/>
        <v>0</v>
      </c>
      <c r="E182" s="156">
        <f t="shared" si="42"/>
        <v>0</v>
      </c>
      <c r="F182" s="156">
        <f t="shared" si="42"/>
        <v>0</v>
      </c>
      <c r="G182" s="156">
        <f t="shared" si="42"/>
        <v>0</v>
      </c>
      <c r="H182" s="156">
        <f t="shared" si="42"/>
        <v>0</v>
      </c>
      <c r="I182" s="156">
        <f t="shared" si="42"/>
        <v>0</v>
      </c>
      <c r="J182" s="156">
        <f t="shared" si="42"/>
        <v>0</v>
      </c>
      <c r="K182" s="156">
        <f t="shared" si="42"/>
        <v>0</v>
      </c>
      <c r="L182" s="156">
        <f t="shared" si="42"/>
        <v>1156.0482935808589</v>
      </c>
      <c r="M182" s="156">
        <f t="shared" si="42"/>
        <v>1231.6592602930339</v>
      </c>
      <c r="N182" s="156">
        <f t="shared" si="42"/>
        <v>1144.4348176747635</v>
      </c>
      <c r="O182" s="156">
        <f t="shared" si="42"/>
        <v>1096.4828789645355</v>
      </c>
      <c r="P182" s="156">
        <f t="shared" si="42"/>
        <v>1100.7415309397463</v>
      </c>
      <c r="Q182" s="156">
        <f t="shared" si="42"/>
        <v>1082.4915125615285</v>
      </c>
    </row>
    <row r="183" spans="1:17" ht="12" customHeight="1" x14ac:dyDescent="0.25">
      <c r="A183" s="148" t="s">
        <v>59</v>
      </c>
      <c r="B183" s="156">
        <f t="shared" si="42"/>
        <v>0</v>
      </c>
      <c r="C183" s="156">
        <f t="shared" si="42"/>
        <v>0</v>
      </c>
      <c r="D183" s="156">
        <f t="shared" si="42"/>
        <v>0</v>
      </c>
      <c r="E183" s="156">
        <f t="shared" si="42"/>
        <v>0</v>
      </c>
      <c r="F183" s="156">
        <f t="shared" si="42"/>
        <v>0</v>
      </c>
      <c r="G183" s="156">
        <f t="shared" si="42"/>
        <v>0</v>
      </c>
      <c r="H183" s="156">
        <f t="shared" si="42"/>
        <v>0</v>
      </c>
      <c r="I183" s="156">
        <f t="shared" si="42"/>
        <v>0</v>
      </c>
      <c r="J183" s="156">
        <f t="shared" si="42"/>
        <v>0</v>
      </c>
      <c r="K183" s="156">
        <f t="shared" si="42"/>
        <v>0</v>
      </c>
      <c r="L183" s="156">
        <f t="shared" si="42"/>
        <v>419.19300564929426</v>
      </c>
      <c r="M183" s="156">
        <f t="shared" si="42"/>
        <v>435.81227435519969</v>
      </c>
      <c r="N183" s="156">
        <f t="shared" si="42"/>
        <v>432.44754590742508</v>
      </c>
      <c r="O183" s="156">
        <f t="shared" si="42"/>
        <v>433.29250653616702</v>
      </c>
      <c r="P183" s="156">
        <f t="shared" si="42"/>
        <v>435.30376566285491</v>
      </c>
      <c r="Q183" s="156">
        <f t="shared" si="42"/>
        <v>436.51581799551519</v>
      </c>
    </row>
    <row r="184" spans="1:17" ht="12" customHeight="1" x14ac:dyDescent="0.25">
      <c r="A184" s="158" t="s">
        <v>62</v>
      </c>
      <c r="B184" s="157">
        <f t="shared" si="36"/>
        <v>1537.1946141547205</v>
      </c>
      <c r="C184" s="157">
        <f t="shared" si="36"/>
        <v>1548.8735472010708</v>
      </c>
      <c r="D184" s="157">
        <f t="shared" si="36"/>
        <v>1553.5511687215051</v>
      </c>
      <c r="E184" s="157">
        <f t="shared" si="36"/>
        <v>1572.5674223223918</v>
      </c>
      <c r="F184" s="157">
        <f t="shared" si="36"/>
        <v>1572.5832335880805</v>
      </c>
      <c r="G184" s="157">
        <f t="shared" si="36"/>
        <v>1589.5843035785763</v>
      </c>
      <c r="H184" s="157">
        <f t="shared" si="36"/>
        <v>1595.3784218992748</v>
      </c>
      <c r="I184" s="157">
        <f t="shared" si="36"/>
        <v>1611.0683983907629</v>
      </c>
      <c r="J184" s="157">
        <f t="shared" si="36"/>
        <v>1626.3356703017294</v>
      </c>
      <c r="K184" s="157">
        <f t="shared" si="36"/>
        <v>1734.4135269835188</v>
      </c>
      <c r="L184" s="157">
        <f t="shared" si="36"/>
        <v>1594.1565567167047</v>
      </c>
      <c r="M184" s="157">
        <f t="shared" si="36"/>
        <v>1687.9347202509748</v>
      </c>
      <c r="N184" s="157">
        <f t="shared" si="36"/>
        <v>1665.4725958578042</v>
      </c>
      <c r="O184" s="157">
        <f t="shared" si="36"/>
        <v>1497.5301109657162</v>
      </c>
      <c r="P184" s="157">
        <f t="shared" si="36"/>
        <v>1549.2519857007937</v>
      </c>
      <c r="Q184" s="157">
        <f t="shared" si="36"/>
        <v>1543.1610274959571</v>
      </c>
    </row>
    <row r="185" spans="1:17" ht="12" customHeight="1" x14ac:dyDescent="0.25">
      <c r="A185" s="23" t="s">
        <v>203</v>
      </c>
      <c r="B185" s="156">
        <f>IF(B109=0,0,B109/0.086*1000000/B$16)</f>
        <v>1722.1767165611955</v>
      </c>
      <c r="C185" s="156">
        <f t="shared" ref="C185:Q185" si="43">IF(C109=0,0,C109/0.086*1000000/C$16)</f>
        <v>1726.6788242865941</v>
      </c>
      <c r="D185" s="156">
        <f t="shared" si="43"/>
        <v>1720.6199001722598</v>
      </c>
      <c r="E185" s="156">
        <f t="shared" si="43"/>
        <v>1719.0337207775058</v>
      </c>
      <c r="F185" s="156">
        <f t="shared" si="43"/>
        <v>1715.1468972008329</v>
      </c>
      <c r="G185" s="156">
        <f t="shared" si="43"/>
        <v>1708.6476484523125</v>
      </c>
      <c r="H185" s="156">
        <f t="shared" si="43"/>
        <v>1705.9443139377759</v>
      </c>
      <c r="I185" s="156">
        <f t="shared" si="43"/>
        <v>1694.4092223413727</v>
      </c>
      <c r="J185" s="156">
        <f t="shared" si="43"/>
        <v>1682.4681558939642</v>
      </c>
      <c r="K185" s="156">
        <f t="shared" si="43"/>
        <v>1791.056338233436</v>
      </c>
      <c r="L185" s="156">
        <f t="shared" si="43"/>
        <v>1637.517594110444</v>
      </c>
      <c r="M185" s="156">
        <f t="shared" si="43"/>
        <v>1734.3261335034567</v>
      </c>
      <c r="N185" s="156">
        <f t="shared" si="43"/>
        <v>1719.1665089240828</v>
      </c>
      <c r="O185" s="156">
        <f t="shared" si="43"/>
        <v>1544.2964434124392</v>
      </c>
      <c r="P185" s="156">
        <f t="shared" si="43"/>
        <v>1596.5120494386485</v>
      </c>
      <c r="Q185" s="156">
        <f t="shared" si="43"/>
        <v>1565.0972766827019</v>
      </c>
    </row>
    <row r="186" spans="1:17" ht="12" customHeight="1" x14ac:dyDescent="0.25">
      <c r="A186" s="29" t="s">
        <v>140</v>
      </c>
      <c r="B186" s="57">
        <f>IF(B110=0,0,B110/0.086*1000000/B$17)</f>
        <v>957.02347478895729</v>
      </c>
      <c r="C186" s="57">
        <f t="shared" ref="C186:Q186" si="44">IF(C110=0,0,C110/0.086*1000000/C$17)</f>
        <v>961.93155986685133</v>
      </c>
      <c r="D186" s="57">
        <f t="shared" si="44"/>
        <v>923.76328053017949</v>
      </c>
      <c r="E186" s="57">
        <f t="shared" si="44"/>
        <v>924.57091306685379</v>
      </c>
      <c r="F186" s="57">
        <f t="shared" si="44"/>
        <v>922.09463010585</v>
      </c>
      <c r="G186" s="57">
        <f t="shared" si="44"/>
        <v>952.86566578122938</v>
      </c>
      <c r="H186" s="57">
        <f t="shared" si="44"/>
        <v>960.801814442975</v>
      </c>
      <c r="I186" s="57">
        <f t="shared" si="44"/>
        <v>958.06745897231963</v>
      </c>
      <c r="J186" s="57">
        <f t="shared" si="44"/>
        <v>1030.1357380101892</v>
      </c>
      <c r="K186" s="57">
        <f t="shared" si="44"/>
        <v>1045.6477312914226</v>
      </c>
      <c r="L186" s="57">
        <f t="shared" si="44"/>
        <v>1045.1195983591788</v>
      </c>
      <c r="M186" s="57">
        <f t="shared" si="44"/>
        <v>1062.1546851136973</v>
      </c>
      <c r="N186" s="57">
        <f t="shared" si="44"/>
        <v>1013.072354053061</v>
      </c>
      <c r="O186" s="57">
        <f t="shared" si="44"/>
        <v>971.99660228801372</v>
      </c>
      <c r="P186" s="57">
        <f t="shared" si="44"/>
        <v>977.63934689860446</v>
      </c>
      <c r="Q186" s="57">
        <f t="shared" si="44"/>
        <v>959.62841719222672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4558.206588820186</v>
      </c>
      <c r="C188" s="168">
        <f t="shared" ref="C188:Q188" si="45">SUM(C189,C192,C194,C203)</f>
        <v>4750.2897896003078</v>
      </c>
      <c r="D188" s="168">
        <f t="shared" si="45"/>
        <v>5172.9764330860735</v>
      </c>
      <c r="E188" s="168">
        <f t="shared" si="45"/>
        <v>5527.6348697788153</v>
      </c>
      <c r="F188" s="168">
        <f t="shared" si="45"/>
        <v>5101.9090461553014</v>
      </c>
      <c r="G188" s="168">
        <f t="shared" si="45"/>
        <v>5140.4864427687498</v>
      </c>
      <c r="H188" s="168">
        <f t="shared" si="45"/>
        <v>5256.1127764917237</v>
      </c>
      <c r="I188" s="168">
        <f t="shared" si="45"/>
        <v>4900.4964781445251</v>
      </c>
      <c r="J188" s="168">
        <f t="shared" si="45"/>
        <v>5071.2435010633817</v>
      </c>
      <c r="K188" s="168">
        <f t="shared" si="45"/>
        <v>5441.2525044630629</v>
      </c>
      <c r="L188" s="168">
        <f t="shared" si="45"/>
        <v>5315.1942078645588</v>
      </c>
      <c r="M188" s="168">
        <f t="shared" si="45"/>
        <v>6030.6181385280652</v>
      </c>
      <c r="N188" s="168">
        <f t="shared" si="45"/>
        <v>5645.851900933445</v>
      </c>
      <c r="O188" s="168">
        <f t="shared" si="45"/>
        <v>4706.257718938301</v>
      </c>
      <c r="P188" s="168">
        <f t="shared" si="45"/>
        <v>4677.00452899018</v>
      </c>
      <c r="Q188" s="168">
        <f t="shared" si="45"/>
        <v>4708.6325272753065</v>
      </c>
    </row>
    <row r="189" spans="1:17" ht="12" customHeight="1" x14ac:dyDescent="0.25">
      <c r="A189" s="158" t="s">
        <v>65</v>
      </c>
      <c r="B189" s="157">
        <f>SUM(B190:B191)</f>
        <v>2823.7096732641239</v>
      </c>
      <c r="C189" s="157">
        <f t="shared" ref="C189:Q189" si="46">SUM(C190:C191)</f>
        <v>2819.2659963025517</v>
      </c>
      <c r="D189" s="157">
        <f t="shared" si="46"/>
        <v>3238.4370108205976</v>
      </c>
      <c r="E189" s="157">
        <f t="shared" si="46"/>
        <v>3550.0305385262454</v>
      </c>
      <c r="F189" s="157">
        <f t="shared" si="46"/>
        <v>3128.7589769895799</v>
      </c>
      <c r="G189" s="157">
        <f t="shared" si="46"/>
        <v>3136.0049693707406</v>
      </c>
      <c r="H189" s="157">
        <f t="shared" si="46"/>
        <v>3224.6376205245156</v>
      </c>
      <c r="I189" s="157">
        <f t="shared" si="46"/>
        <v>2874.35931071291</v>
      </c>
      <c r="J189" s="157">
        <f t="shared" si="46"/>
        <v>3032.8825530546646</v>
      </c>
      <c r="K189" s="157">
        <f t="shared" si="46"/>
        <v>3265.5566132701347</v>
      </c>
      <c r="L189" s="157">
        <f t="shared" si="46"/>
        <v>3279.0229054312636</v>
      </c>
      <c r="M189" s="157">
        <f t="shared" si="46"/>
        <v>3858.497201963833</v>
      </c>
      <c r="N189" s="157">
        <f t="shared" si="46"/>
        <v>3522.0541178291401</v>
      </c>
      <c r="O189" s="157">
        <f t="shared" si="46"/>
        <v>2780.1008616295262</v>
      </c>
      <c r="P189" s="157">
        <f t="shared" si="46"/>
        <v>2674.9382754972753</v>
      </c>
      <c r="Q189" s="157">
        <f t="shared" si="46"/>
        <v>2664.5113744762962</v>
      </c>
    </row>
    <row r="190" spans="1:17" ht="12" customHeight="1" x14ac:dyDescent="0.25">
      <c r="A190" s="23" t="s">
        <v>161</v>
      </c>
      <c r="B190" s="156">
        <f>IF(B114=0,0,B114/0.086*1000000/B$7)</f>
        <v>2760.914359200895</v>
      </c>
      <c r="C190" s="156">
        <f t="shared" ref="C190:Q191" si="47">IF(C114=0,0,C114/0.086*1000000/C$7)</f>
        <v>2682.1110582414358</v>
      </c>
      <c r="D190" s="156">
        <f t="shared" si="47"/>
        <v>3189.0935886146008</v>
      </c>
      <c r="E190" s="156">
        <f t="shared" si="47"/>
        <v>3497.4120543874819</v>
      </c>
      <c r="F190" s="156">
        <f t="shared" si="47"/>
        <v>3101.5774799687406</v>
      </c>
      <c r="G190" s="156">
        <f t="shared" si="47"/>
        <v>3066.2453352523421</v>
      </c>
      <c r="H190" s="156">
        <f t="shared" si="47"/>
        <v>3151.3540791277619</v>
      </c>
      <c r="I190" s="156">
        <f t="shared" si="47"/>
        <v>2820.0968462438468</v>
      </c>
      <c r="J190" s="156">
        <f t="shared" si="47"/>
        <v>2878.665547267788</v>
      </c>
      <c r="K190" s="156">
        <f t="shared" si="47"/>
        <v>3060.076528052884</v>
      </c>
      <c r="L190" s="156">
        <f t="shared" si="47"/>
        <v>3102.5330011097913</v>
      </c>
      <c r="M190" s="156">
        <f t="shared" si="47"/>
        <v>3637.6483196361701</v>
      </c>
      <c r="N190" s="156">
        <f t="shared" si="47"/>
        <v>3387.6798476845643</v>
      </c>
      <c r="O190" s="156">
        <f t="shared" si="47"/>
        <v>2713.7838023311751</v>
      </c>
      <c r="P190" s="156">
        <f t="shared" si="47"/>
        <v>2585.8818359517768</v>
      </c>
      <c r="Q190" s="156">
        <f t="shared" si="47"/>
        <v>2577.3448210672805</v>
      </c>
    </row>
    <row r="191" spans="1:17" ht="12" customHeight="1" x14ac:dyDescent="0.25">
      <c r="A191" s="23" t="s">
        <v>60</v>
      </c>
      <c r="B191" s="156">
        <f>IF(B115=0,0,B115/0.086*1000000/B$7)</f>
        <v>62.795314063228815</v>
      </c>
      <c r="C191" s="156">
        <f t="shared" si="47"/>
        <v>137.15493806111576</v>
      </c>
      <c r="D191" s="156">
        <f t="shared" si="47"/>
        <v>49.343422205996632</v>
      </c>
      <c r="E191" s="156">
        <f t="shared" si="47"/>
        <v>52.618484138763506</v>
      </c>
      <c r="F191" s="156">
        <f t="shared" si="47"/>
        <v>27.181497020839192</v>
      </c>
      <c r="G191" s="156">
        <f t="shared" si="47"/>
        <v>69.759634118398395</v>
      </c>
      <c r="H191" s="156">
        <f t="shared" si="47"/>
        <v>73.283541396753591</v>
      </c>
      <c r="I191" s="156">
        <f t="shared" si="47"/>
        <v>54.262464469063069</v>
      </c>
      <c r="J191" s="156">
        <f t="shared" si="47"/>
        <v>154.21700578687657</v>
      </c>
      <c r="K191" s="156">
        <f t="shared" si="47"/>
        <v>205.48008521725086</v>
      </c>
      <c r="L191" s="156">
        <f t="shared" si="47"/>
        <v>176.48990432147232</v>
      </c>
      <c r="M191" s="156">
        <f t="shared" si="47"/>
        <v>220.84888232766303</v>
      </c>
      <c r="N191" s="156">
        <f t="shared" si="47"/>
        <v>134.37427014457569</v>
      </c>
      <c r="O191" s="156">
        <f t="shared" si="47"/>
        <v>66.317059298351282</v>
      </c>
      <c r="P191" s="156">
        <f t="shared" si="47"/>
        <v>89.056439545498719</v>
      </c>
      <c r="Q191" s="156">
        <f t="shared" si="47"/>
        <v>87.166553409015506</v>
      </c>
    </row>
    <row r="192" spans="1:17" ht="12" customHeight="1" x14ac:dyDescent="0.25">
      <c r="A192" s="158" t="s">
        <v>112</v>
      </c>
      <c r="B192" s="157">
        <f>B193</f>
        <v>11.033869090355314</v>
      </c>
      <c r="C192" s="157">
        <f t="shared" ref="C192:Q192" si="48">C193</f>
        <v>13.465940007910772</v>
      </c>
      <c r="D192" s="157">
        <f t="shared" si="48"/>
        <v>14.350418605400822</v>
      </c>
      <c r="E192" s="157">
        <f t="shared" si="48"/>
        <v>16.102072313221161</v>
      </c>
      <c r="F192" s="157">
        <f t="shared" si="48"/>
        <v>22.740128114858184</v>
      </c>
      <c r="G192" s="157">
        <f t="shared" si="48"/>
        <v>29.806572541916363</v>
      </c>
      <c r="H192" s="157">
        <f t="shared" si="48"/>
        <v>37.770694232629047</v>
      </c>
      <c r="I192" s="157">
        <f t="shared" si="48"/>
        <v>42.84324632836308</v>
      </c>
      <c r="J192" s="157">
        <f t="shared" si="48"/>
        <v>42.957620413702905</v>
      </c>
      <c r="K192" s="157">
        <f t="shared" si="48"/>
        <v>56.269840192133977</v>
      </c>
      <c r="L192" s="157">
        <f t="shared" si="48"/>
        <v>71.162764727337915</v>
      </c>
      <c r="M192" s="157">
        <f t="shared" si="48"/>
        <v>76.064602755430997</v>
      </c>
      <c r="N192" s="157">
        <f t="shared" si="48"/>
        <v>73.885558030783258</v>
      </c>
      <c r="O192" s="157">
        <f t="shared" si="48"/>
        <v>75.73848959250779</v>
      </c>
      <c r="P192" s="157">
        <f t="shared" si="48"/>
        <v>79.82036496446365</v>
      </c>
      <c r="Q192" s="157">
        <f t="shared" si="48"/>
        <v>87.322955708986356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11.033869090355314</v>
      </c>
      <c r="C193" s="156">
        <f t="shared" si="49"/>
        <v>13.465940007910772</v>
      </c>
      <c r="D193" s="156">
        <f t="shared" si="49"/>
        <v>14.350418605400822</v>
      </c>
      <c r="E193" s="156">
        <f t="shared" si="49"/>
        <v>16.102072313221161</v>
      </c>
      <c r="F193" s="156">
        <f t="shared" si="49"/>
        <v>22.740128114858184</v>
      </c>
      <c r="G193" s="156">
        <f t="shared" si="49"/>
        <v>29.806572541916363</v>
      </c>
      <c r="H193" s="156">
        <f t="shared" si="49"/>
        <v>37.770694232629047</v>
      </c>
      <c r="I193" s="156">
        <f t="shared" si="49"/>
        <v>42.84324632836308</v>
      </c>
      <c r="J193" s="156">
        <f t="shared" si="49"/>
        <v>42.957620413702905</v>
      </c>
      <c r="K193" s="156">
        <f t="shared" si="49"/>
        <v>56.269840192133977</v>
      </c>
      <c r="L193" s="156">
        <f t="shared" si="49"/>
        <v>71.162764727337915</v>
      </c>
      <c r="M193" s="156">
        <f t="shared" si="49"/>
        <v>76.064602755430997</v>
      </c>
      <c r="N193" s="156">
        <f t="shared" si="49"/>
        <v>73.885558030783258</v>
      </c>
      <c r="O193" s="156">
        <f t="shared" si="49"/>
        <v>75.73848959250779</v>
      </c>
      <c r="P193" s="156">
        <f t="shared" si="49"/>
        <v>79.82036496446365</v>
      </c>
      <c r="Q193" s="156">
        <f t="shared" si="49"/>
        <v>87.322955708986356</v>
      </c>
    </row>
    <row r="194" spans="1:17" ht="12" customHeight="1" x14ac:dyDescent="0.25">
      <c r="A194" s="158" t="s">
        <v>63</v>
      </c>
      <c r="B194" s="157">
        <f t="shared" si="49"/>
        <v>1000.2586304734414</v>
      </c>
      <c r="C194" s="157">
        <f t="shared" si="49"/>
        <v>1114.8499799876452</v>
      </c>
      <c r="D194" s="157">
        <f t="shared" si="49"/>
        <v>1116.6439336752471</v>
      </c>
      <c r="E194" s="157">
        <f t="shared" si="49"/>
        <v>1146.3040390604806</v>
      </c>
      <c r="F194" s="157">
        <f t="shared" si="49"/>
        <v>1131.8537721488842</v>
      </c>
      <c r="G194" s="157">
        <f t="shared" si="49"/>
        <v>1148.5441168901455</v>
      </c>
      <c r="H194" s="157">
        <f t="shared" si="49"/>
        <v>1164.462653614371</v>
      </c>
      <c r="I194" s="157">
        <f t="shared" si="49"/>
        <v>1155.6672199608756</v>
      </c>
      <c r="J194" s="157">
        <f t="shared" si="49"/>
        <v>1165.5036518446764</v>
      </c>
      <c r="K194" s="157">
        <f t="shared" si="49"/>
        <v>1237.0131000557762</v>
      </c>
      <c r="L194" s="157">
        <f t="shared" si="49"/>
        <v>1152.5132566549464</v>
      </c>
      <c r="M194" s="157">
        <f t="shared" si="49"/>
        <v>1237.4217044646441</v>
      </c>
      <c r="N194" s="157">
        <f t="shared" si="49"/>
        <v>1199.5114058015806</v>
      </c>
      <c r="O194" s="157">
        <f t="shared" si="49"/>
        <v>1078.2145082369273</v>
      </c>
      <c r="P194" s="157">
        <f t="shared" si="49"/>
        <v>1120.5113141704583</v>
      </c>
      <c r="Q194" s="157">
        <f t="shared" si="49"/>
        <v>1163.8880468494815</v>
      </c>
    </row>
    <row r="195" spans="1:17" ht="12" customHeight="1" x14ac:dyDescent="0.25">
      <c r="A195" s="167" t="s">
        <v>160</v>
      </c>
      <c r="B195" s="132">
        <f>IF(B119=0,0,B119/0.086*1000000/B$11)</f>
        <v>991.41464577089846</v>
      </c>
      <c r="C195" s="132">
        <f t="shared" ref="C195:Q195" si="50">IF(C119=0,0,C119/0.086*1000000/C$11)</f>
        <v>1105.3646911770722</v>
      </c>
      <c r="D195" s="132">
        <f t="shared" si="50"/>
        <v>1107.7720380019846</v>
      </c>
      <c r="E195" s="132">
        <f t="shared" si="50"/>
        <v>1139.3609046925037</v>
      </c>
      <c r="F195" s="132">
        <f t="shared" si="50"/>
        <v>1126.5932062983391</v>
      </c>
      <c r="G195" s="132">
        <f t="shared" si="50"/>
        <v>1145.2723390172448</v>
      </c>
      <c r="H195" s="132">
        <f t="shared" si="50"/>
        <v>1156.720779220808</v>
      </c>
      <c r="I195" s="132">
        <f t="shared" si="50"/>
        <v>1151.2618967475048</v>
      </c>
      <c r="J195" s="132">
        <f t="shared" si="50"/>
        <v>1152.9498034345515</v>
      </c>
      <c r="K195" s="132">
        <f t="shared" si="50"/>
        <v>1233.7030661523718</v>
      </c>
      <c r="L195" s="132">
        <f t="shared" si="50"/>
        <v>1145.3954959356113</v>
      </c>
      <c r="M195" s="132">
        <f t="shared" si="50"/>
        <v>1232.9818885210279</v>
      </c>
      <c r="N195" s="132">
        <f t="shared" si="50"/>
        <v>1196.6822972945672</v>
      </c>
      <c r="O195" s="132">
        <f t="shared" si="50"/>
        <v>1065.6839372314566</v>
      </c>
      <c r="P195" s="132">
        <f t="shared" si="50"/>
        <v>1112.3164242216044</v>
      </c>
      <c r="Q195" s="132">
        <f t="shared" si="50"/>
        <v>1158.8836399080724</v>
      </c>
    </row>
    <row r="196" spans="1:17" ht="12" customHeight="1" x14ac:dyDescent="0.25">
      <c r="A196" s="167" t="s">
        <v>159</v>
      </c>
      <c r="B196" s="132">
        <f>IF(B120=0,0,B120/0.086*1000000/B$12)</f>
        <v>0</v>
      </c>
      <c r="C196" s="132">
        <f t="shared" ref="C196:Q196" si="51">IF(C120=0,0,C120/0.086*1000000/C$12)</f>
        <v>0</v>
      </c>
      <c r="D196" s="132">
        <f t="shared" si="51"/>
        <v>0</v>
      </c>
      <c r="E196" s="132">
        <f t="shared" si="51"/>
        <v>0</v>
      </c>
      <c r="F196" s="132">
        <f t="shared" si="51"/>
        <v>0</v>
      </c>
      <c r="G196" s="132">
        <f t="shared" si="51"/>
        <v>0</v>
      </c>
      <c r="H196" s="132">
        <f t="shared" si="51"/>
        <v>0</v>
      </c>
      <c r="I196" s="132">
        <f t="shared" si="51"/>
        <v>0</v>
      </c>
      <c r="J196" s="132">
        <f t="shared" si="51"/>
        <v>0</v>
      </c>
      <c r="K196" s="132">
        <f t="shared" si="51"/>
        <v>0</v>
      </c>
      <c r="L196" s="132">
        <f t="shared" si="51"/>
        <v>1116.3369274866243</v>
      </c>
      <c r="M196" s="132">
        <f t="shared" si="51"/>
        <v>1186.793776944101</v>
      </c>
      <c r="N196" s="132">
        <f t="shared" si="51"/>
        <v>1161.3174217564324</v>
      </c>
      <c r="O196" s="132">
        <f t="shared" si="51"/>
        <v>1082.8311368155921</v>
      </c>
      <c r="P196" s="132">
        <f t="shared" si="51"/>
        <v>1113.5474412601079</v>
      </c>
      <c r="Q196" s="132">
        <f t="shared" si="51"/>
        <v>1143.1133712723504</v>
      </c>
    </row>
    <row r="197" spans="1:17" ht="12" customHeight="1" x14ac:dyDescent="0.25">
      <c r="A197" s="166" t="s">
        <v>203</v>
      </c>
      <c r="B197" s="165">
        <f t="shared" ref="B197:Q198" si="52">IF(B121=0,0,B121/0.086*1000000/B$12)</f>
        <v>0</v>
      </c>
      <c r="C197" s="165">
        <f t="shared" si="52"/>
        <v>0</v>
      </c>
      <c r="D197" s="165">
        <f t="shared" si="52"/>
        <v>0</v>
      </c>
      <c r="E197" s="165">
        <f t="shared" si="52"/>
        <v>0</v>
      </c>
      <c r="F197" s="165">
        <f t="shared" si="52"/>
        <v>0</v>
      </c>
      <c r="G197" s="165">
        <f t="shared" si="52"/>
        <v>0</v>
      </c>
      <c r="H197" s="165">
        <f t="shared" si="52"/>
        <v>0</v>
      </c>
      <c r="I197" s="165">
        <f t="shared" si="52"/>
        <v>0</v>
      </c>
      <c r="J197" s="165">
        <f t="shared" si="52"/>
        <v>0</v>
      </c>
      <c r="K197" s="165">
        <f t="shared" si="52"/>
        <v>0</v>
      </c>
      <c r="L197" s="165">
        <f t="shared" si="52"/>
        <v>697.14392183732957</v>
      </c>
      <c r="M197" s="165">
        <f t="shared" si="52"/>
        <v>750.98150258890087</v>
      </c>
      <c r="N197" s="165">
        <f t="shared" si="52"/>
        <v>728.86987584900726</v>
      </c>
      <c r="O197" s="165">
        <f t="shared" si="52"/>
        <v>649.53863027942441</v>
      </c>
      <c r="P197" s="165">
        <f t="shared" si="52"/>
        <v>678.24367559725272</v>
      </c>
      <c r="Q197" s="165">
        <f t="shared" si="52"/>
        <v>706.59755327683547</v>
      </c>
    </row>
    <row r="198" spans="1:17" ht="12" customHeight="1" x14ac:dyDescent="0.25">
      <c r="A198" s="147" t="s">
        <v>59</v>
      </c>
      <c r="B198" s="164">
        <f t="shared" si="52"/>
        <v>0</v>
      </c>
      <c r="C198" s="164">
        <f t="shared" si="52"/>
        <v>0</v>
      </c>
      <c r="D198" s="164">
        <f t="shared" si="52"/>
        <v>0</v>
      </c>
      <c r="E198" s="164">
        <f t="shared" si="52"/>
        <v>0</v>
      </c>
      <c r="F198" s="164">
        <f t="shared" si="52"/>
        <v>0</v>
      </c>
      <c r="G198" s="164">
        <f t="shared" si="52"/>
        <v>0</v>
      </c>
      <c r="H198" s="164">
        <f t="shared" si="52"/>
        <v>0</v>
      </c>
      <c r="I198" s="164">
        <f t="shared" si="52"/>
        <v>0</v>
      </c>
      <c r="J198" s="164">
        <f t="shared" si="52"/>
        <v>0</v>
      </c>
      <c r="K198" s="164">
        <f t="shared" si="52"/>
        <v>0</v>
      </c>
      <c r="L198" s="164">
        <f t="shared" si="52"/>
        <v>419.19300564929438</v>
      </c>
      <c r="M198" s="164">
        <f t="shared" si="52"/>
        <v>435.81227435520003</v>
      </c>
      <c r="N198" s="164">
        <f t="shared" si="52"/>
        <v>432.44754590742519</v>
      </c>
      <c r="O198" s="164">
        <f t="shared" si="52"/>
        <v>433.29250653616759</v>
      </c>
      <c r="P198" s="164">
        <f t="shared" si="52"/>
        <v>435.30376566285526</v>
      </c>
      <c r="Q198" s="164">
        <f t="shared" si="52"/>
        <v>436.51581799551508</v>
      </c>
    </row>
    <row r="199" spans="1:17" ht="12" customHeight="1" x14ac:dyDescent="0.25">
      <c r="A199" s="163" t="s">
        <v>142</v>
      </c>
      <c r="B199" s="162">
        <f>IF(B123=0,0,B123/0.086*1000000/B$13)</f>
        <v>1036.125901767087</v>
      </c>
      <c r="C199" s="162">
        <f t="shared" ref="C199:Q199" si="53">IF(C123=0,0,C123/0.086*1000000/C$13)</f>
        <v>1156.1845790716504</v>
      </c>
      <c r="D199" s="162">
        <f t="shared" si="53"/>
        <v>1157.2050469215083</v>
      </c>
      <c r="E199" s="162">
        <f t="shared" si="53"/>
        <v>1184.1726848934181</v>
      </c>
      <c r="F199" s="162">
        <f t="shared" si="53"/>
        <v>1161.8181593622573</v>
      </c>
      <c r="G199" s="162">
        <f t="shared" si="53"/>
        <v>1169.899347417565</v>
      </c>
      <c r="H199" s="162">
        <f t="shared" si="53"/>
        <v>1219.0935481208019</v>
      </c>
      <c r="I199" s="162">
        <f t="shared" si="53"/>
        <v>1200.2293411387157</v>
      </c>
      <c r="J199" s="162">
        <f t="shared" si="53"/>
        <v>1311.8078368419208</v>
      </c>
      <c r="K199" s="162">
        <f t="shared" si="53"/>
        <v>1282.7564621953384</v>
      </c>
      <c r="L199" s="162">
        <f t="shared" si="53"/>
        <v>1317.8791457805605</v>
      </c>
      <c r="M199" s="162">
        <f t="shared" si="53"/>
        <v>1404.4515422985025</v>
      </c>
      <c r="N199" s="162">
        <f t="shared" si="53"/>
        <v>1307.0371115915168</v>
      </c>
      <c r="O199" s="162">
        <f t="shared" si="53"/>
        <v>1254.5431883110914</v>
      </c>
      <c r="P199" s="162">
        <f t="shared" si="53"/>
        <v>1260.2695090669513</v>
      </c>
      <c r="Q199" s="162">
        <f t="shared" si="53"/>
        <v>1267.6787338969584</v>
      </c>
    </row>
    <row r="200" spans="1:17" ht="12" customHeight="1" x14ac:dyDescent="0.25">
      <c r="A200" s="161" t="s">
        <v>141</v>
      </c>
      <c r="B200" s="160">
        <f>IF(B124=0,0,B124/0.086*1000000/B$14)</f>
        <v>0</v>
      </c>
      <c r="C200" s="160">
        <f t="shared" ref="C200:Q200" si="54">IF(C124=0,0,C124/0.086*1000000/C$14)</f>
        <v>0</v>
      </c>
      <c r="D200" s="160">
        <f t="shared" si="54"/>
        <v>0</v>
      </c>
      <c r="E200" s="160">
        <f t="shared" si="54"/>
        <v>0</v>
      </c>
      <c r="F200" s="160">
        <f t="shared" si="54"/>
        <v>0</v>
      </c>
      <c r="G200" s="160">
        <f t="shared" si="54"/>
        <v>0</v>
      </c>
      <c r="H200" s="160">
        <f t="shared" si="54"/>
        <v>0</v>
      </c>
      <c r="I200" s="160">
        <f t="shared" si="54"/>
        <v>0</v>
      </c>
      <c r="J200" s="160">
        <f t="shared" si="54"/>
        <v>0</v>
      </c>
      <c r="K200" s="160">
        <f t="shared" si="54"/>
        <v>0</v>
      </c>
      <c r="L200" s="160">
        <f t="shared" si="54"/>
        <v>1218.527203792853</v>
      </c>
      <c r="M200" s="160">
        <f t="shared" si="54"/>
        <v>1287.7890381200107</v>
      </c>
      <c r="N200" s="160">
        <f t="shared" si="54"/>
        <v>1225.0575208745024</v>
      </c>
      <c r="O200" s="160">
        <f t="shared" si="54"/>
        <v>1194.395987009955</v>
      </c>
      <c r="P200" s="160">
        <f t="shared" si="54"/>
        <v>1199.5697856620311</v>
      </c>
      <c r="Q200" s="160">
        <f t="shared" si="54"/>
        <v>1197.2103738831327</v>
      </c>
    </row>
    <row r="201" spans="1:17" ht="12" customHeight="1" x14ac:dyDescent="0.25">
      <c r="A201" s="148" t="s">
        <v>60</v>
      </c>
      <c r="B201" s="156">
        <f t="shared" ref="B201:Q202" si="55">IF(B125=0,0,B125/0.086*1000000/B$14)</f>
        <v>0</v>
      </c>
      <c r="C201" s="156">
        <f t="shared" si="55"/>
        <v>0</v>
      </c>
      <c r="D201" s="156">
        <f t="shared" si="55"/>
        <v>0</v>
      </c>
      <c r="E201" s="156">
        <f t="shared" si="55"/>
        <v>0</v>
      </c>
      <c r="F201" s="156">
        <f t="shared" si="55"/>
        <v>0</v>
      </c>
      <c r="G201" s="156">
        <f t="shared" si="55"/>
        <v>0</v>
      </c>
      <c r="H201" s="156">
        <f t="shared" si="55"/>
        <v>0</v>
      </c>
      <c r="I201" s="156">
        <f t="shared" si="55"/>
        <v>0</v>
      </c>
      <c r="J201" s="156">
        <f t="shared" si="55"/>
        <v>0</v>
      </c>
      <c r="K201" s="156">
        <f t="shared" si="55"/>
        <v>0</v>
      </c>
      <c r="L201" s="156">
        <f t="shared" si="55"/>
        <v>799.33419814355864</v>
      </c>
      <c r="M201" s="156">
        <f t="shared" si="55"/>
        <v>851.97676376481081</v>
      </c>
      <c r="N201" s="156">
        <f t="shared" si="55"/>
        <v>792.60997496707739</v>
      </c>
      <c r="O201" s="156">
        <f t="shared" si="55"/>
        <v>761.10348047378807</v>
      </c>
      <c r="P201" s="156">
        <f t="shared" si="55"/>
        <v>764.26601999917614</v>
      </c>
      <c r="Q201" s="156">
        <f t="shared" si="55"/>
        <v>760.69455588761753</v>
      </c>
    </row>
    <row r="202" spans="1:17" ht="12" customHeight="1" x14ac:dyDescent="0.25">
      <c r="A202" s="148" t="s">
        <v>59</v>
      </c>
      <c r="B202" s="156">
        <f t="shared" si="55"/>
        <v>0</v>
      </c>
      <c r="C202" s="156">
        <f t="shared" si="55"/>
        <v>0</v>
      </c>
      <c r="D202" s="156">
        <f t="shared" si="55"/>
        <v>0</v>
      </c>
      <c r="E202" s="156">
        <f t="shared" si="55"/>
        <v>0</v>
      </c>
      <c r="F202" s="156">
        <f t="shared" si="55"/>
        <v>0</v>
      </c>
      <c r="G202" s="156">
        <f t="shared" si="55"/>
        <v>0</v>
      </c>
      <c r="H202" s="156">
        <f t="shared" si="55"/>
        <v>0</v>
      </c>
      <c r="I202" s="156">
        <f t="shared" si="55"/>
        <v>0</v>
      </c>
      <c r="J202" s="156">
        <f t="shared" si="55"/>
        <v>0</v>
      </c>
      <c r="K202" s="156">
        <f t="shared" si="55"/>
        <v>0</v>
      </c>
      <c r="L202" s="156">
        <f t="shared" si="55"/>
        <v>419.19300564929426</v>
      </c>
      <c r="M202" s="156">
        <f t="shared" si="55"/>
        <v>435.81227435519969</v>
      </c>
      <c r="N202" s="156">
        <f t="shared" si="55"/>
        <v>432.44754590742491</v>
      </c>
      <c r="O202" s="156">
        <f t="shared" si="55"/>
        <v>433.29250653616702</v>
      </c>
      <c r="P202" s="156">
        <f t="shared" si="55"/>
        <v>435.30376566285491</v>
      </c>
      <c r="Q202" s="156">
        <f t="shared" si="55"/>
        <v>436.51581799551519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723.20441599226558</v>
      </c>
      <c r="C203" s="157">
        <f t="shared" si="56"/>
        <v>802.70787330219991</v>
      </c>
      <c r="D203" s="157">
        <f t="shared" si="56"/>
        <v>803.54506998482771</v>
      </c>
      <c r="E203" s="157">
        <f t="shared" si="56"/>
        <v>815.19821987886837</v>
      </c>
      <c r="F203" s="157">
        <f t="shared" si="56"/>
        <v>818.55616890197848</v>
      </c>
      <c r="G203" s="157">
        <f t="shared" si="56"/>
        <v>826.1307839659479</v>
      </c>
      <c r="H203" s="157">
        <f t="shared" si="56"/>
        <v>829.24180812020859</v>
      </c>
      <c r="I203" s="157">
        <f t="shared" si="56"/>
        <v>827.62670114237619</v>
      </c>
      <c r="J203" s="157">
        <f t="shared" si="56"/>
        <v>829.89967575033734</v>
      </c>
      <c r="K203" s="157">
        <f t="shared" si="56"/>
        <v>882.41295094501879</v>
      </c>
      <c r="L203" s="157">
        <f t="shared" si="56"/>
        <v>812.4952810510116</v>
      </c>
      <c r="M203" s="157">
        <f t="shared" si="56"/>
        <v>858.63462934415782</v>
      </c>
      <c r="N203" s="157">
        <f t="shared" si="56"/>
        <v>850.40081927194126</v>
      </c>
      <c r="O203" s="157">
        <f t="shared" si="56"/>
        <v>772.20385947933949</v>
      </c>
      <c r="P203" s="157">
        <f t="shared" si="56"/>
        <v>801.73457435798264</v>
      </c>
      <c r="Q203" s="157">
        <f t="shared" si="56"/>
        <v>792.91015024054298</v>
      </c>
    </row>
    <row r="204" spans="1:17" ht="12" customHeight="1" x14ac:dyDescent="0.25">
      <c r="A204" s="23" t="s">
        <v>203</v>
      </c>
      <c r="B204" s="156">
        <f>IF(B128=0,0,B128/0.086*1000000/B$16)</f>
        <v>718.25978662859279</v>
      </c>
      <c r="C204" s="156">
        <f t="shared" ref="C204:Q204" si="57">IF(C128=0,0,C128/0.086*1000000/C$16)</f>
        <v>809.2349403956473</v>
      </c>
      <c r="D204" s="156">
        <f t="shared" si="57"/>
        <v>816.7197858586261</v>
      </c>
      <c r="E204" s="156">
        <f t="shared" si="57"/>
        <v>827.01671624145195</v>
      </c>
      <c r="F204" s="156">
        <f t="shared" si="57"/>
        <v>830.95380653544805</v>
      </c>
      <c r="G204" s="156">
        <f t="shared" si="57"/>
        <v>832.98407046503928</v>
      </c>
      <c r="H204" s="156">
        <f t="shared" si="57"/>
        <v>834.64811566357525</v>
      </c>
      <c r="I204" s="156">
        <f t="shared" si="57"/>
        <v>831.48386241341962</v>
      </c>
      <c r="J204" s="156">
        <f t="shared" si="57"/>
        <v>827.15033648043902</v>
      </c>
      <c r="K204" s="156">
        <f t="shared" si="57"/>
        <v>883.18893091590917</v>
      </c>
      <c r="L204" s="156">
        <f t="shared" si="57"/>
        <v>807.74792425282976</v>
      </c>
      <c r="M204" s="156">
        <f t="shared" si="57"/>
        <v>856.53617418761405</v>
      </c>
      <c r="N204" s="156">
        <f t="shared" si="57"/>
        <v>850.70934727577287</v>
      </c>
      <c r="O204" s="156">
        <f t="shared" si="57"/>
        <v>768.58400228758308</v>
      </c>
      <c r="P204" s="156">
        <f t="shared" si="57"/>
        <v>800.40855524958079</v>
      </c>
      <c r="Q204" s="156">
        <f t="shared" si="57"/>
        <v>792.47441219174618</v>
      </c>
    </row>
    <row r="205" spans="1:17" ht="12" customHeight="1" x14ac:dyDescent="0.25">
      <c r="A205" s="29" t="s">
        <v>140</v>
      </c>
      <c r="B205" s="57">
        <f>IF(B129=0,0,B129/0.086*1000000/B$17)</f>
        <v>738.71257172378466</v>
      </c>
      <c r="C205" s="57">
        <f t="shared" ref="C205:Q205" si="58">IF(C129=0,0,C129/0.086*1000000/C$17)</f>
        <v>781.16177639165062</v>
      </c>
      <c r="D205" s="57">
        <f t="shared" si="58"/>
        <v>753.88121957050885</v>
      </c>
      <c r="E205" s="57">
        <f t="shared" si="58"/>
        <v>762.91080312578822</v>
      </c>
      <c r="F205" s="57">
        <f t="shared" si="58"/>
        <v>761.98830450856497</v>
      </c>
      <c r="G205" s="57">
        <f t="shared" si="58"/>
        <v>789.48125720551673</v>
      </c>
      <c r="H205" s="57">
        <f t="shared" si="58"/>
        <v>798.21310445325446</v>
      </c>
      <c r="I205" s="57">
        <f t="shared" si="58"/>
        <v>797.40465852167245</v>
      </c>
      <c r="J205" s="57">
        <f t="shared" si="58"/>
        <v>859.1012311289328</v>
      </c>
      <c r="K205" s="57">
        <f t="shared" si="58"/>
        <v>872.97718230470002</v>
      </c>
      <c r="L205" s="57">
        <f t="shared" si="58"/>
        <v>872.60625840249429</v>
      </c>
      <c r="M205" s="57">
        <f t="shared" si="58"/>
        <v>886.940974193991</v>
      </c>
      <c r="N205" s="57">
        <f t="shared" si="58"/>
        <v>846.65209371239962</v>
      </c>
      <c r="O205" s="57">
        <f t="shared" si="58"/>
        <v>812.88176068236987</v>
      </c>
      <c r="P205" s="57">
        <f t="shared" si="58"/>
        <v>817.77283630066518</v>
      </c>
      <c r="Q205" s="57">
        <f t="shared" si="58"/>
        <v>804.50134611264696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1643.8690265370026</v>
      </c>
      <c r="C207" s="168">
        <f t="shared" ref="C207:Q207" si="59">SUM(C208,C211,C213,C222)</f>
        <v>1511.7508478230147</v>
      </c>
      <c r="D207" s="168">
        <f t="shared" si="59"/>
        <v>1676.1267831833202</v>
      </c>
      <c r="E207" s="168">
        <f t="shared" si="59"/>
        <v>1785.354686282913</v>
      </c>
      <c r="F207" s="168">
        <f t="shared" si="59"/>
        <v>1644.6412614980081</v>
      </c>
      <c r="G207" s="168">
        <f t="shared" si="59"/>
        <v>1643.4069442595992</v>
      </c>
      <c r="H207" s="168">
        <f t="shared" si="59"/>
        <v>1675.6332337853632</v>
      </c>
      <c r="I207" s="168">
        <f t="shared" si="59"/>
        <v>1588.3765396594426</v>
      </c>
      <c r="J207" s="168">
        <f t="shared" si="59"/>
        <v>1617.1875617647811</v>
      </c>
      <c r="K207" s="168">
        <f t="shared" si="59"/>
        <v>1727.3937666540264</v>
      </c>
      <c r="L207" s="168">
        <f t="shared" si="59"/>
        <v>1676.9209173277909</v>
      </c>
      <c r="M207" s="168">
        <f t="shared" si="59"/>
        <v>1895.2335110178217</v>
      </c>
      <c r="N207" s="168">
        <f t="shared" si="59"/>
        <v>1796.128897051176</v>
      </c>
      <c r="O207" s="168">
        <f t="shared" si="59"/>
        <v>1500.7344840420349</v>
      </c>
      <c r="P207" s="168">
        <f t="shared" si="59"/>
        <v>1487.2394960740316</v>
      </c>
      <c r="Q207" s="168">
        <f t="shared" si="59"/>
        <v>1499.6276440267088</v>
      </c>
    </row>
    <row r="208" spans="1:17" ht="12" customHeight="1" x14ac:dyDescent="0.25">
      <c r="A208" s="158" t="s">
        <v>65</v>
      </c>
      <c r="B208" s="157">
        <f>SUM(B209:B210)</f>
        <v>1038.0893059893554</v>
      </c>
      <c r="C208" s="157">
        <f t="shared" ref="C208:Q208" si="60">SUM(C209:C210)</f>
        <v>899.38850186623131</v>
      </c>
      <c r="D208" s="157">
        <f t="shared" si="60"/>
        <v>1057.0145662480343</v>
      </c>
      <c r="E208" s="157">
        <f t="shared" si="60"/>
        <v>1142.5559673496034</v>
      </c>
      <c r="F208" s="157">
        <f t="shared" si="60"/>
        <v>1005.2970050724286</v>
      </c>
      <c r="G208" s="157">
        <f t="shared" si="60"/>
        <v>987.06340458908221</v>
      </c>
      <c r="H208" s="157">
        <f t="shared" si="60"/>
        <v>1010.6226836249859</v>
      </c>
      <c r="I208" s="157">
        <f t="shared" si="60"/>
        <v>901.80790454387693</v>
      </c>
      <c r="J208" s="157">
        <f t="shared" si="60"/>
        <v>919.02337516621515</v>
      </c>
      <c r="K208" s="157">
        <f t="shared" si="60"/>
        <v>974.34122846535411</v>
      </c>
      <c r="L208" s="157">
        <f t="shared" si="60"/>
        <v>987.81199596431043</v>
      </c>
      <c r="M208" s="157">
        <f t="shared" si="60"/>
        <v>1158.0579884088802</v>
      </c>
      <c r="N208" s="157">
        <f t="shared" si="60"/>
        <v>1078.2236012326089</v>
      </c>
      <c r="O208" s="157">
        <f t="shared" si="60"/>
        <v>863.5262106405047</v>
      </c>
      <c r="P208" s="157">
        <f t="shared" si="60"/>
        <v>822.38750263498389</v>
      </c>
      <c r="Q208" s="157">
        <f t="shared" si="60"/>
        <v>815.83760595732554</v>
      </c>
    </row>
    <row r="209" spans="1:17" ht="12" customHeight="1" x14ac:dyDescent="0.25">
      <c r="A209" s="23" t="s">
        <v>161</v>
      </c>
      <c r="B209" s="156">
        <f>IF(B152=0,0,B152*1000000/B$7)</f>
        <v>1038.0893059893554</v>
      </c>
      <c r="C209" s="156">
        <f t="shared" ref="C209:Q210" si="61">IF(C152=0,0,C152*1000000/C$7)</f>
        <v>899.38850186623131</v>
      </c>
      <c r="D209" s="156">
        <f t="shared" si="61"/>
        <v>1057.0145662480343</v>
      </c>
      <c r="E209" s="156">
        <f t="shared" si="61"/>
        <v>1142.5559673496034</v>
      </c>
      <c r="F209" s="156">
        <f t="shared" si="61"/>
        <v>1005.2970050724286</v>
      </c>
      <c r="G209" s="156">
        <f t="shared" si="61"/>
        <v>987.06340458908221</v>
      </c>
      <c r="H209" s="156">
        <f t="shared" si="61"/>
        <v>1010.6226836249859</v>
      </c>
      <c r="I209" s="156">
        <f t="shared" si="61"/>
        <v>901.80790454387693</v>
      </c>
      <c r="J209" s="156">
        <f t="shared" si="61"/>
        <v>919.02337516621515</v>
      </c>
      <c r="K209" s="156">
        <f t="shared" si="61"/>
        <v>974.34122846535411</v>
      </c>
      <c r="L209" s="156">
        <f t="shared" si="61"/>
        <v>987.81199596431043</v>
      </c>
      <c r="M209" s="156">
        <f t="shared" si="61"/>
        <v>1158.0579884088802</v>
      </c>
      <c r="N209" s="156">
        <f t="shared" si="61"/>
        <v>1078.2236012326089</v>
      </c>
      <c r="O209" s="156">
        <f t="shared" si="61"/>
        <v>863.5262106405047</v>
      </c>
      <c r="P209" s="156">
        <f t="shared" si="61"/>
        <v>822.38750263498389</v>
      </c>
      <c r="Q209" s="156">
        <f t="shared" si="61"/>
        <v>815.83760595732554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342.00757024052166</v>
      </c>
      <c r="C213" s="157">
        <f t="shared" si="63"/>
        <v>344.67222929178638</v>
      </c>
      <c r="D213" s="157">
        <f t="shared" si="63"/>
        <v>344.42238163262346</v>
      </c>
      <c r="E213" s="157">
        <f t="shared" si="63"/>
        <v>359.57669661771848</v>
      </c>
      <c r="F213" s="157">
        <f t="shared" si="63"/>
        <v>355.17130940167897</v>
      </c>
      <c r="G213" s="157">
        <f t="shared" si="63"/>
        <v>365.57523162077268</v>
      </c>
      <c r="H213" s="157">
        <f t="shared" si="63"/>
        <v>371.54771905974496</v>
      </c>
      <c r="I213" s="157">
        <f t="shared" si="63"/>
        <v>383.04241931662756</v>
      </c>
      <c r="J213" s="157">
        <f t="shared" si="63"/>
        <v>387.55568254240706</v>
      </c>
      <c r="K213" s="157">
        <f t="shared" si="63"/>
        <v>418.7574899414351</v>
      </c>
      <c r="L213" s="157">
        <f t="shared" si="63"/>
        <v>382.54749907128496</v>
      </c>
      <c r="M213" s="157">
        <f t="shared" si="63"/>
        <v>411.02660735096572</v>
      </c>
      <c r="N213" s="157">
        <f t="shared" si="63"/>
        <v>397.04722567203072</v>
      </c>
      <c r="O213" s="157">
        <f t="shared" si="63"/>
        <v>350.75684889868853</v>
      </c>
      <c r="P213" s="157">
        <f t="shared" si="63"/>
        <v>366.98922314589993</v>
      </c>
      <c r="Q213" s="157">
        <f t="shared" si="63"/>
        <v>379.10005010209005</v>
      </c>
    </row>
    <row r="214" spans="1:17" ht="12" customHeight="1" x14ac:dyDescent="0.25">
      <c r="A214" s="167" t="s">
        <v>160</v>
      </c>
      <c r="B214" s="132">
        <f>IF(B157=0,0,B157*1000000/B$11)</f>
        <v>426.33820399845848</v>
      </c>
      <c r="C214" s="132">
        <f t="shared" ref="C214:Q214" si="64">IF(C157=0,0,C157*1000000/C$11)</f>
        <v>423.766153323136</v>
      </c>
      <c r="D214" s="132">
        <f t="shared" si="64"/>
        <v>419.75757815026077</v>
      </c>
      <c r="E214" s="132">
        <f t="shared" si="64"/>
        <v>425.50430678957753</v>
      </c>
      <c r="F214" s="132">
        <f t="shared" si="64"/>
        <v>417.52539820807652</v>
      </c>
      <c r="G214" s="132">
        <f t="shared" si="64"/>
        <v>421.58403715259209</v>
      </c>
      <c r="H214" s="132">
        <f t="shared" si="64"/>
        <v>424.20063272999045</v>
      </c>
      <c r="I214" s="132">
        <f t="shared" si="64"/>
        <v>420.90923572752268</v>
      </c>
      <c r="J214" s="132">
        <f t="shared" si="64"/>
        <v>420.81047487258883</v>
      </c>
      <c r="K214" s="132">
        <f t="shared" si="64"/>
        <v>449.05918671618741</v>
      </c>
      <c r="L214" s="132">
        <f t="shared" si="64"/>
        <v>416.37904992127483</v>
      </c>
      <c r="M214" s="132">
        <f t="shared" si="64"/>
        <v>448.17163048216776</v>
      </c>
      <c r="N214" s="132">
        <f t="shared" si="64"/>
        <v>434.94708061517593</v>
      </c>
      <c r="O214" s="132">
        <f t="shared" si="64"/>
        <v>387.31058227446493</v>
      </c>
      <c r="P214" s="132">
        <f t="shared" si="64"/>
        <v>404.04810200018795</v>
      </c>
      <c r="Q214" s="132">
        <f t="shared" si="64"/>
        <v>419.11116877404913</v>
      </c>
    </row>
    <row r="215" spans="1:17" ht="12" customHeight="1" x14ac:dyDescent="0.25">
      <c r="A215" s="167" t="s">
        <v>159</v>
      </c>
      <c r="B215" s="132">
        <f>IF(B158=0,0,B158*1000000/B$12)</f>
        <v>0</v>
      </c>
      <c r="C215" s="132">
        <f t="shared" ref="C215:Q217" si="65">IF(C158=0,0,C158*1000000/C$12)</f>
        <v>0</v>
      </c>
      <c r="D215" s="132">
        <f t="shared" si="65"/>
        <v>0</v>
      </c>
      <c r="E215" s="132">
        <f t="shared" si="65"/>
        <v>0</v>
      </c>
      <c r="F215" s="132">
        <f t="shared" si="65"/>
        <v>0</v>
      </c>
      <c r="G215" s="132">
        <f t="shared" si="65"/>
        <v>0</v>
      </c>
      <c r="H215" s="132">
        <f t="shared" si="65"/>
        <v>0</v>
      </c>
      <c r="I215" s="132">
        <f t="shared" si="65"/>
        <v>0</v>
      </c>
      <c r="J215" s="132">
        <f t="shared" si="65"/>
        <v>0</v>
      </c>
      <c r="K215" s="132">
        <f t="shared" si="65"/>
        <v>0</v>
      </c>
      <c r="L215" s="132">
        <f t="shared" si="65"/>
        <v>249.82742995276453</v>
      </c>
      <c r="M215" s="132">
        <f t="shared" si="65"/>
        <v>268.90297828930102</v>
      </c>
      <c r="N215" s="132">
        <f t="shared" si="65"/>
        <v>260.96824836910571</v>
      </c>
      <c r="O215" s="132">
        <f t="shared" si="65"/>
        <v>232.38634936467864</v>
      </c>
      <c r="P215" s="132">
        <f t="shared" si="65"/>
        <v>242.42886120011309</v>
      </c>
      <c r="Q215" s="132">
        <f t="shared" si="65"/>
        <v>251.46670126442933</v>
      </c>
    </row>
    <row r="216" spans="1:17" ht="12" customHeight="1" x14ac:dyDescent="0.25">
      <c r="A216" s="166" t="s">
        <v>203</v>
      </c>
      <c r="B216" s="165">
        <f>IF(B159=0,0,B159*1000000/B$12)</f>
        <v>0</v>
      </c>
      <c r="C216" s="165">
        <f t="shared" si="65"/>
        <v>0</v>
      </c>
      <c r="D216" s="165">
        <f t="shared" si="65"/>
        <v>0</v>
      </c>
      <c r="E216" s="165">
        <f t="shared" si="65"/>
        <v>0</v>
      </c>
      <c r="F216" s="165">
        <f t="shared" si="65"/>
        <v>0</v>
      </c>
      <c r="G216" s="165">
        <f t="shared" si="65"/>
        <v>0</v>
      </c>
      <c r="H216" s="165">
        <f t="shared" si="65"/>
        <v>0</v>
      </c>
      <c r="I216" s="165">
        <f t="shared" si="65"/>
        <v>0</v>
      </c>
      <c r="J216" s="165">
        <f t="shared" si="65"/>
        <v>0</v>
      </c>
      <c r="K216" s="165">
        <f t="shared" si="65"/>
        <v>0</v>
      </c>
      <c r="L216" s="165">
        <f t="shared" si="65"/>
        <v>249.82742995276453</v>
      </c>
      <c r="M216" s="165">
        <f t="shared" si="65"/>
        <v>268.90297828930102</v>
      </c>
      <c r="N216" s="165">
        <f t="shared" si="65"/>
        <v>260.96824836910571</v>
      </c>
      <c r="O216" s="165">
        <f t="shared" si="65"/>
        <v>232.38634936467864</v>
      </c>
      <c r="P216" s="165">
        <f t="shared" si="65"/>
        <v>242.42886120011309</v>
      </c>
      <c r="Q216" s="165">
        <f t="shared" si="65"/>
        <v>251.46670126442933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263.77215030712551</v>
      </c>
      <c r="C222" s="157">
        <f t="shared" ref="C222:Q222" si="68">IF(C165=0,0,C165*1000000/C$5)</f>
        <v>267.69011666499716</v>
      </c>
      <c r="D222" s="157">
        <f t="shared" si="68"/>
        <v>274.68983530266252</v>
      </c>
      <c r="E222" s="157">
        <f t="shared" si="68"/>
        <v>283.22202231559129</v>
      </c>
      <c r="F222" s="157">
        <f t="shared" si="68"/>
        <v>284.17294702390052</v>
      </c>
      <c r="G222" s="157">
        <f t="shared" si="68"/>
        <v>290.76830804974418</v>
      </c>
      <c r="H222" s="157">
        <f t="shared" si="68"/>
        <v>293.46283110063234</v>
      </c>
      <c r="I222" s="157">
        <f t="shared" si="68"/>
        <v>303.5262157989381</v>
      </c>
      <c r="J222" s="157">
        <f t="shared" si="68"/>
        <v>310.60850405615889</v>
      </c>
      <c r="K222" s="157">
        <f t="shared" si="68"/>
        <v>334.29504824723728</v>
      </c>
      <c r="L222" s="157">
        <f t="shared" si="68"/>
        <v>306.56142229219552</v>
      </c>
      <c r="M222" s="157">
        <f t="shared" si="68"/>
        <v>326.14891525797583</v>
      </c>
      <c r="N222" s="157">
        <f t="shared" si="68"/>
        <v>320.85807014653648</v>
      </c>
      <c r="O222" s="157">
        <f t="shared" si="68"/>
        <v>286.45142450284146</v>
      </c>
      <c r="P222" s="157">
        <f t="shared" si="68"/>
        <v>297.86277029314789</v>
      </c>
      <c r="Q222" s="157">
        <f t="shared" si="68"/>
        <v>304.68998796729323</v>
      </c>
    </row>
    <row r="223" spans="1:17" ht="12" customHeight="1" x14ac:dyDescent="0.25">
      <c r="A223" s="23" t="s">
        <v>203</v>
      </c>
      <c r="B223" s="156">
        <f>IF(B166=0,0,B166*1000000/B$16)</f>
        <v>347.87341562244092</v>
      </c>
      <c r="C223" s="156">
        <f t="shared" ref="C223:Q223" si="69">IF(C166=0,0,C166*1000000/C$16)</f>
        <v>348.78282496288409</v>
      </c>
      <c r="D223" s="156">
        <f t="shared" si="69"/>
        <v>347.55894438989657</v>
      </c>
      <c r="E223" s="156">
        <f t="shared" si="69"/>
        <v>347.23854193726982</v>
      </c>
      <c r="F223" s="156">
        <f t="shared" si="69"/>
        <v>346.45341775080476</v>
      </c>
      <c r="G223" s="156">
        <f t="shared" si="69"/>
        <v>345.1405932076637</v>
      </c>
      <c r="H223" s="156">
        <f t="shared" si="69"/>
        <v>344.59452949532903</v>
      </c>
      <c r="I223" s="156">
        <f t="shared" si="69"/>
        <v>342.26448306364165</v>
      </c>
      <c r="J223" s="156">
        <f t="shared" si="69"/>
        <v>339.85243119272263</v>
      </c>
      <c r="K223" s="156">
        <f t="shared" si="69"/>
        <v>361.78684798247735</v>
      </c>
      <c r="L223" s="156">
        <f t="shared" si="69"/>
        <v>330.77258165614046</v>
      </c>
      <c r="M223" s="156">
        <f t="shared" si="69"/>
        <v>350.32755353342418</v>
      </c>
      <c r="N223" s="156">
        <f t="shared" si="69"/>
        <v>347.26536465857345</v>
      </c>
      <c r="O223" s="156">
        <f t="shared" si="69"/>
        <v>311.94224921132434</v>
      </c>
      <c r="P223" s="156">
        <f t="shared" si="69"/>
        <v>322.48961118786031</v>
      </c>
      <c r="Q223" s="156">
        <f t="shared" si="69"/>
        <v>316.14394166711827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126.67563021785097</v>
      </c>
      <c r="C226" s="184">
        <f>C169/RES_summary!C$19</f>
        <v>117.87598938643737</v>
      </c>
      <c r="D226" s="184">
        <f>D169/RES_summary!D$19</f>
        <v>127.5998035167222</v>
      </c>
      <c r="E226" s="184">
        <f>E169/RES_summary!E$19</f>
        <v>134.40659872421841</v>
      </c>
      <c r="F226" s="184">
        <f>F169/RES_summary!F$19</f>
        <v>123.69235749712563</v>
      </c>
      <c r="G226" s="184">
        <f>G169/RES_summary!G$19</f>
        <v>123.52350228065021</v>
      </c>
      <c r="H226" s="184">
        <f>H169/RES_summary!H$19</f>
        <v>125.55205875936699</v>
      </c>
      <c r="I226" s="184">
        <f>I169/RES_summary!I$19</f>
        <v>117.48911293690523</v>
      </c>
      <c r="J226" s="184">
        <f>J169/RES_summary!J$19</f>
        <v>120.24542499801586</v>
      </c>
      <c r="K226" s="184">
        <f>K169/RES_summary!K$19</f>
        <v>127.6006106523033</v>
      </c>
      <c r="L226" s="184">
        <f>L169/RES_summary!L$19</f>
        <v>122.99496244590895</v>
      </c>
      <c r="M226" s="184">
        <f>M169/RES_summary!M$19</f>
        <v>137.84312209723734</v>
      </c>
      <c r="N226" s="184">
        <f>N169/RES_summary!N$19</f>
        <v>127.0472154623383</v>
      </c>
      <c r="O226" s="184">
        <f>O169/RES_summary!O$19</f>
        <v>104.65117610175642</v>
      </c>
      <c r="P226" s="184">
        <f>P169/RES_summary!P$19</f>
        <v>102.44511007871981</v>
      </c>
      <c r="Q226" s="184">
        <f>Q169/RES_summary!Q$19</f>
        <v>100.47407217847221</v>
      </c>
    </row>
    <row r="227" spans="1:17" ht="12" customHeight="1" x14ac:dyDescent="0.25">
      <c r="A227" s="158" t="s">
        <v>65</v>
      </c>
      <c r="B227" s="178">
        <f>B170/RES_summary!B$19</f>
        <v>74.920644878890485</v>
      </c>
      <c r="C227" s="178">
        <f>C170/RES_summary!C$19</f>
        <v>66.083430371849687</v>
      </c>
      <c r="D227" s="178">
        <f>D170/RES_summary!D$19</f>
        <v>76.016318765581971</v>
      </c>
      <c r="E227" s="178">
        <f>E170/RES_summary!E$19</f>
        <v>82.110231897577037</v>
      </c>
      <c r="F227" s="178">
        <f>F170/RES_summary!F$19</f>
        <v>71.922009228972144</v>
      </c>
      <c r="G227" s="178">
        <f>G170/RES_summary!G$19</f>
        <v>71.170135698525627</v>
      </c>
      <c r="H227" s="178">
        <f>H170/RES_summary!H$19</f>
        <v>72.809307676242625</v>
      </c>
      <c r="I227" s="178">
        <f>I170/RES_summary!I$19</f>
        <v>64.695021056344331</v>
      </c>
      <c r="J227" s="178">
        <f>J170/RES_summary!J$19</f>
        <v>67.160929911678082</v>
      </c>
      <c r="K227" s="178">
        <f>K170/RES_summary!K$19</f>
        <v>71.380950267404089</v>
      </c>
      <c r="L227" s="178">
        <f>L170/RES_summary!L$19</f>
        <v>71.47145912870765</v>
      </c>
      <c r="M227" s="178">
        <f>M170/RES_summary!M$19</f>
        <v>83.334592241616463</v>
      </c>
      <c r="N227" s="178">
        <f>N170/RES_summary!N$19</f>
        <v>74.961797908642083</v>
      </c>
      <c r="O227" s="178">
        <f>O170/RES_summary!O$19</f>
        <v>58.602457533993842</v>
      </c>
      <c r="P227" s="178">
        <f>P170/RES_summary!P$19</f>
        <v>55.363052740483297</v>
      </c>
      <c r="Q227" s="178">
        <f>Q170/RES_summary!Q$19</f>
        <v>53.666142226076751</v>
      </c>
    </row>
    <row r="228" spans="1:17" ht="12" customHeight="1" x14ac:dyDescent="0.25">
      <c r="A228" s="23" t="s">
        <v>161</v>
      </c>
      <c r="B228" s="177">
        <f>B171/RES_summary!B$19</f>
        <v>74.016239649205474</v>
      </c>
      <c r="C228" s="177">
        <f>C171/RES_summary!C$19</f>
        <v>64.10862584870047</v>
      </c>
      <c r="D228" s="177">
        <f>D171/RES_summary!D$19</f>
        <v>75.306213660948472</v>
      </c>
      <c r="E228" s="177">
        <f>E171/RES_summary!E$19</f>
        <v>81.353433395098719</v>
      </c>
      <c r="F228" s="177">
        <f>F171/RES_summary!F$19</f>
        <v>71.531331351678858</v>
      </c>
      <c r="G228" s="177">
        <f>G171/RES_summary!G$19</f>
        <v>70.168420252504831</v>
      </c>
      <c r="H228" s="177">
        <f>H171/RES_summary!H$19</f>
        <v>71.758235152194942</v>
      </c>
      <c r="I228" s="177">
        <f>I171/RES_summary!I$19</f>
        <v>63.918142471109981</v>
      </c>
      <c r="J228" s="177">
        <f>J171/RES_summary!J$19</f>
        <v>64.959073181731895</v>
      </c>
      <c r="K228" s="177">
        <f>K171/RES_summary!K$19</f>
        <v>68.46441593618087</v>
      </c>
      <c r="L228" s="177">
        <f>L171/RES_summary!L$19</f>
        <v>68.981890005678949</v>
      </c>
      <c r="M228" s="177">
        <f>M171/RES_summary!M$19</f>
        <v>80.243456650953505</v>
      </c>
      <c r="N228" s="177">
        <f>N171/RES_summary!N$19</f>
        <v>73.121054482004055</v>
      </c>
      <c r="O228" s="177">
        <f>O171/RES_summary!O$19</f>
        <v>57.70725017450907</v>
      </c>
      <c r="P228" s="177">
        <f>P171/RES_summary!P$19</f>
        <v>54.177952884465938</v>
      </c>
      <c r="Q228" s="177">
        <f>Q171/RES_summary!Q$19</f>
        <v>52.532393350144396</v>
      </c>
    </row>
    <row r="229" spans="1:17" ht="12" customHeight="1" x14ac:dyDescent="0.25">
      <c r="A229" s="23" t="s">
        <v>60</v>
      </c>
      <c r="B229" s="177">
        <f>B172/RES_summary!B$19</f>
        <v>0.90440522968501125</v>
      </c>
      <c r="C229" s="177">
        <f>C172/RES_summary!C$19</f>
        <v>1.9748045231492239</v>
      </c>
      <c r="D229" s="177">
        <f>D172/RES_summary!D$19</f>
        <v>0.71010510463350174</v>
      </c>
      <c r="E229" s="177">
        <f>E172/RES_summary!E$19</f>
        <v>0.75679850247831737</v>
      </c>
      <c r="F229" s="177">
        <f>F172/RES_summary!F$19</f>
        <v>0.39067787729329501</v>
      </c>
      <c r="G229" s="177">
        <f>G172/RES_summary!G$19</f>
        <v>1.0017154460208049</v>
      </c>
      <c r="H229" s="177">
        <f>H172/RES_summary!H$19</f>
        <v>1.0510725240476917</v>
      </c>
      <c r="I229" s="177">
        <f>I172/RES_summary!I$19</f>
        <v>0.77687858523434039</v>
      </c>
      <c r="J229" s="177">
        <f>J172/RES_summary!J$19</f>
        <v>2.2018567299461895</v>
      </c>
      <c r="K229" s="177">
        <f>K172/RES_summary!K$19</f>
        <v>2.9165343312232226</v>
      </c>
      <c r="L229" s="177">
        <f>L172/RES_summary!L$19</f>
        <v>2.4895691230286965</v>
      </c>
      <c r="M229" s="177">
        <f>M172/RES_summary!M$19</f>
        <v>3.0911355906629674</v>
      </c>
      <c r="N229" s="177">
        <f>N172/RES_summary!N$19</f>
        <v>1.8407434266380223</v>
      </c>
      <c r="O229" s="177">
        <f>O172/RES_summary!O$19</f>
        <v>0.8952073594847717</v>
      </c>
      <c r="P229" s="177">
        <f>P172/RES_summary!P$19</f>
        <v>1.1850998560173556</v>
      </c>
      <c r="Q229" s="177">
        <f>Q172/RES_summary!Q$19</f>
        <v>1.1337488759323577</v>
      </c>
    </row>
    <row r="230" spans="1:17" ht="12" customHeight="1" x14ac:dyDescent="0.25">
      <c r="A230" s="158" t="s">
        <v>112</v>
      </c>
      <c r="B230" s="178">
        <f>B173/RES_summary!B$19</f>
        <v>0.10753878790351094</v>
      </c>
      <c r="C230" s="178">
        <f>C173/RES_summary!C$19</f>
        <v>0.11527038227499133</v>
      </c>
      <c r="D230" s="178">
        <f>D173/RES_summary!D$19</f>
        <v>0.11960894811600736</v>
      </c>
      <c r="E230" s="178">
        <f>E173/RES_summary!E$19</f>
        <v>0.13005114507045387</v>
      </c>
      <c r="F230" s="178">
        <f>F173/RES_summary!F$19</f>
        <v>0.17867026664953786</v>
      </c>
      <c r="G230" s="178">
        <f>G173/RES_summary!G$19</f>
        <v>0.2267857201890538</v>
      </c>
      <c r="H230" s="178">
        <f>H173/RES_summary!H$19</f>
        <v>0.27904339982115978</v>
      </c>
      <c r="I230" s="178">
        <f>I173/RES_summary!I$19</f>
        <v>0.30745490589494207</v>
      </c>
      <c r="J230" s="178">
        <f>J173/RES_summary!J$19</f>
        <v>0.30352282664163666</v>
      </c>
      <c r="K230" s="178">
        <f>K173/RES_summary!K$19</f>
        <v>0.37848943282256575</v>
      </c>
      <c r="L230" s="178">
        <f>L173/RES_summary!L$19</f>
        <v>0.46205282876471643</v>
      </c>
      <c r="M230" s="178">
        <f>M173/RES_summary!M$19</f>
        <v>0.47998689302145253</v>
      </c>
      <c r="N230" s="178">
        <f>N173/RES_summary!N$19</f>
        <v>0.45353461539431511</v>
      </c>
      <c r="O230" s="178">
        <f>O173/RES_summary!O$19</f>
        <v>0.42894591953823114</v>
      </c>
      <c r="P230" s="178">
        <f>P173/RES_summary!P$19</f>
        <v>0.4172169666354073</v>
      </c>
      <c r="Q230" s="178">
        <f>Q173/RES_summary!Q$19</f>
        <v>0.41853442585673395</v>
      </c>
    </row>
    <row r="231" spans="1:17" ht="12" customHeight="1" x14ac:dyDescent="0.25">
      <c r="A231" s="23" t="s">
        <v>60</v>
      </c>
      <c r="B231" s="177">
        <f>B174/RES_summary!B$19</f>
        <v>0.10753878790351094</v>
      </c>
      <c r="C231" s="177">
        <f>C174/RES_summary!C$19</f>
        <v>0.11527038227499133</v>
      </c>
      <c r="D231" s="177">
        <f>D174/RES_summary!D$19</f>
        <v>0.11960894811600736</v>
      </c>
      <c r="E231" s="177">
        <f>E174/RES_summary!E$19</f>
        <v>0.13005114507045387</v>
      </c>
      <c r="F231" s="177">
        <f>F174/RES_summary!F$19</f>
        <v>0.17867026664953786</v>
      </c>
      <c r="G231" s="177">
        <f>G174/RES_summary!G$19</f>
        <v>0.2267857201890538</v>
      </c>
      <c r="H231" s="177">
        <f>H174/RES_summary!H$19</f>
        <v>0.27904339982115978</v>
      </c>
      <c r="I231" s="177">
        <f>I174/RES_summary!I$19</f>
        <v>0.30745490589494207</v>
      </c>
      <c r="J231" s="177">
        <f>J174/RES_summary!J$19</f>
        <v>0.30352282664163666</v>
      </c>
      <c r="K231" s="177">
        <f>K174/RES_summary!K$19</f>
        <v>0.37848943282256575</v>
      </c>
      <c r="L231" s="177">
        <f>L174/RES_summary!L$19</f>
        <v>0.46205282876471643</v>
      </c>
      <c r="M231" s="177">
        <f>M174/RES_summary!M$19</f>
        <v>0.47998689302145253</v>
      </c>
      <c r="N231" s="177">
        <f>N174/RES_summary!N$19</f>
        <v>0.45353461539431511</v>
      </c>
      <c r="O231" s="177">
        <f>O174/RES_summary!O$19</f>
        <v>0.42894591953823114</v>
      </c>
      <c r="P231" s="177">
        <f>P174/RES_summary!P$19</f>
        <v>0.4172169666354073</v>
      </c>
      <c r="Q231" s="177">
        <f>Q174/RES_summary!Q$19</f>
        <v>0.41853442585673395</v>
      </c>
    </row>
    <row r="232" spans="1:17" ht="12" customHeight="1" x14ac:dyDescent="0.25">
      <c r="A232" s="158" t="s">
        <v>63</v>
      </c>
      <c r="B232" s="178">
        <f>B175/RES_summary!B$19</f>
        <v>29.508105919918169</v>
      </c>
      <c r="C232" s="178">
        <f>C175/RES_summary!C$19</f>
        <v>29.376068347878576</v>
      </c>
      <c r="D232" s="178">
        <f>D175/RES_summary!D$19</f>
        <v>29.106597651278683</v>
      </c>
      <c r="E232" s="178">
        <f>E175/RES_summary!E$19</f>
        <v>29.548471596187497</v>
      </c>
      <c r="F232" s="178">
        <f>F175/RES_summary!F$19</f>
        <v>28.989042131441419</v>
      </c>
      <c r="G232" s="178">
        <f>G175/RES_summary!G$19</f>
        <v>29.300899939579207</v>
      </c>
      <c r="H232" s="178">
        <f>H175/RES_summary!H$19</f>
        <v>29.581920139242484</v>
      </c>
      <c r="I232" s="178">
        <f>I175/RES_summary!I$19</f>
        <v>29.42088516438552</v>
      </c>
      <c r="J232" s="178">
        <f>J175/RES_summary!J$19</f>
        <v>29.560717641640647</v>
      </c>
      <c r="K232" s="178">
        <f>K175/RES_summary!K$19</f>
        <v>31.22332737547341</v>
      </c>
      <c r="L232" s="178">
        <f>L175/RES_summary!L$19</f>
        <v>28.574255222883941</v>
      </c>
      <c r="M232" s="178">
        <f>M175/RES_summary!M$19</f>
        <v>30.403179621424027</v>
      </c>
      <c r="N232" s="178">
        <f>N175/RES_summary!N$19</f>
        <v>28.817189844359397</v>
      </c>
      <c r="O232" s="178">
        <f>O175/RES_summary!O$19</f>
        <v>25.40476325893006</v>
      </c>
      <c r="P232" s="178">
        <f>P175/RES_summary!P$19</f>
        <v>26.048495112810492</v>
      </c>
      <c r="Q232" s="178">
        <f>Q175/RES_summary!Q$19</f>
        <v>26.317968908388107</v>
      </c>
    </row>
    <row r="233" spans="1:17" ht="12" customHeight="1" x14ac:dyDescent="0.25">
      <c r="A233" s="167" t="s">
        <v>160</v>
      </c>
      <c r="B233" s="183">
        <f>B176/RES_summary!B$19</f>
        <v>30.398107847462331</v>
      </c>
      <c r="C233" s="183">
        <f>C176/RES_summary!C$19</f>
        <v>30.206151973662429</v>
      </c>
      <c r="D233" s="183">
        <f>D176/RES_summary!D$19</f>
        <v>29.905315286419867</v>
      </c>
      <c r="E233" s="183">
        <f>E176/RES_summary!E$19</f>
        <v>30.297190921888163</v>
      </c>
      <c r="F233" s="183">
        <f>F176/RES_summary!F$19</f>
        <v>29.708780048351802</v>
      </c>
      <c r="G233" s="183">
        <f>G176/RES_summary!G$19</f>
        <v>29.969590355733768</v>
      </c>
      <c r="H233" s="183">
        <f>H176/RES_summary!H$19</f>
        <v>30.119934223091249</v>
      </c>
      <c r="I233" s="183">
        <f>I176/RES_summary!I$19</f>
        <v>29.833112308153233</v>
      </c>
      <c r="J233" s="183">
        <f>J176/RES_summary!J$19</f>
        <v>29.744029555226419</v>
      </c>
      <c r="K233" s="183">
        <f>K176/RES_summary!K$19</f>
        <v>31.554217394377034</v>
      </c>
      <c r="L233" s="183">
        <f>L176/RES_summary!L$19</f>
        <v>29.077004470166624</v>
      </c>
      <c r="M233" s="183">
        <f>M176/RES_summary!M$19</f>
        <v>31.054438691964226</v>
      </c>
      <c r="N233" s="183">
        <f>N176/RES_summary!N$19</f>
        <v>29.496469138769811</v>
      </c>
      <c r="O233" s="183">
        <f>O176/RES_summary!O$19</f>
        <v>25.882976557213183</v>
      </c>
      <c r="P233" s="183">
        <f>P176/RES_summary!P$19</f>
        <v>26.618229196194584</v>
      </c>
      <c r="Q233" s="183">
        <f>Q176/RES_summary!Q$19</f>
        <v>26.986881475807767</v>
      </c>
    </row>
    <row r="234" spans="1:17" ht="12" customHeight="1" x14ac:dyDescent="0.25">
      <c r="A234" s="167" t="s">
        <v>159</v>
      </c>
      <c r="B234" s="183">
        <f>B177/RES_summary!B$19</f>
        <v>0</v>
      </c>
      <c r="C234" s="183">
        <f>C177/RES_summary!C$19</f>
        <v>0</v>
      </c>
      <c r="D234" s="183">
        <f>D177/RES_summary!D$19</f>
        <v>0</v>
      </c>
      <c r="E234" s="183">
        <f>E177/RES_summary!E$19</f>
        <v>0</v>
      </c>
      <c r="F234" s="183">
        <f>F177/RES_summary!F$19</f>
        <v>0</v>
      </c>
      <c r="G234" s="183">
        <f>G177/RES_summary!G$19</f>
        <v>0</v>
      </c>
      <c r="H234" s="183">
        <f>H177/RES_summary!H$19</f>
        <v>0</v>
      </c>
      <c r="I234" s="183">
        <f>I177/RES_summary!I$19</f>
        <v>0</v>
      </c>
      <c r="J234" s="183">
        <f>J177/RES_summary!J$19</f>
        <v>0</v>
      </c>
      <c r="K234" s="183">
        <f>K177/RES_summary!K$19</f>
        <v>0</v>
      </c>
      <c r="L234" s="183">
        <f>L177/RES_summary!L$19</f>
        <v>23.359345235303255</v>
      </c>
      <c r="M234" s="183">
        <f>M177/RES_summary!M$19</f>
        <v>24.732557486359074</v>
      </c>
      <c r="N234" s="183">
        <f>N177/RES_summary!N$19</f>
        <v>23.62182046829512</v>
      </c>
      <c r="O234" s="183">
        <f>O177/RES_summary!O$19</f>
        <v>21.378758201263501</v>
      </c>
      <c r="P234" s="183">
        <f>P177/RES_summary!P$19</f>
        <v>21.763650909849424</v>
      </c>
      <c r="Q234" s="183">
        <f>Q177/RES_summary!Q$19</f>
        <v>21.869757501323924</v>
      </c>
    </row>
    <row r="235" spans="1:17" ht="12" customHeight="1" x14ac:dyDescent="0.25">
      <c r="A235" s="166" t="s">
        <v>203</v>
      </c>
      <c r="B235" s="182">
        <f>B178/RES_summary!B$19</f>
        <v>0</v>
      </c>
      <c r="C235" s="182">
        <f>C178/RES_summary!C$19</f>
        <v>0</v>
      </c>
      <c r="D235" s="182">
        <f>D178/RES_summary!D$19</f>
        <v>0</v>
      </c>
      <c r="E235" s="182">
        <f>E178/RES_summary!E$19</f>
        <v>0</v>
      </c>
      <c r="F235" s="182">
        <f>F178/RES_summary!F$19</f>
        <v>0</v>
      </c>
      <c r="G235" s="182">
        <f>G178/RES_summary!G$19</f>
        <v>0</v>
      </c>
      <c r="H235" s="182">
        <f>H178/RES_summary!H$19</f>
        <v>0</v>
      </c>
      <c r="I235" s="182">
        <f>I178/RES_summary!I$19</f>
        <v>0</v>
      </c>
      <c r="J235" s="182">
        <f>J178/RES_summary!J$19</f>
        <v>0</v>
      </c>
      <c r="K235" s="182">
        <f>K178/RES_summary!K$19</f>
        <v>0</v>
      </c>
      <c r="L235" s="182">
        <f>L178/RES_summary!L$19</f>
        <v>17.446202682099955</v>
      </c>
      <c r="M235" s="182">
        <f>M178/RES_summary!M$19</f>
        <v>18.632663215178557</v>
      </c>
      <c r="N235" s="182">
        <f>N178/RES_summary!N$19</f>
        <v>17.697881483261895</v>
      </c>
      <c r="O235" s="182">
        <f>O178/RES_summary!O$19</f>
        <v>15.529785934327892</v>
      </c>
      <c r="P235" s="182">
        <f>P178/RES_summary!P$19</f>
        <v>15.970937517716768</v>
      </c>
      <c r="Q235" s="182">
        <f>Q178/RES_summary!Q$19</f>
        <v>16.192128885484653</v>
      </c>
    </row>
    <row r="236" spans="1:17" ht="12" customHeight="1" x14ac:dyDescent="0.25">
      <c r="A236" s="147" t="s">
        <v>59</v>
      </c>
      <c r="B236" s="181">
        <f>B179/RES_summary!B$19</f>
        <v>0</v>
      </c>
      <c r="C236" s="181">
        <f>C179/RES_summary!C$19</f>
        <v>0</v>
      </c>
      <c r="D236" s="181">
        <f>D179/RES_summary!D$19</f>
        <v>0</v>
      </c>
      <c r="E236" s="181">
        <f>E179/RES_summary!E$19</f>
        <v>0</v>
      </c>
      <c r="F236" s="181">
        <f>F179/RES_summary!F$19</f>
        <v>0</v>
      </c>
      <c r="G236" s="181">
        <f>G179/RES_summary!G$19</f>
        <v>0</v>
      </c>
      <c r="H236" s="181">
        <f>H179/RES_summary!H$19</f>
        <v>0</v>
      </c>
      <c r="I236" s="181">
        <f>I179/RES_summary!I$19</f>
        <v>0</v>
      </c>
      <c r="J236" s="181">
        <f>J179/RES_summary!J$19</f>
        <v>0</v>
      </c>
      <c r="K236" s="181">
        <f>K179/RES_summary!K$19</f>
        <v>0</v>
      </c>
      <c r="L236" s="181">
        <f>L179/RES_summary!L$19</f>
        <v>5.9131425532032997</v>
      </c>
      <c r="M236" s="181">
        <f>M179/RES_summary!M$19</f>
        <v>6.099894271180518</v>
      </c>
      <c r="N236" s="181">
        <f>N179/RES_summary!N$19</f>
        <v>5.9239389850332236</v>
      </c>
      <c r="O236" s="181">
        <f>O179/RES_summary!O$19</f>
        <v>5.8489722669356077</v>
      </c>
      <c r="P236" s="181">
        <f>P179/RES_summary!P$19</f>
        <v>5.7927133921326535</v>
      </c>
      <c r="Q236" s="181">
        <f>Q179/RES_summary!Q$19</f>
        <v>5.6776286158392768</v>
      </c>
    </row>
    <row r="237" spans="1:17" ht="12" customHeight="1" x14ac:dyDescent="0.25">
      <c r="A237" s="163" t="s">
        <v>142</v>
      </c>
      <c r="B237" s="180">
        <f>B180/RES_summary!B$19</f>
        <v>25.898653658211252</v>
      </c>
      <c r="C237" s="180">
        <f>C180/RES_summary!C$19</f>
        <v>25.758764271725681</v>
      </c>
      <c r="D237" s="180">
        <f>D180/RES_summary!D$19</f>
        <v>25.454968096122496</v>
      </c>
      <c r="E237" s="180">
        <f>E180/RES_summary!E$19</f>
        <v>25.464871096677705</v>
      </c>
      <c r="F237" s="180">
        <f>F180/RES_summary!F$19</f>
        <v>24.889387028328663</v>
      </c>
      <c r="G237" s="180">
        <f>G180/RES_summary!G$19</f>
        <v>24.936288849463821</v>
      </c>
      <c r="H237" s="180">
        <f>H180/RES_summary!H$19</f>
        <v>25.785398888244949</v>
      </c>
      <c r="I237" s="180">
        <f>I180/RES_summary!I$19</f>
        <v>25.250994547139499</v>
      </c>
      <c r="J237" s="180">
        <f>J180/RES_summary!J$19</f>
        <v>27.424376717225638</v>
      </c>
      <c r="K237" s="180">
        <f>K180/RES_summary!K$19</f>
        <v>26.650557910028596</v>
      </c>
      <c r="L237" s="180">
        <f>L180/RES_summary!L$19</f>
        <v>27.178723031342997</v>
      </c>
      <c r="M237" s="180">
        <f>M180/RES_summary!M$19</f>
        <v>28.731756415931088</v>
      </c>
      <c r="N237" s="180">
        <f>N180/RES_summary!N$19</f>
        <v>26.128648805359958</v>
      </c>
      <c r="O237" s="180">
        <f>O180/RES_summary!O$19</f>
        <v>24.668854770889656</v>
      </c>
      <c r="P237" s="180">
        <f>P180/RES_summary!P$19</f>
        <v>24.413144377627212</v>
      </c>
      <c r="Q237" s="180">
        <f>Q180/RES_summary!Q$19</f>
        <v>23.46606367494654</v>
      </c>
    </row>
    <row r="238" spans="1:17" ht="12" customHeight="1" x14ac:dyDescent="0.25">
      <c r="A238" s="161" t="s">
        <v>141</v>
      </c>
      <c r="B238" s="179">
        <f>B181/RES_summary!B$19</f>
        <v>0</v>
      </c>
      <c r="C238" s="179">
        <f>C181/RES_summary!C$19</f>
        <v>0</v>
      </c>
      <c r="D238" s="179">
        <f>D181/RES_summary!D$19</f>
        <v>0</v>
      </c>
      <c r="E238" s="179">
        <f>E181/RES_summary!E$19</f>
        <v>0</v>
      </c>
      <c r="F238" s="179">
        <f>F181/RES_summary!F$19</f>
        <v>0</v>
      </c>
      <c r="G238" s="179">
        <f>G181/RES_summary!G$19</f>
        <v>0</v>
      </c>
      <c r="H238" s="179">
        <f>H181/RES_summary!H$19</f>
        <v>0</v>
      </c>
      <c r="I238" s="179">
        <f>I181/RES_summary!I$19</f>
        <v>0</v>
      </c>
      <c r="J238" s="179">
        <f>J181/RES_summary!J$19</f>
        <v>0</v>
      </c>
      <c r="K238" s="179">
        <f>K181/RES_summary!K$19</f>
        <v>0</v>
      </c>
      <c r="L238" s="179">
        <f>L181/RES_summary!L$19</f>
        <v>22.220376372009135</v>
      </c>
      <c r="M238" s="179">
        <f>M181/RES_summary!M$19</f>
        <v>23.338948120739143</v>
      </c>
      <c r="N238" s="179">
        <f>N181/RES_summary!N$19</f>
        <v>21.601128268249159</v>
      </c>
      <c r="O238" s="179">
        <f>O181/RES_summary!O$19</f>
        <v>20.650285129469378</v>
      </c>
      <c r="P238" s="179">
        <f>P181/RES_summary!P$19</f>
        <v>20.44060001870902</v>
      </c>
      <c r="Q238" s="179">
        <f>Q181/RES_summary!Q$19</f>
        <v>19.757266820807185</v>
      </c>
    </row>
    <row r="239" spans="1:17" ht="12" customHeight="1" x14ac:dyDescent="0.25">
      <c r="A239" s="148" t="s">
        <v>60</v>
      </c>
      <c r="B239" s="177">
        <f>B182/RES_summary!B$19</f>
        <v>0</v>
      </c>
      <c r="C239" s="177">
        <f>C182/RES_summary!C$19</f>
        <v>0</v>
      </c>
      <c r="D239" s="177">
        <f>D182/RES_summary!D$19</f>
        <v>0</v>
      </c>
      <c r="E239" s="177">
        <f>E182/RES_summary!E$19</f>
        <v>0</v>
      </c>
      <c r="F239" s="177">
        <f>F182/RES_summary!F$19</f>
        <v>0</v>
      </c>
      <c r="G239" s="177">
        <f>G182/RES_summary!G$19</f>
        <v>0</v>
      </c>
      <c r="H239" s="177">
        <f>H182/RES_summary!H$19</f>
        <v>0</v>
      </c>
      <c r="I239" s="177">
        <f>I182/RES_summary!I$19</f>
        <v>0</v>
      </c>
      <c r="J239" s="177">
        <f>J182/RES_summary!J$19</f>
        <v>0</v>
      </c>
      <c r="K239" s="177">
        <f>K182/RES_summary!K$19</f>
        <v>0</v>
      </c>
      <c r="L239" s="177">
        <f>L182/RES_summary!L$19</f>
        <v>16.307233818805834</v>
      </c>
      <c r="M239" s="177">
        <f>M182/RES_summary!M$19</f>
        <v>17.23905384955863</v>
      </c>
      <c r="N239" s="177">
        <f>N182/RES_summary!N$19</f>
        <v>15.677189283215938</v>
      </c>
      <c r="O239" s="177">
        <f>O182/RES_summary!O$19</f>
        <v>14.801312862533779</v>
      </c>
      <c r="P239" s="177">
        <f>P182/RES_summary!P$19</f>
        <v>14.647886626576369</v>
      </c>
      <c r="Q239" s="177">
        <f>Q182/RES_summary!Q$19</f>
        <v>14.079638204967912</v>
      </c>
    </row>
    <row r="240" spans="1:17" ht="12" customHeight="1" x14ac:dyDescent="0.25">
      <c r="A240" s="148" t="s">
        <v>59</v>
      </c>
      <c r="B240" s="177">
        <f>B183/RES_summary!B$19</f>
        <v>0</v>
      </c>
      <c r="C240" s="177">
        <f>C183/RES_summary!C$19</f>
        <v>0</v>
      </c>
      <c r="D240" s="177">
        <f>D183/RES_summary!D$19</f>
        <v>0</v>
      </c>
      <c r="E240" s="177">
        <f>E183/RES_summary!E$19</f>
        <v>0</v>
      </c>
      <c r="F240" s="177">
        <f>F183/RES_summary!F$19</f>
        <v>0</v>
      </c>
      <c r="G240" s="177">
        <f>G183/RES_summary!G$19</f>
        <v>0</v>
      </c>
      <c r="H240" s="177">
        <f>H183/RES_summary!H$19</f>
        <v>0</v>
      </c>
      <c r="I240" s="177">
        <f>I183/RES_summary!I$19</f>
        <v>0</v>
      </c>
      <c r="J240" s="177">
        <f>J183/RES_summary!J$19</f>
        <v>0</v>
      </c>
      <c r="K240" s="177">
        <f>K183/RES_summary!K$19</f>
        <v>0</v>
      </c>
      <c r="L240" s="177">
        <f>L183/RES_summary!L$19</f>
        <v>5.9131425532032997</v>
      </c>
      <c r="M240" s="177">
        <f>M183/RES_summary!M$19</f>
        <v>6.0998942711805144</v>
      </c>
      <c r="N240" s="177">
        <f>N183/RES_summary!N$19</f>
        <v>5.92393898503322</v>
      </c>
      <c r="O240" s="177">
        <f>O183/RES_summary!O$19</f>
        <v>5.8489722669355979</v>
      </c>
      <c r="P240" s="177">
        <f>P183/RES_summary!P$19</f>
        <v>5.7927133921326517</v>
      </c>
      <c r="Q240" s="177">
        <f>Q183/RES_summary!Q$19</f>
        <v>5.6776286158392759</v>
      </c>
    </row>
    <row r="241" spans="1:17" ht="12" customHeight="1" x14ac:dyDescent="0.25">
      <c r="A241" s="158" t="s">
        <v>62</v>
      </c>
      <c r="B241" s="178">
        <f>B184/RES_summary!B$19</f>
        <v>22.139340631138779</v>
      </c>
      <c r="C241" s="178">
        <f>C184/RES_summary!C$19</f>
        <v>22.301220284434109</v>
      </c>
      <c r="D241" s="178">
        <f>D184/RES_summary!D$19</f>
        <v>22.357278151745525</v>
      </c>
      <c r="E241" s="178">
        <f>E184/RES_summary!E$19</f>
        <v>22.617844085383428</v>
      </c>
      <c r="F241" s="178">
        <f>F184/RES_summary!F$19</f>
        <v>22.602635870062517</v>
      </c>
      <c r="G241" s="178">
        <f>G184/RES_summary!G$19</f>
        <v>22.825680922356337</v>
      </c>
      <c r="H241" s="178">
        <f>H184/RES_summary!H$19</f>
        <v>22.881787544060714</v>
      </c>
      <c r="I241" s="178">
        <f>I184/RES_summary!I$19</f>
        <v>23.065751810280464</v>
      </c>
      <c r="J241" s="178">
        <f>J184/RES_summary!J$19</f>
        <v>23.220254618055485</v>
      </c>
      <c r="K241" s="178">
        <f>K184/RES_summary!K$19</f>
        <v>24.617843576603239</v>
      </c>
      <c r="L241" s="178">
        <f>L184/RES_summary!L$19</f>
        <v>22.48719526555265</v>
      </c>
      <c r="M241" s="178">
        <f>M184/RES_summary!M$19</f>
        <v>23.625363341175387</v>
      </c>
      <c r="N241" s="178">
        <f>N184/RES_summary!N$19</f>
        <v>22.814693093942523</v>
      </c>
      <c r="O241" s="178">
        <f>O184/RES_summary!O$19</f>
        <v>20.215009389294266</v>
      </c>
      <c r="P241" s="178">
        <f>P184/RES_summary!P$19</f>
        <v>20.616345258790595</v>
      </c>
      <c r="Q241" s="178">
        <f>Q184/RES_summary!Q$19</f>
        <v>20.071426618150646</v>
      </c>
    </row>
    <row r="242" spans="1:17" ht="12" customHeight="1" x14ac:dyDescent="0.25">
      <c r="A242" s="23" t="s">
        <v>203</v>
      </c>
      <c r="B242" s="177">
        <f>B185/RES_summary!B$19</f>
        <v>24.803532749775062</v>
      </c>
      <c r="C242" s="177">
        <f>C185/RES_summary!C$19</f>
        <v>24.861322533700775</v>
      </c>
      <c r="D242" s="177">
        <f>D185/RES_summary!D$19</f>
        <v>24.761577523859341</v>
      </c>
      <c r="E242" s="177">
        <f>E185/RES_summary!E$19</f>
        <v>24.724432238741379</v>
      </c>
      <c r="F242" s="177">
        <f>F185/RES_summary!F$19</f>
        <v>24.651694074497861</v>
      </c>
      <c r="G242" s="177">
        <f>G185/RES_summary!G$19</f>
        <v>24.535374402292007</v>
      </c>
      <c r="H242" s="177">
        <f>H185/RES_summary!H$19</f>
        <v>24.467583877091638</v>
      </c>
      <c r="I242" s="177">
        <f>I185/RES_summary!I$19</f>
        <v>24.258946812323316</v>
      </c>
      <c r="J242" s="177">
        <f>J185/RES_summary!J$19</f>
        <v>24.021694709174071</v>
      </c>
      <c r="K242" s="177">
        <f>K185/RES_summary!K$19</f>
        <v>25.421817856897682</v>
      </c>
      <c r="L242" s="177">
        <f>L185/RES_summary!L$19</f>
        <v>23.098846681269421</v>
      </c>
      <c r="M242" s="177">
        <f>M185/RES_summary!M$19</f>
        <v>24.274685842129418</v>
      </c>
      <c r="N242" s="177">
        <f>N185/RES_summary!N$19</f>
        <v>23.550226149644971</v>
      </c>
      <c r="O242" s="177">
        <f>O185/RES_summary!O$19</f>
        <v>20.846303439805016</v>
      </c>
      <c r="P242" s="177">
        <f>P185/RES_summary!P$19</f>
        <v>21.245248626328532</v>
      </c>
      <c r="Q242" s="177">
        <f>Q185/RES_summary!Q$19</f>
        <v>20.356744746320111</v>
      </c>
    </row>
    <row r="243" spans="1:17" ht="12" customHeight="1" x14ac:dyDescent="0.25">
      <c r="A243" s="29" t="s">
        <v>140</v>
      </c>
      <c r="B243" s="176">
        <f>B186/RES_summary!B$19</f>
        <v>13.783465349961341</v>
      </c>
      <c r="C243" s="176">
        <f>C186/RES_summary!C$19</f>
        <v>13.850225316266631</v>
      </c>
      <c r="D243" s="176">
        <f>D186/RES_summary!D$19</f>
        <v>13.293950675714404</v>
      </c>
      <c r="E243" s="176">
        <f>E186/RES_summary!E$19</f>
        <v>13.297872295194709</v>
      </c>
      <c r="F243" s="176">
        <f>F186/RES_summary!F$19</f>
        <v>13.253205755264823</v>
      </c>
      <c r="G243" s="176">
        <f>G186/RES_summary!G$19</f>
        <v>13.682701571741985</v>
      </c>
      <c r="H243" s="176">
        <f>H186/RES_summary!H$19</f>
        <v>13.780343702943869</v>
      </c>
      <c r="I243" s="176">
        <f>I186/RES_summary!I$19</f>
        <v>13.716702685146709</v>
      </c>
      <c r="J243" s="176">
        <f>J186/RES_summary!J$19</f>
        <v>14.707919505520826</v>
      </c>
      <c r="K243" s="176">
        <f>K186/RES_summary!K$19</f>
        <v>14.841669466180832</v>
      </c>
      <c r="L243" s="176">
        <f>L186/RES_summary!L$19</f>
        <v>14.742472052156973</v>
      </c>
      <c r="M243" s="176">
        <f>M186/RES_summary!M$19</f>
        <v>14.866564482192592</v>
      </c>
      <c r="N243" s="176">
        <f>N186/RES_summary!N$19</f>
        <v>13.877703480178917</v>
      </c>
      <c r="O243" s="176">
        <f>O186/RES_summary!O$19</f>
        <v>13.120885047809336</v>
      </c>
      <c r="P243" s="176">
        <f>P186/RES_summary!P$19</f>
        <v>13.009730179640879</v>
      </c>
      <c r="Q243" s="176">
        <f>Q186/RES_summary!Q$19</f>
        <v>12.481595253620604</v>
      </c>
    </row>
    <row r="245" spans="1:17" ht="12" customHeight="1" x14ac:dyDescent="0.25">
      <c r="A245" s="152" t="s">
        <v>71</v>
      </c>
      <c r="B245" s="184">
        <f>B188/RES_summary!B$19</f>
        <v>65.649259636837343</v>
      </c>
      <c r="C245" s="184">
        <f>C188/RES_summary!C$19</f>
        <v>68.396325319269025</v>
      </c>
      <c r="D245" s="184">
        <f>D188/RES_summary!D$19</f>
        <v>74.444714352155486</v>
      </c>
      <c r="E245" s="184">
        <f>E188/RES_summary!E$19</f>
        <v>79.502590395106751</v>
      </c>
      <c r="F245" s="184">
        <f>F188/RES_summary!F$19</f>
        <v>73.32940473320096</v>
      </c>
      <c r="G245" s="184">
        <f>G188/RES_summary!G$19</f>
        <v>73.814960970730255</v>
      </c>
      <c r="H245" s="184">
        <f>H188/RES_summary!H$19</f>
        <v>75.386036446530284</v>
      </c>
      <c r="I245" s="184">
        <f>I188/RES_summary!I$19</f>
        <v>70.160668302438467</v>
      </c>
      <c r="J245" s="184">
        <f>J188/RES_summary!J$19</f>
        <v>72.405449548434248</v>
      </c>
      <c r="K245" s="184">
        <f>K188/RES_summary!K$19</f>
        <v>77.231814058000694</v>
      </c>
      <c r="L245" s="184">
        <f>L188/RES_summary!L$19</f>
        <v>74.976205770375401</v>
      </c>
      <c r="M245" s="184">
        <f>M188/RES_summary!M$19</f>
        <v>84.408207844331784</v>
      </c>
      <c r="N245" s="184">
        <f>N188/RES_summary!N$19</f>
        <v>77.340436999088283</v>
      </c>
      <c r="O245" s="184">
        <f>O188/RES_summary!O$19</f>
        <v>63.529302870194101</v>
      </c>
      <c r="P245" s="184">
        <f>P188/RES_summary!P$19</f>
        <v>62.238255000830385</v>
      </c>
      <c r="Q245" s="184">
        <f>Q188/RES_summary!Q$19</f>
        <v>61.243752634422421</v>
      </c>
    </row>
    <row r="246" spans="1:17" ht="12" customHeight="1" x14ac:dyDescent="0.25">
      <c r="A246" s="158" t="s">
        <v>65</v>
      </c>
      <c r="B246" s="178">
        <f>B189/RES_summary!B$19</f>
        <v>40.668286060976151</v>
      </c>
      <c r="C246" s="178">
        <f>C189/RES_summary!C$19</f>
        <v>40.592772817105761</v>
      </c>
      <c r="D246" s="178">
        <f>D189/RES_summary!D$19</f>
        <v>46.604604010183444</v>
      </c>
      <c r="E246" s="178">
        <f>E189/RES_summary!E$19</f>
        <v>51.059201709874486</v>
      </c>
      <c r="F246" s="178">
        <f>F189/RES_summary!F$19</f>
        <v>44.969447957759783</v>
      </c>
      <c r="G246" s="178">
        <f>G189/RES_summary!G$19</f>
        <v>45.031552362860864</v>
      </c>
      <c r="H246" s="178">
        <f>H189/RES_summary!H$19</f>
        <v>46.249511668577604</v>
      </c>
      <c r="I246" s="178">
        <f>I189/RES_summary!I$19</f>
        <v>41.152354884930212</v>
      </c>
      <c r="J246" s="178">
        <f>J189/RES_summary!J$19</f>
        <v>43.302441429893662</v>
      </c>
      <c r="K246" s="178">
        <f>K189/RES_summary!K$19</f>
        <v>46.350515978644303</v>
      </c>
      <c r="L246" s="178">
        <f>L189/RES_summary!L$19</f>
        <v>46.253944158733042</v>
      </c>
      <c r="M246" s="178">
        <f>M189/RES_summary!M$19</f>
        <v>54.005879050672078</v>
      </c>
      <c r="N246" s="178">
        <f>N189/RES_summary!N$19</f>
        <v>48.247316682590963</v>
      </c>
      <c r="O246" s="178">
        <f>O189/RES_summary!O$19</f>
        <v>37.528303844778293</v>
      </c>
      <c r="P246" s="178">
        <f>P189/RES_summary!P$19</f>
        <v>35.596179022265481</v>
      </c>
      <c r="Q246" s="178">
        <f>Q189/RES_summary!Q$19</f>
        <v>34.656489875726081</v>
      </c>
    </row>
    <row r="247" spans="1:17" ht="12" customHeight="1" x14ac:dyDescent="0.25">
      <c r="A247" s="23" t="s">
        <v>161</v>
      </c>
      <c r="B247" s="177">
        <f>B190/RES_summary!B$19</f>
        <v>39.763880831291139</v>
      </c>
      <c r="C247" s="177">
        <f>C190/RES_summary!C$19</f>
        <v>38.617968293956537</v>
      </c>
      <c r="D247" s="177">
        <f>D190/RES_summary!D$19</f>
        <v>45.894498905549938</v>
      </c>
      <c r="E247" s="177">
        <f>E190/RES_summary!E$19</f>
        <v>50.302403207396168</v>
      </c>
      <c r="F247" s="177">
        <f>F190/RES_summary!F$19</f>
        <v>44.578770080466484</v>
      </c>
      <c r="G247" s="177">
        <f>G190/RES_summary!G$19</f>
        <v>44.029836916840061</v>
      </c>
      <c r="H247" s="177">
        <f>H190/RES_summary!H$19</f>
        <v>45.198439144529914</v>
      </c>
      <c r="I247" s="177">
        <f>I190/RES_summary!I$19</f>
        <v>40.375476299695876</v>
      </c>
      <c r="J247" s="177">
        <f>J190/RES_summary!J$19</f>
        <v>41.100584699947468</v>
      </c>
      <c r="K247" s="177">
        <f>K190/RES_summary!K$19</f>
        <v>43.433981647421085</v>
      </c>
      <c r="L247" s="177">
        <f>L190/RES_summary!L$19</f>
        <v>43.764375035704347</v>
      </c>
      <c r="M247" s="177">
        <f>M190/RES_summary!M$19</f>
        <v>50.914743460009106</v>
      </c>
      <c r="N247" s="177">
        <f>N190/RES_summary!N$19</f>
        <v>46.406573255952935</v>
      </c>
      <c r="O247" s="177">
        <f>O190/RES_summary!O$19</f>
        <v>36.633096485293521</v>
      </c>
      <c r="P247" s="177">
        <f>P190/RES_summary!P$19</f>
        <v>34.411079166248129</v>
      </c>
      <c r="Q247" s="177">
        <f>Q190/RES_summary!Q$19</f>
        <v>33.522740999793719</v>
      </c>
    </row>
    <row r="248" spans="1:17" ht="12" customHeight="1" x14ac:dyDescent="0.25">
      <c r="A248" s="23" t="s">
        <v>60</v>
      </c>
      <c r="B248" s="177">
        <f>B191/RES_summary!B$19</f>
        <v>0.90440522968501125</v>
      </c>
      <c r="C248" s="177">
        <f>C191/RES_summary!C$19</f>
        <v>1.9748045231492246</v>
      </c>
      <c r="D248" s="177">
        <f>D191/RES_summary!D$19</f>
        <v>0.71010510463350185</v>
      </c>
      <c r="E248" s="177">
        <f>E191/RES_summary!E$19</f>
        <v>0.75679850247831737</v>
      </c>
      <c r="F248" s="177">
        <f>F191/RES_summary!F$19</f>
        <v>0.39067787729329512</v>
      </c>
      <c r="G248" s="177">
        <f>G191/RES_summary!G$19</f>
        <v>1.0017154460208051</v>
      </c>
      <c r="H248" s="177">
        <f>H191/RES_summary!H$19</f>
        <v>1.0510725240476917</v>
      </c>
      <c r="I248" s="177">
        <f>I191/RES_summary!I$19</f>
        <v>0.7768785852343405</v>
      </c>
      <c r="J248" s="177">
        <f>J191/RES_summary!J$19</f>
        <v>2.2018567299461895</v>
      </c>
      <c r="K248" s="177">
        <f>K191/RES_summary!K$19</f>
        <v>2.9165343312232213</v>
      </c>
      <c r="L248" s="177">
        <f>L191/RES_summary!L$19</f>
        <v>2.4895691230286965</v>
      </c>
      <c r="M248" s="177">
        <f>M191/RES_summary!M$19</f>
        <v>3.0911355906629674</v>
      </c>
      <c r="N248" s="177">
        <f>N191/RES_summary!N$19</f>
        <v>1.8407434266380232</v>
      </c>
      <c r="O248" s="177">
        <f>O191/RES_summary!O$19</f>
        <v>0.89520735948477148</v>
      </c>
      <c r="P248" s="177">
        <f>P191/RES_summary!P$19</f>
        <v>1.1850998560173562</v>
      </c>
      <c r="Q248" s="177">
        <f>Q191/RES_summary!Q$19</f>
        <v>1.1337488759323577</v>
      </c>
    </row>
    <row r="249" spans="1:17" ht="12" customHeight="1" x14ac:dyDescent="0.25">
      <c r="A249" s="158" t="s">
        <v>112</v>
      </c>
      <c r="B249" s="178">
        <f>B192/RES_summary!B$19</f>
        <v>0.15891454733277016</v>
      </c>
      <c r="C249" s="178">
        <f>C192/RES_summary!C$19</f>
        <v>0.19388728989275422</v>
      </c>
      <c r="D249" s="178">
        <f>D192/RES_summary!D$19</f>
        <v>0.2065180129335312</v>
      </c>
      <c r="E249" s="178">
        <f>E192/RES_summary!E$19</f>
        <v>0.23159208048082155</v>
      </c>
      <c r="F249" s="178">
        <f>F192/RES_summary!F$19</f>
        <v>0.32684237275376132</v>
      </c>
      <c r="G249" s="178">
        <f>G192/RES_summary!G$19</f>
        <v>0.4280083243771281</v>
      </c>
      <c r="H249" s="178">
        <f>H192/RES_summary!H$19</f>
        <v>0.54172789913618546</v>
      </c>
      <c r="I249" s="178">
        <f>I192/RES_summary!I$19</f>
        <v>0.61338903273369461</v>
      </c>
      <c r="J249" s="178">
        <f>J192/RES_summary!J$19</f>
        <v>0.61333395190606532</v>
      </c>
      <c r="K249" s="178">
        <f>K192/RES_summary!K$19</f>
        <v>0.79868041985328642</v>
      </c>
      <c r="L249" s="178">
        <f>L192/RES_summary!L$19</f>
        <v>1.0038229804455829</v>
      </c>
      <c r="M249" s="178">
        <f>M192/RES_summary!M$19</f>
        <v>1.0646465505680389</v>
      </c>
      <c r="N249" s="178">
        <f>N192/RES_summary!N$19</f>
        <v>1.0121309319285379</v>
      </c>
      <c r="O249" s="178">
        <f>O192/RES_summary!O$19</f>
        <v>1.0223863059796348</v>
      </c>
      <c r="P249" s="178">
        <f>P192/RES_summary!P$19</f>
        <v>1.0621927342863318</v>
      </c>
      <c r="Q249" s="178">
        <f>Q192/RES_summary!Q$19</f>
        <v>1.1357831531275697</v>
      </c>
    </row>
    <row r="250" spans="1:17" ht="12" customHeight="1" x14ac:dyDescent="0.25">
      <c r="A250" s="23" t="s">
        <v>60</v>
      </c>
      <c r="B250" s="177">
        <f>B193/RES_summary!B$19</f>
        <v>0.15891454733277016</v>
      </c>
      <c r="C250" s="177">
        <f>C193/RES_summary!C$19</f>
        <v>0.19388728989275422</v>
      </c>
      <c r="D250" s="177">
        <f>D193/RES_summary!D$19</f>
        <v>0.2065180129335312</v>
      </c>
      <c r="E250" s="177">
        <f>E193/RES_summary!E$19</f>
        <v>0.23159208048082155</v>
      </c>
      <c r="F250" s="177">
        <f>F193/RES_summary!F$19</f>
        <v>0.32684237275376132</v>
      </c>
      <c r="G250" s="177">
        <f>G193/RES_summary!G$19</f>
        <v>0.4280083243771281</v>
      </c>
      <c r="H250" s="177">
        <f>H193/RES_summary!H$19</f>
        <v>0.54172789913618546</v>
      </c>
      <c r="I250" s="177">
        <f>I193/RES_summary!I$19</f>
        <v>0.61338903273369461</v>
      </c>
      <c r="J250" s="177">
        <f>J193/RES_summary!J$19</f>
        <v>0.61333395190606532</v>
      </c>
      <c r="K250" s="177">
        <f>K193/RES_summary!K$19</f>
        <v>0.79868041985328642</v>
      </c>
      <c r="L250" s="177">
        <f>L193/RES_summary!L$19</f>
        <v>1.0038229804455829</v>
      </c>
      <c r="M250" s="177">
        <f>M193/RES_summary!M$19</f>
        <v>1.0646465505680389</v>
      </c>
      <c r="N250" s="177">
        <f>N193/RES_summary!N$19</f>
        <v>1.0121309319285379</v>
      </c>
      <c r="O250" s="177">
        <f>O193/RES_summary!O$19</f>
        <v>1.0223863059796348</v>
      </c>
      <c r="P250" s="177">
        <f>P193/RES_summary!P$19</f>
        <v>1.0621927342863318</v>
      </c>
      <c r="Q250" s="177">
        <f>Q193/RES_summary!Q$19</f>
        <v>1.1357831531275697</v>
      </c>
    </row>
    <row r="251" spans="1:17" ht="12" customHeight="1" x14ac:dyDescent="0.25">
      <c r="A251" s="158" t="s">
        <v>63</v>
      </c>
      <c r="B251" s="178">
        <f>B194/RES_summary!B$19</f>
        <v>14.406156732122771</v>
      </c>
      <c r="C251" s="178">
        <f>C194/RES_summary!C$19</f>
        <v>16.051997939231281</v>
      </c>
      <c r="D251" s="178">
        <f>D194/RES_summary!D$19</f>
        <v>16.069711461246445</v>
      </c>
      <c r="E251" s="178">
        <f>E194/RES_summary!E$19</f>
        <v>16.487004411948163</v>
      </c>
      <c r="F251" s="178">
        <f>F194/RES_summary!F$19</f>
        <v>16.268060172348925</v>
      </c>
      <c r="G251" s="178">
        <f>G194/RES_summary!G$19</f>
        <v>16.492551844129402</v>
      </c>
      <c r="H251" s="178">
        <f>H194/RES_summary!H$19</f>
        <v>16.70135854744527</v>
      </c>
      <c r="I251" s="178">
        <f>I194/RES_summary!I$19</f>
        <v>16.545748956109119</v>
      </c>
      <c r="J251" s="178">
        <f>J194/RES_summary!J$19</f>
        <v>16.640655461418923</v>
      </c>
      <c r="K251" s="178">
        <f>K194/RES_summary!K$19</f>
        <v>17.55786294652874</v>
      </c>
      <c r="L251" s="178">
        <f>L194/RES_summary!L$19</f>
        <v>16.257368537200335</v>
      </c>
      <c r="M251" s="178">
        <f>M194/RES_summary!M$19</f>
        <v>17.31970853107812</v>
      </c>
      <c r="N251" s="178">
        <f>N194/RES_summary!N$19</f>
        <v>16.431663093172336</v>
      </c>
      <c r="O251" s="178">
        <f>O194/RES_summary!O$19</f>
        <v>14.554709950791617</v>
      </c>
      <c r="P251" s="178">
        <f>P194/RES_summary!P$19</f>
        <v>14.910968862737866</v>
      </c>
      <c r="Q251" s="178">
        <f>Q194/RES_summary!Q$19</f>
        <v>15.138338195326963</v>
      </c>
    </row>
    <row r="252" spans="1:17" ht="12" customHeight="1" x14ac:dyDescent="0.25">
      <c r="A252" s="167" t="s">
        <v>160</v>
      </c>
      <c r="B252" s="183">
        <f>B195/RES_summary!B$19</f>
        <v>14.278781845388702</v>
      </c>
      <c r="C252" s="183">
        <f>C195/RES_summary!C$19</f>
        <v>15.915425450400079</v>
      </c>
      <c r="D252" s="183">
        <f>D195/RES_summary!D$19</f>
        <v>15.942035306579696</v>
      </c>
      <c r="E252" s="183">
        <f>E195/RES_summary!E$19</f>
        <v>16.38714304615257</v>
      </c>
      <c r="F252" s="183">
        <f>F195/RES_summary!F$19</f>
        <v>16.192450403752407</v>
      </c>
      <c r="G252" s="183">
        <f>G195/RES_summary!G$19</f>
        <v>16.445570656904835</v>
      </c>
      <c r="H252" s="183">
        <f>H195/RES_summary!H$19</f>
        <v>16.59032036199995</v>
      </c>
      <c r="I252" s="183">
        <f>I195/RES_summary!I$19</f>
        <v>16.482677709733004</v>
      </c>
      <c r="J252" s="183">
        <f>J195/RES_summary!J$19</f>
        <v>16.461415983466939</v>
      </c>
      <c r="K252" s="183">
        <f>K195/RES_summary!K$19</f>
        <v>17.510881130716346</v>
      </c>
      <c r="L252" s="183">
        <f>L195/RES_summary!L$19</f>
        <v>16.156965302351921</v>
      </c>
      <c r="M252" s="183">
        <f>M195/RES_summary!M$19</f>
        <v>17.257566160536516</v>
      </c>
      <c r="N252" s="183">
        <f>N195/RES_summary!N$19</f>
        <v>16.39290818211736</v>
      </c>
      <c r="O252" s="183">
        <f>O195/RES_summary!O$19</f>
        <v>14.385561024386753</v>
      </c>
      <c r="P252" s="183">
        <f>P195/RES_summary!P$19</f>
        <v>14.801917086717749</v>
      </c>
      <c r="Q252" s="183">
        <f>Q195/RES_summary!Q$19</f>
        <v>15.073247394754551</v>
      </c>
    </row>
    <row r="253" spans="1:17" ht="12" customHeight="1" x14ac:dyDescent="0.25">
      <c r="A253" s="167" t="s">
        <v>159</v>
      </c>
      <c r="B253" s="183">
        <f>B196/RES_summary!B$19</f>
        <v>0</v>
      </c>
      <c r="C253" s="183">
        <f>C196/RES_summary!C$19</f>
        <v>0</v>
      </c>
      <c r="D253" s="183">
        <f>D196/RES_summary!D$19</f>
        <v>0</v>
      </c>
      <c r="E253" s="183">
        <f>E196/RES_summary!E$19</f>
        <v>0</v>
      </c>
      <c r="F253" s="183">
        <f>F196/RES_summary!F$19</f>
        <v>0</v>
      </c>
      <c r="G253" s="183">
        <f>G196/RES_summary!G$19</f>
        <v>0</v>
      </c>
      <c r="H253" s="183">
        <f>H196/RES_summary!H$19</f>
        <v>0</v>
      </c>
      <c r="I253" s="183">
        <f>I196/RES_summary!I$19</f>
        <v>0</v>
      </c>
      <c r="J253" s="183">
        <f>J196/RES_summary!J$19</f>
        <v>0</v>
      </c>
      <c r="K253" s="183">
        <f>K196/RES_summary!K$19</f>
        <v>0</v>
      </c>
      <c r="L253" s="183">
        <f>L196/RES_summary!L$19</f>
        <v>15.747064718813485</v>
      </c>
      <c r="M253" s="183">
        <f>M196/RES_summary!M$19</f>
        <v>16.611089193770052</v>
      </c>
      <c r="N253" s="183">
        <f>N196/RES_summary!N$19</f>
        <v>15.908457832279895</v>
      </c>
      <c r="O253" s="183">
        <f>O196/RES_summary!O$19</f>
        <v>14.617029358849736</v>
      </c>
      <c r="P253" s="183">
        <f>P196/RES_summary!P$19</f>
        <v>14.818298587286725</v>
      </c>
      <c r="Q253" s="183">
        <f>Q196/RES_summary!Q$19</f>
        <v>14.868128302170906</v>
      </c>
    </row>
    <row r="254" spans="1:17" ht="12" customHeight="1" x14ac:dyDescent="0.25">
      <c r="A254" s="166" t="s">
        <v>203</v>
      </c>
      <c r="B254" s="182">
        <f>B197/RES_summary!B$19</f>
        <v>0</v>
      </c>
      <c r="C254" s="182">
        <f>C197/RES_summary!C$19</f>
        <v>0</v>
      </c>
      <c r="D254" s="182">
        <f>D197/RES_summary!D$19</f>
        <v>0</v>
      </c>
      <c r="E254" s="182">
        <f>E197/RES_summary!E$19</f>
        <v>0</v>
      </c>
      <c r="F254" s="182">
        <f>F197/RES_summary!F$19</f>
        <v>0</v>
      </c>
      <c r="G254" s="182">
        <f>G197/RES_summary!G$19</f>
        <v>0</v>
      </c>
      <c r="H254" s="182">
        <f>H197/RES_summary!H$19</f>
        <v>0</v>
      </c>
      <c r="I254" s="182">
        <f>I197/RES_summary!I$19</f>
        <v>0</v>
      </c>
      <c r="J254" s="182">
        <f>J197/RES_summary!J$19</f>
        <v>0</v>
      </c>
      <c r="K254" s="182">
        <f>K197/RES_summary!K$19</f>
        <v>0</v>
      </c>
      <c r="L254" s="182">
        <f>L197/RES_summary!L$19</f>
        <v>9.833922165610181</v>
      </c>
      <c r="M254" s="182">
        <f>M197/RES_summary!M$19</f>
        <v>10.511194922589532</v>
      </c>
      <c r="N254" s="182">
        <f>N197/RES_summary!N$19</f>
        <v>9.9845188472466742</v>
      </c>
      <c r="O254" s="182">
        <f>O197/RES_summary!O$19</f>
        <v>8.7680570919141285</v>
      </c>
      <c r="P254" s="182">
        <f>P197/RES_summary!P$19</f>
        <v>9.0255851951540684</v>
      </c>
      <c r="Q254" s="182">
        <f>Q197/RES_summary!Q$19</f>
        <v>9.1904996863316324</v>
      </c>
    </row>
    <row r="255" spans="1:17" ht="12" customHeight="1" x14ac:dyDescent="0.25">
      <c r="A255" s="147" t="s">
        <v>59</v>
      </c>
      <c r="B255" s="181">
        <f>B198/RES_summary!B$19</f>
        <v>0</v>
      </c>
      <c r="C255" s="181">
        <f>C198/RES_summary!C$19</f>
        <v>0</v>
      </c>
      <c r="D255" s="181">
        <f>D198/RES_summary!D$19</f>
        <v>0</v>
      </c>
      <c r="E255" s="181">
        <f>E198/RES_summary!E$19</f>
        <v>0</v>
      </c>
      <c r="F255" s="181">
        <f>F198/RES_summary!F$19</f>
        <v>0</v>
      </c>
      <c r="G255" s="181">
        <f>G198/RES_summary!G$19</f>
        <v>0</v>
      </c>
      <c r="H255" s="181">
        <f>H198/RES_summary!H$19</f>
        <v>0</v>
      </c>
      <c r="I255" s="181">
        <f>I198/RES_summary!I$19</f>
        <v>0</v>
      </c>
      <c r="J255" s="181">
        <f>J198/RES_summary!J$19</f>
        <v>0</v>
      </c>
      <c r="K255" s="181">
        <f>K198/RES_summary!K$19</f>
        <v>0</v>
      </c>
      <c r="L255" s="181">
        <f>L198/RES_summary!L$19</f>
        <v>5.9131425532033006</v>
      </c>
      <c r="M255" s="181">
        <f>M198/RES_summary!M$19</f>
        <v>6.0998942711805189</v>
      </c>
      <c r="N255" s="181">
        <f>N198/RES_summary!N$19</f>
        <v>5.9239389850332218</v>
      </c>
      <c r="O255" s="181">
        <f>O198/RES_summary!O$19</f>
        <v>5.8489722669356059</v>
      </c>
      <c r="P255" s="181">
        <f>P198/RES_summary!P$19</f>
        <v>5.7927133921326561</v>
      </c>
      <c r="Q255" s="181">
        <f>Q198/RES_summary!Q$19</f>
        <v>5.677628615839275</v>
      </c>
    </row>
    <row r="256" spans="1:17" ht="12" customHeight="1" x14ac:dyDescent="0.25">
      <c r="A256" s="163" t="s">
        <v>142</v>
      </c>
      <c r="B256" s="180">
        <f>B199/RES_summary!B$19</f>
        <v>14.922732661655376</v>
      </c>
      <c r="C256" s="180">
        <f>C199/RES_summary!C$19</f>
        <v>16.647147879784502</v>
      </c>
      <c r="D256" s="180">
        <f>D199/RES_summary!D$19</f>
        <v>16.653429660716753</v>
      </c>
      <c r="E256" s="180">
        <f>E199/RES_summary!E$19</f>
        <v>17.031659677608623</v>
      </c>
      <c r="F256" s="180">
        <f>F199/RES_summary!F$19</f>
        <v>16.698736348202669</v>
      </c>
      <c r="G256" s="180">
        <f>G199/RES_summary!G$19</f>
        <v>16.799202882985828</v>
      </c>
      <c r="H256" s="180">
        <f>H199/RES_summary!H$19</f>
        <v>17.48490463549501</v>
      </c>
      <c r="I256" s="180">
        <f>I199/RES_summary!I$19</f>
        <v>17.183747211338005</v>
      </c>
      <c r="J256" s="180">
        <f>J199/RES_summary!J$19</f>
        <v>18.729535690365037</v>
      </c>
      <c r="K256" s="180">
        <f>K199/RES_summary!K$19</f>
        <v>18.207133098254417</v>
      </c>
      <c r="L256" s="180">
        <f>L199/RES_summary!L$19</f>
        <v>18.590022142244123</v>
      </c>
      <c r="M256" s="180">
        <f>M199/RES_summary!M$19</f>
        <v>19.657559965910721</v>
      </c>
      <c r="N256" s="180">
        <f>N199/RES_summary!N$19</f>
        <v>17.904617967007081</v>
      </c>
      <c r="O256" s="180">
        <f>O199/RES_summary!O$19</f>
        <v>16.934953190777257</v>
      </c>
      <c r="P256" s="180">
        <f>P199/RES_summary!P$19</f>
        <v>16.770771674239899</v>
      </c>
      <c r="Q256" s="180">
        <f>Q199/RES_summary!Q$19</f>
        <v>16.488312126499437</v>
      </c>
    </row>
    <row r="257" spans="1:17" ht="12" customHeight="1" x14ac:dyDescent="0.25">
      <c r="A257" s="161" t="s">
        <v>141</v>
      </c>
      <c r="B257" s="179">
        <f>B200/RES_summary!B$19</f>
        <v>0</v>
      </c>
      <c r="C257" s="179">
        <f>C200/RES_summary!C$19</f>
        <v>0</v>
      </c>
      <c r="D257" s="179">
        <f>D200/RES_summary!D$19</f>
        <v>0</v>
      </c>
      <c r="E257" s="179">
        <f>E200/RES_summary!E$19</f>
        <v>0</v>
      </c>
      <c r="F257" s="179">
        <f>F200/RES_summary!F$19</f>
        <v>0</v>
      </c>
      <c r="G257" s="179">
        <f>G200/RES_summary!G$19</f>
        <v>0</v>
      </c>
      <c r="H257" s="179">
        <f>H200/RES_summary!H$19</f>
        <v>0</v>
      </c>
      <c r="I257" s="179">
        <f>I200/RES_summary!I$19</f>
        <v>0</v>
      </c>
      <c r="J257" s="179">
        <f>J200/RES_summary!J$19</f>
        <v>0</v>
      </c>
      <c r="K257" s="179">
        <f>K200/RES_summary!K$19</f>
        <v>0</v>
      </c>
      <c r="L257" s="179">
        <f>L200/RES_summary!L$19</f>
        <v>17.188562222842705</v>
      </c>
      <c r="M257" s="179">
        <f>M200/RES_summary!M$19</f>
        <v>18.024680437786287</v>
      </c>
      <c r="N257" s="179">
        <f>N200/RES_summary!N$19</f>
        <v>16.781609874993183</v>
      </c>
      <c r="O257" s="179">
        <f>O200/RES_summary!O$19</f>
        <v>16.123032128129534</v>
      </c>
      <c r="P257" s="179">
        <f>P200/RES_summary!P$19</f>
        <v>15.963022859728708</v>
      </c>
      <c r="Q257" s="179">
        <f>Q200/RES_summary!Q$19</f>
        <v>15.571751578561006</v>
      </c>
    </row>
    <row r="258" spans="1:17" ht="12" customHeight="1" x14ac:dyDescent="0.25">
      <c r="A258" s="148" t="s">
        <v>60</v>
      </c>
      <c r="B258" s="177">
        <f>B201/RES_summary!B$19</f>
        <v>0</v>
      </c>
      <c r="C258" s="177">
        <f>C201/RES_summary!C$19</f>
        <v>0</v>
      </c>
      <c r="D258" s="177">
        <f>D201/RES_summary!D$19</f>
        <v>0</v>
      </c>
      <c r="E258" s="177">
        <f>E201/RES_summary!E$19</f>
        <v>0</v>
      </c>
      <c r="F258" s="177">
        <f>F201/RES_summary!F$19</f>
        <v>0</v>
      </c>
      <c r="G258" s="177">
        <f>G201/RES_summary!G$19</f>
        <v>0</v>
      </c>
      <c r="H258" s="177">
        <f>H201/RES_summary!H$19</f>
        <v>0</v>
      </c>
      <c r="I258" s="177">
        <f>I201/RES_summary!I$19</f>
        <v>0</v>
      </c>
      <c r="J258" s="177">
        <f>J201/RES_summary!J$19</f>
        <v>0</v>
      </c>
      <c r="K258" s="177">
        <f>K201/RES_summary!K$19</f>
        <v>0</v>
      </c>
      <c r="L258" s="177">
        <f>L201/RES_summary!L$19</f>
        <v>11.275419669639405</v>
      </c>
      <c r="M258" s="177">
        <f>M201/RES_summary!M$19</f>
        <v>11.92478616660577</v>
      </c>
      <c r="N258" s="177">
        <f>N201/RES_summary!N$19</f>
        <v>10.857670889959964</v>
      </c>
      <c r="O258" s="177">
        <f>O201/RES_summary!O$19</f>
        <v>10.274059861193939</v>
      </c>
      <c r="P258" s="177">
        <f>P201/RES_summary!P$19</f>
        <v>10.170309467596056</v>
      </c>
      <c r="Q258" s="177">
        <f>Q201/RES_summary!Q$19</f>
        <v>9.8941229627217311</v>
      </c>
    </row>
    <row r="259" spans="1:17" ht="12" customHeight="1" x14ac:dyDescent="0.25">
      <c r="A259" s="148" t="s">
        <v>59</v>
      </c>
      <c r="B259" s="177">
        <f>B202/RES_summary!B$19</f>
        <v>0</v>
      </c>
      <c r="C259" s="177">
        <f>C202/RES_summary!C$19</f>
        <v>0</v>
      </c>
      <c r="D259" s="177">
        <f>D202/RES_summary!D$19</f>
        <v>0</v>
      </c>
      <c r="E259" s="177">
        <f>E202/RES_summary!E$19</f>
        <v>0</v>
      </c>
      <c r="F259" s="177">
        <f>F202/RES_summary!F$19</f>
        <v>0</v>
      </c>
      <c r="G259" s="177">
        <f>G202/RES_summary!G$19</f>
        <v>0</v>
      </c>
      <c r="H259" s="177">
        <f>H202/RES_summary!H$19</f>
        <v>0</v>
      </c>
      <c r="I259" s="177">
        <f>I202/RES_summary!I$19</f>
        <v>0</v>
      </c>
      <c r="J259" s="177">
        <f>J202/RES_summary!J$19</f>
        <v>0</v>
      </c>
      <c r="K259" s="177">
        <f>K202/RES_summary!K$19</f>
        <v>0</v>
      </c>
      <c r="L259" s="177">
        <f>L202/RES_summary!L$19</f>
        <v>5.9131425532032997</v>
      </c>
      <c r="M259" s="177">
        <f>M202/RES_summary!M$19</f>
        <v>6.0998942711805144</v>
      </c>
      <c r="N259" s="177">
        <f>N202/RES_summary!N$19</f>
        <v>5.9239389850332183</v>
      </c>
      <c r="O259" s="177">
        <f>O202/RES_summary!O$19</f>
        <v>5.8489722669355979</v>
      </c>
      <c r="P259" s="177">
        <f>P202/RES_summary!P$19</f>
        <v>5.7927133921326517</v>
      </c>
      <c r="Q259" s="177">
        <f>Q202/RES_summary!Q$19</f>
        <v>5.6776286158392759</v>
      </c>
    </row>
    <row r="260" spans="1:17" ht="12" customHeight="1" x14ac:dyDescent="0.25">
      <c r="A260" s="158" t="s">
        <v>62</v>
      </c>
      <c r="B260" s="178">
        <f>B203/RES_summary!B$19</f>
        <v>10.415902296405655</v>
      </c>
      <c r="C260" s="178">
        <f>C203/RES_summary!C$19</f>
        <v>11.557667273039222</v>
      </c>
      <c r="D260" s="178">
        <f>D203/RES_summary!D$19</f>
        <v>11.563880867792067</v>
      </c>
      <c r="E260" s="178">
        <f>E203/RES_summary!E$19</f>
        <v>11.724792192803282</v>
      </c>
      <c r="F260" s="178">
        <f>F203/RES_summary!F$19</f>
        <v>11.765054230338478</v>
      </c>
      <c r="G260" s="178">
        <f>G203/RES_summary!G$19</f>
        <v>11.862848439362866</v>
      </c>
      <c r="H260" s="178">
        <f>H203/RES_summary!H$19</f>
        <v>11.893438331371227</v>
      </c>
      <c r="I260" s="178">
        <f>I203/RES_summary!I$19</f>
        <v>11.84917542866544</v>
      </c>
      <c r="J260" s="178">
        <f>J203/RES_summary!J$19</f>
        <v>11.849018705215586</v>
      </c>
      <c r="K260" s="178">
        <f>K203/RES_summary!K$19</f>
        <v>12.524754712974378</v>
      </c>
      <c r="L260" s="178">
        <f>L203/RES_summary!L$19</f>
        <v>11.461070093996449</v>
      </c>
      <c r="M260" s="178">
        <f>M203/RES_summary!M$19</f>
        <v>12.017973712013564</v>
      </c>
      <c r="N260" s="178">
        <f>N203/RES_summary!N$19</f>
        <v>11.649326291396456</v>
      </c>
      <c r="O260" s="178">
        <f>O203/RES_summary!O$19</f>
        <v>10.423902768644556</v>
      </c>
      <c r="P260" s="178">
        <f>P203/RES_summary!P$19</f>
        <v>10.668914381540704</v>
      </c>
      <c r="Q260" s="178">
        <f>Q203/RES_summary!Q$19</f>
        <v>10.313141410241814</v>
      </c>
    </row>
    <row r="261" spans="1:17" ht="12" customHeight="1" x14ac:dyDescent="0.25">
      <c r="A261" s="23" t="s">
        <v>203</v>
      </c>
      <c r="B261" s="177">
        <f>B204/RES_summary!B$19</f>
        <v>10.344687609098623</v>
      </c>
      <c r="C261" s="177">
        <f>C204/RES_summary!C$19</f>
        <v>11.651646256233358</v>
      </c>
      <c r="D261" s="177">
        <f>D204/RES_summary!D$19</f>
        <v>11.753479249416747</v>
      </c>
      <c r="E261" s="177">
        <f>E204/RES_summary!E$19</f>
        <v>11.894774671301928</v>
      </c>
      <c r="F261" s="177">
        <f>F204/RES_summary!F$19</f>
        <v>11.943244664455555</v>
      </c>
      <c r="G261" s="177">
        <f>G204/RES_summary!G$19</f>
        <v>11.961258401354554</v>
      </c>
      <c r="H261" s="177">
        <f>H204/RES_summary!H$19</f>
        <v>11.970978543089711</v>
      </c>
      <c r="I261" s="177">
        <f>I204/RES_summary!I$19</f>
        <v>11.904398611404908</v>
      </c>
      <c r="J261" s="177">
        <f>J204/RES_summary!J$19</f>
        <v>11.809764596089016</v>
      </c>
      <c r="K261" s="177">
        <f>K204/RES_summary!K$19</f>
        <v>12.535768783866214</v>
      </c>
      <c r="L261" s="177">
        <f>L204/RES_summary!L$19</f>
        <v>11.394103810875652</v>
      </c>
      <c r="M261" s="177">
        <f>M204/RES_summary!M$19</f>
        <v>11.988602454385106</v>
      </c>
      <c r="N261" s="177">
        <f>N204/RES_summary!N$19</f>
        <v>11.653552702407847</v>
      </c>
      <c r="O261" s="177">
        <f>O204/RES_summary!O$19</f>
        <v>10.375038677977242</v>
      </c>
      <c r="P261" s="177">
        <f>P204/RES_summary!P$19</f>
        <v>10.651268660889134</v>
      </c>
      <c r="Q261" s="177">
        <f>Q204/RES_summary!Q$19</f>
        <v>10.307473897833628</v>
      </c>
    </row>
    <row r="262" spans="1:17" ht="12" customHeight="1" x14ac:dyDescent="0.25">
      <c r="A262" s="29" t="s">
        <v>140</v>
      </c>
      <c r="B262" s="176">
        <f>B205/RES_summary!B$19</f>
        <v>10.639257452050437</v>
      </c>
      <c r="C262" s="176">
        <f>C205/RES_summary!C$19</f>
        <v>11.247439072460658</v>
      </c>
      <c r="D262" s="176">
        <f>D205/RES_summary!D$19</f>
        <v>10.849164455384891</v>
      </c>
      <c r="E262" s="176">
        <f>E205/RES_summary!E$19</f>
        <v>10.972755349764713</v>
      </c>
      <c r="F262" s="176">
        <f>F205/RES_summary!F$19</f>
        <v>10.952008018524223</v>
      </c>
      <c r="G262" s="176">
        <f>G205/RES_summary!G$19</f>
        <v>11.336578519670235</v>
      </c>
      <c r="H262" s="176">
        <f>H205/RES_summary!H$19</f>
        <v>11.448407738422862</v>
      </c>
      <c r="I262" s="176">
        <f>I205/RES_summary!I$19</f>
        <v>11.416484839622061</v>
      </c>
      <c r="J262" s="176">
        <f>J205/RES_summary!J$19</f>
        <v>12.265948348656558</v>
      </c>
      <c r="K262" s="176">
        <f>K205/RES_summary!K$19</f>
        <v>12.390825708847904</v>
      </c>
      <c r="L262" s="176">
        <f>L205/RES_summary!L$19</f>
        <v>12.308996403122572</v>
      </c>
      <c r="M262" s="176">
        <f>M205/RES_summary!M$19</f>
        <v>12.414166570608524</v>
      </c>
      <c r="N262" s="176">
        <f>N205/RES_summary!N$19</f>
        <v>11.597973886471229</v>
      </c>
      <c r="O262" s="176">
        <f>O205/RES_summary!O$19</f>
        <v>10.973009693930861</v>
      </c>
      <c r="P262" s="176">
        <f>P205/RES_summary!P$19</f>
        <v>10.882340182258137</v>
      </c>
      <c r="Q262" s="176">
        <f>Q205/RES_summary!Q$19</f>
        <v>10.463904573138082</v>
      </c>
    </row>
    <row r="264" spans="1:17" ht="12" customHeight="1" x14ac:dyDescent="0.25">
      <c r="A264" s="152" t="s">
        <v>195</v>
      </c>
      <c r="B264" s="184">
        <f>B207/RES_summary!B$19</f>
        <v>23.675711582878403</v>
      </c>
      <c r="C264" s="184">
        <f>C207/RES_summary!C$19</f>
        <v>21.766714741435525</v>
      </c>
      <c r="D264" s="184">
        <f>D207/RES_summary!D$19</f>
        <v>24.121273546502415</v>
      </c>
      <c r="E264" s="184">
        <f>E207/RES_summary!E$19</f>
        <v>25.678310105025876</v>
      </c>
      <c r="F264" s="184">
        <f>F207/RES_summary!F$19</f>
        <v>23.638321188064268</v>
      </c>
      <c r="G264" s="184">
        <f>G207/RES_summary!G$19</f>
        <v>23.59854865879403</v>
      </c>
      <c r="H264" s="184">
        <f>H207/RES_summary!H$19</f>
        <v>24.03284583202468</v>
      </c>
      <c r="I264" s="184">
        <f>I207/RES_summary!I$19</f>
        <v>22.740871263847186</v>
      </c>
      <c r="J264" s="184">
        <f>J207/RES_summary!J$19</f>
        <v>23.089641108568763</v>
      </c>
      <c r="K264" s="184">
        <f>K207/RES_summary!K$19</f>
        <v>24.518206806566486</v>
      </c>
      <c r="L264" s="184">
        <f>L207/RES_summary!L$19</f>
        <v>23.65467052401991</v>
      </c>
      <c r="M264" s="184">
        <f>M207/RES_summary!M$19</f>
        <v>26.526843589964187</v>
      </c>
      <c r="N264" s="184">
        <f>N207/RES_summary!N$19</f>
        <v>24.604505439057206</v>
      </c>
      <c r="O264" s="184">
        <f>O207/RES_summary!O$19</f>
        <v>20.258264901387314</v>
      </c>
      <c r="P264" s="184">
        <f>P207/RES_summary!P$19</f>
        <v>19.791127083630929</v>
      </c>
      <c r="Q264" s="184">
        <f>Q207/RES_summary!Q$19</f>
        <v>19.505201126336171</v>
      </c>
    </row>
    <row r="265" spans="1:17" ht="12" customHeight="1" x14ac:dyDescent="0.25">
      <c r="A265" s="158" t="s">
        <v>65</v>
      </c>
      <c r="B265" s="178">
        <f>B208/RES_summary!B$19</f>
        <v>14.951010457110257</v>
      </c>
      <c r="C265" s="178">
        <f>C208/RES_summary!C$19</f>
        <v>12.949708604457298</v>
      </c>
      <c r="D265" s="178">
        <f>D208/RES_summary!D$19</f>
        <v>15.211580502689126</v>
      </c>
      <c r="E265" s="178">
        <f>E208/RES_summary!E$19</f>
        <v>16.433096833567667</v>
      </c>
      <c r="F265" s="178">
        <f>F208/RES_summary!F$19</f>
        <v>14.449068043967426</v>
      </c>
      <c r="G265" s="178">
        <f>G208/RES_summary!G$19</f>
        <v>14.173764972743633</v>
      </c>
      <c r="H265" s="178">
        <f>H208/RES_summary!H$19</f>
        <v>14.494901784108132</v>
      </c>
      <c r="I265" s="178">
        <f>I208/RES_summary!I$19</f>
        <v>12.911231656914998</v>
      </c>
      <c r="J265" s="178">
        <f>J208/RES_summary!J$19</f>
        <v>13.121495863978131</v>
      </c>
      <c r="K265" s="178">
        <f>K208/RES_summary!K$19</f>
        <v>13.829562315690735</v>
      </c>
      <c r="L265" s="178">
        <f>L208/RES_summary!L$19</f>
        <v>13.934090190397917</v>
      </c>
      <c r="M265" s="178">
        <f>M208/RES_summary!M$19</f>
        <v>16.208885579557514</v>
      </c>
      <c r="N265" s="178">
        <f>N208/RES_summary!N$19</f>
        <v>14.770186318254916</v>
      </c>
      <c r="O265" s="178">
        <f>O208/RES_summary!O$19</f>
        <v>11.656654065367995</v>
      </c>
      <c r="P265" s="178">
        <f>P208/RES_summary!P$19</f>
        <v>10.943748884832365</v>
      </c>
      <c r="Q265" s="178">
        <f>Q208/RES_summary!Q$19</f>
        <v>10.611351860584142</v>
      </c>
    </row>
    <row r="266" spans="1:17" ht="12" customHeight="1" x14ac:dyDescent="0.25">
      <c r="A266" s="23" t="s">
        <v>161</v>
      </c>
      <c r="B266" s="177">
        <f>B209/RES_summary!B$19</f>
        <v>14.951010457110257</v>
      </c>
      <c r="C266" s="177">
        <f>C209/RES_summary!C$19</f>
        <v>12.949708604457298</v>
      </c>
      <c r="D266" s="177">
        <f>D209/RES_summary!D$19</f>
        <v>15.211580502689126</v>
      </c>
      <c r="E266" s="177">
        <f>E209/RES_summary!E$19</f>
        <v>16.433096833567667</v>
      </c>
      <c r="F266" s="177">
        <f>F209/RES_summary!F$19</f>
        <v>14.449068043967426</v>
      </c>
      <c r="G266" s="177">
        <f>G209/RES_summary!G$19</f>
        <v>14.173764972743633</v>
      </c>
      <c r="H266" s="177">
        <f>H209/RES_summary!H$19</f>
        <v>14.494901784108132</v>
      </c>
      <c r="I266" s="177">
        <f>I209/RES_summary!I$19</f>
        <v>12.911231656914998</v>
      </c>
      <c r="J266" s="177">
        <f>J209/RES_summary!J$19</f>
        <v>13.121495863978131</v>
      </c>
      <c r="K266" s="177">
        <f>K209/RES_summary!K$19</f>
        <v>13.829562315690735</v>
      </c>
      <c r="L266" s="177">
        <f>L209/RES_summary!L$19</f>
        <v>13.934090190397917</v>
      </c>
      <c r="M266" s="177">
        <f>M209/RES_summary!M$19</f>
        <v>16.208885579557514</v>
      </c>
      <c r="N266" s="177">
        <f>N209/RES_summary!N$19</f>
        <v>14.770186318254916</v>
      </c>
      <c r="O266" s="177">
        <f>O209/RES_summary!O$19</f>
        <v>11.656654065367995</v>
      </c>
      <c r="P266" s="177">
        <f>P209/RES_summary!P$19</f>
        <v>10.943748884832365</v>
      </c>
      <c r="Q266" s="177">
        <f>Q209/RES_summary!Q$19</f>
        <v>10.611351860584142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4.9257407138045819</v>
      </c>
      <c r="C270" s="178">
        <f>C213/RES_summary!C$19</f>
        <v>4.9627106907813019</v>
      </c>
      <c r="D270" s="178">
        <f>D213/RES_summary!D$19</f>
        <v>4.9566098258509319</v>
      </c>
      <c r="E270" s="178">
        <f>E213/RES_summary!E$19</f>
        <v>5.1717017314437665</v>
      </c>
      <c r="F270" s="178">
        <f>F213/RES_summary!F$19</f>
        <v>5.1048539793870464</v>
      </c>
      <c r="G270" s="178">
        <f>G213/RES_summary!G$19</f>
        <v>5.2494879141084727</v>
      </c>
      <c r="H270" s="178">
        <f>H213/RES_summary!H$19</f>
        <v>5.3289400516551551</v>
      </c>
      <c r="I270" s="178">
        <f>I213/RES_summary!I$19</f>
        <v>5.4840386575714781</v>
      </c>
      <c r="J270" s="178">
        <f>J213/RES_summary!J$19</f>
        <v>5.5333851379152179</v>
      </c>
      <c r="K270" s="178">
        <f>K213/RES_summary!K$19</f>
        <v>5.9437419182485502</v>
      </c>
      <c r="L270" s="178">
        <f>L213/RES_summary!L$19</f>
        <v>5.3962205115425999</v>
      </c>
      <c r="M270" s="178">
        <f>M213/RES_summary!M$19</f>
        <v>5.752978965983556</v>
      </c>
      <c r="N270" s="178">
        <f>N213/RES_summary!N$19</f>
        <v>5.439003091397681</v>
      </c>
      <c r="O270" s="178">
        <f>O213/RES_summary!O$19</f>
        <v>4.734831668442216</v>
      </c>
      <c r="P270" s="178">
        <f>P213/RES_summary!P$19</f>
        <v>4.8836319723732995</v>
      </c>
      <c r="Q270" s="178">
        <f>Q213/RES_summary!Q$19</f>
        <v>4.9308391677752299</v>
      </c>
    </row>
    <row r="271" spans="1:17" ht="12" customHeight="1" x14ac:dyDescent="0.25">
      <c r="A271" s="167" t="s">
        <v>160</v>
      </c>
      <c r="B271" s="183">
        <f>B214/RES_summary!B$19</f>
        <v>6.1403069172084512</v>
      </c>
      <c r="C271" s="183">
        <f>C214/RES_summary!C$19</f>
        <v>6.1015325308023325</v>
      </c>
      <c r="D271" s="183">
        <f>D214/RES_summary!D$19</f>
        <v>6.0407646171909013</v>
      </c>
      <c r="E271" s="183">
        <f>E214/RES_summary!E$19</f>
        <v>6.11992206630668</v>
      </c>
      <c r="F271" s="183">
        <f>F214/RES_summary!F$19</f>
        <v>6.0010652159044717</v>
      </c>
      <c r="G271" s="183">
        <f>G214/RES_summary!G$19</f>
        <v>6.0537479467682758</v>
      </c>
      <c r="H271" s="183">
        <f>H214/RES_summary!H$19</f>
        <v>6.0841168596403348</v>
      </c>
      <c r="I271" s="183">
        <f>I214/RES_summary!I$19</f>
        <v>6.0261798789197432</v>
      </c>
      <c r="J271" s="183">
        <f>J214/RES_summary!J$19</f>
        <v>6.0081854877311436</v>
      </c>
      <c r="K271" s="183">
        <f>K214/RES_summary!K$19</f>
        <v>6.3738368291224798</v>
      </c>
      <c r="L271" s="183">
        <f>L214/RES_summary!L$19</f>
        <v>5.873448853322957</v>
      </c>
      <c r="M271" s="183">
        <f>M214/RES_summary!M$19</f>
        <v>6.272883354027976</v>
      </c>
      <c r="N271" s="183">
        <f>N214/RES_summary!N$19</f>
        <v>5.958179186509259</v>
      </c>
      <c r="O271" s="183">
        <f>O214/RES_summary!O$19</f>
        <v>5.228266864164965</v>
      </c>
      <c r="P271" s="183">
        <f>P214/RES_summary!P$19</f>
        <v>5.376785215625782</v>
      </c>
      <c r="Q271" s="183">
        <f>Q214/RES_summary!Q$19</f>
        <v>5.4512516315590505</v>
      </c>
    </row>
    <row r="272" spans="1:17" ht="12" customHeight="1" x14ac:dyDescent="0.25">
      <c r="A272" s="167" t="s">
        <v>159</v>
      </c>
      <c r="B272" s="183">
        <f>B215/RES_summary!B$19</f>
        <v>0</v>
      </c>
      <c r="C272" s="183">
        <f>C215/RES_summary!C$19</f>
        <v>0</v>
      </c>
      <c r="D272" s="183">
        <f>D215/RES_summary!D$19</f>
        <v>0</v>
      </c>
      <c r="E272" s="183">
        <f>E215/RES_summary!E$19</f>
        <v>0</v>
      </c>
      <c r="F272" s="183">
        <f>F215/RES_summary!F$19</f>
        <v>0</v>
      </c>
      <c r="G272" s="183">
        <f>G215/RES_summary!G$19</f>
        <v>0</v>
      </c>
      <c r="H272" s="183">
        <f>H215/RES_summary!H$19</f>
        <v>0</v>
      </c>
      <c r="I272" s="183">
        <f>I215/RES_summary!I$19</f>
        <v>0</v>
      </c>
      <c r="J272" s="183">
        <f>J215/RES_summary!J$19</f>
        <v>0</v>
      </c>
      <c r="K272" s="183">
        <f>K215/RES_summary!K$19</f>
        <v>0</v>
      </c>
      <c r="L272" s="183">
        <f>L215/RES_summary!L$19</f>
        <v>3.5240693119937689</v>
      </c>
      <c r="M272" s="183">
        <f>M215/RES_summary!M$19</f>
        <v>3.7637300124167909</v>
      </c>
      <c r="N272" s="183">
        <f>N215/RES_summary!N$19</f>
        <v>3.5749075119055576</v>
      </c>
      <c r="O272" s="183">
        <f>O215/RES_summary!O$19</f>
        <v>3.1369601184989748</v>
      </c>
      <c r="P272" s="183">
        <f>P215/RES_summary!P$19</f>
        <v>3.2260711293754736</v>
      </c>
      <c r="Q272" s="183">
        <f>Q215/RES_summary!Q$19</f>
        <v>3.2707509789354283</v>
      </c>
    </row>
    <row r="273" spans="1:17" ht="12" customHeight="1" x14ac:dyDescent="0.25">
      <c r="A273" s="166" t="s">
        <v>203</v>
      </c>
      <c r="B273" s="182">
        <f>B216/RES_summary!B$19</f>
        <v>0</v>
      </c>
      <c r="C273" s="182">
        <f>C216/RES_summary!C$19</f>
        <v>0</v>
      </c>
      <c r="D273" s="182">
        <f>D216/RES_summary!D$19</f>
        <v>0</v>
      </c>
      <c r="E273" s="182">
        <f>E216/RES_summary!E$19</f>
        <v>0</v>
      </c>
      <c r="F273" s="182">
        <f>F216/RES_summary!F$19</f>
        <v>0</v>
      </c>
      <c r="G273" s="182">
        <f>G216/RES_summary!G$19</f>
        <v>0</v>
      </c>
      <c r="H273" s="182">
        <f>H216/RES_summary!H$19</f>
        <v>0</v>
      </c>
      <c r="I273" s="182">
        <f>I216/RES_summary!I$19</f>
        <v>0</v>
      </c>
      <c r="J273" s="182">
        <f>J216/RES_summary!J$19</f>
        <v>0</v>
      </c>
      <c r="K273" s="182">
        <f>K216/RES_summary!K$19</f>
        <v>0</v>
      </c>
      <c r="L273" s="182">
        <f>L216/RES_summary!L$19</f>
        <v>3.5240693119937689</v>
      </c>
      <c r="M273" s="182">
        <f>M216/RES_summary!M$19</f>
        <v>3.7637300124167909</v>
      </c>
      <c r="N273" s="182">
        <f>N216/RES_summary!N$19</f>
        <v>3.5749075119055576</v>
      </c>
      <c r="O273" s="182">
        <f>O216/RES_summary!O$19</f>
        <v>3.1369601184989748</v>
      </c>
      <c r="P273" s="182">
        <f>P216/RES_summary!P$19</f>
        <v>3.2260711293754736</v>
      </c>
      <c r="Q273" s="182">
        <f>Q216/RES_summary!Q$19</f>
        <v>3.2707509789354283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3.7989604119635643</v>
      </c>
      <c r="C279" s="178">
        <f>C222/RES_summary!C$19</f>
        <v>3.854295446196927</v>
      </c>
      <c r="D279" s="178">
        <f>D222/RES_summary!D$19</f>
        <v>3.9530832179623605</v>
      </c>
      <c r="E279" s="178">
        <f>E222/RES_summary!E$19</f>
        <v>4.0735115400144428</v>
      </c>
      <c r="F279" s="178">
        <f>F222/RES_summary!F$19</f>
        <v>4.0843991647097981</v>
      </c>
      <c r="G279" s="178">
        <f>G222/RES_summary!G$19</f>
        <v>4.175295771941923</v>
      </c>
      <c r="H279" s="178">
        <f>H222/RES_summary!H$19</f>
        <v>4.2090039962613925</v>
      </c>
      <c r="I279" s="178">
        <f>I222/RES_summary!I$19</f>
        <v>4.3456009493607084</v>
      </c>
      <c r="J279" s="178">
        <f>J222/RES_summary!J$19</f>
        <v>4.4347601066754141</v>
      </c>
      <c r="K279" s="178">
        <f>K222/RES_summary!K$19</f>
        <v>4.7449025726272032</v>
      </c>
      <c r="L279" s="178">
        <f>L222/RES_summary!L$19</f>
        <v>4.3243598220793924</v>
      </c>
      <c r="M279" s="178">
        <f>M222/RES_summary!M$19</f>
        <v>4.5649790444231195</v>
      </c>
      <c r="N279" s="178">
        <f>N222/RES_summary!N$19</f>
        <v>4.3953160294046096</v>
      </c>
      <c r="O279" s="178">
        <f>O222/RES_summary!O$19</f>
        <v>3.8667791675771022</v>
      </c>
      <c r="P279" s="178">
        <f>P222/RES_summary!P$19</f>
        <v>3.9637462264252661</v>
      </c>
      <c r="Q279" s="178">
        <f>Q222/RES_summary!Q$19</f>
        <v>3.9630100979767979</v>
      </c>
    </row>
    <row r="280" spans="1:17" ht="12" customHeight="1" x14ac:dyDescent="0.25">
      <c r="A280" s="23" t="s">
        <v>203</v>
      </c>
      <c r="B280" s="177">
        <f>B223/RES_summary!B$19</f>
        <v>5.0102231520099183</v>
      </c>
      <c r="C280" s="177">
        <f>C223/RES_summary!C$19</f>
        <v>5.0218964775920121</v>
      </c>
      <c r="D280" s="177">
        <f>D223/RES_summary!D$19</f>
        <v>5.0017483493940418</v>
      </c>
      <c r="E280" s="177">
        <f>E223/RES_summary!E$19</f>
        <v>4.994245137276498</v>
      </c>
      <c r="F280" s="177">
        <f>F223/RES_summary!F$19</f>
        <v>4.9795522933899399</v>
      </c>
      <c r="G280" s="177">
        <f>G223/RES_summary!G$19</f>
        <v>4.9560561438454656</v>
      </c>
      <c r="H280" s="177">
        <f>H223/RES_summary!H$19</f>
        <v>4.9423627050005958</v>
      </c>
      <c r="I280" s="177">
        <f>I223/RES_summary!I$19</f>
        <v>4.9002187788584974</v>
      </c>
      <c r="J280" s="177">
        <f>J223/RES_summary!J$19</f>
        <v>4.8522947193282198</v>
      </c>
      <c r="K280" s="177">
        <f>K223/RES_summary!K$19</f>
        <v>5.1351144886392452</v>
      </c>
      <c r="L280" s="177">
        <f>L223/RES_summary!L$19</f>
        <v>4.6658827835028074</v>
      </c>
      <c r="M280" s="177">
        <f>M223/RES_summary!M$19</f>
        <v>4.9033980054759398</v>
      </c>
      <c r="N280" s="177">
        <f>N223/RES_summary!N$19</f>
        <v>4.7570597898434714</v>
      </c>
      <c r="O280" s="177">
        <f>O223/RES_summary!O$19</f>
        <v>4.2108772642027086</v>
      </c>
      <c r="P280" s="177">
        <f>P223/RES_summary!P$19</f>
        <v>4.2914627368475733</v>
      </c>
      <c r="Q280" s="177">
        <f>Q223/RES_summary!Q$19</f>
        <v>4.1119881936372238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0.2378154660935683</v>
      </c>
      <c r="D285" s="168">
        <f t="shared" ref="D285:Q285" si="71">SUM(D286,D289,D291,D300)</f>
        <v>0.10816830917359642</v>
      </c>
      <c r="E285" s="168">
        <f t="shared" si="71"/>
        <v>0.73934268373087053</v>
      </c>
      <c r="F285" s="168">
        <f t="shared" si="71"/>
        <v>0.95242257208044312</v>
      </c>
      <c r="G285" s="168">
        <f t="shared" si="71"/>
        <v>2.9387681112866688</v>
      </c>
      <c r="H285" s="168">
        <f t="shared" si="71"/>
        <v>4.5630733748640102</v>
      </c>
      <c r="I285" s="168">
        <f t="shared" si="71"/>
        <v>4.4135678202376551</v>
      </c>
      <c r="J285" s="168">
        <f t="shared" si="71"/>
        <v>3.0255799672669839</v>
      </c>
      <c r="K285" s="168">
        <f t="shared" si="71"/>
        <v>3.4670153338635727</v>
      </c>
      <c r="L285" s="168">
        <f t="shared" si="71"/>
        <v>1.5819807131402616E-2</v>
      </c>
      <c r="M285" s="168">
        <f t="shared" si="71"/>
        <v>0.12918468264830393</v>
      </c>
      <c r="N285" s="168">
        <f t="shared" si="71"/>
        <v>0.31574248645071323</v>
      </c>
      <c r="O285" s="168">
        <f t="shared" si="71"/>
        <v>0.22467611292588172</v>
      </c>
      <c r="P285" s="168">
        <f t="shared" si="71"/>
        <v>0.49066244808155235</v>
      </c>
      <c r="Q285" s="168">
        <f t="shared" si="71"/>
        <v>6.9308656102795263</v>
      </c>
    </row>
    <row r="286" spans="1:17" ht="12" customHeight="1" x14ac:dyDescent="0.25">
      <c r="A286" s="158" t="s">
        <v>65</v>
      </c>
      <c r="B286" s="157"/>
      <c r="C286" s="157">
        <f>SUM(C287:C288)</f>
        <v>0.13887852292543706</v>
      </c>
      <c r="D286" s="157">
        <f t="shared" ref="D286:Q286" si="72">SUM(D287:D288)</f>
        <v>6.3403396888960281E-2</v>
      </c>
      <c r="E286" s="157">
        <f t="shared" si="72"/>
        <v>0.47490359757837536</v>
      </c>
      <c r="F286" s="157">
        <f t="shared" si="72"/>
        <v>0.57586840584716115</v>
      </c>
      <c r="G286" s="157">
        <f t="shared" si="72"/>
        <v>1.773796164416199</v>
      </c>
      <c r="H286" s="157">
        <f t="shared" si="72"/>
        <v>2.8032167010950721</v>
      </c>
      <c r="I286" s="157">
        <f t="shared" si="72"/>
        <v>2.5643906234944871</v>
      </c>
      <c r="J286" s="157">
        <f t="shared" si="72"/>
        <v>1.8080409493181087</v>
      </c>
      <c r="K286" s="157">
        <f t="shared" si="72"/>
        <v>2.1030839866405433</v>
      </c>
      <c r="L286" s="157">
        <f t="shared" si="72"/>
        <v>9.3117222229687838E-3</v>
      </c>
      <c r="M286" s="157">
        <f t="shared" si="72"/>
        <v>8.1183401834388116E-2</v>
      </c>
      <c r="N286" s="157">
        <f t="shared" si="72"/>
        <v>0.20843992806323861</v>
      </c>
      <c r="O286" s="157">
        <f t="shared" si="72"/>
        <v>0.12986459990829233</v>
      </c>
      <c r="P286" s="157">
        <f t="shared" si="72"/>
        <v>0.29128382431101824</v>
      </c>
      <c r="Q286" s="157">
        <f t="shared" si="72"/>
        <v>4.0389998247964813</v>
      </c>
    </row>
    <row r="287" spans="1:17" ht="12" customHeight="1" x14ac:dyDescent="0.25">
      <c r="A287" s="23" t="s">
        <v>161</v>
      </c>
      <c r="B287" s="156"/>
      <c r="C287" s="156">
        <f>RES_hhdet_in_fec!C$64</f>
        <v>0.13472834588864896</v>
      </c>
      <c r="D287" s="156">
        <f>RES_hhdet_in_fec!D$64</f>
        <v>6.2811115172177912E-2</v>
      </c>
      <c r="E287" s="156">
        <f>RES_hhdet_in_fec!E$64</f>
        <v>0.47052647766088201</v>
      </c>
      <c r="F287" s="156">
        <f>RES_hhdet_in_fec!F$64</f>
        <v>0.57274030849826207</v>
      </c>
      <c r="G287" s="156">
        <f>RES_hhdet_in_fec!G$64</f>
        <v>1.7488300884273209</v>
      </c>
      <c r="H287" s="156">
        <f>RES_hhdet_in_fec!H$64</f>
        <v>2.7627495665004931</v>
      </c>
      <c r="I287" s="156">
        <f>RES_hhdet_in_fec!I$64</f>
        <v>2.5335965975085686</v>
      </c>
      <c r="J287" s="156">
        <f>RES_hhdet_in_fec!J$64</f>
        <v>1.7487647133054482</v>
      </c>
      <c r="K287" s="156">
        <f>RES_hhdet_in_fec!K$64</f>
        <v>2.0171546648046039</v>
      </c>
      <c r="L287" s="156">
        <f>RES_hhdet_in_fec!L$64</f>
        <v>8.9873665093576187E-3</v>
      </c>
      <c r="M287" s="156">
        <f>RES_hhdet_in_fec!M$64</f>
        <v>7.8172060493042372E-2</v>
      </c>
      <c r="N287" s="156">
        <f>RES_hhdet_in_fec!N$64</f>
        <v>0.20332152858329397</v>
      </c>
      <c r="O287" s="156">
        <f>RES_hhdet_in_fec!O$64</f>
        <v>0.12788079666067234</v>
      </c>
      <c r="P287" s="156">
        <f>RES_hhdet_in_fec!P$64</f>
        <v>0.28504861145400123</v>
      </c>
      <c r="Q287" s="156">
        <f>RES_hhdet_in_fec!Q$64</f>
        <v>3.9536720683879181</v>
      </c>
    </row>
    <row r="288" spans="1:17" ht="12" customHeight="1" x14ac:dyDescent="0.25">
      <c r="A288" s="23" t="s">
        <v>60</v>
      </c>
      <c r="B288" s="156"/>
      <c r="C288" s="156">
        <f>RES_hhdet_in_fec!C$65</f>
        <v>4.1501770367881061E-3</v>
      </c>
      <c r="D288" s="156">
        <f>RES_hhdet_in_fec!D$65</f>
        <v>5.9228171678236757E-4</v>
      </c>
      <c r="E288" s="156">
        <f>RES_hhdet_in_fec!E$65</f>
        <v>4.3771199174933223E-3</v>
      </c>
      <c r="F288" s="156">
        <f>RES_hhdet_in_fec!F$65</f>
        <v>3.1280973488990761E-3</v>
      </c>
      <c r="G288" s="156">
        <f>RES_hhdet_in_fec!G$65</f>
        <v>2.4966075988878223E-2</v>
      </c>
      <c r="H288" s="156">
        <f>RES_hhdet_in_fec!H$65</f>
        <v>4.0467134594579249E-2</v>
      </c>
      <c r="I288" s="156">
        <f>RES_hhdet_in_fec!I$65</f>
        <v>3.0794025985918398E-2</v>
      </c>
      <c r="J288" s="156">
        <f>RES_hhdet_in_fec!J$65</f>
        <v>5.9276236012660431E-2</v>
      </c>
      <c r="K288" s="156">
        <f>RES_hhdet_in_fec!K$65</f>
        <v>8.5929321835939321E-2</v>
      </c>
      <c r="L288" s="156">
        <f>RES_hhdet_in_fec!L$65</f>
        <v>3.2435571361116573E-4</v>
      </c>
      <c r="M288" s="156">
        <f>RES_hhdet_in_fec!M$65</f>
        <v>3.0113413413457484E-3</v>
      </c>
      <c r="N288" s="156">
        <f>RES_hhdet_in_fec!N$65</f>
        <v>5.1183994799446388E-3</v>
      </c>
      <c r="O288" s="156">
        <f>RES_hhdet_in_fec!O$65</f>
        <v>1.9838032476199759E-3</v>
      </c>
      <c r="P288" s="156">
        <f>RES_hhdet_in_fec!P$65</f>
        <v>6.235212857017009E-3</v>
      </c>
      <c r="Q288" s="156">
        <f>RES_hhdet_in_fec!Q$65</f>
        <v>8.5327756408563535E-2</v>
      </c>
    </row>
    <row r="289" spans="1:17" ht="12" customHeight="1" x14ac:dyDescent="0.25">
      <c r="A289" s="158" t="s">
        <v>112</v>
      </c>
      <c r="B289" s="157"/>
      <c r="C289" s="157">
        <f>C290</f>
        <v>2.3127861986358881E-4</v>
      </c>
      <c r="D289" s="157">
        <f t="shared" ref="D289:Q289" si="73">D290</f>
        <v>1.4488190267503658E-4</v>
      </c>
      <c r="E289" s="157">
        <f t="shared" si="73"/>
        <v>8.1426660169083996E-4</v>
      </c>
      <c r="F289" s="157">
        <f t="shared" si="73"/>
        <v>1.7812649659536138E-3</v>
      </c>
      <c r="G289" s="157">
        <f t="shared" si="73"/>
        <v>6.6476038455678867E-3</v>
      </c>
      <c r="H289" s="157">
        <f t="shared" si="73"/>
        <v>1.4440911776940362E-2</v>
      </c>
      <c r="I289" s="157">
        <f t="shared" si="73"/>
        <v>1.6364312907409157E-2</v>
      </c>
      <c r="J289" s="157">
        <f t="shared" si="73"/>
        <v>8.0660407981072782E-3</v>
      </c>
      <c r="K289" s="157">
        <f t="shared" si="73"/>
        <v>1.8002222235790833E-2</v>
      </c>
      <c r="L289" s="157">
        <f t="shared" si="73"/>
        <v>1.6410571171748278E-3</v>
      </c>
      <c r="M289" s="157">
        <f t="shared" si="73"/>
        <v>1.1298199798765183E-2</v>
      </c>
      <c r="N289" s="157">
        <f t="shared" si="73"/>
        <v>1.7081127358313266E-3</v>
      </c>
      <c r="O289" s="157">
        <f t="shared" si="73"/>
        <v>1.9956294399368097E-2</v>
      </c>
      <c r="P289" s="157">
        <f t="shared" si="73"/>
        <v>2.7289568396028013E-2</v>
      </c>
      <c r="Q289" s="157">
        <f t="shared" si="73"/>
        <v>6.388801313476461E-2</v>
      </c>
    </row>
    <row r="290" spans="1:17" ht="12" customHeight="1" x14ac:dyDescent="0.25">
      <c r="A290" s="23" t="s">
        <v>60</v>
      </c>
      <c r="B290" s="156"/>
      <c r="C290" s="156">
        <f>RES_hhdet_in_fec!C$67</f>
        <v>2.3127861986358881E-4</v>
      </c>
      <c r="D290" s="156">
        <f>RES_hhdet_in_fec!D$67</f>
        <v>1.4488190267503658E-4</v>
      </c>
      <c r="E290" s="156">
        <f>RES_hhdet_in_fec!E$67</f>
        <v>8.1426660169083996E-4</v>
      </c>
      <c r="F290" s="156">
        <f>RES_hhdet_in_fec!F$67</f>
        <v>1.7812649659536138E-3</v>
      </c>
      <c r="G290" s="156">
        <f>RES_hhdet_in_fec!G$67</f>
        <v>6.6476038455678867E-3</v>
      </c>
      <c r="H290" s="156">
        <f>RES_hhdet_in_fec!H$67</f>
        <v>1.4440911776940362E-2</v>
      </c>
      <c r="I290" s="156">
        <f>RES_hhdet_in_fec!I$67</f>
        <v>1.6364312907409157E-2</v>
      </c>
      <c r="J290" s="156">
        <f>RES_hhdet_in_fec!J$67</f>
        <v>8.0660407981072782E-3</v>
      </c>
      <c r="K290" s="156">
        <f>RES_hhdet_in_fec!K$67</f>
        <v>1.8002222235790833E-2</v>
      </c>
      <c r="L290" s="156">
        <f>RES_hhdet_in_fec!L$67</f>
        <v>1.6410571171748278E-3</v>
      </c>
      <c r="M290" s="156">
        <f>RES_hhdet_in_fec!M$67</f>
        <v>1.1298199798765183E-2</v>
      </c>
      <c r="N290" s="156">
        <f>RES_hhdet_in_fec!N$67</f>
        <v>1.7081127358313266E-3</v>
      </c>
      <c r="O290" s="156">
        <f>RES_hhdet_in_fec!O$67</f>
        <v>1.9956294399368097E-2</v>
      </c>
      <c r="P290" s="156">
        <f>RES_hhdet_in_fec!P$67</f>
        <v>2.7289568396028013E-2</v>
      </c>
      <c r="Q290" s="156">
        <f>RES_hhdet_in_fec!Q$67</f>
        <v>6.388801313476461E-2</v>
      </c>
    </row>
    <row r="291" spans="1:17" ht="12" customHeight="1" x14ac:dyDescent="0.25">
      <c r="A291" s="158" t="s">
        <v>63</v>
      </c>
      <c r="B291" s="157"/>
      <c r="C291" s="157">
        <f>SUM(C292:C293,C296:C297)</f>
        <v>5.9291061016456807E-2</v>
      </c>
      <c r="D291" s="157">
        <f t="shared" ref="D291:Q291" si="74">SUM(D292:D293,D296:D297)</f>
        <v>2.4308892497620742E-2</v>
      </c>
      <c r="E291" s="157">
        <f t="shared" si="74"/>
        <v>0.16070261070536218</v>
      </c>
      <c r="F291" s="157">
        <f t="shared" si="74"/>
        <v>0.22282308833449255</v>
      </c>
      <c r="G291" s="157">
        <f t="shared" si="74"/>
        <v>0.69038155956354497</v>
      </c>
      <c r="H291" s="157">
        <f t="shared" si="74"/>
        <v>1.0615407707621809</v>
      </c>
      <c r="I291" s="157">
        <f t="shared" si="74"/>
        <v>1.0929981895957093</v>
      </c>
      <c r="J291" s="157">
        <f t="shared" si="74"/>
        <v>0.72786300489201927</v>
      </c>
      <c r="K291" s="157">
        <f t="shared" si="74"/>
        <v>0.79048697737165219</v>
      </c>
      <c r="L291" s="157">
        <f t="shared" si="74"/>
        <v>2.464440002947578E-3</v>
      </c>
      <c r="M291" s="157">
        <f t="shared" si="74"/>
        <v>1.8693064267919435E-2</v>
      </c>
      <c r="N291" s="157">
        <f t="shared" si="74"/>
        <v>5.5613179004608104E-2</v>
      </c>
      <c r="O291" s="157">
        <f t="shared" si="74"/>
        <v>3.9391170340853744E-2</v>
      </c>
      <c r="P291" s="157">
        <f t="shared" si="74"/>
        <v>9.1173210219992973E-2</v>
      </c>
      <c r="Q291" s="157">
        <f t="shared" si="74"/>
        <v>1.542812158359915</v>
      </c>
    </row>
    <row r="292" spans="1:17" ht="12" customHeight="1" x14ac:dyDescent="0.25">
      <c r="A292" s="167" t="s">
        <v>160</v>
      </c>
      <c r="B292" s="132"/>
      <c r="C292" s="132">
        <f>RES_hhdet_in_fec!C$69</f>
        <v>3.7620277794682286E-2</v>
      </c>
      <c r="D292" s="132">
        <f>RES_hhdet_in_fec!D$69</f>
        <v>2.2692339880376246E-2</v>
      </c>
      <c r="E292" s="132">
        <f>RES_hhdet_in_fec!E$69</f>
        <v>9.3719809227728448E-2</v>
      </c>
      <c r="F292" s="132">
        <f>RES_hhdet_in_fec!F$69</f>
        <v>0.16490582172284279</v>
      </c>
      <c r="G292" s="132">
        <f>RES_hhdet_in_fec!G$69</f>
        <v>0.48914283081298077</v>
      </c>
      <c r="H292" s="132">
        <f>RES_hhdet_in_fec!H$69</f>
        <v>0.61531897703679006</v>
      </c>
      <c r="I292" s="132">
        <f>RES_hhdet_in_fec!I$69</f>
        <v>0.77108285384144903</v>
      </c>
      <c r="J292" s="132">
        <f>RES_hhdet_in_fec!J$69</f>
        <v>0.42811010636107438</v>
      </c>
      <c r="K292" s="132">
        <f>RES_hhdet_in_fec!K$69</f>
        <v>0.79048697737165219</v>
      </c>
      <c r="L292" s="132">
        <f>RES_hhdet_in_fec!L$69</f>
        <v>0</v>
      </c>
      <c r="M292" s="132">
        <f>RES_hhdet_in_fec!M$69</f>
        <v>0</v>
      </c>
      <c r="N292" s="132">
        <f>RES_hhdet_in_fec!N$69</f>
        <v>1.5754273088957313E-2</v>
      </c>
      <c r="O292" s="132">
        <f>RES_hhdet_in_fec!O$69</f>
        <v>0</v>
      </c>
      <c r="P292" s="132">
        <f>RES_hhdet_in_fec!P$69</f>
        <v>4.562507695241412E-2</v>
      </c>
      <c r="Q292" s="132">
        <f>RES_hhdet_in_fec!Q$69</f>
        <v>0.65723661366238395</v>
      </c>
    </row>
    <row r="293" spans="1:17" ht="12" customHeight="1" x14ac:dyDescent="0.25">
      <c r="A293" s="167" t="s">
        <v>159</v>
      </c>
      <c r="B293" s="132"/>
      <c r="C293" s="132">
        <f>SUM(C294:C295)</f>
        <v>0</v>
      </c>
      <c r="D293" s="132">
        <f t="shared" ref="D293:Q293" si="75">SUM(D294:D295)</f>
        <v>0</v>
      </c>
      <c r="E293" s="132">
        <f t="shared" si="75"/>
        <v>0</v>
      </c>
      <c r="F293" s="132">
        <f t="shared" si="75"/>
        <v>0</v>
      </c>
      <c r="G293" s="132">
        <f t="shared" si="75"/>
        <v>0</v>
      </c>
      <c r="H293" s="132">
        <f t="shared" si="75"/>
        <v>0</v>
      </c>
      <c r="I293" s="132">
        <f t="shared" si="75"/>
        <v>0</v>
      </c>
      <c r="J293" s="132">
        <f t="shared" si="75"/>
        <v>0</v>
      </c>
      <c r="K293" s="132">
        <f t="shared" si="75"/>
        <v>0</v>
      </c>
      <c r="L293" s="132">
        <f t="shared" si="75"/>
        <v>2.464440002947578E-3</v>
      </c>
      <c r="M293" s="132">
        <f t="shared" si="75"/>
        <v>1.8693064267919435E-2</v>
      </c>
      <c r="N293" s="132">
        <f t="shared" si="75"/>
        <v>5.1716615832174614E-3</v>
      </c>
      <c r="O293" s="132">
        <f t="shared" si="75"/>
        <v>5.2361095407826019E-3</v>
      </c>
      <c r="P293" s="132">
        <f t="shared" si="75"/>
        <v>3.7557500953694631E-2</v>
      </c>
      <c r="Q293" s="132">
        <f t="shared" si="75"/>
        <v>0.13827548137881482</v>
      </c>
    </row>
    <row r="294" spans="1:17" ht="12" customHeight="1" x14ac:dyDescent="0.25">
      <c r="A294" s="166" t="s">
        <v>203</v>
      </c>
      <c r="B294" s="165"/>
      <c r="C294" s="165">
        <f>RES_hhdet_in_fec!C$71</f>
        <v>0</v>
      </c>
      <c r="D294" s="165">
        <f>RES_hhdet_in_fec!D$71</f>
        <v>0</v>
      </c>
      <c r="E294" s="165">
        <f>RES_hhdet_in_fec!E$71</f>
        <v>0</v>
      </c>
      <c r="F294" s="165">
        <f>RES_hhdet_in_fec!F$71</f>
        <v>0</v>
      </c>
      <c r="G294" s="165">
        <f>RES_hhdet_in_fec!G$71</f>
        <v>0</v>
      </c>
      <c r="H294" s="165">
        <f>RES_hhdet_in_fec!H$71</f>
        <v>0</v>
      </c>
      <c r="I294" s="165">
        <f>RES_hhdet_in_fec!I$71</f>
        <v>0</v>
      </c>
      <c r="J294" s="165">
        <f>RES_hhdet_in_fec!J$71</f>
        <v>0</v>
      </c>
      <c r="K294" s="165">
        <f>RES_hhdet_in_fec!K$71</f>
        <v>0</v>
      </c>
      <c r="L294" s="165">
        <f>RES_hhdet_in_fec!L$71</f>
        <v>1.8405961021681133E-3</v>
      </c>
      <c r="M294" s="165">
        <f>RES_hhdet_in_fec!M$71</f>
        <v>1.4082715511969695E-2</v>
      </c>
      <c r="N294" s="165">
        <f>RES_hhdet_in_fec!N$71</f>
        <v>3.8746994074469448E-3</v>
      </c>
      <c r="O294" s="165">
        <f>RES_hhdet_in_fec!O$71</f>
        <v>3.8035726645825442E-3</v>
      </c>
      <c r="P294" s="165">
        <f>RES_hhdet_in_fec!P$71</f>
        <v>2.7561023816164258E-2</v>
      </c>
      <c r="Q294" s="165">
        <f>RES_hhdet_in_fec!Q$71</f>
        <v>0.10237765169790573</v>
      </c>
    </row>
    <row r="295" spans="1:17" ht="12" customHeight="1" x14ac:dyDescent="0.25">
      <c r="A295" s="147" t="s">
        <v>59</v>
      </c>
      <c r="B295" s="164"/>
      <c r="C295" s="164">
        <f>RES_hhdet_in_fec!C$72</f>
        <v>0</v>
      </c>
      <c r="D295" s="164">
        <f>RES_hhdet_in_fec!D$72</f>
        <v>0</v>
      </c>
      <c r="E295" s="164">
        <f>RES_hhdet_in_fec!E$72</f>
        <v>0</v>
      </c>
      <c r="F295" s="164">
        <f>RES_hhdet_in_fec!F$72</f>
        <v>0</v>
      </c>
      <c r="G295" s="164">
        <f>RES_hhdet_in_fec!G$72</f>
        <v>0</v>
      </c>
      <c r="H295" s="164">
        <f>RES_hhdet_in_fec!H$72</f>
        <v>0</v>
      </c>
      <c r="I295" s="164">
        <f>RES_hhdet_in_fec!I$72</f>
        <v>0</v>
      </c>
      <c r="J295" s="164">
        <f>RES_hhdet_in_fec!J$72</f>
        <v>0</v>
      </c>
      <c r="K295" s="164">
        <f>RES_hhdet_in_fec!K$72</f>
        <v>0</v>
      </c>
      <c r="L295" s="164">
        <f>RES_hhdet_in_fec!L$72</f>
        <v>6.2384390077946492E-4</v>
      </c>
      <c r="M295" s="164">
        <f>RES_hhdet_in_fec!M$72</f>
        <v>4.6103487559497405E-3</v>
      </c>
      <c r="N295" s="164">
        <f>RES_hhdet_in_fec!N$72</f>
        <v>1.2969621757705164E-3</v>
      </c>
      <c r="O295" s="164">
        <f>RES_hhdet_in_fec!O$72</f>
        <v>1.4325368762000577E-3</v>
      </c>
      <c r="P295" s="164">
        <f>RES_hhdet_in_fec!P$72</f>
        <v>9.9964771375303709E-3</v>
      </c>
      <c r="Q295" s="164">
        <f>RES_hhdet_in_fec!Q$72</f>
        <v>3.5897829680909092E-2</v>
      </c>
    </row>
    <row r="296" spans="1:17" ht="12" customHeight="1" x14ac:dyDescent="0.25">
      <c r="A296" s="163" t="s">
        <v>142</v>
      </c>
      <c r="B296" s="162"/>
      <c r="C296" s="162">
        <f>RES_hhdet_in_fec!C$73</f>
        <v>2.1670783221774521E-2</v>
      </c>
      <c r="D296" s="162">
        <f>RES_hhdet_in_fec!D$73</f>
        <v>1.6165526172444971E-3</v>
      </c>
      <c r="E296" s="162">
        <f>RES_hhdet_in_fec!E$73</f>
        <v>6.6982801477633747E-2</v>
      </c>
      <c r="F296" s="162">
        <f>RES_hhdet_in_fec!F$73</f>
        <v>5.7917266611649768E-2</v>
      </c>
      <c r="G296" s="162">
        <f>RES_hhdet_in_fec!G$73</f>
        <v>0.2012387287505642</v>
      </c>
      <c r="H296" s="162">
        <f>RES_hhdet_in_fec!H$73</f>
        <v>0.44622179372539078</v>
      </c>
      <c r="I296" s="162">
        <f>RES_hhdet_in_fec!I$73</f>
        <v>0.32191533575426018</v>
      </c>
      <c r="J296" s="162">
        <f>RES_hhdet_in_fec!J$73</f>
        <v>0.29975289853094489</v>
      </c>
      <c r="K296" s="162">
        <f>RES_hhdet_in_fec!K$73</f>
        <v>0</v>
      </c>
      <c r="L296" s="162">
        <f>RES_hhdet_in_fec!L$73</f>
        <v>0</v>
      </c>
      <c r="M296" s="162">
        <f>RES_hhdet_in_fec!M$73</f>
        <v>0</v>
      </c>
      <c r="N296" s="162">
        <f>RES_hhdet_in_fec!N$73</f>
        <v>2.8569707694027367E-2</v>
      </c>
      <c r="O296" s="162">
        <f>RES_hhdet_in_fec!O$73</f>
        <v>2.467825573815071E-2</v>
      </c>
      <c r="P296" s="162">
        <f>RES_hhdet_in_fec!P$73</f>
        <v>7.3569243462722391E-3</v>
      </c>
      <c r="Q296" s="162">
        <f>RES_hhdet_in_fec!Q$73</f>
        <v>0.68864511425658648</v>
      </c>
    </row>
    <row r="297" spans="1:17" ht="12" customHeight="1" x14ac:dyDescent="0.25">
      <c r="A297" s="161" t="s">
        <v>141</v>
      </c>
      <c r="B297" s="160"/>
      <c r="C297" s="160">
        <f>SUM(C298:C299)</f>
        <v>0</v>
      </c>
      <c r="D297" s="160">
        <f t="shared" ref="D297:Q297" si="76">SUM(D298:D299)</f>
        <v>0</v>
      </c>
      <c r="E297" s="160">
        <f t="shared" si="76"/>
        <v>0</v>
      </c>
      <c r="F297" s="160">
        <f t="shared" si="76"/>
        <v>0</v>
      </c>
      <c r="G297" s="160">
        <f t="shared" si="76"/>
        <v>0</v>
      </c>
      <c r="H297" s="160">
        <f t="shared" si="76"/>
        <v>0</v>
      </c>
      <c r="I297" s="160">
        <f t="shared" si="76"/>
        <v>0</v>
      </c>
      <c r="J297" s="160">
        <f t="shared" si="76"/>
        <v>0</v>
      </c>
      <c r="K297" s="160">
        <f t="shared" si="76"/>
        <v>0</v>
      </c>
      <c r="L297" s="160">
        <f t="shared" si="76"/>
        <v>0</v>
      </c>
      <c r="M297" s="160">
        <f t="shared" si="76"/>
        <v>0</v>
      </c>
      <c r="N297" s="160">
        <f t="shared" si="76"/>
        <v>6.1175366384059633E-3</v>
      </c>
      <c r="O297" s="160">
        <f t="shared" si="76"/>
        <v>9.4768050619204319E-3</v>
      </c>
      <c r="P297" s="160">
        <f t="shared" si="76"/>
        <v>6.3370796761198539E-4</v>
      </c>
      <c r="Q297" s="160">
        <f t="shared" si="76"/>
        <v>5.8654949062129695E-2</v>
      </c>
    </row>
    <row r="298" spans="1:17" ht="12" customHeight="1" x14ac:dyDescent="0.25">
      <c r="A298" s="148" t="s">
        <v>60</v>
      </c>
      <c r="B298" s="156"/>
      <c r="C298" s="156">
        <f>RES_hhdet_in_fec!C$75</f>
        <v>0</v>
      </c>
      <c r="D298" s="156">
        <f>RES_hhdet_in_fec!D$75</f>
        <v>0</v>
      </c>
      <c r="E298" s="156">
        <f>RES_hhdet_in_fec!E$75</f>
        <v>0</v>
      </c>
      <c r="F298" s="156">
        <f>RES_hhdet_in_fec!F$75</f>
        <v>0</v>
      </c>
      <c r="G298" s="156">
        <f>RES_hhdet_in_fec!G$75</f>
        <v>0</v>
      </c>
      <c r="H298" s="156">
        <f>RES_hhdet_in_fec!H$75</f>
        <v>0</v>
      </c>
      <c r="I298" s="156">
        <f>RES_hhdet_in_fec!I$75</f>
        <v>0</v>
      </c>
      <c r="J298" s="156">
        <f>RES_hhdet_in_fec!J$75</f>
        <v>0</v>
      </c>
      <c r="K298" s="156">
        <f>RES_hhdet_in_fec!K$75</f>
        <v>0</v>
      </c>
      <c r="L298" s="156">
        <f>RES_hhdet_in_fec!L$75</f>
        <v>0</v>
      </c>
      <c r="M298" s="156">
        <f>RES_hhdet_in_fec!M$75</f>
        <v>0</v>
      </c>
      <c r="N298" s="156">
        <f>RES_hhdet_in_fec!N$75</f>
        <v>4.4398504854150514E-3</v>
      </c>
      <c r="O298" s="156">
        <f>RES_hhdet_in_fec!O$75</f>
        <v>6.7926014473550485E-3</v>
      </c>
      <c r="P298" s="156">
        <f>RES_hhdet_in_fec!P$75</f>
        <v>4.5411986220768237E-4</v>
      </c>
      <c r="Q298" s="156">
        <f>RES_hhdet_in_fec!Q$75</f>
        <v>4.1799327266050866E-2</v>
      </c>
    </row>
    <row r="299" spans="1:17" ht="12" customHeight="1" x14ac:dyDescent="0.25">
      <c r="A299" s="148" t="s">
        <v>59</v>
      </c>
      <c r="B299" s="156"/>
      <c r="C299" s="156">
        <f>RES_hhdet_in_fec!C$76</f>
        <v>0</v>
      </c>
      <c r="D299" s="156">
        <f>RES_hhdet_in_fec!D$76</f>
        <v>0</v>
      </c>
      <c r="E299" s="156">
        <f>RES_hhdet_in_fec!E$76</f>
        <v>0</v>
      </c>
      <c r="F299" s="156">
        <f>RES_hhdet_in_fec!F$76</f>
        <v>0</v>
      </c>
      <c r="G299" s="156">
        <f>RES_hhdet_in_fec!G$76</f>
        <v>0</v>
      </c>
      <c r="H299" s="156">
        <f>RES_hhdet_in_fec!H$76</f>
        <v>0</v>
      </c>
      <c r="I299" s="156">
        <f>RES_hhdet_in_fec!I$76</f>
        <v>0</v>
      </c>
      <c r="J299" s="156">
        <f>RES_hhdet_in_fec!J$76</f>
        <v>0</v>
      </c>
      <c r="K299" s="156">
        <f>RES_hhdet_in_fec!K$76</f>
        <v>0</v>
      </c>
      <c r="L299" s="156">
        <f>RES_hhdet_in_fec!L$76</f>
        <v>0</v>
      </c>
      <c r="M299" s="156">
        <f>RES_hhdet_in_fec!M$76</f>
        <v>0</v>
      </c>
      <c r="N299" s="156">
        <f>RES_hhdet_in_fec!N$76</f>
        <v>1.6776861529909117E-3</v>
      </c>
      <c r="O299" s="156">
        <f>RES_hhdet_in_fec!O$76</f>
        <v>2.6842036145653843E-3</v>
      </c>
      <c r="P299" s="156">
        <f>RES_hhdet_in_fec!P$76</f>
        <v>1.7958810540430302E-4</v>
      </c>
      <c r="Q299" s="156">
        <f>RES_hhdet_in_fec!Q$76</f>
        <v>1.6855621796078829E-2</v>
      </c>
    </row>
    <row r="300" spans="1:17" ht="12" customHeight="1" x14ac:dyDescent="0.25">
      <c r="A300" s="158" t="s">
        <v>62</v>
      </c>
      <c r="B300" s="157"/>
      <c r="C300" s="157">
        <f>SUM(C301:C302)</f>
        <v>3.9414603531810838E-2</v>
      </c>
      <c r="D300" s="157">
        <f t="shared" ref="D300:Q300" si="77">SUM(D301:D302)</f>
        <v>2.0311137884340375E-2</v>
      </c>
      <c r="E300" s="157">
        <f t="shared" si="77"/>
        <v>0.10292220884544222</v>
      </c>
      <c r="F300" s="157">
        <f t="shared" si="77"/>
        <v>0.15194981293283577</v>
      </c>
      <c r="G300" s="157">
        <f t="shared" si="77"/>
        <v>0.46794278346135704</v>
      </c>
      <c r="H300" s="157">
        <f t="shared" si="77"/>
        <v>0.68387499122981688</v>
      </c>
      <c r="I300" s="157">
        <f t="shared" si="77"/>
        <v>0.7398146942400492</v>
      </c>
      <c r="J300" s="157">
        <f t="shared" si="77"/>
        <v>0.48160997225874891</v>
      </c>
      <c r="K300" s="157">
        <f t="shared" si="77"/>
        <v>0.55544214761558663</v>
      </c>
      <c r="L300" s="157">
        <f t="shared" si="77"/>
        <v>2.4025877883114247E-3</v>
      </c>
      <c r="M300" s="157">
        <f t="shared" si="77"/>
        <v>1.8010016747231208E-2</v>
      </c>
      <c r="N300" s="157">
        <f t="shared" si="77"/>
        <v>4.9981266647035158E-2</v>
      </c>
      <c r="O300" s="157">
        <f t="shared" si="77"/>
        <v>3.5464048277367544E-2</v>
      </c>
      <c r="P300" s="157">
        <f t="shared" si="77"/>
        <v>8.0915845154513125E-2</v>
      </c>
      <c r="Q300" s="157">
        <f t="shared" si="77"/>
        <v>1.2851656139883654</v>
      </c>
    </row>
    <row r="301" spans="1:17" ht="12" customHeight="1" x14ac:dyDescent="0.25">
      <c r="A301" s="23" t="s">
        <v>203</v>
      </c>
      <c r="B301" s="156"/>
      <c r="C301" s="156">
        <f>RES_hhdet_in_fec!C$78</f>
        <v>2.3156094571414043E-2</v>
      </c>
      <c r="D301" s="156">
        <f>RES_hhdet_in_fec!D$78</f>
        <v>2.0228881143730008E-2</v>
      </c>
      <c r="E301" s="156">
        <f>RES_hhdet_in_fec!E$78</f>
        <v>5.7613728018404552E-2</v>
      </c>
      <c r="F301" s="156">
        <f>RES_hhdet_in_fec!F$78</f>
        <v>0.10244757811989076</v>
      </c>
      <c r="G301" s="156">
        <f>RES_hhdet_in_fec!G$78</f>
        <v>0.30225318140644181</v>
      </c>
      <c r="H301" s="156">
        <f>RES_hhdet_in_fec!H$78</f>
        <v>0.37393544690787545</v>
      </c>
      <c r="I301" s="156">
        <f>RES_hhdet_in_fec!I$78</f>
        <v>0.48228758144864325</v>
      </c>
      <c r="J301" s="156">
        <f>RES_hhdet_in_fec!J$78</f>
        <v>0.27977048010307026</v>
      </c>
      <c r="K301" s="156">
        <f>RES_hhdet_in_fec!K$78</f>
        <v>0.43829131412701294</v>
      </c>
      <c r="L301" s="156">
        <f>RES_hhdet_in_fec!L$78</f>
        <v>2.4025877883114247E-3</v>
      </c>
      <c r="M301" s="156">
        <f>RES_hhdet_in_fec!M$78</f>
        <v>1.8010016747231208E-2</v>
      </c>
      <c r="N301" s="156">
        <f>RES_hhdet_in_fec!N$78</f>
        <v>4.9981266647035158E-2</v>
      </c>
      <c r="O301" s="156">
        <f>RES_hhdet_in_fec!O$78</f>
        <v>3.5464048277367544E-2</v>
      </c>
      <c r="P301" s="156">
        <f>RES_hhdet_in_fec!P$78</f>
        <v>8.0915845154513125E-2</v>
      </c>
      <c r="Q301" s="156">
        <f>RES_hhdet_in_fec!Q$78</f>
        <v>1.2851656139883654</v>
      </c>
    </row>
    <row r="302" spans="1:17" ht="12" customHeight="1" x14ac:dyDescent="0.25">
      <c r="A302" s="29" t="s">
        <v>140</v>
      </c>
      <c r="B302" s="57"/>
      <c r="C302" s="57">
        <f>RES_hhdet_in_fec!C$79</f>
        <v>1.6258508960396798E-2</v>
      </c>
      <c r="D302" s="57">
        <f>RES_hhdet_in_fec!D$79</f>
        <v>8.2256740610367121E-5</v>
      </c>
      <c r="E302" s="57">
        <f>RES_hhdet_in_fec!E$79</f>
        <v>4.5308480827037666E-2</v>
      </c>
      <c r="F302" s="57">
        <f>RES_hhdet_in_fec!F$79</f>
        <v>4.9502234812945002E-2</v>
      </c>
      <c r="G302" s="57">
        <f>RES_hhdet_in_fec!G$79</f>
        <v>0.16568960205491523</v>
      </c>
      <c r="H302" s="57">
        <f>RES_hhdet_in_fec!H$79</f>
        <v>0.30993954432194143</v>
      </c>
      <c r="I302" s="57">
        <f>RES_hhdet_in_fec!I$79</f>
        <v>0.257527112791406</v>
      </c>
      <c r="J302" s="57">
        <f>RES_hhdet_in_fec!J$79</f>
        <v>0.20183949215567867</v>
      </c>
      <c r="K302" s="57">
        <f>RES_hhdet_in_fec!K$79</f>
        <v>0.11715083348857368</v>
      </c>
      <c r="L302" s="57">
        <f>RES_hhdet_in_fec!L$79</f>
        <v>0</v>
      </c>
      <c r="M302" s="57">
        <f>RES_hhdet_in_fec!M$79</f>
        <v>0</v>
      </c>
      <c r="N302" s="57">
        <f>RES_hhdet_in_fec!N$79</f>
        <v>0</v>
      </c>
      <c r="O302" s="57">
        <f>RES_hhdet_in_fec!O$79</f>
        <v>0</v>
      </c>
      <c r="P302" s="57">
        <f>RES_hhdet_in_fec!P$79</f>
        <v>0</v>
      </c>
      <c r="Q302" s="57">
        <f>RES_hhdet_in_fec!Q$79</f>
        <v>0</v>
      </c>
    </row>
    <row r="304" spans="1:17" ht="12" customHeight="1" x14ac:dyDescent="0.25">
      <c r="A304" s="152" t="s">
        <v>192</v>
      </c>
      <c r="B304" s="168"/>
      <c r="C304" s="168">
        <f>SUM(C305,C308,C310,C319)</f>
        <v>0.14702014186193521</v>
      </c>
      <c r="D304" s="168">
        <f t="shared" ref="D304:Q304" si="78">SUM(D305,D308,D310,D319)</f>
        <v>6.3268735517855099E-2</v>
      </c>
      <c r="E304" s="168">
        <f t="shared" si="78"/>
        <v>0.46063716333818883</v>
      </c>
      <c r="F304" s="168">
        <f t="shared" si="78"/>
        <v>0.58604574722095326</v>
      </c>
      <c r="G304" s="168">
        <f t="shared" si="78"/>
        <v>1.8310610298246579</v>
      </c>
      <c r="H304" s="168">
        <f t="shared" si="78"/>
        <v>2.9012323516077223</v>
      </c>
      <c r="I304" s="168">
        <f t="shared" si="78"/>
        <v>2.7753177793385349</v>
      </c>
      <c r="J304" s="168">
        <f t="shared" si="78"/>
        <v>1.9434881051103534</v>
      </c>
      <c r="K304" s="168">
        <f t="shared" si="78"/>
        <v>2.1834427489746755</v>
      </c>
      <c r="L304" s="168">
        <f t="shared" si="78"/>
        <v>1.3001282828720592E-2</v>
      </c>
      <c r="M304" s="168">
        <f t="shared" si="78"/>
        <v>0.10409231852590692</v>
      </c>
      <c r="N304" s="168">
        <f t="shared" si="78"/>
        <v>0.20353688279976836</v>
      </c>
      <c r="O304" s="168">
        <f t="shared" si="78"/>
        <v>0.18897291107361172</v>
      </c>
      <c r="P304" s="168">
        <f t="shared" si="78"/>
        <v>0.37377793807956772</v>
      </c>
      <c r="Q304" s="168">
        <f t="shared" si="78"/>
        <v>4.5140849758574939</v>
      </c>
    </row>
    <row r="305" spans="1:17" ht="12" customHeight="1" x14ac:dyDescent="0.25">
      <c r="A305" s="158" t="s">
        <v>65</v>
      </c>
      <c r="B305" s="157"/>
      <c r="C305" s="157">
        <f>SUM(C306:C307)</f>
        <v>8.7471764145113956E-2</v>
      </c>
      <c r="D305" s="157">
        <f t="shared" ref="D305:Q305" si="79">SUM(D306:D307)</f>
        <v>3.9718455336421078E-2</v>
      </c>
      <c r="E305" s="157">
        <f t="shared" si="79"/>
        <v>0.29762112620642422</v>
      </c>
      <c r="F305" s="157">
        <f t="shared" si="79"/>
        <v>0.36233349914789564</v>
      </c>
      <c r="G305" s="157">
        <f t="shared" si="79"/>
        <v>1.1272849844949449</v>
      </c>
      <c r="H305" s="157">
        <f t="shared" si="79"/>
        <v>1.7874621540575133</v>
      </c>
      <c r="I305" s="157">
        <f t="shared" si="79"/>
        <v>1.6403981573593234</v>
      </c>
      <c r="J305" s="157">
        <f t="shared" si="79"/>
        <v>1.1741620857351804</v>
      </c>
      <c r="K305" s="157">
        <f t="shared" si="79"/>
        <v>1.3818527632380126</v>
      </c>
      <c r="L305" s="157">
        <f t="shared" si="79"/>
        <v>6.026235996486504E-3</v>
      </c>
      <c r="M305" s="157">
        <f t="shared" si="79"/>
        <v>5.282671707556881E-2</v>
      </c>
      <c r="N305" s="157">
        <f t="shared" si="79"/>
        <v>0.13645079198169002</v>
      </c>
      <c r="O305" s="157">
        <f t="shared" si="79"/>
        <v>8.4517021157512306E-2</v>
      </c>
      <c r="P305" s="157">
        <f t="shared" si="79"/>
        <v>0.19190761230380685</v>
      </c>
      <c r="Q305" s="157">
        <f t="shared" si="79"/>
        <v>2.6546848665129685</v>
      </c>
    </row>
    <row r="306" spans="1:17" ht="12" customHeight="1" x14ac:dyDescent="0.25">
      <c r="A306" s="23" t="s">
        <v>161</v>
      </c>
      <c r="B306" s="156"/>
      <c r="C306" s="156">
        <f>RES_hhdet_in_tes!C$64</f>
        <v>8.3216335814068274E-2</v>
      </c>
      <c r="D306" s="156">
        <f>RES_hhdet_in_tes!D$64</f>
        <v>3.9113273112871071E-2</v>
      </c>
      <c r="E306" s="156">
        <f>RES_hhdet_in_tes!E$64</f>
        <v>0.29320979161684774</v>
      </c>
      <c r="F306" s="156">
        <f>RES_hhdet_in_tes!F$64</f>
        <v>0.3591856801563813</v>
      </c>
      <c r="G306" s="156">
        <f>RES_hhdet_in_tes!G$64</f>
        <v>1.102208816302102</v>
      </c>
      <c r="H306" s="156">
        <f>RES_hhdet_in_tes!H$64</f>
        <v>1.7468400525450039</v>
      </c>
      <c r="I306" s="156">
        <f>RES_hhdet_in_tes!I$64</f>
        <v>1.6094305443691612</v>
      </c>
      <c r="J306" s="156">
        <f>RES_hhdet_in_tes!J$64</f>
        <v>1.1144579072835035</v>
      </c>
      <c r="K306" s="156">
        <f>RES_hhdet_in_tes!K$64</f>
        <v>1.2949018212779224</v>
      </c>
      <c r="L306" s="156">
        <f>RES_hhdet_in_tes!L$64</f>
        <v>5.7018802828753381E-3</v>
      </c>
      <c r="M306" s="156">
        <f>RES_hhdet_in_tes!M$64</f>
        <v>4.9803073202705272E-2</v>
      </c>
      <c r="N306" s="156">
        <f>RES_hhdet_in_tes!N$64</f>
        <v>0.13124488799220499</v>
      </c>
      <c r="O306" s="156">
        <f>RES_hhdet_in_tes!O$64</f>
        <v>8.2500935920756732E-2</v>
      </c>
      <c r="P306" s="156">
        <f>RES_hhdet_in_tes!P$64</f>
        <v>0.18551845228841254</v>
      </c>
      <c r="Q306" s="156">
        <f>RES_hhdet_in_tes!Q$64</f>
        <v>2.5678397764834733</v>
      </c>
    </row>
    <row r="307" spans="1:17" ht="12" customHeight="1" x14ac:dyDescent="0.25">
      <c r="A307" s="23" t="s">
        <v>60</v>
      </c>
      <c r="B307" s="156"/>
      <c r="C307" s="156">
        <f>RES_hhdet_in_tes!C$65</f>
        <v>4.2554283310456895E-3</v>
      </c>
      <c r="D307" s="156">
        <f>RES_hhdet_in_tes!D$65</f>
        <v>6.051822235500062E-4</v>
      </c>
      <c r="E307" s="156">
        <f>RES_hhdet_in_tes!E$65</f>
        <v>4.4113345895764851E-3</v>
      </c>
      <c r="F307" s="156">
        <f>RES_hhdet_in_tes!F$65</f>
        <v>3.1478189915143361E-3</v>
      </c>
      <c r="G307" s="156">
        <f>RES_hhdet_in_tes!G$65</f>
        <v>2.5076168192842873E-2</v>
      </c>
      <c r="H307" s="156">
        <f>RES_hhdet_in_tes!H$65</f>
        <v>4.0622101512509549E-2</v>
      </c>
      <c r="I307" s="156">
        <f>RES_hhdet_in_tes!I$65</f>
        <v>3.0967612990162215E-2</v>
      </c>
      <c r="J307" s="156">
        <f>RES_hhdet_in_tes!J$65</f>
        <v>5.970417845167697E-2</v>
      </c>
      <c r="K307" s="156">
        <f>RES_hhdet_in_tes!K$65</f>
        <v>8.6950941960090261E-2</v>
      </c>
      <c r="L307" s="156">
        <f>RES_hhdet_in_tes!L$65</f>
        <v>3.2435571361116562E-4</v>
      </c>
      <c r="M307" s="156">
        <f>RES_hhdet_in_tes!M$65</f>
        <v>3.023643872863537E-3</v>
      </c>
      <c r="N307" s="156">
        <f>RES_hhdet_in_tes!N$65</f>
        <v>5.2059039894850351E-3</v>
      </c>
      <c r="O307" s="156">
        <f>RES_hhdet_in_tes!O$65</f>
        <v>2.016085236755579E-3</v>
      </c>
      <c r="P307" s="156">
        <f>RES_hhdet_in_tes!P$65</f>
        <v>6.3891600153943027E-3</v>
      </c>
      <c r="Q307" s="156">
        <f>RES_hhdet_in_tes!Q$65</f>
        <v>8.684509002949517E-2</v>
      </c>
    </row>
    <row r="308" spans="1:17" ht="12" customHeight="1" x14ac:dyDescent="0.25">
      <c r="A308" s="158" t="s">
        <v>112</v>
      </c>
      <c r="B308" s="157"/>
      <c r="C308" s="157">
        <f>C309</f>
        <v>4.003076531310206E-4</v>
      </c>
      <c r="D308" s="157">
        <f t="shared" ref="D308:Q308" si="80">D309</f>
        <v>2.5733505644434608E-4</v>
      </c>
      <c r="E308" s="157">
        <f t="shared" si="80"/>
        <v>1.4684257828176113E-3</v>
      </c>
      <c r="F308" s="157">
        <f t="shared" si="80"/>
        <v>3.305223171965813E-3</v>
      </c>
      <c r="G308" s="157">
        <f t="shared" si="80"/>
        <v>1.2705476649911483E-2</v>
      </c>
      <c r="H308" s="157">
        <f t="shared" si="80"/>
        <v>2.8606496723332937E-2</v>
      </c>
      <c r="I308" s="157">
        <f t="shared" si="80"/>
        <v>3.3873981367513392E-2</v>
      </c>
      <c r="J308" s="157">
        <f t="shared" si="80"/>
        <v>1.7528534758194981E-2</v>
      </c>
      <c r="K308" s="157">
        <f t="shared" si="80"/>
        <v>4.1462731895904097E-2</v>
      </c>
      <c r="L308" s="157">
        <f t="shared" si="80"/>
        <v>4.1109645033789903E-3</v>
      </c>
      <c r="M308" s="157">
        <f t="shared" si="80"/>
        <v>2.9663367060263384E-2</v>
      </c>
      <c r="N308" s="157">
        <f t="shared" si="80"/>
        <v>4.6793317852276972E-3</v>
      </c>
      <c r="O308" s="157">
        <f t="shared" si="80"/>
        <v>5.8067843051991301E-2</v>
      </c>
      <c r="P308" s="157">
        <f t="shared" si="80"/>
        <v>8.264132819553166E-2</v>
      </c>
      <c r="Q308" s="157">
        <f t="shared" si="80"/>
        <v>0.19503778906869934</v>
      </c>
    </row>
    <row r="309" spans="1:17" ht="12" customHeight="1" x14ac:dyDescent="0.25">
      <c r="A309" s="23" t="s">
        <v>60</v>
      </c>
      <c r="B309" s="156"/>
      <c r="C309" s="156">
        <f>RES_hhdet_in_tes!C$67</f>
        <v>4.003076531310206E-4</v>
      </c>
      <c r="D309" s="156">
        <f>RES_hhdet_in_tes!D$67</f>
        <v>2.5733505644434608E-4</v>
      </c>
      <c r="E309" s="156">
        <f>RES_hhdet_in_tes!E$67</f>
        <v>1.4684257828176113E-3</v>
      </c>
      <c r="F309" s="156">
        <f>RES_hhdet_in_tes!F$67</f>
        <v>3.305223171965813E-3</v>
      </c>
      <c r="G309" s="156">
        <f>RES_hhdet_in_tes!G$67</f>
        <v>1.2705476649911483E-2</v>
      </c>
      <c r="H309" s="156">
        <f>RES_hhdet_in_tes!H$67</f>
        <v>2.8606496723332937E-2</v>
      </c>
      <c r="I309" s="156">
        <f>RES_hhdet_in_tes!I$67</f>
        <v>3.3873981367513392E-2</v>
      </c>
      <c r="J309" s="156">
        <f>RES_hhdet_in_tes!J$67</f>
        <v>1.7528534758194981E-2</v>
      </c>
      <c r="K309" s="156">
        <f>RES_hhdet_in_tes!K$67</f>
        <v>4.1462731895904097E-2</v>
      </c>
      <c r="L309" s="156">
        <f>RES_hhdet_in_tes!L$67</f>
        <v>4.1109645033789903E-3</v>
      </c>
      <c r="M309" s="156">
        <f>RES_hhdet_in_tes!M$67</f>
        <v>2.9663367060263384E-2</v>
      </c>
      <c r="N309" s="156">
        <f>RES_hhdet_in_tes!N$67</f>
        <v>4.6793317852276972E-3</v>
      </c>
      <c r="O309" s="156">
        <f>RES_hhdet_in_tes!O$67</f>
        <v>5.8067843051991301E-2</v>
      </c>
      <c r="P309" s="156">
        <f>RES_hhdet_in_tes!P$67</f>
        <v>8.264132819553166E-2</v>
      </c>
      <c r="Q309" s="156">
        <f>RES_hhdet_in_tes!Q$67</f>
        <v>0.19503778906869934</v>
      </c>
    </row>
    <row r="310" spans="1:17" ht="12" customHeight="1" x14ac:dyDescent="0.25">
      <c r="A310" s="158" t="s">
        <v>63</v>
      </c>
      <c r="B310" s="157"/>
      <c r="C310" s="157">
        <f>SUM(C311:C312,C315:C316)</f>
        <v>3.4688190499611873E-2</v>
      </c>
      <c r="D310" s="157">
        <f t="shared" ref="D310:Q310" si="81">SUM(D311:D312,D315:D316)</f>
        <v>1.3430024641413E-2</v>
      </c>
      <c r="E310" s="157">
        <f t="shared" si="81"/>
        <v>9.6138340807829986E-2</v>
      </c>
      <c r="F310" s="157">
        <f t="shared" si="81"/>
        <v>0.12947950796016192</v>
      </c>
      <c r="G310" s="157">
        <f t="shared" si="81"/>
        <v>0.40566302138711852</v>
      </c>
      <c r="H310" s="157">
        <f t="shared" si="81"/>
        <v>0.64366275686884944</v>
      </c>
      <c r="I310" s="157">
        <f t="shared" si="81"/>
        <v>0.64833129778999365</v>
      </c>
      <c r="J310" s="157">
        <f t="shared" si="81"/>
        <v>0.44448903904425568</v>
      </c>
      <c r="K310" s="157">
        <f t="shared" si="81"/>
        <v>0.44362081035499423</v>
      </c>
      <c r="L310" s="157">
        <f t="shared" si="81"/>
        <v>1.6613349317427728E-3</v>
      </c>
      <c r="M310" s="157">
        <f t="shared" si="81"/>
        <v>1.2545147017995811E-2</v>
      </c>
      <c r="N310" s="157">
        <f t="shared" si="81"/>
        <v>3.7155609366411879E-2</v>
      </c>
      <c r="O310" s="157">
        <f t="shared" si="81"/>
        <v>2.838388424129348E-2</v>
      </c>
      <c r="P310" s="157">
        <f t="shared" si="81"/>
        <v>5.7932441115120067E-2</v>
      </c>
      <c r="Q310" s="157">
        <f t="shared" si="81"/>
        <v>1.0049618270801821</v>
      </c>
    </row>
    <row r="311" spans="1:17" ht="12" customHeight="1" x14ac:dyDescent="0.25">
      <c r="A311" s="167" t="s">
        <v>160</v>
      </c>
      <c r="B311" s="132"/>
      <c r="C311" s="132">
        <f>RES_hhdet_in_tes!C$69</f>
        <v>2.0446220838233668E-2</v>
      </c>
      <c r="D311" s="132">
        <f>RES_hhdet_in_tes!D$69</f>
        <v>1.2358963550122178E-2</v>
      </c>
      <c r="E311" s="132">
        <f>RES_hhdet_in_tes!E$69</f>
        <v>5.1243568931181566E-2</v>
      </c>
      <c r="F311" s="132">
        <f>RES_hhdet_in_tes!F$69</f>
        <v>9.0492096576351946E-2</v>
      </c>
      <c r="G311" s="132">
        <f>RES_hhdet_in_tes!G$69</f>
        <v>0.26960908755601209</v>
      </c>
      <c r="H311" s="132">
        <f>RES_hhdet_in_tes!H$69</f>
        <v>0.34065194504019758</v>
      </c>
      <c r="I311" s="132">
        <f>RES_hhdet_in_tes!I$69</f>
        <v>0.42876667031930815</v>
      </c>
      <c r="J311" s="132">
        <f>RES_hhdet_in_tes!J$69</f>
        <v>0.23912236495831499</v>
      </c>
      <c r="K311" s="132">
        <f>RES_hhdet_in_tes!K$69</f>
        <v>0.44362081035499423</v>
      </c>
      <c r="L311" s="132">
        <f>RES_hhdet_in_tes!L$69</f>
        <v>0</v>
      </c>
      <c r="M311" s="132">
        <f>RES_hhdet_in_tes!M$69</f>
        <v>0</v>
      </c>
      <c r="N311" s="132">
        <f>RES_hhdet_in_tes!N$69</f>
        <v>8.9621452355843328E-3</v>
      </c>
      <c r="O311" s="132">
        <f>RES_hhdet_in_tes!O$69</f>
        <v>0</v>
      </c>
      <c r="P311" s="132">
        <f>RES_hhdet_in_tes!P$69</f>
        <v>2.6201987503011535E-2</v>
      </c>
      <c r="Q311" s="132">
        <f>RES_hhdet_in_tes!Q$69</f>
        <v>0.37932758826339369</v>
      </c>
    </row>
    <row r="312" spans="1:17" ht="12" customHeight="1" x14ac:dyDescent="0.25">
      <c r="A312" s="167" t="s">
        <v>159</v>
      </c>
      <c r="B312" s="132"/>
      <c r="C312" s="132">
        <f>SUM(C313:C314)</f>
        <v>0</v>
      </c>
      <c r="D312" s="132">
        <f t="shared" ref="D312:Q312" si="82">SUM(D313:D314)</f>
        <v>0</v>
      </c>
      <c r="E312" s="132">
        <f t="shared" si="82"/>
        <v>0</v>
      </c>
      <c r="F312" s="132">
        <f t="shared" si="82"/>
        <v>0</v>
      </c>
      <c r="G312" s="132">
        <f t="shared" si="82"/>
        <v>0</v>
      </c>
      <c r="H312" s="132">
        <f t="shared" si="82"/>
        <v>0</v>
      </c>
      <c r="I312" s="132">
        <f t="shared" si="82"/>
        <v>0</v>
      </c>
      <c r="J312" s="132">
        <f t="shared" si="82"/>
        <v>0</v>
      </c>
      <c r="K312" s="132">
        <f t="shared" si="82"/>
        <v>0</v>
      </c>
      <c r="L312" s="132">
        <f t="shared" si="82"/>
        <v>1.6613349317427728E-3</v>
      </c>
      <c r="M312" s="132">
        <f t="shared" si="82"/>
        <v>1.2545147017995811E-2</v>
      </c>
      <c r="N312" s="132">
        <f t="shared" si="82"/>
        <v>3.5008611888677709E-3</v>
      </c>
      <c r="O312" s="132">
        <f t="shared" si="82"/>
        <v>3.6579815124743757E-3</v>
      </c>
      <c r="P312" s="132">
        <f t="shared" si="82"/>
        <v>2.6066231594025116E-2</v>
      </c>
      <c r="Q312" s="132">
        <f t="shared" si="82"/>
        <v>9.5476216362246596E-2</v>
      </c>
    </row>
    <row r="313" spans="1:17" ht="12" customHeight="1" x14ac:dyDescent="0.25">
      <c r="A313" s="166" t="s">
        <v>203</v>
      </c>
      <c r="B313" s="165"/>
      <c r="C313" s="165">
        <f>RES_hhdet_in_tes!C$71</f>
        <v>0</v>
      </c>
      <c r="D313" s="165">
        <f>RES_hhdet_in_tes!D$71</f>
        <v>0</v>
      </c>
      <c r="E313" s="165">
        <f>RES_hhdet_in_tes!E$71</f>
        <v>0</v>
      </c>
      <c r="F313" s="165">
        <f>RES_hhdet_in_tes!F$71</f>
        <v>0</v>
      </c>
      <c r="G313" s="165">
        <f>RES_hhdet_in_tes!G$71</f>
        <v>0</v>
      </c>
      <c r="H313" s="165">
        <f>RES_hhdet_in_tes!H$71</f>
        <v>0</v>
      </c>
      <c r="I313" s="165">
        <f>RES_hhdet_in_tes!I$71</f>
        <v>0</v>
      </c>
      <c r="J313" s="165">
        <f>RES_hhdet_in_tes!J$71</f>
        <v>0</v>
      </c>
      <c r="K313" s="165">
        <f>RES_hhdet_in_tes!K$71</f>
        <v>0</v>
      </c>
      <c r="L313" s="165">
        <f>RES_hhdet_in_tes!L$71</f>
        <v>1.0374910309633076E-3</v>
      </c>
      <c r="M313" s="165">
        <f>RES_hhdet_in_tes!M$71</f>
        <v>7.9383407132719661E-3</v>
      </c>
      <c r="N313" s="165">
        <f>RES_hhdet_in_tes!N$71</f>
        <v>2.197222062022791E-3</v>
      </c>
      <c r="O313" s="165">
        <f>RES_hhdet_in_tes!O$71</f>
        <v>2.1942482261707442E-3</v>
      </c>
      <c r="P313" s="165">
        <f>RES_hhdet_in_tes!P$71</f>
        <v>1.5876518655814704E-2</v>
      </c>
      <c r="Q313" s="165">
        <f>RES_hhdet_in_tes!Q$71</f>
        <v>5.9017121637377684E-2</v>
      </c>
    </row>
    <row r="314" spans="1:17" ht="12" customHeight="1" x14ac:dyDescent="0.25">
      <c r="A314" s="147" t="s">
        <v>59</v>
      </c>
      <c r="B314" s="164"/>
      <c r="C314" s="164">
        <f>RES_hhdet_in_tes!C$72</f>
        <v>0</v>
      </c>
      <c r="D314" s="164">
        <f>RES_hhdet_in_tes!D$72</f>
        <v>0</v>
      </c>
      <c r="E314" s="164">
        <f>RES_hhdet_in_tes!E$72</f>
        <v>0</v>
      </c>
      <c r="F314" s="164">
        <f>RES_hhdet_in_tes!F$72</f>
        <v>0</v>
      </c>
      <c r="G314" s="164">
        <f>RES_hhdet_in_tes!G$72</f>
        <v>0</v>
      </c>
      <c r="H314" s="164">
        <f>RES_hhdet_in_tes!H$72</f>
        <v>0</v>
      </c>
      <c r="I314" s="164">
        <f>RES_hhdet_in_tes!I$72</f>
        <v>0</v>
      </c>
      <c r="J314" s="164">
        <f>RES_hhdet_in_tes!J$72</f>
        <v>0</v>
      </c>
      <c r="K314" s="164">
        <f>RES_hhdet_in_tes!K$72</f>
        <v>0</v>
      </c>
      <c r="L314" s="164">
        <f>RES_hhdet_in_tes!L$72</f>
        <v>6.2384390077946503E-4</v>
      </c>
      <c r="M314" s="164">
        <f>RES_hhdet_in_tes!M$72</f>
        <v>4.6068063047238449E-3</v>
      </c>
      <c r="N314" s="164">
        <f>RES_hhdet_in_tes!N$72</f>
        <v>1.3036391268449799E-3</v>
      </c>
      <c r="O314" s="164">
        <f>RES_hhdet_in_tes!O$72</f>
        <v>1.4637332863036315E-3</v>
      </c>
      <c r="P314" s="164">
        <f>RES_hhdet_in_tes!P$72</f>
        <v>1.0189712938210414E-2</v>
      </c>
      <c r="Q314" s="164">
        <f>RES_hhdet_in_tes!Q$72</f>
        <v>3.6459094724868912E-2</v>
      </c>
    </row>
    <row r="315" spans="1:17" ht="12" customHeight="1" x14ac:dyDescent="0.25">
      <c r="A315" s="163" t="s">
        <v>142</v>
      </c>
      <c r="B315" s="162"/>
      <c r="C315" s="162">
        <f>RES_hhdet_in_tes!C$73</f>
        <v>1.4241969661378208E-2</v>
      </c>
      <c r="D315" s="162">
        <f>RES_hhdet_in_tes!D$73</f>
        <v>1.0710610912908227E-3</v>
      </c>
      <c r="E315" s="162">
        <f>RES_hhdet_in_tes!E$73</f>
        <v>4.4894771876648427E-2</v>
      </c>
      <c r="F315" s="162">
        <f>RES_hhdet_in_tes!F$73</f>
        <v>3.898741138380997E-2</v>
      </c>
      <c r="G315" s="162">
        <f>RES_hhdet_in_tes!G$73</f>
        <v>0.13605393383110645</v>
      </c>
      <c r="H315" s="162">
        <f>RES_hhdet_in_tes!H$73</f>
        <v>0.30301081182865186</v>
      </c>
      <c r="I315" s="162">
        <f>RES_hhdet_in_tes!I$73</f>
        <v>0.21956462747068548</v>
      </c>
      <c r="J315" s="162">
        <f>RES_hhdet_in_tes!J$73</f>
        <v>0.2053666740859407</v>
      </c>
      <c r="K315" s="162">
        <f>RES_hhdet_in_tes!K$73</f>
        <v>0</v>
      </c>
      <c r="L315" s="162">
        <f>RES_hhdet_in_tes!L$73</f>
        <v>0</v>
      </c>
      <c r="M315" s="162">
        <f>RES_hhdet_in_tes!M$73</f>
        <v>0</v>
      </c>
      <c r="N315" s="162">
        <f>RES_hhdet_in_tes!N$73</f>
        <v>1.9905636623545261E-2</v>
      </c>
      <c r="O315" s="162">
        <f>RES_hhdet_in_tes!O$73</f>
        <v>1.7249811321596909E-2</v>
      </c>
      <c r="P315" s="162">
        <f>RES_hhdet_in_tes!P$73</f>
        <v>5.1632851159473803E-3</v>
      </c>
      <c r="Q315" s="162">
        <f>RES_hhdet_in_tes!Q$73</f>
        <v>0.48392894107741841</v>
      </c>
    </row>
    <row r="316" spans="1:17" ht="12" customHeight="1" x14ac:dyDescent="0.25">
      <c r="A316" s="161" t="s">
        <v>141</v>
      </c>
      <c r="B316" s="160"/>
      <c r="C316" s="160">
        <f>SUM(C317:C318)</f>
        <v>0</v>
      </c>
      <c r="D316" s="160">
        <f t="shared" ref="D316:Q316" si="83">SUM(D317:D318)</f>
        <v>0</v>
      </c>
      <c r="E316" s="160">
        <f t="shared" si="83"/>
        <v>0</v>
      </c>
      <c r="F316" s="160">
        <f t="shared" si="83"/>
        <v>0</v>
      </c>
      <c r="G316" s="160">
        <f t="shared" si="83"/>
        <v>0</v>
      </c>
      <c r="H316" s="160">
        <f t="shared" si="83"/>
        <v>0</v>
      </c>
      <c r="I316" s="160">
        <f t="shared" si="83"/>
        <v>0</v>
      </c>
      <c r="J316" s="160">
        <f t="shared" si="83"/>
        <v>0</v>
      </c>
      <c r="K316" s="160">
        <f t="shared" si="83"/>
        <v>0</v>
      </c>
      <c r="L316" s="160">
        <f t="shared" si="83"/>
        <v>0</v>
      </c>
      <c r="M316" s="160">
        <f t="shared" si="83"/>
        <v>0</v>
      </c>
      <c r="N316" s="160">
        <f t="shared" si="83"/>
        <v>4.7869663184145136E-3</v>
      </c>
      <c r="O316" s="160">
        <f t="shared" si="83"/>
        <v>7.476091407222195E-3</v>
      </c>
      <c r="P316" s="160">
        <f t="shared" si="83"/>
        <v>5.00936902136041E-4</v>
      </c>
      <c r="Q316" s="160">
        <f t="shared" si="83"/>
        <v>4.6229081377123296E-2</v>
      </c>
    </row>
    <row r="317" spans="1:17" ht="12" customHeight="1" x14ac:dyDescent="0.25">
      <c r="A317" s="148" t="s">
        <v>60</v>
      </c>
      <c r="B317" s="156"/>
      <c r="C317" s="156">
        <f>RES_hhdet_in_tes!C$75</f>
        <v>0</v>
      </c>
      <c r="D317" s="156">
        <f>RES_hhdet_in_tes!D$75</f>
        <v>0</v>
      </c>
      <c r="E317" s="156">
        <f>RES_hhdet_in_tes!E$75</f>
        <v>0</v>
      </c>
      <c r="F317" s="156">
        <f>RES_hhdet_in_tes!F$75</f>
        <v>0</v>
      </c>
      <c r="G317" s="156">
        <f>RES_hhdet_in_tes!G$75</f>
        <v>0</v>
      </c>
      <c r="H317" s="156">
        <f>RES_hhdet_in_tes!H$75</f>
        <v>0</v>
      </c>
      <c r="I317" s="156">
        <f>RES_hhdet_in_tes!I$75</f>
        <v>0</v>
      </c>
      <c r="J317" s="156">
        <f>RES_hhdet_in_tes!J$75</f>
        <v>0</v>
      </c>
      <c r="K317" s="156">
        <f>RES_hhdet_in_tes!K$75</f>
        <v>0</v>
      </c>
      <c r="L317" s="156">
        <f>RES_hhdet_in_tes!L$75</f>
        <v>0</v>
      </c>
      <c r="M317" s="156">
        <f>RES_hhdet_in_tes!M$75</f>
        <v>0</v>
      </c>
      <c r="N317" s="156">
        <f>RES_hhdet_in_tes!N$75</f>
        <v>3.0971584510564839E-3</v>
      </c>
      <c r="O317" s="156">
        <f>RES_hhdet_in_tes!O$75</f>
        <v>4.7639804991487849E-3</v>
      </c>
      <c r="P317" s="156">
        <f>RES_hhdet_in_tes!P$75</f>
        <v>3.1915529804290465E-4</v>
      </c>
      <c r="Q317" s="156">
        <f>RES_hhdet_in_tes!Q$75</f>
        <v>2.9373459581044467E-2</v>
      </c>
    </row>
    <row r="318" spans="1:17" ht="12" customHeight="1" x14ac:dyDescent="0.25">
      <c r="A318" s="148" t="s">
        <v>59</v>
      </c>
      <c r="B318" s="156"/>
      <c r="C318" s="156">
        <f>RES_hhdet_in_tes!C$76</f>
        <v>0</v>
      </c>
      <c r="D318" s="156">
        <f>RES_hhdet_in_tes!D$76</f>
        <v>0</v>
      </c>
      <c r="E318" s="156">
        <f>RES_hhdet_in_tes!E$76</f>
        <v>0</v>
      </c>
      <c r="F318" s="156">
        <f>RES_hhdet_in_tes!F$76</f>
        <v>0</v>
      </c>
      <c r="G318" s="156">
        <f>RES_hhdet_in_tes!G$76</f>
        <v>0</v>
      </c>
      <c r="H318" s="156">
        <f>RES_hhdet_in_tes!H$76</f>
        <v>0</v>
      </c>
      <c r="I318" s="156">
        <f>RES_hhdet_in_tes!I$76</f>
        <v>0</v>
      </c>
      <c r="J318" s="156">
        <f>RES_hhdet_in_tes!J$76</f>
        <v>0</v>
      </c>
      <c r="K318" s="156">
        <f>RES_hhdet_in_tes!K$76</f>
        <v>0</v>
      </c>
      <c r="L318" s="156">
        <f>RES_hhdet_in_tes!L$76</f>
        <v>0</v>
      </c>
      <c r="M318" s="156">
        <f>RES_hhdet_in_tes!M$76</f>
        <v>0</v>
      </c>
      <c r="N318" s="156">
        <f>RES_hhdet_in_tes!N$76</f>
        <v>1.6898078673580294E-3</v>
      </c>
      <c r="O318" s="156">
        <f>RES_hhdet_in_tes!O$76</f>
        <v>2.7121109080734101E-3</v>
      </c>
      <c r="P318" s="156">
        <f>RES_hhdet_in_tes!P$76</f>
        <v>1.817816040931363E-4</v>
      </c>
      <c r="Q318" s="156">
        <f>RES_hhdet_in_tes!Q$76</f>
        <v>1.6855621796078829E-2</v>
      </c>
    </row>
    <row r="319" spans="1:17" ht="12" customHeight="1" x14ac:dyDescent="0.25">
      <c r="A319" s="158" t="s">
        <v>62</v>
      </c>
      <c r="B319" s="157"/>
      <c r="C319" s="157">
        <f>SUM(C320:C321)</f>
        <v>2.4459879564078357E-2</v>
      </c>
      <c r="D319" s="157">
        <f t="shared" ref="D319:Q319" si="84">SUM(D320:D321)</f>
        <v>9.8629204835766725E-3</v>
      </c>
      <c r="E319" s="157">
        <f t="shared" si="84"/>
        <v>6.5409270541117032E-2</v>
      </c>
      <c r="F319" s="157">
        <f t="shared" si="84"/>
        <v>9.0927516940929876E-2</v>
      </c>
      <c r="G319" s="157">
        <f t="shared" si="84"/>
        <v>0.28540754729268303</v>
      </c>
      <c r="H319" s="157">
        <f t="shared" si="84"/>
        <v>0.4415009439580263</v>
      </c>
      <c r="I319" s="157">
        <f t="shared" si="84"/>
        <v>0.45271434282170475</v>
      </c>
      <c r="J319" s="157">
        <f t="shared" si="84"/>
        <v>0.30730844557272219</v>
      </c>
      <c r="K319" s="157">
        <f t="shared" si="84"/>
        <v>0.31650644348576473</v>
      </c>
      <c r="L319" s="157">
        <f t="shared" si="84"/>
        <v>1.2027473971123229E-3</v>
      </c>
      <c r="M319" s="157">
        <f t="shared" si="84"/>
        <v>9.0570873720789095E-3</v>
      </c>
      <c r="N319" s="157">
        <f t="shared" si="84"/>
        <v>2.5251149666438769E-2</v>
      </c>
      <c r="O319" s="157">
        <f t="shared" si="84"/>
        <v>1.800416262281463E-2</v>
      </c>
      <c r="P319" s="157">
        <f t="shared" si="84"/>
        <v>4.1296556465109074E-2</v>
      </c>
      <c r="Q319" s="157">
        <f t="shared" si="84"/>
        <v>0.6594004931956442</v>
      </c>
    </row>
    <row r="320" spans="1:17" ht="12" customHeight="1" x14ac:dyDescent="0.25">
      <c r="A320" s="23" t="s">
        <v>203</v>
      </c>
      <c r="B320" s="156"/>
      <c r="C320" s="156">
        <f>RES_hhdet_in_tes!C$78</f>
        <v>1.1178210121595504E-2</v>
      </c>
      <c r="D320" s="156">
        <f>RES_hhdet_in_tes!D$78</f>
        <v>9.7954443949196321E-3</v>
      </c>
      <c r="E320" s="156">
        <f>RES_hhdet_in_tes!E$78</f>
        <v>2.7991413234267543E-2</v>
      </c>
      <c r="F320" s="156">
        <f>RES_hhdet_in_tes!F$78</f>
        <v>4.9957577066999534E-2</v>
      </c>
      <c r="G320" s="156">
        <f>RES_hhdet_in_tes!G$78</f>
        <v>0.14797838410005076</v>
      </c>
      <c r="H320" s="156">
        <f>RES_hhdet_in_tes!H$78</f>
        <v>0.18386013296916129</v>
      </c>
      <c r="I320" s="156">
        <f>RES_hhdet_in_tes!I$78</f>
        <v>0.23816993345115126</v>
      </c>
      <c r="J320" s="156">
        <f>RES_hhdet_in_tes!J$78</f>
        <v>0.13878024313028595</v>
      </c>
      <c r="K320" s="156">
        <f>RES_hhdet_in_tes!K$78</f>
        <v>0.21845517327771391</v>
      </c>
      <c r="L320" s="156">
        <f>RES_hhdet_in_tes!L$78</f>
        <v>1.2027473971123229E-3</v>
      </c>
      <c r="M320" s="156">
        <f>RES_hhdet_in_tes!M$78</f>
        <v>9.0570873720789095E-3</v>
      </c>
      <c r="N320" s="156">
        <f>RES_hhdet_in_tes!N$78</f>
        <v>2.5251149666438769E-2</v>
      </c>
      <c r="O320" s="156">
        <f>RES_hhdet_in_tes!O$78</f>
        <v>1.800416262281463E-2</v>
      </c>
      <c r="P320" s="156">
        <f>RES_hhdet_in_tes!P$78</f>
        <v>4.1296556465109074E-2</v>
      </c>
      <c r="Q320" s="156">
        <f>RES_hhdet_in_tes!Q$78</f>
        <v>0.6594004931956442</v>
      </c>
    </row>
    <row r="321" spans="1:17" ht="12" customHeight="1" x14ac:dyDescent="0.25">
      <c r="A321" s="29" t="s">
        <v>140</v>
      </c>
      <c r="B321" s="57"/>
      <c r="C321" s="57">
        <f>RES_hhdet_in_tes!C$79</f>
        <v>1.3281669442482852E-2</v>
      </c>
      <c r="D321" s="57">
        <f>RES_hhdet_in_tes!D$79</f>
        <v>6.7476088657040113E-5</v>
      </c>
      <c r="E321" s="57">
        <f>RES_hhdet_in_tes!E$79</f>
        <v>3.7417857306849496E-2</v>
      </c>
      <c r="F321" s="57">
        <f>RES_hhdet_in_tes!F$79</f>
        <v>4.0969939873930342E-2</v>
      </c>
      <c r="G321" s="57">
        <f>RES_hhdet_in_tes!G$79</f>
        <v>0.13742916319263226</v>
      </c>
      <c r="H321" s="57">
        <f>RES_hhdet_in_tes!H$79</f>
        <v>0.25764081098886504</v>
      </c>
      <c r="I321" s="57">
        <f>RES_hhdet_in_tes!I$79</f>
        <v>0.21454440937055352</v>
      </c>
      <c r="J321" s="57">
        <f>RES_hhdet_in_tes!J$79</f>
        <v>0.16852820244243621</v>
      </c>
      <c r="K321" s="57">
        <f>RES_hhdet_in_tes!K$79</f>
        <v>9.805127020805085E-2</v>
      </c>
      <c r="L321" s="57">
        <f>RES_hhdet_in_tes!L$79</f>
        <v>0</v>
      </c>
      <c r="M321" s="57">
        <f>RES_hhdet_in_tes!M$79</f>
        <v>0</v>
      </c>
      <c r="N321" s="57">
        <f>RES_hhdet_in_tes!N$79</f>
        <v>0</v>
      </c>
      <c r="O321" s="57">
        <f>RES_hhdet_in_tes!O$79</f>
        <v>0</v>
      </c>
      <c r="P321" s="57">
        <f>RES_hhdet_in_tes!P$79</f>
        <v>0</v>
      </c>
      <c r="Q321" s="57">
        <f>RES_hhdet_in_tes!Q$79</f>
        <v>0</v>
      </c>
    </row>
    <row r="323" spans="1:17" ht="12" customHeight="1" x14ac:dyDescent="0.25">
      <c r="A323" s="152" t="s">
        <v>191</v>
      </c>
      <c r="B323" s="175"/>
      <c r="C323" s="175">
        <f t="shared" ref="C323:Q338" si="85">IF(C304=0,"",C304/C285)</f>
        <v>0.6182110199850932</v>
      </c>
      <c r="D323" s="175">
        <f t="shared" si="85"/>
        <v>0.58491009059147625</v>
      </c>
      <c r="E323" s="175">
        <f t="shared" si="85"/>
        <v>0.62303607444077469</v>
      </c>
      <c r="F323" s="175">
        <f t="shared" si="85"/>
        <v>0.61532114462681475</v>
      </c>
      <c r="G323" s="175">
        <f t="shared" si="85"/>
        <v>0.62307094690195608</v>
      </c>
      <c r="H323" s="175">
        <f t="shared" si="85"/>
        <v>0.63580664023273248</v>
      </c>
      <c r="I323" s="175">
        <f t="shared" si="85"/>
        <v>0.62881502955789947</v>
      </c>
      <c r="J323" s="175">
        <f t="shared" si="85"/>
        <v>0.64235225184476363</v>
      </c>
      <c r="K323" s="175">
        <f t="shared" si="85"/>
        <v>0.62977591349199213</v>
      </c>
      <c r="L323" s="175">
        <f t="shared" si="85"/>
        <v>0.82183573546309552</v>
      </c>
      <c r="M323" s="175">
        <f t="shared" si="85"/>
        <v>0.80576362763758003</v>
      </c>
      <c r="N323" s="175">
        <f t="shared" si="85"/>
        <v>0.64462937847783142</v>
      </c>
      <c r="O323" s="175">
        <f t="shared" si="85"/>
        <v>0.84109035274235799</v>
      </c>
      <c r="P323" s="175">
        <f t="shared" si="85"/>
        <v>0.76178223856544769</v>
      </c>
      <c r="Q323" s="175">
        <f t="shared" si="85"/>
        <v>0.65130176080205915</v>
      </c>
    </row>
    <row r="324" spans="1:17" ht="12" customHeight="1" x14ac:dyDescent="0.25">
      <c r="A324" s="158" t="s">
        <v>65</v>
      </c>
      <c r="B324" s="169"/>
      <c r="C324" s="169">
        <f t="shared" si="85"/>
        <v>0.6298437101903579</v>
      </c>
      <c r="D324" s="169">
        <f t="shared" si="85"/>
        <v>0.62644049507285637</v>
      </c>
      <c r="E324" s="169">
        <f t="shared" si="85"/>
        <v>0.6266979819147539</v>
      </c>
      <c r="F324" s="169">
        <f t="shared" si="85"/>
        <v>0.62919496098221628</v>
      </c>
      <c r="G324" s="169">
        <f t="shared" si="85"/>
        <v>0.63552115350636285</v>
      </c>
      <c r="H324" s="169">
        <f t="shared" si="85"/>
        <v>0.63764679817983538</v>
      </c>
      <c r="I324" s="169">
        <f t="shared" si="85"/>
        <v>0.63968341731181266</v>
      </c>
      <c r="J324" s="169">
        <f t="shared" si="85"/>
        <v>0.64941122388738393</v>
      </c>
      <c r="K324" s="169">
        <f t="shared" si="85"/>
        <v>0.65706018970995916</v>
      </c>
      <c r="L324" s="169">
        <f t="shared" si="85"/>
        <v>0.6471666413783127</v>
      </c>
      <c r="M324" s="169">
        <f t="shared" si="85"/>
        <v>0.65070834532573352</v>
      </c>
      <c r="N324" s="169">
        <f t="shared" si="85"/>
        <v>0.65462885757805578</v>
      </c>
      <c r="O324" s="169">
        <f t="shared" si="85"/>
        <v>0.65080877481004418</v>
      </c>
      <c r="P324" s="169">
        <f t="shared" si="85"/>
        <v>0.65883374319782873</v>
      </c>
      <c r="Q324" s="169">
        <f t="shared" si="85"/>
        <v>0.6572629318315788</v>
      </c>
    </row>
    <row r="325" spans="1:17" ht="12" customHeight="1" x14ac:dyDescent="0.25">
      <c r="A325" s="23" t="s">
        <v>161</v>
      </c>
      <c r="B325" s="73"/>
      <c r="C325" s="73">
        <f t="shared" si="85"/>
        <v>0.6176601906984398</v>
      </c>
      <c r="D325" s="73">
        <f t="shared" si="85"/>
        <v>0.62271260437987308</v>
      </c>
      <c r="E325" s="73">
        <f t="shared" si="85"/>
        <v>0.62315258659719885</v>
      </c>
      <c r="F325" s="73">
        <f t="shared" si="85"/>
        <v>0.62713532612742795</v>
      </c>
      <c r="G325" s="73">
        <f t="shared" si="85"/>
        <v>0.63025494791966374</v>
      </c>
      <c r="H325" s="73">
        <f t="shared" si="85"/>
        <v>0.63228316953739794</v>
      </c>
      <c r="I325" s="73">
        <f t="shared" si="85"/>
        <v>0.63523551695317515</v>
      </c>
      <c r="J325" s="73">
        <f t="shared" si="85"/>
        <v>0.6372829339499867</v>
      </c>
      <c r="K325" s="73">
        <f t="shared" si="85"/>
        <v>0.64194473724371348</v>
      </c>
      <c r="L325" s="73">
        <f t="shared" si="85"/>
        <v>0.63443282044173421</v>
      </c>
      <c r="M325" s="73">
        <f t="shared" si="85"/>
        <v>0.63709556699145653</v>
      </c>
      <c r="N325" s="73">
        <f t="shared" si="85"/>
        <v>0.64550413774032978</v>
      </c>
      <c r="O325" s="73">
        <f t="shared" si="85"/>
        <v>0.64513936474504741</v>
      </c>
      <c r="P325" s="73">
        <f t="shared" si="85"/>
        <v>0.65083092789718766</v>
      </c>
      <c r="Q325" s="73">
        <f t="shared" si="85"/>
        <v>0.64948223627724688</v>
      </c>
    </row>
    <row r="326" spans="1:17" ht="12" customHeight="1" x14ac:dyDescent="0.25">
      <c r="A326" s="23" t="s">
        <v>60</v>
      </c>
      <c r="B326" s="73"/>
      <c r="C326" s="73">
        <f t="shared" si="85"/>
        <v>1.0253606757795179</v>
      </c>
      <c r="D326" s="73">
        <f t="shared" si="85"/>
        <v>1.0217810315633615</v>
      </c>
      <c r="E326" s="73">
        <f t="shared" si="85"/>
        <v>1.0078167088697805</v>
      </c>
      <c r="F326" s="73">
        <f t="shared" si="85"/>
        <v>1.0063046767461381</v>
      </c>
      <c r="G326" s="73">
        <f t="shared" si="85"/>
        <v>1.0044096719089413</v>
      </c>
      <c r="H326" s="73">
        <f t="shared" si="85"/>
        <v>1.0038294512196833</v>
      </c>
      <c r="I326" s="73">
        <f t="shared" si="85"/>
        <v>1.0056370350639827</v>
      </c>
      <c r="J326" s="73">
        <f t="shared" si="85"/>
        <v>1.0072194604077955</v>
      </c>
      <c r="K326" s="73">
        <f t="shared" si="85"/>
        <v>1.0118890746758302</v>
      </c>
      <c r="L326" s="73">
        <f t="shared" si="85"/>
        <v>0.99999999999999967</v>
      </c>
      <c r="M326" s="73">
        <f t="shared" si="85"/>
        <v>1.0040853992036289</v>
      </c>
      <c r="N326" s="73">
        <f t="shared" si="85"/>
        <v>1.0170960687776061</v>
      </c>
      <c r="O326" s="73">
        <f t="shared" si="85"/>
        <v>1.0162727776428095</v>
      </c>
      <c r="P326" s="73">
        <f t="shared" si="85"/>
        <v>1.0246899603762596</v>
      </c>
      <c r="Q326" s="73">
        <f t="shared" si="85"/>
        <v>1.0177824155327182</v>
      </c>
    </row>
    <row r="327" spans="1:17" ht="12" customHeight="1" x14ac:dyDescent="0.25">
      <c r="A327" s="158" t="s">
        <v>112</v>
      </c>
      <c r="B327" s="169"/>
      <c r="C327" s="169">
        <f t="shared" si="85"/>
        <v>1.7308459094365374</v>
      </c>
      <c r="D327" s="169">
        <f t="shared" si="85"/>
        <v>1.7761711552169268</v>
      </c>
      <c r="E327" s="169">
        <f t="shared" si="85"/>
        <v>1.8033722367691336</v>
      </c>
      <c r="F327" s="169">
        <f t="shared" si="85"/>
        <v>1.8555482958125415</v>
      </c>
      <c r="G327" s="169">
        <f t="shared" si="85"/>
        <v>1.9112866748794788</v>
      </c>
      <c r="H327" s="169">
        <f t="shared" si="85"/>
        <v>1.9809342488341051</v>
      </c>
      <c r="I327" s="169">
        <f t="shared" si="85"/>
        <v>2.0699910567083144</v>
      </c>
      <c r="J327" s="169">
        <f t="shared" si="85"/>
        <v>2.1731274607869708</v>
      </c>
      <c r="K327" s="169">
        <f t="shared" si="85"/>
        <v>2.3032007578192553</v>
      </c>
      <c r="L327" s="169">
        <f t="shared" si="85"/>
        <v>2.5050709450358726</v>
      </c>
      <c r="M327" s="169">
        <f t="shared" si="85"/>
        <v>2.6254949981947915</v>
      </c>
      <c r="N327" s="169">
        <f t="shared" si="85"/>
        <v>2.739474794062875</v>
      </c>
      <c r="O327" s="169">
        <f t="shared" si="85"/>
        <v>2.9097507728604155</v>
      </c>
      <c r="P327" s="169">
        <f t="shared" si="85"/>
        <v>3.0283120273738033</v>
      </c>
      <c r="Q327" s="169">
        <f t="shared" si="85"/>
        <v>3.0528072403392632</v>
      </c>
    </row>
    <row r="328" spans="1:17" ht="12" customHeight="1" x14ac:dyDescent="0.25">
      <c r="A328" s="23" t="s">
        <v>60</v>
      </c>
      <c r="B328" s="73"/>
      <c r="C328" s="73">
        <f t="shared" si="85"/>
        <v>1.7308459094365374</v>
      </c>
      <c r="D328" s="73">
        <f t="shared" si="85"/>
        <v>1.7761711552169268</v>
      </c>
      <c r="E328" s="73">
        <f t="shared" si="85"/>
        <v>1.8033722367691336</v>
      </c>
      <c r="F328" s="73">
        <f t="shared" si="85"/>
        <v>1.8555482958125415</v>
      </c>
      <c r="G328" s="73">
        <f t="shared" si="85"/>
        <v>1.9112866748794788</v>
      </c>
      <c r="H328" s="73">
        <f t="shared" si="85"/>
        <v>1.9809342488341051</v>
      </c>
      <c r="I328" s="73">
        <f t="shared" si="85"/>
        <v>2.0699910567083144</v>
      </c>
      <c r="J328" s="73">
        <f t="shared" si="85"/>
        <v>2.1731274607869708</v>
      </c>
      <c r="K328" s="73">
        <f t="shared" si="85"/>
        <v>2.3032007578192553</v>
      </c>
      <c r="L328" s="73">
        <f t="shared" si="85"/>
        <v>2.5050709450358726</v>
      </c>
      <c r="M328" s="73">
        <f t="shared" si="85"/>
        <v>2.6254949981947915</v>
      </c>
      <c r="N328" s="73">
        <f t="shared" si="85"/>
        <v>2.739474794062875</v>
      </c>
      <c r="O328" s="73">
        <f t="shared" si="85"/>
        <v>2.9097507728604155</v>
      </c>
      <c r="P328" s="73">
        <f t="shared" si="85"/>
        <v>3.0283120273738033</v>
      </c>
      <c r="Q328" s="73">
        <f t="shared" si="85"/>
        <v>3.0528072403392632</v>
      </c>
    </row>
    <row r="329" spans="1:17" ht="12" customHeight="1" x14ac:dyDescent="0.25">
      <c r="A329" s="158" t="s">
        <v>63</v>
      </c>
      <c r="B329" s="169"/>
      <c r="C329" s="169">
        <f t="shared" si="85"/>
        <v>0.58504924528140645</v>
      </c>
      <c r="D329" s="169">
        <f t="shared" si="85"/>
        <v>0.55247373539240741</v>
      </c>
      <c r="E329" s="169">
        <f t="shared" si="85"/>
        <v>0.5982375792518605</v>
      </c>
      <c r="F329" s="169">
        <f t="shared" si="85"/>
        <v>0.58108658724715634</v>
      </c>
      <c r="G329" s="169">
        <f t="shared" si="85"/>
        <v>0.58759249253930856</v>
      </c>
      <c r="H329" s="169">
        <f t="shared" si="85"/>
        <v>0.60634765484014608</v>
      </c>
      <c r="I329" s="169">
        <f t="shared" si="85"/>
        <v>0.59316776913400548</v>
      </c>
      <c r="J329" s="169">
        <f t="shared" si="85"/>
        <v>0.61067678403327696</v>
      </c>
      <c r="K329" s="169">
        <f t="shared" si="85"/>
        <v>0.56119939107665184</v>
      </c>
      <c r="L329" s="169">
        <f t="shared" si="85"/>
        <v>0.67412269308879236</v>
      </c>
      <c r="M329" s="169">
        <f t="shared" si="85"/>
        <v>0.6711123889690721</v>
      </c>
      <c r="N329" s="169">
        <f t="shared" si="85"/>
        <v>0.66810799223207806</v>
      </c>
      <c r="O329" s="169">
        <f t="shared" si="85"/>
        <v>0.72056463404581095</v>
      </c>
      <c r="P329" s="169">
        <f t="shared" si="85"/>
        <v>0.6354107854196881</v>
      </c>
      <c r="Q329" s="169">
        <f t="shared" si="85"/>
        <v>0.65138313931133773</v>
      </c>
    </row>
    <row r="330" spans="1:17" ht="12" customHeight="1" x14ac:dyDescent="0.25">
      <c r="A330" s="167" t="s">
        <v>160</v>
      </c>
      <c r="B330" s="174"/>
      <c r="C330" s="174">
        <f t="shared" si="85"/>
        <v>0.54348936363047773</v>
      </c>
      <c r="D330" s="174">
        <f t="shared" si="85"/>
        <v>0.54463151950275046</v>
      </c>
      <c r="E330" s="174">
        <f t="shared" si="85"/>
        <v>0.54677414895996568</v>
      </c>
      <c r="F330" s="174">
        <f t="shared" si="85"/>
        <v>0.54875016315944269</v>
      </c>
      <c r="G330" s="174">
        <f t="shared" si="85"/>
        <v>0.55118683250024902</v>
      </c>
      <c r="H330" s="174">
        <f t="shared" si="85"/>
        <v>0.55361846091710887</v>
      </c>
      <c r="I330" s="174">
        <f t="shared" si="85"/>
        <v>0.55605784538359304</v>
      </c>
      <c r="J330" s="174">
        <f t="shared" si="85"/>
        <v>0.55855342213443482</v>
      </c>
      <c r="K330" s="174">
        <f t="shared" si="85"/>
        <v>0.56119939107665184</v>
      </c>
      <c r="L330" s="174" t="str">
        <f t="shared" si="85"/>
        <v/>
      </c>
      <c r="M330" s="174" t="str">
        <f t="shared" si="85"/>
        <v/>
      </c>
      <c r="N330" s="174">
        <f t="shared" si="85"/>
        <v>0.56887075557082956</v>
      </c>
      <c r="O330" s="174" t="str">
        <f t="shared" si="85"/>
        <v/>
      </c>
      <c r="P330" s="174">
        <f t="shared" si="85"/>
        <v>0.5742891684399698</v>
      </c>
      <c r="Q330" s="174">
        <f t="shared" si="85"/>
        <v>0.57715528985768061</v>
      </c>
    </row>
    <row r="331" spans="1:17" ht="12" customHeight="1" x14ac:dyDescent="0.25">
      <c r="A331" s="167" t="s">
        <v>159</v>
      </c>
      <c r="B331" s="174"/>
      <c r="C331" s="174" t="str">
        <f t="shared" si="85"/>
        <v/>
      </c>
      <c r="D331" s="174" t="str">
        <f t="shared" si="85"/>
        <v/>
      </c>
      <c r="E331" s="174" t="str">
        <f t="shared" si="85"/>
        <v/>
      </c>
      <c r="F331" s="174" t="str">
        <f t="shared" si="85"/>
        <v/>
      </c>
      <c r="G331" s="174" t="str">
        <f t="shared" si="85"/>
        <v/>
      </c>
      <c r="H331" s="174" t="str">
        <f t="shared" si="85"/>
        <v/>
      </c>
      <c r="I331" s="174" t="str">
        <f t="shared" si="85"/>
        <v/>
      </c>
      <c r="J331" s="174" t="str">
        <f t="shared" si="85"/>
        <v/>
      </c>
      <c r="K331" s="174" t="str">
        <f t="shared" si="85"/>
        <v/>
      </c>
      <c r="L331" s="174">
        <f t="shared" si="85"/>
        <v>0.67412269308879236</v>
      </c>
      <c r="M331" s="174">
        <f t="shared" si="85"/>
        <v>0.6711123889690721</v>
      </c>
      <c r="N331" s="174">
        <f t="shared" si="85"/>
        <v>0.67693160747957715</v>
      </c>
      <c r="O331" s="174">
        <f t="shared" si="85"/>
        <v>0.69860675831614572</v>
      </c>
      <c r="P331" s="174">
        <f t="shared" si="85"/>
        <v>0.69403530405717562</v>
      </c>
      <c r="Q331" s="174">
        <f t="shared" si="85"/>
        <v>0.69047827865218703</v>
      </c>
    </row>
    <row r="332" spans="1:17" ht="12" customHeight="1" x14ac:dyDescent="0.25">
      <c r="A332" s="166" t="s">
        <v>203</v>
      </c>
      <c r="B332" s="173"/>
      <c r="C332" s="173" t="str">
        <f t="shared" si="85"/>
        <v/>
      </c>
      <c r="D332" s="173" t="str">
        <f t="shared" si="85"/>
        <v/>
      </c>
      <c r="E332" s="173" t="str">
        <f t="shared" si="85"/>
        <v/>
      </c>
      <c r="F332" s="173" t="str">
        <f t="shared" si="85"/>
        <v/>
      </c>
      <c r="G332" s="173" t="str">
        <f t="shared" si="85"/>
        <v/>
      </c>
      <c r="H332" s="173" t="str">
        <f t="shared" si="85"/>
        <v/>
      </c>
      <c r="I332" s="173" t="str">
        <f t="shared" si="85"/>
        <v/>
      </c>
      <c r="J332" s="173" t="str">
        <f t="shared" si="85"/>
        <v/>
      </c>
      <c r="K332" s="173" t="str">
        <f t="shared" si="85"/>
        <v/>
      </c>
      <c r="L332" s="173">
        <f t="shared" si="85"/>
        <v>0.56367120942025495</v>
      </c>
      <c r="M332" s="173">
        <f t="shared" si="85"/>
        <v>0.56369389174443818</v>
      </c>
      <c r="N332" s="173">
        <f t="shared" si="85"/>
        <v>0.56706903709739631</v>
      </c>
      <c r="O332" s="173">
        <f t="shared" si="85"/>
        <v>0.57689136495347348</v>
      </c>
      <c r="P332" s="173">
        <f t="shared" si="85"/>
        <v>0.57604966933424617</v>
      </c>
      <c r="Q332" s="173">
        <f t="shared" si="85"/>
        <v>0.576464889149093</v>
      </c>
    </row>
    <row r="333" spans="1:17" ht="12" customHeight="1" x14ac:dyDescent="0.25">
      <c r="A333" s="147" t="s">
        <v>59</v>
      </c>
      <c r="B333" s="172"/>
      <c r="C333" s="172" t="str">
        <f t="shared" si="85"/>
        <v/>
      </c>
      <c r="D333" s="172" t="str">
        <f t="shared" si="85"/>
        <v/>
      </c>
      <c r="E333" s="172" t="str">
        <f t="shared" si="85"/>
        <v/>
      </c>
      <c r="F333" s="172" t="str">
        <f t="shared" si="85"/>
        <v/>
      </c>
      <c r="G333" s="172" t="str">
        <f t="shared" si="85"/>
        <v/>
      </c>
      <c r="H333" s="172" t="str">
        <f t="shared" si="85"/>
        <v/>
      </c>
      <c r="I333" s="172" t="str">
        <f t="shared" si="85"/>
        <v/>
      </c>
      <c r="J333" s="172" t="str">
        <f t="shared" si="85"/>
        <v/>
      </c>
      <c r="K333" s="172" t="str">
        <f t="shared" si="85"/>
        <v/>
      </c>
      <c r="L333" s="172">
        <f t="shared" si="85"/>
        <v>1.0000000000000002</v>
      </c>
      <c r="M333" s="172">
        <f t="shared" si="85"/>
        <v>0.99923163053091724</v>
      </c>
      <c r="N333" s="172">
        <f t="shared" si="85"/>
        <v>1.0051481463370331</v>
      </c>
      <c r="O333" s="172">
        <f t="shared" si="85"/>
        <v>1.0217770380796936</v>
      </c>
      <c r="P333" s="172">
        <f t="shared" si="85"/>
        <v>1.019330389898514</v>
      </c>
      <c r="Q333" s="172">
        <f t="shared" si="85"/>
        <v>1.0156350689985669</v>
      </c>
    </row>
    <row r="334" spans="1:17" ht="12" customHeight="1" x14ac:dyDescent="0.25">
      <c r="A334" s="163" t="s">
        <v>142</v>
      </c>
      <c r="B334" s="171"/>
      <c r="C334" s="171">
        <f t="shared" si="85"/>
        <v>0.65719681266840702</v>
      </c>
      <c r="D334" s="171">
        <f t="shared" si="85"/>
        <v>0.66255875612419302</v>
      </c>
      <c r="E334" s="171">
        <f t="shared" si="85"/>
        <v>0.67024326970915449</v>
      </c>
      <c r="F334" s="171">
        <f t="shared" si="85"/>
        <v>0.67315696448920204</v>
      </c>
      <c r="G334" s="171">
        <f t="shared" si="85"/>
        <v>0.6760822565110991</v>
      </c>
      <c r="H334" s="171">
        <f t="shared" si="85"/>
        <v>0.67905874632185192</v>
      </c>
      <c r="I334" s="171">
        <f t="shared" si="85"/>
        <v>0.68205705999137012</v>
      </c>
      <c r="J334" s="171">
        <f t="shared" si="85"/>
        <v>0.68511989406080664</v>
      </c>
      <c r="K334" s="171" t="str">
        <f t="shared" si="85"/>
        <v/>
      </c>
      <c r="L334" s="171" t="str">
        <f t="shared" si="85"/>
        <v/>
      </c>
      <c r="M334" s="171" t="str">
        <f t="shared" si="85"/>
        <v/>
      </c>
      <c r="N334" s="171">
        <f t="shared" si="85"/>
        <v>0.69673924692294387</v>
      </c>
      <c r="O334" s="171">
        <f t="shared" si="85"/>
        <v>0.69898827148184584</v>
      </c>
      <c r="P334" s="171">
        <f t="shared" si="85"/>
        <v>0.70182658852046265</v>
      </c>
      <c r="Q334" s="171">
        <f t="shared" si="85"/>
        <v>0.70272616629224838</v>
      </c>
    </row>
    <row r="335" spans="1:17" ht="12" customHeight="1" x14ac:dyDescent="0.25">
      <c r="A335" s="161" t="s">
        <v>141</v>
      </c>
      <c r="B335" s="170"/>
      <c r="C335" s="170" t="str">
        <f t="shared" si="85"/>
        <v/>
      </c>
      <c r="D335" s="170" t="str">
        <f t="shared" si="85"/>
        <v/>
      </c>
      <c r="E335" s="170" t="str">
        <f t="shared" si="85"/>
        <v/>
      </c>
      <c r="F335" s="170" t="str">
        <f t="shared" si="85"/>
        <v/>
      </c>
      <c r="G335" s="170" t="str">
        <f t="shared" si="85"/>
        <v/>
      </c>
      <c r="H335" s="170" t="str">
        <f t="shared" si="85"/>
        <v/>
      </c>
      <c r="I335" s="170" t="str">
        <f t="shared" si="85"/>
        <v/>
      </c>
      <c r="J335" s="170" t="str">
        <f t="shared" si="85"/>
        <v/>
      </c>
      <c r="K335" s="170" t="str">
        <f t="shared" si="85"/>
        <v/>
      </c>
      <c r="L335" s="170" t="str">
        <f t="shared" si="85"/>
        <v/>
      </c>
      <c r="M335" s="170" t="str">
        <f t="shared" si="85"/>
        <v/>
      </c>
      <c r="N335" s="170">
        <f t="shared" si="85"/>
        <v>0.78249900268057004</v>
      </c>
      <c r="O335" s="170">
        <f t="shared" si="85"/>
        <v>0.78888310547428298</v>
      </c>
      <c r="P335" s="170">
        <f t="shared" si="85"/>
        <v>0.79048540927097966</v>
      </c>
      <c r="Q335" s="170">
        <f t="shared" si="85"/>
        <v>0.78815312460940989</v>
      </c>
    </row>
    <row r="336" spans="1:17" ht="12" customHeight="1" x14ac:dyDescent="0.25">
      <c r="A336" s="148" t="s">
        <v>60</v>
      </c>
      <c r="B336" s="73"/>
      <c r="C336" s="73" t="str">
        <f t="shared" si="85"/>
        <v/>
      </c>
      <c r="D336" s="73" t="str">
        <f t="shared" si="85"/>
        <v/>
      </c>
      <c r="E336" s="73" t="str">
        <f t="shared" si="85"/>
        <v/>
      </c>
      <c r="F336" s="73" t="str">
        <f t="shared" si="85"/>
        <v/>
      </c>
      <c r="G336" s="73" t="str">
        <f t="shared" si="85"/>
        <v/>
      </c>
      <c r="H336" s="73" t="str">
        <f t="shared" si="85"/>
        <v/>
      </c>
      <c r="I336" s="73" t="str">
        <f t="shared" si="85"/>
        <v/>
      </c>
      <c r="J336" s="73" t="str">
        <f t="shared" si="85"/>
        <v/>
      </c>
      <c r="K336" s="73" t="str">
        <f t="shared" si="85"/>
        <v/>
      </c>
      <c r="L336" s="73" t="str">
        <f t="shared" si="85"/>
        <v/>
      </c>
      <c r="M336" s="73" t="str">
        <f t="shared" si="85"/>
        <v/>
      </c>
      <c r="N336" s="73">
        <f t="shared" si="85"/>
        <v>0.69758170038173062</v>
      </c>
      <c r="O336" s="73">
        <f t="shared" si="85"/>
        <v>0.7013484503796138</v>
      </c>
      <c r="P336" s="73">
        <f t="shared" si="85"/>
        <v>0.7027996892524061</v>
      </c>
      <c r="Q336" s="73">
        <f t="shared" si="85"/>
        <v>0.70272565379063878</v>
      </c>
    </row>
    <row r="337" spans="1:17" ht="12" customHeight="1" x14ac:dyDescent="0.25">
      <c r="A337" s="148" t="s">
        <v>59</v>
      </c>
      <c r="B337" s="73"/>
      <c r="C337" s="73" t="str">
        <f t="shared" si="85"/>
        <v/>
      </c>
      <c r="D337" s="73" t="str">
        <f t="shared" si="85"/>
        <v/>
      </c>
      <c r="E337" s="73" t="str">
        <f t="shared" si="85"/>
        <v/>
      </c>
      <c r="F337" s="73" t="str">
        <f t="shared" si="85"/>
        <v/>
      </c>
      <c r="G337" s="73" t="str">
        <f t="shared" si="85"/>
        <v/>
      </c>
      <c r="H337" s="73" t="str">
        <f t="shared" si="85"/>
        <v/>
      </c>
      <c r="I337" s="73" t="str">
        <f t="shared" si="85"/>
        <v/>
      </c>
      <c r="J337" s="73" t="str">
        <f t="shared" si="85"/>
        <v/>
      </c>
      <c r="K337" s="73" t="str">
        <f t="shared" si="85"/>
        <v/>
      </c>
      <c r="L337" s="73" t="str">
        <f t="shared" si="85"/>
        <v/>
      </c>
      <c r="M337" s="73" t="str">
        <f t="shared" si="85"/>
        <v/>
      </c>
      <c r="N337" s="73">
        <f t="shared" si="85"/>
        <v>1.0072252574449085</v>
      </c>
      <c r="O337" s="73">
        <f t="shared" si="85"/>
        <v>1.0103968616078869</v>
      </c>
      <c r="P337" s="73">
        <f t="shared" si="85"/>
        <v>1.012214053285406</v>
      </c>
      <c r="Q337" s="73">
        <f t="shared" si="85"/>
        <v>1</v>
      </c>
    </row>
    <row r="338" spans="1:17" ht="12" customHeight="1" x14ac:dyDescent="0.25">
      <c r="A338" s="158" t="s">
        <v>62</v>
      </c>
      <c r="B338" s="169"/>
      <c r="C338" s="169">
        <f t="shared" si="85"/>
        <v>0.62057910957640905</v>
      </c>
      <c r="D338" s="169">
        <f t="shared" si="85"/>
        <v>0.48559172507911813</v>
      </c>
      <c r="E338" s="169">
        <f t="shared" si="85"/>
        <v>0.63552144162919999</v>
      </c>
      <c r="F338" s="169">
        <f t="shared" si="85"/>
        <v>0.59840492848201976</v>
      </c>
      <c r="G338" s="169">
        <f t="shared" si="85"/>
        <v>0.60991975382445907</v>
      </c>
      <c r="H338" s="169">
        <f t="shared" si="85"/>
        <v>0.64558720470838138</v>
      </c>
      <c r="I338" s="169">
        <f t="shared" si="85"/>
        <v>0.61192937413434456</v>
      </c>
      <c r="J338" s="169">
        <f t="shared" si="85"/>
        <v>0.63808571930403923</v>
      </c>
      <c r="K338" s="169">
        <f t="shared" si="85"/>
        <v>0.56982791969329305</v>
      </c>
      <c r="L338" s="169">
        <f t="shared" si="85"/>
        <v>0.50060497392173631</v>
      </c>
      <c r="M338" s="169">
        <f t="shared" si="85"/>
        <v>0.50289166851948164</v>
      </c>
      <c r="N338" s="169">
        <f t="shared" si="85"/>
        <v>0.50521227972794169</v>
      </c>
      <c r="O338" s="169">
        <f t="shared" si="85"/>
        <v>0.50767364408040616</v>
      </c>
      <c r="P338" s="169">
        <f t="shared" si="85"/>
        <v>0.51036427273608886</v>
      </c>
      <c r="Q338" s="169">
        <f t="shared" si="85"/>
        <v>0.51308600698494389</v>
      </c>
    </row>
    <row r="339" spans="1:17" ht="12" customHeight="1" x14ac:dyDescent="0.25">
      <c r="A339" s="23" t="s">
        <v>203</v>
      </c>
      <c r="B339" s="73"/>
      <c r="C339" s="73">
        <f t="shared" ref="C339:Q340" si="86">IF(C320=0,"",C320/C301)</f>
        <v>0.48273296203388666</v>
      </c>
      <c r="D339" s="73">
        <f t="shared" si="86"/>
        <v>0.48423065642242674</v>
      </c>
      <c r="E339" s="73">
        <f t="shared" si="86"/>
        <v>0.4858462418076081</v>
      </c>
      <c r="F339" s="73">
        <f t="shared" si="86"/>
        <v>0.48764039115239949</v>
      </c>
      <c r="G339" s="73">
        <f t="shared" si="86"/>
        <v>0.48958420689396576</v>
      </c>
      <c r="H339" s="73">
        <f t="shared" si="86"/>
        <v>0.49168950012502549</v>
      </c>
      <c r="I339" s="73">
        <f t="shared" si="86"/>
        <v>0.49383385061618668</v>
      </c>
      <c r="J339" s="73">
        <f t="shared" si="86"/>
        <v>0.49605034483680305</v>
      </c>
      <c r="K339" s="73">
        <f t="shared" si="86"/>
        <v>0.49842460079965795</v>
      </c>
      <c r="L339" s="73">
        <f t="shared" si="86"/>
        <v>0.50060497392173631</v>
      </c>
      <c r="M339" s="73">
        <f t="shared" si="86"/>
        <v>0.50289166851948164</v>
      </c>
      <c r="N339" s="73">
        <f t="shared" si="86"/>
        <v>0.50521227972794169</v>
      </c>
      <c r="O339" s="73">
        <f t="shared" si="86"/>
        <v>0.50767364408040616</v>
      </c>
      <c r="P339" s="73">
        <f t="shared" si="86"/>
        <v>0.51036427273608886</v>
      </c>
      <c r="Q339" s="73">
        <f t="shared" si="86"/>
        <v>0.51308600698494389</v>
      </c>
    </row>
    <row r="340" spans="1:17" ht="12" customHeight="1" x14ac:dyDescent="0.25">
      <c r="A340" s="29" t="s">
        <v>140</v>
      </c>
      <c r="B340" s="65"/>
      <c r="C340" s="65">
        <f t="shared" si="86"/>
        <v>0.81690574915786773</v>
      </c>
      <c r="D340" s="65">
        <f t="shared" si="86"/>
        <v>0.82031075090441707</v>
      </c>
      <c r="E340" s="65">
        <f t="shared" si="86"/>
        <v>0.82584665439765814</v>
      </c>
      <c r="F340" s="65">
        <f t="shared" si="86"/>
        <v>0.82763818701810532</v>
      </c>
      <c r="G340" s="65">
        <f t="shared" si="86"/>
        <v>0.82943746311300526</v>
      </c>
      <c r="H340" s="65">
        <f t="shared" si="86"/>
        <v>0.83126150150510492</v>
      </c>
      <c r="I340" s="65">
        <f t="shared" si="86"/>
        <v>0.83309445380351865</v>
      </c>
      <c r="J340" s="65">
        <f t="shared" si="86"/>
        <v>0.83496148668690917</v>
      </c>
      <c r="K340" s="65">
        <f t="shared" si="86"/>
        <v>0.836966048710309</v>
      </c>
      <c r="L340" s="65" t="str">
        <f t="shared" si="86"/>
        <v/>
      </c>
      <c r="M340" s="65" t="str">
        <f t="shared" si="86"/>
        <v/>
      </c>
      <c r="N340" s="65" t="str">
        <f t="shared" si="86"/>
        <v/>
      </c>
      <c r="O340" s="65" t="str">
        <f t="shared" si="86"/>
        <v/>
      </c>
      <c r="P340" s="65" t="str">
        <f t="shared" si="86"/>
        <v/>
      </c>
      <c r="Q340" s="65" t="str">
        <f t="shared" si="86"/>
        <v/>
      </c>
    </row>
    <row r="342" spans="1:17" ht="12" customHeight="1" x14ac:dyDescent="0.25">
      <c r="A342" s="152" t="s">
        <v>190</v>
      </c>
      <c r="B342" s="168"/>
      <c r="C342" s="168">
        <f>SUM(C343,C346,C348,C357)</f>
        <v>0.4592004656122109</v>
      </c>
      <c r="D342" s="168">
        <f t="shared" ref="D342:Q342" si="87">SUM(D343,D346,D348,D357)</f>
        <v>0.24834356144968409</v>
      </c>
      <c r="E342" s="168">
        <f t="shared" si="87"/>
        <v>1.4606215693415194</v>
      </c>
      <c r="F342" s="168">
        <f t="shared" si="87"/>
        <v>1.9732077336640474</v>
      </c>
      <c r="G342" s="168">
        <f t="shared" si="87"/>
        <v>5.9664698560233482</v>
      </c>
      <c r="H342" s="168">
        <f t="shared" si="87"/>
        <v>8.8126874623368394</v>
      </c>
      <c r="I342" s="168">
        <f t="shared" si="87"/>
        <v>8.8948084744089257</v>
      </c>
      <c r="J342" s="168">
        <f t="shared" si="87"/>
        <v>5.770155705543262</v>
      </c>
      <c r="K342" s="168">
        <f t="shared" si="87"/>
        <v>7.6240304489137465</v>
      </c>
      <c r="L342" s="168">
        <f t="shared" si="87"/>
        <v>3.1075847980275441E-2</v>
      </c>
      <c r="M342" s="168">
        <f t="shared" si="87"/>
        <v>0.25898937183954673</v>
      </c>
      <c r="N342" s="168">
        <f t="shared" si="87"/>
        <v>0.64106071679135934</v>
      </c>
      <c r="O342" s="168">
        <f t="shared" si="87"/>
        <v>0.39259733409326808</v>
      </c>
      <c r="P342" s="168">
        <f t="shared" si="87"/>
        <v>1.0314745455844172</v>
      </c>
      <c r="Q342" s="168">
        <f t="shared" si="87"/>
        <v>14.089132742893538</v>
      </c>
    </row>
    <row r="343" spans="1:17" ht="12" customHeight="1" x14ac:dyDescent="0.25">
      <c r="A343" s="158" t="s">
        <v>65</v>
      </c>
      <c r="B343" s="157"/>
      <c r="C343" s="157">
        <f>SUM(C344:C345)</f>
        <v>0.31644923823586013</v>
      </c>
      <c r="D343" s="157">
        <f t="shared" ref="D343:Q343" si="88">SUM(D344:D345)</f>
        <v>0.14753042069861261</v>
      </c>
      <c r="E343" s="157">
        <f t="shared" si="88"/>
        <v>1.1051701439921959</v>
      </c>
      <c r="F343" s="157">
        <f t="shared" si="88"/>
        <v>1.3452494583511141</v>
      </c>
      <c r="G343" s="157">
        <f t="shared" si="88"/>
        <v>4.1076430177816317</v>
      </c>
      <c r="H343" s="157">
        <f t="shared" si="88"/>
        <v>6.489131815498614</v>
      </c>
      <c r="I343" s="157">
        <f t="shared" si="88"/>
        <v>5.9508985135258197</v>
      </c>
      <c r="J343" s="157">
        <f t="shared" si="88"/>
        <v>4.1074894650353277</v>
      </c>
      <c r="K343" s="157">
        <f t="shared" si="88"/>
        <v>4.7378823874887974</v>
      </c>
      <c r="L343" s="157">
        <f t="shared" si="88"/>
        <v>2.1109479722873331E-2</v>
      </c>
      <c r="M343" s="157">
        <f t="shared" si="88"/>
        <v>0.1836101291913434</v>
      </c>
      <c r="N343" s="157">
        <f t="shared" si="88"/>
        <v>0.4775605490644923</v>
      </c>
      <c r="O343" s="157">
        <f t="shared" si="88"/>
        <v>0.30036575021644463</v>
      </c>
      <c r="P343" s="157">
        <f t="shared" si="88"/>
        <v>0.66952069633037858</v>
      </c>
      <c r="Q343" s="157">
        <f t="shared" si="88"/>
        <v>9.2863643951347878</v>
      </c>
    </row>
    <row r="344" spans="1:17" ht="12" customHeight="1" x14ac:dyDescent="0.25">
      <c r="A344" s="23" t="s">
        <v>161</v>
      </c>
      <c r="B344" s="156"/>
      <c r="C344" s="156">
        <f>RES_hhdet_in_emi!C$64</f>
        <v>0.31644923823586013</v>
      </c>
      <c r="D344" s="156">
        <f>RES_hhdet_in_emi!D$64</f>
        <v>0.14753042069861261</v>
      </c>
      <c r="E344" s="156">
        <f>RES_hhdet_in_emi!E$64</f>
        <v>1.1051701439921959</v>
      </c>
      <c r="F344" s="156">
        <f>RES_hhdet_in_emi!F$64</f>
        <v>1.3452494583511141</v>
      </c>
      <c r="G344" s="156">
        <f>RES_hhdet_in_emi!G$64</f>
        <v>4.1076430177816317</v>
      </c>
      <c r="H344" s="156">
        <f>RES_hhdet_in_emi!H$64</f>
        <v>6.489131815498614</v>
      </c>
      <c r="I344" s="156">
        <f>RES_hhdet_in_emi!I$64</f>
        <v>5.9508985135258197</v>
      </c>
      <c r="J344" s="156">
        <f>RES_hhdet_in_emi!J$64</f>
        <v>4.1074894650353277</v>
      </c>
      <c r="K344" s="156">
        <f>RES_hhdet_in_emi!K$64</f>
        <v>4.7378823874887974</v>
      </c>
      <c r="L344" s="156">
        <f>RES_hhdet_in_emi!L$64</f>
        <v>2.1109479722873331E-2</v>
      </c>
      <c r="M344" s="156">
        <f>RES_hhdet_in_emi!M$64</f>
        <v>0.1836101291913434</v>
      </c>
      <c r="N344" s="156">
        <f>RES_hhdet_in_emi!N$64</f>
        <v>0.4775605490644923</v>
      </c>
      <c r="O344" s="156">
        <f>RES_hhdet_in_emi!O$64</f>
        <v>0.30036575021644463</v>
      </c>
      <c r="P344" s="156">
        <f>RES_hhdet_in_emi!P$64</f>
        <v>0.66952069633037858</v>
      </c>
      <c r="Q344" s="156">
        <f>RES_hhdet_in_emi!Q$64</f>
        <v>9.2863643951347878</v>
      </c>
    </row>
    <row r="345" spans="1:17" ht="12" customHeight="1" x14ac:dyDescent="0.25">
      <c r="A345" s="23" t="s">
        <v>60</v>
      </c>
      <c r="B345" s="156"/>
      <c r="C345" s="156">
        <f>RES_hhdet_in_emi!C$65</f>
        <v>0</v>
      </c>
      <c r="D345" s="156">
        <f>RES_hhdet_in_emi!D$65</f>
        <v>0</v>
      </c>
      <c r="E345" s="156">
        <f>RES_hhdet_in_emi!E$65</f>
        <v>0</v>
      </c>
      <c r="F345" s="156">
        <f>RES_hhdet_in_emi!F$65</f>
        <v>0</v>
      </c>
      <c r="G345" s="156">
        <f>RES_hhdet_in_emi!G$65</f>
        <v>0</v>
      </c>
      <c r="H345" s="156">
        <f>RES_hhdet_in_emi!H$65</f>
        <v>0</v>
      </c>
      <c r="I345" s="156">
        <f>RES_hhdet_in_emi!I$65</f>
        <v>0</v>
      </c>
      <c r="J345" s="156">
        <f>RES_hhdet_in_emi!J$65</f>
        <v>0</v>
      </c>
      <c r="K345" s="156">
        <f>RES_hhdet_in_emi!K$65</f>
        <v>0</v>
      </c>
      <c r="L345" s="156">
        <f>RES_hhdet_in_emi!L$65</f>
        <v>0</v>
      </c>
      <c r="M345" s="156">
        <f>RES_hhdet_in_emi!M$65</f>
        <v>0</v>
      </c>
      <c r="N345" s="156">
        <f>RES_hhdet_in_emi!N$65</f>
        <v>0</v>
      </c>
      <c r="O345" s="156">
        <f>RES_hhdet_in_emi!O$65</f>
        <v>0</v>
      </c>
      <c r="P345" s="156">
        <f>RES_hhdet_in_emi!P$65</f>
        <v>0</v>
      </c>
      <c r="Q345" s="156">
        <f>RES_hhdet_in_emi!Q$65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RES_hhdet_in_emi!C$67</f>
        <v>0</v>
      </c>
      <c r="D347" s="156">
        <f>RES_hhdet_in_emi!D$67</f>
        <v>0</v>
      </c>
      <c r="E347" s="156">
        <f>RES_hhdet_in_emi!E$67</f>
        <v>0</v>
      </c>
      <c r="F347" s="156">
        <f>RES_hhdet_in_emi!F$67</f>
        <v>0</v>
      </c>
      <c r="G347" s="156">
        <f>RES_hhdet_in_emi!G$67</f>
        <v>0</v>
      </c>
      <c r="H347" s="156">
        <f>RES_hhdet_in_emi!H$67</f>
        <v>0</v>
      </c>
      <c r="I347" s="156">
        <f>RES_hhdet_in_emi!I$67</f>
        <v>0</v>
      </c>
      <c r="J347" s="156">
        <f>RES_hhdet_in_emi!J$67</f>
        <v>0</v>
      </c>
      <c r="K347" s="156">
        <f>RES_hhdet_in_emi!K$67</f>
        <v>0</v>
      </c>
      <c r="L347" s="156">
        <f>RES_hhdet_in_emi!L$67</f>
        <v>0</v>
      </c>
      <c r="M347" s="156">
        <f>RES_hhdet_in_emi!M$67</f>
        <v>0</v>
      </c>
      <c r="N347" s="156">
        <f>RES_hhdet_in_emi!N$67</f>
        <v>0</v>
      </c>
      <c r="O347" s="156">
        <f>RES_hhdet_in_emi!O$67</f>
        <v>0</v>
      </c>
      <c r="P347" s="156">
        <f>RES_hhdet_in_emi!P$67</f>
        <v>0</v>
      </c>
      <c r="Q347" s="156">
        <f>RES_hhdet_in_emi!Q$67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8.836231285870523E-2</v>
      </c>
      <c r="D348" s="157">
        <f t="shared" ref="D348:Q348" si="90">SUM(D349:D350,D353:D354)</f>
        <v>5.3299649910860364E-2</v>
      </c>
      <c r="E348" s="157">
        <f t="shared" si="90"/>
        <v>0.22012860057108063</v>
      </c>
      <c r="F348" s="157">
        <f t="shared" si="90"/>
        <v>0.38732993655234027</v>
      </c>
      <c r="G348" s="157">
        <f t="shared" si="90"/>
        <v>1.1488961374708093</v>
      </c>
      <c r="H348" s="157">
        <f t="shared" si="90"/>
        <v>1.4452580136053323</v>
      </c>
      <c r="I348" s="157">
        <f t="shared" si="90"/>
        <v>1.8111153974719558</v>
      </c>
      <c r="J348" s="157">
        <f t="shared" si="90"/>
        <v>1.0055427916483386</v>
      </c>
      <c r="K348" s="157">
        <f t="shared" si="90"/>
        <v>1.8566917019182545</v>
      </c>
      <c r="L348" s="157">
        <f t="shared" si="90"/>
        <v>4.3231825536727336E-3</v>
      </c>
      <c r="M348" s="157">
        <f t="shared" si="90"/>
        <v>3.3077408964393762E-2</v>
      </c>
      <c r="N348" s="157">
        <f t="shared" si="90"/>
        <v>4.6104428528897345E-2</v>
      </c>
      <c r="O348" s="157">
        <f t="shared" si="90"/>
        <v>8.9338116959936254E-3</v>
      </c>
      <c r="P348" s="157">
        <f t="shared" si="90"/>
        <v>0.17189913291751296</v>
      </c>
      <c r="Q348" s="157">
        <f t="shared" si="90"/>
        <v>1.7841780364840689</v>
      </c>
    </row>
    <row r="349" spans="1:17" ht="12" customHeight="1" x14ac:dyDescent="0.25">
      <c r="A349" s="167" t="s">
        <v>160</v>
      </c>
      <c r="B349" s="132"/>
      <c r="C349" s="132">
        <f>RES_hhdet_in_emi!C$69</f>
        <v>8.836231285870523E-2</v>
      </c>
      <c r="D349" s="132">
        <f>RES_hhdet_in_emi!D$69</f>
        <v>5.3299649910860364E-2</v>
      </c>
      <c r="E349" s="132">
        <f>RES_hhdet_in_emi!E$69</f>
        <v>0.22012860057108063</v>
      </c>
      <c r="F349" s="132">
        <f>RES_hhdet_in_emi!F$69</f>
        <v>0.38732993655234027</v>
      </c>
      <c r="G349" s="132">
        <f>RES_hhdet_in_emi!G$69</f>
        <v>1.1488961374708093</v>
      </c>
      <c r="H349" s="132">
        <f>RES_hhdet_in_emi!H$69</f>
        <v>1.4452580136053323</v>
      </c>
      <c r="I349" s="132">
        <f>RES_hhdet_in_emi!I$69</f>
        <v>1.8111153974719558</v>
      </c>
      <c r="J349" s="132">
        <f>RES_hhdet_in_emi!J$69</f>
        <v>1.0055427916483386</v>
      </c>
      <c r="K349" s="132">
        <f>RES_hhdet_in_emi!K$69</f>
        <v>1.8566917019182545</v>
      </c>
      <c r="L349" s="132">
        <f>RES_hhdet_in_emi!L$69</f>
        <v>0</v>
      </c>
      <c r="M349" s="132">
        <f>RES_hhdet_in_emi!M$69</f>
        <v>0</v>
      </c>
      <c r="N349" s="132">
        <f>RES_hhdet_in_emi!N$69</f>
        <v>3.7003554709122879E-2</v>
      </c>
      <c r="O349" s="132">
        <f>RES_hhdet_in_emi!O$69</f>
        <v>0</v>
      </c>
      <c r="P349" s="132">
        <f>RES_hhdet_in_emi!P$69</f>
        <v>0.10716394349543017</v>
      </c>
      <c r="Q349" s="132">
        <f>RES_hhdet_in_emi!Q$69</f>
        <v>1.5437139405398168</v>
      </c>
    </row>
    <row r="350" spans="1:17" ht="12" customHeight="1" x14ac:dyDescent="0.25">
      <c r="A350" s="167" t="s">
        <v>159</v>
      </c>
      <c r="B350" s="132"/>
      <c r="C350" s="132">
        <f>SUM(C351:C352)</f>
        <v>0</v>
      </c>
      <c r="D350" s="132">
        <f t="shared" ref="D350:Q350" si="91">SUM(D351:D352)</f>
        <v>0</v>
      </c>
      <c r="E350" s="132">
        <f t="shared" si="91"/>
        <v>0</v>
      </c>
      <c r="F350" s="132">
        <f t="shared" si="91"/>
        <v>0</v>
      </c>
      <c r="G350" s="132">
        <f t="shared" si="91"/>
        <v>0</v>
      </c>
      <c r="H350" s="132">
        <f t="shared" si="91"/>
        <v>0</v>
      </c>
      <c r="I350" s="132">
        <f t="shared" si="91"/>
        <v>0</v>
      </c>
      <c r="J350" s="132">
        <f t="shared" si="91"/>
        <v>0</v>
      </c>
      <c r="K350" s="132">
        <f t="shared" si="91"/>
        <v>0</v>
      </c>
      <c r="L350" s="132">
        <f t="shared" si="91"/>
        <v>4.3231825536727336E-3</v>
      </c>
      <c r="M350" s="132">
        <f t="shared" si="91"/>
        <v>3.3077408964393762E-2</v>
      </c>
      <c r="N350" s="132">
        <f t="shared" si="91"/>
        <v>9.1008738197744677E-3</v>
      </c>
      <c r="O350" s="132">
        <f t="shared" si="91"/>
        <v>8.9338116959936254E-3</v>
      </c>
      <c r="P350" s="132">
        <f t="shared" si="91"/>
        <v>6.4735189422082784E-2</v>
      </c>
      <c r="Q350" s="132">
        <f t="shared" si="91"/>
        <v>0.24046409594425222</v>
      </c>
    </row>
    <row r="351" spans="1:17" ht="12" customHeight="1" x14ac:dyDescent="0.25">
      <c r="A351" s="166" t="s">
        <v>203</v>
      </c>
      <c r="B351" s="165"/>
      <c r="C351" s="165">
        <f>RES_hhdet_in_emi!C$71</f>
        <v>0</v>
      </c>
      <c r="D351" s="165">
        <f>RES_hhdet_in_emi!D$71</f>
        <v>0</v>
      </c>
      <c r="E351" s="165">
        <f>RES_hhdet_in_emi!E$71</f>
        <v>0</v>
      </c>
      <c r="F351" s="165">
        <f>RES_hhdet_in_emi!F$71</f>
        <v>0</v>
      </c>
      <c r="G351" s="165">
        <f>RES_hhdet_in_emi!G$71</f>
        <v>0</v>
      </c>
      <c r="H351" s="165">
        <f>RES_hhdet_in_emi!H$71</f>
        <v>0</v>
      </c>
      <c r="I351" s="165">
        <f>RES_hhdet_in_emi!I$71</f>
        <v>0</v>
      </c>
      <c r="J351" s="165">
        <f>RES_hhdet_in_emi!J$71</f>
        <v>0</v>
      </c>
      <c r="K351" s="165">
        <f>RES_hhdet_in_emi!K$71</f>
        <v>0</v>
      </c>
      <c r="L351" s="165">
        <f>RES_hhdet_in_emi!L$71</f>
        <v>4.3231825536727336E-3</v>
      </c>
      <c r="M351" s="165">
        <f>RES_hhdet_in_emi!M$71</f>
        <v>3.3077408964393762E-2</v>
      </c>
      <c r="N351" s="165">
        <f>RES_hhdet_in_emi!N$71</f>
        <v>9.1008738197744677E-3</v>
      </c>
      <c r="O351" s="165">
        <f>RES_hhdet_in_emi!O$71</f>
        <v>8.9338116959936254E-3</v>
      </c>
      <c r="P351" s="165">
        <f>RES_hhdet_in_emi!P$71</f>
        <v>6.4735189422082784E-2</v>
      </c>
      <c r="Q351" s="165">
        <f>RES_hhdet_in_emi!Q$71</f>
        <v>0.24046409594425222</v>
      </c>
    </row>
    <row r="352" spans="1:17" ht="12" customHeight="1" x14ac:dyDescent="0.25">
      <c r="A352" s="147" t="s">
        <v>59</v>
      </c>
      <c r="B352" s="164"/>
      <c r="C352" s="164">
        <f>RES_hhdet_in_emi!C$72</f>
        <v>0</v>
      </c>
      <c r="D352" s="164">
        <f>RES_hhdet_in_emi!D$72</f>
        <v>0</v>
      </c>
      <c r="E352" s="164">
        <f>RES_hhdet_in_emi!E$72</f>
        <v>0</v>
      </c>
      <c r="F352" s="164">
        <f>RES_hhdet_in_emi!F$72</f>
        <v>0</v>
      </c>
      <c r="G352" s="164">
        <f>RES_hhdet_in_emi!G$72</f>
        <v>0</v>
      </c>
      <c r="H352" s="164">
        <f>RES_hhdet_in_emi!H$72</f>
        <v>0</v>
      </c>
      <c r="I352" s="164">
        <f>RES_hhdet_in_emi!I$72</f>
        <v>0</v>
      </c>
      <c r="J352" s="164">
        <f>RES_hhdet_in_emi!J$72</f>
        <v>0</v>
      </c>
      <c r="K352" s="164">
        <f>RES_hhdet_in_emi!K$72</f>
        <v>0</v>
      </c>
      <c r="L352" s="164">
        <f>RES_hhdet_in_emi!L$72</f>
        <v>0</v>
      </c>
      <c r="M352" s="164">
        <f>RES_hhdet_in_emi!M$72</f>
        <v>0</v>
      </c>
      <c r="N352" s="164">
        <f>RES_hhdet_in_emi!N$72</f>
        <v>0</v>
      </c>
      <c r="O352" s="164">
        <f>RES_hhdet_in_emi!O$72</f>
        <v>0</v>
      </c>
      <c r="P352" s="164">
        <f>RES_hhdet_in_emi!P$72</f>
        <v>0</v>
      </c>
      <c r="Q352" s="164">
        <f>RES_hhdet_in_emi!Q$72</f>
        <v>0</v>
      </c>
    </row>
    <row r="353" spans="1:17" ht="12" customHeight="1" x14ac:dyDescent="0.25">
      <c r="A353" s="163" t="s">
        <v>142</v>
      </c>
      <c r="B353" s="162"/>
      <c r="C353" s="162">
        <f>RES_hhdet_in_emi!C$73</f>
        <v>0</v>
      </c>
      <c r="D353" s="162">
        <f>RES_hhdet_in_emi!D$73</f>
        <v>0</v>
      </c>
      <c r="E353" s="162">
        <f>RES_hhdet_in_emi!E$73</f>
        <v>0</v>
      </c>
      <c r="F353" s="162">
        <f>RES_hhdet_in_emi!F$73</f>
        <v>0</v>
      </c>
      <c r="G353" s="162">
        <f>RES_hhdet_in_emi!G$73</f>
        <v>0</v>
      </c>
      <c r="H353" s="162">
        <f>RES_hhdet_in_emi!H$73</f>
        <v>0</v>
      </c>
      <c r="I353" s="162">
        <f>RES_hhdet_in_emi!I$73</f>
        <v>0</v>
      </c>
      <c r="J353" s="162">
        <f>RES_hhdet_in_emi!J$73</f>
        <v>0</v>
      </c>
      <c r="K353" s="162">
        <f>RES_hhdet_in_emi!K$73</f>
        <v>0</v>
      </c>
      <c r="L353" s="162">
        <f>RES_hhdet_in_emi!L$73</f>
        <v>0</v>
      </c>
      <c r="M353" s="162">
        <f>RES_hhdet_in_emi!M$73</f>
        <v>0</v>
      </c>
      <c r="N353" s="162">
        <f>RES_hhdet_in_emi!N$73</f>
        <v>0</v>
      </c>
      <c r="O353" s="162">
        <f>RES_hhdet_in_emi!O$73</f>
        <v>0</v>
      </c>
      <c r="P353" s="162">
        <f>RES_hhdet_in_emi!P$73</f>
        <v>0</v>
      </c>
      <c r="Q353" s="162">
        <f>RES_hhdet_in_emi!Q$73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RES_hhdet_in_emi!C$75</f>
        <v>0</v>
      </c>
      <c r="D355" s="156">
        <f>RES_hhdet_in_emi!D$75</f>
        <v>0</v>
      </c>
      <c r="E355" s="156">
        <f>RES_hhdet_in_emi!E$75</f>
        <v>0</v>
      </c>
      <c r="F355" s="156">
        <f>RES_hhdet_in_emi!F$75</f>
        <v>0</v>
      </c>
      <c r="G355" s="156">
        <f>RES_hhdet_in_emi!G$75</f>
        <v>0</v>
      </c>
      <c r="H355" s="156">
        <f>RES_hhdet_in_emi!H$75</f>
        <v>0</v>
      </c>
      <c r="I355" s="156">
        <f>RES_hhdet_in_emi!I$75</f>
        <v>0</v>
      </c>
      <c r="J355" s="156">
        <f>RES_hhdet_in_emi!J$75</f>
        <v>0</v>
      </c>
      <c r="K355" s="156">
        <f>RES_hhdet_in_emi!K$75</f>
        <v>0</v>
      </c>
      <c r="L355" s="156">
        <f>RES_hhdet_in_emi!L$75</f>
        <v>0</v>
      </c>
      <c r="M355" s="156">
        <f>RES_hhdet_in_emi!M$75</f>
        <v>0</v>
      </c>
      <c r="N355" s="156">
        <f>RES_hhdet_in_emi!N$75</f>
        <v>0</v>
      </c>
      <c r="O355" s="156">
        <f>RES_hhdet_in_emi!O$75</f>
        <v>0</v>
      </c>
      <c r="P355" s="156">
        <f>RES_hhdet_in_emi!P$75</f>
        <v>0</v>
      </c>
      <c r="Q355" s="156">
        <f>RES_hhdet_in_emi!Q$75</f>
        <v>0</v>
      </c>
    </row>
    <row r="356" spans="1:17" ht="12" customHeight="1" x14ac:dyDescent="0.25">
      <c r="A356" s="148" t="s">
        <v>59</v>
      </c>
      <c r="B356" s="156"/>
      <c r="C356" s="156">
        <f>RES_hhdet_in_emi!C$76</f>
        <v>0</v>
      </c>
      <c r="D356" s="156">
        <f>RES_hhdet_in_emi!D$76</f>
        <v>0</v>
      </c>
      <c r="E356" s="156">
        <f>RES_hhdet_in_emi!E$76</f>
        <v>0</v>
      </c>
      <c r="F356" s="156">
        <f>RES_hhdet_in_emi!F$76</f>
        <v>0</v>
      </c>
      <c r="G356" s="156">
        <f>RES_hhdet_in_emi!G$76</f>
        <v>0</v>
      </c>
      <c r="H356" s="156">
        <f>RES_hhdet_in_emi!H$76</f>
        <v>0</v>
      </c>
      <c r="I356" s="156">
        <f>RES_hhdet_in_emi!I$76</f>
        <v>0</v>
      </c>
      <c r="J356" s="156">
        <f>RES_hhdet_in_emi!J$76</f>
        <v>0</v>
      </c>
      <c r="K356" s="156">
        <f>RES_hhdet_in_emi!K$76</f>
        <v>0</v>
      </c>
      <c r="L356" s="156">
        <f>RES_hhdet_in_emi!L$76</f>
        <v>0</v>
      </c>
      <c r="M356" s="156">
        <f>RES_hhdet_in_emi!M$76</f>
        <v>0</v>
      </c>
      <c r="N356" s="156">
        <f>RES_hhdet_in_emi!N$76</f>
        <v>0</v>
      </c>
      <c r="O356" s="156">
        <f>RES_hhdet_in_emi!O$76</f>
        <v>0</v>
      </c>
      <c r="P356" s="156">
        <f>RES_hhdet_in_emi!P$76</f>
        <v>0</v>
      </c>
      <c r="Q356" s="156">
        <f>RES_hhdet_in_emi!Q$76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5.4388914517645541E-2</v>
      </c>
      <c r="D357" s="157">
        <f t="shared" ref="D357:Q357" si="93">SUM(D358:D359)</f>
        <v>4.7513490840211108E-2</v>
      </c>
      <c r="E357" s="157">
        <f t="shared" si="93"/>
        <v>0.13532282477824292</v>
      </c>
      <c r="F357" s="157">
        <f t="shared" si="93"/>
        <v>0.24062833876059325</v>
      </c>
      <c r="G357" s="157">
        <f t="shared" si="93"/>
        <v>0.70993070077090736</v>
      </c>
      <c r="H357" s="157">
        <f t="shared" si="93"/>
        <v>0.87829763323289411</v>
      </c>
      <c r="I357" s="157">
        <f t="shared" si="93"/>
        <v>1.13279456341115</v>
      </c>
      <c r="J357" s="157">
        <f t="shared" si="93"/>
        <v>0.65712344885959495</v>
      </c>
      <c r="K357" s="157">
        <f t="shared" si="93"/>
        <v>1.0294563595066948</v>
      </c>
      <c r="L357" s="157">
        <f t="shared" si="93"/>
        <v>5.6431857037293762E-3</v>
      </c>
      <c r="M357" s="157">
        <f t="shared" si="93"/>
        <v>4.2301833683809582E-2</v>
      </c>
      <c r="N357" s="157">
        <f t="shared" si="93"/>
        <v>0.11739573919796964</v>
      </c>
      <c r="O357" s="157">
        <f t="shared" si="93"/>
        <v>8.3297772180829857E-2</v>
      </c>
      <c r="P357" s="157">
        <f t="shared" si="93"/>
        <v>0.19005471633652568</v>
      </c>
      <c r="Q357" s="157">
        <f t="shared" si="93"/>
        <v>3.0185903112746804</v>
      </c>
    </row>
    <row r="358" spans="1:17" ht="12" customHeight="1" x14ac:dyDescent="0.25">
      <c r="A358" s="23" t="s">
        <v>203</v>
      </c>
      <c r="B358" s="156"/>
      <c r="C358" s="156">
        <f>RES_hhdet_in_emi!C$78</f>
        <v>5.4388914517645541E-2</v>
      </c>
      <c r="D358" s="156">
        <f>RES_hhdet_in_emi!D$78</f>
        <v>4.7513490840211108E-2</v>
      </c>
      <c r="E358" s="156">
        <f>RES_hhdet_in_emi!E$78</f>
        <v>0.13532282477824292</v>
      </c>
      <c r="F358" s="156">
        <f>RES_hhdet_in_emi!F$78</f>
        <v>0.24062833876059325</v>
      </c>
      <c r="G358" s="156">
        <f>RES_hhdet_in_emi!G$78</f>
        <v>0.70993070077090736</v>
      </c>
      <c r="H358" s="156">
        <f>RES_hhdet_in_emi!H$78</f>
        <v>0.87829763323289411</v>
      </c>
      <c r="I358" s="156">
        <f>RES_hhdet_in_emi!I$78</f>
        <v>1.13279456341115</v>
      </c>
      <c r="J358" s="156">
        <f>RES_hhdet_in_emi!J$78</f>
        <v>0.65712344885959495</v>
      </c>
      <c r="K358" s="156">
        <f>RES_hhdet_in_emi!K$78</f>
        <v>1.0294563595066948</v>
      </c>
      <c r="L358" s="156">
        <f>RES_hhdet_in_emi!L$78</f>
        <v>5.6431857037293762E-3</v>
      </c>
      <c r="M358" s="156">
        <f>RES_hhdet_in_emi!M$78</f>
        <v>4.2301833683809582E-2</v>
      </c>
      <c r="N358" s="156">
        <f>RES_hhdet_in_emi!N$78</f>
        <v>0.11739573919796964</v>
      </c>
      <c r="O358" s="156">
        <f>RES_hhdet_in_emi!O$78</f>
        <v>8.3297772180829857E-2</v>
      </c>
      <c r="P358" s="156">
        <f>RES_hhdet_in_emi!P$78</f>
        <v>0.19005471633652568</v>
      </c>
      <c r="Q358" s="156">
        <f>RES_hhdet_in_emi!Q$78</f>
        <v>3.0185903112746804</v>
      </c>
    </row>
    <row r="359" spans="1:17" ht="12" customHeight="1" x14ac:dyDescent="0.25">
      <c r="A359" s="29" t="s">
        <v>140</v>
      </c>
      <c r="B359" s="57"/>
      <c r="C359" s="57">
        <f>RES_hhdet_in_emi!C$79</f>
        <v>0</v>
      </c>
      <c r="D359" s="57">
        <f>RES_hhdet_in_emi!D$79</f>
        <v>0</v>
      </c>
      <c r="E359" s="57">
        <f>RES_hhdet_in_emi!E$79</f>
        <v>0</v>
      </c>
      <c r="F359" s="57">
        <f>RES_hhdet_in_emi!F$79</f>
        <v>0</v>
      </c>
      <c r="G359" s="57">
        <f>RES_hhdet_in_emi!G$79</f>
        <v>0</v>
      </c>
      <c r="H359" s="57">
        <f>RES_hhdet_in_emi!H$79</f>
        <v>0</v>
      </c>
      <c r="I359" s="57">
        <f>RES_hhdet_in_emi!I$79</f>
        <v>0</v>
      </c>
      <c r="J359" s="57">
        <f>RES_hhdet_in_emi!J$79</f>
        <v>0</v>
      </c>
      <c r="K359" s="57">
        <f>RES_hhdet_in_emi!K$79</f>
        <v>0</v>
      </c>
      <c r="L359" s="57">
        <f>RES_hhdet_in_emi!L$79</f>
        <v>0</v>
      </c>
      <c r="M359" s="57">
        <f>RES_hhdet_in_emi!M$79</f>
        <v>0</v>
      </c>
      <c r="N359" s="57">
        <f>RES_hhdet_in_emi!N$79</f>
        <v>0</v>
      </c>
      <c r="O359" s="57">
        <f>RES_hhdet_in_emi!O$79</f>
        <v>0</v>
      </c>
      <c r="P359" s="57">
        <f>RES_hhdet_in_emi!P$79</f>
        <v>0</v>
      </c>
      <c r="Q359" s="57">
        <f>RES_hhdet_in_emi!Q$79</f>
        <v>0</v>
      </c>
    </row>
    <row r="361" spans="1:17" ht="12" customHeight="1" x14ac:dyDescent="0.25">
      <c r="A361" s="152" t="s">
        <v>189</v>
      </c>
      <c r="B361" s="168"/>
      <c r="C361" s="168">
        <f t="shared" ref="C361:Q361" si="94">SUM(C362,C365,C367,C376)</f>
        <v>7717.3019109923134</v>
      </c>
      <c r="D361" s="168">
        <f t="shared" si="94"/>
        <v>8951.7611428492073</v>
      </c>
      <c r="E361" s="168">
        <f t="shared" si="94"/>
        <v>8919.1746059950328</v>
      </c>
      <c r="F361" s="168">
        <f t="shared" si="94"/>
        <v>8362.6467282277081</v>
      </c>
      <c r="G361" s="168">
        <f t="shared" si="94"/>
        <v>8355.2169909380445</v>
      </c>
      <c r="H361" s="168">
        <f t="shared" si="94"/>
        <v>8402.5615985029708</v>
      </c>
      <c r="I361" s="168">
        <f t="shared" si="94"/>
        <v>7944.7963169712339</v>
      </c>
      <c r="J361" s="168">
        <f t="shared" si="94"/>
        <v>8313.3112608978481</v>
      </c>
      <c r="K361" s="168">
        <f t="shared" si="94"/>
        <v>9638.929196858302</v>
      </c>
      <c r="L361" s="168">
        <f t="shared" si="94"/>
        <v>10623.391540976663</v>
      </c>
      <c r="M361" s="168">
        <f t="shared" si="94"/>
        <v>12216.689485727349</v>
      </c>
      <c r="N361" s="168">
        <f t="shared" si="94"/>
        <v>10632.015225077452</v>
      </c>
      <c r="O361" s="168">
        <f t="shared" si="94"/>
        <v>9585.0398304912651</v>
      </c>
      <c r="P361" s="168">
        <f t="shared" si="94"/>
        <v>9502.757737767055</v>
      </c>
      <c r="Q361" s="168">
        <f t="shared" si="94"/>
        <v>8321.6295343806651</v>
      </c>
    </row>
    <row r="362" spans="1:17" ht="12" customHeight="1" x14ac:dyDescent="0.25">
      <c r="A362" s="158" t="s">
        <v>65</v>
      </c>
      <c r="B362" s="157"/>
      <c r="C362" s="157">
        <f t="shared" ref="C362:Q362" si="95">SUM(C363:C364)</f>
        <v>4506.7190455417194</v>
      </c>
      <c r="D362" s="157">
        <f t="shared" si="95"/>
        <v>5247.1196871937755</v>
      </c>
      <c r="E362" s="157">
        <f t="shared" si="95"/>
        <v>5729.0728657005166</v>
      </c>
      <c r="F362" s="157">
        <f t="shared" si="95"/>
        <v>5056.3522759944826</v>
      </c>
      <c r="G362" s="157">
        <f t="shared" si="95"/>
        <v>5043.0831185595589</v>
      </c>
      <c r="H362" s="157">
        <f t="shared" si="95"/>
        <v>5161.915899633238</v>
      </c>
      <c r="I362" s="157">
        <f t="shared" si="95"/>
        <v>4616.1205651797427</v>
      </c>
      <c r="J362" s="157">
        <f t="shared" si="95"/>
        <v>4967.9094080293116</v>
      </c>
      <c r="K362" s="157">
        <f t="shared" si="95"/>
        <v>5846.9535580866777</v>
      </c>
      <c r="L362" s="157">
        <f t="shared" si="95"/>
        <v>6253.0516506139202</v>
      </c>
      <c r="M362" s="157">
        <f t="shared" si="95"/>
        <v>7677.3220421637116</v>
      </c>
      <c r="N362" s="157">
        <f t="shared" si="95"/>
        <v>7018.8098966159769</v>
      </c>
      <c r="O362" s="157">
        <f t="shared" si="95"/>
        <v>5540.2300960335133</v>
      </c>
      <c r="P362" s="157">
        <f t="shared" si="95"/>
        <v>5641.3520663351082</v>
      </c>
      <c r="Q362" s="157">
        <f t="shared" si="95"/>
        <v>4849.4751047451309</v>
      </c>
    </row>
    <row r="363" spans="1:17" ht="12" customHeight="1" x14ac:dyDescent="0.25">
      <c r="A363" s="23" t="s">
        <v>161</v>
      </c>
      <c r="B363" s="156"/>
      <c r="C363" s="156">
        <f t="shared" ref="C363:Q366" si="96">IF(C287=0,0,C287/0.086*1000000/C$49)</f>
        <v>4372.0424843278252</v>
      </c>
      <c r="D363" s="156">
        <f t="shared" si="96"/>
        <v>5198.1038109318715</v>
      </c>
      <c r="E363" s="156">
        <f t="shared" si="96"/>
        <v>5676.2688038296446</v>
      </c>
      <c r="F363" s="156">
        <f t="shared" si="96"/>
        <v>5028.8863445611196</v>
      </c>
      <c r="G363" s="156">
        <f t="shared" si="96"/>
        <v>4972.1020222633979</v>
      </c>
      <c r="H363" s="156">
        <f t="shared" si="96"/>
        <v>5087.398668983622</v>
      </c>
      <c r="I363" s="156">
        <f t="shared" si="96"/>
        <v>4560.6887072810532</v>
      </c>
      <c r="J363" s="156">
        <f t="shared" si="96"/>
        <v>4805.0375600930565</v>
      </c>
      <c r="K363" s="156">
        <f t="shared" si="96"/>
        <v>5608.0545139951519</v>
      </c>
      <c r="L363" s="156">
        <f t="shared" si="96"/>
        <v>6035.2387711253696</v>
      </c>
      <c r="M363" s="156">
        <f t="shared" si="96"/>
        <v>7392.5466233711513</v>
      </c>
      <c r="N363" s="156">
        <f t="shared" si="96"/>
        <v>6846.4577313735754</v>
      </c>
      <c r="O363" s="156">
        <f t="shared" si="96"/>
        <v>5455.5978986153204</v>
      </c>
      <c r="P363" s="156">
        <f t="shared" si="96"/>
        <v>5520.5934522302141</v>
      </c>
      <c r="Q363" s="156">
        <f t="shared" si="96"/>
        <v>4747.0252784523218</v>
      </c>
    </row>
    <row r="364" spans="1:17" ht="12" customHeight="1" x14ac:dyDescent="0.25">
      <c r="A364" s="23" t="s">
        <v>60</v>
      </c>
      <c r="B364" s="156"/>
      <c r="C364" s="156">
        <f t="shared" si="96"/>
        <v>134.67656121389436</v>
      </c>
      <c r="D364" s="156">
        <f t="shared" si="96"/>
        <v>49.01587626190436</v>
      </c>
      <c r="E364" s="156">
        <f t="shared" si="96"/>
        <v>52.804061870872097</v>
      </c>
      <c r="F364" s="156">
        <f t="shared" si="96"/>
        <v>27.465931433362943</v>
      </c>
      <c r="G364" s="156">
        <f t="shared" si="96"/>
        <v>70.9810962961608</v>
      </c>
      <c r="H364" s="156">
        <f t="shared" si="96"/>
        <v>74.517230649615897</v>
      </c>
      <c r="I364" s="156">
        <f t="shared" si="96"/>
        <v>55.431857898689167</v>
      </c>
      <c r="J364" s="156">
        <f t="shared" si="96"/>
        <v>162.87184793625528</v>
      </c>
      <c r="K364" s="156">
        <f t="shared" si="96"/>
        <v>238.89904409152564</v>
      </c>
      <c r="L364" s="156">
        <f t="shared" si="96"/>
        <v>217.81287948855032</v>
      </c>
      <c r="M364" s="156">
        <f t="shared" si="96"/>
        <v>284.77541879255983</v>
      </c>
      <c r="N364" s="156">
        <f t="shared" si="96"/>
        <v>172.3521652424011</v>
      </c>
      <c r="O364" s="156">
        <f t="shared" si="96"/>
        <v>84.632197418192774</v>
      </c>
      <c r="P364" s="156">
        <f t="shared" si="96"/>
        <v>120.75861410489451</v>
      </c>
      <c r="Q364" s="156">
        <f t="shared" si="96"/>
        <v>102.44982629280905</v>
      </c>
    </row>
    <row r="365" spans="1:17" ht="12" customHeight="1" x14ac:dyDescent="0.25">
      <c r="A365" s="158" t="s">
        <v>112</v>
      </c>
      <c r="B365" s="157"/>
      <c r="C365" s="157">
        <f t="shared" ref="C365:Q365" si="97">C366</f>
        <v>7.5051760272929116</v>
      </c>
      <c r="D365" s="157">
        <f t="shared" si="97"/>
        <v>11.990093924709644</v>
      </c>
      <c r="E365" s="157">
        <f t="shared" si="97"/>
        <v>9.8230308571694458</v>
      </c>
      <c r="F365" s="157">
        <f t="shared" si="97"/>
        <v>15.640210633710684</v>
      </c>
      <c r="G365" s="157">
        <f t="shared" si="97"/>
        <v>18.899814648933319</v>
      </c>
      <c r="H365" s="157">
        <f t="shared" si="97"/>
        <v>26.591869289830253</v>
      </c>
      <c r="I365" s="157">
        <f t="shared" si="97"/>
        <v>29.457150815810611</v>
      </c>
      <c r="J365" s="157">
        <f t="shared" si="97"/>
        <v>22.162860847580951</v>
      </c>
      <c r="K365" s="157">
        <f t="shared" si="97"/>
        <v>50.049431227500911</v>
      </c>
      <c r="L365" s="157">
        <f t="shared" si="97"/>
        <v>1102.0104197255732</v>
      </c>
      <c r="M365" s="157">
        <f t="shared" si="97"/>
        <v>1068.4439970719206</v>
      </c>
      <c r="N365" s="157">
        <f t="shared" si="97"/>
        <v>57.517380120911312</v>
      </c>
      <c r="O365" s="157">
        <f t="shared" si="97"/>
        <v>851.36721565970322</v>
      </c>
      <c r="P365" s="157">
        <f t="shared" si="97"/>
        <v>528.52252755355812</v>
      </c>
      <c r="Q365" s="157">
        <f t="shared" si="97"/>
        <v>76.707933307296557</v>
      </c>
    </row>
    <row r="366" spans="1:17" ht="12" customHeight="1" x14ac:dyDescent="0.25">
      <c r="A366" s="23" t="s">
        <v>60</v>
      </c>
      <c r="B366" s="156"/>
      <c r="C366" s="156">
        <f t="shared" si="96"/>
        <v>7.5051760272929116</v>
      </c>
      <c r="D366" s="156">
        <f t="shared" si="96"/>
        <v>11.990093924709644</v>
      </c>
      <c r="E366" s="156">
        <f t="shared" si="96"/>
        <v>9.8230308571694458</v>
      </c>
      <c r="F366" s="156">
        <f t="shared" si="96"/>
        <v>15.640210633710684</v>
      </c>
      <c r="G366" s="156">
        <f t="shared" si="96"/>
        <v>18.899814648933319</v>
      </c>
      <c r="H366" s="156">
        <f t="shared" si="96"/>
        <v>26.591869289830253</v>
      </c>
      <c r="I366" s="156">
        <f t="shared" si="96"/>
        <v>29.457150815810611</v>
      </c>
      <c r="J366" s="156">
        <f t="shared" si="96"/>
        <v>22.162860847580951</v>
      </c>
      <c r="K366" s="156">
        <f t="shared" si="96"/>
        <v>50.049431227500911</v>
      </c>
      <c r="L366" s="156">
        <f t="shared" si="96"/>
        <v>1102.0104197255732</v>
      </c>
      <c r="M366" s="156">
        <f t="shared" si="96"/>
        <v>1068.4439970719206</v>
      </c>
      <c r="N366" s="156">
        <f t="shared" si="96"/>
        <v>57.517380120911312</v>
      </c>
      <c r="O366" s="156">
        <f t="shared" si="96"/>
        <v>851.36721565970322</v>
      </c>
      <c r="P366" s="156">
        <f t="shared" si="96"/>
        <v>528.52252755355812</v>
      </c>
      <c r="Q366" s="156">
        <f t="shared" si="96"/>
        <v>76.707933307296557</v>
      </c>
    </row>
    <row r="367" spans="1:17" ht="12" customHeight="1" x14ac:dyDescent="0.25">
      <c r="A367" s="158" t="s">
        <v>63</v>
      </c>
      <c r="B367" s="157"/>
      <c r="C367" s="157">
        <f t="shared" ref="C367:Q367" si="98">IF(C291=0,0,C291/0.086*1000000/SUM(C$53:C$56))</f>
        <v>1924.0423089515743</v>
      </c>
      <c r="D367" s="157">
        <f t="shared" si="98"/>
        <v>2011.7481815923336</v>
      </c>
      <c r="E367" s="157">
        <f t="shared" si="98"/>
        <v>1938.6607537488292</v>
      </c>
      <c r="F367" s="157">
        <f t="shared" si="98"/>
        <v>1956.4748098774087</v>
      </c>
      <c r="G367" s="157">
        <f t="shared" si="98"/>
        <v>1962.8250744051154</v>
      </c>
      <c r="H367" s="157">
        <f t="shared" si="98"/>
        <v>1954.748693016003</v>
      </c>
      <c r="I367" s="157">
        <f t="shared" si="98"/>
        <v>1967.489420087496</v>
      </c>
      <c r="J367" s="157">
        <f t="shared" si="98"/>
        <v>1999.9311802773516</v>
      </c>
      <c r="K367" s="157">
        <f t="shared" si="98"/>
        <v>2197.6966561128315</v>
      </c>
      <c r="L367" s="157">
        <f t="shared" si="98"/>
        <v>1654.9323808498648</v>
      </c>
      <c r="M367" s="157">
        <f t="shared" si="98"/>
        <v>1767.7588164196738</v>
      </c>
      <c r="N367" s="157">
        <f t="shared" si="98"/>
        <v>1872.6658313823368</v>
      </c>
      <c r="O367" s="157">
        <f t="shared" si="98"/>
        <v>1680.4898917371975</v>
      </c>
      <c r="P367" s="157">
        <f t="shared" si="98"/>
        <v>1765.7697920080038</v>
      </c>
      <c r="Q367" s="157">
        <f t="shared" si="98"/>
        <v>1852.3965035431781</v>
      </c>
    </row>
    <row r="368" spans="1:17" ht="12" customHeight="1" x14ac:dyDescent="0.25">
      <c r="A368" s="167" t="s">
        <v>160</v>
      </c>
      <c r="B368" s="132"/>
      <c r="C368" s="132">
        <f t="shared" ref="C368:Q368" si="99">IF(C292=0,0,C292/0.086*1000000/C$53)</f>
        <v>2033.7843343388574</v>
      </c>
      <c r="D368" s="132">
        <f t="shared" si="99"/>
        <v>2033.7650527371625</v>
      </c>
      <c r="E368" s="132">
        <f t="shared" si="99"/>
        <v>2083.6100705169451</v>
      </c>
      <c r="F368" s="132">
        <f t="shared" si="99"/>
        <v>2052.8465509944581</v>
      </c>
      <c r="G368" s="132">
        <f t="shared" si="99"/>
        <v>2077.6976592619885</v>
      </c>
      <c r="H368" s="132">
        <f t="shared" si="99"/>
        <v>2089.3298030490973</v>
      </c>
      <c r="I368" s="132">
        <f t="shared" si="99"/>
        <v>2069.7224884075849</v>
      </c>
      <c r="J368" s="132">
        <f t="shared" si="99"/>
        <v>2064.0786239275089</v>
      </c>
      <c r="K368" s="132">
        <f t="shared" si="99"/>
        <v>2197.6966561128315</v>
      </c>
      <c r="L368" s="132">
        <f t="shared" si="99"/>
        <v>0</v>
      </c>
      <c r="M368" s="132">
        <f t="shared" si="99"/>
        <v>0</v>
      </c>
      <c r="N368" s="132">
        <f t="shared" si="99"/>
        <v>2099.4533474243149</v>
      </c>
      <c r="O368" s="132">
        <f t="shared" si="99"/>
        <v>0</v>
      </c>
      <c r="P368" s="132">
        <f t="shared" si="99"/>
        <v>1930.9424095884835</v>
      </c>
      <c r="Q368" s="132">
        <f t="shared" si="99"/>
        <v>1999.6864098873032</v>
      </c>
    </row>
    <row r="369" spans="1:17" ht="12" customHeight="1" x14ac:dyDescent="0.25">
      <c r="A369" s="167" t="s">
        <v>159</v>
      </c>
      <c r="B369" s="132"/>
      <c r="C369" s="132">
        <f t="shared" ref="C369:Q369" si="100">IF(C293=0,0,C293/0.086*1000000/C$54)</f>
        <v>0</v>
      </c>
      <c r="D369" s="132">
        <f t="shared" si="100"/>
        <v>0</v>
      </c>
      <c r="E369" s="132">
        <f t="shared" si="100"/>
        <v>0</v>
      </c>
      <c r="F369" s="132">
        <f t="shared" si="100"/>
        <v>0</v>
      </c>
      <c r="G369" s="132">
        <f t="shared" si="100"/>
        <v>0</v>
      </c>
      <c r="H369" s="132">
        <f t="shared" si="100"/>
        <v>0</v>
      </c>
      <c r="I369" s="132">
        <f t="shared" si="100"/>
        <v>0</v>
      </c>
      <c r="J369" s="132">
        <f t="shared" si="100"/>
        <v>0</v>
      </c>
      <c r="K369" s="132">
        <f t="shared" si="100"/>
        <v>0</v>
      </c>
      <c r="L369" s="132">
        <f t="shared" si="100"/>
        <v>1654.9323808498648</v>
      </c>
      <c r="M369" s="132">
        <f t="shared" si="100"/>
        <v>1767.7588164196738</v>
      </c>
      <c r="N369" s="132">
        <f t="shared" si="100"/>
        <v>1711.8817276798088</v>
      </c>
      <c r="O369" s="132">
        <f t="shared" si="100"/>
        <v>1545.8232762591188</v>
      </c>
      <c r="P369" s="132">
        <f t="shared" si="100"/>
        <v>1599.6456671919836</v>
      </c>
      <c r="Q369" s="132">
        <f t="shared" si="100"/>
        <v>1649.4894578969333</v>
      </c>
    </row>
    <row r="370" spans="1:17" ht="12" customHeight="1" x14ac:dyDescent="0.25">
      <c r="A370" s="166" t="s">
        <v>203</v>
      </c>
      <c r="B370" s="165"/>
      <c r="C370" s="165">
        <f t="shared" ref="C370:Q371" si="101">IF(C294=0,0,C294/0.086*1000000/C$54)</f>
        <v>0</v>
      </c>
      <c r="D370" s="165">
        <f t="shared" si="101"/>
        <v>0</v>
      </c>
      <c r="E370" s="165">
        <f t="shared" si="101"/>
        <v>0</v>
      </c>
      <c r="F370" s="165">
        <f t="shared" si="101"/>
        <v>0</v>
      </c>
      <c r="G370" s="165">
        <f t="shared" si="101"/>
        <v>0</v>
      </c>
      <c r="H370" s="165">
        <f t="shared" si="101"/>
        <v>0</v>
      </c>
      <c r="I370" s="165">
        <f t="shared" si="101"/>
        <v>0</v>
      </c>
      <c r="J370" s="165">
        <f t="shared" si="101"/>
        <v>0</v>
      </c>
      <c r="K370" s="165">
        <f t="shared" si="101"/>
        <v>0</v>
      </c>
      <c r="L370" s="165">
        <f t="shared" si="101"/>
        <v>1236.005780583351</v>
      </c>
      <c r="M370" s="165">
        <f t="shared" si="101"/>
        <v>1331.7690534097417</v>
      </c>
      <c r="N370" s="165">
        <f t="shared" si="101"/>
        <v>1282.5717632772062</v>
      </c>
      <c r="O370" s="165">
        <f t="shared" si="101"/>
        <v>1122.9045366716732</v>
      </c>
      <c r="P370" s="165">
        <f t="shared" si="101"/>
        <v>1173.876621483922</v>
      </c>
      <c r="Q370" s="165">
        <f t="shared" si="101"/>
        <v>1221.2639255784381</v>
      </c>
    </row>
    <row r="371" spans="1:17" ht="12" customHeight="1" x14ac:dyDescent="0.25">
      <c r="A371" s="147" t="s">
        <v>59</v>
      </c>
      <c r="B371" s="164"/>
      <c r="C371" s="164">
        <f t="shared" si="101"/>
        <v>0</v>
      </c>
      <c r="D371" s="164">
        <f t="shared" si="101"/>
        <v>0</v>
      </c>
      <c r="E371" s="164">
        <f t="shared" si="101"/>
        <v>0</v>
      </c>
      <c r="F371" s="164">
        <f t="shared" si="101"/>
        <v>0</v>
      </c>
      <c r="G371" s="164">
        <f t="shared" si="101"/>
        <v>0</v>
      </c>
      <c r="H371" s="164">
        <f t="shared" si="101"/>
        <v>0</v>
      </c>
      <c r="I371" s="164">
        <f t="shared" si="101"/>
        <v>0</v>
      </c>
      <c r="J371" s="164">
        <f t="shared" si="101"/>
        <v>0</v>
      </c>
      <c r="K371" s="164">
        <f t="shared" si="101"/>
        <v>0</v>
      </c>
      <c r="L371" s="164">
        <f t="shared" si="101"/>
        <v>418.92660026651407</v>
      </c>
      <c r="M371" s="164">
        <f t="shared" si="101"/>
        <v>435.98976300993229</v>
      </c>
      <c r="N371" s="164">
        <f t="shared" si="101"/>
        <v>429.30996440260253</v>
      </c>
      <c r="O371" s="164">
        <f t="shared" si="101"/>
        <v>422.91873958744566</v>
      </c>
      <c r="P371" s="164">
        <f t="shared" si="101"/>
        <v>425.7690457080617</v>
      </c>
      <c r="Q371" s="164">
        <f t="shared" si="101"/>
        <v>428.22553231849548</v>
      </c>
    </row>
    <row r="372" spans="1:17" ht="12" customHeight="1" x14ac:dyDescent="0.25">
      <c r="A372" s="163" t="s">
        <v>142</v>
      </c>
      <c r="B372" s="162"/>
      <c r="C372" s="162">
        <f t="shared" ref="C372:Q372" si="102">IF(C296=0,0,C296/0.086*1000000/C$55)</f>
        <v>1759.24788891193</v>
      </c>
      <c r="D372" s="162">
        <f t="shared" si="102"/>
        <v>1746.3618822687149</v>
      </c>
      <c r="E372" s="162">
        <f t="shared" si="102"/>
        <v>1766.6995373317541</v>
      </c>
      <c r="F372" s="162">
        <f t="shared" si="102"/>
        <v>1725.7946391071021</v>
      </c>
      <c r="G372" s="162">
        <f t="shared" si="102"/>
        <v>1730.2953809793139</v>
      </c>
      <c r="H372" s="162">
        <f t="shared" si="102"/>
        <v>1795.2855992154448</v>
      </c>
      <c r="I372" s="162">
        <f t="shared" si="102"/>
        <v>1759.3343307050079</v>
      </c>
      <c r="J372" s="162">
        <f t="shared" si="102"/>
        <v>1914.9350309740203</v>
      </c>
      <c r="K372" s="162">
        <f t="shared" si="102"/>
        <v>0</v>
      </c>
      <c r="L372" s="162">
        <f t="shared" si="102"/>
        <v>0</v>
      </c>
      <c r="M372" s="162">
        <f t="shared" si="102"/>
        <v>0</v>
      </c>
      <c r="N372" s="162">
        <f t="shared" si="102"/>
        <v>1872.5267540469526</v>
      </c>
      <c r="O372" s="162">
        <f t="shared" si="102"/>
        <v>1790.7292766896517</v>
      </c>
      <c r="P372" s="162">
        <f t="shared" si="102"/>
        <v>1790.8616810701767</v>
      </c>
      <c r="Q372" s="162">
        <f t="shared" si="102"/>
        <v>1803.8668294843183</v>
      </c>
    </row>
    <row r="373" spans="1:17" ht="12" customHeight="1" x14ac:dyDescent="0.25">
      <c r="A373" s="161" t="s">
        <v>141</v>
      </c>
      <c r="B373" s="160"/>
      <c r="C373" s="160">
        <f t="shared" ref="C373:Q373" si="103">IF(C297=0,0,C297/0.086*1000000/C$56)</f>
        <v>0</v>
      </c>
      <c r="D373" s="160">
        <f t="shared" si="103"/>
        <v>0</v>
      </c>
      <c r="E373" s="160">
        <f t="shared" si="103"/>
        <v>0</v>
      </c>
      <c r="F373" s="160">
        <f t="shared" si="103"/>
        <v>0</v>
      </c>
      <c r="G373" s="160">
        <f t="shared" si="103"/>
        <v>0</v>
      </c>
      <c r="H373" s="160">
        <f t="shared" si="103"/>
        <v>0</v>
      </c>
      <c r="I373" s="160">
        <f t="shared" si="103"/>
        <v>0</v>
      </c>
      <c r="J373" s="160">
        <f t="shared" si="103"/>
        <v>0</v>
      </c>
      <c r="K373" s="160">
        <f t="shared" si="103"/>
        <v>0</v>
      </c>
      <c r="L373" s="160">
        <f t="shared" si="103"/>
        <v>0</v>
      </c>
      <c r="M373" s="160">
        <f t="shared" si="103"/>
        <v>0</v>
      </c>
      <c r="N373" s="160">
        <f t="shared" si="103"/>
        <v>1562.5883820121749</v>
      </c>
      <c r="O373" s="160">
        <f t="shared" si="103"/>
        <v>1510.9926315412376</v>
      </c>
      <c r="P373" s="160">
        <f t="shared" si="103"/>
        <v>1513.8103576947722</v>
      </c>
      <c r="Q373" s="160">
        <f t="shared" si="103"/>
        <v>1519.0073305570436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0</v>
      </c>
      <c r="D374" s="156">
        <f t="shared" si="104"/>
        <v>0</v>
      </c>
      <c r="E374" s="156">
        <f t="shared" si="104"/>
        <v>0</v>
      </c>
      <c r="F374" s="156">
        <f t="shared" si="104"/>
        <v>0</v>
      </c>
      <c r="G374" s="156">
        <f t="shared" si="104"/>
        <v>0</v>
      </c>
      <c r="H374" s="156">
        <f t="shared" si="104"/>
        <v>0</v>
      </c>
      <c r="I374" s="156">
        <f t="shared" si="104"/>
        <v>0</v>
      </c>
      <c r="J374" s="156">
        <f t="shared" si="104"/>
        <v>0</v>
      </c>
      <c r="K374" s="156">
        <f t="shared" si="104"/>
        <v>0</v>
      </c>
      <c r="L374" s="156">
        <f t="shared" si="104"/>
        <v>0</v>
      </c>
      <c r="M374" s="156">
        <f t="shared" si="104"/>
        <v>0</v>
      </c>
      <c r="N374" s="156">
        <f t="shared" si="104"/>
        <v>1134.0608477644375</v>
      </c>
      <c r="O374" s="156">
        <f t="shared" si="104"/>
        <v>1083.0201390541165</v>
      </c>
      <c r="P374" s="156">
        <f t="shared" si="104"/>
        <v>1084.8078076648605</v>
      </c>
      <c r="Q374" s="156">
        <f t="shared" si="104"/>
        <v>1082.4915125615285</v>
      </c>
    </row>
    <row r="375" spans="1:17" ht="12" customHeight="1" x14ac:dyDescent="0.25">
      <c r="A375" s="148" t="s">
        <v>59</v>
      </c>
      <c r="B375" s="156"/>
      <c r="C375" s="156">
        <f t="shared" si="104"/>
        <v>0</v>
      </c>
      <c r="D375" s="156">
        <f t="shared" si="104"/>
        <v>0</v>
      </c>
      <c r="E375" s="156">
        <f t="shared" si="104"/>
        <v>0</v>
      </c>
      <c r="F375" s="156">
        <f t="shared" si="104"/>
        <v>0</v>
      </c>
      <c r="G375" s="156">
        <f t="shared" si="104"/>
        <v>0</v>
      </c>
      <c r="H375" s="156">
        <f t="shared" si="104"/>
        <v>0</v>
      </c>
      <c r="I375" s="156">
        <f t="shared" si="104"/>
        <v>0</v>
      </c>
      <c r="J375" s="156">
        <f t="shared" si="104"/>
        <v>0</v>
      </c>
      <c r="K375" s="156">
        <f t="shared" si="104"/>
        <v>0</v>
      </c>
      <c r="L375" s="156">
        <f t="shared" si="104"/>
        <v>0</v>
      </c>
      <c r="M375" s="156">
        <f t="shared" si="104"/>
        <v>0</v>
      </c>
      <c r="N375" s="156">
        <f t="shared" si="104"/>
        <v>428.52753424773726</v>
      </c>
      <c r="O375" s="156">
        <f t="shared" si="104"/>
        <v>427.97249248712092</v>
      </c>
      <c r="P375" s="156">
        <f t="shared" si="104"/>
        <v>429.00255002991156</v>
      </c>
      <c r="Q375" s="156">
        <f t="shared" si="104"/>
        <v>436.51581799551525</v>
      </c>
    </row>
    <row r="376" spans="1:17" ht="12" customHeight="1" x14ac:dyDescent="0.25">
      <c r="A376" s="158" t="s">
        <v>62</v>
      </c>
      <c r="B376" s="157"/>
      <c r="C376" s="157">
        <f t="shared" ref="C376:Q376" si="105">IF(C300=0,0,C300/0.086*1000000/SUM(C$58:C$59))</f>
        <v>1279.035380471727</v>
      </c>
      <c r="D376" s="157">
        <f t="shared" si="105"/>
        <v>1680.9031801383883</v>
      </c>
      <c r="E376" s="157">
        <f t="shared" si="105"/>
        <v>1241.6179556885174</v>
      </c>
      <c r="F376" s="157">
        <f t="shared" si="105"/>
        <v>1334.1794317221049</v>
      </c>
      <c r="G376" s="157">
        <f t="shared" si="105"/>
        <v>1330.4089833244366</v>
      </c>
      <c r="H376" s="157">
        <f t="shared" si="105"/>
        <v>1259.3051365638992</v>
      </c>
      <c r="I376" s="157">
        <f t="shared" si="105"/>
        <v>1331.7291808881848</v>
      </c>
      <c r="J376" s="157">
        <f t="shared" si="105"/>
        <v>1323.3078117436039</v>
      </c>
      <c r="K376" s="157">
        <f t="shared" si="105"/>
        <v>1544.2295514312923</v>
      </c>
      <c r="L376" s="157">
        <f t="shared" si="105"/>
        <v>1613.3970897873041</v>
      </c>
      <c r="M376" s="157">
        <f t="shared" si="105"/>
        <v>1703.1646300720438</v>
      </c>
      <c r="N376" s="157">
        <f t="shared" si="105"/>
        <v>1683.0221169582267</v>
      </c>
      <c r="O376" s="157">
        <f t="shared" si="105"/>
        <v>1512.9526270608505</v>
      </c>
      <c r="P376" s="157">
        <f t="shared" si="105"/>
        <v>1567.1133518703855</v>
      </c>
      <c r="Q376" s="157">
        <f t="shared" si="105"/>
        <v>1543.0499927850601</v>
      </c>
    </row>
    <row r="377" spans="1:17" ht="12" customHeight="1" x14ac:dyDescent="0.25">
      <c r="A377" s="23" t="s">
        <v>203</v>
      </c>
      <c r="B377" s="156"/>
      <c r="C377" s="156">
        <f t="shared" ref="C377:Q377" si="106">IF(C301=0,0,C301/0.086*1000000/C$58)</f>
        <v>1676.3516430328896</v>
      </c>
      <c r="D377" s="156">
        <f t="shared" si="106"/>
        <v>1686.5891332219464</v>
      </c>
      <c r="E377" s="156">
        <f t="shared" si="106"/>
        <v>1702.1813788124068</v>
      </c>
      <c r="F377" s="156">
        <f t="shared" si="106"/>
        <v>1703.9936716099185</v>
      </c>
      <c r="G377" s="156">
        <f t="shared" si="106"/>
        <v>1701.3820715121158</v>
      </c>
      <c r="H377" s="156">
        <f t="shared" si="106"/>
        <v>1697.4995344195504</v>
      </c>
      <c r="I377" s="156">
        <f t="shared" si="106"/>
        <v>1683.5910040032727</v>
      </c>
      <c r="J377" s="156">
        <f t="shared" si="106"/>
        <v>1667.4516790282348</v>
      </c>
      <c r="K377" s="156">
        <f t="shared" si="106"/>
        <v>1771.830109442722</v>
      </c>
      <c r="L377" s="156">
        <f t="shared" si="106"/>
        <v>1613.3970897873041</v>
      </c>
      <c r="M377" s="156">
        <f t="shared" si="106"/>
        <v>1703.1646300720438</v>
      </c>
      <c r="N377" s="156">
        <f t="shared" si="106"/>
        <v>1683.0221169582267</v>
      </c>
      <c r="O377" s="156">
        <f t="shared" si="106"/>
        <v>1512.9526270608505</v>
      </c>
      <c r="P377" s="156">
        <f t="shared" si="106"/>
        <v>1567.1133518703855</v>
      </c>
      <c r="Q377" s="156">
        <f t="shared" si="106"/>
        <v>1543.0499927850601</v>
      </c>
    </row>
    <row r="378" spans="1:17" ht="12" customHeight="1" x14ac:dyDescent="0.25">
      <c r="A378" s="29" t="s">
        <v>140</v>
      </c>
      <c r="B378" s="57"/>
      <c r="C378" s="57">
        <f t="shared" ref="C378:Q378" si="107">IF(C302=0,0,C302/0.086*1000000/C$59)</f>
        <v>956.24254914092387</v>
      </c>
      <c r="D378" s="57">
        <f t="shared" si="107"/>
        <v>918.99034605532904</v>
      </c>
      <c r="E378" s="57">
        <f t="shared" si="107"/>
        <v>923.783875089101</v>
      </c>
      <c r="F378" s="57">
        <f t="shared" si="107"/>
        <v>920.66269723996425</v>
      </c>
      <c r="G378" s="57">
        <f t="shared" si="107"/>
        <v>951.81810830364316</v>
      </c>
      <c r="H378" s="57">
        <f t="shared" si="107"/>
        <v>960.24482681950963</v>
      </c>
      <c r="I378" s="57">
        <f t="shared" si="107"/>
        <v>957.11587926260984</v>
      </c>
      <c r="J378" s="57">
        <f t="shared" si="107"/>
        <v>1028.9493536247853</v>
      </c>
      <c r="K378" s="57">
        <f t="shared" si="107"/>
        <v>1042.9872419954415</v>
      </c>
      <c r="L378" s="57">
        <f t="shared" si="107"/>
        <v>0</v>
      </c>
      <c r="M378" s="57">
        <f t="shared" si="107"/>
        <v>0</v>
      </c>
      <c r="N378" s="57">
        <f t="shared" si="107"/>
        <v>0</v>
      </c>
      <c r="O378" s="57">
        <f t="shared" si="107"/>
        <v>0</v>
      </c>
      <c r="P378" s="57">
        <f t="shared" si="107"/>
        <v>0</v>
      </c>
      <c r="Q378" s="57">
        <f t="shared" si="107"/>
        <v>0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4770.9210859274672</v>
      </c>
      <c r="D380" s="168">
        <f t="shared" si="108"/>
        <v>5235.9754210171868</v>
      </c>
      <c r="E380" s="168">
        <f t="shared" si="108"/>
        <v>5556.9675337709887</v>
      </c>
      <c r="F380" s="168">
        <f t="shared" si="108"/>
        <v>5145.7133569227608</v>
      </c>
      <c r="G380" s="168">
        <f t="shared" si="108"/>
        <v>5205.8929621150792</v>
      </c>
      <c r="H380" s="168">
        <f t="shared" si="108"/>
        <v>5342.4044592927503</v>
      </c>
      <c r="I380" s="168">
        <f t="shared" si="108"/>
        <v>4995.8073308877592</v>
      </c>
      <c r="J380" s="168">
        <f t="shared" si="108"/>
        <v>5340.0742087241633</v>
      </c>
      <c r="K380" s="168">
        <f t="shared" si="108"/>
        <v>6070.365440036071</v>
      </c>
      <c r="L380" s="168">
        <f t="shared" si="108"/>
        <v>8730.6828001909817</v>
      </c>
      <c r="M380" s="168">
        <f t="shared" si="108"/>
        <v>9843.7640377415482</v>
      </c>
      <c r="N380" s="168">
        <f t="shared" si="108"/>
        <v>6853.7093665085185</v>
      </c>
      <c r="O380" s="168">
        <f t="shared" si="108"/>
        <v>8061.8845320774508</v>
      </c>
      <c r="P380" s="168">
        <f t="shared" si="108"/>
        <v>7239.0320620213151</v>
      </c>
      <c r="Q380" s="168">
        <f t="shared" si="108"/>
        <v>5419.8919684845478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2838.5286444295452</v>
      </c>
      <c r="D381" s="157">
        <f t="shared" si="109"/>
        <v>3287.0082545522</v>
      </c>
      <c r="E381" s="157">
        <f t="shared" si="109"/>
        <v>3590.3984031770897</v>
      </c>
      <c r="F381" s="157">
        <f t="shared" si="109"/>
        <v>3181.4313730066892</v>
      </c>
      <c r="G381" s="157">
        <f t="shared" si="109"/>
        <v>3204.9860007354364</v>
      </c>
      <c r="H381" s="157">
        <f t="shared" si="109"/>
        <v>3291.4791458747177</v>
      </c>
      <c r="I381" s="157">
        <f t="shared" si="109"/>
        <v>2952.8557778575141</v>
      </c>
      <c r="J381" s="157">
        <f t="shared" si="109"/>
        <v>3226.2161288299644</v>
      </c>
      <c r="K381" s="157">
        <f t="shared" si="109"/>
        <v>3841.8004141017532</v>
      </c>
      <c r="L381" s="157">
        <f t="shared" si="109"/>
        <v>4046.7664350929249</v>
      </c>
      <c r="M381" s="157">
        <f t="shared" si="109"/>
        <v>4995.6975225891292</v>
      </c>
      <c r="N381" s="157">
        <f t="shared" si="109"/>
        <v>4594.7155041792685</v>
      </c>
      <c r="O381" s="157">
        <f t="shared" si="109"/>
        <v>3605.630360965305</v>
      </c>
      <c r="P381" s="157">
        <f t="shared" si="109"/>
        <v>3716.7130985603649</v>
      </c>
      <c r="Q381" s="157">
        <f t="shared" si="109"/>
        <v>3187.3802251890379</v>
      </c>
    </row>
    <row r="382" spans="1:17" ht="12" customHeight="1" x14ac:dyDescent="0.25">
      <c r="A382" s="23" t="s">
        <v>161</v>
      </c>
      <c r="B382" s="156"/>
      <c r="C382" s="156">
        <f t="shared" ref="C382:Q383" si="110">IF(C306=0,0,C306/0.086*1000000/C$49)</f>
        <v>2700.436594611605</v>
      </c>
      <c r="D382" s="156">
        <f t="shared" si="110"/>
        <v>3236.9247619423295</v>
      </c>
      <c r="E382" s="156">
        <f t="shared" si="110"/>
        <v>3537.1815873274309</v>
      </c>
      <c r="F382" s="156">
        <f t="shared" si="110"/>
        <v>3153.7922777541075</v>
      </c>
      <c r="G382" s="156">
        <f t="shared" si="110"/>
        <v>3133.6919010928727</v>
      </c>
      <c r="H382" s="156">
        <f t="shared" si="110"/>
        <v>3216.6765551253034</v>
      </c>
      <c r="I382" s="156">
        <f t="shared" si="110"/>
        <v>2897.1114486321885</v>
      </c>
      <c r="J382" s="156">
        <f t="shared" si="110"/>
        <v>3062.1684340359889</v>
      </c>
      <c r="K382" s="156">
        <f t="shared" si="110"/>
        <v>3600.0610814350389</v>
      </c>
      <c r="L382" s="156">
        <f t="shared" si="110"/>
        <v>3828.9535556043747</v>
      </c>
      <c r="M382" s="156">
        <f t="shared" si="110"/>
        <v>4709.7586825274211</v>
      </c>
      <c r="N382" s="156">
        <f t="shared" si="110"/>
        <v>4419.4167944659139</v>
      </c>
      <c r="O382" s="156">
        <f t="shared" si="110"/>
        <v>3519.6209626171035</v>
      </c>
      <c r="P382" s="156">
        <f t="shared" si="110"/>
        <v>3592.9729590581287</v>
      </c>
      <c r="Q382" s="156">
        <f t="shared" si="110"/>
        <v>3083.1085935138353</v>
      </c>
    </row>
    <row r="383" spans="1:17" ht="12" customHeight="1" x14ac:dyDescent="0.25">
      <c r="A383" s="23" t="s">
        <v>60</v>
      </c>
      <c r="B383" s="156"/>
      <c r="C383" s="156">
        <f t="shared" si="110"/>
        <v>138.09204981794034</v>
      </c>
      <c r="D383" s="156">
        <f t="shared" si="110"/>
        <v>50.083492609870717</v>
      </c>
      <c r="E383" s="156">
        <f t="shared" si="110"/>
        <v>53.216815849658587</v>
      </c>
      <c r="F383" s="156">
        <f t="shared" si="110"/>
        <v>27.639095252581882</v>
      </c>
      <c r="G383" s="156">
        <f t="shared" si="110"/>
        <v>71.294099642563822</v>
      </c>
      <c r="H383" s="156">
        <f t="shared" si="110"/>
        <v>74.802590749414478</v>
      </c>
      <c r="I383" s="156">
        <f t="shared" si="110"/>
        <v>55.744329225325785</v>
      </c>
      <c r="J383" s="156">
        <f t="shared" si="110"/>
        <v>164.04769479397555</v>
      </c>
      <c r="K383" s="156">
        <f t="shared" si="110"/>
        <v>241.73933266671423</v>
      </c>
      <c r="L383" s="156">
        <f t="shared" si="110"/>
        <v>217.81287948855027</v>
      </c>
      <c r="M383" s="156">
        <f t="shared" si="110"/>
        <v>285.93884006170805</v>
      </c>
      <c r="N383" s="156">
        <f t="shared" si="110"/>
        <v>175.2987097133545</v>
      </c>
      <c r="O383" s="156">
        <f t="shared" si="110"/>
        <v>86.009398348201387</v>
      </c>
      <c r="P383" s="156">
        <f t="shared" si="110"/>
        <v>123.74013950223637</v>
      </c>
      <c r="Q383" s="156">
        <f t="shared" si="110"/>
        <v>104.27163167520258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12.9903032264411</v>
      </c>
      <c r="D384" s="157">
        <f t="shared" si="111"/>
        <v>21.296458977410985</v>
      </c>
      <c r="E384" s="157">
        <f t="shared" si="111"/>
        <v>17.714581128745884</v>
      </c>
      <c r="F384" s="157">
        <f t="shared" si="111"/>
        <v>29.021166187531051</v>
      </c>
      <c r="G384" s="157">
        <f t="shared" si="111"/>
        <v>36.122963896198229</v>
      </c>
      <c r="H384" s="157">
        <f t="shared" si="111"/>
        <v>52.676744616744607</v>
      </c>
      <c r="I384" s="157">
        <f t="shared" si="111"/>
        <v>60.976038744836004</v>
      </c>
      <c r="J384" s="157">
        <f t="shared" si="111"/>
        <v>48.162721517478566</v>
      </c>
      <c r="K384" s="157">
        <f t="shared" si="111"/>
        <v>115.2738879316028</v>
      </c>
      <c r="L384" s="157">
        <f t="shared" si="111"/>
        <v>2760.6142835813198</v>
      </c>
      <c r="M384" s="157">
        <f t="shared" si="111"/>
        <v>2805.1943701635778</v>
      </c>
      <c r="N384" s="157">
        <f t="shared" si="111"/>
        <v>157.5674130617696</v>
      </c>
      <c r="O384" s="157">
        <f t="shared" si="111"/>
        <v>2477.2664137538413</v>
      </c>
      <c r="P384" s="157">
        <f t="shared" si="111"/>
        <v>1600.5311269284421</v>
      </c>
      <c r="Q384" s="157">
        <f t="shared" si="111"/>
        <v>234.17453419197622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12.9903032264411</v>
      </c>
      <c r="D385" s="156">
        <f t="shared" si="112"/>
        <v>21.296458977410985</v>
      </c>
      <c r="E385" s="156">
        <f t="shared" si="112"/>
        <v>17.714581128745884</v>
      </c>
      <c r="F385" s="156">
        <f t="shared" si="112"/>
        <v>29.021166187531051</v>
      </c>
      <c r="G385" s="156">
        <f t="shared" si="112"/>
        <v>36.122963896198229</v>
      </c>
      <c r="H385" s="156">
        <f t="shared" si="112"/>
        <v>52.676744616744607</v>
      </c>
      <c r="I385" s="156">
        <f t="shared" si="112"/>
        <v>60.976038744836004</v>
      </c>
      <c r="J385" s="156">
        <f t="shared" si="112"/>
        <v>48.162721517478566</v>
      </c>
      <c r="K385" s="156">
        <f t="shared" si="112"/>
        <v>115.2738879316028</v>
      </c>
      <c r="L385" s="156">
        <f t="shared" si="112"/>
        <v>2760.6142835813198</v>
      </c>
      <c r="M385" s="156">
        <f t="shared" si="112"/>
        <v>2805.1943701635778</v>
      </c>
      <c r="N385" s="156">
        <f t="shared" si="112"/>
        <v>157.5674130617696</v>
      </c>
      <c r="O385" s="156">
        <f t="shared" si="112"/>
        <v>2477.2664137538413</v>
      </c>
      <c r="P385" s="156">
        <f t="shared" si="112"/>
        <v>1600.5311269284421</v>
      </c>
      <c r="Q385" s="156">
        <f t="shared" si="112"/>
        <v>234.17453419197622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1125.6595007416131</v>
      </c>
      <c r="D386" s="157">
        <f t="shared" si="113"/>
        <v>1111.4380325531997</v>
      </c>
      <c r="E386" s="157">
        <f t="shared" si="113"/>
        <v>1159.7797163132866</v>
      </c>
      <c r="F386" s="157">
        <f t="shared" si="113"/>
        <v>1136.8812703066924</v>
      </c>
      <c r="G386" s="157">
        <f t="shared" si="113"/>
        <v>1153.3412778883555</v>
      </c>
      <c r="H386" s="157">
        <f t="shared" si="113"/>
        <v>1185.2572858120939</v>
      </c>
      <c r="I386" s="157">
        <f t="shared" si="113"/>
        <v>1167.0513101080583</v>
      </c>
      <c r="J386" s="157">
        <f t="shared" si="113"/>
        <v>1221.3115414596489</v>
      </c>
      <c r="K386" s="157">
        <f t="shared" si="113"/>
        <v>1233.3460251817146</v>
      </c>
      <c r="L386" s="157">
        <f t="shared" si="113"/>
        <v>1115.6274734583581</v>
      </c>
      <c r="M386" s="157">
        <f t="shared" si="113"/>
        <v>1186.3648424085468</v>
      </c>
      <c r="N386" s="157">
        <f t="shared" si="113"/>
        <v>1251.1430087264682</v>
      </c>
      <c r="O386" s="157">
        <f t="shared" si="113"/>
        <v>1210.9015838572982</v>
      </c>
      <c r="P386" s="157">
        <f t="shared" si="113"/>
        <v>1121.9891704101649</v>
      </c>
      <c r="Q386" s="157">
        <f t="shared" si="113"/>
        <v>1206.6198497273008</v>
      </c>
    </row>
    <row r="387" spans="1:17" ht="12" customHeight="1" x14ac:dyDescent="0.25">
      <c r="A387" s="167" t="s">
        <v>160</v>
      </c>
      <c r="B387" s="132"/>
      <c r="C387" s="132">
        <f t="shared" ref="C387:Q387" si="114">IF(C311=0,0,C311/0.086*1000000/C$53)</f>
        <v>1105.3401536314602</v>
      </c>
      <c r="D387" s="132">
        <f t="shared" si="114"/>
        <v>1107.6525509838323</v>
      </c>
      <c r="E387" s="132">
        <f t="shared" si="114"/>
        <v>1139.264123071317</v>
      </c>
      <c r="F387" s="132">
        <f t="shared" si="114"/>
        <v>1126.4998797995081</v>
      </c>
      <c r="G387" s="132">
        <f t="shared" si="114"/>
        <v>1145.1995917017971</v>
      </c>
      <c r="H387" s="132">
        <f t="shared" si="114"/>
        <v>1156.6915499122877</v>
      </c>
      <c r="I387" s="132">
        <f t="shared" si="114"/>
        <v>1150.8854274458902</v>
      </c>
      <c r="J387" s="132">
        <f t="shared" si="114"/>
        <v>1152.8981789492454</v>
      </c>
      <c r="K387" s="132">
        <f t="shared" si="114"/>
        <v>1233.3460251817146</v>
      </c>
      <c r="L387" s="132">
        <f t="shared" si="114"/>
        <v>0</v>
      </c>
      <c r="M387" s="132">
        <f t="shared" si="114"/>
        <v>0</v>
      </c>
      <c r="N387" s="132">
        <f t="shared" si="114"/>
        <v>1194.3176120349774</v>
      </c>
      <c r="O387" s="132">
        <f t="shared" si="114"/>
        <v>0</v>
      </c>
      <c r="P387" s="132">
        <f t="shared" si="114"/>
        <v>1108.9193107080414</v>
      </c>
      <c r="Q387" s="132">
        <f t="shared" si="114"/>
        <v>1154.1295895229714</v>
      </c>
    </row>
    <row r="388" spans="1:17" ht="12" customHeight="1" x14ac:dyDescent="0.25">
      <c r="A388" s="167" t="s">
        <v>159</v>
      </c>
      <c r="B388" s="132"/>
      <c r="C388" s="132">
        <f t="shared" ref="C388:Q390" si="115">IF(C312=0,0,C312/0.086*1000000/C$54)</f>
        <v>0</v>
      </c>
      <c r="D388" s="132">
        <f t="shared" si="115"/>
        <v>0</v>
      </c>
      <c r="E388" s="132">
        <f t="shared" si="115"/>
        <v>0</v>
      </c>
      <c r="F388" s="132">
        <f t="shared" si="115"/>
        <v>0</v>
      </c>
      <c r="G388" s="132">
        <f t="shared" si="115"/>
        <v>0</v>
      </c>
      <c r="H388" s="132">
        <f t="shared" si="115"/>
        <v>0</v>
      </c>
      <c r="I388" s="132">
        <f t="shared" si="115"/>
        <v>0</v>
      </c>
      <c r="J388" s="132">
        <f t="shared" si="115"/>
        <v>0</v>
      </c>
      <c r="K388" s="132">
        <f t="shared" si="115"/>
        <v>0</v>
      </c>
      <c r="L388" s="132">
        <f t="shared" si="115"/>
        <v>1115.6274734583581</v>
      </c>
      <c r="M388" s="132">
        <f t="shared" si="115"/>
        <v>1186.3648424085468</v>
      </c>
      <c r="N388" s="132">
        <f t="shared" si="115"/>
        <v>1158.8268497332087</v>
      </c>
      <c r="O388" s="132">
        <f t="shared" si="115"/>
        <v>1079.9225879570267</v>
      </c>
      <c r="P388" s="132">
        <f t="shared" si="115"/>
        <v>1110.2105670133319</v>
      </c>
      <c r="Q388" s="132">
        <f t="shared" si="115"/>
        <v>1138.9366415436039</v>
      </c>
    </row>
    <row r="389" spans="1:17" ht="12" customHeight="1" x14ac:dyDescent="0.25">
      <c r="A389" s="166" t="s">
        <v>203</v>
      </c>
      <c r="B389" s="165"/>
      <c r="C389" s="165">
        <f t="shared" si="115"/>
        <v>0</v>
      </c>
      <c r="D389" s="165">
        <f t="shared" si="115"/>
        <v>0</v>
      </c>
      <c r="E389" s="165">
        <f t="shared" si="115"/>
        <v>0</v>
      </c>
      <c r="F389" s="165">
        <f t="shared" si="115"/>
        <v>0</v>
      </c>
      <c r="G389" s="165">
        <f t="shared" si="115"/>
        <v>0</v>
      </c>
      <c r="H389" s="165">
        <f t="shared" si="115"/>
        <v>0</v>
      </c>
      <c r="I389" s="165">
        <f t="shared" si="115"/>
        <v>0</v>
      </c>
      <c r="J389" s="165">
        <f t="shared" si="115"/>
        <v>0</v>
      </c>
      <c r="K389" s="165">
        <f t="shared" si="115"/>
        <v>0</v>
      </c>
      <c r="L389" s="165">
        <f t="shared" si="115"/>
        <v>696.7008731918437</v>
      </c>
      <c r="M389" s="165">
        <f t="shared" si="115"/>
        <v>750.71008062134376</v>
      </c>
      <c r="N389" s="165">
        <f t="shared" si="115"/>
        <v>727.30673480991504</v>
      </c>
      <c r="O389" s="165">
        <f t="shared" si="115"/>
        <v>647.79393087296933</v>
      </c>
      <c r="P389" s="165">
        <f t="shared" si="115"/>
        <v>676.21123964501521</v>
      </c>
      <c r="Q389" s="165">
        <f t="shared" si="115"/>
        <v>704.01577348036039</v>
      </c>
    </row>
    <row r="390" spans="1:17" ht="12" customHeight="1" x14ac:dyDescent="0.25">
      <c r="A390" s="147" t="s">
        <v>59</v>
      </c>
      <c r="B390" s="164"/>
      <c r="C390" s="164">
        <f t="shared" si="115"/>
        <v>0</v>
      </c>
      <c r="D390" s="164">
        <f t="shared" si="115"/>
        <v>0</v>
      </c>
      <c r="E390" s="164">
        <f t="shared" si="115"/>
        <v>0</v>
      </c>
      <c r="F390" s="164">
        <f t="shared" si="115"/>
        <v>0</v>
      </c>
      <c r="G390" s="164">
        <f t="shared" si="115"/>
        <v>0</v>
      </c>
      <c r="H390" s="164">
        <f t="shared" si="115"/>
        <v>0</v>
      </c>
      <c r="I390" s="164">
        <f t="shared" si="115"/>
        <v>0</v>
      </c>
      <c r="J390" s="164">
        <f t="shared" si="115"/>
        <v>0</v>
      </c>
      <c r="K390" s="164">
        <f t="shared" si="115"/>
        <v>0</v>
      </c>
      <c r="L390" s="164">
        <f t="shared" si="115"/>
        <v>418.92660026651413</v>
      </c>
      <c r="M390" s="164">
        <f t="shared" si="115"/>
        <v>435.65476178720286</v>
      </c>
      <c r="N390" s="164">
        <f t="shared" si="115"/>
        <v>431.52011492329365</v>
      </c>
      <c r="O390" s="164">
        <f t="shared" si="115"/>
        <v>432.12865708405741</v>
      </c>
      <c r="P390" s="164">
        <f t="shared" si="115"/>
        <v>433.99932736831676</v>
      </c>
      <c r="Q390" s="164">
        <f t="shared" si="115"/>
        <v>434.92086806324318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1156.1721052865441</v>
      </c>
      <c r="D391" s="162">
        <f t="shared" si="116"/>
        <v>1157.0673564586643</v>
      </c>
      <c r="E391" s="162">
        <f t="shared" si="116"/>
        <v>1184.118474494885</v>
      </c>
      <c r="F391" s="162">
        <f t="shared" si="116"/>
        <v>1161.7306805930746</v>
      </c>
      <c r="G391" s="162">
        <f t="shared" si="116"/>
        <v>1169.8220056032262</v>
      </c>
      <c r="H391" s="162">
        <f t="shared" si="116"/>
        <v>1219.1043882929146</v>
      </c>
      <c r="I391" s="162">
        <f t="shared" si="116"/>
        <v>1199.9664011425423</v>
      </c>
      <c r="J391" s="162">
        <f t="shared" si="116"/>
        <v>1311.9600855542483</v>
      </c>
      <c r="K391" s="162">
        <f t="shared" si="116"/>
        <v>0</v>
      </c>
      <c r="L391" s="162">
        <f t="shared" si="116"/>
        <v>0</v>
      </c>
      <c r="M391" s="162">
        <f t="shared" si="116"/>
        <v>0</v>
      </c>
      <c r="N391" s="162">
        <f t="shared" si="116"/>
        <v>1304.6628804577383</v>
      </c>
      <c r="O391" s="162">
        <f t="shared" si="116"/>
        <v>1251.6987618052356</v>
      </c>
      <c r="P391" s="162">
        <f t="shared" si="116"/>
        <v>1256.8743441375029</v>
      </c>
      <c r="Q391" s="162">
        <f t="shared" si="116"/>
        <v>1267.6244215852678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0</v>
      </c>
      <c r="D392" s="160">
        <f t="shared" si="117"/>
        <v>0</v>
      </c>
      <c r="E392" s="160">
        <f t="shared" si="117"/>
        <v>0</v>
      </c>
      <c r="F392" s="160">
        <f t="shared" si="117"/>
        <v>0</v>
      </c>
      <c r="G392" s="160">
        <f t="shared" si="117"/>
        <v>0</v>
      </c>
      <c r="H392" s="160">
        <f t="shared" si="117"/>
        <v>0</v>
      </c>
      <c r="I392" s="160">
        <f t="shared" si="117"/>
        <v>0</v>
      </c>
      <c r="J392" s="160">
        <f t="shared" si="117"/>
        <v>0</v>
      </c>
      <c r="K392" s="160">
        <f t="shared" si="117"/>
        <v>0</v>
      </c>
      <c r="L392" s="160">
        <f t="shared" si="117"/>
        <v>0</v>
      </c>
      <c r="M392" s="160">
        <f t="shared" si="117"/>
        <v>0</v>
      </c>
      <c r="N392" s="160">
        <f t="shared" si="117"/>
        <v>1222.7238505247726</v>
      </c>
      <c r="O392" s="160">
        <f t="shared" si="117"/>
        <v>1191.9965595190104</v>
      </c>
      <c r="P392" s="160">
        <f t="shared" si="117"/>
        <v>1196.6450001609999</v>
      </c>
      <c r="Q392" s="160">
        <f t="shared" si="117"/>
        <v>1197.2103738831327</v>
      </c>
    </row>
    <row r="393" spans="1:17" ht="12" customHeight="1" x14ac:dyDescent="0.25">
      <c r="A393" s="148" t="s">
        <v>60</v>
      </c>
      <c r="B393" s="156"/>
      <c r="C393" s="156">
        <f t="shared" si="117"/>
        <v>0</v>
      </c>
      <c r="D393" s="156">
        <f t="shared" si="117"/>
        <v>0</v>
      </c>
      <c r="E393" s="156">
        <f t="shared" si="117"/>
        <v>0</v>
      </c>
      <c r="F393" s="156">
        <f t="shared" si="117"/>
        <v>0</v>
      </c>
      <c r="G393" s="156">
        <f t="shared" si="117"/>
        <v>0</v>
      </c>
      <c r="H393" s="156">
        <f t="shared" si="117"/>
        <v>0</v>
      </c>
      <c r="I393" s="156">
        <f t="shared" si="117"/>
        <v>0</v>
      </c>
      <c r="J393" s="156">
        <f t="shared" si="117"/>
        <v>0</v>
      </c>
      <c r="K393" s="156">
        <f t="shared" si="117"/>
        <v>0</v>
      </c>
      <c r="L393" s="156">
        <f t="shared" si="117"/>
        <v>0</v>
      </c>
      <c r="M393" s="156">
        <f t="shared" si="117"/>
        <v>0</v>
      </c>
      <c r="N393" s="156">
        <f t="shared" si="117"/>
        <v>791.10009451986343</v>
      </c>
      <c r="O393" s="156">
        <f t="shared" si="117"/>
        <v>759.57449625551851</v>
      </c>
      <c r="P393" s="156">
        <f t="shared" si="117"/>
        <v>762.40259012544777</v>
      </c>
      <c r="Q393" s="156">
        <f t="shared" si="117"/>
        <v>760.69455588761753</v>
      </c>
    </row>
    <row r="394" spans="1:17" ht="12" customHeight="1" x14ac:dyDescent="0.25">
      <c r="A394" s="148" t="s">
        <v>59</v>
      </c>
      <c r="B394" s="156"/>
      <c r="C394" s="156">
        <f t="shared" si="117"/>
        <v>0</v>
      </c>
      <c r="D394" s="156">
        <f t="shared" si="117"/>
        <v>0</v>
      </c>
      <c r="E394" s="156">
        <f t="shared" si="117"/>
        <v>0</v>
      </c>
      <c r="F394" s="156">
        <f t="shared" si="117"/>
        <v>0</v>
      </c>
      <c r="G394" s="156">
        <f t="shared" si="117"/>
        <v>0</v>
      </c>
      <c r="H394" s="156">
        <f t="shared" si="117"/>
        <v>0</v>
      </c>
      <c r="I394" s="156">
        <f t="shared" si="117"/>
        <v>0</v>
      </c>
      <c r="J394" s="156">
        <f t="shared" si="117"/>
        <v>0</v>
      </c>
      <c r="K394" s="156">
        <f t="shared" si="117"/>
        <v>0</v>
      </c>
      <c r="L394" s="156">
        <f t="shared" si="117"/>
        <v>0</v>
      </c>
      <c r="M394" s="156">
        <f t="shared" si="117"/>
        <v>0</v>
      </c>
      <c r="N394" s="156">
        <f t="shared" si="117"/>
        <v>431.62375600490907</v>
      </c>
      <c r="O394" s="156">
        <f t="shared" si="117"/>
        <v>432.42206326349191</v>
      </c>
      <c r="P394" s="156">
        <f t="shared" si="117"/>
        <v>434.2424100355521</v>
      </c>
      <c r="Q394" s="156">
        <f t="shared" si="117"/>
        <v>436.51581799551525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793.74263752986781</v>
      </c>
      <c r="D395" s="157">
        <f t="shared" si="118"/>
        <v>816.2326749343755</v>
      </c>
      <c r="E395" s="157">
        <f t="shared" si="118"/>
        <v>789.07483315186653</v>
      </c>
      <c r="F395" s="157">
        <f t="shared" si="118"/>
        <v>798.37954742184809</v>
      </c>
      <c r="G395" s="157">
        <f t="shared" si="118"/>
        <v>811.4427195950891</v>
      </c>
      <c r="H395" s="157">
        <f t="shared" si="118"/>
        <v>812.99128298919402</v>
      </c>
      <c r="I395" s="157">
        <f t="shared" si="118"/>
        <v>814.92420417735025</v>
      </c>
      <c r="J395" s="157">
        <f t="shared" si="118"/>
        <v>844.38381691707173</v>
      </c>
      <c r="K395" s="157">
        <f t="shared" si="118"/>
        <v>879.94511282100029</v>
      </c>
      <c r="L395" s="157">
        <f t="shared" si="118"/>
        <v>807.67460805837857</v>
      </c>
      <c r="M395" s="157">
        <f t="shared" si="118"/>
        <v>856.5073025802958</v>
      </c>
      <c r="N395" s="157">
        <f t="shared" si="118"/>
        <v>850.28344054101217</v>
      </c>
      <c r="O395" s="157">
        <f t="shared" si="118"/>
        <v>768.08617350100565</v>
      </c>
      <c r="P395" s="157">
        <f t="shared" si="118"/>
        <v>799.79866612234389</v>
      </c>
      <c r="Q395" s="157">
        <f t="shared" si="118"/>
        <v>791.71735937623293</v>
      </c>
    </row>
    <row r="396" spans="1:17" ht="12" customHeight="1" x14ac:dyDescent="0.25">
      <c r="A396" s="23" t="s">
        <v>203</v>
      </c>
      <c r="B396" s="156"/>
      <c r="C396" s="156">
        <f t="shared" ref="C396:Q396" si="119">IF(C320=0,0,C320/0.086*1000000/C$58)</f>
        <v>809.23019405163927</v>
      </c>
      <c r="D396" s="156">
        <f t="shared" si="119"/>
        <v>816.69816309499504</v>
      </c>
      <c r="E396" s="156">
        <f t="shared" si="119"/>
        <v>826.99842577090033</v>
      </c>
      <c r="F396" s="156">
        <f t="shared" si="119"/>
        <v>830.93614054507395</v>
      </c>
      <c r="G396" s="156">
        <f t="shared" si="119"/>
        <v>832.96979210487154</v>
      </c>
      <c r="H396" s="156">
        <f t="shared" si="119"/>
        <v>834.6426975412121</v>
      </c>
      <c r="I396" s="156">
        <f t="shared" si="119"/>
        <v>831.41422836970787</v>
      </c>
      <c r="J396" s="156">
        <f t="shared" si="119"/>
        <v>827.13998038066222</v>
      </c>
      <c r="K396" s="156">
        <f t="shared" si="119"/>
        <v>883.1237149838031</v>
      </c>
      <c r="L396" s="156">
        <f t="shared" si="119"/>
        <v>807.67460805837857</v>
      </c>
      <c r="M396" s="156">
        <f t="shared" si="119"/>
        <v>856.5073025802958</v>
      </c>
      <c r="N396" s="156">
        <f t="shared" si="119"/>
        <v>850.28344054101217</v>
      </c>
      <c r="O396" s="156">
        <f t="shared" si="119"/>
        <v>768.08617350100565</v>
      </c>
      <c r="P396" s="156">
        <f t="shared" si="119"/>
        <v>799.79866612234389</v>
      </c>
      <c r="Q396" s="156">
        <f t="shared" si="119"/>
        <v>791.71735937623293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781.16003598259567</v>
      </c>
      <c r="D397" s="57">
        <f t="shared" si="120"/>
        <v>753.85766084655711</v>
      </c>
      <c r="E397" s="57">
        <f t="shared" si="120"/>
        <v>762.90382262883827</v>
      </c>
      <c r="F397" s="57">
        <f t="shared" si="120"/>
        <v>761.97560559888279</v>
      </c>
      <c r="G397" s="57">
        <f t="shared" si="120"/>
        <v>789.47359709639352</v>
      </c>
      <c r="H397" s="57">
        <f t="shared" si="120"/>
        <v>798.21455655449506</v>
      </c>
      <c r="I397" s="57">
        <f t="shared" si="120"/>
        <v>797.36793066095856</v>
      </c>
      <c r="J397" s="57">
        <f t="shared" si="120"/>
        <v>859.13308202808491</v>
      </c>
      <c r="K397" s="57">
        <f t="shared" si="120"/>
        <v>872.94491078818737</v>
      </c>
      <c r="L397" s="57">
        <f t="shared" si="120"/>
        <v>0</v>
      </c>
      <c r="M397" s="57">
        <f t="shared" si="120"/>
        <v>0</v>
      </c>
      <c r="N397" s="57">
        <f t="shared" si="120"/>
        <v>0</v>
      </c>
      <c r="O397" s="57">
        <f t="shared" si="120"/>
        <v>0</v>
      </c>
      <c r="P397" s="57">
        <f t="shared" si="120"/>
        <v>0</v>
      </c>
      <c r="Q397" s="57">
        <f t="shared" si="120"/>
        <v>0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1281.5222964880265</v>
      </c>
      <c r="D399" s="168">
        <f t="shared" si="121"/>
        <v>1767.501539021986</v>
      </c>
      <c r="E399" s="168">
        <f t="shared" si="121"/>
        <v>1515.357306339997</v>
      </c>
      <c r="F399" s="168">
        <f t="shared" si="121"/>
        <v>1489.9967857035585</v>
      </c>
      <c r="G399" s="168">
        <f t="shared" si="121"/>
        <v>1458.8421967672787</v>
      </c>
      <c r="H399" s="168">
        <f t="shared" si="121"/>
        <v>1395.6003580031927</v>
      </c>
      <c r="I399" s="168">
        <f t="shared" si="121"/>
        <v>1376.9812146968502</v>
      </c>
      <c r="J399" s="168">
        <f t="shared" si="121"/>
        <v>1363.4882169294426</v>
      </c>
      <c r="K399" s="168">
        <f t="shared" si="121"/>
        <v>1822.8716936332507</v>
      </c>
      <c r="L399" s="168">
        <f t="shared" si="121"/>
        <v>1794.6652075172024</v>
      </c>
      <c r="M399" s="168">
        <f t="shared" si="121"/>
        <v>2106.3129908781184</v>
      </c>
      <c r="N399" s="168">
        <f t="shared" si="121"/>
        <v>1856.4368529739511</v>
      </c>
      <c r="O399" s="168">
        <f t="shared" si="121"/>
        <v>1440.3990217902015</v>
      </c>
      <c r="P399" s="168">
        <f t="shared" si="121"/>
        <v>1718.0025436245155</v>
      </c>
      <c r="Q399" s="168">
        <f t="shared" si="121"/>
        <v>1454.8010706907335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883.13663612087203</v>
      </c>
      <c r="D400" s="157">
        <f t="shared" si="122"/>
        <v>1049.998011284019</v>
      </c>
      <c r="E400" s="157">
        <f t="shared" si="122"/>
        <v>1146.5855958860068</v>
      </c>
      <c r="F400" s="157">
        <f t="shared" si="122"/>
        <v>1015.8167002470705</v>
      </c>
      <c r="G400" s="157">
        <f t="shared" si="122"/>
        <v>1004.3464742467107</v>
      </c>
      <c r="H400" s="157">
        <f t="shared" si="122"/>
        <v>1027.6359763742662</v>
      </c>
      <c r="I400" s="157">
        <f t="shared" si="122"/>
        <v>921.24248512691963</v>
      </c>
      <c r="J400" s="157">
        <f t="shared" si="122"/>
        <v>970.60006220580817</v>
      </c>
      <c r="K400" s="157">
        <f t="shared" si="122"/>
        <v>1132.8065581305973</v>
      </c>
      <c r="L400" s="157">
        <f t="shared" si="122"/>
        <v>1219.0962200444787</v>
      </c>
      <c r="M400" s="157">
        <f t="shared" si="122"/>
        <v>1493.267455824928</v>
      </c>
      <c r="N400" s="157">
        <f t="shared" si="122"/>
        <v>1382.9594913368244</v>
      </c>
      <c r="O400" s="157">
        <f t="shared" si="122"/>
        <v>1102.0108778636391</v>
      </c>
      <c r="P400" s="157">
        <f t="shared" si="122"/>
        <v>1115.1397426420642</v>
      </c>
      <c r="Q400" s="157">
        <f t="shared" si="122"/>
        <v>958.88179289677373</v>
      </c>
    </row>
    <row r="401" spans="1:17" ht="12" customHeight="1" x14ac:dyDescent="0.25">
      <c r="A401" s="23" t="s">
        <v>161</v>
      </c>
      <c r="B401" s="156"/>
      <c r="C401" s="156">
        <f t="shared" ref="C401:Q401" si="123">IF(C344=0,0,C344*1000000/C$49)</f>
        <v>883.13663612087203</v>
      </c>
      <c r="D401" s="156">
        <f t="shared" si="123"/>
        <v>1049.998011284019</v>
      </c>
      <c r="E401" s="156">
        <f t="shared" si="123"/>
        <v>1146.5855958860068</v>
      </c>
      <c r="F401" s="156">
        <f t="shared" si="123"/>
        <v>1015.8167002470705</v>
      </c>
      <c r="G401" s="156">
        <f t="shared" si="123"/>
        <v>1004.3464742467107</v>
      </c>
      <c r="H401" s="156">
        <f t="shared" si="123"/>
        <v>1027.6359763742662</v>
      </c>
      <c r="I401" s="156">
        <f t="shared" si="123"/>
        <v>921.24248512691963</v>
      </c>
      <c r="J401" s="156">
        <f t="shared" si="123"/>
        <v>970.60006220580817</v>
      </c>
      <c r="K401" s="156">
        <f t="shared" si="123"/>
        <v>1132.8065581305973</v>
      </c>
      <c r="L401" s="156">
        <f t="shared" si="123"/>
        <v>1219.0962200444787</v>
      </c>
      <c r="M401" s="156">
        <f t="shared" si="123"/>
        <v>1493.267455824928</v>
      </c>
      <c r="N401" s="156">
        <f t="shared" si="123"/>
        <v>1382.9594913368244</v>
      </c>
      <c r="O401" s="156">
        <f t="shared" si="123"/>
        <v>1102.0108778636391</v>
      </c>
      <c r="P401" s="156">
        <f t="shared" si="123"/>
        <v>1115.1397426420642</v>
      </c>
      <c r="Q401" s="156">
        <f t="shared" si="123"/>
        <v>958.88179289677373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246.59877891611228</v>
      </c>
      <c r="D405" s="157">
        <f t="shared" si="127"/>
        <v>379.34228170383108</v>
      </c>
      <c r="E405" s="157">
        <f t="shared" si="127"/>
        <v>228.37776068182271</v>
      </c>
      <c r="F405" s="157">
        <f t="shared" si="127"/>
        <v>292.47825792680027</v>
      </c>
      <c r="G405" s="157">
        <f t="shared" si="127"/>
        <v>280.91286899795875</v>
      </c>
      <c r="H405" s="157">
        <f t="shared" si="127"/>
        <v>228.8748590954502</v>
      </c>
      <c r="I405" s="157">
        <f t="shared" si="127"/>
        <v>280.37387057205007</v>
      </c>
      <c r="J405" s="157">
        <f t="shared" si="127"/>
        <v>237.6098355047358</v>
      </c>
      <c r="K405" s="157">
        <f t="shared" si="127"/>
        <v>443.92670909554784</v>
      </c>
      <c r="L405" s="157">
        <f t="shared" si="127"/>
        <v>249.66865971755396</v>
      </c>
      <c r="M405" s="157">
        <f t="shared" si="127"/>
        <v>269.01249156067621</v>
      </c>
      <c r="N405" s="157">
        <f t="shared" si="127"/>
        <v>133.51303232982983</v>
      </c>
      <c r="O405" s="157">
        <f t="shared" si="127"/>
        <v>32.777231301091838</v>
      </c>
      <c r="P405" s="157">
        <f t="shared" si="127"/>
        <v>286.31161948045019</v>
      </c>
      <c r="Q405" s="157">
        <f t="shared" si="127"/>
        <v>184.22880706331119</v>
      </c>
    </row>
    <row r="406" spans="1:17" ht="12" customHeight="1" x14ac:dyDescent="0.25">
      <c r="A406" s="167" t="s">
        <v>160</v>
      </c>
      <c r="B406" s="132"/>
      <c r="C406" s="132">
        <f t="shared" ref="C406:Q406" si="128">IF(C349=0,0,C349*1000000/C$53)</f>
        <v>410.81701791822496</v>
      </c>
      <c r="D406" s="132">
        <f t="shared" si="128"/>
        <v>410.81312310500653</v>
      </c>
      <c r="E406" s="132">
        <f t="shared" si="128"/>
        <v>420.88163490177379</v>
      </c>
      <c r="F406" s="132">
        <f t="shared" si="128"/>
        <v>414.66751615893975</v>
      </c>
      <c r="G406" s="132">
        <f t="shared" si="128"/>
        <v>419.68734939201886</v>
      </c>
      <c r="H406" s="132">
        <f t="shared" si="128"/>
        <v>422.03700001226008</v>
      </c>
      <c r="I406" s="132">
        <f t="shared" si="128"/>
        <v>418.07639396647249</v>
      </c>
      <c r="J406" s="132">
        <f t="shared" si="128"/>
        <v>416.93635392579961</v>
      </c>
      <c r="K406" s="132">
        <f t="shared" si="128"/>
        <v>443.92670909554784</v>
      </c>
      <c r="L406" s="132">
        <f t="shared" si="128"/>
        <v>0</v>
      </c>
      <c r="M406" s="132">
        <f t="shared" si="128"/>
        <v>0</v>
      </c>
      <c r="N406" s="132">
        <f t="shared" si="128"/>
        <v>424.08191905346291</v>
      </c>
      <c r="O406" s="132">
        <f t="shared" si="128"/>
        <v>0</v>
      </c>
      <c r="P406" s="132">
        <f t="shared" si="128"/>
        <v>390.04332420371748</v>
      </c>
      <c r="Q406" s="132">
        <f t="shared" si="128"/>
        <v>403.92936154096122</v>
      </c>
    </row>
    <row r="407" spans="1:17" ht="12" customHeight="1" x14ac:dyDescent="0.25">
      <c r="A407" s="167" t="s">
        <v>159</v>
      </c>
      <c r="B407" s="132"/>
      <c r="C407" s="132">
        <f t="shared" ref="C407:Q407" si="129">IF(C350=0,0,C350*1000000/C$54)</f>
        <v>0</v>
      </c>
      <c r="D407" s="132">
        <f t="shared" si="129"/>
        <v>0</v>
      </c>
      <c r="E407" s="132">
        <f t="shared" si="129"/>
        <v>0</v>
      </c>
      <c r="F407" s="132">
        <f t="shared" si="129"/>
        <v>0</v>
      </c>
      <c r="G407" s="132">
        <f t="shared" si="129"/>
        <v>0</v>
      </c>
      <c r="H407" s="132">
        <f t="shared" si="129"/>
        <v>0</v>
      </c>
      <c r="I407" s="132">
        <f t="shared" si="129"/>
        <v>0</v>
      </c>
      <c r="J407" s="132">
        <f t="shared" si="129"/>
        <v>0</v>
      </c>
      <c r="K407" s="132">
        <f t="shared" si="129"/>
        <v>0</v>
      </c>
      <c r="L407" s="132">
        <f t="shared" si="129"/>
        <v>249.66865971755396</v>
      </c>
      <c r="M407" s="132">
        <f t="shared" si="129"/>
        <v>269.01249156067621</v>
      </c>
      <c r="N407" s="132">
        <f t="shared" si="129"/>
        <v>259.07481838626069</v>
      </c>
      <c r="O407" s="132">
        <f t="shared" si="129"/>
        <v>226.82262095025183</v>
      </c>
      <c r="P407" s="132">
        <f t="shared" si="129"/>
        <v>237.11879617693839</v>
      </c>
      <c r="Q407" s="132">
        <f t="shared" si="129"/>
        <v>246.69085877305514</v>
      </c>
    </row>
    <row r="408" spans="1:17" ht="12" customHeight="1" x14ac:dyDescent="0.25">
      <c r="A408" s="166" t="s">
        <v>203</v>
      </c>
      <c r="B408" s="165"/>
      <c r="C408" s="165">
        <f t="shared" ref="C408:Q408" si="130">IF(C351=0,0,C351*1000000/C$54)</f>
        <v>0</v>
      </c>
      <c r="D408" s="165">
        <f t="shared" si="130"/>
        <v>0</v>
      </c>
      <c r="E408" s="165">
        <f t="shared" si="130"/>
        <v>0</v>
      </c>
      <c r="F408" s="165">
        <f t="shared" si="130"/>
        <v>0</v>
      </c>
      <c r="G408" s="165">
        <f t="shared" si="130"/>
        <v>0</v>
      </c>
      <c r="H408" s="165">
        <f t="shared" si="130"/>
        <v>0</v>
      </c>
      <c r="I408" s="165">
        <f t="shared" si="130"/>
        <v>0</v>
      </c>
      <c r="J408" s="165">
        <f t="shared" si="130"/>
        <v>0</v>
      </c>
      <c r="K408" s="165">
        <f t="shared" si="130"/>
        <v>0</v>
      </c>
      <c r="L408" s="165">
        <f t="shared" si="130"/>
        <v>249.66865971755396</v>
      </c>
      <c r="M408" s="165">
        <f t="shared" si="130"/>
        <v>269.01249156067621</v>
      </c>
      <c r="N408" s="165">
        <f t="shared" si="130"/>
        <v>259.07481838626069</v>
      </c>
      <c r="O408" s="165">
        <f t="shared" si="130"/>
        <v>226.82262095025183</v>
      </c>
      <c r="P408" s="165">
        <f t="shared" si="130"/>
        <v>237.11879617693839</v>
      </c>
      <c r="Q408" s="165">
        <f t="shared" si="130"/>
        <v>246.69085877305514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151.78688145104232</v>
      </c>
      <c r="D414" s="157">
        <f t="shared" si="136"/>
        <v>338.1612460341359</v>
      </c>
      <c r="E414" s="157">
        <f t="shared" si="136"/>
        <v>140.39394977216736</v>
      </c>
      <c r="F414" s="157">
        <f t="shared" si="136"/>
        <v>181.70182752968782</v>
      </c>
      <c r="G414" s="157">
        <f t="shared" si="136"/>
        <v>173.58285352260918</v>
      </c>
      <c r="H414" s="157">
        <f t="shared" si="136"/>
        <v>139.0895225334763</v>
      </c>
      <c r="I414" s="157">
        <f t="shared" si="136"/>
        <v>175.36485899788048</v>
      </c>
      <c r="J414" s="157">
        <f t="shared" si="136"/>
        <v>155.27831921889847</v>
      </c>
      <c r="K414" s="157">
        <f t="shared" si="136"/>
        <v>246.13842640710573</v>
      </c>
      <c r="L414" s="157">
        <f t="shared" si="136"/>
        <v>325.9003277551696</v>
      </c>
      <c r="M414" s="157">
        <f t="shared" si="136"/>
        <v>344.03304349251408</v>
      </c>
      <c r="N414" s="157">
        <f t="shared" si="136"/>
        <v>339.96432930729685</v>
      </c>
      <c r="O414" s="157">
        <f t="shared" si="136"/>
        <v>305.61091262547041</v>
      </c>
      <c r="P414" s="157">
        <f t="shared" si="136"/>
        <v>316.55118150200104</v>
      </c>
      <c r="Q414" s="157">
        <f t="shared" si="136"/>
        <v>311.69047073064849</v>
      </c>
    </row>
    <row r="415" spans="1:17" ht="12" customHeight="1" x14ac:dyDescent="0.25">
      <c r="A415" s="23" t="s">
        <v>203</v>
      </c>
      <c r="B415" s="156"/>
      <c r="C415" s="156">
        <f t="shared" ref="C415:Q415" si="137">IF(C358=0,0,C358*1000000/C$58)</f>
        <v>338.61691790293122</v>
      </c>
      <c r="D415" s="156">
        <f t="shared" si="137"/>
        <v>340.68485358294663</v>
      </c>
      <c r="E415" s="156">
        <f t="shared" si="137"/>
        <v>343.83443032418131</v>
      </c>
      <c r="F415" s="156">
        <f t="shared" si="137"/>
        <v>344.20050685948451</v>
      </c>
      <c r="G415" s="156">
        <f t="shared" si="137"/>
        <v>343.67297316475617</v>
      </c>
      <c r="H415" s="156">
        <f t="shared" si="137"/>
        <v>342.88871483244725</v>
      </c>
      <c r="I415" s="156">
        <f t="shared" si="137"/>
        <v>340.07924241555133</v>
      </c>
      <c r="J415" s="156">
        <f t="shared" si="137"/>
        <v>336.81915763393971</v>
      </c>
      <c r="K415" s="156">
        <f t="shared" si="137"/>
        <v>357.9032198886548</v>
      </c>
      <c r="L415" s="156">
        <f t="shared" si="137"/>
        <v>325.9003277551696</v>
      </c>
      <c r="M415" s="156">
        <f t="shared" si="137"/>
        <v>344.03304349251408</v>
      </c>
      <c r="N415" s="156">
        <f t="shared" si="137"/>
        <v>339.96432930729685</v>
      </c>
      <c r="O415" s="156">
        <f t="shared" si="137"/>
        <v>305.61091262547041</v>
      </c>
      <c r="P415" s="156">
        <f t="shared" si="137"/>
        <v>316.55118150200104</v>
      </c>
      <c r="Q415" s="156">
        <f t="shared" si="137"/>
        <v>311.69047073064849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109.93382753699241</v>
      </c>
      <c r="D418" s="184">
        <f>D361/RES_summary!D$21</f>
        <v>126.47669502380732</v>
      </c>
      <c r="E418" s="184">
        <f>E361/RES_summary!E$21</f>
        <v>125.53429869450999</v>
      </c>
      <c r="F418" s="184">
        <f>F361/RES_summary!F$21</f>
        <v>117.17051566735314</v>
      </c>
      <c r="G418" s="184">
        <f>G361/RES_summary!G$21</f>
        <v>115.88566817472328</v>
      </c>
      <c r="H418" s="184">
        <f>H361/RES_summary!H$21</f>
        <v>115.37009426994476</v>
      </c>
      <c r="I418" s="184">
        <f>I361/RES_summary!I$21</f>
        <v>108.21308761590487</v>
      </c>
      <c r="J418" s="184">
        <f>J361/RES_summary!J$21</f>
        <v>107.65483060445823</v>
      </c>
      <c r="K418" s="184">
        <f>K361/RES_summary!K$21</f>
        <v>114.45269223778989</v>
      </c>
      <c r="L418" s="184">
        <f>L361/RES_summary!L$21</f>
        <v>121.37610446841781</v>
      </c>
      <c r="M418" s="184">
        <f>M361/RES_summary!M$21</f>
        <v>132.54432472068174</v>
      </c>
      <c r="N418" s="184">
        <f>N361/RES_summary!N$21</f>
        <v>111.5687081962991</v>
      </c>
      <c r="O418" s="184">
        <f>O361/RES_summary!O$21</f>
        <v>98.630914911497896</v>
      </c>
      <c r="P418" s="184">
        <f>P361/RES_summary!P$21</f>
        <v>96.813512932424956</v>
      </c>
      <c r="Q418" s="184">
        <f>Q361/RES_summary!Q$21</f>
        <v>83.876651143112895</v>
      </c>
    </row>
    <row r="419" spans="1:17" ht="12" customHeight="1" x14ac:dyDescent="0.25">
      <c r="A419" s="158" t="s">
        <v>65</v>
      </c>
      <c r="B419" s="157"/>
      <c r="C419" s="178">
        <f>C362/RES_summary!C$21</f>
        <v>64.198716082957702</v>
      </c>
      <c r="D419" s="178">
        <f>D362/RES_summary!D$21</f>
        <v>74.13494907208802</v>
      </c>
      <c r="E419" s="178">
        <f>E362/RES_summary!E$21</f>
        <v>80.63471970624424</v>
      </c>
      <c r="F419" s="178">
        <f>F362/RES_summary!F$21</f>
        <v>70.845441978825178</v>
      </c>
      <c r="G419" s="178">
        <f>G362/RES_summary!G$21</f>
        <v>69.946843689253896</v>
      </c>
      <c r="H419" s="178">
        <f>H362/RES_summary!H$21</f>
        <v>70.874901299184188</v>
      </c>
      <c r="I419" s="178">
        <f>I362/RES_summary!I$21</f>
        <v>62.874445012305586</v>
      </c>
      <c r="J419" s="178">
        <f>J362/RES_summary!J$21</f>
        <v>64.3329028584849</v>
      </c>
      <c r="K419" s="178">
        <f>K362/RES_summary!K$21</f>
        <v>69.42675503109443</v>
      </c>
      <c r="L419" s="178">
        <f>L362/RES_summary!L$21</f>
        <v>71.443384861022594</v>
      </c>
      <c r="M419" s="178">
        <f>M362/RES_summary!M$21</f>
        <v>83.294698365758634</v>
      </c>
      <c r="N419" s="178">
        <f>N362/RES_summary!N$21</f>
        <v>73.652975156940641</v>
      </c>
      <c r="O419" s="178">
        <f>O362/RES_summary!O$21</f>
        <v>57.009461917279744</v>
      </c>
      <c r="P419" s="178">
        <f>P362/RES_summary!P$21</f>
        <v>57.473748810819622</v>
      </c>
      <c r="Q419" s="178">
        <f>Q362/RES_summary!Q$21</f>
        <v>48.879576999601561</v>
      </c>
    </row>
    <row r="420" spans="1:17" ht="12" customHeight="1" x14ac:dyDescent="0.25">
      <c r="A420" s="23" t="s">
        <v>161</v>
      </c>
      <c r="B420" s="156"/>
      <c r="C420" s="177">
        <f>C363/RES_summary!C$21</f>
        <v>62.280233428718802</v>
      </c>
      <c r="D420" s="177">
        <f>D363/RES_summary!D$21</f>
        <v>73.442418749353294</v>
      </c>
      <c r="E420" s="177">
        <f>E363/RES_summary!E$21</f>
        <v>79.891520792891214</v>
      </c>
      <c r="F420" s="177">
        <f>F363/RES_summary!F$21</f>
        <v>70.460611977760024</v>
      </c>
      <c r="G420" s="177">
        <f>G363/RES_summary!G$21</f>
        <v>68.962346005833297</v>
      </c>
      <c r="H420" s="177">
        <f>H363/RES_summary!H$21</f>
        <v>69.851753795414254</v>
      </c>
      <c r="I420" s="177">
        <f>I363/RES_summary!I$21</f>
        <v>62.119428488761777</v>
      </c>
      <c r="J420" s="177">
        <f>J363/RES_summary!J$21</f>
        <v>62.223762390921202</v>
      </c>
      <c r="K420" s="177">
        <f>K363/RES_summary!K$21</f>
        <v>66.590066617798314</v>
      </c>
      <c r="L420" s="177">
        <f>L363/RES_summary!L$21</f>
        <v>68.954793650447783</v>
      </c>
      <c r="M420" s="177">
        <f>M363/RES_summary!M$21</f>
        <v>80.205042561294846</v>
      </c>
      <c r="N420" s="177">
        <f>N363/RES_summary!N$21</f>
        <v>71.844370859086112</v>
      </c>
      <c r="O420" s="177">
        <f>O363/RES_summary!O$21</f>
        <v>56.138589056034782</v>
      </c>
      <c r="P420" s="177">
        <f>P363/RES_summary!P$21</f>
        <v>56.243467457662341</v>
      </c>
      <c r="Q420" s="177">
        <f>Q363/RES_summary!Q$21</f>
        <v>47.846948918270613</v>
      </c>
    </row>
    <row r="421" spans="1:17" ht="12" customHeight="1" x14ac:dyDescent="0.25">
      <c r="A421" s="23" t="s">
        <v>60</v>
      </c>
      <c r="B421" s="156"/>
      <c r="C421" s="177">
        <f>C364/RES_summary!C$21</f>
        <v>1.9184826542388993</v>
      </c>
      <c r="D421" s="177">
        <f>D364/RES_summary!D$21</f>
        <v>0.69253032273472748</v>
      </c>
      <c r="E421" s="177">
        <f>E364/RES_summary!E$21</f>
        <v>0.74319891335302946</v>
      </c>
      <c r="F421" s="177">
        <f>F364/RES_summary!F$21</f>
        <v>0.38483000106514498</v>
      </c>
      <c r="G421" s="177">
        <f>G364/RES_summary!G$21</f>
        <v>0.98449768342060351</v>
      </c>
      <c r="H421" s="177">
        <f>H364/RES_summary!H$21</f>
        <v>1.0231475037699318</v>
      </c>
      <c r="I421" s="177">
        <f>I364/RES_summary!I$21</f>
        <v>0.755016523543804</v>
      </c>
      <c r="J421" s="177">
        <f>J364/RES_summary!J$21</f>
        <v>2.1091404675636976</v>
      </c>
      <c r="K421" s="177">
        <f>K364/RES_summary!K$21</f>
        <v>2.8366884132961161</v>
      </c>
      <c r="L421" s="177">
        <f>L364/RES_summary!L$21</f>
        <v>2.488591210574798</v>
      </c>
      <c r="M421" s="177">
        <f>M364/RES_summary!M$21</f>
        <v>3.0896558044637841</v>
      </c>
      <c r="N421" s="177">
        <f>N364/RES_summary!N$21</f>
        <v>1.8086042978545203</v>
      </c>
      <c r="O421" s="177">
        <f>O364/RES_summary!O$21</f>
        <v>0.87087286124496299</v>
      </c>
      <c r="P421" s="177">
        <f>P364/RES_summary!P$21</f>
        <v>1.2302813531572856</v>
      </c>
      <c r="Q421" s="177">
        <f>Q364/RES_summary!Q$21</f>
        <v>1.0326280813309483</v>
      </c>
    </row>
    <row r="422" spans="1:17" ht="12" customHeight="1" x14ac:dyDescent="0.25">
      <c r="A422" s="158" t="s">
        <v>112</v>
      </c>
      <c r="B422" s="157"/>
      <c r="C422" s="178">
        <f>C365/RES_summary!C$21</f>
        <v>0.10691207063494274</v>
      </c>
      <c r="D422" s="178">
        <f>D365/RES_summary!D$21</f>
        <v>0.16940436953388574</v>
      </c>
      <c r="E422" s="178">
        <f>E365/RES_summary!E$21</f>
        <v>0.13825576291335856</v>
      </c>
      <c r="F422" s="178">
        <f>F365/RES_summary!F$21</f>
        <v>0.21913774486158127</v>
      </c>
      <c r="G422" s="178">
        <f>G365/RES_summary!G$21</f>
        <v>0.26213773398650703</v>
      </c>
      <c r="H422" s="178">
        <f>H365/RES_summary!H$21</f>
        <v>0.36511561751934718</v>
      </c>
      <c r="I422" s="178">
        <f>I365/RES_summary!I$21</f>
        <v>0.40122479104177378</v>
      </c>
      <c r="J422" s="178">
        <f>J365/RES_summary!J$21</f>
        <v>0.28700224920951922</v>
      </c>
      <c r="K422" s="178">
        <f>K365/RES_summary!K$21</f>
        <v>0.59428719020206766</v>
      </c>
      <c r="L422" s="178">
        <f>L365/RES_summary!L$21</f>
        <v>12.590869056643948</v>
      </c>
      <c r="M422" s="178">
        <f>M365/RES_summary!M$21</f>
        <v>11.592026486325345</v>
      </c>
      <c r="N422" s="178">
        <f>N365/RES_summary!N$21</f>
        <v>0.60356758931172627</v>
      </c>
      <c r="O422" s="178">
        <f>O365/RES_summary!O$21</f>
        <v>8.7606445973284259</v>
      </c>
      <c r="P422" s="178">
        <f>P365/RES_summary!P$21</f>
        <v>5.3845550911000846</v>
      </c>
      <c r="Q422" s="178">
        <f>Q365/RES_summary!Q$21</f>
        <v>0.77316642555923776</v>
      </c>
    </row>
    <row r="423" spans="1:17" ht="12" customHeight="1" x14ac:dyDescent="0.25">
      <c r="A423" s="23" t="s">
        <v>60</v>
      </c>
      <c r="B423" s="156"/>
      <c r="C423" s="177">
        <f>C366/RES_summary!C$21</f>
        <v>0.10691207063494274</v>
      </c>
      <c r="D423" s="177">
        <f>D366/RES_summary!D$21</f>
        <v>0.16940436953388574</v>
      </c>
      <c r="E423" s="177">
        <f>E366/RES_summary!E$21</f>
        <v>0.13825576291335856</v>
      </c>
      <c r="F423" s="177">
        <f>F366/RES_summary!F$21</f>
        <v>0.21913774486158127</v>
      </c>
      <c r="G423" s="177">
        <f>G366/RES_summary!G$21</f>
        <v>0.26213773398650703</v>
      </c>
      <c r="H423" s="177">
        <f>H366/RES_summary!H$21</f>
        <v>0.36511561751934718</v>
      </c>
      <c r="I423" s="177">
        <f>I366/RES_summary!I$21</f>
        <v>0.40122479104177378</v>
      </c>
      <c r="J423" s="177">
        <f>J366/RES_summary!J$21</f>
        <v>0.28700224920951922</v>
      </c>
      <c r="K423" s="177">
        <f>K366/RES_summary!K$21</f>
        <v>0.59428719020206766</v>
      </c>
      <c r="L423" s="177">
        <f>L366/RES_summary!L$21</f>
        <v>12.590869056643948</v>
      </c>
      <c r="M423" s="177">
        <f>M366/RES_summary!M$21</f>
        <v>11.592026486325345</v>
      </c>
      <c r="N423" s="177">
        <f>N366/RES_summary!N$21</f>
        <v>0.60356758931172627</v>
      </c>
      <c r="O423" s="177">
        <f>O366/RES_summary!O$21</f>
        <v>8.7606445973284259</v>
      </c>
      <c r="P423" s="177">
        <f>P366/RES_summary!P$21</f>
        <v>5.3845550911000846</v>
      </c>
      <c r="Q423" s="177">
        <f>Q366/RES_summary!Q$21</f>
        <v>0.77316642555923776</v>
      </c>
    </row>
    <row r="424" spans="1:17" ht="12" customHeight="1" x14ac:dyDescent="0.25">
      <c r="A424" s="158" t="s">
        <v>63</v>
      </c>
      <c r="B424" s="157"/>
      <c r="C424" s="178">
        <f>C367/RES_summary!C$21</f>
        <v>27.40819755475415</v>
      </c>
      <c r="D424" s="178">
        <f>D367/RES_summary!D$21</f>
        <v>28.423374704451557</v>
      </c>
      <c r="E424" s="178">
        <f>E367/RES_summary!E$21</f>
        <v>27.285979799616104</v>
      </c>
      <c r="F424" s="178">
        <f>F367/RES_summary!F$21</f>
        <v>27.412513025299784</v>
      </c>
      <c r="G424" s="178">
        <f>G367/RES_summary!G$21</f>
        <v>27.224103874769661</v>
      </c>
      <c r="H424" s="178">
        <f>H367/RES_summary!H$21</f>
        <v>26.83937967529889</v>
      </c>
      <c r="I424" s="178">
        <f>I367/RES_summary!I$21</f>
        <v>26.79843466150184</v>
      </c>
      <c r="J424" s="178">
        <f>J367/RES_summary!J$21</f>
        <v>25.898495277810586</v>
      </c>
      <c r="K424" s="178">
        <f>K367/RES_summary!K$21</f>
        <v>26.095460800364208</v>
      </c>
      <c r="L424" s="178">
        <f>L367/RES_summary!L$21</f>
        <v>18.90820316387714</v>
      </c>
      <c r="M424" s="178">
        <f>M367/RES_summary!M$21</f>
        <v>19.179205533963632</v>
      </c>
      <c r="N424" s="178">
        <f>N367/RES_summary!N$21</f>
        <v>19.651110656602146</v>
      </c>
      <c r="O424" s="178">
        <f>O367/RES_summary!O$21</f>
        <v>17.292390897980095</v>
      </c>
      <c r="P424" s="178">
        <f>P367/RES_summary!P$21</f>
        <v>17.989554328512419</v>
      </c>
      <c r="Q424" s="178">
        <f>Q367/RES_summary!Q$21</f>
        <v>18.670960376749914</v>
      </c>
    </row>
    <row r="425" spans="1:17" ht="12" customHeight="1" x14ac:dyDescent="0.25">
      <c r="A425" s="167" t="s">
        <v>160</v>
      </c>
      <c r="B425" s="132"/>
      <c r="C425" s="183">
        <f>C368/RES_summary!C$21</f>
        <v>28.971484961626448</v>
      </c>
      <c r="D425" s="183">
        <f>D368/RES_summary!D$21</f>
        <v>28.734444342339224</v>
      </c>
      <c r="E425" s="183">
        <f>E368/RES_summary!E$21</f>
        <v>29.326091315596884</v>
      </c>
      <c r="F425" s="183">
        <f>F368/RES_summary!F$21</f>
        <v>28.762794457651818</v>
      </c>
      <c r="G425" s="183">
        <f>G368/RES_summary!G$21</f>
        <v>28.81737024541383</v>
      </c>
      <c r="H425" s="183">
        <f>H368/RES_summary!H$21</f>
        <v>28.68722514116708</v>
      </c>
      <c r="I425" s="183">
        <f>I368/RES_summary!I$21</f>
        <v>28.190912899834078</v>
      </c>
      <c r="J425" s="183">
        <f>J368/RES_summary!J$21</f>
        <v>26.729184994957166</v>
      </c>
      <c r="K425" s="183">
        <f>K368/RES_summary!K$21</f>
        <v>26.095460800364208</v>
      </c>
      <c r="L425" s="183">
        <f>L368/RES_summary!L$21</f>
        <v>0</v>
      </c>
      <c r="M425" s="183">
        <f>M368/RES_summary!M$21</f>
        <v>0</v>
      </c>
      <c r="N425" s="183">
        <f>N368/RES_summary!N$21</f>
        <v>22.030940788915245</v>
      </c>
      <c r="O425" s="183">
        <f>O368/RES_summary!O$21</f>
        <v>0</v>
      </c>
      <c r="P425" s="183">
        <f>P368/RES_summary!P$21</f>
        <v>19.672322824720318</v>
      </c>
      <c r="Q425" s="183">
        <f>Q368/RES_summary!Q$21</f>
        <v>20.155547504822227</v>
      </c>
    </row>
    <row r="426" spans="1:17" ht="12" customHeight="1" x14ac:dyDescent="0.25">
      <c r="A426" s="167" t="s">
        <v>159</v>
      </c>
      <c r="B426" s="132"/>
      <c r="C426" s="183">
        <f>C369/RES_summary!C$21</f>
        <v>0</v>
      </c>
      <c r="D426" s="183">
        <f>D369/RES_summary!D$21</f>
        <v>0</v>
      </c>
      <c r="E426" s="183">
        <f>E369/RES_summary!E$21</f>
        <v>0</v>
      </c>
      <c r="F426" s="183">
        <f>F369/RES_summary!F$21</f>
        <v>0</v>
      </c>
      <c r="G426" s="183">
        <f>G369/RES_summary!G$21</f>
        <v>0</v>
      </c>
      <c r="H426" s="183">
        <f>H369/RES_summary!H$21</f>
        <v>0</v>
      </c>
      <c r="I426" s="183">
        <f>I369/RES_summary!I$21</f>
        <v>0</v>
      </c>
      <c r="J426" s="183">
        <f>J369/RES_summary!J$21</f>
        <v>0</v>
      </c>
      <c r="K426" s="183">
        <f>K369/RES_summary!K$21</f>
        <v>0</v>
      </c>
      <c r="L426" s="183">
        <f>L369/RES_summary!L$21</f>
        <v>18.90820316387714</v>
      </c>
      <c r="M426" s="183">
        <f>M369/RES_summary!M$21</f>
        <v>19.179205533963632</v>
      </c>
      <c r="N426" s="183">
        <f>N369/RES_summary!N$21</f>
        <v>17.963897614781079</v>
      </c>
      <c r="O426" s="183">
        <f>O369/RES_summary!O$21</f>
        <v>15.906659411462421</v>
      </c>
      <c r="P426" s="183">
        <f>P369/RES_summary!P$21</f>
        <v>16.297091934954363</v>
      </c>
      <c r="Q426" s="183">
        <f>Q369/RES_summary!Q$21</f>
        <v>16.625788405102366</v>
      </c>
    </row>
    <row r="427" spans="1:17" ht="12" customHeight="1" x14ac:dyDescent="0.25">
      <c r="A427" s="166" t="s">
        <v>203</v>
      </c>
      <c r="B427" s="165"/>
      <c r="C427" s="182">
        <f>C370/RES_summary!C$21</f>
        <v>0</v>
      </c>
      <c r="D427" s="182">
        <f>D370/RES_summary!D$21</f>
        <v>0</v>
      </c>
      <c r="E427" s="182">
        <f>E370/RES_summary!E$21</f>
        <v>0</v>
      </c>
      <c r="F427" s="182">
        <f>F370/RES_summary!F$21</f>
        <v>0</v>
      </c>
      <c r="G427" s="182">
        <f>G370/RES_summary!G$21</f>
        <v>0</v>
      </c>
      <c r="H427" s="182">
        <f>H370/RES_summary!H$21</f>
        <v>0</v>
      </c>
      <c r="I427" s="182">
        <f>I370/RES_summary!I$21</f>
        <v>0</v>
      </c>
      <c r="J427" s="182">
        <f>J370/RES_summary!J$21</f>
        <v>0</v>
      </c>
      <c r="K427" s="182">
        <f>K370/RES_summary!K$21</f>
        <v>0</v>
      </c>
      <c r="L427" s="182">
        <f>L370/RES_summary!L$21</f>
        <v>14.121814692510227</v>
      </c>
      <c r="M427" s="182">
        <f>M370/RES_summary!M$21</f>
        <v>14.448957720855612</v>
      </c>
      <c r="N427" s="182">
        <f>N370/RES_summary!N$21</f>
        <v>13.458866618284494</v>
      </c>
      <c r="O427" s="182">
        <f>O370/RES_summary!O$21</f>
        <v>11.554787853659061</v>
      </c>
      <c r="P427" s="182">
        <f>P370/RES_summary!P$21</f>
        <v>11.95938301398912</v>
      </c>
      <c r="Q427" s="182">
        <f>Q370/RES_summary!Q$21</f>
        <v>12.309551610799383</v>
      </c>
    </row>
    <row r="428" spans="1:17" ht="12" customHeight="1" x14ac:dyDescent="0.25">
      <c r="A428" s="147" t="s">
        <v>59</v>
      </c>
      <c r="B428" s="164"/>
      <c r="C428" s="181">
        <f>C371/RES_summary!C$21</f>
        <v>0</v>
      </c>
      <c r="D428" s="181">
        <f>D371/RES_summary!D$21</f>
        <v>0</v>
      </c>
      <c r="E428" s="181">
        <f>E371/RES_summary!E$21</f>
        <v>0</v>
      </c>
      <c r="F428" s="181">
        <f>F371/RES_summary!F$21</f>
        <v>0</v>
      </c>
      <c r="G428" s="181">
        <f>G371/RES_summary!G$21</f>
        <v>0</v>
      </c>
      <c r="H428" s="181">
        <f>H371/RES_summary!H$21</f>
        <v>0</v>
      </c>
      <c r="I428" s="181">
        <f>I371/RES_summary!I$21</f>
        <v>0</v>
      </c>
      <c r="J428" s="181">
        <f>J371/RES_summary!J$21</f>
        <v>0</v>
      </c>
      <c r="K428" s="181">
        <f>K371/RES_summary!K$21</f>
        <v>0</v>
      </c>
      <c r="L428" s="181">
        <f>L371/RES_summary!L$21</f>
        <v>4.7863884713669158</v>
      </c>
      <c r="M428" s="181">
        <f>M371/RES_summary!M$21</f>
        <v>4.7302478131080212</v>
      </c>
      <c r="N428" s="181">
        <f>N371/RES_summary!N$21</f>
        <v>4.5050309964965836</v>
      </c>
      <c r="O428" s="181">
        <f>O371/RES_summary!O$21</f>
        <v>4.3518715578033618</v>
      </c>
      <c r="P428" s="181">
        <f>P371/RES_summary!P$21</f>
        <v>4.3377089209652446</v>
      </c>
      <c r="Q428" s="181">
        <f>Q371/RES_summary!Q$21</f>
        <v>4.3162367943029869</v>
      </c>
    </row>
    <row r="429" spans="1:17" ht="12" customHeight="1" x14ac:dyDescent="0.25">
      <c r="A429" s="163" t="s">
        <v>142</v>
      </c>
      <c r="B429" s="162"/>
      <c r="C429" s="180">
        <f>C372/RES_summary!C$21</f>
        <v>25.060682638188254</v>
      </c>
      <c r="D429" s="180">
        <f>D372/RES_summary!D$21</f>
        <v>24.673812857634129</v>
      </c>
      <c r="E429" s="180">
        <f>E372/RES_summary!E$21</f>
        <v>24.865685135683563</v>
      </c>
      <c r="F429" s="180">
        <f>F372/RES_summary!F$21</f>
        <v>24.180412538242845</v>
      </c>
      <c r="G429" s="180">
        <f>G372/RES_summary!G$21</f>
        <v>23.99895018668008</v>
      </c>
      <c r="H429" s="180">
        <f>H372/RES_summary!H$21</f>
        <v>24.649895915057826</v>
      </c>
      <c r="I429" s="180">
        <f>I372/RES_summary!I$21</f>
        <v>23.963232344618419</v>
      </c>
      <c r="J429" s="180">
        <f>J372/RES_summary!J$21</f>
        <v>24.797821218086622</v>
      </c>
      <c r="K429" s="180">
        <f>K372/RES_summary!K$21</f>
        <v>0</v>
      </c>
      <c r="L429" s="180">
        <f>L372/RES_summary!L$21</f>
        <v>0</v>
      </c>
      <c r="M429" s="180">
        <f>M372/RES_summary!M$21</f>
        <v>0</v>
      </c>
      <c r="N429" s="180">
        <f>N372/RES_summary!N$21</f>
        <v>19.649651226915516</v>
      </c>
      <c r="O429" s="180">
        <f>O372/RES_summary!O$21</f>
        <v>18.426764003301255</v>
      </c>
      <c r="P429" s="180">
        <f>P372/RES_summary!P$21</f>
        <v>18.245188955139284</v>
      </c>
      <c r="Q429" s="180">
        <f>Q372/RES_summary!Q$21</f>
        <v>18.181812605354089</v>
      </c>
    </row>
    <row r="430" spans="1:17" ht="12" customHeight="1" x14ac:dyDescent="0.25">
      <c r="A430" s="161" t="s">
        <v>141</v>
      </c>
      <c r="B430" s="160"/>
      <c r="C430" s="179">
        <f>C373/RES_summary!C$21</f>
        <v>0</v>
      </c>
      <c r="D430" s="179">
        <f>D373/RES_summary!D$21</f>
        <v>0</v>
      </c>
      <c r="E430" s="179">
        <f>E373/RES_summary!E$21</f>
        <v>0</v>
      </c>
      <c r="F430" s="179">
        <f>F373/RES_summary!F$21</f>
        <v>0</v>
      </c>
      <c r="G430" s="179">
        <f>G373/RES_summary!G$21</f>
        <v>0</v>
      </c>
      <c r="H430" s="179">
        <f>H373/RES_summary!H$21</f>
        <v>0</v>
      </c>
      <c r="I430" s="179">
        <f>I373/RES_summary!I$21</f>
        <v>0</v>
      </c>
      <c r="J430" s="179">
        <f>J373/RES_summary!J$21</f>
        <v>0</v>
      </c>
      <c r="K430" s="179">
        <f>K373/RES_summary!K$21</f>
        <v>0</v>
      </c>
      <c r="L430" s="179">
        <f>L373/RES_summary!L$21</f>
        <v>0</v>
      </c>
      <c r="M430" s="179">
        <f>M373/RES_summary!M$21</f>
        <v>0</v>
      </c>
      <c r="N430" s="179">
        <f>N373/RES_summary!N$21</f>
        <v>16.397264632620342</v>
      </c>
      <c r="O430" s="179">
        <f>O373/RES_summary!O$21</f>
        <v>15.548248970166856</v>
      </c>
      <c r="P430" s="179">
        <f>P373/RES_summary!P$21</f>
        <v>15.422607066941758</v>
      </c>
      <c r="Q430" s="179">
        <f>Q373/RES_summary!Q$21</f>
        <v>15.310612834009884</v>
      </c>
    </row>
    <row r="431" spans="1:17" ht="12" customHeight="1" x14ac:dyDescent="0.25">
      <c r="A431" s="148" t="s">
        <v>60</v>
      </c>
      <c r="B431" s="156"/>
      <c r="C431" s="177">
        <f>C374/RES_summary!C$21</f>
        <v>0</v>
      </c>
      <c r="D431" s="177">
        <f>D374/RES_summary!D$21</f>
        <v>0</v>
      </c>
      <c r="E431" s="177">
        <f>E374/RES_summary!E$21</f>
        <v>0</v>
      </c>
      <c r="F431" s="177">
        <f>F374/RES_summary!F$21</f>
        <v>0</v>
      </c>
      <c r="G431" s="177">
        <f>G374/RES_summary!G$21</f>
        <v>0</v>
      </c>
      <c r="H431" s="177">
        <f>H374/RES_summary!H$21</f>
        <v>0</v>
      </c>
      <c r="I431" s="177">
        <f>I374/RES_summary!I$21</f>
        <v>0</v>
      </c>
      <c r="J431" s="177">
        <f>J374/RES_summary!J$21</f>
        <v>0</v>
      </c>
      <c r="K431" s="177">
        <f>K374/RES_summary!K$21</f>
        <v>0</v>
      </c>
      <c r="L431" s="177">
        <f>L374/RES_summary!L$21</f>
        <v>0</v>
      </c>
      <c r="M431" s="177">
        <f>M374/RES_summary!M$21</f>
        <v>0</v>
      </c>
      <c r="N431" s="177">
        <f>N374/RES_summary!N$21</f>
        <v>11.900444188853802</v>
      </c>
      <c r="O431" s="177">
        <f>O374/RES_summary!O$21</f>
        <v>11.144373844194067</v>
      </c>
      <c r="P431" s="177">
        <f>P374/RES_summary!P$21</f>
        <v>11.051955402288931</v>
      </c>
      <c r="Q431" s="177">
        <f>Q374/RES_summary!Q$21</f>
        <v>10.910815314402406</v>
      </c>
    </row>
    <row r="432" spans="1:17" ht="12" customHeight="1" x14ac:dyDescent="0.25">
      <c r="A432" s="148" t="s">
        <v>59</v>
      </c>
      <c r="B432" s="156"/>
      <c r="C432" s="177">
        <f>C375/RES_summary!C$21</f>
        <v>0</v>
      </c>
      <c r="D432" s="177">
        <f>D375/RES_summary!D$21</f>
        <v>0</v>
      </c>
      <c r="E432" s="177">
        <f>E375/RES_summary!E$21</f>
        <v>0</v>
      </c>
      <c r="F432" s="177">
        <f>F375/RES_summary!F$21</f>
        <v>0</v>
      </c>
      <c r="G432" s="177">
        <f>G375/RES_summary!G$21</f>
        <v>0</v>
      </c>
      <c r="H432" s="177">
        <f>H375/RES_summary!H$21</f>
        <v>0</v>
      </c>
      <c r="I432" s="177">
        <f>I375/RES_summary!I$21</f>
        <v>0</v>
      </c>
      <c r="J432" s="177">
        <f>J375/RES_summary!J$21</f>
        <v>0</v>
      </c>
      <c r="K432" s="177">
        <f>K375/RES_summary!K$21</f>
        <v>0</v>
      </c>
      <c r="L432" s="177">
        <f>L375/RES_summary!L$21</f>
        <v>0</v>
      </c>
      <c r="M432" s="177">
        <f>M375/RES_summary!M$21</f>
        <v>0</v>
      </c>
      <c r="N432" s="177">
        <f>N375/RES_summary!N$21</f>
        <v>4.4968204437665378</v>
      </c>
      <c r="O432" s="177">
        <f>O375/RES_summary!O$21</f>
        <v>4.4038751259727862</v>
      </c>
      <c r="P432" s="177">
        <f>P375/RES_summary!P$21</f>
        <v>4.3706516646528284</v>
      </c>
      <c r="Q432" s="177">
        <f>Q375/RES_summary!Q$21</f>
        <v>4.3997975196074792</v>
      </c>
    </row>
    <row r="433" spans="1:17" ht="12" customHeight="1" x14ac:dyDescent="0.25">
      <c r="A433" s="158" t="s">
        <v>62</v>
      </c>
      <c r="B433" s="157"/>
      <c r="C433" s="178">
        <f>C376/RES_summary!C$21</f>
        <v>18.220001828645621</v>
      </c>
      <c r="D433" s="178">
        <f>D376/RES_summary!D$21</f>
        <v>23.748966877733857</v>
      </c>
      <c r="E433" s="178">
        <f>E376/RES_summary!E$21</f>
        <v>17.475343425736273</v>
      </c>
      <c r="F433" s="178">
        <f>F376/RES_summary!F$21</f>
        <v>18.69342291836659</v>
      </c>
      <c r="G433" s="178">
        <f>G376/RES_summary!G$21</f>
        <v>18.452582876713208</v>
      </c>
      <c r="H433" s="178">
        <f>H376/RES_summary!H$21</f>
        <v>17.29069767794233</v>
      </c>
      <c r="I433" s="178">
        <f>I376/RES_summary!I$21</f>
        <v>18.138983151055672</v>
      </c>
      <c r="J433" s="178">
        <f>J376/RES_summary!J$21</f>
        <v>17.136430218953219</v>
      </c>
      <c r="K433" s="178">
        <f>K376/RES_summary!K$21</f>
        <v>18.336189216129196</v>
      </c>
      <c r="L433" s="178">
        <f>L376/RES_summary!L$21</f>
        <v>18.433647386874121</v>
      </c>
      <c r="M433" s="178">
        <f>M376/RES_summary!M$21</f>
        <v>18.478394334634146</v>
      </c>
      <c r="N433" s="178">
        <f>N376/RES_summary!N$21</f>
        <v>17.661054793444588</v>
      </c>
      <c r="O433" s="178">
        <f>O376/RES_summary!O$21</f>
        <v>15.568417498909625</v>
      </c>
      <c r="P433" s="178">
        <f>P376/RES_summary!P$21</f>
        <v>15.965654701992834</v>
      </c>
      <c r="Q433" s="178">
        <f>Q376/RES_summary!Q$21</f>
        <v>15.552947341202186</v>
      </c>
    </row>
    <row r="434" spans="1:17" ht="12" customHeight="1" x14ac:dyDescent="0.25">
      <c r="A434" s="23" t="s">
        <v>203</v>
      </c>
      <c r="B434" s="156"/>
      <c r="C434" s="177">
        <f>C377/RES_summary!C$21</f>
        <v>23.879816358361868</v>
      </c>
      <c r="D434" s="177">
        <f>D377/RES_summary!D$21</f>
        <v>23.829301969632876</v>
      </c>
      <c r="E434" s="177">
        <f>E377/RES_summary!E$21</f>
        <v>23.957614362257562</v>
      </c>
      <c r="F434" s="177">
        <f>F377/RES_summary!F$21</f>
        <v>23.874955344281769</v>
      </c>
      <c r="G434" s="177">
        <f>G377/RES_summary!G$21</f>
        <v>23.597926707531322</v>
      </c>
      <c r="H434" s="177">
        <f>H377/RES_summary!H$21</f>
        <v>23.307259222480738</v>
      </c>
      <c r="I434" s="177">
        <f>I377/RES_summary!I$21</f>
        <v>22.931560930816879</v>
      </c>
      <c r="J434" s="177">
        <f>J377/RES_summary!J$21</f>
        <v>21.592987729358377</v>
      </c>
      <c r="K434" s="177">
        <f>K377/RES_summary!K$21</f>
        <v>21.038719350671727</v>
      </c>
      <c r="L434" s="177">
        <f>L377/RES_summary!L$21</f>
        <v>18.433647386874121</v>
      </c>
      <c r="M434" s="177">
        <f>M377/RES_summary!M$21</f>
        <v>18.478394334634146</v>
      </c>
      <c r="N434" s="177">
        <f>N377/RES_summary!N$21</f>
        <v>17.661054793444588</v>
      </c>
      <c r="O434" s="177">
        <f>O377/RES_summary!O$21</f>
        <v>15.568417498909625</v>
      </c>
      <c r="P434" s="177">
        <f>P377/RES_summary!P$21</f>
        <v>15.965654701992834</v>
      </c>
      <c r="Q434" s="177">
        <f>Q377/RES_summary!Q$21</f>
        <v>15.552947341202186</v>
      </c>
    </row>
    <row r="435" spans="1:17" ht="12" customHeight="1" x14ac:dyDescent="0.25">
      <c r="A435" s="29" t="s">
        <v>140</v>
      </c>
      <c r="B435" s="57"/>
      <c r="C435" s="176">
        <f>C378/RES_summary!C$21</f>
        <v>13.621781899067265</v>
      </c>
      <c r="D435" s="176">
        <f>D378/RES_summary!D$21</f>
        <v>12.984133498770781</v>
      </c>
      <c r="E435" s="176">
        <f>E378/RES_summary!E$21</f>
        <v>13.001938635292559</v>
      </c>
      <c r="F435" s="176">
        <f>F378/RES_summary!F$21</f>
        <v>12.899567146269328</v>
      </c>
      <c r="G435" s="176">
        <f>G378/RES_summary!G$21</f>
        <v>13.201581428848701</v>
      </c>
      <c r="H435" s="176">
        <f>H378/RES_summary!H$21</f>
        <v>13.184495572413438</v>
      </c>
      <c r="I435" s="176">
        <f>I378/RES_summary!I$21</f>
        <v>13.036516024957475</v>
      </c>
      <c r="J435" s="176">
        <f>J378/RES_summary!J$21</f>
        <v>13.324578484876746</v>
      </c>
      <c r="K435" s="176">
        <f>K378/RES_summary!K$21</f>
        <v>12.384435592176953</v>
      </c>
      <c r="L435" s="176">
        <f>L378/RES_summary!L$21</f>
        <v>0</v>
      </c>
      <c r="M435" s="176">
        <f>M378/RES_summary!M$21</f>
        <v>0</v>
      </c>
      <c r="N435" s="176">
        <f>N378/RES_summary!N$21</f>
        <v>0</v>
      </c>
      <c r="O435" s="176">
        <f>O378/RES_summary!O$21</f>
        <v>0</v>
      </c>
      <c r="P435" s="176">
        <f>P378/RES_summary!P$21</f>
        <v>0</v>
      </c>
      <c r="Q435" s="176">
        <f>Q378/RES_summary!Q$21</f>
        <v>0</v>
      </c>
    </row>
    <row r="437" spans="1:17" ht="12" customHeight="1" x14ac:dyDescent="0.25">
      <c r="A437" s="152" t="s">
        <v>185</v>
      </c>
      <c r="B437" s="168"/>
      <c r="C437" s="184">
        <f>C380/RES_summary!C$21</f>
        <v>67.962303652509405</v>
      </c>
      <c r="D437" s="184">
        <f>D380/RES_summary!D$21</f>
        <v>73.977495144085651</v>
      </c>
      <c r="E437" s="184">
        <f>E380/RES_summary!E$21</f>
        <v>78.212396666303164</v>
      </c>
      <c r="F437" s="184">
        <f>F380/RES_summary!F$21</f>
        <v>72.097495816949873</v>
      </c>
      <c r="G437" s="184">
        <f>G380/RES_summary!G$21</f>
        <v>72.204993001990701</v>
      </c>
      <c r="H437" s="184">
        <f>H380/RES_summary!H$21</f>
        <v>73.353072021107181</v>
      </c>
      <c r="I437" s="184">
        <f>I380/RES_summary!I$21</f>
        <v>68.046015887746805</v>
      </c>
      <c r="J437" s="184">
        <f>J380/RES_summary!J$21</f>
        <v>69.152322860740298</v>
      </c>
      <c r="K437" s="184">
        <f>K380/RES_summary!K$21</f>
        <v>72.079548805671962</v>
      </c>
      <c r="L437" s="184">
        <f>L380/RES_summary!L$21</f>
        <v>99.751220083447635</v>
      </c>
      <c r="M437" s="184">
        <f>M380/RES_summary!M$21</f>
        <v>106.79939590970987</v>
      </c>
      <c r="N437" s="184">
        <f>N380/RES_summary!N$21</f>
        <v>71.920467022154824</v>
      </c>
      <c r="O437" s="184">
        <f>O380/RES_summary!O$21</f>
        <v>82.957511014213281</v>
      </c>
      <c r="P437" s="184">
        <f>P380/RES_summary!P$21</f>
        <v>73.75081460504758</v>
      </c>
      <c r="Q437" s="184">
        <f>Q380/RES_summary!Q$21</f>
        <v>54.629010579689485</v>
      </c>
    </row>
    <row r="438" spans="1:17" ht="12" customHeight="1" x14ac:dyDescent="0.25">
      <c r="A438" s="158" t="s">
        <v>65</v>
      </c>
      <c r="B438" s="157"/>
      <c r="C438" s="178">
        <f>C381/RES_summary!C$21</f>
        <v>40.435157527147481</v>
      </c>
      <c r="D438" s="178">
        <f>D381/RES_summary!D$21</f>
        <v>46.441134198919812</v>
      </c>
      <c r="E438" s="178">
        <f>E381/RES_summary!E$21</f>
        <v>50.533616112165106</v>
      </c>
      <c r="F438" s="178">
        <f>F381/RES_summary!F$21</f>
        <v>44.575595101634775</v>
      </c>
      <c r="G438" s="178">
        <f>G381/RES_summary!G$21</f>
        <v>44.452698785523893</v>
      </c>
      <c r="H438" s="178">
        <f>H381/RES_summary!H$21</f>
        <v>45.193153884736638</v>
      </c>
      <c r="I438" s="178">
        <f>I381/RES_summary!I$21</f>
        <v>40.219739847055294</v>
      </c>
      <c r="J438" s="178">
        <f>J381/RES_summary!J$21</f>
        <v>41.778509181556856</v>
      </c>
      <c r="K438" s="178">
        <f>K381/RES_summary!K$21</f>
        <v>45.617556831677767</v>
      </c>
      <c r="L438" s="178">
        <f>L381/RES_summary!L$21</f>
        <v>46.235775429206178</v>
      </c>
      <c r="M438" s="178">
        <f>M381/RES_summary!M$21</f>
        <v>54.200555347988875</v>
      </c>
      <c r="N438" s="178">
        <f>N381/RES_summary!N$21</f>
        <v>48.215362984212973</v>
      </c>
      <c r="O438" s="178">
        <f>O381/RES_summary!O$21</f>
        <v>37.102258062964708</v>
      </c>
      <c r="P438" s="178">
        <f>P381/RES_summary!P$21</f>
        <v>37.865645064644042</v>
      </c>
      <c r="Q438" s="178">
        <f>Q381/RES_summary!Q$21</f>
        <v>32.126734085445534</v>
      </c>
    </row>
    <row r="439" spans="1:17" ht="12" customHeight="1" x14ac:dyDescent="0.25">
      <c r="A439" s="23" t="s">
        <v>161</v>
      </c>
      <c r="B439" s="156"/>
      <c r="C439" s="177">
        <f>C382/RES_summary!C$21</f>
        <v>38.468020856325801</v>
      </c>
      <c r="D439" s="177">
        <f>D382/RES_summary!D$21</f>
        <v>45.733519851367014</v>
      </c>
      <c r="E439" s="177">
        <f>E382/RES_summary!E$21</f>
        <v>49.784607829274051</v>
      </c>
      <c r="F439" s="177">
        <f>F382/RES_summary!F$21</f>
        <v>44.1883388718107</v>
      </c>
      <c r="G439" s="177">
        <f>G382/RES_summary!G$21</f>
        <v>43.463859790324292</v>
      </c>
      <c r="H439" s="177">
        <f>H382/RES_summary!H$21</f>
        <v>44.166088287510483</v>
      </c>
      <c r="I439" s="177">
        <f>I382/RES_summary!I$21</f>
        <v>39.460467268894391</v>
      </c>
      <c r="J439" s="177">
        <f>J382/RES_summary!J$21</f>
        <v>39.654141857893109</v>
      </c>
      <c r="K439" s="177">
        <f>K382/RES_summary!K$21</f>
        <v>42.747142818003908</v>
      </c>
      <c r="L439" s="177">
        <f>L382/RES_summary!L$21</f>
        <v>43.747184218631382</v>
      </c>
      <c r="M439" s="177">
        <f>M382/RES_summary!M$21</f>
        <v>51.098277066162041</v>
      </c>
      <c r="N439" s="177">
        <f>N382/RES_summary!N$21</f>
        <v>46.375838662890857</v>
      </c>
      <c r="O439" s="177">
        <f>O382/RES_summary!O$21</f>
        <v>36.217213681293551</v>
      </c>
      <c r="P439" s="177">
        <f>P382/RES_summary!P$21</f>
        <v>36.604988113625659</v>
      </c>
      <c r="Q439" s="177">
        <f>Q382/RES_summary!Q$21</f>
        <v>31.075743382481601</v>
      </c>
    </row>
    <row r="440" spans="1:17" ht="12" customHeight="1" x14ac:dyDescent="0.25">
      <c r="A440" s="23" t="s">
        <v>60</v>
      </c>
      <c r="B440" s="156"/>
      <c r="C440" s="177">
        <f>C383/RES_summary!C$21</f>
        <v>1.9671366708216811</v>
      </c>
      <c r="D440" s="177">
        <f>D383/RES_summary!D$21</f>
        <v>0.7076143475527974</v>
      </c>
      <c r="E440" s="177">
        <f>E383/RES_summary!E$21</f>
        <v>0.74900828289104737</v>
      </c>
      <c r="F440" s="177">
        <f>F383/RES_summary!F$21</f>
        <v>0.38725622982407659</v>
      </c>
      <c r="G440" s="177">
        <f>G383/RES_summary!G$21</f>
        <v>0.98883899519960083</v>
      </c>
      <c r="H440" s="177">
        <f>H383/RES_summary!H$21</f>
        <v>1.0270655972261593</v>
      </c>
      <c r="I440" s="177">
        <f>I383/RES_summary!I$21</f>
        <v>0.75927257816090676</v>
      </c>
      <c r="J440" s="177">
        <f>J383/RES_summary!J$21</f>
        <v>2.124367323663753</v>
      </c>
      <c r="K440" s="177">
        <f>K383/RES_summary!K$21</f>
        <v>2.8704140136738556</v>
      </c>
      <c r="L440" s="177">
        <f>L383/RES_summary!L$21</f>
        <v>2.4885912105747972</v>
      </c>
      <c r="M440" s="177">
        <f>M383/RES_summary!M$21</f>
        <v>3.1022782818268277</v>
      </c>
      <c r="N440" s="177">
        <f>N383/RES_summary!N$21</f>
        <v>1.8395243213221149</v>
      </c>
      <c r="O440" s="177">
        <f>O383/RES_summary!O$21</f>
        <v>0.88504438167115962</v>
      </c>
      <c r="P440" s="177">
        <f>P383/RES_summary!P$21</f>
        <v>1.26065695101839</v>
      </c>
      <c r="Q440" s="177">
        <f>Q383/RES_summary!Q$21</f>
        <v>1.0509907029639289</v>
      </c>
    </row>
    <row r="441" spans="1:17" ht="12" customHeight="1" x14ac:dyDescent="0.25">
      <c r="A441" s="158" t="s">
        <v>112</v>
      </c>
      <c r="B441" s="157"/>
      <c r="C441" s="178">
        <f>C384/RES_summary!C$21</f>
        <v>0.18504832012788081</v>
      </c>
      <c r="D441" s="178">
        <f>D384/RES_summary!D$21</f>
        <v>0.30089115473379702</v>
      </c>
      <c r="E441" s="178">
        <f>E384/RES_summary!E$21</f>
        <v>0.24932660441128648</v>
      </c>
      <c r="F441" s="178">
        <f>F384/RES_summary!F$21</f>
        <v>0.40662066902611071</v>
      </c>
      <c r="G441" s="178">
        <f>G384/RES_summary!G$21</f>
        <v>0.50102035795151234</v>
      </c>
      <c r="H441" s="178">
        <f>H384/RES_summary!H$21</f>
        <v>0.7232700315282885</v>
      </c>
      <c r="I441" s="178">
        <f>I384/RES_summary!I$21</f>
        <v>0.83053172918613405</v>
      </c>
      <c r="J441" s="178">
        <f>J384/RES_summary!J$21</f>
        <v>0.62369246906483189</v>
      </c>
      <c r="K441" s="178">
        <f>K384/RES_summary!K$21</f>
        <v>1.368762706835678</v>
      </c>
      <c r="L441" s="178">
        <f>L384/RES_summary!L$21</f>
        <v>31.541020246549973</v>
      </c>
      <c r="M441" s="178">
        <f>M384/RES_summary!M$21</f>
        <v>30.434807558788734</v>
      </c>
      <c r="N441" s="178">
        <f>N384/RES_summary!N$21</f>
        <v>1.6534581974327671</v>
      </c>
      <c r="O441" s="178">
        <f>O384/RES_summary!O$21</f>
        <v>25.491292387831809</v>
      </c>
      <c r="P441" s="178">
        <f>P384/RES_summary!P$21</f>
        <v>16.306112944435228</v>
      </c>
      <c r="Q441" s="178">
        <f>Q384/RES_summary!Q$21</f>
        <v>2.3603280619344686</v>
      </c>
    </row>
    <row r="442" spans="1:17" ht="12" customHeight="1" x14ac:dyDescent="0.25">
      <c r="A442" s="23" t="s">
        <v>60</v>
      </c>
      <c r="B442" s="156"/>
      <c r="C442" s="177">
        <f>C385/RES_summary!C$21</f>
        <v>0.18504832012788081</v>
      </c>
      <c r="D442" s="177">
        <f>D385/RES_summary!D$21</f>
        <v>0.30089115473379702</v>
      </c>
      <c r="E442" s="177">
        <f>E385/RES_summary!E$21</f>
        <v>0.24932660441128648</v>
      </c>
      <c r="F442" s="177">
        <f>F385/RES_summary!F$21</f>
        <v>0.40662066902611071</v>
      </c>
      <c r="G442" s="177">
        <f>G385/RES_summary!G$21</f>
        <v>0.50102035795151234</v>
      </c>
      <c r="H442" s="177">
        <f>H385/RES_summary!H$21</f>
        <v>0.7232700315282885</v>
      </c>
      <c r="I442" s="177">
        <f>I385/RES_summary!I$21</f>
        <v>0.83053172918613405</v>
      </c>
      <c r="J442" s="177">
        <f>J385/RES_summary!J$21</f>
        <v>0.62369246906483189</v>
      </c>
      <c r="K442" s="177">
        <f>K385/RES_summary!K$21</f>
        <v>1.368762706835678</v>
      </c>
      <c r="L442" s="177">
        <f>L385/RES_summary!L$21</f>
        <v>31.541020246549973</v>
      </c>
      <c r="M442" s="177">
        <f>M385/RES_summary!M$21</f>
        <v>30.434807558788734</v>
      </c>
      <c r="N442" s="177">
        <f>N385/RES_summary!N$21</f>
        <v>1.6534581974327671</v>
      </c>
      <c r="O442" s="177">
        <f>O385/RES_summary!O$21</f>
        <v>25.491292387831809</v>
      </c>
      <c r="P442" s="177">
        <f>P385/RES_summary!P$21</f>
        <v>16.306112944435228</v>
      </c>
      <c r="Q442" s="177">
        <f>Q385/RES_summary!Q$21</f>
        <v>2.3603280619344686</v>
      </c>
    </row>
    <row r="443" spans="1:17" ht="12" customHeight="1" x14ac:dyDescent="0.25">
      <c r="A443" s="158" t="s">
        <v>63</v>
      </c>
      <c r="B443" s="157"/>
      <c r="C443" s="178">
        <f>C386/RES_summary!C$21</f>
        <v>16.035145293932601</v>
      </c>
      <c r="D443" s="178">
        <f>D386/RES_summary!D$21</f>
        <v>15.703167995426416</v>
      </c>
      <c r="E443" s="178">
        <f>E386/RES_summary!E$21</f>
        <v>16.323498502837499</v>
      </c>
      <c r="F443" s="178">
        <f>F386/RES_summary!F$21</f>
        <v>15.929043641739673</v>
      </c>
      <c r="G443" s="178">
        <f>G386/RES_summary!G$21</f>
        <v>15.996679052924954</v>
      </c>
      <c r="H443" s="178">
        <f>H386/RES_summary!H$21</f>
        <v>16.273994923481759</v>
      </c>
      <c r="I443" s="178">
        <f>I386/RES_summary!I$21</f>
        <v>15.895967704446454</v>
      </c>
      <c r="J443" s="178">
        <f>J386/RES_summary!J$21</f>
        <v>15.815609807554377</v>
      </c>
      <c r="K443" s="178">
        <f>K386/RES_summary!K$21</f>
        <v>14.644756711029027</v>
      </c>
      <c r="L443" s="178">
        <f>L386/RES_summary!L$21</f>
        <v>12.746448838302886</v>
      </c>
      <c r="M443" s="178">
        <f>M386/RES_summary!M$21</f>
        <v>12.871402444427183</v>
      </c>
      <c r="N443" s="178">
        <f>N386/RES_summary!N$21</f>
        <v>13.129064085912853</v>
      </c>
      <c r="O443" s="178">
        <f>O386/RES_summary!O$21</f>
        <v>12.460285319180141</v>
      </c>
      <c r="P443" s="178">
        <f>P386/RES_summary!P$21</f>
        <v>11.430756845230224</v>
      </c>
      <c r="Q443" s="178">
        <f>Q386/RES_summary!Q$21</f>
        <v>12.161948784164954</v>
      </c>
    </row>
    <row r="444" spans="1:17" ht="12" customHeight="1" x14ac:dyDescent="0.25">
      <c r="A444" s="167" t="s">
        <v>160</v>
      </c>
      <c r="B444" s="132"/>
      <c r="C444" s="183">
        <f>C387/RES_summary!C$21</f>
        <v>15.745693925224312</v>
      </c>
      <c r="D444" s="183">
        <f>D387/RES_summary!D$21</f>
        <v>15.649684084235423</v>
      </c>
      <c r="E444" s="183">
        <f>E387/RES_summary!E$21</f>
        <v>16.034748621407729</v>
      </c>
      <c r="F444" s="183">
        <f>F387/RES_summary!F$21</f>
        <v>15.783588151557948</v>
      </c>
      <c r="G444" s="183">
        <f>G387/RES_summary!G$21</f>
        <v>15.883755026556571</v>
      </c>
      <c r="H444" s="183">
        <f>H387/RES_summary!H$21</f>
        <v>15.881777430635513</v>
      </c>
      <c r="I444" s="183">
        <f>I387/RES_summary!I$21</f>
        <v>15.675778286478275</v>
      </c>
      <c r="J444" s="183">
        <f>J387/RES_summary!J$21</f>
        <v>14.929677749797714</v>
      </c>
      <c r="K444" s="183">
        <f>K387/RES_summary!K$21</f>
        <v>14.644756711029027</v>
      </c>
      <c r="L444" s="183">
        <f>L387/RES_summary!L$21</f>
        <v>0</v>
      </c>
      <c r="M444" s="183">
        <f>M387/RES_summary!M$21</f>
        <v>0</v>
      </c>
      <c r="N444" s="183">
        <f>N387/RES_summary!N$21</f>
        <v>12.532757932526424</v>
      </c>
      <c r="O444" s="183">
        <f>O387/RES_summary!O$21</f>
        <v>0</v>
      </c>
      <c r="P444" s="183">
        <f>P387/RES_summary!P$21</f>
        <v>11.297601916291265</v>
      </c>
      <c r="Q444" s="183">
        <f>Q387/RES_summary!Q$21</f>
        <v>11.632880862385926</v>
      </c>
    </row>
    <row r="445" spans="1:17" ht="12" customHeight="1" x14ac:dyDescent="0.25">
      <c r="A445" s="167" t="s">
        <v>159</v>
      </c>
      <c r="B445" s="132"/>
      <c r="C445" s="183">
        <f>C388/RES_summary!C$21</f>
        <v>0</v>
      </c>
      <c r="D445" s="183">
        <f>D388/RES_summary!D$21</f>
        <v>0</v>
      </c>
      <c r="E445" s="183">
        <f>E388/RES_summary!E$21</f>
        <v>0</v>
      </c>
      <c r="F445" s="183">
        <f>F388/RES_summary!F$21</f>
        <v>0</v>
      </c>
      <c r="G445" s="183">
        <f>G388/RES_summary!G$21</f>
        <v>0</v>
      </c>
      <c r="H445" s="183">
        <f>H388/RES_summary!H$21</f>
        <v>0</v>
      </c>
      <c r="I445" s="183">
        <f>I388/RES_summary!I$21</f>
        <v>0</v>
      </c>
      <c r="J445" s="183">
        <f>J388/RES_summary!J$21</f>
        <v>0</v>
      </c>
      <c r="K445" s="183">
        <f>K388/RES_summary!K$21</f>
        <v>0</v>
      </c>
      <c r="L445" s="183">
        <f>L388/RES_summary!L$21</f>
        <v>12.746448838302886</v>
      </c>
      <c r="M445" s="183">
        <f>M388/RES_summary!M$21</f>
        <v>12.871402444427183</v>
      </c>
      <c r="N445" s="183">
        <f>N388/RES_summary!N$21</f>
        <v>12.160330088972298</v>
      </c>
      <c r="O445" s="183">
        <f>O388/RES_summary!O$21</f>
        <v>11.112499767080772</v>
      </c>
      <c r="P445" s="183">
        <f>P388/RES_summary!P$21</f>
        <v>11.310757156323795</v>
      </c>
      <c r="Q445" s="183">
        <f>Q388/RES_summary!Q$21</f>
        <v>11.479745759190575</v>
      </c>
    </row>
    <row r="446" spans="1:17" ht="12" customHeight="1" x14ac:dyDescent="0.25">
      <c r="A446" s="166" t="s">
        <v>203</v>
      </c>
      <c r="B446" s="165"/>
      <c r="C446" s="182">
        <f>C389/RES_summary!C$21</f>
        <v>0</v>
      </c>
      <c r="D446" s="182">
        <f>D389/RES_summary!D$21</f>
        <v>0</v>
      </c>
      <c r="E446" s="182">
        <f>E389/RES_summary!E$21</f>
        <v>0</v>
      </c>
      <c r="F446" s="182">
        <f>F389/RES_summary!F$21</f>
        <v>0</v>
      </c>
      <c r="G446" s="182">
        <f>G389/RES_summary!G$21</f>
        <v>0</v>
      </c>
      <c r="H446" s="182">
        <f>H389/RES_summary!H$21</f>
        <v>0</v>
      </c>
      <c r="I446" s="182">
        <f>I389/RES_summary!I$21</f>
        <v>0</v>
      </c>
      <c r="J446" s="182">
        <f>J389/RES_summary!J$21</f>
        <v>0</v>
      </c>
      <c r="K446" s="182">
        <f>K389/RES_summary!K$21</f>
        <v>0</v>
      </c>
      <c r="L446" s="182">
        <f>L389/RES_summary!L$21</f>
        <v>7.9600603669359655</v>
      </c>
      <c r="M446" s="182">
        <f>M389/RES_summary!M$21</f>
        <v>8.1447892093199474</v>
      </c>
      <c r="N446" s="182">
        <f>N389/RES_summary!N$21</f>
        <v>7.6321065336528795</v>
      </c>
      <c r="O446" s="182">
        <f>O389/RES_summary!O$21</f>
        <v>6.6658573366451925</v>
      </c>
      <c r="P446" s="182">
        <f>P389/RES_summary!P$21</f>
        <v>6.8891986306500312</v>
      </c>
      <c r="Q446" s="182">
        <f>Q389/RES_summary!Q$21</f>
        <v>7.0960243047945042</v>
      </c>
    </row>
    <row r="447" spans="1:17" ht="12" customHeight="1" x14ac:dyDescent="0.25">
      <c r="A447" s="147" t="s">
        <v>59</v>
      </c>
      <c r="B447" s="164"/>
      <c r="C447" s="181">
        <f>C390/RES_summary!C$21</f>
        <v>0</v>
      </c>
      <c r="D447" s="181">
        <f>D390/RES_summary!D$21</f>
        <v>0</v>
      </c>
      <c r="E447" s="181">
        <f>E390/RES_summary!E$21</f>
        <v>0</v>
      </c>
      <c r="F447" s="181">
        <f>F390/RES_summary!F$21</f>
        <v>0</v>
      </c>
      <c r="G447" s="181">
        <f>G390/RES_summary!G$21</f>
        <v>0</v>
      </c>
      <c r="H447" s="181">
        <f>H390/RES_summary!H$21</f>
        <v>0</v>
      </c>
      <c r="I447" s="181">
        <f>I390/RES_summary!I$21</f>
        <v>0</v>
      </c>
      <c r="J447" s="181">
        <f>J390/RES_summary!J$21</f>
        <v>0</v>
      </c>
      <c r="K447" s="181">
        <f>K390/RES_summary!K$21</f>
        <v>0</v>
      </c>
      <c r="L447" s="181">
        <f>L390/RES_summary!L$21</f>
        <v>4.7863884713669167</v>
      </c>
      <c r="M447" s="181">
        <f>M390/RES_summary!M$21</f>
        <v>4.7266132351072336</v>
      </c>
      <c r="N447" s="181">
        <f>N390/RES_summary!N$21</f>
        <v>4.5282235553194186</v>
      </c>
      <c r="O447" s="181">
        <f>O390/RES_summary!O$21</f>
        <v>4.4466424304355803</v>
      </c>
      <c r="P447" s="181">
        <f>P390/RES_summary!P$21</f>
        <v>4.4215585256737651</v>
      </c>
      <c r="Q447" s="181">
        <f>Q390/RES_summary!Q$21</f>
        <v>4.383721454396067</v>
      </c>
    </row>
    <row r="448" spans="1:17" ht="12" customHeight="1" x14ac:dyDescent="0.25">
      <c r="A448" s="163" t="s">
        <v>142</v>
      </c>
      <c r="B448" s="162"/>
      <c r="C448" s="180">
        <f>C391/RES_summary!C$21</f>
        <v>16.469800753111805</v>
      </c>
      <c r="D448" s="180">
        <f>D391/RES_summary!D$21</f>
        <v>16.347850755795193</v>
      </c>
      <c r="E448" s="180">
        <f>E391/RES_summary!E$21</f>
        <v>16.66605810889887</v>
      </c>
      <c r="F448" s="180">
        <f>F391/RES_summary!F$21</f>
        <v>16.277213104340191</v>
      </c>
      <c r="G448" s="180">
        <f>G391/RES_summary!G$21</f>
        <v>16.22526439610813</v>
      </c>
      <c r="H448" s="180">
        <f>H391/RES_summary!H$21</f>
        <v>16.738727417043304</v>
      </c>
      <c r="I448" s="180">
        <f>I391/RES_summary!I$21</f>
        <v>16.344291800860542</v>
      </c>
      <c r="J448" s="180">
        <f>J391/RES_summary!J$21</f>
        <v>16.98948064587433</v>
      </c>
      <c r="K448" s="180">
        <f>K391/RES_summary!K$21</f>
        <v>0</v>
      </c>
      <c r="L448" s="180">
        <f>L391/RES_summary!L$21</f>
        <v>0</v>
      </c>
      <c r="M448" s="180">
        <f>M391/RES_summary!M$21</f>
        <v>0</v>
      </c>
      <c r="N448" s="180">
        <f>N391/RES_summary!N$21</f>
        <v>13.690683198139617</v>
      </c>
      <c r="O448" s="180">
        <f>O391/RES_summary!O$21</f>
        <v>12.880091919671441</v>
      </c>
      <c r="P448" s="180">
        <f>P391/RES_summary!P$21</f>
        <v>12.804958721296629</v>
      </c>
      <c r="Q448" s="180">
        <f>Q391/RES_summary!Q$21</f>
        <v>12.776835468404556</v>
      </c>
    </row>
    <row r="449" spans="1:17" ht="12" customHeight="1" x14ac:dyDescent="0.25">
      <c r="A449" s="161" t="s">
        <v>141</v>
      </c>
      <c r="B449" s="160"/>
      <c r="C449" s="179">
        <f>C392/RES_summary!C$21</f>
        <v>0</v>
      </c>
      <c r="D449" s="179">
        <f>D392/RES_summary!D$21</f>
        <v>0</v>
      </c>
      <c r="E449" s="179">
        <f>E392/RES_summary!E$21</f>
        <v>0</v>
      </c>
      <c r="F449" s="179">
        <f>F392/RES_summary!F$21</f>
        <v>0</v>
      </c>
      <c r="G449" s="179">
        <f>G392/RES_summary!G$21</f>
        <v>0</v>
      </c>
      <c r="H449" s="179">
        <f>H392/RES_summary!H$21</f>
        <v>0</v>
      </c>
      <c r="I449" s="179">
        <f>I392/RES_summary!I$21</f>
        <v>0</v>
      </c>
      <c r="J449" s="179">
        <f>J392/RES_summary!J$21</f>
        <v>0</v>
      </c>
      <c r="K449" s="179">
        <f>K392/RES_summary!K$21</f>
        <v>0</v>
      </c>
      <c r="L449" s="179">
        <f>L392/RES_summary!L$21</f>
        <v>0</v>
      </c>
      <c r="M449" s="179">
        <f>M392/RES_summary!M$21</f>
        <v>0</v>
      </c>
      <c r="N449" s="179">
        <f>N392/RES_summary!N$21</f>
        <v>12.830843221714803</v>
      </c>
      <c r="O449" s="179">
        <f>O392/RES_summary!O$21</f>
        <v>12.26575093227255</v>
      </c>
      <c r="P449" s="179">
        <f>P392/RES_summary!P$21</f>
        <v>12.191345859336957</v>
      </c>
      <c r="Q449" s="179">
        <f>Q392/RES_summary!Q$21</f>
        <v>12.067107344809823</v>
      </c>
    </row>
    <row r="450" spans="1:17" ht="12" customHeight="1" x14ac:dyDescent="0.25">
      <c r="A450" s="148" t="s">
        <v>60</v>
      </c>
      <c r="B450" s="156"/>
      <c r="C450" s="177">
        <f>C393/RES_summary!C$21</f>
        <v>0</v>
      </c>
      <c r="D450" s="177">
        <f>D393/RES_summary!D$21</f>
        <v>0</v>
      </c>
      <c r="E450" s="177">
        <f>E393/RES_summary!E$21</f>
        <v>0</v>
      </c>
      <c r="F450" s="177">
        <f>F393/RES_summary!F$21</f>
        <v>0</v>
      </c>
      <c r="G450" s="177">
        <f>G393/RES_summary!G$21</f>
        <v>0</v>
      </c>
      <c r="H450" s="177">
        <f>H393/RES_summary!H$21</f>
        <v>0</v>
      </c>
      <c r="I450" s="177">
        <f>I393/RES_summary!I$21</f>
        <v>0</v>
      </c>
      <c r="J450" s="177">
        <f>J393/RES_summary!J$21</f>
        <v>0</v>
      </c>
      <c r="K450" s="177">
        <f>K393/RES_summary!K$21</f>
        <v>0</v>
      </c>
      <c r="L450" s="177">
        <f>L393/RES_summary!L$21</f>
        <v>0</v>
      </c>
      <c r="M450" s="177">
        <f>M393/RES_summary!M$21</f>
        <v>0</v>
      </c>
      <c r="N450" s="177">
        <f>N393/RES_summary!N$21</f>
        <v>8.3015320925585225</v>
      </c>
      <c r="O450" s="177">
        <f>O393/RES_summary!O$21</f>
        <v>7.8160893260766091</v>
      </c>
      <c r="P450" s="177">
        <f>P393/RES_summary!P$21</f>
        <v>7.7673108223601091</v>
      </c>
      <c r="Q450" s="177">
        <f>Q393/RES_summary!Q$21</f>
        <v>7.6673098252023451</v>
      </c>
    </row>
    <row r="451" spans="1:17" ht="12" customHeight="1" x14ac:dyDescent="0.25">
      <c r="A451" s="148" t="s">
        <v>59</v>
      </c>
      <c r="B451" s="156"/>
      <c r="C451" s="177">
        <f>C394/RES_summary!C$21</f>
        <v>0</v>
      </c>
      <c r="D451" s="177">
        <f>D394/RES_summary!D$21</f>
        <v>0</v>
      </c>
      <c r="E451" s="177">
        <f>E394/RES_summary!E$21</f>
        <v>0</v>
      </c>
      <c r="F451" s="177">
        <f>F394/RES_summary!F$21</f>
        <v>0</v>
      </c>
      <c r="G451" s="177">
        <f>G394/RES_summary!G$21</f>
        <v>0</v>
      </c>
      <c r="H451" s="177">
        <f>H394/RES_summary!H$21</f>
        <v>0</v>
      </c>
      <c r="I451" s="177">
        <f>I394/RES_summary!I$21</f>
        <v>0</v>
      </c>
      <c r="J451" s="177">
        <f>J394/RES_summary!J$21</f>
        <v>0</v>
      </c>
      <c r="K451" s="177">
        <f>K394/RES_summary!K$21</f>
        <v>0</v>
      </c>
      <c r="L451" s="177">
        <f>L394/RES_summary!L$21</f>
        <v>0</v>
      </c>
      <c r="M451" s="177">
        <f>M394/RES_summary!M$21</f>
        <v>0</v>
      </c>
      <c r="N451" s="177">
        <f>N394/RES_summary!N$21</f>
        <v>4.5293111291562793</v>
      </c>
      <c r="O451" s="177">
        <f>O394/RES_summary!O$21</f>
        <v>4.4496616061959404</v>
      </c>
      <c r="P451" s="177">
        <f>P394/RES_summary!P$21</f>
        <v>4.4240350369768482</v>
      </c>
      <c r="Q451" s="177">
        <f>Q394/RES_summary!Q$21</f>
        <v>4.3997975196074792</v>
      </c>
    </row>
    <row r="452" spans="1:17" ht="12" customHeight="1" x14ac:dyDescent="0.25">
      <c r="A452" s="158" t="s">
        <v>62</v>
      </c>
      <c r="B452" s="157"/>
      <c r="C452" s="178">
        <f>C395/RES_summary!C$21</f>
        <v>11.306952511301443</v>
      </c>
      <c r="D452" s="178">
        <f>D395/RES_summary!D$21</f>
        <v>11.532301795005619</v>
      </c>
      <c r="E452" s="178">
        <f>E395/RES_summary!E$21</f>
        <v>11.105955446889276</v>
      </c>
      <c r="F452" s="178">
        <f>F395/RES_summary!F$21</f>
        <v>11.186236404549309</v>
      </c>
      <c r="G452" s="178">
        <f>G395/RES_summary!G$21</f>
        <v>11.254594805590347</v>
      </c>
      <c r="H452" s="178">
        <f>H395/RES_summary!H$21</f>
        <v>11.162653181360488</v>
      </c>
      <c r="I452" s="178">
        <f>I395/RES_summary!I$21</f>
        <v>11.099776607058917</v>
      </c>
      <c r="J452" s="178">
        <f>J395/RES_summary!J$21</f>
        <v>10.93451140256424</v>
      </c>
      <c r="K452" s="178">
        <f>K395/RES_summary!K$21</f>
        <v>10.448472556129492</v>
      </c>
      <c r="L452" s="178">
        <f>L395/RES_summary!L$21</f>
        <v>9.227975569388601</v>
      </c>
      <c r="M452" s="178">
        <f>M395/RES_summary!M$21</f>
        <v>9.2926305585051026</v>
      </c>
      <c r="N452" s="178">
        <f>N395/RES_summary!N$21</f>
        <v>8.9225817545962318</v>
      </c>
      <c r="O452" s="178">
        <f>O395/RES_summary!O$21</f>
        <v>7.9036752442366112</v>
      </c>
      <c r="P452" s="178">
        <f>P395/RES_summary!P$21</f>
        <v>8.1482997507380919</v>
      </c>
      <c r="Q452" s="178">
        <f>Q395/RES_summary!Q$21</f>
        <v>7.9799996481445286</v>
      </c>
    </row>
    <row r="453" spans="1:17" ht="12" customHeight="1" x14ac:dyDescent="0.25">
      <c r="A453" s="23" t="s">
        <v>203</v>
      </c>
      <c r="B453" s="156"/>
      <c r="C453" s="177">
        <f>C396/RES_summary!C$21</f>
        <v>11.527574483497283</v>
      </c>
      <c r="D453" s="177">
        <f>D396/RES_summary!D$21</f>
        <v>11.538878534843557</v>
      </c>
      <c r="E453" s="177">
        <f>E396/RES_summary!E$21</f>
        <v>11.639716900578811</v>
      </c>
      <c r="F453" s="177">
        <f>F396/RES_summary!F$21</f>
        <v>11.642392562831631</v>
      </c>
      <c r="G453" s="177">
        <f>G396/RES_summary!G$21</f>
        <v>11.553172231448652</v>
      </c>
      <c r="H453" s="177">
        <f>H396/RES_summary!H$21</f>
        <v>11.459934636385944</v>
      </c>
      <c r="I453" s="177">
        <f>I396/RES_summary!I$21</f>
        <v>11.324381035105006</v>
      </c>
      <c r="J453" s="177">
        <f>J396/RES_summary!J$21</f>
        <v>10.711209009205081</v>
      </c>
      <c r="K453" s="177">
        <f>K396/RES_summary!K$21</f>
        <v>10.486215293694595</v>
      </c>
      <c r="L453" s="177">
        <f>L396/RES_summary!L$21</f>
        <v>9.227975569388601</v>
      </c>
      <c r="M453" s="177">
        <f>M396/RES_summary!M$21</f>
        <v>9.2926305585051026</v>
      </c>
      <c r="N453" s="177">
        <f>N396/RES_summary!N$21</f>
        <v>8.9225817545962318</v>
      </c>
      <c r="O453" s="177">
        <f>O396/RES_summary!O$21</f>
        <v>7.9036752442366112</v>
      </c>
      <c r="P453" s="177">
        <f>P396/RES_summary!P$21</f>
        <v>8.1482997507380919</v>
      </c>
      <c r="Q453" s="177">
        <f>Q396/RES_summary!Q$21</f>
        <v>7.9799996481445286</v>
      </c>
    </row>
    <row r="454" spans="1:17" ht="12" customHeight="1" x14ac:dyDescent="0.25">
      <c r="A454" s="29" t="s">
        <v>140</v>
      </c>
      <c r="B454" s="57"/>
      <c r="C454" s="176">
        <f>C397/RES_summary!C$21</f>
        <v>11.127711947122629</v>
      </c>
      <c r="D454" s="176">
        <f>D397/RES_summary!D$21</f>
        <v>10.651024300219856</v>
      </c>
      <c r="E454" s="176">
        <f>E397/RES_summary!E$21</f>
        <v>10.737607522640014</v>
      </c>
      <c r="F454" s="176">
        <f>F397/RES_summary!F$21</f>
        <v>10.676174366256662</v>
      </c>
      <c r="G454" s="176">
        <f>G397/RES_summary!G$21</f>
        <v>10.949886209424031</v>
      </c>
      <c r="H454" s="176">
        <f>H397/RES_summary!H$21</f>
        <v>10.959763586111803</v>
      </c>
      <c r="I454" s="176">
        <f>I397/RES_summary!I$21</f>
        <v>10.860649197312767</v>
      </c>
      <c r="J454" s="176">
        <f>J397/RES_summary!J$21</f>
        <v>11.125509861209091</v>
      </c>
      <c r="K454" s="176">
        <f>K397/RES_summary!K$21</f>
        <v>10.365352123091657</v>
      </c>
      <c r="L454" s="176">
        <f>L397/RES_summary!L$21</f>
        <v>0</v>
      </c>
      <c r="M454" s="176">
        <f>M397/RES_summary!M$21</f>
        <v>0</v>
      </c>
      <c r="N454" s="176">
        <f>N397/RES_summary!N$21</f>
        <v>0</v>
      </c>
      <c r="O454" s="176">
        <f>O397/RES_summary!O$21</f>
        <v>0</v>
      </c>
      <c r="P454" s="176">
        <f>P397/RES_summary!P$21</f>
        <v>0</v>
      </c>
      <c r="Q454" s="176">
        <f>Q397/RES_summary!Q$21</f>
        <v>0</v>
      </c>
    </row>
    <row r="456" spans="1:17" ht="12" customHeight="1" x14ac:dyDescent="0.25">
      <c r="A456" s="152" t="s">
        <v>184</v>
      </c>
      <c r="B456" s="168"/>
      <c r="C456" s="184">
        <f>C399/RES_summary!C$21</f>
        <v>18.25542822501939</v>
      </c>
      <c r="D456" s="184">
        <f>D399/RES_summary!D$21</f>
        <v>24.972488601705695</v>
      </c>
      <c r="E456" s="184">
        <f>E399/RES_summary!E$21</f>
        <v>21.328130138312396</v>
      </c>
      <c r="F456" s="184">
        <f>F399/RES_summary!F$21</f>
        <v>20.876607298773706</v>
      </c>
      <c r="G456" s="184">
        <f>G399/RES_summary!G$21</f>
        <v>20.233933232041277</v>
      </c>
      <c r="H456" s="184">
        <f>H399/RES_summary!H$21</f>
        <v>19.162078489812345</v>
      </c>
      <c r="I456" s="184">
        <f>I399/RES_summary!I$21</f>
        <v>18.75534411286845</v>
      </c>
      <c r="J456" s="184">
        <f>J399/RES_summary!J$21</f>
        <v>17.656754140210172</v>
      </c>
      <c r="K456" s="184">
        <f>K399/RES_summary!K$21</f>
        <v>21.644787369989881</v>
      </c>
      <c r="L456" s="184">
        <f>L399/RES_summary!L$21</f>
        <v>20.504701429221395</v>
      </c>
      <c r="M456" s="184">
        <f>M399/RES_summary!M$21</f>
        <v>22.852331096120846</v>
      </c>
      <c r="N456" s="184">
        <f>N399/RES_summary!N$21</f>
        <v>19.480809343253902</v>
      </c>
      <c r="O456" s="184">
        <f>O399/RES_summary!O$21</f>
        <v>14.821834428361756</v>
      </c>
      <c r="P456" s="184">
        <f>P399/RES_summary!P$21</f>
        <v>17.502904532028406</v>
      </c>
      <c r="Q456" s="184">
        <f>Q399/RES_summary!Q$21</f>
        <v>14.663455202471393</v>
      </c>
    </row>
    <row r="457" spans="1:17" ht="12" customHeight="1" x14ac:dyDescent="0.25">
      <c r="A457" s="158" t="s">
        <v>65</v>
      </c>
      <c r="B457" s="157"/>
      <c r="C457" s="178">
        <f>C400/RES_summary!C$21</f>
        <v>12.58038000413384</v>
      </c>
      <c r="D457" s="178">
        <f>D400/RES_summary!D$21</f>
        <v>14.835100728179704</v>
      </c>
      <c r="E457" s="178">
        <f>E400/RES_summary!E$21</f>
        <v>16.137795819809387</v>
      </c>
      <c r="F457" s="178">
        <f>F400/RES_summary!F$21</f>
        <v>14.232786635563523</v>
      </c>
      <c r="G457" s="178">
        <f>G400/RES_summary!G$21</f>
        <v>13.930142373709971</v>
      </c>
      <c r="H457" s="178">
        <f>H400/RES_summary!H$21</f>
        <v>14.109799503357237</v>
      </c>
      <c r="I457" s="178">
        <f>I400/RES_summary!I$21</f>
        <v>12.547897992750297</v>
      </c>
      <c r="J457" s="178">
        <f>J400/RES_summary!J$21</f>
        <v>12.568973060459889</v>
      </c>
      <c r="K457" s="178">
        <f>K400/RES_summary!K$21</f>
        <v>13.450950589504291</v>
      </c>
      <c r="L457" s="178">
        <f>L400/RES_summary!L$21</f>
        <v>13.928616825467053</v>
      </c>
      <c r="M457" s="178">
        <f>M400/RES_summary!M$21</f>
        <v>16.201126073550331</v>
      </c>
      <c r="N457" s="178">
        <f>N400/RES_summary!N$21</f>
        <v>14.512300882745999</v>
      </c>
      <c r="O457" s="178">
        <f>O400/RES_summary!O$21</f>
        <v>11.339790240657022</v>
      </c>
      <c r="P457" s="178">
        <f>P400/RES_summary!P$21</f>
        <v>11.360975295273279</v>
      </c>
      <c r="Q457" s="178">
        <f>Q400/RES_summary!Q$21</f>
        <v>9.6649091740985718</v>
      </c>
    </row>
    <row r="458" spans="1:17" ht="12" customHeight="1" x14ac:dyDescent="0.25">
      <c r="A458" s="23" t="s">
        <v>161</v>
      </c>
      <c r="B458" s="156"/>
      <c r="C458" s="177">
        <f>C401/RES_summary!C$21</f>
        <v>12.58038000413384</v>
      </c>
      <c r="D458" s="177">
        <f>D401/RES_summary!D$21</f>
        <v>14.835100728179704</v>
      </c>
      <c r="E458" s="177">
        <f>E401/RES_summary!E$21</f>
        <v>16.137795819809387</v>
      </c>
      <c r="F458" s="177">
        <f>F401/RES_summary!F$21</f>
        <v>14.232786635563523</v>
      </c>
      <c r="G458" s="177">
        <f>G401/RES_summary!G$21</f>
        <v>13.930142373709971</v>
      </c>
      <c r="H458" s="177">
        <f>H401/RES_summary!H$21</f>
        <v>14.109799503357237</v>
      </c>
      <c r="I458" s="177">
        <f>I401/RES_summary!I$21</f>
        <v>12.547897992750297</v>
      </c>
      <c r="J458" s="177">
        <f>J401/RES_summary!J$21</f>
        <v>12.568973060459889</v>
      </c>
      <c r="K458" s="177">
        <f>K401/RES_summary!K$21</f>
        <v>13.450950589504291</v>
      </c>
      <c r="L458" s="177">
        <f>L401/RES_summary!L$21</f>
        <v>13.928616825467053</v>
      </c>
      <c r="M458" s="177">
        <f>M401/RES_summary!M$21</f>
        <v>16.201126073550331</v>
      </c>
      <c r="N458" s="177">
        <f>N401/RES_summary!N$21</f>
        <v>14.512300882745999</v>
      </c>
      <c r="O458" s="177">
        <f>O401/RES_summary!O$21</f>
        <v>11.339790240657022</v>
      </c>
      <c r="P458" s="177">
        <f>P401/RES_summary!P$21</f>
        <v>11.360975295273279</v>
      </c>
      <c r="Q458" s="177">
        <f>Q401/RES_summary!Q$21</f>
        <v>9.6649091740985718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3.5128271441062466</v>
      </c>
      <c r="D462" s="178">
        <f>D405/RES_summary!D$21</f>
        <v>5.359611065026697</v>
      </c>
      <c r="E462" s="178">
        <f>E405/RES_summary!E$21</f>
        <v>3.214338017931075</v>
      </c>
      <c r="F462" s="178">
        <f>F405/RES_summary!F$21</f>
        <v>4.0979643666037173</v>
      </c>
      <c r="G462" s="178">
        <f>G405/RES_summary!G$21</f>
        <v>3.8962214336281562</v>
      </c>
      <c r="H462" s="178">
        <f>H405/RES_summary!H$21</f>
        <v>3.1425314483343834</v>
      </c>
      <c r="I462" s="178">
        <f>I405/RES_summary!I$21</f>
        <v>3.8188672196180455</v>
      </c>
      <c r="J462" s="178">
        <f>J405/RES_summary!J$21</f>
        <v>3.0769744796555178</v>
      </c>
      <c r="K462" s="178">
        <f>K405/RES_summary!K$21</f>
        <v>5.2711879063089393</v>
      </c>
      <c r="L462" s="178">
        <f>L405/RES_summary!L$21</f>
        <v>2.8525550628045195</v>
      </c>
      <c r="M462" s="178">
        <f>M405/RES_summary!M$21</f>
        <v>2.9186367613742341</v>
      </c>
      <c r="N462" s="178">
        <f>N405/RES_summary!N$21</f>
        <v>1.4010398056311397</v>
      </c>
      <c r="O462" s="178">
        <f>O405/RES_summary!O$21</f>
        <v>0.33728063405729014</v>
      </c>
      <c r="P462" s="178">
        <f>P405/RES_summary!P$21</f>
        <v>2.9169252168884006</v>
      </c>
      <c r="Q462" s="178">
        <f>Q405/RES_summary!Q$21</f>
        <v>1.8569073901595228</v>
      </c>
    </row>
    <row r="463" spans="1:17" ht="12" customHeight="1" x14ac:dyDescent="0.25">
      <c r="A463" s="167" t="s">
        <v>160</v>
      </c>
      <c r="B463" s="132"/>
      <c r="C463" s="183">
        <f>C406/RES_summary!C$21</f>
        <v>5.8521342974485897</v>
      </c>
      <c r="D463" s="183">
        <f>D406/RES_summary!D$21</f>
        <v>5.804252956887118</v>
      </c>
      <c r="E463" s="183">
        <f>E406/RES_summary!E$21</f>
        <v>5.9237634876303256</v>
      </c>
      <c r="F463" s="183">
        <f>F406/RES_summary!F$21</f>
        <v>5.8099795767817213</v>
      </c>
      <c r="G463" s="183">
        <f>G406/RES_summary!G$21</f>
        <v>5.821003686860835</v>
      </c>
      <c r="H463" s="183">
        <f>H406/RES_summary!H$21</f>
        <v>5.7947148504682167</v>
      </c>
      <c r="I463" s="183">
        <f>I406/RES_summary!I$21</f>
        <v>5.6944615878689566</v>
      </c>
      <c r="J463" s="183">
        <f>J406/RES_summary!J$21</f>
        <v>5.3991978822978339</v>
      </c>
      <c r="K463" s="183">
        <f>K406/RES_summary!K$21</f>
        <v>5.2711879063089393</v>
      </c>
      <c r="L463" s="183">
        <f>L406/RES_summary!L$21</f>
        <v>0</v>
      </c>
      <c r="M463" s="183">
        <f>M406/RES_summary!M$21</f>
        <v>0</v>
      </c>
      <c r="N463" s="183">
        <f>N406/RES_summary!N$21</f>
        <v>4.4501696881136343</v>
      </c>
      <c r="O463" s="183">
        <f>O406/RES_summary!O$21</f>
        <v>0</v>
      </c>
      <c r="P463" s="183">
        <f>P406/RES_summary!P$21</f>
        <v>3.9737374616976981</v>
      </c>
      <c r="Q463" s="183">
        <f>Q406/RES_summary!Q$21</f>
        <v>4.0713470846612321</v>
      </c>
    </row>
    <row r="464" spans="1:17" ht="12" customHeight="1" x14ac:dyDescent="0.25">
      <c r="A464" s="167" t="s">
        <v>159</v>
      </c>
      <c r="B464" s="132"/>
      <c r="C464" s="183">
        <f>C407/RES_summary!C$21</f>
        <v>0</v>
      </c>
      <c r="D464" s="183">
        <f>D407/RES_summary!D$21</f>
        <v>0</v>
      </c>
      <c r="E464" s="183">
        <f>E407/RES_summary!E$21</f>
        <v>0</v>
      </c>
      <c r="F464" s="183">
        <f>F407/RES_summary!F$21</f>
        <v>0</v>
      </c>
      <c r="G464" s="183">
        <f>G407/RES_summary!G$21</f>
        <v>0</v>
      </c>
      <c r="H464" s="183">
        <f>H407/RES_summary!H$21</f>
        <v>0</v>
      </c>
      <c r="I464" s="183">
        <f>I407/RES_summary!I$21</f>
        <v>0</v>
      </c>
      <c r="J464" s="183">
        <f>J407/RES_summary!J$21</f>
        <v>0</v>
      </c>
      <c r="K464" s="183">
        <f>K407/RES_summary!K$21</f>
        <v>0</v>
      </c>
      <c r="L464" s="183">
        <f>L407/RES_summary!L$21</f>
        <v>2.8525550628045195</v>
      </c>
      <c r="M464" s="183">
        <f>M407/RES_summary!M$21</f>
        <v>2.9186367613742341</v>
      </c>
      <c r="N464" s="183">
        <f>N407/RES_summary!N$21</f>
        <v>2.7186419697151383</v>
      </c>
      <c r="O464" s="183">
        <f>O407/RES_summary!O$21</f>
        <v>2.3340250038168704</v>
      </c>
      <c r="P464" s="183">
        <f>P407/RES_summary!P$21</f>
        <v>2.4157517505640738</v>
      </c>
      <c r="Q464" s="183">
        <f>Q407/RES_summary!Q$21</f>
        <v>2.4864845299848408</v>
      </c>
    </row>
    <row r="465" spans="1:17" ht="12" customHeight="1" x14ac:dyDescent="0.25">
      <c r="A465" s="166" t="s">
        <v>203</v>
      </c>
      <c r="B465" s="165"/>
      <c r="C465" s="182">
        <f>C408/RES_summary!C$21</f>
        <v>0</v>
      </c>
      <c r="D465" s="182">
        <f>D408/RES_summary!D$21</f>
        <v>0</v>
      </c>
      <c r="E465" s="182">
        <f>E408/RES_summary!E$21</f>
        <v>0</v>
      </c>
      <c r="F465" s="182">
        <f>F408/RES_summary!F$21</f>
        <v>0</v>
      </c>
      <c r="G465" s="182">
        <f>G408/RES_summary!G$21</f>
        <v>0</v>
      </c>
      <c r="H465" s="182">
        <f>H408/RES_summary!H$21</f>
        <v>0</v>
      </c>
      <c r="I465" s="182">
        <f>I408/RES_summary!I$21</f>
        <v>0</v>
      </c>
      <c r="J465" s="182">
        <f>J408/RES_summary!J$21</f>
        <v>0</v>
      </c>
      <c r="K465" s="182">
        <f>K408/RES_summary!K$21</f>
        <v>0</v>
      </c>
      <c r="L465" s="182">
        <f>L408/RES_summary!L$21</f>
        <v>2.8525550628045195</v>
      </c>
      <c r="M465" s="182">
        <f>M408/RES_summary!M$21</f>
        <v>2.9186367613742341</v>
      </c>
      <c r="N465" s="182">
        <f>N408/RES_summary!N$21</f>
        <v>2.7186419697151383</v>
      </c>
      <c r="O465" s="182">
        <f>O408/RES_summary!O$21</f>
        <v>2.3340250038168704</v>
      </c>
      <c r="P465" s="182">
        <f>P408/RES_summary!P$21</f>
        <v>2.4157517505640738</v>
      </c>
      <c r="Q465" s="182">
        <f>Q408/RES_summary!Q$21</f>
        <v>2.4864845299848408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2.1622210767793062</v>
      </c>
      <c r="D471" s="178">
        <f>D414/RES_summary!D$21</f>
        <v>4.7777768084992935</v>
      </c>
      <c r="E471" s="178">
        <f>E414/RES_summary!E$21</f>
        <v>1.9759963005719303</v>
      </c>
      <c r="F471" s="178">
        <f>F414/RES_summary!F$21</f>
        <v>2.5458562966064675</v>
      </c>
      <c r="G471" s="178">
        <f>G414/RES_summary!G$21</f>
        <v>2.4075694247031492</v>
      </c>
      <c r="H471" s="178">
        <f>H414/RES_summary!H$21</f>
        <v>1.9097475381207218</v>
      </c>
      <c r="I471" s="178">
        <f>I414/RES_summary!I$21</f>
        <v>2.3885789005001064</v>
      </c>
      <c r="J471" s="178">
        <f>J414/RES_summary!J$21</f>
        <v>2.0108066000947624</v>
      </c>
      <c r="K471" s="178">
        <f>K414/RES_summary!K$21</f>
        <v>2.9226488741766512</v>
      </c>
      <c r="L471" s="178">
        <f>L414/RES_summary!L$21</f>
        <v>3.7235295409498232</v>
      </c>
      <c r="M471" s="178">
        <f>M414/RES_summary!M$21</f>
        <v>3.7325682611962803</v>
      </c>
      <c r="N471" s="178">
        <f>N414/RES_summary!N$21</f>
        <v>3.5674686548767647</v>
      </c>
      <c r="O471" s="178">
        <f>O414/RES_summary!O$21</f>
        <v>3.1447635536474423</v>
      </c>
      <c r="P471" s="178">
        <f>P414/RES_summary!P$21</f>
        <v>3.2250040198667249</v>
      </c>
      <c r="Q471" s="178">
        <f>Q414/RES_summary!Q$21</f>
        <v>3.141638638213299</v>
      </c>
    </row>
    <row r="472" spans="1:17" ht="12" customHeight="1" x14ac:dyDescent="0.25">
      <c r="A472" s="23" t="s">
        <v>203</v>
      </c>
      <c r="B472" s="156"/>
      <c r="C472" s="177">
        <f>C415/RES_summary!C$21</f>
        <v>4.8236358099228749</v>
      </c>
      <c r="D472" s="177">
        <f>D415/RES_summary!D$21</f>
        <v>4.8134320876356993</v>
      </c>
      <c r="E472" s="177">
        <f>E415/RES_summary!E$21</f>
        <v>4.839350722964924</v>
      </c>
      <c r="F472" s="177">
        <f>F415/RES_summary!F$21</f>
        <v>4.8226539028077866</v>
      </c>
      <c r="G472" s="177">
        <f>G415/RES_summary!G$21</f>
        <v>4.7666951285630388</v>
      </c>
      <c r="H472" s="177">
        <f>H415/RES_summary!H$21</f>
        <v>4.7079813567052726</v>
      </c>
      <c r="I472" s="177">
        <f>I415/RES_summary!I$21</f>
        <v>4.6320916720359833</v>
      </c>
      <c r="J472" s="177">
        <f>J415/RES_summary!J$21</f>
        <v>4.3617047673855458</v>
      </c>
      <c r="K472" s="177">
        <f>K415/RES_summary!K$21</f>
        <v>4.2497445764184745</v>
      </c>
      <c r="L472" s="177">
        <f>L415/RES_summary!L$21</f>
        <v>3.7235295409498232</v>
      </c>
      <c r="M472" s="177">
        <f>M415/RES_summary!M$21</f>
        <v>3.7325682611962803</v>
      </c>
      <c r="N472" s="177">
        <f>N415/RES_summary!N$21</f>
        <v>3.5674686548767647</v>
      </c>
      <c r="O472" s="177">
        <f>O415/RES_summary!O$21</f>
        <v>3.1447635536474423</v>
      </c>
      <c r="P472" s="177">
        <f>P415/RES_summary!P$21</f>
        <v>3.2250040198667249</v>
      </c>
      <c r="Q472" s="177">
        <f>Q415/RES_summary!Q$21</f>
        <v>3.141638638213299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tabColor theme="9" tint="0.59999389629810485"/>
    <pageSetUpPr fitToPage="1"/>
  </sheetPr>
  <dimension ref="A1:Q591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RES_hhdet_num!B$81</f>
        <v>804319</v>
      </c>
      <c r="C5" s="151">
        <f>RES_hhdet_num!C$81</f>
        <v>727539</v>
      </c>
      <c r="D5" s="151">
        <f>RES_hhdet_num!D$81</f>
        <v>914487.99999999988</v>
      </c>
      <c r="E5" s="151">
        <f>RES_hhdet_num!E$81</f>
        <v>896431</v>
      </c>
      <c r="F5" s="151">
        <f>RES_hhdet_num!F$81</f>
        <v>991923.99999999977</v>
      </c>
      <c r="G5" s="151">
        <f>RES_hhdet_num!G$81</f>
        <v>1032572.9999999998</v>
      </c>
      <c r="H5" s="151">
        <f>RES_hhdet_num!H$81</f>
        <v>1028708.9999999998</v>
      </c>
      <c r="I5" s="151">
        <f>RES_hhdet_num!I$81</f>
        <v>1087254.9999999998</v>
      </c>
      <c r="J5" s="151">
        <f>RES_hhdet_num!J$81</f>
        <v>1100187</v>
      </c>
      <c r="K5" s="151">
        <f>RES_hhdet_num!K$81</f>
        <v>1171592.0000000002</v>
      </c>
      <c r="L5" s="151">
        <f>RES_hhdet_num!L$81</f>
        <v>1164144.0000000002</v>
      </c>
      <c r="M5" s="151">
        <f>RES_hhdet_num!M$81</f>
        <v>1116605</v>
      </c>
      <c r="N5" s="151">
        <f>RES_hhdet_num!N$81</f>
        <v>1199790.0000000002</v>
      </c>
      <c r="O5" s="151">
        <f>RES_hhdet_num!O$81</f>
        <v>1284022.0000000005</v>
      </c>
      <c r="P5" s="151">
        <f>RES_hhdet_num!P$81</f>
        <v>1360890.0000000002</v>
      </c>
      <c r="Q5" s="151">
        <f>RES_hhdet_num!Q$81</f>
        <v>1419088.0000000005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157</v>
      </c>
      <c r="B7" s="67">
        <f>RES_hhdet_num!B$83</f>
        <v>804319</v>
      </c>
      <c r="C7" s="67">
        <f>RES_hhdet_num!C$83</f>
        <v>727539</v>
      </c>
      <c r="D7" s="67">
        <f>RES_hhdet_num!D$83</f>
        <v>914487.99999999988</v>
      </c>
      <c r="E7" s="67">
        <f>RES_hhdet_num!E$83</f>
        <v>896431</v>
      </c>
      <c r="F7" s="67">
        <f>RES_hhdet_num!F$83</f>
        <v>991923.99999999977</v>
      </c>
      <c r="G7" s="67">
        <f>RES_hhdet_num!G$83</f>
        <v>1032572.9999999998</v>
      </c>
      <c r="H7" s="67">
        <f>RES_hhdet_num!H$83</f>
        <v>1028708.9999999998</v>
      </c>
      <c r="I7" s="67">
        <f>RES_hhdet_num!I$83</f>
        <v>1087254.9999999998</v>
      </c>
      <c r="J7" s="67">
        <f>RES_hhdet_num!J$83</f>
        <v>1100187</v>
      </c>
      <c r="K7" s="67">
        <f>RES_hhdet_num!K$83</f>
        <v>1171592.0000000002</v>
      </c>
      <c r="L7" s="67">
        <f>RES_hhdet_num!L$83</f>
        <v>1164144.0000000002</v>
      </c>
      <c r="M7" s="67">
        <f>RES_hhdet_num!M$83</f>
        <v>1116605</v>
      </c>
      <c r="N7" s="67">
        <f>RES_hhdet_num!N$83</f>
        <v>1199790.0000000002</v>
      </c>
      <c r="O7" s="67">
        <f>RES_hhdet_num!O$83</f>
        <v>1284022.0000000005</v>
      </c>
      <c r="P7" s="67">
        <f>RES_hhdet_num!P$83</f>
        <v>1360890.0000000002</v>
      </c>
      <c r="Q7" s="67">
        <f>RES_hhdet_num!Q$83</f>
        <v>1419088.0000000005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RES_hhdet_num!B$86</f>
        <v>6832</v>
      </c>
      <c r="C9" s="67">
        <f>RES_hhdet_num!C$86</f>
        <v>6293</v>
      </c>
      <c r="D9" s="67">
        <f>RES_hhdet_num!D$86</f>
        <v>8643</v>
      </c>
      <c r="E9" s="67">
        <f>RES_hhdet_num!E$86</f>
        <v>9139</v>
      </c>
      <c r="F9" s="67">
        <f>RES_hhdet_num!F$86</f>
        <v>13777</v>
      </c>
      <c r="G9" s="67">
        <f>RES_hhdet_num!G$86</f>
        <v>18416</v>
      </c>
      <c r="H9" s="67">
        <f>RES_hhdet_num!H$86</f>
        <v>23005</v>
      </c>
      <c r="I9" s="67">
        <f>RES_hhdet_num!I$86</f>
        <v>27744</v>
      </c>
      <c r="J9" s="67">
        <f>RES_hhdet_num!J$86</f>
        <v>28319</v>
      </c>
      <c r="K9" s="67">
        <f>RES_hhdet_num!K$86</f>
        <v>35896.000000000007</v>
      </c>
      <c r="L9" s="67">
        <f>RES_hhdet_num!L$86</f>
        <v>43730.000000000007</v>
      </c>
      <c r="M9" s="67">
        <f>RES_hhdet_num!M$86</f>
        <v>46319.999999999993</v>
      </c>
      <c r="N9" s="67">
        <f>RES_hhdet_num!N$86</f>
        <v>48608.999999999993</v>
      </c>
      <c r="O9" s="67">
        <f>RES_hhdet_num!O$86</f>
        <v>58887</v>
      </c>
      <c r="P9" s="67">
        <f>RES_hhdet_num!P$86</f>
        <v>67653</v>
      </c>
      <c r="Q9" s="67">
        <f>RES_hhdet_num!Q$86</f>
        <v>72338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156</v>
      </c>
      <c r="B11" s="67">
        <f>RES_hhdet_num!B$88</f>
        <v>135747</v>
      </c>
      <c r="C11" s="67">
        <f>RES_hhdet_num!C$88</f>
        <v>188748</v>
      </c>
      <c r="D11" s="67">
        <f>RES_hhdet_num!D$88</f>
        <v>208813.00000000003</v>
      </c>
      <c r="E11" s="67">
        <f>RES_hhdet_num!E$88</f>
        <v>209712.00000000003</v>
      </c>
      <c r="F11" s="67">
        <f>RES_hhdet_num!F$88</f>
        <v>252144</v>
      </c>
      <c r="G11" s="67">
        <f>RES_hhdet_num!G$88</f>
        <v>272070.00000000006</v>
      </c>
      <c r="H11" s="67">
        <f>RES_hhdet_num!H$88</f>
        <v>285044.00000000006</v>
      </c>
      <c r="I11" s="67">
        <f>RES_hhdet_num!I$88</f>
        <v>305818.00000000012</v>
      </c>
      <c r="J11" s="67">
        <f>RES_hhdet_num!J$88</f>
        <v>329115.00000000023</v>
      </c>
      <c r="K11" s="67">
        <f>RES_hhdet_num!K$88</f>
        <v>354232.00000000017</v>
      </c>
      <c r="L11" s="67">
        <f>RES_hhdet_num!L$88</f>
        <v>333465.00000000017</v>
      </c>
      <c r="M11" s="67">
        <f>RES_hhdet_num!M$88</f>
        <v>328177</v>
      </c>
      <c r="N11" s="67">
        <f>RES_hhdet_num!N$88</f>
        <v>360380.00000000023</v>
      </c>
      <c r="O11" s="67">
        <f>RES_hhdet_num!O$88</f>
        <v>413161.00000000023</v>
      </c>
      <c r="P11" s="67">
        <f>RES_hhdet_num!P$88</f>
        <v>444396.00000000029</v>
      </c>
      <c r="Q11" s="67">
        <f>RES_hhdet_num!Q$88</f>
        <v>470385.00000000017</v>
      </c>
    </row>
    <row r="12" spans="1:17" ht="12" customHeight="1" x14ac:dyDescent="0.25">
      <c r="A12" s="23" t="s">
        <v>155</v>
      </c>
      <c r="B12" s="67">
        <f>RES_hhdet_num!B$89</f>
        <v>0</v>
      </c>
      <c r="C12" s="67">
        <f>RES_hhdet_num!C$89</f>
        <v>0</v>
      </c>
      <c r="D12" s="67">
        <f>RES_hhdet_num!D$89</f>
        <v>0</v>
      </c>
      <c r="E12" s="67">
        <f>RES_hhdet_num!E$89</f>
        <v>0</v>
      </c>
      <c r="F12" s="67">
        <f>RES_hhdet_num!F$89</f>
        <v>0</v>
      </c>
      <c r="G12" s="67">
        <f>RES_hhdet_num!G$89</f>
        <v>0</v>
      </c>
      <c r="H12" s="67">
        <f>RES_hhdet_num!H$89</f>
        <v>0</v>
      </c>
      <c r="I12" s="67">
        <f>RES_hhdet_num!I$89</f>
        <v>0</v>
      </c>
      <c r="J12" s="67">
        <f>RES_hhdet_num!J$89</f>
        <v>0</v>
      </c>
      <c r="K12" s="67">
        <f>RES_hhdet_num!K$89</f>
        <v>0</v>
      </c>
      <c r="L12" s="67">
        <f>RES_hhdet_num!L$89</f>
        <v>25207</v>
      </c>
      <c r="M12" s="67">
        <f>RES_hhdet_num!M$89</f>
        <v>30512.000000000011</v>
      </c>
      <c r="N12" s="67">
        <f>RES_hhdet_num!N$89</f>
        <v>33570</v>
      </c>
      <c r="O12" s="67">
        <f>RES_hhdet_num!O$89</f>
        <v>41104.000000000007</v>
      </c>
      <c r="P12" s="67">
        <f>RES_hhdet_num!P$89</f>
        <v>45299.000000000015</v>
      </c>
      <c r="Q12" s="67">
        <f>RES_hhdet_num!Q$89</f>
        <v>46372.000000000015</v>
      </c>
    </row>
    <row r="13" spans="1:17" ht="12" customHeight="1" x14ac:dyDescent="0.25">
      <c r="A13" s="23" t="s">
        <v>144</v>
      </c>
      <c r="B13" s="67">
        <f>RES_hhdet_num!B$92</f>
        <v>12622</v>
      </c>
      <c r="C13" s="67">
        <f>RES_hhdet_num!C$92</f>
        <v>12798</v>
      </c>
      <c r="D13" s="67">
        <f>RES_hhdet_num!D$92</f>
        <v>11402</v>
      </c>
      <c r="E13" s="67">
        <f>RES_hhdet_num!E$92</f>
        <v>10384.000000000002</v>
      </c>
      <c r="F13" s="67">
        <f>RES_hhdet_num!F$92</f>
        <v>9846.0000000000018</v>
      </c>
      <c r="G13" s="67">
        <f>RES_hhdet_num!G$92</f>
        <v>9866.0000000000018</v>
      </c>
      <c r="H13" s="67">
        <f>RES_hhdet_num!H$92</f>
        <v>10088.000000000002</v>
      </c>
      <c r="I13" s="67">
        <f>RES_hhdet_num!I$92</f>
        <v>10129</v>
      </c>
      <c r="J13" s="67">
        <f>RES_hhdet_num!J$92</f>
        <v>10345.000000000004</v>
      </c>
      <c r="K13" s="67">
        <f>RES_hhdet_num!K$92</f>
        <v>10980.000000000005</v>
      </c>
      <c r="L13" s="67">
        <f>RES_hhdet_num!L$92</f>
        <v>9954</v>
      </c>
      <c r="M13" s="67">
        <f>RES_hhdet_num!M$92</f>
        <v>9346</v>
      </c>
      <c r="N13" s="67">
        <f>RES_hhdet_num!N$92</f>
        <v>9040.9999999999982</v>
      </c>
      <c r="O13" s="67">
        <f>RES_hhdet_num!O$92</f>
        <v>9170</v>
      </c>
      <c r="P13" s="67">
        <f>RES_hhdet_num!P$92</f>
        <v>9567.0000000000018</v>
      </c>
      <c r="Q13" s="67">
        <f>RES_hhdet_num!Q$92</f>
        <v>9636.0000000000036</v>
      </c>
    </row>
    <row r="14" spans="1:17" ht="12" customHeight="1" x14ac:dyDescent="0.25">
      <c r="A14" s="23" t="s">
        <v>143</v>
      </c>
      <c r="B14" s="67">
        <f>RES_hhdet_num!B$93</f>
        <v>0</v>
      </c>
      <c r="C14" s="67">
        <f>RES_hhdet_num!C$93</f>
        <v>0</v>
      </c>
      <c r="D14" s="67">
        <f>RES_hhdet_num!D$93</f>
        <v>0</v>
      </c>
      <c r="E14" s="67">
        <f>RES_hhdet_num!E$93</f>
        <v>0</v>
      </c>
      <c r="F14" s="67">
        <f>RES_hhdet_num!F$93</f>
        <v>0</v>
      </c>
      <c r="G14" s="67">
        <f>RES_hhdet_num!G$93</f>
        <v>0</v>
      </c>
      <c r="H14" s="67">
        <f>RES_hhdet_num!H$93</f>
        <v>0</v>
      </c>
      <c r="I14" s="67">
        <f>RES_hhdet_num!I$93</f>
        <v>0</v>
      </c>
      <c r="J14" s="67">
        <f>RES_hhdet_num!J$93</f>
        <v>0</v>
      </c>
      <c r="K14" s="67">
        <f>RES_hhdet_num!K$93</f>
        <v>0</v>
      </c>
      <c r="L14" s="67">
        <f>RES_hhdet_num!L$93</f>
        <v>751.99999999999989</v>
      </c>
      <c r="M14" s="67">
        <f>RES_hhdet_num!M$93</f>
        <v>869.00000000000011</v>
      </c>
      <c r="N14" s="67">
        <f>RES_hhdet_num!N$93</f>
        <v>842</v>
      </c>
      <c r="O14" s="67">
        <f>RES_hhdet_num!O$93</f>
        <v>912.00000000000011</v>
      </c>
      <c r="P14" s="67">
        <f>RES_hhdet_num!P$93</f>
        <v>975.00000000000023</v>
      </c>
      <c r="Q14" s="67">
        <f>RES_hhdet_num!Q$93</f>
        <v>950.00000000000034</v>
      </c>
    </row>
    <row r="15" spans="1:17" ht="12" customHeight="1" x14ac:dyDescent="0.25">
      <c r="A15" s="23" t="s">
        <v>142</v>
      </c>
      <c r="B15" s="67">
        <f>RES_hhdet_num!B$96</f>
        <v>655950</v>
      </c>
      <c r="C15" s="67">
        <f>RES_hhdet_num!C$96</f>
        <v>525993</v>
      </c>
      <c r="D15" s="67">
        <f>RES_hhdet_num!D$96</f>
        <v>694272.99999999988</v>
      </c>
      <c r="E15" s="67">
        <f>RES_hhdet_num!E$96</f>
        <v>676335</v>
      </c>
      <c r="F15" s="67">
        <f>RES_hhdet_num!F$96</f>
        <v>729933.99999999977</v>
      </c>
      <c r="G15" s="67">
        <f>RES_hhdet_num!G$96</f>
        <v>750636.99999999977</v>
      </c>
      <c r="H15" s="67">
        <f>RES_hhdet_num!H$96</f>
        <v>733576.99999999977</v>
      </c>
      <c r="I15" s="67">
        <f>RES_hhdet_num!I$96</f>
        <v>771307.99999999965</v>
      </c>
      <c r="J15" s="67">
        <f>RES_hhdet_num!J$96</f>
        <v>760726.99999999988</v>
      </c>
      <c r="K15" s="67">
        <f>RES_hhdet_num!K$96</f>
        <v>806380</v>
      </c>
      <c r="L15" s="67">
        <f>RES_hhdet_num!L$96</f>
        <v>738910.00000000012</v>
      </c>
      <c r="M15" s="67">
        <f>RES_hhdet_num!M$96</f>
        <v>684097.00000000012</v>
      </c>
      <c r="N15" s="67">
        <f>RES_hhdet_num!N$96</f>
        <v>728130</v>
      </c>
      <c r="O15" s="67">
        <f>RES_hhdet_num!O$96</f>
        <v>745507.00000000012</v>
      </c>
      <c r="P15" s="67">
        <f>RES_hhdet_num!P$96</f>
        <v>781038</v>
      </c>
      <c r="Q15" s="67">
        <f>RES_hhdet_num!Q$96</f>
        <v>811723.00000000012</v>
      </c>
    </row>
    <row r="16" spans="1:17" ht="12" customHeight="1" x14ac:dyDescent="0.25">
      <c r="A16" s="23" t="s">
        <v>141</v>
      </c>
      <c r="B16" s="67">
        <f>RES_hhdet_num!B$97</f>
        <v>0</v>
      </c>
      <c r="C16" s="67">
        <f>RES_hhdet_num!C$97</f>
        <v>0</v>
      </c>
      <c r="D16" s="67">
        <f>RES_hhdet_num!D$97</f>
        <v>0</v>
      </c>
      <c r="E16" s="67">
        <f>RES_hhdet_num!E$97</f>
        <v>0</v>
      </c>
      <c r="F16" s="67">
        <f>RES_hhdet_num!F$97</f>
        <v>0</v>
      </c>
      <c r="G16" s="67">
        <f>RES_hhdet_num!G$97</f>
        <v>0</v>
      </c>
      <c r="H16" s="67">
        <f>RES_hhdet_num!H$97</f>
        <v>0</v>
      </c>
      <c r="I16" s="67">
        <f>RES_hhdet_num!I$97</f>
        <v>0</v>
      </c>
      <c r="J16" s="67">
        <f>RES_hhdet_num!J$97</f>
        <v>0</v>
      </c>
      <c r="K16" s="67">
        <f>RES_hhdet_num!K$97</f>
        <v>0</v>
      </c>
      <c r="L16" s="67">
        <f>RES_hhdet_num!L$97</f>
        <v>55855.999999999993</v>
      </c>
      <c r="M16" s="67">
        <f>RES_hhdet_num!M$97</f>
        <v>63604</v>
      </c>
      <c r="N16" s="67">
        <f>RES_hhdet_num!N$97</f>
        <v>67826.999999999985</v>
      </c>
      <c r="O16" s="67">
        <f>RES_hhdet_num!O$97</f>
        <v>74168.000000000015</v>
      </c>
      <c r="P16" s="67">
        <f>RES_hhdet_num!P$97</f>
        <v>79615.000000000015</v>
      </c>
      <c r="Q16" s="67">
        <f>RES_hhdet_num!Q$97</f>
        <v>80022.000000000015</v>
      </c>
    </row>
    <row r="17" spans="1:17" ht="12" customHeight="1" x14ac:dyDescent="0.25">
      <c r="A17" s="146" t="s">
        <v>62</v>
      </c>
      <c r="B17" s="145"/>
      <c r="C17" s="145"/>
      <c r="D17" s="145"/>
      <c r="E17" s="145"/>
      <c r="F17" s="145"/>
      <c r="G17" s="145"/>
      <c r="H17" s="145"/>
      <c r="I17" s="145"/>
      <c r="J17" s="145"/>
      <c r="K17" s="145"/>
      <c r="L17" s="145"/>
      <c r="M17" s="145"/>
      <c r="N17" s="145"/>
      <c r="O17" s="145"/>
      <c r="P17" s="145"/>
      <c r="Q17" s="145"/>
    </row>
    <row r="18" spans="1:17" ht="12" customHeight="1" x14ac:dyDescent="0.25">
      <c r="A18" s="23" t="s">
        <v>55</v>
      </c>
      <c r="B18" s="67">
        <f>RES_hhdet_num!B$101</f>
        <v>0</v>
      </c>
      <c r="C18" s="67">
        <f>RES_hhdet_num!C$101</f>
        <v>0</v>
      </c>
      <c r="D18" s="67">
        <f>RES_hhdet_num!D$101</f>
        <v>0</v>
      </c>
      <c r="E18" s="67">
        <f>RES_hhdet_num!E$101</f>
        <v>0</v>
      </c>
      <c r="F18" s="67">
        <f>RES_hhdet_num!F$101</f>
        <v>0</v>
      </c>
      <c r="G18" s="67">
        <f>RES_hhdet_num!G$101</f>
        <v>0</v>
      </c>
      <c r="H18" s="67">
        <f>RES_hhdet_num!H$101</f>
        <v>0</v>
      </c>
      <c r="I18" s="67">
        <f>RES_hhdet_num!I$101</f>
        <v>0</v>
      </c>
      <c r="J18" s="67">
        <f>RES_hhdet_num!J$101</f>
        <v>0</v>
      </c>
      <c r="K18" s="67">
        <f>RES_hhdet_num!K$101</f>
        <v>0</v>
      </c>
      <c r="L18" s="67">
        <f>RES_hhdet_num!L$101</f>
        <v>0</v>
      </c>
      <c r="M18" s="67">
        <f>RES_hhdet_num!M$101</f>
        <v>0</v>
      </c>
      <c r="N18" s="67">
        <f>RES_hhdet_num!N$101</f>
        <v>0</v>
      </c>
      <c r="O18" s="67">
        <f>RES_hhdet_num!O$101</f>
        <v>0</v>
      </c>
      <c r="P18" s="67">
        <f>RES_hhdet_num!P$101</f>
        <v>0</v>
      </c>
      <c r="Q18" s="67">
        <f>RES_hhdet_num!Q$101</f>
        <v>0</v>
      </c>
    </row>
    <row r="19" spans="1:17" ht="12" customHeight="1" x14ac:dyDescent="0.25">
      <c r="A19" s="23" t="s">
        <v>57</v>
      </c>
      <c r="B19" s="67">
        <f>RES_hhdet_num!B$102</f>
        <v>6611</v>
      </c>
      <c r="C19" s="67">
        <f>RES_hhdet_num!C$102</f>
        <v>9933</v>
      </c>
      <c r="D19" s="67">
        <f>RES_hhdet_num!D$102</f>
        <v>17983.000000000011</v>
      </c>
      <c r="E19" s="67">
        <f>RES_hhdet_num!E$102</f>
        <v>30096.000000000029</v>
      </c>
      <c r="F19" s="67">
        <f>RES_hhdet_num!F$102</f>
        <v>41870.000000000022</v>
      </c>
      <c r="G19" s="67">
        <f>RES_hhdet_num!G$102</f>
        <v>44374.000000000015</v>
      </c>
      <c r="H19" s="67">
        <f>RES_hhdet_num!H$102</f>
        <v>45261.000000000007</v>
      </c>
      <c r="I19" s="67">
        <f>RES_hhdet_num!I$102</f>
        <v>46276</v>
      </c>
      <c r="J19" s="67">
        <f>RES_hhdet_num!J$102</f>
        <v>44088</v>
      </c>
      <c r="K19" s="67">
        <f>RES_hhdet_num!K$102</f>
        <v>46736.000000000007</v>
      </c>
      <c r="L19" s="67">
        <f>RES_hhdet_num!L$102</f>
        <v>47109.000000000007</v>
      </c>
      <c r="M19" s="67">
        <f>RES_hhdet_num!M$102</f>
        <v>49756.999999999993</v>
      </c>
      <c r="N19" s="67">
        <f>RES_hhdet_num!N$102</f>
        <v>51403.000000000015</v>
      </c>
      <c r="O19" s="67">
        <f>RES_hhdet_num!O$102</f>
        <v>53745.000000000007</v>
      </c>
      <c r="P19" s="67">
        <f>RES_hhdet_num!P$102</f>
        <v>56066.000000000015</v>
      </c>
      <c r="Q19" s="67">
        <f>RES_hhdet_num!Q$102</f>
        <v>93580.999999999854</v>
      </c>
    </row>
    <row r="20" spans="1:17" ht="12" customHeight="1" x14ac:dyDescent="0.25">
      <c r="A20" s="29" t="s">
        <v>140</v>
      </c>
      <c r="B20" s="83">
        <f>RES_hhdet_num!B$103</f>
        <v>797708</v>
      </c>
      <c r="C20" s="83">
        <f>RES_hhdet_num!C$103</f>
        <v>717606</v>
      </c>
      <c r="D20" s="83">
        <f>RES_hhdet_num!D$103</f>
        <v>896505</v>
      </c>
      <c r="E20" s="83">
        <f>RES_hhdet_num!E$103</f>
        <v>866335</v>
      </c>
      <c r="F20" s="83">
        <f>RES_hhdet_num!F$103</f>
        <v>950054</v>
      </c>
      <c r="G20" s="83">
        <f>RES_hhdet_num!G$103</f>
        <v>988199.00000000023</v>
      </c>
      <c r="H20" s="83">
        <f>RES_hhdet_num!H$103</f>
        <v>983448.00000000023</v>
      </c>
      <c r="I20" s="83">
        <f>RES_hhdet_num!I$103</f>
        <v>1040979.0000000001</v>
      </c>
      <c r="J20" s="83">
        <f>RES_hhdet_num!J$103</f>
        <v>1056099.0000000002</v>
      </c>
      <c r="K20" s="83">
        <f>RES_hhdet_num!K$103</f>
        <v>1124856.0000000005</v>
      </c>
      <c r="L20" s="83">
        <f>RES_hhdet_num!L$103</f>
        <v>1117035.0000000002</v>
      </c>
      <c r="M20" s="83">
        <f>RES_hhdet_num!M$103</f>
        <v>1066848.0000000002</v>
      </c>
      <c r="N20" s="83">
        <f>RES_hhdet_num!N$103</f>
        <v>1148387.0000000002</v>
      </c>
      <c r="O20" s="83">
        <f>RES_hhdet_num!O$103</f>
        <v>1230277.0000000002</v>
      </c>
      <c r="P20" s="83">
        <f>RES_hhdet_num!P$103</f>
        <v>1304824</v>
      </c>
      <c r="Q20" s="83">
        <f>RES_hhdet_num!Q$103</f>
        <v>1325507.0000000005</v>
      </c>
    </row>
    <row r="22" spans="1:17" ht="12" customHeight="1" x14ac:dyDescent="0.25">
      <c r="A22" s="152" t="s">
        <v>23</v>
      </c>
      <c r="B22" s="151"/>
      <c r="C22" s="151"/>
      <c r="D22" s="151"/>
      <c r="E22" s="151"/>
      <c r="F22" s="151"/>
      <c r="G22" s="151"/>
      <c r="H22" s="151"/>
      <c r="I22" s="151"/>
      <c r="J22" s="151"/>
      <c r="K22" s="151"/>
      <c r="L22" s="151"/>
      <c r="M22" s="151"/>
      <c r="N22" s="151"/>
      <c r="O22" s="151"/>
      <c r="P22" s="151"/>
      <c r="Q22" s="151"/>
    </row>
    <row r="23" spans="1:17" ht="12" customHeight="1" x14ac:dyDescent="0.25">
      <c r="A23" s="150" t="s">
        <v>65</v>
      </c>
      <c r="B23" s="149"/>
      <c r="C23" s="149"/>
      <c r="D23" s="149"/>
      <c r="E23" s="149"/>
      <c r="F23" s="149"/>
      <c r="G23" s="149"/>
      <c r="H23" s="149"/>
      <c r="I23" s="149"/>
      <c r="J23" s="149"/>
      <c r="K23" s="149"/>
      <c r="L23" s="149"/>
      <c r="M23" s="149"/>
      <c r="N23" s="149"/>
      <c r="O23" s="149"/>
      <c r="P23" s="149"/>
      <c r="Q23" s="149"/>
    </row>
    <row r="24" spans="1:17" ht="12" customHeight="1" x14ac:dyDescent="0.25">
      <c r="A24" s="23" t="s">
        <v>157</v>
      </c>
      <c r="B24" s="67"/>
      <c r="C24" s="67">
        <f>B7+C41-C7</f>
        <v>76780</v>
      </c>
      <c r="D24" s="67">
        <f t="shared" ref="D24:Q24" si="0">C7+D41-D7</f>
        <v>50269.937500000116</v>
      </c>
      <c r="E24" s="67">
        <f t="shared" si="0"/>
        <v>50269.937499999884</v>
      </c>
      <c r="F24" s="67">
        <f t="shared" si="0"/>
        <v>50269.937500000233</v>
      </c>
      <c r="G24" s="67">
        <f t="shared" si="0"/>
        <v>50269.9375</v>
      </c>
      <c r="H24" s="67">
        <f t="shared" si="0"/>
        <v>50269.9375</v>
      </c>
      <c r="I24" s="67">
        <f t="shared" si="0"/>
        <v>50269.9375</v>
      </c>
      <c r="J24" s="67">
        <f t="shared" si="0"/>
        <v>50269.937499999767</v>
      </c>
      <c r="K24" s="67">
        <f t="shared" si="0"/>
        <v>50269.937499999767</v>
      </c>
      <c r="L24" s="67">
        <f t="shared" si="0"/>
        <v>50269.9375</v>
      </c>
      <c r="M24" s="67">
        <f t="shared" si="0"/>
        <v>50269.937500000233</v>
      </c>
      <c r="N24" s="67">
        <f t="shared" si="0"/>
        <v>50269.937499999767</v>
      </c>
      <c r="O24" s="67">
        <f t="shared" si="0"/>
        <v>50269.937499999767</v>
      </c>
      <c r="P24" s="67">
        <f t="shared" si="0"/>
        <v>50269.937500000233</v>
      </c>
      <c r="Q24" s="67">
        <f t="shared" si="0"/>
        <v>50269.937499999767</v>
      </c>
    </row>
    <row r="25" spans="1:17" ht="12" customHeight="1" x14ac:dyDescent="0.25">
      <c r="A25" s="146" t="s">
        <v>112</v>
      </c>
      <c r="B25" s="145"/>
      <c r="C25" s="145"/>
      <c r="D25" s="145"/>
      <c r="E25" s="145"/>
      <c r="F25" s="145"/>
      <c r="G25" s="145"/>
      <c r="H25" s="145"/>
      <c r="I25" s="145"/>
      <c r="J25" s="145"/>
      <c r="K25" s="145"/>
      <c r="L25" s="145"/>
      <c r="M25" s="145"/>
      <c r="N25" s="145"/>
      <c r="O25" s="145"/>
      <c r="P25" s="145"/>
      <c r="Q25" s="145"/>
    </row>
    <row r="26" spans="1:17" ht="12" customHeight="1" x14ac:dyDescent="0.25">
      <c r="A26" s="23" t="s">
        <v>60</v>
      </c>
      <c r="B26" s="67"/>
      <c r="C26" s="67">
        <f>B9+C43-C9</f>
        <v>1147</v>
      </c>
      <c r="D26" s="67">
        <f t="shared" ref="D26:Q26" si="1">C9+D43-D9</f>
        <v>742</v>
      </c>
      <c r="E26" s="67">
        <f t="shared" si="1"/>
        <v>1050.5</v>
      </c>
      <c r="F26" s="67">
        <f t="shared" si="1"/>
        <v>971</v>
      </c>
      <c r="G26" s="67">
        <f t="shared" si="1"/>
        <v>901</v>
      </c>
      <c r="H26" s="67">
        <f t="shared" si="1"/>
        <v>1046</v>
      </c>
      <c r="I26" s="67">
        <f t="shared" si="1"/>
        <v>1112</v>
      </c>
      <c r="J26" s="67">
        <f t="shared" si="1"/>
        <v>640.5</v>
      </c>
      <c r="K26" s="67">
        <f t="shared" si="1"/>
        <v>916.99999999999272</v>
      </c>
      <c r="L26" s="67">
        <f t="shared" si="1"/>
        <v>2707</v>
      </c>
      <c r="M26" s="67">
        <f t="shared" si="1"/>
        <v>140.93750000001455</v>
      </c>
      <c r="N26" s="67">
        <f t="shared" si="1"/>
        <v>5609</v>
      </c>
      <c r="O26" s="67">
        <f t="shared" si="1"/>
        <v>6562.9999999999927</v>
      </c>
      <c r="P26" s="67">
        <f t="shared" si="1"/>
        <v>6438</v>
      </c>
      <c r="Q26" s="67">
        <f t="shared" si="1"/>
        <v>5987</v>
      </c>
    </row>
    <row r="27" spans="1:17" ht="12" customHeight="1" x14ac:dyDescent="0.25">
      <c r="A27" s="146" t="s">
        <v>63</v>
      </c>
      <c r="B27" s="145"/>
      <c r="C27" s="145"/>
      <c r="D27" s="145"/>
      <c r="E27" s="145"/>
      <c r="F27" s="145"/>
      <c r="G27" s="145"/>
      <c r="H27" s="145"/>
      <c r="I27" s="145"/>
      <c r="J27" s="145"/>
      <c r="K27" s="145"/>
      <c r="L27" s="145"/>
      <c r="M27" s="145"/>
      <c r="N27" s="145"/>
      <c r="O27" s="145"/>
      <c r="P27" s="145"/>
      <c r="Q27" s="145"/>
    </row>
    <row r="28" spans="1:17" ht="12" customHeight="1" x14ac:dyDescent="0.25">
      <c r="A28" s="23" t="s">
        <v>156</v>
      </c>
      <c r="B28" s="67"/>
      <c r="C28" s="67">
        <f t="shared" ref="C28:Q33" si="2">B11+C45-C11</f>
        <v>8484.1875</v>
      </c>
      <c r="D28" s="67">
        <f t="shared" si="2"/>
        <v>29900.136066722771</v>
      </c>
      <c r="E28" s="67">
        <f t="shared" si="2"/>
        <v>6363</v>
      </c>
      <c r="F28" s="67">
        <f t="shared" si="2"/>
        <v>6363</v>
      </c>
      <c r="G28" s="67">
        <f t="shared" si="2"/>
        <v>6363</v>
      </c>
      <c r="H28" s="67">
        <f t="shared" si="2"/>
        <v>6363</v>
      </c>
      <c r="I28" s="67">
        <f t="shared" si="2"/>
        <v>7932.0460374528775</v>
      </c>
      <c r="J28" s="67">
        <f t="shared" si="2"/>
        <v>6362.9999999999418</v>
      </c>
      <c r="K28" s="67">
        <f t="shared" si="2"/>
        <v>17994.642094871902</v>
      </c>
      <c r="L28" s="67">
        <f t="shared" si="2"/>
        <v>29836.291543033323</v>
      </c>
      <c r="M28" s="67">
        <f t="shared" si="2"/>
        <v>7912.5905112058972</v>
      </c>
      <c r="N28" s="67">
        <f t="shared" si="2"/>
        <v>8057.3335544434958</v>
      </c>
      <c r="O28" s="67">
        <f t="shared" si="2"/>
        <v>6362.9999999998836</v>
      </c>
      <c r="P28" s="67">
        <f t="shared" si="2"/>
        <v>10628.903360208787</v>
      </c>
      <c r="Q28" s="67">
        <f t="shared" si="2"/>
        <v>44174.944479147089</v>
      </c>
    </row>
    <row r="29" spans="1:17" ht="12" customHeight="1" x14ac:dyDescent="0.25">
      <c r="A29" s="23" t="s">
        <v>155</v>
      </c>
      <c r="B29" s="67"/>
      <c r="C29" s="67">
        <f t="shared" si="2"/>
        <v>0</v>
      </c>
      <c r="D29" s="67">
        <f t="shared" si="2"/>
        <v>0</v>
      </c>
      <c r="E29" s="67">
        <f t="shared" si="2"/>
        <v>0</v>
      </c>
      <c r="F29" s="67">
        <f t="shared" si="2"/>
        <v>0</v>
      </c>
      <c r="G29" s="67">
        <f t="shared" si="2"/>
        <v>0</v>
      </c>
      <c r="H29" s="67">
        <f t="shared" si="2"/>
        <v>0</v>
      </c>
      <c r="I29" s="67">
        <f t="shared" si="2"/>
        <v>0</v>
      </c>
      <c r="J29" s="67">
        <f t="shared" si="2"/>
        <v>0</v>
      </c>
      <c r="K29" s="67">
        <f t="shared" si="2"/>
        <v>0</v>
      </c>
      <c r="L29" s="67">
        <f t="shared" si="2"/>
        <v>0</v>
      </c>
      <c r="M29" s="67">
        <f t="shared" si="2"/>
        <v>0</v>
      </c>
      <c r="N29" s="67">
        <f t="shared" si="2"/>
        <v>2943.489905592447</v>
      </c>
      <c r="O29" s="67">
        <f t="shared" si="2"/>
        <v>2515.5930870316733</v>
      </c>
      <c r="P29" s="67">
        <f t="shared" si="2"/>
        <v>1434.792274988351</v>
      </c>
      <c r="Q29" s="67">
        <f t="shared" si="2"/>
        <v>1650.9310441017369</v>
      </c>
    </row>
    <row r="30" spans="1:17" ht="12" customHeight="1" x14ac:dyDescent="0.25">
      <c r="A30" s="23" t="s">
        <v>144</v>
      </c>
      <c r="B30" s="67"/>
      <c r="C30" s="67">
        <f t="shared" si="2"/>
        <v>1577.75</v>
      </c>
      <c r="D30" s="67">
        <f t="shared" si="2"/>
        <v>3803.7179630722057</v>
      </c>
      <c r="E30" s="67">
        <f t="shared" si="2"/>
        <v>1348.4389679408814</v>
      </c>
      <c r="F30" s="67">
        <f t="shared" si="2"/>
        <v>1719.860814252519</v>
      </c>
      <c r="G30" s="67">
        <f t="shared" si="2"/>
        <v>1183.5000000000018</v>
      </c>
      <c r="H30" s="67">
        <f t="shared" si="2"/>
        <v>1290.8954060016713</v>
      </c>
      <c r="I30" s="67">
        <f t="shared" si="2"/>
        <v>1183.5</v>
      </c>
      <c r="J30" s="67">
        <f t="shared" si="2"/>
        <v>1183.5</v>
      </c>
      <c r="K30" s="67">
        <f t="shared" si="2"/>
        <v>1183.4999999999964</v>
      </c>
      <c r="L30" s="67">
        <f t="shared" si="2"/>
        <v>3591.2179630722076</v>
      </c>
      <c r="M30" s="67">
        <f t="shared" si="2"/>
        <v>1412.8110320591186</v>
      </c>
      <c r="N30" s="67">
        <f t="shared" si="2"/>
        <v>2365.3608142525154</v>
      </c>
      <c r="O30" s="67">
        <f t="shared" si="2"/>
        <v>1870.7346616470986</v>
      </c>
      <c r="P30" s="67">
        <f t="shared" si="2"/>
        <v>927.60653947047649</v>
      </c>
      <c r="Q30" s="67">
        <f t="shared" si="2"/>
        <v>1067.3504635620466</v>
      </c>
    </row>
    <row r="31" spans="1:17" ht="12" customHeight="1" x14ac:dyDescent="0.25">
      <c r="A31" s="23" t="s">
        <v>143</v>
      </c>
      <c r="B31" s="67"/>
      <c r="C31" s="67">
        <f t="shared" si="2"/>
        <v>0</v>
      </c>
      <c r="D31" s="67">
        <f t="shared" si="2"/>
        <v>0</v>
      </c>
      <c r="E31" s="67">
        <f t="shared" si="2"/>
        <v>0</v>
      </c>
      <c r="F31" s="67">
        <f t="shared" si="2"/>
        <v>0</v>
      </c>
      <c r="G31" s="67">
        <f t="shared" si="2"/>
        <v>0</v>
      </c>
      <c r="H31" s="67">
        <f t="shared" si="2"/>
        <v>0</v>
      </c>
      <c r="I31" s="67">
        <f t="shared" si="2"/>
        <v>0</v>
      </c>
      <c r="J31" s="67">
        <f t="shared" si="2"/>
        <v>0</v>
      </c>
      <c r="K31" s="67">
        <f t="shared" si="2"/>
        <v>0</v>
      </c>
      <c r="L31" s="67">
        <f t="shared" si="2"/>
        <v>0</v>
      </c>
      <c r="M31" s="67">
        <f t="shared" si="2"/>
        <v>0</v>
      </c>
      <c r="N31" s="67">
        <f t="shared" si="2"/>
        <v>69.89223596322563</v>
      </c>
      <c r="O31" s="67">
        <f t="shared" si="2"/>
        <v>118.23414807848951</v>
      </c>
      <c r="P31" s="67">
        <f t="shared" si="2"/>
        <v>72.712682381248442</v>
      </c>
      <c r="Q31" s="67">
        <f t="shared" si="2"/>
        <v>137.03123084100719</v>
      </c>
    </row>
    <row r="32" spans="1:17" ht="12" customHeight="1" x14ac:dyDescent="0.25">
      <c r="A32" s="23" t="s">
        <v>142</v>
      </c>
      <c r="B32" s="67"/>
      <c r="C32" s="67">
        <f t="shared" si="2"/>
        <v>129957</v>
      </c>
      <c r="D32" s="67">
        <f t="shared" si="2"/>
        <v>61495.500000000116</v>
      </c>
      <c r="E32" s="67">
        <f t="shared" si="2"/>
        <v>61495.499999999884</v>
      </c>
      <c r="F32" s="67">
        <f t="shared" si="2"/>
        <v>61495.500000000116</v>
      </c>
      <c r="G32" s="67">
        <f t="shared" si="2"/>
        <v>61495.5</v>
      </c>
      <c r="H32" s="67">
        <f t="shared" si="2"/>
        <v>61495.5</v>
      </c>
      <c r="I32" s="67">
        <f t="shared" si="2"/>
        <v>61495.500000000116</v>
      </c>
      <c r="J32" s="67">
        <f t="shared" si="2"/>
        <v>61495.499999999767</v>
      </c>
      <c r="K32" s="67">
        <f t="shared" si="2"/>
        <v>61495.499999999884</v>
      </c>
      <c r="L32" s="67">
        <f t="shared" si="2"/>
        <v>246341.58347020496</v>
      </c>
      <c r="M32" s="67">
        <f t="shared" si="2"/>
        <v>86461.701631624717</v>
      </c>
      <c r="N32" s="67">
        <f t="shared" si="2"/>
        <v>166011.13761957921</v>
      </c>
      <c r="O32" s="67">
        <f t="shared" si="2"/>
        <v>127230.8878370187</v>
      </c>
      <c r="P32" s="67">
        <f t="shared" si="2"/>
        <v>76544.994604215608</v>
      </c>
      <c r="Q32" s="67">
        <f t="shared" si="2"/>
        <v>85278.610684931744</v>
      </c>
    </row>
    <row r="33" spans="1:17" ht="12" customHeight="1" x14ac:dyDescent="0.25">
      <c r="A33" s="23" t="s">
        <v>141</v>
      </c>
      <c r="B33" s="67"/>
      <c r="C33" s="67">
        <f t="shared" si="2"/>
        <v>0</v>
      </c>
      <c r="D33" s="67">
        <f t="shared" si="2"/>
        <v>0</v>
      </c>
      <c r="E33" s="67">
        <f t="shared" si="2"/>
        <v>0</v>
      </c>
      <c r="F33" s="67">
        <f t="shared" si="2"/>
        <v>0</v>
      </c>
      <c r="G33" s="67">
        <f t="shared" si="2"/>
        <v>0</v>
      </c>
      <c r="H33" s="67">
        <f t="shared" si="2"/>
        <v>0</v>
      </c>
      <c r="I33" s="67">
        <f t="shared" si="2"/>
        <v>0</v>
      </c>
      <c r="J33" s="67">
        <f t="shared" si="2"/>
        <v>0</v>
      </c>
      <c r="K33" s="67">
        <f t="shared" si="2"/>
        <v>0</v>
      </c>
      <c r="L33" s="67">
        <f t="shared" si="2"/>
        <v>0</v>
      </c>
      <c r="M33" s="67">
        <f t="shared" si="2"/>
        <v>47.291567078529624</v>
      </c>
      <c r="N33" s="67">
        <f t="shared" si="2"/>
        <v>6701.9043228062947</v>
      </c>
      <c r="O33" s="67">
        <f t="shared" si="2"/>
        <v>3175.2961596561217</v>
      </c>
      <c r="P33" s="67">
        <f t="shared" si="2"/>
        <v>4460.7917532437714</v>
      </c>
      <c r="Q33" s="67">
        <f t="shared" si="2"/>
        <v>7808.2157620491344</v>
      </c>
    </row>
    <row r="34" spans="1:17" ht="12" customHeight="1" x14ac:dyDescent="0.25">
      <c r="A34" s="146" t="s">
        <v>62</v>
      </c>
      <c r="B34" s="145"/>
      <c r="C34" s="145"/>
      <c r="D34" s="145"/>
      <c r="E34" s="145"/>
      <c r="F34" s="145"/>
      <c r="G34" s="145"/>
      <c r="H34" s="145"/>
      <c r="I34" s="145"/>
      <c r="J34" s="145"/>
      <c r="K34" s="145"/>
      <c r="L34" s="145"/>
      <c r="M34" s="145"/>
      <c r="N34" s="145"/>
      <c r="O34" s="145"/>
      <c r="P34" s="145"/>
      <c r="Q34" s="145"/>
    </row>
    <row r="35" spans="1:17" ht="12" customHeight="1" x14ac:dyDescent="0.25">
      <c r="A35" s="23" t="s">
        <v>55</v>
      </c>
      <c r="B35" s="67"/>
      <c r="C35" s="67">
        <f t="shared" ref="C35:Q37" si="3">B18+C52-C18</f>
        <v>0</v>
      </c>
      <c r="D35" s="67">
        <f t="shared" si="3"/>
        <v>0</v>
      </c>
      <c r="E35" s="67">
        <f t="shared" si="3"/>
        <v>0</v>
      </c>
      <c r="F35" s="67">
        <f t="shared" si="3"/>
        <v>0</v>
      </c>
      <c r="G35" s="67">
        <f t="shared" si="3"/>
        <v>0</v>
      </c>
      <c r="H35" s="67">
        <f t="shared" si="3"/>
        <v>0</v>
      </c>
      <c r="I35" s="67">
        <f t="shared" si="3"/>
        <v>0</v>
      </c>
      <c r="J35" s="67">
        <f t="shared" si="3"/>
        <v>0</v>
      </c>
      <c r="K35" s="67">
        <f t="shared" si="3"/>
        <v>0</v>
      </c>
      <c r="L35" s="67">
        <f t="shared" si="3"/>
        <v>0</v>
      </c>
      <c r="M35" s="67">
        <f t="shared" si="3"/>
        <v>0</v>
      </c>
      <c r="N35" s="67">
        <f t="shared" si="3"/>
        <v>0</v>
      </c>
      <c r="O35" s="67">
        <f t="shared" si="3"/>
        <v>0</v>
      </c>
      <c r="P35" s="67">
        <f t="shared" si="3"/>
        <v>0</v>
      </c>
      <c r="Q35" s="67">
        <f t="shared" si="3"/>
        <v>0</v>
      </c>
    </row>
    <row r="36" spans="1:17" ht="12" customHeight="1" x14ac:dyDescent="0.25">
      <c r="A36" s="23" t="s">
        <v>57</v>
      </c>
      <c r="B36" s="67"/>
      <c r="C36" s="67">
        <f t="shared" si="3"/>
        <v>826.375</v>
      </c>
      <c r="D36" s="67">
        <f t="shared" si="3"/>
        <v>619.5</v>
      </c>
      <c r="E36" s="67">
        <f t="shared" si="3"/>
        <v>4416.9032739806571</v>
      </c>
      <c r="F36" s="67">
        <f t="shared" si="3"/>
        <v>3445.8874251525558</v>
      </c>
      <c r="G36" s="67">
        <f t="shared" si="3"/>
        <v>7590.225157517023</v>
      </c>
      <c r="H36" s="67">
        <f t="shared" si="3"/>
        <v>5847.7804477775426</v>
      </c>
      <c r="I36" s="67">
        <f t="shared" si="3"/>
        <v>4321.4690077337582</v>
      </c>
      <c r="J36" s="67">
        <f t="shared" si="3"/>
        <v>5955.9690077337436</v>
      </c>
      <c r="K36" s="67">
        <f t="shared" si="3"/>
        <v>6006.6103436782578</v>
      </c>
      <c r="L36" s="67">
        <f t="shared" si="3"/>
        <v>9274.1103436782651</v>
      </c>
      <c r="M36" s="67">
        <f t="shared" si="3"/>
        <v>12803.792384715081</v>
      </c>
      <c r="N36" s="67">
        <f t="shared" si="3"/>
        <v>8391.1799683458958</v>
      </c>
      <c r="O36" s="67">
        <f t="shared" si="3"/>
        <v>10597.736222091589</v>
      </c>
      <c r="P36" s="67">
        <f t="shared" si="3"/>
        <v>12564.479226937256</v>
      </c>
      <c r="Q36" s="67">
        <f t="shared" si="3"/>
        <v>32306.125000000015</v>
      </c>
    </row>
    <row r="37" spans="1:17" ht="12" customHeight="1" x14ac:dyDescent="0.25">
      <c r="A37" s="29" t="s">
        <v>140</v>
      </c>
      <c r="B37" s="83"/>
      <c r="C37" s="83">
        <f t="shared" si="3"/>
        <v>99713.5</v>
      </c>
      <c r="D37" s="83">
        <f t="shared" si="3"/>
        <v>74785.5</v>
      </c>
      <c r="E37" s="83">
        <f t="shared" si="3"/>
        <v>74785.5</v>
      </c>
      <c r="F37" s="83">
        <f t="shared" si="3"/>
        <v>74785.5</v>
      </c>
      <c r="G37" s="83">
        <f t="shared" si="3"/>
        <v>74785.5</v>
      </c>
      <c r="H37" s="83">
        <f t="shared" si="3"/>
        <v>74785.5</v>
      </c>
      <c r="I37" s="83">
        <f t="shared" si="3"/>
        <v>74785.500000000116</v>
      </c>
      <c r="J37" s="83">
        <f t="shared" si="3"/>
        <v>74785.499999999767</v>
      </c>
      <c r="K37" s="83">
        <f t="shared" si="3"/>
        <v>74785.499999999767</v>
      </c>
      <c r="L37" s="83">
        <f t="shared" si="3"/>
        <v>308207.03422601963</v>
      </c>
      <c r="M37" s="83">
        <f t="shared" si="3"/>
        <v>107969.45334882801</v>
      </c>
      <c r="N37" s="83">
        <f t="shared" si="3"/>
        <v>216404.09976763558</v>
      </c>
      <c r="O37" s="83">
        <f t="shared" si="3"/>
        <v>167446.88220973941</v>
      </c>
      <c r="P37" s="83">
        <f t="shared" si="3"/>
        <v>123523.70622493816</v>
      </c>
      <c r="Q37" s="83">
        <f t="shared" si="3"/>
        <v>138129.98136489722</v>
      </c>
    </row>
    <row r="39" spans="1:17" ht="12" customHeight="1" x14ac:dyDescent="0.25">
      <c r="A39" s="152" t="s">
        <v>22</v>
      </c>
      <c r="B39" s="151"/>
      <c r="C39" s="151"/>
      <c r="D39" s="151"/>
      <c r="E39" s="151"/>
      <c r="F39" s="151"/>
      <c r="G39" s="151"/>
      <c r="H39" s="151"/>
      <c r="I39" s="151"/>
      <c r="J39" s="151"/>
      <c r="K39" s="151"/>
      <c r="L39" s="151"/>
      <c r="M39" s="151"/>
      <c r="N39" s="151"/>
      <c r="O39" s="151"/>
      <c r="P39" s="151"/>
      <c r="Q39" s="151"/>
    </row>
    <row r="40" spans="1:17" ht="12" customHeight="1" x14ac:dyDescent="0.25">
      <c r="A40" s="150" t="s">
        <v>65</v>
      </c>
      <c r="B40" s="149"/>
      <c r="C40" s="149"/>
      <c r="D40" s="149"/>
      <c r="E40" s="149"/>
      <c r="F40" s="149"/>
      <c r="G40" s="149"/>
      <c r="H40" s="149"/>
      <c r="I40" s="149"/>
      <c r="J40" s="149"/>
      <c r="K40" s="149"/>
      <c r="L40" s="149"/>
      <c r="M40" s="149"/>
      <c r="N40" s="149"/>
      <c r="O40" s="149"/>
      <c r="P40" s="149"/>
      <c r="Q40" s="149"/>
    </row>
    <row r="41" spans="1:17" ht="12" customHeight="1" x14ac:dyDescent="0.25">
      <c r="A41" s="23" t="s">
        <v>157</v>
      </c>
      <c r="B41" s="67"/>
      <c r="C41" s="67">
        <f>RES_hhdet_in!C$83</f>
        <v>0</v>
      </c>
      <c r="D41" s="67">
        <f>RES_hhdet_in!D$83</f>
        <v>237218.9375</v>
      </c>
      <c r="E41" s="67">
        <f>RES_hhdet_in!E$83</f>
        <v>32212.937500000004</v>
      </c>
      <c r="F41" s="67">
        <f>RES_hhdet_in!F$83</f>
        <v>145762.93749999997</v>
      </c>
      <c r="G41" s="67">
        <f>RES_hhdet_in!G$83</f>
        <v>90918.937500000015</v>
      </c>
      <c r="H41" s="67">
        <f>RES_hhdet_in!H$83</f>
        <v>46405.9375</v>
      </c>
      <c r="I41" s="67">
        <f>RES_hhdet_in!I$83</f>
        <v>108815.9375</v>
      </c>
      <c r="J41" s="67">
        <f>RES_hhdet_in!J$83</f>
        <v>63201.9375</v>
      </c>
      <c r="K41" s="67">
        <f>RES_hhdet_in!K$83</f>
        <v>121674.9375</v>
      </c>
      <c r="L41" s="67">
        <f>RES_hhdet_in!L$83</f>
        <v>42821.9375</v>
      </c>
      <c r="M41" s="67">
        <f>RES_hhdet_in!M$83</f>
        <v>2730.9375000000005</v>
      </c>
      <c r="N41" s="67">
        <f>RES_hhdet_in!N$83</f>
        <v>133454.93750000003</v>
      </c>
      <c r="O41" s="67">
        <f>RES_hhdet_in!O$83</f>
        <v>134501.9375</v>
      </c>
      <c r="P41" s="67">
        <f>RES_hhdet_in!P$83</f>
        <v>127137.9375</v>
      </c>
      <c r="Q41" s="67">
        <f>RES_hhdet_in!Q$83</f>
        <v>108467.9375</v>
      </c>
    </row>
    <row r="42" spans="1:17" ht="12" customHeight="1" x14ac:dyDescent="0.25">
      <c r="A42" s="146" t="s">
        <v>112</v>
      </c>
      <c r="B42" s="145"/>
      <c r="C42" s="145"/>
      <c r="D42" s="145"/>
      <c r="E42" s="145"/>
      <c r="F42" s="145"/>
      <c r="G42" s="145"/>
      <c r="H42" s="145"/>
      <c r="I42" s="145"/>
      <c r="J42" s="145"/>
      <c r="K42" s="145"/>
      <c r="L42" s="145"/>
      <c r="M42" s="145"/>
      <c r="N42" s="145"/>
      <c r="O42" s="145"/>
      <c r="P42" s="145"/>
      <c r="Q42" s="145"/>
    </row>
    <row r="43" spans="1:17" ht="12" customHeight="1" x14ac:dyDescent="0.25">
      <c r="A43" s="23" t="s">
        <v>60</v>
      </c>
      <c r="B43" s="67"/>
      <c r="C43" s="67">
        <f>RES_hhdet_in!C$86</f>
        <v>608</v>
      </c>
      <c r="D43" s="67">
        <f>RES_hhdet_in!D$86</f>
        <v>3092</v>
      </c>
      <c r="E43" s="67">
        <f>RES_hhdet_in!E$86</f>
        <v>1546.5</v>
      </c>
      <c r="F43" s="67">
        <f>RES_hhdet_in!F$86</f>
        <v>5609</v>
      </c>
      <c r="G43" s="67">
        <f>RES_hhdet_in!G$86</f>
        <v>5540</v>
      </c>
      <c r="H43" s="67">
        <f>RES_hhdet_in!H$86</f>
        <v>5635</v>
      </c>
      <c r="I43" s="67">
        <f>RES_hhdet_in!I$86</f>
        <v>5851</v>
      </c>
      <c r="J43" s="67">
        <f>RES_hhdet_in!J$86</f>
        <v>1215.5</v>
      </c>
      <c r="K43" s="67">
        <f>RES_hhdet_in!K$86</f>
        <v>8494</v>
      </c>
      <c r="L43" s="67">
        <f>RES_hhdet_in!L$86</f>
        <v>10541</v>
      </c>
      <c r="M43" s="67">
        <f>RES_hhdet_in!M$86</f>
        <v>2730.9375</v>
      </c>
      <c r="N43" s="67">
        <f>RES_hhdet_in!N$86</f>
        <v>7898</v>
      </c>
      <c r="O43" s="67">
        <f>RES_hhdet_in!O$86</f>
        <v>16841</v>
      </c>
      <c r="P43" s="67">
        <f>RES_hhdet_in!P$86</f>
        <v>15204</v>
      </c>
      <c r="Q43" s="67">
        <f>RES_hhdet_in!Q$86</f>
        <v>10672</v>
      </c>
    </row>
    <row r="44" spans="1:17" ht="12" customHeight="1" x14ac:dyDescent="0.25">
      <c r="A44" s="146" t="s">
        <v>63</v>
      </c>
      <c r="B44" s="145"/>
      <c r="C44" s="145"/>
      <c r="D44" s="145"/>
      <c r="E44" s="145"/>
      <c r="F44" s="145"/>
      <c r="G44" s="145"/>
      <c r="H44" s="145"/>
      <c r="I44" s="145"/>
      <c r="J44" s="145"/>
      <c r="K44" s="145"/>
      <c r="L44" s="145"/>
      <c r="M44" s="145"/>
      <c r="N44" s="145"/>
      <c r="O44" s="145"/>
      <c r="P44" s="145"/>
      <c r="Q44" s="145"/>
    </row>
    <row r="45" spans="1:17" ht="12" customHeight="1" x14ac:dyDescent="0.25">
      <c r="A45" s="23" t="s">
        <v>156</v>
      </c>
      <c r="B45" s="67"/>
      <c r="C45" s="67">
        <f>RES_hhdet_in!C$88</f>
        <v>61485.1875</v>
      </c>
      <c r="D45" s="67">
        <f>RES_hhdet_in!D$88</f>
        <v>49965.136066722815</v>
      </c>
      <c r="E45" s="67">
        <f>RES_hhdet_in!E$88</f>
        <v>7261.9999999999909</v>
      </c>
      <c r="F45" s="67">
        <f>RES_hhdet_in!F$88</f>
        <v>48794.999999999964</v>
      </c>
      <c r="G45" s="67">
        <f>RES_hhdet_in!G$88</f>
        <v>26289.000000000062</v>
      </c>
      <c r="H45" s="67">
        <f>RES_hhdet_in!H$88</f>
        <v>19337.000000000004</v>
      </c>
      <c r="I45" s="67">
        <f>RES_hhdet_in!I$88</f>
        <v>28706.046037452947</v>
      </c>
      <c r="J45" s="67">
        <f>RES_hhdet_in!J$88</f>
        <v>29660.000000000036</v>
      </c>
      <c r="K45" s="67">
        <f>RES_hhdet_in!K$88</f>
        <v>43111.642094871822</v>
      </c>
      <c r="L45" s="67">
        <f>RES_hhdet_in!L$88</f>
        <v>9069.291543033336</v>
      </c>
      <c r="M45" s="67">
        <f>RES_hhdet_in!M$88</f>
        <v>2624.5905112057249</v>
      </c>
      <c r="N45" s="67">
        <f>RES_hhdet_in!N$88</f>
        <v>40260.333554443743</v>
      </c>
      <c r="O45" s="67">
        <f>RES_hhdet_in!O$88</f>
        <v>59143.999999999913</v>
      </c>
      <c r="P45" s="67">
        <f>RES_hhdet_in!P$88</f>
        <v>41863.90336020886</v>
      </c>
      <c r="Q45" s="67">
        <f>RES_hhdet_in!Q$88</f>
        <v>70163.944479146958</v>
      </c>
    </row>
    <row r="46" spans="1:17" ht="12" customHeight="1" x14ac:dyDescent="0.25">
      <c r="A46" s="23" t="s">
        <v>155</v>
      </c>
      <c r="B46" s="67"/>
      <c r="C46" s="67">
        <f>RES_hhdet_in!C$89</f>
        <v>0</v>
      </c>
      <c r="D46" s="67">
        <f>RES_hhdet_in!D$89</f>
        <v>0</v>
      </c>
      <c r="E46" s="67">
        <f>RES_hhdet_in!E$89</f>
        <v>0</v>
      </c>
      <c r="F46" s="67">
        <f>RES_hhdet_in!F$89</f>
        <v>0</v>
      </c>
      <c r="G46" s="67">
        <f>RES_hhdet_in!G$89</f>
        <v>0</v>
      </c>
      <c r="H46" s="67">
        <f>RES_hhdet_in!H$89</f>
        <v>0</v>
      </c>
      <c r="I46" s="67">
        <f>RES_hhdet_in!I$89</f>
        <v>0</v>
      </c>
      <c r="J46" s="67">
        <f>RES_hhdet_in!J$89</f>
        <v>0</v>
      </c>
      <c r="K46" s="67">
        <f>RES_hhdet_in!K$89</f>
        <v>0</v>
      </c>
      <c r="L46" s="67">
        <f>RES_hhdet_in!L$89</f>
        <v>25207</v>
      </c>
      <c r="M46" s="67">
        <f>RES_hhdet_in!M$89</f>
        <v>5305.0000000000146</v>
      </c>
      <c r="N46" s="67">
        <f>RES_hhdet_in!N$89</f>
        <v>6001.4899055924343</v>
      </c>
      <c r="O46" s="67">
        <f>RES_hhdet_in!O$89</f>
        <v>10049.593087031682</v>
      </c>
      <c r="P46" s="67">
        <f>RES_hhdet_in!P$89</f>
        <v>5629.7922749883583</v>
      </c>
      <c r="Q46" s="67">
        <f>RES_hhdet_in!Q$89</f>
        <v>2723.9310441017369</v>
      </c>
    </row>
    <row r="47" spans="1:17" ht="12" customHeight="1" x14ac:dyDescent="0.25">
      <c r="A47" s="23" t="s">
        <v>144</v>
      </c>
      <c r="B47" s="67"/>
      <c r="C47" s="67">
        <f>RES_hhdet_in!C$92</f>
        <v>1753.75</v>
      </c>
      <c r="D47" s="67">
        <f>RES_hhdet_in!D$92</f>
        <v>2407.7179630722057</v>
      </c>
      <c r="E47" s="67">
        <f>RES_hhdet_in!E$92</f>
        <v>330.43896794088403</v>
      </c>
      <c r="F47" s="67">
        <f>RES_hhdet_in!F$92</f>
        <v>1181.8608142525184</v>
      </c>
      <c r="G47" s="67">
        <f>RES_hhdet_in!G$92</f>
        <v>1203.5000000000016</v>
      </c>
      <c r="H47" s="67">
        <f>RES_hhdet_in!H$92</f>
        <v>1512.8954060016713</v>
      </c>
      <c r="I47" s="67">
        <f>RES_hhdet_in!I$92</f>
        <v>1224.4999999999977</v>
      </c>
      <c r="J47" s="67">
        <f>RES_hhdet_in!J$92</f>
        <v>1399.500000000003</v>
      </c>
      <c r="K47" s="67">
        <f>RES_hhdet_in!K$92</f>
        <v>1818.4999999999986</v>
      </c>
      <c r="L47" s="67">
        <f>RES_hhdet_in!L$92</f>
        <v>2565.2179630722026</v>
      </c>
      <c r="M47" s="67">
        <f>RES_hhdet_in!M$92</f>
        <v>804.81103205911768</v>
      </c>
      <c r="N47" s="67">
        <f>RES_hhdet_in!N$92</f>
        <v>2060.360814252514</v>
      </c>
      <c r="O47" s="67">
        <f>RES_hhdet_in!O$92</f>
        <v>1999.7346616470998</v>
      </c>
      <c r="P47" s="67">
        <f>RES_hhdet_in!P$92</f>
        <v>1324.6065394704788</v>
      </c>
      <c r="Q47" s="67">
        <f>RES_hhdet_in!Q$92</f>
        <v>1136.3504635620479</v>
      </c>
    </row>
    <row r="48" spans="1:17" ht="12" customHeight="1" x14ac:dyDescent="0.25">
      <c r="A48" s="23" t="s">
        <v>143</v>
      </c>
      <c r="B48" s="67"/>
      <c r="C48" s="67">
        <f>RES_hhdet_in!C$93</f>
        <v>0</v>
      </c>
      <c r="D48" s="67">
        <f>RES_hhdet_in!D$93</f>
        <v>0</v>
      </c>
      <c r="E48" s="67">
        <f>RES_hhdet_in!E$93</f>
        <v>0</v>
      </c>
      <c r="F48" s="67">
        <f>RES_hhdet_in!F$93</f>
        <v>0</v>
      </c>
      <c r="G48" s="67">
        <f>RES_hhdet_in!G$93</f>
        <v>0</v>
      </c>
      <c r="H48" s="67">
        <f>RES_hhdet_in!H$93</f>
        <v>0</v>
      </c>
      <c r="I48" s="67">
        <f>RES_hhdet_in!I$93</f>
        <v>0</v>
      </c>
      <c r="J48" s="67">
        <f>RES_hhdet_in!J$93</f>
        <v>0</v>
      </c>
      <c r="K48" s="67">
        <f>RES_hhdet_in!K$93</f>
        <v>0</v>
      </c>
      <c r="L48" s="67">
        <f>RES_hhdet_in!L$93</f>
        <v>751.99999999999989</v>
      </c>
      <c r="M48" s="67">
        <f>RES_hhdet_in!M$93</f>
        <v>117.00000000000044</v>
      </c>
      <c r="N48" s="67">
        <f>RES_hhdet_in!N$93</f>
        <v>42.892235963225502</v>
      </c>
      <c r="O48" s="67">
        <f>RES_hhdet_in!O$93</f>
        <v>188.23414807848968</v>
      </c>
      <c r="P48" s="67">
        <f>RES_hhdet_in!P$93</f>
        <v>135.7126823812485</v>
      </c>
      <c r="Q48" s="67">
        <f>RES_hhdet_in!Q$93</f>
        <v>112.03123084100723</v>
      </c>
    </row>
    <row r="49" spans="1:17" ht="12" customHeight="1" x14ac:dyDescent="0.25">
      <c r="A49" s="23" t="s">
        <v>142</v>
      </c>
      <c r="B49" s="67"/>
      <c r="C49" s="67">
        <f>RES_hhdet_in!C$96</f>
        <v>0</v>
      </c>
      <c r="D49" s="67">
        <f>RES_hhdet_in!D$96</f>
        <v>229775.5</v>
      </c>
      <c r="E49" s="67">
        <f>RES_hhdet_in!E$96</f>
        <v>43557.500000000036</v>
      </c>
      <c r="F49" s="67">
        <f>RES_hhdet_in!F$96</f>
        <v>115094.49999999991</v>
      </c>
      <c r="G49" s="67">
        <f>RES_hhdet_in!G$96</f>
        <v>82198.5</v>
      </c>
      <c r="H49" s="67">
        <f>RES_hhdet_in!H$96</f>
        <v>44435.5</v>
      </c>
      <c r="I49" s="67">
        <f>RES_hhdet_in!I$96</f>
        <v>99226.5</v>
      </c>
      <c r="J49" s="67">
        <f>RES_hhdet_in!J$96</f>
        <v>50914.499999999971</v>
      </c>
      <c r="K49" s="67">
        <f>RES_hhdet_in!K$96</f>
        <v>107148.50000000003</v>
      </c>
      <c r="L49" s="67">
        <f>RES_hhdet_in!L$96</f>
        <v>178871.58347020505</v>
      </c>
      <c r="M49" s="67">
        <f>RES_hhdet_in!M$96</f>
        <v>31648.701631624732</v>
      </c>
      <c r="N49" s="67">
        <f>RES_hhdet_in!N$96</f>
        <v>210044.13761957904</v>
      </c>
      <c r="O49" s="67">
        <f>RES_hhdet_in!O$96</f>
        <v>144607.88783701882</v>
      </c>
      <c r="P49" s="67">
        <f>RES_hhdet_in!P$96</f>
        <v>112075.99460421552</v>
      </c>
      <c r="Q49" s="67">
        <f>RES_hhdet_in!Q$96</f>
        <v>115963.61068493187</v>
      </c>
    </row>
    <row r="50" spans="1:17" ht="12" customHeight="1" x14ac:dyDescent="0.25">
      <c r="A50" s="23" t="s">
        <v>141</v>
      </c>
      <c r="B50" s="67"/>
      <c r="C50" s="67">
        <f>RES_hhdet_in!C$97</f>
        <v>0</v>
      </c>
      <c r="D50" s="67">
        <f>RES_hhdet_in!D$97</f>
        <v>0</v>
      </c>
      <c r="E50" s="67">
        <f>RES_hhdet_in!E$97</f>
        <v>0</v>
      </c>
      <c r="F50" s="67">
        <f>RES_hhdet_in!F$97</f>
        <v>0</v>
      </c>
      <c r="G50" s="67">
        <f>RES_hhdet_in!G$97</f>
        <v>0</v>
      </c>
      <c r="H50" s="67">
        <f>RES_hhdet_in!H$97</f>
        <v>0</v>
      </c>
      <c r="I50" s="67">
        <f>RES_hhdet_in!I$97</f>
        <v>0</v>
      </c>
      <c r="J50" s="67">
        <f>RES_hhdet_in!J$97</f>
        <v>0</v>
      </c>
      <c r="K50" s="67">
        <f>RES_hhdet_in!K$97</f>
        <v>0</v>
      </c>
      <c r="L50" s="67">
        <f>RES_hhdet_in!L$97</f>
        <v>55855.999999999993</v>
      </c>
      <c r="M50" s="67">
        <f>RES_hhdet_in!M$97</f>
        <v>7795.2915670785396</v>
      </c>
      <c r="N50" s="67">
        <f>RES_hhdet_in!N$97</f>
        <v>10924.904322806284</v>
      </c>
      <c r="O50" s="67">
        <f>RES_hhdet_in!O$97</f>
        <v>9516.2961596561563</v>
      </c>
      <c r="P50" s="67">
        <f>RES_hhdet_in!P$97</f>
        <v>9907.7917532437659</v>
      </c>
      <c r="Q50" s="67">
        <f>RES_hhdet_in!Q$97</f>
        <v>8215.2157620491398</v>
      </c>
    </row>
    <row r="51" spans="1:17" ht="12" customHeight="1" x14ac:dyDescent="0.25">
      <c r="A51" s="146" t="s">
        <v>62</v>
      </c>
      <c r="B51" s="145"/>
      <c r="C51" s="145"/>
      <c r="D51" s="145"/>
      <c r="E51" s="145"/>
      <c r="F51" s="145"/>
      <c r="G51" s="145"/>
      <c r="H51" s="145"/>
      <c r="I51" s="145"/>
      <c r="J51" s="145"/>
      <c r="K51" s="145"/>
      <c r="L51" s="145"/>
      <c r="M51" s="145"/>
      <c r="N51" s="145"/>
      <c r="O51" s="145"/>
      <c r="P51" s="145"/>
      <c r="Q51" s="145"/>
    </row>
    <row r="52" spans="1:17" ht="12" customHeight="1" x14ac:dyDescent="0.25">
      <c r="A52" s="23" t="s">
        <v>55</v>
      </c>
      <c r="B52" s="67"/>
      <c r="C52" s="67">
        <f>RES_hhdet_in!C$101</f>
        <v>0</v>
      </c>
      <c r="D52" s="67">
        <f>RES_hhdet_in!D$101</f>
        <v>0</v>
      </c>
      <c r="E52" s="67">
        <f>RES_hhdet_in!E$101</f>
        <v>0</v>
      </c>
      <c r="F52" s="67">
        <f>RES_hhdet_in!F$101</f>
        <v>0</v>
      </c>
      <c r="G52" s="67">
        <f>RES_hhdet_in!G$101</f>
        <v>0</v>
      </c>
      <c r="H52" s="67">
        <f>RES_hhdet_in!H$101</f>
        <v>0</v>
      </c>
      <c r="I52" s="67">
        <f>RES_hhdet_in!I$101</f>
        <v>0</v>
      </c>
      <c r="J52" s="67">
        <f>RES_hhdet_in!J$101</f>
        <v>0</v>
      </c>
      <c r="K52" s="67">
        <f>RES_hhdet_in!K$101</f>
        <v>0</v>
      </c>
      <c r="L52" s="67">
        <f>RES_hhdet_in!L$101</f>
        <v>0</v>
      </c>
      <c r="M52" s="67">
        <f>RES_hhdet_in!M$101</f>
        <v>0</v>
      </c>
      <c r="N52" s="67">
        <f>RES_hhdet_in!N$101</f>
        <v>0</v>
      </c>
      <c r="O52" s="67">
        <f>RES_hhdet_in!O$101</f>
        <v>0</v>
      </c>
      <c r="P52" s="67">
        <f>RES_hhdet_in!P$101</f>
        <v>0</v>
      </c>
      <c r="Q52" s="67">
        <f>RES_hhdet_in!Q$101</f>
        <v>0</v>
      </c>
    </row>
    <row r="53" spans="1:17" ht="12" customHeight="1" x14ac:dyDescent="0.25">
      <c r="A53" s="23" t="s">
        <v>57</v>
      </c>
      <c r="B53" s="67"/>
      <c r="C53" s="67">
        <f>RES_hhdet_in!C$102</f>
        <v>4148.375</v>
      </c>
      <c r="D53" s="67">
        <f>RES_hhdet_in!D$102</f>
        <v>8669.5000000000109</v>
      </c>
      <c r="E53" s="67">
        <f>RES_hhdet_in!E$102</f>
        <v>16529.903273980679</v>
      </c>
      <c r="F53" s="67">
        <f>RES_hhdet_in!F$102</f>
        <v>15219.887425152549</v>
      </c>
      <c r="G53" s="67">
        <f>RES_hhdet_in!G$102</f>
        <v>10094.225157517014</v>
      </c>
      <c r="H53" s="67">
        <f>RES_hhdet_in!H$102</f>
        <v>6734.7804477775335</v>
      </c>
      <c r="I53" s="67">
        <f>RES_hhdet_in!I$102</f>
        <v>5336.4690077337473</v>
      </c>
      <c r="J53" s="67">
        <f>RES_hhdet_in!J$102</f>
        <v>3767.9690077337468</v>
      </c>
      <c r="K53" s="67">
        <f>RES_hhdet_in!K$102</f>
        <v>8654.6103436782669</v>
      </c>
      <c r="L53" s="67">
        <f>RES_hhdet_in!L$102</f>
        <v>9647.1103436782614</v>
      </c>
      <c r="M53" s="67">
        <f>RES_hhdet_in!M$102</f>
        <v>15451.792384715069</v>
      </c>
      <c r="N53" s="67">
        <f>RES_hhdet_in!N$102</f>
        <v>10037.179968345921</v>
      </c>
      <c r="O53" s="67">
        <f>RES_hhdet_in!O$102</f>
        <v>12939.73622209158</v>
      </c>
      <c r="P53" s="67">
        <f>RES_hhdet_in!P$102</f>
        <v>14885.479226937263</v>
      </c>
      <c r="Q53" s="67">
        <f>RES_hhdet_in!Q$102</f>
        <v>69821.124999999854</v>
      </c>
    </row>
    <row r="54" spans="1:17" ht="12" customHeight="1" x14ac:dyDescent="0.25">
      <c r="A54" s="29" t="s">
        <v>140</v>
      </c>
      <c r="B54" s="83"/>
      <c r="C54" s="83">
        <f>RES_hhdet_in!C$103</f>
        <v>19611.5</v>
      </c>
      <c r="D54" s="83">
        <f>RES_hhdet_in!D$103</f>
        <v>253684.5</v>
      </c>
      <c r="E54" s="83">
        <f>RES_hhdet_in!E$103</f>
        <v>44615.499999999978</v>
      </c>
      <c r="F54" s="83">
        <f>RES_hhdet_in!F$103</f>
        <v>158504.5</v>
      </c>
      <c r="G54" s="83">
        <f>RES_hhdet_in!G$103</f>
        <v>112930.50000000015</v>
      </c>
      <c r="H54" s="83">
        <f>RES_hhdet_in!H$103</f>
        <v>70034.500000000044</v>
      </c>
      <c r="I54" s="83">
        <f>RES_hhdet_in!I$103</f>
        <v>132316.5</v>
      </c>
      <c r="J54" s="83">
        <f>RES_hhdet_in!J$103</f>
        <v>89905.5</v>
      </c>
      <c r="K54" s="83">
        <f>RES_hhdet_in!K$103</f>
        <v>143542.5</v>
      </c>
      <c r="L54" s="83">
        <f>RES_hhdet_in!L$103</f>
        <v>300386.0342260194</v>
      </c>
      <c r="M54" s="83">
        <f>RES_hhdet_in!M$103</f>
        <v>57782.453348828101</v>
      </c>
      <c r="N54" s="83">
        <f>RES_hhdet_in!N$103</f>
        <v>297943.09976763558</v>
      </c>
      <c r="O54" s="83">
        <f>RES_hhdet_in!O$103</f>
        <v>249336.8822097395</v>
      </c>
      <c r="P54" s="83">
        <f>RES_hhdet_in!P$103</f>
        <v>198070.70622493792</v>
      </c>
      <c r="Q54" s="83">
        <f>RES_hhdet_in!Q$103</f>
        <v>158812.98136489771</v>
      </c>
    </row>
    <row r="56" spans="1:17" ht="12" customHeight="1" x14ac:dyDescent="0.25">
      <c r="A56" s="193" t="s">
        <v>21</v>
      </c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</row>
    <row r="57" spans="1:17" ht="12" customHeight="1" x14ac:dyDescent="0.25">
      <c r="A57" s="192" t="s">
        <v>65</v>
      </c>
      <c r="B57" s="149"/>
      <c r="C57" s="149"/>
      <c r="D57" s="149"/>
      <c r="E57" s="149"/>
      <c r="F57" s="149"/>
      <c r="G57" s="149"/>
      <c r="H57" s="149"/>
      <c r="I57" s="149"/>
      <c r="J57" s="149"/>
      <c r="K57" s="149"/>
      <c r="L57" s="149"/>
      <c r="M57" s="149"/>
      <c r="N57" s="149"/>
      <c r="O57" s="149"/>
      <c r="P57" s="149"/>
      <c r="Q57" s="149"/>
    </row>
    <row r="58" spans="1:17" ht="12" customHeight="1" x14ac:dyDescent="0.25">
      <c r="A58" s="148" t="s">
        <v>157</v>
      </c>
      <c r="B58" s="67"/>
      <c r="C58" s="67">
        <f>RES_hhdet_in_new!C$83</f>
        <v>0</v>
      </c>
      <c r="D58" s="67">
        <f>RES_hhdet_in_new!D$83</f>
        <v>55917.875234076593</v>
      </c>
      <c r="E58" s="67">
        <f>RES_hhdet_in_new!E$83</f>
        <v>13653.707529531057</v>
      </c>
      <c r="F58" s="67">
        <f>RES_hhdet_in_new!F$83</f>
        <v>45731.222014909727</v>
      </c>
      <c r="G58" s="67">
        <f>RES_hhdet_in_new!G$83</f>
        <v>31329.038696991927</v>
      </c>
      <c r="H58" s="67">
        <f>RES_hhdet_in_new!H$83</f>
        <v>20608.666142415499</v>
      </c>
      <c r="I58" s="67">
        <f>RES_hhdet_in_new!I$83</f>
        <v>49580.949534973559</v>
      </c>
      <c r="J58" s="67">
        <f>RES_hhdet_in_new!J$83</f>
        <v>33241.69295777232</v>
      </c>
      <c r="K58" s="67">
        <f>RES_hhdet_in_new!K$83</f>
        <v>40452.638559692605</v>
      </c>
      <c r="L58" s="67">
        <f>RES_hhdet_in_new!L$83</f>
        <v>16828.163534722105</v>
      </c>
      <c r="M58" s="67">
        <f>RES_hhdet_in_new!M$83</f>
        <v>1364.6628370545031</v>
      </c>
      <c r="N58" s="67">
        <f>RES_hhdet_in_new!N$83</f>
        <v>83325.785691902536</v>
      </c>
      <c r="O58" s="67">
        <f>RES_hhdet_in_new!O$83</f>
        <v>74959.849390931791</v>
      </c>
      <c r="P58" s="67">
        <f>RES_hhdet_in_new!P$83</f>
        <v>73961.187610797351</v>
      </c>
      <c r="Q58" s="67">
        <f>RES_hhdet_in_new!Q$83</f>
        <v>108138.69834752199</v>
      </c>
    </row>
    <row r="59" spans="1:17" ht="12" customHeight="1" x14ac:dyDescent="0.25">
      <c r="A59" s="191" t="s">
        <v>112</v>
      </c>
      <c r="B59" s="145"/>
      <c r="C59" s="145"/>
      <c r="D59" s="145"/>
      <c r="E59" s="145"/>
      <c r="F59" s="145"/>
      <c r="G59" s="145"/>
      <c r="H59" s="145"/>
      <c r="I59" s="145"/>
      <c r="J59" s="145"/>
      <c r="K59" s="145"/>
      <c r="L59" s="145"/>
      <c r="M59" s="145"/>
      <c r="N59" s="145"/>
      <c r="O59" s="145"/>
      <c r="P59" s="145"/>
      <c r="Q59" s="145"/>
    </row>
    <row r="60" spans="1:17" ht="12" customHeight="1" x14ac:dyDescent="0.25">
      <c r="A60" s="148" t="s">
        <v>60</v>
      </c>
      <c r="B60" s="67"/>
      <c r="C60" s="67">
        <f>RES_hhdet_in_new!C$86</f>
        <v>0</v>
      </c>
      <c r="D60" s="67">
        <f>RES_hhdet_in_new!D$86</f>
        <v>632</v>
      </c>
      <c r="E60" s="67">
        <f>RES_hhdet_in_new!E$86</f>
        <v>615</v>
      </c>
      <c r="F60" s="67">
        <f>RES_hhdet_in_new!F$86</f>
        <v>1760</v>
      </c>
      <c r="G60" s="67">
        <f>RES_hhdet_in_new!G$86</f>
        <v>1909</v>
      </c>
      <c r="H60" s="67">
        <f>RES_hhdet_in_new!H$86</f>
        <v>2502</v>
      </c>
      <c r="I60" s="67">
        <f>RES_hhdet_in_new!I$86</f>
        <v>2666</v>
      </c>
      <c r="J60" s="67">
        <f>RES_hhdet_in_new!J$86</f>
        <v>497</v>
      </c>
      <c r="K60" s="67">
        <f>RES_hhdet_in_new!K$86</f>
        <v>2824.0000000000005</v>
      </c>
      <c r="L60" s="67">
        <f>RES_hhdet_in_new!L$86</f>
        <v>4142.0000000000009</v>
      </c>
      <c r="M60" s="67">
        <f>RES_hhdet_in_new!M$86</f>
        <v>1364.6628370545031</v>
      </c>
      <c r="N60" s="67">
        <f>RES_hhdet_in_new!N$86</f>
        <v>4931</v>
      </c>
      <c r="O60" s="67">
        <f>RES_hhdet_in_new!O$86</f>
        <v>9386.0000000000018</v>
      </c>
      <c r="P60" s="67">
        <f>RES_hhdet_in_new!P$86</f>
        <v>8845.0000000000018</v>
      </c>
      <c r="Q60" s="67">
        <f>RES_hhdet_in_new!Q$86</f>
        <v>10640.000000000002</v>
      </c>
    </row>
    <row r="61" spans="1:17" ht="12" customHeight="1" x14ac:dyDescent="0.25">
      <c r="A61" s="191" t="s">
        <v>63</v>
      </c>
      <c r="B61" s="145"/>
      <c r="C61" s="145"/>
      <c r="D61" s="145"/>
      <c r="E61" s="145"/>
      <c r="F61" s="145"/>
      <c r="G61" s="145"/>
      <c r="H61" s="145"/>
      <c r="I61" s="145"/>
      <c r="J61" s="145"/>
      <c r="K61" s="145"/>
      <c r="L61" s="145"/>
      <c r="M61" s="145"/>
      <c r="N61" s="145"/>
      <c r="O61" s="145"/>
      <c r="P61" s="145"/>
      <c r="Q61" s="145"/>
    </row>
    <row r="62" spans="1:17" ht="12" customHeight="1" x14ac:dyDescent="0.25">
      <c r="A62" s="148" t="s">
        <v>156</v>
      </c>
      <c r="B62" s="67"/>
      <c r="C62" s="67">
        <f>RES_hhdet_in_new!C$88</f>
        <v>0</v>
      </c>
      <c r="D62" s="67">
        <f>RES_hhdet_in_new!D$88</f>
        <v>7442.4695751081772</v>
      </c>
      <c r="E62" s="67">
        <f>RES_hhdet_in_new!E$88</f>
        <v>2496.6198296724765</v>
      </c>
      <c r="F62" s="67">
        <f>RES_hhdet_in_new!F$88</f>
        <v>13164.565511965184</v>
      </c>
      <c r="G62" s="67">
        <f>RES_hhdet_in_new!G$88</f>
        <v>7458.3194904585825</v>
      </c>
      <c r="H62" s="67">
        <f>RES_hhdet_in_new!H$88</f>
        <v>5818.749727678226</v>
      </c>
      <c r="I62" s="67">
        <f>RES_hhdet_in_new!I$88</f>
        <v>9006.5995014652435</v>
      </c>
      <c r="J62" s="67">
        <f>RES_hhdet_in_new!J$88</f>
        <v>9654.9984135308496</v>
      </c>
      <c r="K62" s="67">
        <f>RES_hhdet_in_new!K$88</f>
        <v>11703.368367980809</v>
      </c>
      <c r="L62" s="67">
        <f>RES_hhdet_in_new!L$88</f>
        <v>0</v>
      </c>
      <c r="M62" s="67">
        <f>RES_hhdet_in_new!M$88</f>
        <v>0</v>
      </c>
      <c r="N62" s="67">
        <f>RES_hhdet_in_new!N$88</f>
        <v>19597.563834376262</v>
      </c>
      <c r="O62" s="67">
        <f>RES_hhdet_in_new!O$88</f>
        <v>25285.737529950777</v>
      </c>
      <c r="P62" s="67">
        <f>RES_hhdet_in_new!P$88</f>
        <v>14075.717959242444</v>
      </c>
      <c r="Q62" s="67">
        <f>RES_hhdet_in_new!Q$88</f>
        <v>16746.597066759947</v>
      </c>
    </row>
    <row r="63" spans="1:17" ht="12" customHeight="1" x14ac:dyDescent="0.25">
      <c r="A63" s="148" t="s">
        <v>155</v>
      </c>
      <c r="B63" s="67"/>
      <c r="C63" s="67">
        <f>RES_hhdet_in_new!C$89</f>
        <v>0</v>
      </c>
      <c r="D63" s="67">
        <f>RES_hhdet_in_new!D$89</f>
        <v>0</v>
      </c>
      <c r="E63" s="67">
        <f>RES_hhdet_in_new!E$89</f>
        <v>0</v>
      </c>
      <c r="F63" s="67">
        <f>RES_hhdet_in_new!F$89</f>
        <v>0</v>
      </c>
      <c r="G63" s="67">
        <f>RES_hhdet_in_new!G$89</f>
        <v>0</v>
      </c>
      <c r="H63" s="67">
        <f>RES_hhdet_in_new!H$89</f>
        <v>0</v>
      </c>
      <c r="I63" s="67">
        <f>RES_hhdet_in_new!I$89</f>
        <v>0</v>
      </c>
      <c r="J63" s="67">
        <f>RES_hhdet_in_new!J$89</f>
        <v>0</v>
      </c>
      <c r="K63" s="67">
        <f>RES_hhdet_in_new!K$89</f>
        <v>0</v>
      </c>
      <c r="L63" s="67">
        <f>RES_hhdet_in_new!L$89</f>
        <v>4190.6214706123783</v>
      </c>
      <c r="M63" s="67">
        <f>RES_hhdet_in_new!M$89</f>
        <v>1364.6628370545031</v>
      </c>
      <c r="N63" s="67">
        <f>RES_hhdet_in_new!N$89</f>
        <v>4883.545862478526</v>
      </c>
      <c r="O63" s="67">
        <f>RES_hhdet_in_new!O$89</f>
        <v>10049.593087031682</v>
      </c>
      <c r="P63" s="67">
        <f>RES_hhdet_in_new!P$89</f>
        <v>5629.7922749883519</v>
      </c>
      <c r="Q63" s="67">
        <f>RES_hhdet_in_new!Q$89</f>
        <v>2723.9310441017301</v>
      </c>
    </row>
    <row r="64" spans="1:17" ht="12" customHeight="1" x14ac:dyDescent="0.25">
      <c r="A64" s="148" t="s">
        <v>144</v>
      </c>
      <c r="B64" s="67"/>
      <c r="C64" s="67">
        <f>RES_hhdet_in_new!C$92</f>
        <v>0</v>
      </c>
      <c r="D64" s="67">
        <f>RES_hhdet_in_new!D$92</f>
        <v>0</v>
      </c>
      <c r="E64" s="67">
        <f>RES_hhdet_in_new!E$92</f>
        <v>0</v>
      </c>
      <c r="F64" s="67">
        <f>RES_hhdet_in_new!F$92</f>
        <v>136.47905648426976</v>
      </c>
      <c r="G64" s="67">
        <f>RES_hhdet_in_new!G$92</f>
        <v>80.550591858249135</v>
      </c>
      <c r="H64" s="67">
        <f>RES_hhdet_in_new!H$92</f>
        <v>0</v>
      </c>
      <c r="I64" s="67">
        <f>RES_hhdet_in_new!I$92</f>
        <v>199.33883490572572</v>
      </c>
      <c r="J64" s="67">
        <f>RES_hhdet_in_new!J$92</f>
        <v>132.94683651868698</v>
      </c>
      <c r="K64" s="67">
        <f>RES_hhdet_in_new!K$92</f>
        <v>37.539024145124081</v>
      </c>
      <c r="L64" s="67">
        <f>RES_hhdet_in_new!L$92</f>
        <v>0</v>
      </c>
      <c r="M64" s="67">
        <f>RES_hhdet_in_new!M$92</f>
        <v>0</v>
      </c>
      <c r="N64" s="67">
        <f>RES_hhdet_in_new!N$92</f>
        <v>0</v>
      </c>
      <c r="O64" s="67">
        <f>RES_hhdet_in_new!O$92</f>
        <v>0</v>
      </c>
      <c r="P64" s="67">
        <f>RES_hhdet_in_new!P$92</f>
        <v>475.25219173851531</v>
      </c>
      <c r="Q64" s="67">
        <f>RES_hhdet_in_new!Q$92</f>
        <v>1136.3504635620479</v>
      </c>
    </row>
    <row r="65" spans="1:17" ht="12" customHeight="1" x14ac:dyDescent="0.25">
      <c r="A65" s="148" t="s">
        <v>143</v>
      </c>
      <c r="B65" s="67"/>
      <c r="C65" s="67">
        <f>RES_hhdet_in_new!C$93</f>
        <v>0</v>
      </c>
      <c r="D65" s="67">
        <f>RES_hhdet_in_new!D$93</f>
        <v>0</v>
      </c>
      <c r="E65" s="67">
        <f>RES_hhdet_in_new!E$93</f>
        <v>0</v>
      </c>
      <c r="F65" s="67">
        <f>RES_hhdet_in_new!F$93</f>
        <v>0</v>
      </c>
      <c r="G65" s="67">
        <f>RES_hhdet_in_new!G$93</f>
        <v>0</v>
      </c>
      <c r="H65" s="67">
        <f>RES_hhdet_in_new!H$93</f>
        <v>0</v>
      </c>
      <c r="I65" s="67">
        <f>RES_hhdet_in_new!I$93</f>
        <v>0</v>
      </c>
      <c r="J65" s="67">
        <f>RES_hhdet_in_new!J$93</f>
        <v>0</v>
      </c>
      <c r="K65" s="67">
        <f>RES_hhdet_in_new!K$93</f>
        <v>0</v>
      </c>
      <c r="L65" s="67">
        <f>RES_hhdet_in_new!L$93</f>
        <v>0</v>
      </c>
      <c r="M65" s="67">
        <f>RES_hhdet_in_new!M$93</f>
        <v>0</v>
      </c>
      <c r="N65" s="67">
        <f>RES_hhdet_in_new!N$93</f>
        <v>0</v>
      </c>
      <c r="O65" s="67">
        <f>RES_hhdet_in_new!O$93</f>
        <v>0</v>
      </c>
      <c r="P65" s="67">
        <f>RES_hhdet_in_new!P$93</f>
        <v>111.43429360771952</v>
      </c>
      <c r="Q65" s="67">
        <f>RES_hhdet_in_new!Q$93</f>
        <v>112.03123084100723</v>
      </c>
    </row>
    <row r="66" spans="1:17" ht="12" customHeight="1" x14ac:dyDescent="0.25">
      <c r="A66" s="148" t="s">
        <v>142</v>
      </c>
      <c r="B66" s="67"/>
      <c r="C66" s="67">
        <f>RES_hhdet_in_new!C$96</f>
        <v>0</v>
      </c>
      <c r="D66" s="67">
        <f>RES_hhdet_in_new!D$96</f>
        <v>48475.405658968419</v>
      </c>
      <c r="E66" s="67">
        <f>RES_hhdet_in_new!E$96</f>
        <v>11157.087699858581</v>
      </c>
      <c r="F66" s="67">
        <f>RES_hhdet_in_new!F$96</f>
        <v>32430.177446460271</v>
      </c>
      <c r="G66" s="67">
        <f>RES_hhdet_in_new!G$96</f>
        <v>23790.168614675094</v>
      </c>
      <c r="H66" s="67">
        <f>RES_hhdet_in_new!H$96</f>
        <v>14789.916414737272</v>
      </c>
      <c r="I66" s="67">
        <f>RES_hhdet_in_new!I$96</f>
        <v>40375.011198602588</v>
      </c>
      <c r="J66" s="67">
        <f>RES_hhdet_in_new!J$96</f>
        <v>23453.747707722785</v>
      </c>
      <c r="K66" s="67">
        <f>RES_hhdet_in_new!K$96</f>
        <v>28711.731167566672</v>
      </c>
      <c r="L66" s="67">
        <f>RES_hhdet_in_new!L$96</f>
        <v>0</v>
      </c>
      <c r="M66" s="67">
        <f>RES_hhdet_in_new!M$96</f>
        <v>0</v>
      </c>
      <c r="N66" s="67">
        <f>RES_hhdet_in_new!N$96</f>
        <v>49967.122523294755</v>
      </c>
      <c r="O66" s="67">
        <f>RES_hhdet_in_new!O$96</f>
        <v>30271.871449794915</v>
      </c>
      <c r="P66" s="67">
        <f>RES_hhdet_in_new!P$96</f>
        <v>43761.199137976553</v>
      </c>
      <c r="Q66" s="67">
        <f>RES_hhdet_in_new!Q$96</f>
        <v>79204.572780208124</v>
      </c>
    </row>
    <row r="67" spans="1:17" ht="12" customHeight="1" x14ac:dyDescent="0.25">
      <c r="A67" s="148" t="s">
        <v>141</v>
      </c>
      <c r="B67" s="67"/>
      <c r="C67" s="67">
        <f>RES_hhdet_in_new!C$97</f>
        <v>0</v>
      </c>
      <c r="D67" s="67">
        <f>RES_hhdet_in_new!D$97</f>
        <v>0</v>
      </c>
      <c r="E67" s="67">
        <f>RES_hhdet_in_new!E$97</f>
        <v>0</v>
      </c>
      <c r="F67" s="67">
        <f>RES_hhdet_in_new!F$97</f>
        <v>0</v>
      </c>
      <c r="G67" s="67">
        <f>RES_hhdet_in_new!G$97</f>
        <v>0</v>
      </c>
      <c r="H67" s="67">
        <f>RES_hhdet_in_new!H$97</f>
        <v>0</v>
      </c>
      <c r="I67" s="67">
        <f>RES_hhdet_in_new!I$97</f>
        <v>0</v>
      </c>
      <c r="J67" s="67">
        <f>RES_hhdet_in_new!J$97</f>
        <v>0</v>
      </c>
      <c r="K67" s="67">
        <f>RES_hhdet_in_new!K$97</f>
        <v>0</v>
      </c>
      <c r="L67" s="67">
        <f>RES_hhdet_in_new!L$97</f>
        <v>12637.542064109728</v>
      </c>
      <c r="M67" s="67">
        <f>RES_hhdet_in_new!M$97</f>
        <v>0</v>
      </c>
      <c r="N67" s="67">
        <f>RES_hhdet_in_new!N$97</f>
        <v>8877.5534717530027</v>
      </c>
      <c r="O67" s="67">
        <f>RES_hhdet_in_new!O$97</f>
        <v>9352.6473241544209</v>
      </c>
      <c r="P67" s="67">
        <f>RES_hhdet_in_new!P$97</f>
        <v>9907.7917532437659</v>
      </c>
      <c r="Q67" s="67">
        <f>RES_hhdet_in_new!Q$97</f>
        <v>8215.2157620491398</v>
      </c>
    </row>
    <row r="68" spans="1:17" ht="12" customHeight="1" x14ac:dyDescent="0.25">
      <c r="A68" s="191" t="s">
        <v>62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148" t="s">
        <v>55</v>
      </c>
      <c r="B69" s="67"/>
      <c r="C69" s="67">
        <f>RES_hhdet_in_new!C$101</f>
        <v>0</v>
      </c>
      <c r="D69" s="67">
        <f>RES_hhdet_in_new!D$101</f>
        <v>0</v>
      </c>
      <c r="E69" s="67">
        <f>RES_hhdet_in_new!E$101</f>
        <v>0</v>
      </c>
      <c r="F69" s="67">
        <f>RES_hhdet_in_new!F$101</f>
        <v>0</v>
      </c>
      <c r="G69" s="67">
        <f>RES_hhdet_in_new!G$101</f>
        <v>0</v>
      </c>
      <c r="H69" s="67">
        <f>RES_hhdet_in_new!H$101</f>
        <v>0</v>
      </c>
      <c r="I69" s="67">
        <f>RES_hhdet_in_new!I$101</f>
        <v>0</v>
      </c>
      <c r="J69" s="67">
        <f>RES_hhdet_in_new!J$101</f>
        <v>0</v>
      </c>
      <c r="K69" s="67">
        <f>RES_hhdet_in_new!K$101</f>
        <v>0</v>
      </c>
      <c r="L69" s="67">
        <f>RES_hhdet_in_new!L$101</f>
        <v>0</v>
      </c>
      <c r="M69" s="67">
        <f>RES_hhdet_in_new!M$101</f>
        <v>0</v>
      </c>
      <c r="N69" s="67">
        <f>RES_hhdet_in_new!N$101</f>
        <v>0</v>
      </c>
      <c r="O69" s="67">
        <f>RES_hhdet_in_new!O$101</f>
        <v>0</v>
      </c>
      <c r="P69" s="67">
        <f>RES_hhdet_in_new!P$101</f>
        <v>0</v>
      </c>
      <c r="Q69" s="67">
        <f>RES_hhdet_in_new!Q$101</f>
        <v>0</v>
      </c>
    </row>
    <row r="70" spans="1:17" ht="12" customHeight="1" x14ac:dyDescent="0.25">
      <c r="A70" s="148" t="s">
        <v>57</v>
      </c>
      <c r="B70" s="67"/>
      <c r="C70" s="67">
        <f>RES_hhdet_in_new!C$102</f>
        <v>0</v>
      </c>
      <c r="D70" s="67">
        <f>RES_hhdet_in_new!D$102</f>
        <v>0</v>
      </c>
      <c r="E70" s="67">
        <f>RES_hhdet_in_new!E$102</f>
        <v>0</v>
      </c>
      <c r="F70" s="67">
        <f>RES_hhdet_in_new!F$102</f>
        <v>0</v>
      </c>
      <c r="G70" s="67">
        <f>RES_hhdet_in_new!G$102</f>
        <v>0</v>
      </c>
      <c r="H70" s="67">
        <f>RES_hhdet_in_new!H$102</f>
        <v>0</v>
      </c>
      <c r="I70" s="67">
        <f>RES_hhdet_in_new!I$102</f>
        <v>0</v>
      </c>
      <c r="J70" s="67">
        <f>RES_hhdet_in_new!J$102</f>
        <v>0</v>
      </c>
      <c r="K70" s="67">
        <f>RES_hhdet_in_new!K$102</f>
        <v>0</v>
      </c>
      <c r="L70" s="67">
        <f>RES_hhdet_in_new!L$102</f>
        <v>0</v>
      </c>
      <c r="M70" s="67">
        <f>RES_hhdet_in_new!M$102</f>
        <v>0</v>
      </c>
      <c r="N70" s="67">
        <f>RES_hhdet_in_new!N$102</f>
        <v>0</v>
      </c>
      <c r="O70" s="67">
        <f>RES_hhdet_in_new!O$102</f>
        <v>0</v>
      </c>
      <c r="P70" s="67">
        <f>RES_hhdet_in_new!P$102</f>
        <v>0</v>
      </c>
      <c r="Q70" s="67">
        <f>RES_hhdet_in_new!Q$102</f>
        <v>0</v>
      </c>
    </row>
    <row r="71" spans="1:17" ht="12" customHeight="1" x14ac:dyDescent="0.25">
      <c r="A71" s="159" t="s">
        <v>140</v>
      </c>
      <c r="B71" s="83"/>
      <c r="C71" s="83">
        <f>RES_hhdet_in_new!C$103</f>
        <v>0</v>
      </c>
      <c r="D71" s="83">
        <f>RES_hhdet_in_new!D$103</f>
        <v>55917.875234076593</v>
      </c>
      <c r="E71" s="83">
        <f>RES_hhdet_in_new!E$103</f>
        <v>13653.707529531057</v>
      </c>
      <c r="F71" s="83">
        <f>RES_hhdet_in_new!F$103</f>
        <v>45731.222014909727</v>
      </c>
      <c r="G71" s="83">
        <f>RES_hhdet_in_new!G$103</f>
        <v>31329.038696991927</v>
      </c>
      <c r="H71" s="83">
        <f>RES_hhdet_in_new!H$103</f>
        <v>20608.666142415499</v>
      </c>
      <c r="I71" s="83">
        <f>RES_hhdet_in_new!I$103</f>
        <v>49580.949534973559</v>
      </c>
      <c r="J71" s="83">
        <f>RES_hhdet_in_new!J$103</f>
        <v>33241.69295777232</v>
      </c>
      <c r="K71" s="83">
        <f>RES_hhdet_in_new!K$103</f>
        <v>40452.638559692605</v>
      </c>
      <c r="L71" s="83">
        <f>RES_hhdet_in_new!L$103</f>
        <v>16828.163534722105</v>
      </c>
      <c r="M71" s="83">
        <f>RES_hhdet_in_new!M$103</f>
        <v>1364.6628370545031</v>
      </c>
      <c r="N71" s="83">
        <f>RES_hhdet_in_new!N$103</f>
        <v>83325.785691902551</v>
      </c>
      <c r="O71" s="83">
        <f>RES_hhdet_in_new!O$103</f>
        <v>74959.849390931791</v>
      </c>
      <c r="P71" s="83">
        <f>RES_hhdet_in_new!P$103</f>
        <v>73961.187610797351</v>
      </c>
      <c r="Q71" s="83">
        <f>RES_hhdet_in_new!Q$103</f>
        <v>108138.698347522</v>
      </c>
    </row>
    <row r="73" spans="1:17" ht="12" customHeight="1" x14ac:dyDescent="0.25">
      <c r="A73" s="193" t="s">
        <v>202</v>
      </c>
      <c r="B73" s="151"/>
      <c r="C73" s="151"/>
      <c r="D73" s="151"/>
      <c r="E73" s="151"/>
      <c r="F73" s="151"/>
      <c r="G73" s="151"/>
      <c r="H73" s="151"/>
      <c r="I73" s="151"/>
      <c r="J73" s="151"/>
      <c r="K73" s="151"/>
      <c r="L73" s="151"/>
      <c r="M73" s="151"/>
      <c r="N73" s="151"/>
      <c r="O73" s="151"/>
      <c r="P73" s="151"/>
      <c r="Q73" s="151"/>
    </row>
    <row r="74" spans="1:17" ht="12" customHeight="1" x14ac:dyDescent="0.25">
      <c r="A74" s="192" t="s">
        <v>65</v>
      </c>
      <c r="B74" s="149"/>
      <c r="C74" s="149"/>
      <c r="D74" s="149"/>
      <c r="E74" s="149"/>
      <c r="F74" s="149"/>
      <c r="G74" s="149"/>
      <c r="H74" s="149"/>
      <c r="I74" s="149"/>
      <c r="J74" s="149"/>
      <c r="K74" s="149"/>
      <c r="L74" s="149"/>
      <c r="M74" s="149"/>
      <c r="N74" s="149"/>
      <c r="O74" s="149"/>
      <c r="P74" s="149"/>
      <c r="Q74" s="149"/>
    </row>
    <row r="75" spans="1:17" ht="12" customHeight="1" x14ac:dyDescent="0.25">
      <c r="A75" s="148" t="s">
        <v>157</v>
      </c>
      <c r="B75" s="67"/>
      <c r="C75" s="67">
        <f>C41-C58</f>
        <v>0</v>
      </c>
      <c r="D75" s="67">
        <f t="shared" ref="D75:Q75" si="4">D41-D58</f>
        <v>181301.06226592342</v>
      </c>
      <c r="E75" s="67">
        <f t="shared" si="4"/>
        <v>18559.229970468947</v>
      </c>
      <c r="F75" s="67">
        <f t="shared" si="4"/>
        <v>100031.71548509024</v>
      </c>
      <c r="G75" s="67">
        <f t="shared" si="4"/>
        <v>59589.898803008087</v>
      </c>
      <c r="H75" s="67">
        <f t="shared" si="4"/>
        <v>25797.271357584501</v>
      </c>
      <c r="I75" s="67">
        <f t="shared" si="4"/>
        <v>59234.987965026441</v>
      </c>
      <c r="J75" s="67">
        <f t="shared" si="4"/>
        <v>29960.24454222768</v>
      </c>
      <c r="K75" s="67">
        <f t="shared" si="4"/>
        <v>81222.298940307403</v>
      </c>
      <c r="L75" s="67">
        <f t="shared" si="4"/>
        <v>25993.773965277895</v>
      </c>
      <c r="M75" s="67">
        <f t="shared" si="4"/>
        <v>1366.2746629454973</v>
      </c>
      <c r="N75" s="67">
        <f t="shared" si="4"/>
        <v>50129.151808097493</v>
      </c>
      <c r="O75" s="67">
        <f t="shared" si="4"/>
        <v>59542.088109068209</v>
      </c>
      <c r="P75" s="67">
        <f t="shared" si="4"/>
        <v>53176.749889202649</v>
      </c>
      <c r="Q75" s="67">
        <f t="shared" si="4"/>
        <v>329.23915247801051</v>
      </c>
    </row>
    <row r="76" spans="1:17" ht="12" customHeight="1" x14ac:dyDescent="0.25">
      <c r="A76" s="191" t="s">
        <v>112</v>
      </c>
      <c r="B76" s="145"/>
      <c r="C76" s="145"/>
      <c r="D76" s="145"/>
      <c r="E76" s="145"/>
      <c r="F76" s="145"/>
      <c r="G76" s="145"/>
      <c r="H76" s="145"/>
      <c r="I76" s="145"/>
      <c r="J76" s="145"/>
      <c r="K76" s="145"/>
      <c r="L76" s="145"/>
      <c r="M76" s="145"/>
      <c r="N76" s="145"/>
      <c r="O76" s="145"/>
      <c r="P76" s="145"/>
      <c r="Q76" s="145"/>
    </row>
    <row r="77" spans="1:17" ht="12" customHeight="1" x14ac:dyDescent="0.25">
      <c r="A77" s="148" t="s">
        <v>60</v>
      </c>
      <c r="B77" s="67"/>
      <c r="C77" s="67">
        <f>C43-C60</f>
        <v>608</v>
      </c>
      <c r="D77" s="67">
        <f t="shared" ref="D77:Q77" si="5">D43-D60</f>
        <v>2460</v>
      </c>
      <c r="E77" s="67">
        <f t="shared" si="5"/>
        <v>931.5</v>
      </c>
      <c r="F77" s="67">
        <f t="shared" si="5"/>
        <v>3849</v>
      </c>
      <c r="G77" s="67">
        <f t="shared" si="5"/>
        <v>3631</v>
      </c>
      <c r="H77" s="67">
        <f t="shared" si="5"/>
        <v>3133</v>
      </c>
      <c r="I77" s="67">
        <f t="shared" si="5"/>
        <v>3185</v>
      </c>
      <c r="J77" s="67">
        <f t="shared" si="5"/>
        <v>718.5</v>
      </c>
      <c r="K77" s="67">
        <f t="shared" si="5"/>
        <v>5670</v>
      </c>
      <c r="L77" s="67">
        <f t="shared" si="5"/>
        <v>6398.9999999999991</v>
      </c>
      <c r="M77" s="67">
        <f t="shared" si="5"/>
        <v>1366.2746629454969</v>
      </c>
      <c r="N77" s="67">
        <f t="shared" si="5"/>
        <v>2967</v>
      </c>
      <c r="O77" s="67">
        <f t="shared" si="5"/>
        <v>7454.9999999999982</v>
      </c>
      <c r="P77" s="67">
        <f t="shared" si="5"/>
        <v>6358.9999999999982</v>
      </c>
      <c r="Q77" s="67">
        <f t="shared" si="5"/>
        <v>31.999999999998181</v>
      </c>
    </row>
    <row r="78" spans="1:17" ht="12" customHeight="1" x14ac:dyDescent="0.25">
      <c r="A78" s="191" t="s">
        <v>63</v>
      </c>
      <c r="B78" s="145"/>
      <c r="C78" s="145"/>
      <c r="D78" s="145"/>
      <c r="E78" s="145"/>
      <c r="F78" s="145"/>
      <c r="G78" s="145"/>
      <c r="H78" s="145"/>
      <c r="I78" s="145"/>
      <c r="J78" s="145"/>
      <c r="K78" s="145"/>
      <c r="L78" s="145"/>
      <c r="M78" s="145"/>
      <c r="N78" s="145"/>
      <c r="O78" s="145"/>
      <c r="P78" s="145"/>
      <c r="Q78" s="145"/>
    </row>
    <row r="79" spans="1:17" ht="12" customHeight="1" x14ac:dyDescent="0.25">
      <c r="A79" s="148" t="s">
        <v>156</v>
      </c>
      <c r="B79" s="67"/>
      <c r="C79" s="67">
        <f t="shared" ref="C79:Q84" si="6">C45-C62</f>
        <v>61485.1875</v>
      </c>
      <c r="D79" s="67">
        <f t="shared" si="6"/>
        <v>42522.66649161464</v>
      </c>
      <c r="E79" s="67">
        <f t="shared" si="6"/>
        <v>4765.3801703275149</v>
      </c>
      <c r="F79" s="67">
        <f t="shared" si="6"/>
        <v>35630.434488034778</v>
      </c>
      <c r="G79" s="67">
        <f t="shared" si="6"/>
        <v>18830.680509541478</v>
      </c>
      <c r="H79" s="67">
        <f t="shared" si="6"/>
        <v>13518.250272321777</v>
      </c>
      <c r="I79" s="67">
        <f t="shared" si="6"/>
        <v>19699.446535987703</v>
      </c>
      <c r="J79" s="67">
        <f t="shared" si="6"/>
        <v>20005.001586469189</v>
      </c>
      <c r="K79" s="67">
        <f t="shared" si="6"/>
        <v>31408.273726891013</v>
      </c>
      <c r="L79" s="67">
        <f t="shared" si="6"/>
        <v>9069.291543033336</v>
      </c>
      <c r="M79" s="67">
        <f t="shared" si="6"/>
        <v>2624.5905112057249</v>
      </c>
      <c r="N79" s="67">
        <f t="shared" si="6"/>
        <v>20662.769720067481</v>
      </c>
      <c r="O79" s="67">
        <f t="shared" si="6"/>
        <v>33858.262470049136</v>
      </c>
      <c r="P79" s="67">
        <f t="shared" si="6"/>
        <v>27788.185400966417</v>
      </c>
      <c r="Q79" s="67">
        <f t="shared" si="6"/>
        <v>53417.347412387011</v>
      </c>
    </row>
    <row r="80" spans="1:17" ht="12" customHeight="1" x14ac:dyDescent="0.25">
      <c r="A80" s="148" t="s">
        <v>155</v>
      </c>
      <c r="B80" s="67"/>
      <c r="C80" s="67">
        <f t="shared" si="6"/>
        <v>0</v>
      </c>
      <c r="D80" s="67">
        <f t="shared" si="6"/>
        <v>0</v>
      </c>
      <c r="E80" s="67">
        <f t="shared" si="6"/>
        <v>0</v>
      </c>
      <c r="F80" s="67">
        <f t="shared" si="6"/>
        <v>0</v>
      </c>
      <c r="G80" s="67">
        <f t="shared" si="6"/>
        <v>0</v>
      </c>
      <c r="H80" s="67">
        <f t="shared" si="6"/>
        <v>0</v>
      </c>
      <c r="I80" s="67">
        <f t="shared" si="6"/>
        <v>0</v>
      </c>
      <c r="J80" s="67">
        <f t="shared" si="6"/>
        <v>0</v>
      </c>
      <c r="K80" s="67">
        <f t="shared" si="6"/>
        <v>0</v>
      </c>
      <c r="L80" s="67">
        <f t="shared" si="6"/>
        <v>21016.378529387621</v>
      </c>
      <c r="M80" s="67">
        <f t="shared" si="6"/>
        <v>3940.3371629455114</v>
      </c>
      <c r="N80" s="67">
        <f t="shared" si="6"/>
        <v>1117.9440431139083</v>
      </c>
      <c r="O80" s="67">
        <f t="shared" si="6"/>
        <v>0</v>
      </c>
      <c r="P80" s="67">
        <f t="shared" si="6"/>
        <v>0</v>
      </c>
      <c r="Q80" s="67">
        <f t="shared" si="6"/>
        <v>6.8212102632969618E-12</v>
      </c>
    </row>
    <row r="81" spans="1:17" ht="12" customHeight="1" x14ac:dyDescent="0.25">
      <c r="A81" s="148" t="s">
        <v>144</v>
      </c>
      <c r="B81" s="67"/>
      <c r="C81" s="67">
        <f t="shared" si="6"/>
        <v>1753.75</v>
      </c>
      <c r="D81" s="67">
        <f t="shared" si="6"/>
        <v>2407.7179630722057</v>
      </c>
      <c r="E81" s="67">
        <f t="shared" si="6"/>
        <v>330.43896794088403</v>
      </c>
      <c r="F81" s="67">
        <f t="shared" si="6"/>
        <v>1045.3817577682487</v>
      </c>
      <c r="G81" s="67">
        <f t="shared" si="6"/>
        <v>1122.9494081417524</v>
      </c>
      <c r="H81" s="67">
        <f t="shared" si="6"/>
        <v>1512.8954060016713</v>
      </c>
      <c r="I81" s="67">
        <f t="shared" si="6"/>
        <v>1025.1611650942721</v>
      </c>
      <c r="J81" s="67">
        <f t="shared" si="6"/>
        <v>1266.553163481316</v>
      </c>
      <c r="K81" s="67">
        <f t="shared" si="6"/>
        <v>1780.9609758548745</v>
      </c>
      <c r="L81" s="67">
        <f t="shared" si="6"/>
        <v>2565.2179630722026</v>
      </c>
      <c r="M81" s="67">
        <f t="shared" si="6"/>
        <v>804.81103205911768</v>
      </c>
      <c r="N81" s="67">
        <f t="shared" si="6"/>
        <v>2060.360814252514</v>
      </c>
      <c r="O81" s="67">
        <f t="shared" si="6"/>
        <v>1999.7346616470998</v>
      </c>
      <c r="P81" s="67">
        <f t="shared" si="6"/>
        <v>849.35434773196346</v>
      </c>
      <c r="Q81" s="67">
        <f t="shared" si="6"/>
        <v>0</v>
      </c>
    </row>
    <row r="82" spans="1:17" ht="12" customHeight="1" x14ac:dyDescent="0.25">
      <c r="A82" s="148" t="s">
        <v>143</v>
      </c>
      <c r="B82" s="67"/>
      <c r="C82" s="67">
        <f t="shared" si="6"/>
        <v>0</v>
      </c>
      <c r="D82" s="67">
        <f t="shared" si="6"/>
        <v>0</v>
      </c>
      <c r="E82" s="67">
        <f t="shared" si="6"/>
        <v>0</v>
      </c>
      <c r="F82" s="67">
        <f t="shared" si="6"/>
        <v>0</v>
      </c>
      <c r="G82" s="67">
        <f t="shared" si="6"/>
        <v>0</v>
      </c>
      <c r="H82" s="67">
        <f t="shared" si="6"/>
        <v>0</v>
      </c>
      <c r="I82" s="67">
        <f t="shared" si="6"/>
        <v>0</v>
      </c>
      <c r="J82" s="67">
        <f t="shared" si="6"/>
        <v>0</v>
      </c>
      <c r="K82" s="67">
        <f t="shared" si="6"/>
        <v>0</v>
      </c>
      <c r="L82" s="67">
        <f t="shared" si="6"/>
        <v>751.99999999999989</v>
      </c>
      <c r="M82" s="67">
        <f t="shared" si="6"/>
        <v>117.00000000000044</v>
      </c>
      <c r="N82" s="67">
        <f t="shared" si="6"/>
        <v>42.892235963225502</v>
      </c>
      <c r="O82" s="67">
        <f t="shared" si="6"/>
        <v>188.23414807848968</v>
      </c>
      <c r="P82" s="67">
        <f t="shared" si="6"/>
        <v>24.278388773528974</v>
      </c>
      <c r="Q82" s="67">
        <f t="shared" si="6"/>
        <v>0</v>
      </c>
    </row>
    <row r="83" spans="1:17" ht="12" customHeight="1" x14ac:dyDescent="0.25">
      <c r="A83" s="148" t="s">
        <v>142</v>
      </c>
      <c r="B83" s="67"/>
      <c r="C83" s="67">
        <f t="shared" si="6"/>
        <v>0</v>
      </c>
      <c r="D83" s="67">
        <f t="shared" si="6"/>
        <v>181300.09434103157</v>
      </c>
      <c r="E83" s="67">
        <f t="shared" si="6"/>
        <v>32400.412300141455</v>
      </c>
      <c r="F83" s="67">
        <f t="shared" si="6"/>
        <v>82664.322553539649</v>
      </c>
      <c r="G83" s="67">
        <f t="shared" si="6"/>
        <v>58408.331385324906</v>
      </c>
      <c r="H83" s="67">
        <f t="shared" si="6"/>
        <v>29645.583585262728</v>
      </c>
      <c r="I83" s="67">
        <f t="shared" si="6"/>
        <v>58851.488801397412</v>
      </c>
      <c r="J83" s="67">
        <f t="shared" si="6"/>
        <v>27460.752292277186</v>
      </c>
      <c r="K83" s="67">
        <f t="shared" si="6"/>
        <v>78436.768832433358</v>
      </c>
      <c r="L83" s="67">
        <f t="shared" si="6"/>
        <v>178871.58347020505</v>
      </c>
      <c r="M83" s="67">
        <f t="shared" si="6"/>
        <v>31648.701631624732</v>
      </c>
      <c r="N83" s="67">
        <f t="shared" si="6"/>
        <v>160077.01509628427</v>
      </c>
      <c r="O83" s="67">
        <f t="shared" si="6"/>
        <v>114336.01638722391</v>
      </c>
      <c r="P83" s="67">
        <f t="shared" si="6"/>
        <v>68314.795466238967</v>
      </c>
      <c r="Q83" s="67">
        <f t="shared" si="6"/>
        <v>36759.037904723751</v>
      </c>
    </row>
    <row r="84" spans="1:17" ht="12" customHeight="1" x14ac:dyDescent="0.25">
      <c r="A84" s="148" t="s">
        <v>141</v>
      </c>
      <c r="B84" s="67"/>
      <c r="C84" s="67">
        <f t="shared" si="6"/>
        <v>0</v>
      </c>
      <c r="D84" s="67">
        <f t="shared" si="6"/>
        <v>0</v>
      </c>
      <c r="E84" s="67">
        <f t="shared" si="6"/>
        <v>0</v>
      </c>
      <c r="F84" s="67">
        <f t="shared" si="6"/>
        <v>0</v>
      </c>
      <c r="G84" s="67">
        <f t="shared" si="6"/>
        <v>0</v>
      </c>
      <c r="H84" s="67">
        <f t="shared" si="6"/>
        <v>0</v>
      </c>
      <c r="I84" s="67">
        <f t="shared" si="6"/>
        <v>0</v>
      </c>
      <c r="J84" s="67">
        <f t="shared" si="6"/>
        <v>0</v>
      </c>
      <c r="K84" s="67">
        <f t="shared" si="6"/>
        <v>0</v>
      </c>
      <c r="L84" s="67">
        <f t="shared" si="6"/>
        <v>43218.457935890263</v>
      </c>
      <c r="M84" s="67">
        <f t="shared" si="6"/>
        <v>7795.2915670785396</v>
      </c>
      <c r="N84" s="67">
        <f t="shared" si="6"/>
        <v>2047.3508510532811</v>
      </c>
      <c r="O84" s="67">
        <f t="shared" si="6"/>
        <v>163.64883550173545</v>
      </c>
      <c r="P84" s="67">
        <f t="shared" si="6"/>
        <v>0</v>
      </c>
      <c r="Q84" s="67">
        <f t="shared" si="6"/>
        <v>0</v>
      </c>
    </row>
    <row r="85" spans="1:17" ht="12" customHeight="1" x14ac:dyDescent="0.25">
      <c r="A85" s="191" t="s">
        <v>62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148" t="s">
        <v>55</v>
      </c>
      <c r="B86" s="67"/>
      <c r="C86" s="67">
        <f t="shared" ref="C86:Q88" si="7">C52-C69</f>
        <v>0</v>
      </c>
      <c r="D86" s="67">
        <f t="shared" si="7"/>
        <v>0</v>
      </c>
      <c r="E86" s="67">
        <f t="shared" si="7"/>
        <v>0</v>
      </c>
      <c r="F86" s="67">
        <f t="shared" si="7"/>
        <v>0</v>
      </c>
      <c r="G86" s="67">
        <f t="shared" si="7"/>
        <v>0</v>
      </c>
      <c r="H86" s="67">
        <f t="shared" si="7"/>
        <v>0</v>
      </c>
      <c r="I86" s="67">
        <f t="shared" si="7"/>
        <v>0</v>
      </c>
      <c r="J86" s="67">
        <f t="shared" si="7"/>
        <v>0</v>
      </c>
      <c r="K86" s="67">
        <f t="shared" si="7"/>
        <v>0</v>
      </c>
      <c r="L86" s="67">
        <f t="shared" si="7"/>
        <v>0</v>
      </c>
      <c r="M86" s="67">
        <f t="shared" si="7"/>
        <v>0</v>
      </c>
      <c r="N86" s="67">
        <f t="shared" si="7"/>
        <v>0</v>
      </c>
      <c r="O86" s="67">
        <f t="shared" si="7"/>
        <v>0</v>
      </c>
      <c r="P86" s="67">
        <f t="shared" si="7"/>
        <v>0</v>
      </c>
      <c r="Q86" s="67">
        <f t="shared" si="7"/>
        <v>0</v>
      </c>
    </row>
    <row r="87" spans="1:17" ht="12" customHeight="1" x14ac:dyDescent="0.25">
      <c r="A87" s="148" t="s">
        <v>57</v>
      </c>
      <c r="B87" s="67"/>
      <c r="C87" s="67">
        <f t="shared" si="7"/>
        <v>4148.375</v>
      </c>
      <c r="D87" s="67">
        <f t="shared" si="7"/>
        <v>8669.5000000000109</v>
      </c>
      <c r="E87" s="67">
        <f t="shared" si="7"/>
        <v>16529.903273980679</v>
      </c>
      <c r="F87" s="67">
        <f t="shared" si="7"/>
        <v>15219.887425152549</v>
      </c>
      <c r="G87" s="67">
        <f t="shared" si="7"/>
        <v>10094.225157517014</v>
      </c>
      <c r="H87" s="67">
        <f t="shared" si="7"/>
        <v>6734.7804477775335</v>
      </c>
      <c r="I87" s="67">
        <f t="shared" si="7"/>
        <v>5336.4690077337473</v>
      </c>
      <c r="J87" s="67">
        <f t="shared" si="7"/>
        <v>3767.9690077337468</v>
      </c>
      <c r="K87" s="67">
        <f t="shared" si="7"/>
        <v>8654.6103436782669</v>
      </c>
      <c r="L87" s="67">
        <f t="shared" si="7"/>
        <v>9647.1103436782614</v>
      </c>
      <c r="M87" s="67">
        <f t="shared" si="7"/>
        <v>15451.792384715069</v>
      </c>
      <c r="N87" s="67">
        <f t="shared" si="7"/>
        <v>10037.179968345921</v>
      </c>
      <c r="O87" s="67">
        <f t="shared" si="7"/>
        <v>12939.73622209158</v>
      </c>
      <c r="P87" s="67">
        <f t="shared" si="7"/>
        <v>14885.479226937263</v>
      </c>
      <c r="Q87" s="67">
        <f t="shared" si="7"/>
        <v>69821.124999999854</v>
      </c>
    </row>
    <row r="88" spans="1:17" ht="12" customHeight="1" x14ac:dyDescent="0.25">
      <c r="A88" s="159" t="s">
        <v>140</v>
      </c>
      <c r="B88" s="83"/>
      <c r="C88" s="83">
        <f t="shared" si="7"/>
        <v>19611.5</v>
      </c>
      <c r="D88" s="83">
        <f t="shared" si="7"/>
        <v>197766.62476592342</v>
      </c>
      <c r="E88" s="83">
        <f t="shared" si="7"/>
        <v>30961.792470468921</v>
      </c>
      <c r="F88" s="83">
        <f t="shared" si="7"/>
        <v>112773.27798509027</v>
      </c>
      <c r="G88" s="83">
        <f t="shared" si="7"/>
        <v>81601.461303008226</v>
      </c>
      <c r="H88" s="83">
        <f t="shared" si="7"/>
        <v>49425.833857584541</v>
      </c>
      <c r="I88" s="83">
        <f t="shared" si="7"/>
        <v>82735.550465026434</v>
      </c>
      <c r="J88" s="83">
        <f t="shared" si="7"/>
        <v>56663.80704222768</v>
      </c>
      <c r="K88" s="83">
        <f t="shared" si="7"/>
        <v>103089.8614403074</v>
      </c>
      <c r="L88" s="83">
        <f t="shared" si="7"/>
        <v>283557.87069129728</v>
      </c>
      <c r="M88" s="83">
        <f t="shared" si="7"/>
        <v>56417.790511773601</v>
      </c>
      <c r="N88" s="83">
        <f t="shared" si="7"/>
        <v>214617.31407573301</v>
      </c>
      <c r="O88" s="83">
        <f t="shared" si="7"/>
        <v>174377.0328188077</v>
      </c>
      <c r="P88" s="83">
        <f t="shared" si="7"/>
        <v>124109.51861414057</v>
      </c>
      <c r="Q88" s="83">
        <f t="shared" si="7"/>
        <v>50674.28301737571</v>
      </c>
    </row>
    <row r="90" spans="1:17" ht="12" customHeight="1" x14ac:dyDescent="0.25">
      <c r="A90" s="190" t="s">
        <v>201</v>
      </c>
      <c r="B90" s="215">
        <v>2015</v>
      </c>
      <c r="C90" s="215"/>
      <c r="D90" s="215"/>
      <c r="E90" s="215"/>
      <c r="F90" s="215"/>
      <c r="G90" s="215"/>
      <c r="H90" s="215"/>
      <c r="I90" s="215"/>
      <c r="J90" s="215"/>
      <c r="K90" s="215"/>
      <c r="L90" s="215"/>
      <c r="M90" s="215"/>
      <c r="N90" s="215"/>
      <c r="O90" s="215"/>
      <c r="P90" s="215"/>
      <c r="Q90" s="215"/>
    </row>
    <row r="91" spans="1:17" s="28" customFormat="1" ht="12" customHeight="1" x14ac:dyDescent="0.25">
      <c r="A91" s="155" t="s">
        <v>174</v>
      </c>
      <c r="B91" s="154" t="s">
        <v>173</v>
      </c>
      <c r="C91" s="154">
        <v>2001</v>
      </c>
      <c r="D91" s="154">
        <v>2002</v>
      </c>
      <c r="E91" s="154">
        <v>2003</v>
      </c>
      <c r="F91" s="154">
        <v>2004</v>
      </c>
      <c r="G91" s="154">
        <v>2005</v>
      </c>
      <c r="H91" s="154">
        <v>2006</v>
      </c>
      <c r="I91" s="154">
        <v>2007</v>
      </c>
      <c r="J91" s="154">
        <v>2008</v>
      </c>
      <c r="K91" s="154">
        <v>2009</v>
      </c>
      <c r="L91" s="154">
        <v>2010</v>
      </c>
      <c r="M91" s="154">
        <v>2011</v>
      </c>
      <c r="N91" s="154">
        <v>2012</v>
      </c>
      <c r="O91" s="154">
        <v>2013</v>
      </c>
      <c r="P91" s="154">
        <v>2014</v>
      </c>
      <c r="Q91" s="154">
        <v>2015</v>
      </c>
    </row>
    <row r="92" spans="1:17" ht="12" customHeight="1" x14ac:dyDescent="0.25">
      <c r="A92" s="152" t="s">
        <v>20</v>
      </c>
      <c r="B92" s="151"/>
      <c r="C92" s="151"/>
      <c r="D92" s="151"/>
      <c r="E92" s="151"/>
      <c r="F92" s="151"/>
      <c r="G92" s="151"/>
      <c r="H92" s="151"/>
      <c r="I92" s="151"/>
      <c r="J92" s="151"/>
      <c r="K92" s="151"/>
      <c r="L92" s="151"/>
      <c r="M92" s="151"/>
      <c r="N92" s="151"/>
      <c r="O92" s="151"/>
      <c r="P92" s="151"/>
      <c r="Q92" s="151"/>
    </row>
    <row r="93" spans="1:17" ht="12.95" customHeight="1" x14ac:dyDescent="0.25">
      <c r="A93" s="150" t="s">
        <v>65</v>
      </c>
      <c r="B93" s="189">
        <f>RES_hhdet_numvin!B82</f>
        <v>0</v>
      </c>
      <c r="C93" s="189">
        <f>RES_hhdet_numvin!C82</f>
        <v>0</v>
      </c>
      <c r="D93" s="189">
        <f>RES_hhdet_numvin!D82</f>
        <v>0</v>
      </c>
      <c r="E93" s="189">
        <f>RES_hhdet_numvin!E82</f>
        <v>0</v>
      </c>
      <c r="F93" s="189">
        <f>RES_hhdet_numvin!F82</f>
        <v>0</v>
      </c>
      <c r="G93" s="189">
        <f>RES_hhdet_numvin!G82</f>
        <v>0</v>
      </c>
      <c r="H93" s="189">
        <f>RES_hhdet_numvin!H82</f>
        <v>0</v>
      </c>
      <c r="I93" s="189">
        <f>RES_hhdet_numvin!I82</f>
        <v>0</v>
      </c>
      <c r="J93" s="189">
        <f>RES_hhdet_numvin!J82</f>
        <v>0</v>
      </c>
      <c r="K93" s="189">
        <f>RES_hhdet_numvin!K82</f>
        <v>0</v>
      </c>
      <c r="L93" s="189">
        <f>RES_hhdet_numvin!L82</f>
        <v>0</v>
      </c>
      <c r="M93" s="189">
        <f>RES_hhdet_numvin!M82</f>
        <v>0</v>
      </c>
      <c r="N93" s="189">
        <f>RES_hhdet_numvin!N82</f>
        <v>0</v>
      </c>
      <c r="O93" s="189">
        <f>RES_hhdet_numvin!O82</f>
        <v>0</v>
      </c>
      <c r="P93" s="189">
        <f>RES_hhdet_numvin!P82</f>
        <v>0</v>
      </c>
      <c r="Q93" s="189">
        <f>RES_hhdet_numvin!Q82</f>
        <v>0</v>
      </c>
    </row>
    <row r="94" spans="1:17" ht="12" customHeight="1" x14ac:dyDescent="0.25">
      <c r="A94" s="23" t="s">
        <v>157</v>
      </c>
      <c r="B94" s="80">
        <f>RES_hhdet_numvin!B83</f>
        <v>23759.875000000004</v>
      </c>
      <c r="C94" s="80">
        <f>RES_hhdet_numvin!C83</f>
        <v>0</v>
      </c>
      <c r="D94" s="80">
        <f>RES_hhdet_numvin!D83</f>
        <v>237218.93750000006</v>
      </c>
      <c r="E94" s="80">
        <f>RES_hhdet_numvin!E83</f>
        <v>32212.937500000007</v>
      </c>
      <c r="F94" s="80">
        <f>RES_hhdet_numvin!F83</f>
        <v>145762.9375</v>
      </c>
      <c r="G94" s="80">
        <f>RES_hhdet_numvin!G83</f>
        <v>90918.937500000015</v>
      </c>
      <c r="H94" s="80">
        <f>RES_hhdet_numvin!H83</f>
        <v>46405.937500000015</v>
      </c>
      <c r="I94" s="80">
        <f>RES_hhdet_numvin!I83</f>
        <v>108815.93750000003</v>
      </c>
      <c r="J94" s="80">
        <f>RES_hhdet_numvin!J83</f>
        <v>63201.937500000015</v>
      </c>
      <c r="K94" s="80">
        <f>RES_hhdet_numvin!K83</f>
        <v>121674.93750000003</v>
      </c>
      <c r="L94" s="80">
        <f>RES_hhdet_numvin!L83</f>
        <v>42821.937500000007</v>
      </c>
      <c r="M94" s="80">
        <f>RES_hhdet_numvin!M83</f>
        <v>2730.9375000000009</v>
      </c>
      <c r="N94" s="80">
        <f>RES_hhdet_numvin!N83</f>
        <v>133454.93750000006</v>
      </c>
      <c r="O94" s="80">
        <f>RES_hhdet_numvin!O83</f>
        <v>134501.93750000003</v>
      </c>
      <c r="P94" s="80">
        <f>RES_hhdet_numvin!P83</f>
        <v>127137.93750000003</v>
      </c>
      <c r="Q94" s="80">
        <f>RES_hhdet_numvin!Q83</f>
        <v>108467.93750000001</v>
      </c>
    </row>
    <row r="95" spans="1:17" ht="12.95" customHeight="1" x14ac:dyDescent="0.25">
      <c r="A95" s="146" t="s">
        <v>112</v>
      </c>
      <c r="B95" s="188">
        <f>RES_hhdet_numvin!B85</f>
        <v>0</v>
      </c>
      <c r="C95" s="188">
        <f>RES_hhdet_numvin!C85</f>
        <v>0</v>
      </c>
      <c r="D95" s="188">
        <f>RES_hhdet_numvin!D85</f>
        <v>0</v>
      </c>
      <c r="E95" s="188">
        <f>RES_hhdet_numvin!E85</f>
        <v>0</v>
      </c>
      <c r="F95" s="188">
        <f>RES_hhdet_numvin!F85</f>
        <v>0</v>
      </c>
      <c r="G95" s="188">
        <f>RES_hhdet_numvin!G85</f>
        <v>0</v>
      </c>
      <c r="H95" s="188">
        <f>RES_hhdet_numvin!H85</f>
        <v>0</v>
      </c>
      <c r="I95" s="188">
        <f>RES_hhdet_numvin!I85</f>
        <v>0</v>
      </c>
      <c r="J95" s="188">
        <f>RES_hhdet_numvin!J85</f>
        <v>0</v>
      </c>
      <c r="K95" s="188">
        <f>RES_hhdet_numvin!K85</f>
        <v>0</v>
      </c>
      <c r="L95" s="188">
        <f>RES_hhdet_numvin!L85</f>
        <v>0</v>
      </c>
      <c r="M95" s="188">
        <f>RES_hhdet_numvin!M85</f>
        <v>0</v>
      </c>
      <c r="N95" s="188">
        <f>RES_hhdet_numvin!N85</f>
        <v>0</v>
      </c>
      <c r="O95" s="188">
        <f>RES_hhdet_numvin!O85</f>
        <v>0</v>
      </c>
      <c r="P95" s="188">
        <f>RES_hhdet_numvin!P85</f>
        <v>0</v>
      </c>
      <c r="Q95" s="188">
        <f>RES_hhdet_numvin!Q85</f>
        <v>0</v>
      </c>
    </row>
    <row r="96" spans="1:17" ht="12" customHeight="1" x14ac:dyDescent="0.25">
      <c r="A96" s="23" t="s">
        <v>60</v>
      </c>
      <c r="B96" s="80">
        <f>RES_hhdet_numvin!B86</f>
        <v>0</v>
      </c>
      <c r="C96" s="80">
        <f>RES_hhdet_numvin!C86</f>
        <v>0</v>
      </c>
      <c r="D96" s="80">
        <f>RES_hhdet_numvin!D86</f>
        <v>0</v>
      </c>
      <c r="E96" s="80">
        <f>RES_hhdet_numvin!E86</f>
        <v>0</v>
      </c>
      <c r="F96" s="80">
        <f>RES_hhdet_numvin!F86</f>
        <v>0</v>
      </c>
      <c r="G96" s="80">
        <f>RES_hhdet_numvin!G86</f>
        <v>0</v>
      </c>
      <c r="H96" s="80">
        <f>RES_hhdet_numvin!H86</f>
        <v>0</v>
      </c>
      <c r="I96" s="80">
        <f>RES_hhdet_numvin!I86</f>
        <v>0</v>
      </c>
      <c r="J96" s="80">
        <f>RES_hhdet_numvin!J86</f>
        <v>0</v>
      </c>
      <c r="K96" s="80">
        <f>RES_hhdet_numvin!K86</f>
        <v>8451.0625000000018</v>
      </c>
      <c r="L96" s="80">
        <f>RES_hhdet_numvin!L86</f>
        <v>10541.000000000004</v>
      </c>
      <c r="M96" s="80">
        <f>RES_hhdet_numvin!M86</f>
        <v>2730.9375000000005</v>
      </c>
      <c r="N96" s="80">
        <f>RES_hhdet_numvin!N86</f>
        <v>7898.0000000000018</v>
      </c>
      <c r="O96" s="80">
        <f>RES_hhdet_numvin!O86</f>
        <v>16841.000000000004</v>
      </c>
      <c r="P96" s="80">
        <f>RES_hhdet_numvin!P86</f>
        <v>15204.000000000004</v>
      </c>
      <c r="Q96" s="80">
        <f>RES_hhdet_numvin!Q86</f>
        <v>10672.000000000002</v>
      </c>
    </row>
    <row r="97" spans="1:17" ht="12" customHeight="1" x14ac:dyDescent="0.25">
      <c r="A97" s="146" t="s">
        <v>63</v>
      </c>
      <c r="B97" s="188">
        <f>RES_hhdet_numvin!B87</f>
        <v>0</v>
      </c>
      <c r="C97" s="188">
        <f>RES_hhdet_numvin!C87</f>
        <v>0</v>
      </c>
      <c r="D97" s="188">
        <f>RES_hhdet_numvin!D87</f>
        <v>0</v>
      </c>
      <c r="E97" s="188">
        <f>RES_hhdet_numvin!E87</f>
        <v>0</v>
      </c>
      <c r="F97" s="188">
        <f>RES_hhdet_numvin!F87</f>
        <v>0</v>
      </c>
      <c r="G97" s="188">
        <f>RES_hhdet_numvin!G87</f>
        <v>0</v>
      </c>
      <c r="H97" s="188">
        <f>RES_hhdet_numvin!H87</f>
        <v>0</v>
      </c>
      <c r="I97" s="188">
        <f>RES_hhdet_numvin!I87</f>
        <v>0</v>
      </c>
      <c r="J97" s="188">
        <f>RES_hhdet_numvin!J87</f>
        <v>0</v>
      </c>
      <c r="K97" s="188">
        <f>RES_hhdet_numvin!K87</f>
        <v>0</v>
      </c>
      <c r="L97" s="188">
        <f>RES_hhdet_numvin!L87</f>
        <v>0</v>
      </c>
      <c r="M97" s="188">
        <f>RES_hhdet_numvin!M87</f>
        <v>0</v>
      </c>
      <c r="N97" s="188">
        <f>RES_hhdet_numvin!N87</f>
        <v>0</v>
      </c>
      <c r="O97" s="188">
        <f>RES_hhdet_numvin!O87</f>
        <v>0</v>
      </c>
      <c r="P97" s="188">
        <f>RES_hhdet_numvin!P87</f>
        <v>0</v>
      </c>
      <c r="Q97" s="188">
        <f>RES_hhdet_numvin!Q87</f>
        <v>0</v>
      </c>
    </row>
    <row r="98" spans="1:17" ht="12" customHeight="1" x14ac:dyDescent="0.25">
      <c r="A98" s="23" t="s">
        <v>156</v>
      </c>
      <c r="B98" s="80">
        <f>RES_hhdet_numvin!B88</f>
        <v>23759.875000000004</v>
      </c>
      <c r="C98" s="80">
        <f>RES_hhdet_numvin!C88</f>
        <v>0</v>
      </c>
      <c r="D98" s="80">
        <f>RES_hhdet_numvin!D88</f>
        <v>55753.014770583955</v>
      </c>
      <c r="E98" s="80">
        <f>RES_hhdet_numvin!E88</f>
        <v>7461.7016199958343</v>
      </c>
      <c r="F98" s="80">
        <f>RES_hhdet_numvin!F88</f>
        <v>40065.439066168314</v>
      </c>
      <c r="G98" s="80">
        <f>RES_hhdet_numvin!G88</f>
        <v>32815.945339402926</v>
      </c>
      <c r="H98" s="80">
        <f>RES_hhdet_numvin!H88</f>
        <v>13922.029788748121</v>
      </c>
      <c r="I98" s="80">
        <f>RES_hhdet_numvin!I88</f>
        <v>76040.689063959609</v>
      </c>
      <c r="J98" s="80">
        <f>RES_hhdet_numvin!J88</f>
        <v>21125.273901565484</v>
      </c>
      <c r="K98" s="80">
        <f>RES_hhdet_numvin!K88</f>
        <v>43111.64209487183</v>
      </c>
      <c r="L98" s="80">
        <f>RES_hhdet_numvin!L88</f>
        <v>9069.2915430333378</v>
      </c>
      <c r="M98" s="80">
        <f>RES_hhdet_numvin!M88</f>
        <v>299.7122279011337</v>
      </c>
      <c r="N98" s="80">
        <f>RES_hhdet_numvin!N88</f>
        <v>40260.33355444375</v>
      </c>
      <c r="O98" s="80">
        <f>RES_hhdet_numvin!O88</f>
        <v>47760.31244987894</v>
      </c>
      <c r="P98" s="80">
        <f>RES_hhdet_numvin!P88</f>
        <v>41863.903360208868</v>
      </c>
      <c r="Q98" s="80">
        <f>RES_hhdet_numvin!Q88</f>
        <v>17075.836219237972</v>
      </c>
    </row>
    <row r="99" spans="1:17" ht="12" customHeight="1" x14ac:dyDescent="0.25">
      <c r="A99" s="23" t="s">
        <v>155</v>
      </c>
      <c r="B99" s="80">
        <f>RES_hhdet_numvin!B89</f>
        <v>3.8803349817299225E-13</v>
      </c>
      <c r="C99" s="80">
        <f>RES_hhdet_numvin!C89</f>
        <v>0</v>
      </c>
      <c r="D99" s="80">
        <f>RES_hhdet_numvin!D89</f>
        <v>12306.947312169827</v>
      </c>
      <c r="E99" s="80">
        <f>RES_hhdet_numvin!E89</f>
        <v>2214.1774945838615</v>
      </c>
      <c r="F99" s="80">
        <f>RES_hhdet_numvin!F89</f>
        <v>0</v>
      </c>
      <c r="G99" s="80">
        <f>RES_hhdet_numvin!G89</f>
        <v>0</v>
      </c>
      <c r="H99" s="80">
        <f>RES_hhdet_numvin!H89</f>
        <v>5.396170572371581E-12</v>
      </c>
      <c r="I99" s="80">
        <f>RES_hhdet_numvin!I89</f>
        <v>6.4874200198889458E-12</v>
      </c>
      <c r="J99" s="80">
        <f>RES_hhdet_numvin!J89</f>
        <v>0</v>
      </c>
      <c r="K99" s="80">
        <f>RES_hhdet_numvin!K89</f>
        <v>0</v>
      </c>
      <c r="L99" s="80">
        <f>RES_hhdet_numvin!L89</f>
        <v>6004.9321304499799</v>
      </c>
      <c r="M99" s="80">
        <f>RES_hhdet_numvin!M89</f>
        <v>1441.1367510821306</v>
      </c>
      <c r="N99" s="80">
        <f>RES_hhdet_numvin!N89</f>
        <v>6001.4899055924352</v>
      </c>
      <c r="O99" s="80">
        <f>RES_hhdet_numvin!O89</f>
        <v>10049.593087031682</v>
      </c>
      <c r="P99" s="80">
        <f>RES_hhdet_numvin!P89</f>
        <v>5629.7922749883519</v>
      </c>
      <c r="Q99" s="80">
        <f>RES_hhdet_numvin!Q89</f>
        <v>2723.9310441017301</v>
      </c>
    </row>
    <row r="100" spans="1:17" ht="12" customHeight="1" x14ac:dyDescent="0.25">
      <c r="A100" s="23" t="s">
        <v>144</v>
      </c>
      <c r="B100" s="80">
        <f>RES_hhdet_numvin!B92</f>
        <v>0</v>
      </c>
      <c r="C100" s="80">
        <f>RES_hhdet_numvin!C92</f>
        <v>0</v>
      </c>
      <c r="D100" s="80">
        <f>RES_hhdet_numvin!D92</f>
        <v>1763.8305196148297</v>
      </c>
      <c r="E100" s="80">
        <f>RES_hhdet_numvin!E92</f>
        <v>452.84600803875395</v>
      </c>
      <c r="F100" s="80">
        <f>RES_hhdet_numvin!F92</f>
        <v>1224.0134341324365</v>
      </c>
      <c r="G100" s="80">
        <f>RES_hhdet_numvin!G92</f>
        <v>1041.3544148543206</v>
      </c>
      <c r="H100" s="80">
        <f>RES_hhdet_numvin!H92</f>
        <v>311.47652401270807</v>
      </c>
      <c r="I100" s="80">
        <f>RES_hhdet_numvin!I92</f>
        <v>0</v>
      </c>
      <c r="J100" s="80">
        <f>RES_hhdet_numvin!J92</f>
        <v>472.17582246596146</v>
      </c>
      <c r="K100" s="80">
        <f>RES_hhdet_numvin!K92</f>
        <v>1006.5298183373479</v>
      </c>
      <c r="L100" s="80">
        <f>RES_hhdet_numvin!L92</f>
        <v>246.53777345738172</v>
      </c>
      <c r="M100" s="80">
        <f>RES_hhdet_numvin!M92</f>
        <v>14.569485407969966</v>
      </c>
      <c r="N100" s="80">
        <f>RES_hhdet_numvin!N92</f>
        <v>486.83310196651445</v>
      </c>
      <c r="O100" s="80">
        <f>RES_hhdet_numvin!O92</f>
        <v>574.85725653003897</v>
      </c>
      <c r="P100" s="80">
        <f>RES_hhdet_numvin!P92</f>
        <v>904.6253776196902</v>
      </c>
      <c r="Q100" s="80">
        <f>RES_hhdet_numvin!Q92</f>
        <v>1136.3504635620479</v>
      </c>
    </row>
    <row r="101" spans="1:17" ht="12" customHeight="1" x14ac:dyDescent="0.25">
      <c r="A101" s="23" t="s">
        <v>143</v>
      </c>
      <c r="B101" s="80">
        <f>RES_hhdet_numvin!B93</f>
        <v>4.3870476400745508E-14</v>
      </c>
      <c r="C101" s="80">
        <f>RES_hhdet_numvin!C93</f>
        <v>0</v>
      </c>
      <c r="D101" s="80">
        <f>RES_hhdet_numvin!D93</f>
        <v>465.40562886467677</v>
      </c>
      <c r="E101" s="80">
        <f>RES_hhdet_numvin!E93</f>
        <v>65.52393384992385</v>
      </c>
      <c r="F101" s="80">
        <f>RES_hhdet_numvin!F93</f>
        <v>0</v>
      </c>
      <c r="G101" s="80">
        <f>RES_hhdet_numvin!G93</f>
        <v>24.822013052065728</v>
      </c>
      <c r="H101" s="80">
        <f>RES_hhdet_numvin!H93</f>
        <v>0</v>
      </c>
      <c r="I101" s="80">
        <f>RES_hhdet_numvin!I93</f>
        <v>0</v>
      </c>
      <c r="J101" s="80">
        <f>RES_hhdet_numvin!J93</f>
        <v>0</v>
      </c>
      <c r="K101" s="80">
        <f>RES_hhdet_numvin!K93</f>
        <v>0</v>
      </c>
      <c r="L101" s="80">
        <f>RES_hhdet_numvin!L93</f>
        <v>64.918968522101082</v>
      </c>
      <c r="M101" s="80">
        <f>RES_hhdet_numvin!M93</f>
        <v>2.6570800911203252</v>
      </c>
      <c r="N101" s="80">
        <f>RES_hhdet_numvin!N93</f>
        <v>42.892235963225509</v>
      </c>
      <c r="O101" s="80">
        <f>RES_hhdet_numvin!O93</f>
        <v>36.036226434631203</v>
      </c>
      <c r="P101" s="80">
        <f>RES_hhdet_numvin!P93</f>
        <v>135.71268238124853</v>
      </c>
      <c r="Q101" s="80">
        <f>RES_hhdet_numvin!Q93</f>
        <v>112.03123084100723</v>
      </c>
    </row>
    <row r="102" spans="1:17" ht="12" customHeight="1" x14ac:dyDescent="0.25">
      <c r="A102" s="23" t="s">
        <v>142</v>
      </c>
      <c r="B102" s="80">
        <f>RES_hhdet_numvin!B96</f>
        <v>0</v>
      </c>
      <c r="C102" s="80">
        <f>RES_hhdet_numvin!C96</f>
        <v>0</v>
      </c>
      <c r="D102" s="80">
        <f>RES_hhdet_numvin!D96</f>
        <v>146347.08570292901</v>
      </c>
      <c r="E102" s="80">
        <f>RES_hhdet_numvin!E96</f>
        <v>17668.16236901734</v>
      </c>
      <c r="F102" s="80">
        <f>RES_hhdet_numvin!F96</f>
        <v>104473.48499969924</v>
      </c>
      <c r="G102" s="80">
        <f>RES_hhdet_numvin!G96</f>
        <v>57036.815732690695</v>
      </c>
      <c r="H102" s="80">
        <f>RES_hhdet_numvin!H96</f>
        <v>32172.431187239177</v>
      </c>
      <c r="I102" s="80">
        <f>RES_hhdet_numvin!I96</f>
        <v>32775.248436040412</v>
      </c>
      <c r="J102" s="80">
        <f>RES_hhdet_numvin!J96</f>
        <v>41604.48777596857</v>
      </c>
      <c r="K102" s="80">
        <f>RES_hhdet_numvin!K96</f>
        <v>77556.765586790847</v>
      </c>
      <c r="L102" s="80">
        <f>RES_hhdet_numvin!L96</f>
        <v>11067.734022669754</v>
      </c>
      <c r="M102" s="80">
        <f>RES_hhdet_numvin!M96</f>
        <v>816.77265549249682</v>
      </c>
      <c r="N102" s="80">
        <f>RES_hhdet_numvin!N96</f>
        <v>75738.484379227855</v>
      </c>
      <c r="O102" s="80">
        <f>RES_hhdet_numvin!O96</f>
        <v>66564.842320468582</v>
      </c>
      <c r="P102" s="80">
        <f>RES_hhdet_numvin!P96</f>
        <v>68696.112051558099</v>
      </c>
      <c r="Q102" s="80">
        <f>RES_hhdet_numvin!Q96</f>
        <v>79204.572780208124</v>
      </c>
    </row>
    <row r="103" spans="1:17" ht="12" customHeight="1" x14ac:dyDescent="0.25">
      <c r="A103" s="23" t="s">
        <v>141</v>
      </c>
      <c r="B103" s="80">
        <f>RES_hhdet_numvin!B97</f>
        <v>0</v>
      </c>
      <c r="C103" s="80">
        <f>RES_hhdet_numvin!C97</f>
        <v>0</v>
      </c>
      <c r="D103" s="80">
        <f>RES_hhdet_numvin!D97</f>
        <v>20582.653565837772</v>
      </c>
      <c r="E103" s="80">
        <f>RES_hhdet_numvin!E97</f>
        <v>4350.5260745142959</v>
      </c>
      <c r="F103" s="80">
        <f>RES_hhdet_numvin!F97</f>
        <v>1.1319622522567929E-11</v>
      </c>
      <c r="G103" s="80">
        <f>RES_hhdet_numvin!G97</f>
        <v>1.0635091210812396E-11</v>
      </c>
      <c r="H103" s="80">
        <f>RES_hhdet_numvin!H97</f>
        <v>0</v>
      </c>
      <c r="I103" s="80">
        <f>RES_hhdet_numvin!I97</f>
        <v>0</v>
      </c>
      <c r="J103" s="80">
        <f>RES_hhdet_numvin!J97</f>
        <v>0</v>
      </c>
      <c r="K103" s="80">
        <f>RES_hhdet_numvin!K97</f>
        <v>0</v>
      </c>
      <c r="L103" s="80">
        <f>RES_hhdet_numvin!L97</f>
        <v>16368.523061867454</v>
      </c>
      <c r="M103" s="80">
        <f>RES_hhdet_numvin!M97</f>
        <v>156.08930002514927</v>
      </c>
      <c r="N103" s="80">
        <f>RES_hhdet_numvin!N97</f>
        <v>10924.904322806271</v>
      </c>
      <c r="O103" s="80">
        <f>RES_hhdet_numvin!O97</f>
        <v>9516.2961596561436</v>
      </c>
      <c r="P103" s="80">
        <f>RES_hhdet_numvin!P97</f>
        <v>9907.7917532437659</v>
      </c>
      <c r="Q103" s="80">
        <f>RES_hhdet_numvin!Q97</f>
        <v>8215.2157620491398</v>
      </c>
    </row>
    <row r="104" spans="1:17" ht="12" customHeight="1" x14ac:dyDescent="0.25">
      <c r="A104" s="146" t="s">
        <v>62</v>
      </c>
      <c r="B104" s="188">
        <f>RES_hhdet_numvin!B100</f>
        <v>0</v>
      </c>
      <c r="C104" s="188">
        <f>RES_hhdet_numvin!C100</f>
        <v>0</v>
      </c>
      <c r="D104" s="188">
        <f>RES_hhdet_numvin!D100</f>
        <v>0</v>
      </c>
      <c r="E104" s="188">
        <f>RES_hhdet_numvin!E100</f>
        <v>0</v>
      </c>
      <c r="F104" s="188">
        <f>RES_hhdet_numvin!F100</f>
        <v>0</v>
      </c>
      <c r="G104" s="188">
        <f>RES_hhdet_numvin!G100</f>
        <v>0</v>
      </c>
      <c r="H104" s="188">
        <f>RES_hhdet_numvin!H100</f>
        <v>0</v>
      </c>
      <c r="I104" s="188">
        <f>RES_hhdet_numvin!I100</f>
        <v>0</v>
      </c>
      <c r="J104" s="188">
        <f>RES_hhdet_numvin!J100</f>
        <v>0</v>
      </c>
      <c r="K104" s="188">
        <f>RES_hhdet_numvin!K100</f>
        <v>0</v>
      </c>
      <c r="L104" s="188">
        <f>RES_hhdet_numvin!L100</f>
        <v>0</v>
      </c>
      <c r="M104" s="188">
        <f>RES_hhdet_numvin!M100</f>
        <v>0</v>
      </c>
      <c r="N104" s="188">
        <f>RES_hhdet_numvin!N100</f>
        <v>0</v>
      </c>
      <c r="O104" s="188">
        <f>RES_hhdet_numvin!O100</f>
        <v>0</v>
      </c>
      <c r="P104" s="188">
        <f>RES_hhdet_numvin!P100</f>
        <v>0</v>
      </c>
      <c r="Q104" s="188">
        <f>RES_hhdet_numvin!Q100</f>
        <v>0</v>
      </c>
    </row>
    <row r="105" spans="1:17" ht="12" customHeight="1" x14ac:dyDescent="0.25">
      <c r="A105" s="23" t="s">
        <v>55</v>
      </c>
      <c r="B105" s="80">
        <f>RES_hhdet_numvin!B101</f>
        <v>0</v>
      </c>
      <c r="C105" s="80">
        <f>RES_hhdet_numvin!C101</f>
        <v>0</v>
      </c>
      <c r="D105" s="80">
        <f>RES_hhdet_numvin!D101</f>
        <v>0</v>
      </c>
      <c r="E105" s="80">
        <f>RES_hhdet_numvin!E101</f>
        <v>0</v>
      </c>
      <c r="F105" s="80">
        <f>RES_hhdet_numvin!F101</f>
        <v>0</v>
      </c>
      <c r="G105" s="80">
        <f>RES_hhdet_numvin!G101</f>
        <v>0</v>
      </c>
      <c r="H105" s="80">
        <f>RES_hhdet_numvin!H101</f>
        <v>0</v>
      </c>
      <c r="I105" s="80">
        <f>RES_hhdet_numvin!I101</f>
        <v>0</v>
      </c>
      <c r="J105" s="80">
        <f>RES_hhdet_numvin!J101</f>
        <v>0</v>
      </c>
      <c r="K105" s="80">
        <f>RES_hhdet_numvin!K101</f>
        <v>0</v>
      </c>
      <c r="L105" s="80">
        <f>RES_hhdet_numvin!L101</f>
        <v>0</v>
      </c>
      <c r="M105" s="80">
        <f>RES_hhdet_numvin!M101</f>
        <v>0</v>
      </c>
      <c r="N105" s="80">
        <f>RES_hhdet_numvin!N101</f>
        <v>0</v>
      </c>
      <c r="O105" s="80">
        <f>RES_hhdet_numvin!O101</f>
        <v>0</v>
      </c>
      <c r="P105" s="80">
        <f>RES_hhdet_numvin!P101</f>
        <v>0</v>
      </c>
      <c r="Q105" s="80">
        <f>RES_hhdet_numvin!Q101</f>
        <v>0</v>
      </c>
    </row>
    <row r="106" spans="1:17" ht="12" customHeight="1" x14ac:dyDescent="0.25">
      <c r="A106" s="23" t="s">
        <v>57</v>
      </c>
      <c r="B106" s="80">
        <f>RES_hhdet_numvin!B102</f>
        <v>23759.875000000004</v>
      </c>
      <c r="C106" s="80">
        <f>RES_hhdet_numvin!C102</f>
        <v>0</v>
      </c>
      <c r="D106" s="80">
        <f>RES_hhdet_numvin!D102</f>
        <v>14.979451627690903</v>
      </c>
      <c r="E106" s="80">
        <f>RES_hhdet_numvin!E102</f>
        <v>5.4825120407628454</v>
      </c>
      <c r="F106" s="80">
        <f>RES_hhdet_numvin!F102</f>
        <v>133.4962916664046</v>
      </c>
      <c r="G106" s="80">
        <f>RES_hhdet_numvin!G102</f>
        <v>512.19463316344059</v>
      </c>
      <c r="H106" s="80">
        <f>RES_hhdet_numvin!H102</f>
        <v>2329.3604232259408</v>
      </c>
      <c r="I106" s="80">
        <f>RES_hhdet_numvin!I102</f>
        <v>59849.818390462096</v>
      </c>
      <c r="J106" s="80">
        <f>RES_hhdet_numvin!J102</f>
        <v>0</v>
      </c>
      <c r="K106" s="80">
        <f>RES_hhdet_numvin!K102</f>
        <v>8.7084263860573333E-5</v>
      </c>
      <c r="L106" s="80">
        <f>RES_hhdet_numvin!L102</f>
        <v>1.3895180397245287E-3</v>
      </c>
      <c r="M106" s="80">
        <f>RES_hhdet_numvin!M102</f>
        <v>3.1699946789822217E-4</v>
      </c>
      <c r="N106" s="80">
        <f>RES_hhdet_numvin!N102</f>
        <v>9.5990556984617488</v>
      </c>
      <c r="O106" s="80">
        <f>RES_hhdet_numvin!O102</f>
        <v>198.58381705477723</v>
      </c>
      <c r="P106" s="80">
        <f>RES_hhdet_numvin!P102</f>
        <v>6447.4531284098612</v>
      </c>
      <c r="Q106" s="80">
        <f>RES_hhdet_numvin!Q102</f>
        <v>320.15550304867304</v>
      </c>
    </row>
    <row r="107" spans="1:17" ht="12" customHeight="1" x14ac:dyDescent="0.25">
      <c r="A107" s="29" t="s">
        <v>140</v>
      </c>
      <c r="B107" s="78">
        <f>RES_hhdet_numvin!B103</f>
        <v>0</v>
      </c>
      <c r="C107" s="78">
        <f>RES_hhdet_numvin!C103</f>
        <v>0</v>
      </c>
      <c r="D107" s="78">
        <f>RES_hhdet_numvin!D103</f>
        <v>237203.95804837235</v>
      </c>
      <c r="E107" s="78">
        <f>RES_hhdet_numvin!E103</f>
        <v>32207.454987959245</v>
      </c>
      <c r="F107" s="78">
        <f>RES_hhdet_numvin!F103</f>
        <v>145629.44120833362</v>
      </c>
      <c r="G107" s="78">
        <f>RES_hhdet_numvin!G103</f>
        <v>90406.742866836576</v>
      </c>
      <c r="H107" s="78">
        <f>RES_hhdet_numvin!H103</f>
        <v>44076.577076774069</v>
      </c>
      <c r="I107" s="78">
        <f>RES_hhdet_numvin!I103</f>
        <v>48966.119109537933</v>
      </c>
      <c r="J107" s="78">
        <f>RES_hhdet_numvin!J103</f>
        <v>63201.937500000015</v>
      </c>
      <c r="K107" s="78">
        <f>RES_hhdet_numvin!K103</f>
        <v>121674.93741291575</v>
      </c>
      <c r="L107" s="78">
        <f>RES_hhdet_numvin!L103</f>
        <v>42821.936110481969</v>
      </c>
      <c r="M107" s="78">
        <f>RES_hhdet_numvin!M103</f>
        <v>2730.9371830005325</v>
      </c>
      <c r="N107" s="78">
        <f>RES_hhdet_numvin!N103</f>
        <v>133445.33844430157</v>
      </c>
      <c r="O107" s="78">
        <f>RES_hhdet_numvin!O103</f>
        <v>134303.35368294525</v>
      </c>
      <c r="P107" s="78">
        <f>RES_hhdet_numvin!P103</f>
        <v>120690.48437159017</v>
      </c>
      <c r="Q107" s="78">
        <f>RES_hhdet_numvin!Q103</f>
        <v>108147.78199695135</v>
      </c>
    </row>
    <row r="109" spans="1:17" s="28" customFormat="1" ht="12" customHeight="1" x14ac:dyDescent="0.25">
      <c r="A109" s="187" t="s">
        <v>200</v>
      </c>
      <c r="B109" s="186"/>
      <c r="C109" s="185"/>
      <c r="D109" s="185"/>
      <c r="E109" s="185"/>
      <c r="F109" s="185"/>
      <c r="G109" s="185"/>
      <c r="H109" s="185"/>
      <c r="I109" s="185"/>
      <c r="J109" s="185"/>
      <c r="K109" s="185"/>
      <c r="L109" s="185"/>
      <c r="M109" s="185"/>
      <c r="N109" s="185"/>
      <c r="O109" s="185"/>
      <c r="P109" s="185"/>
      <c r="Q109" s="185"/>
    </row>
    <row r="111" spans="1:17" ht="12" customHeight="1" x14ac:dyDescent="0.25">
      <c r="A111" s="152" t="s">
        <v>118</v>
      </c>
      <c r="B111" s="168">
        <f>SUM(B112,B115,B117,B130)</f>
        <v>661.66567654936</v>
      </c>
      <c r="C111" s="168">
        <f t="shared" ref="C111:Q111" si="8">SUM(C112,C115,C117,C130)</f>
        <v>623.37196920499559</v>
      </c>
      <c r="D111" s="168">
        <f t="shared" si="8"/>
        <v>755.22526301572975</v>
      </c>
      <c r="E111" s="168">
        <f t="shared" si="8"/>
        <v>770.4683750927619</v>
      </c>
      <c r="F111" s="168">
        <f t="shared" si="8"/>
        <v>810.98158973305715</v>
      </c>
      <c r="G111" s="168">
        <f t="shared" si="8"/>
        <v>807.26610005166572</v>
      </c>
      <c r="H111" s="168">
        <f t="shared" si="8"/>
        <v>844.87820094729125</v>
      </c>
      <c r="I111" s="168">
        <f t="shared" si="8"/>
        <v>824.02361520934346</v>
      </c>
      <c r="J111" s="168">
        <f t="shared" si="8"/>
        <v>875.49105497407641</v>
      </c>
      <c r="K111" s="168">
        <f t="shared" si="8"/>
        <v>905.1561852607407</v>
      </c>
      <c r="L111" s="168">
        <f t="shared" si="8"/>
        <v>960.96947727494876</v>
      </c>
      <c r="M111" s="168">
        <f t="shared" si="8"/>
        <v>997.07702183879201</v>
      </c>
      <c r="N111" s="168">
        <f t="shared" si="8"/>
        <v>1006.6577580355438</v>
      </c>
      <c r="O111" s="168">
        <f t="shared" si="8"/>
        <v>997.16845440847123</v>
      </c>
      <c r="P111" s="168">
        <f t="shared" si="8"/>
        <v>995.69713681054816</v>
      </c>
      <c r="Q111" s="168">
        <f t="shared" si="8"/>
        <v>986.49042681965932</v>
      </c>
    </row>
    <row r="112" spans="1:17" ht="12" customHeight="1" x14ac:dyDescent="0.25">
      <c r="A112" s="158" t="s">
        <v>65</v>
      </c>
      <c r="B112" s="157">
        <f>SUM(B113:B114)</f>
        <v>459.73890270307834</v>
      </c>
      <c r="C112" s="157">
        <f t="shared" ref="C112:Q112" si="9">SUM(C113:C114)</f>
        <v>432.97626097992935</v>
      </c>
      <c r="D112" s="157">
        <f t="shared" si="9"/>
        <v>523.6187022459975</v>
      </c>
      <c r="E112" s="157">
        <f t="shared" si="9"/>
        <v>541.15470620281883</v>
      </c>
      <c r="F112" s="157">
        <f t="shared" si="9"/>
        <v>559.13548764895359</v>
      </c>
      <c r="G112" s="157">
        <f t="shared" si="9"/>
        <v>540.93167179238935</v>
      </c>
      <c r="H112" s="157">
        <f t="shared" si="9"/>
        <v>573.05106790162938</v>
      </c>
      <c r="I112" s="157">
        <f t="shared" si="9"/>
        <v>540.48975300708014</v>
      </c>
      <c r="J112" s="157">
        <f t="shared" si="9"/>
        <v>571.39647989186642</v>
      </c>
      <c r="K112" s="157">
        <f t="shared" si="9"/>
        <v>580.78525697661337</v>
      </c>
      <c r="L112" s="157">
        <f t="shared" si="9"/>
        <v>638.0216001904879</v>
      </c>
      <c r="M112" s="157">
        <f t="shared" si="9"/>
        <v>675.69226932227377</v>
      </c>
      <c r="N112" s="157">
        <f t="shared" si="9"/>
        <v>677.56099163798831</v>
      </c>
      <c r="O112" s="157">
        <f t="shared" si="9"/>
        <v>654.83855121690954</v>
      </c>
      <c r="P112" s="157">
        <f t="shared" si="9"/>
        <v>633.44099873592245</v>
      </c>
      <c r="Q112" s="157">
        <f t="shared" si="9"/>
        <v>611.74726638354309</v>
      </c>
    </row>
    <row r="113" spans="1:17" ht="12" customHeight="1" x14ac:dyDescent="0.25">
      <c r="A113" s="23" t="s">
        <v>157</v>
      </c>
      <c r="B113" s="156">
        <f>RES_hhdet_fec!B$83</f>
        <v>458.00403227961669</v>
      </c>
      <c r="C113" s="156">
        <f>RES_hhdet_fec!C$83</f>
        <v>429.31998276309946</v>
      </c>
      <c r="D113" s="156">
        <f>RES_hhdet_fec!D$83</f>
        <v>522.21790389478565</v>
      </c>
      <c r="E113" s="156">
        <f>RES_hhdet_fec!E$83</f>
        <v>539.73788156721434</v>
      </c>
      <c r="F113" s="156">
        <f>RES_hhdet_fec!F$83</f>
        <v>558.26545231861496</v>
      </c>
      <c r="G113" s="156">
        <f>RES_hhdet_fec!G$83</f>
        <v>538.72639631195102</v>
      </c>
      <c r="H113" s="156">
        <f>RES_hhdet_fec!H$83</f>
        <v>570.64494340819101</v>
      </c>
      <c r="I113" s="156">
        <f>RES_hhdet_fec!I$83</f>
        <v>538.58723219112426</v>
      </c>
      <c r="J113" s="156">
        <f>RES_hhdet_fec!J$83</f>
        <v>565.7832005286084</v>
      </c>
      <c r="K113" s="156">
        <f>RES_hhdet_fec!K$83</f>
        <v>573.56672892900747</v>
      </c>
      <c r="L113" s="156">
        <f>RES_hhdet_fec!L$83</f>
        <v>631.24262133043226</v>
      </c>
      <c r="M113" s="156">
        <f>RES_hhdet_fec!M$83</f>
        <v>667.99431885378112</v>
      </c>
      <c r="N113" s="156">
        <f>RES_hhdet_fec!N$83</f>
        <v>672.43860321497152</v>
      </c>
      <c r="O113" s="156">
        <f>RES_hhdet_fec!O$83</f>
        <v>651.74806348332038</v>
      </c>
      <c r="P113" s="156">
        <f>RES_hhdet_fec!P$83</f>
        <v>629.19824690104588</v>
      </c>
      <c r="Q113" s="156">
        <f>RES_hhdet_fec!Q$83</f>
        <v>607.69180928913067</v>
      </c>
    </row>
    <row r="114" spans="1:17" ht="12" customHeight="1" x14ac:dyDescent="0.25">
      <c r="A114" s="23" t="s">
        <v>60</v>
      </c>
      <c r="B114" s="156">
        <f>RES_hhdet_fec!B$84</f>
        <v>1.7348704234616685</v>
      </c>
      <c r="C114" s="156">
        <f>RES_hhdet_fec!C$84</f>
        <v>3.6562782168298646</v>
      </c>
      <c r="D114" s="156">
        <f>RES_hhdet_fec!D$84</f>
        <v>1.4007983512118964</v>
      </c>
      <c r="E114" s="156">
        <f>RES_hhdet_fec!E$84</f>
        <v>1.4168246356044987</v>
      </c>
      <c r="F114" s="156">
        <f>RES_hhdet_fec!F$84</f>
        <v>0.87003533033856928</v>
      </c>
      <c r="G114" s="156">
        <f>RES_hhdet_fec!G$84</f>
        <v>2.2052754804383614</v>
      </c>
      <c r="H114" s="156">
        <f>RES_hhdet_fec!H$84</f>
        <v>2.4061244934383685</v>
      </c>
      <c r="I114" s="156">
        <f>RES_hhdet_fec!I$84</f>
        <v>1.9025208159559204</v>
      </c>
      <c r="J114" s="156">
        <f>RES_hhdet_fec!J$84</f>
        <v>5.6132793632580649</v>
      </c>
      <c r="K114" s="156">
        <f>RES_hhdet_fec!K$84</f>
        <v>7.2185280476059175</v>
      </c>
      <c r="L114" s="156">
        <f>RES_hhdet_fec!L$84</f>
        <v>6.778978860055644</v>
      </c>
      <c r="M114" s="156">
        <f>RES_hhdet_fec!M$84</f>
        <v>7.6979504684926185</v>
      </c>
      <c r="N114" s="156">
        <f>RES_hhdet_fec!N$84</f>
        <v>5.1223884230167327</v>
      </c>
      <c r="O114" s="156">
        <f>RES_hhdet_fec!O$84</f>
        <v>3.0904877335891019</v>
      </c>
      <c r="P114" s="156">
        <f>RES_hhdet_fec!P$84</f>
        <v>4.2427518348766178</v>
      </c>
      <c r="Q114" s="156">
        <f>RES_hhdet_fec!Q$84</f>
        <v>4.0554570944123975</v>
      </c>
    </row>
    <row r="115" spans="1:17" ht="12" customHeight="1" x14ac:dyDescent="0.25">
      <c r="A115" s="158" t="s">
        <v>112</v>
      </c>
      <c r="B115" s="157">
        <f>B116</f>
        <v>0.59883650816282752</v>
      </c>
      <c r="C115" s="157">
        <f t="shared" ref="C115:Q115" si="10">C116</f>
        <v>0.54832828789814003</v>
      </c>
      <c r="D115" s="157">
        <f t="shared" si="10"/>
        <v>0.72207079757405224</v>
      </c>
      <c r="E115" s="157">
        <f t="shared" si="10"/>
        <v>0.75454572932974184</v>
      </c>
      <c r="F115" s="157">
        <f t="shared" si="10"/>
        <v>1.1218802104455901</v>
      </c>
      <c r="G115" s="157">
        <f t="shared" si="10"/>
        <v>1.474135238914758</v>
      </c>
      <c r="H115" s="157">
        <f t="shared" si="10"/>
        <v>1.8005287989778787</v>
      </c>
      <c r="I115" s="157">
        <f t="shared" si="10"/>
        <v>2.0912691759729092</v>
      </c>
      <c r="J115" s="157">
        <f t="shared" si="10"/>
        <v>2.107076141396564</v>
      </c>
      <c r="K115" s="157">
        <f t="shared" si="10"/>
        <v>2.8074311114874821</v>
      </c>
      <c r="L115" s="157">
        <f t="shared" si="10"/>
        <v>3.3358918310879102</v>
      </c>
      <c r="M115" s="157">
        <f t="shared" si="10"/>
        <v>3.3439386711951458</v>
      </c>
      <c r="N115" s="157">
        <f t="shared" si="10"/>
        <v>3.3084217081142953</v>
      </c>
      <c r="O115" s="157">
        <f t="shared" si="10"/>
        <v>3.3615984052235315</v>
      </c>
      <c r="P115" s="157">
        <f t="shared" si="10"/>
        <v>3.5608241842166843</v>
      </c>
      <c r="Q115" s="157">
        <f t="shared" si="10"/>
        <v>3.9250262362076498</v>
      </c>
    </row>
    <row r="116" spans="1:17" ht="12" customHeight="1" x14ac:dyDescent="0.25">
      <c r="A116" s="23" t="s">
        <v>60</v>
      </c>
      <c r="B116" s="156">
        <f>RES_hhdet_fec!B$86</f>
        <v>0.59883650816282752</v>
      </c>
      <c r="C116" s="156">
        <f>RES_hhdet_fec!C$86</f>
        <v>0.54832828789814003</v>
      </c>
      <c r="D116" s="156">
        <f>RES_hhdet_fec!D$86</f>
        <v>0.72207079757405224</v>
      </c>
      <c r="E116" s="156">
        <f>RES_hhdet_fec!E$86</f>
        <v>0.75454572932974184</v>
      </c>
      <c r="F116" s="156">
        <f>RES_hhdet_fec!F$86</f>
        <v>1.1218802104455901</v>
      </c>
      <c r="G116" s="156">
        <f>RES_hhdet_fec!G$86</f>
        <v>1.474135238914758</v>
      </c>
      <c r="H116" s="156">
        <f>RES_hhdet_fec!H$86</f>
        <v>1.8005287989778787</v>
      </c>
      <c r="I116" s="156">
        <f>RES_hhdet_fec!I$86</f>
        <v>2.0912691759729092</v>
      </c>
      <c r="J116" s="156">
        <f>RES_hhdet_fec!J$86</f>
        <v>2.107076141396564</v>
      </c>
      <c r="K116" s="156">
        <f>RES_hhdet_fec!K$86</f>
        <v>2.8074311114874821</v>
      </c>
      <c r="L116" s="156">
        <f>RES_hhdet_fec!L$86</f>
        <v>3.3358918310879102</v>
      </c>
      <c r="M116" s="156">
        <f>RES_hhdet_fec!M$86</f>
        <v>3.3439386711951458</v>
      </c>
      <c r="N116" s="156">
        <f>RES_hhdet_fec!N$86</f>
        <v>3.3084217081142953</v>
      </c>
      <c r="O116" s="156">
        <f>RES_hhdet_fec!O$86</f>
        <v>3.3615984052235315</v>
      </c>
      <c r="P116" s="156">
        <f>RES_hhdet_fec!P$86</f>
        <v>3.5608241842166843</v>
      </c>
      <c r="Q116" s="156">
        <f>RES_hhdet_fec!Q$86</f>
        <v>3.9250262362076498</v>
      </c>
    </row>
    <row r="117" spans="1:17" ht="12" customHeight="1" x14ac:dyDescent="0.25">
      <c r="A117" s="158" t="s">
        <v>63</v>
      </c>
      <c r="B117" s="157">
        <f>RES_hhdet_fec!B$87</f>
        <v>134.61905347305296</v>
      </c>
      <c r="C117" s="157">
        <f>RES_hhdet_fec!C$87</f>
        <v>125.90161873470072</v>
      </c>
      <c r="D117" s="157">
        <f>RES_hhdet_fec!D$87</f>
        <v>154.38999446337039</v>
      </c>
      <c r="E117" s="157">
        <f>RES_hhdet_fec!E$87</f>
        <v>152.20546901593522</v>
      </c>
      <c r="F117" s="157">
        <f>RES_hhdet_fec!F$87</f>
        <v>166.55427432537118</v>
      </c>
      <c r="G117" s="157">
        <f>RES_hhdet_fec!G$87</f>
        <v>174.98889300203385</v>
      </c>
      <c r="H117" s="157">
        <f>RES_hhdet_fec!H$87</f>
        <v>179.66735107729576</v>
      </c>
      <c r="I117" s="157">
        <f>RES_hhdet_fec!I$87</f>
        <v>187.385196267862</v>
      </c>
      <c r="J117" s="157">
        <f>RES_hhdet_fec!J$87</f>
        <v>201.29864401476226</v>
      </c>
      <c r="K117" s="157">
        <f>RES_hhdet_fec!K$87</f>
        <v>211.68632294745464</v>
      </c>
      <c r="L117" s="157">
        <f>RES_hhdet_fec!L$87</f>
        <v>212.64842604304383</v>
      </c>
      <c r="M117" s="157">
        <f>RES_hhdet_fec!M$87</f>
        <v>211.95179123313341</v>
      </c>
      <c r="N117" s="157">
        <f>RES_hhdet_fec!N$87</f>
        <v>218.02235612026257</v>
      </c>
      <c r="O117" s="157">
        <f>RES_hhdet_fec!O$87</f>
        <v>228.19606107064189</v>
      </c>
      <c r="P117" s="157">
        <f>RES_hhdet_fec!P$87</f>
        <v>241.45322367690281</v>
      </c>
      <c r="Q117" s="157">
        <f>RES_hhdet_fec!Q$87</f>
        <v>248.43756849335523</v>
      </c>
    </row>
    <row r="118" spans="1:17" ht="12" customHeight="1" x14ac:dyDescent="0.25">
      <c r="A118" s="167" t="s">
        <v>156</v>
      </c>
      <c r="B118" s="132">
        <f>RES_hhdet_fec!B$88</f>
        <v>30.792776991826585</v>
      </c>
      <c r="C118" s="132">
        <f>RES_hhdet_fec!C$88</f>
        <v>42.569767236900525</v>
      </c>
      <c r="D118" s="132">
        <f>RES_hhdet_fec!D$88</f>
        <v>46.656246105214478</v>
      </c>
      <c r="E118" s="132">
        <f>RES_hhdet_fec!E$88</f>
        <v>47.264218432785597</v>
      </c>
      <c r="F118" s="132">
        <f>RES_hhdet_fec!F$88</f>
        <v>56.025817681384915</v>
      </c>
      <c r="G118" s="132">
        <f>RES_hhdet_fec!G$88</f>
        <v>61.040563740427118</v>
      </c>
      <c r="H118" s="132">
        <f>RES_hhdet_fec!H$88</f>
        <v>64.348976591808949</v>
      </c>
      <c r="I118" s="132">
        <f>RES_hhdet_fec!I$88</f>
        <v>68.503787808875728</v>
      </c>
      <c r="J118" s="132">
        <f>RES_hhdet_fec!J$88</f>
        <v>73.705029471391597</v>
      </c>
      <c r="K118" s="132">
        <f>RES_hhdet_fec!K$88</f>
        <v>79.446231070992482</v>
      </c>
      <c r="L118" s="132">
        <f>RES_hhdet_fec!L$88</f>
        <v>76.296503762661487</v>
      </c>
      <c r="M118" s="132">
        <f>RES_hhdet_fec!M$88</f>
        <v>74.799599588829878</v>
      </c>
      <c r="N118" s="132">
        <f>RES_hhdet_fec!N$88</f>
        <v>81.733598654502799</v>
      </c>
      <c r="O118" s="132">
        <f>RES_hhdet_fec!O$88</f>
        <v>92.381929900525904</v>
      </c>
      <c r="P118" s="132">
        <f>RES_hhdet_fec!P$88</f>
        <v>98.106843482565992</v>
      </c>
      <c r="Q118" s="132">
        <f>RES_hhdet_fec!Q$88</f>
        <v>102.35350436348898</v>
      </c>
    </row>
    <row r="119" spans="1:17" ht="12" customHeight="1" x14ac:dyDescent="0.25">
      <c r="A119" s="167" t="s">
        <v>155</v>
      </c>
      <c r="B119" s="132">
        <f>SUM(B120:B121)</f>
        <v>0</v>
      </c>
      <c r="C119" s="132">
        <f t="shared" ref="C119:Q119" si="11">SUM(C120:C121)</f>
        <v>0</v>
      </c>
      <c r="D119" s="132">
        <f t="shared" si="11"/>
        <v>0</v>
      </c>
      <c r="E119" s="132">
        <f t="shared" si="11"/>
        <v>0</v>
      </c>
      <c r="F119" s="132">
        <f t="shared" si="11"/>
        <v>0</v>
      </c>
      <c r="G119" s="132">
        <f t="shared" si="11"/>
        <v>0</v>
      </c>
      <c r="H119" s="132">
        <f t="shared" si="11"/>
        <v>0</v>
      </c>
      <c r="I119" s="132">
        <f t="shared" si="11"/>
        <v>0</v>
      </c>
      <c r="J119" s="132">
        <f t="shared" si="11"/>
        <v>0</v>
      </c>
      <c r="K119" s="132">
        <f t="shared" si="11"/>
        <v>0</v>
      </c>
      <c r="L119" s="132">
        <f t="shared" si="11"/>
        <v>4.3691313231188786</v>
      </c>
      <c r="M119" s="132">
        <f t="shared" si="11"/>
        <v>5.3162459291167234</v>
      </c>
      <c r="N119" s="132">
        <f t="shared" si="11"/>
        <v>5.8166575984381605</v>
      </c>
      <c r="O119" s="132">
        <f t="shared" si="11"/>
        <v>7.0461254721374829</v>
      </c>
      <c r="P119" s="132">
        <f t="shared" si="11"/>
        <v>7.6960645698530534</v>
      </c>
      <c r="Q119" s="132">
        <f t="shared" si="11"/>
        <v>7.7950155430912798</v>
      </c>
    </row>
    <row r="120" spans="1:17" ht="12" customHeight="1" x14ac:dyDescent="0.25">
      <c r="A120" s="166" t="s">
        <v>55</v>
      </c>
      <c r="B120" s="165">
        <f>RES_hhdet_fec!B$90</f>
        <v>0</v>
      </c>
      <c r="C120" s="165">
        <f>RES_hhdet_fec!C$90</f>
        <v>0</v>
      </c>
      <c r="D120" s="165">
        <f>RES_hhdet_fec!D$90</f>
        <v>0</v>
      </c>
      <c r="E120" s="165">
        <f>RES_hhdet_fec!E$90</f>
        <v>0</v>
      </c>
      <c r="F120" s="165">
        <f>RES_hhdet_fec!F$90</f>
        <v>0</v>
      </c>
      <c r="G120" s="165">
        <f>RES_hhdet_fec!G$90</f>
        <v>0</v>
      </c>
      <c r="H120" s="165">
        <f>RES_hhdet_fec!H$90</f>
        <v>0</v>
      </c>
      <c r="I120" s="165">
        <f>RES_hhdet_fec!I$90</f>
        <v>0</v>
      </c>
      <c r="J120" s="165">
        <f>RES_hhdet_fec!J$90</f>
        <v>0</v>
      </c>
      <c r="K120" s="165">
        <f>RES_hhdet_fec!K$90</f>
        <v>0</v>
      </c>
      <c r="L120" s="165">
        <f>RES_hhdet_fec!L$90</f>
        <v>3.4604038870863283</v>
      </c>
      <c r="M120" s="165">
        <f>RES_hhdet_fec!M$90</f>
        <v>4.1726605752159003</v>
      </c>
      <c r="N120" s="165">
        <f>RES_hhdet_fec!N$90</f>
        <v>4.5681728844525065</v>
      </c>
      <c r="O120" s="165">
        <f>RES_hhdet_fec!O$90</f>
        <v>5.5144607259124978</v>
      </c>
      <c r="P120" s="165">
        <f>RES_hhdet_fec!P$90</f>
        <v>6.0002455957075505</v>
      </c>
      <c r="Q120" s="165">
        <f>RES_hhdet_fec!Q$90</f>
        <v>6.0541939530517084</v>
      </c>
    </row>
    <row r="121" spans="1:17" ht="12" customHeight="1" x14ac:dyDescent="0.25">
      <c r="A121" s="147" t="s">
        <v>59</v>
      </c>
      <c r="B121" s="164">
        <f>RES_hhdet_fec!B$91</f>
        <v>0</v>
      </c>
      <c r="C121" s="164">
        <f>RES_hhdet_fec!C$91</f>
        <v>0</v>
      </c>
      <c r="D121" s="164">
        <f>RES_hhdet_fec!D$91</f>
        <v>0</v>
      </c>
      <c r="E121" s="164">
        <f>RES_hhdet_fec!E$91</f>
        <v>0</v>
      </c>
      <c r="F121" s="164">
        <f>RES_hhdet_fec!F$91</f>
        <v>0</v>
      </c>
      <c r="G121" s="164">
        <f>RES_hhdet_fec!G$91</f>
        <v>0</v>
      </c>
      <c r="H121" s="164">
        <f>RES_hhdet_fec!H$91</f>
        <v>0</v>
      </c>
      <c r="I121" s="164">
        <f>RES_hhdet_fec!I$91</f>
        <v>0</v>
      </c>
      <c r="J121" s="164">
        <f>RES_hhdet_fec!J$91</f>
        <v>0</v>
      </c>
      <c r="K121" s="164">
        <f>RES_hhdet_fec!K$91</f>
        <v>0</v>
      </c>
      <c r="L121" s="164">
        <f>RES_hhdet_fec!L$91</f>
        <v>0.90872743603255079</v>
      </c>
      <c r="M121" s="164">
        <f>RES_hhdet_fec!M$91</f>
        <v>1.1435853539008234</v>
      </c>
      <c r="N121" s="164">
        <f>RES_hhdet_fec!N$91</f>
        <v>1.2484847139856543</v>
      </c>
      <c r="O121" s="164">
        <f>RES_hhdet_fec!O$91</f>
        <v>1.5316647462249851</v>
      </c>
      <c r="P121" s="164">
        <f>RES_hhdet_fec!P$91</f>
        <v>1.6958189741455034</v>
      </c>
      <c r="Q121" s="164">
        <f>RES_hhdet_fec!Q$91</f>
        <v>1.7408215900395712</v>
      </c>
    </row>
    <row r="122" spans="1:17" ht="12" customHeight="1" x14ac:dyDescent="0.25">
      <c r="A122" s="163" t="s">
        <v>144</v>
      </c>
      <c r="B122" s="162">
        <f>RES_hhdet_fec!B$92</f>
        <v>2.3859712336295127</v>
      </c>
      <c r="C122" s="162">
        <f>RES_hhdet_fec!C$92</f>
        <v>2.4053482104756143</v>
      </c>
      <c r="D122" s="162">
        <f>RES_hhdet_fec!D$92</f>
        <v>2.1230495317581588</v>
      </c>
      <c r="E122" s="162">
        <f>RES_hhdet_fec!E$92</f>
        <v>1.9595962028531089</v>
      </c>
      <c r="F122" s="162">
        <f>RES_hhdet_fec!F$92</f>
        <v>1.8231368308925338</v>
      </c>
      <c r="G122" s="162">
        <f>RES_hhdet_fec!G$92</f>
        <v>1.844599405366391</v>
      </c>
      <c r="H122" s="162">
        <f>RES_hhdet_fec!H$92</f>
        <v>1.8978172649663523</v>
      </c>
      <c r="I122" s="162">
        <f>RES_hhdet_fec!I$92</f>
        <v>1.8907623473403219</v>
      </c>
      <c r="J122" s="162">
        <f>RES_hhdet_fec!J$92</f>
        <v>1.930662524837053</v>
      </c>
      <c r="K122" s="162">
        <f>RES_hhdet_fec!K$92</f>
        <v>2.0292495614422457</v>
      </c>
      <c r="L122" s="162">
        <f>RES_hhdet_fec!L$92</f>
        <v>1.866638908376576</v>
      </c>
      <c r="M122" s="162">
        <f>RES_hhdet_fec!M$92</f>
        <v>1.8122963306678159</v>
      </c>
      <c r="N122" s="162">
        <f>RES_hhdet_fec!N$92</f>
        <v>1.7079187836066279</v>
      </c>
      <c r="O122" s="162">
        <f>RES_hhdet_fec!O$92</f>
        <v>1.7086884776379756</v>
      </c>
      <c r="P122" s="162">
        <f>RES_hhdet_fec!P$92</f>
        <v>1.7622530278262414</v>
      </c>
      <c r="Q122" s="162">
        <f>RES_hhdet_fec!Q$92</f>
        <v>1.7515318562547826</v>
      </c>
    </row>
    <row r="123" spans="1:17" ht="12" customHeight="1" x14ac:dyDescent="0.25">
      <c r="A123" s="161" t="s">
        <v>143</v>
      </c>
      <c r="B123" s="160">
        <f>SUM(B124:B125)</f>
        <v>0</v>
      </c>
      <c r="C123" s="160">
        <f t="shared" ref="C123:Q123" si="12">SUM(C124:C125)</f>
        <v>0</v>
      </c>
      <c r="D123" s="160">
        <f t="shared" si="12"/>
        <v>0</v>
      </c>
      <c r="E123" s="160">
        <f t="shared" si="12"/>
        <v>0</v>
      </c>
      <c r="F123" s="160">
        <f t="shared" si="12"/>
        <v>0</v>
      </c>
      <c r="G123" s="160">
        <f t="shared" si="12"/>
        <v>0</v>
      </c>
      <c r="H123" s="160">
        <f t="shared" si="12"/>
        <v>0</v>
      </c>
      <c r="I123" s="160">
        <f t="shared" si="12"/>
        <v>0</v>
      </c>
      <c r="J123" s="160">
        <f t="shared" si="12"/>
        <v>0</v>
      </c>
      <c r="K123" s="160">
        <f t="shared" si="12"/>
        <v>0</v>
      </c>
      <c r="L123" s="160">
        <f t="shared" si="12"/>
        <v>0.11172201263514191</v>
      </c>
      <c r="M123" s="160">
        <f t="shared" si="12"/>
        <v>0.1336754200209915</v>
      </c>
      <c r="N123" s="160">
        <f t="shared" si="12"/>
        <v>0.12675080021964047</v>
      </c>
      <c r="O123" s="160">
        <f t="shared" si="12"/>
        <v>0.13594630266691946</v>
      </c>
      <c r="P123" s="160">
        <f t="shared" si="12"/>
        <v>0.1442579317656052</v>
      </c>
      <c r="Q123" s="160">
        <f t="shared" si="12"/>
        <v>0.13927201377743464</v>
      </c>
    </row>
    <row r="124" spans="1:17" ht="12" customHeight="1" x14ac:dyDescent="0.25">
      <c r="A124" s="148" t="s">
        <v>57</v>
      </c>
      <c r="B124" s="156">
        <f>RES_hhdet_fec!B$94</f>
        <v>0</v>
      </c>
      <c r="C124" s="156">
        <f>RES_hhdet_fec!C$94</f>
        <v>0</v>
      </c>
      <c r="D124" s="156">
        <f>RES_hhdet_fec!D$94</f>
        <v>0</v>
      </c>
      <c r="E124" s="156">
        <f>RES_hhdet_fec!E$94</f>
        <v>0</v>
      </c>
      <c r="F124" s="156">
        <f>RES_hhdet_fec!F$94</f>
        <v>0</v>
      </c>
      <c r="G124" s="156">
        <f>RES_hhdet_fec!G$94</f>
        <v>0</v>
      </c>
      <c r="H124" s="156">
        <f>RES_hhdet_fec!H$94</f>
        <v>0</v>
      </c>
      <c r="I124" s="156">
        <f>RES_hhdet_fec!I$94</f>
        <v>0</v>
      </c>
      <c r="J124" s="156">
        <f>RES_hhdet_fec!J$94</f>
        <v>0</v>
      </c>
      <c r="K124" s="156">
        <f>RES_hhdet_fec!K$94</f>
        <v>0</v>
      </c>
      <c r="L124" s="156">
        <f>RES_hhdet_fec!L$94</f>
        <v>8.4611962573790764E-2</v>
      </c>
      <c r="M124" s="156">
        <f>RES_hhdet_fec!M$94</f>
        <v>0.10110542550933004</v>
      </c>
      <c r="N124" s="156">
        <f>RES_hhdet_fec!N$94</f>
        <v>9.5436408525392008E-2</v>
      </c>
      <c r="O124" s="156">
        <f>RES_hhdet_fec!O$94</f>
        <v>0.1019623047942748</v>
      </c>
      <c r="P124" s="156">
        <f>RES_hhdet_fec!P$94</f>
        <v>0.10775771101477481</v>
      </c>
      <c r="Q124" s="156">
        <f>RES_hhdet_fec!Q$94</f>
        <v>0.10360867144720104</v>
      </c>
    </row>
    <row r="125" spans="1:17" ht="12" customHeight="1" x14ac:dyDescent="0.25">
      <c r="A125" s="148" t="s">
        <v>59</v>
      </c>
      <c r="B125" s="156">
        <f>RES_hhdet_fec!B$95</f>
        <v>0</v>
      </c>
      <c r="C125" s="156">
        <f>RES_hhdet_fec!C$95</f>
        <v>0</v>
      </c>
      <c r="D125" s="156">
        <f>RES_hhdet_fec!D$95</f>
        <v>0</v>
      </c>
      <c r="E125" s="156">
        <f>RES_hhdet_fec!E$95</f>
        <v>0</v>
      </c>
      <c r="F125" s="156">
        <f>RES_hhdet_fec!F$95</f>
        <v>0</v>
      </c>
      <c r="G125" s="156">
        <f>RES_hhdet_fec!G$95</f>
        <v>0</v>
      </c>
      <c r="H125" s="156">
        <f>RES_hhdet_fec!H$95</f>
        <v>0</v>
      </c>
      <c r="I125" s="156">
        <f>RES_hhdet_fec!I$95</f>
        <v>0</v>
      </c>
      <c r="J125" s="156">
        <f>RES_hhdet_fec!J$95</f>
        <v>0</v>
      </c>
      <c r="K125" s="156">
        <f>RES_hhdet_fec!K$95</f>
        <v>0</v>
      </c>
      <c r="L125" s="156">
        <f>RES_hhdet_fec!L$95</f>
        <v>2.7110050061351143E-2</v>
      </c>
      <c r="M125" s="156">
        <f>RES_hhdet_fec!M$95</f>
        <v>3.2569994511661475E-2</v>
      </c>
      <c r="N125" s="156">
        <f>RES_hhdet_fec!N$95</f>
        <v>3.1314391694248454E-2</v>
      </c>
      <c r="O125" s="156">
        <f>RES_hhdet_fec!O$95</f>
        <v>3.3983997872644653E-2</v>
      </c>
      <c r="P125" s="156">
        <f>RES_hhdet_fec!P$95</f>
        <v>3.6500220750830384E-2</v>
      </c>
      <c r="Q125" s="156">
        <f>RES_hhdet_fec!Q$95</f>
        <v>3.5663342330233619E-2</v>
      </c>
    </row>
    <row r="126" spans="1:17" ht="12" customHeight="1" x14ac:dyDescent="0.25">
      <c r="A126" s="163" t="s">
        <v>142</v>
      </c>
      <c r="B126" s="162">
        <f>RES_hhdet_fec!B$96</f>
        <v>101.44030524759687</v>
      </c>
      <c r="C126" s="162">
        <f>RES_hhdet_fec!C$96</f>
        <v>80.926503287324579</v>
      </c>
      <c r="D126" s="162">
        <f>RES_hhdet_fec!D$96</f>
        <v>105.61069882639777</v>
      </c>
      <c r="E126" s="162">
        <f>RES_hhdet_fec!E$96</f>
        <v>102.98165438029652</v>
      </c>
      <c r="F126" s="162">
        <f>RES_hhdet_fec!F$96</f>
        <v>108.70531981309372</v>
      </c>
      <c r="G126" s="162">
        <f>RES_hhdet_fec!G$96</f>
        <v>112.10372985624035</v>
      </c>
      <c r="H126" s="162">
        <f>RES_hhdet_fec!H$96</f>
        <v>113.42055722052046</v>
      </c>
      <c r="I126" s="162">
        <f>RES_hhdet_fec!I$96</f>
        <v>116.99064611164593</v>
      </c>
      <c r="J126" s="162">
        <f>RES_hhdet_fec!J$96</f>
        <v>125.66295201853362</v>
      </c>
      <c r="K126" s="162">
        <f>RES_hhdet_fec!K$96</f>
        <v>130.21084231501993</v>
      </c>
      <c r="L126" s="162">
        <f>RES_hhdet_fec!L$96</f>
        <v>122.437575727409</v>
      </c>
      <c r="M126" s="162">
        <f>RES_hhdet_fec!M$96</f>
        <v>120.76899804837809</v>
      </c>
      <c r="N126" s="162">
        <f>RES_hhdet_fec!N$96</f>
        <v>119.43928307707206</v>
      </c>
      <c r="O126" s="162">
        <f>RES_hhdet_fec!O$96</f>
        <v>117.16577816957742</v>
      </c>
      <c r="P126" s="162">
        <f>RES_hhdet_fec!P$96</f>
        <v>123.22667148403653</v>
      </c>
      <c r="Q126" s="162">
        <f>RES_hhdet_fec!Q$96</f>
        <v>125.94460032064087</v>
      </c>
    </row>
    <row r="127" spans="1:17" ht="12" customHeight="1" x14ac:dyDescent="0.25">
      <c r="A127" s="161" t="s">
        <v>141</v>
      </c>
      <c r="B127" s="160">
        <f>SUM(B128:B129)</f>
        <v>0</v>
      </c>
      <c r="C127" s="160">
        <f t="shared" ref="C127:Q127" si="13">SUM(C128:C129)</f>
        <v>0</v>
      </c>
      <c r="D127" s="160">
        <f t="shared" si="13"/>
        <v>0</v>
      </c>
      <c r="E127" s="160">
        <f t="shared" si="13"/>
        <v>0</v>
      </c>
      <c r="F127" s="160">
        <f t="shared" si="13"/>
        <v>0</v>
      </c>
      <c r="G127" s="160">
        <f t="shared" si="13"/>
        <v>0</v>
      </c>
      <c r="H127" s="160">
        <f t="shared" si="13"/>
        <v>0</v>
      </c>
      <c r="I127" s="160">
        <f t="shared" si="13"/>
        <v>0</v>
      </c>
      <c r="J127" s="160">
        <f t="shared" si="13"/>
        <v>0</v>
      </c>
      <c r="K127" s="160">
        <f t="shared" si="13"/>
        <v>0</v>
      </c>
      <c r="L127" s="160">
        <f t="shared" si="13"/>
        <v>7.5668543088427462</v>
      </c>
      <c r="M127" s="160">
        <f t="shared" si="13"/>
        <v>9.1209759161198907</v>
      </c>
      <c r="N127" s="160">
        <f t="shared" si="13"/>
        <v>9.1981472064232594</v>
      </c>
      <c r="O127" s="160">
        <f t="shared" si="13"/>
        <v>9.7575927480961884</v>
      </c>
      <c r="P127" s="160">
        <f t="shared" si="13"/>
        <v>10.517133180855382</v>
      </c>
      <c r="Q127" s="160">
        <f t="shared" si="13"/>
        <v>10.453644396101875</v>
      </c>
    </row>
    <row r="128" spans="1:17" ht="12" customHeight="1" x14ac:dyDescent="0.25">
      <c r="A128" s="148" t="s">
        <v>60</v>
      </c>
      <c r="B128" s="156">
        <f>RES_hhdet_fec!B$98</f>
        <v>0</v>
      </c>
      <c r="C128" s="156">
        <f>RES_hhdet_fec!C$98</f>
        <v>0</v>
      </c>
      <c r="D128" s="156">
        <f>RES_hhdet_fec!D$98</f>
        <v>0</v>
      </c>
      <c r="E128" s="156">
        <f>RES_hhdet_fec!E$98</f>
        <v>0</v>
      </c>
      <c r="F128" s="156">
        <f>RES_hhdet_fec!F$98</f>
        <v>0</v>
      </c>
      <c r="G128" s="156">
        <f>RES_hhdet_fec!G$98</f>
        <v>0</v>
      </c>
      <c r="H128" s="156">
        <f>RES_hhdet_fec!H$98</f>
        <v>0</v>
      </c>
      <c r="I128" s="156">
        <f>RES_hhdet_fec!I$98</f>
        <v>0</v>
      </c>
      <c r="J128" s="156">
        <f>RES_hhdet_fec!J$98</f>
        <v>0</v>
      </c>
      <c r="K128" s="156">
        <f>RES_hhdet_fec!K$98</f>
        <v>0</v>
      </c>
      <c r="L128" s="156">
        <f>RES_hhdet_fec!L$98</f>
        <v>5.5532120798177065</v>
      </c>
      <c r="M128" s="156">
        <f>RES_hhdet_fec!M$98</f>
        <v>6.7371071808843128</v>
      </c>
      <c r="N128" s="156">
        <f>RES_hhdet_fec!N$98</f>
        <v>6.6756279125446492</v>
      </c>
      <c r="O128" s="156">
        <f>RES_hhdet_fec!O$98</f>
        <v>6.9938590263655858</v>
      </c>
      <c r="P128" s="156">
        <f>RES_hhdet_fec!P$98</f>
        <v>7.5366561807760375</v>
      </c>
      <c r="Q128" s="156">
        <f>RES_hhdet_fec!Q$98</f>
        <v>7.449589680365083</v>
      </c>
    </row>
    <row r="129" spans="1:17" ht="12" customHeight="1" x14ac:dyDescent="0.25">
      <c r="A129" s="148" t="s">
        <v>59</v>
      </c>
      <c r="B129" s="156">
        <f>RES_hhdet_fec!B$99</f>
        <v>0</v>
      </c>
      <c r="C129" s="156">
        <f>RES_hhdet_fec!C$99</f>
        <v>0</v>
      </c>
      <c r="D129" s="156">
        <f>RES_hhdet_fec!D$99</f>
        <v>0</v>
      </c>
      <c r="E129" s="156">
        <f>RES_hhdet_fec!E$99</f>
        <v>0</v>
      </c>
      <c r="F129" s="156">
        <f>RES_hhdet_fec!F$99</f>
        <v>0</v>
      </c>
      <c r="G129" s="156">
        <f>RES_hhdet_fec!G$99</f>
        <v>0</v>
      </c>
      <c r="H129" s="156">
        <f>RES_hhdet_fec!H$99</f>
        <v>0</v>
      </c>
      <c r="I129" s="156">
        <f>RES_hhdet_fec!I$99</f>
        <v>0</v>
      </c>
      <c r="J129" s="156">
        <f>RES_hhdet_fec!J$99</f>
        <v>0</v>
      </c>
      <c r="K129" s="156">
        <f>RES_hhdet_fec!K$99</f>
        <v>0</v>
      </c>
      <c r="L129" s="156">
        <f>RES_hhdet_fec!L$99</f>
        <v>2.0136422290250393</v>
      </c>
      <c r="M129" s="156">
        <f>RES_hhdet_fec!M$99</f>
        <v>2.3838687352355774</v>
      </c>
      <c r="N129" s="156">
        <f>RES_hhdet_fec!N$99</f>
        <v>2.5225192938786103</v>
      </c>
      <c r="O129" s="156">
        <f>RES_hhdet_fec!O$99</f>
        <v>2.7637337217306031</v>
      </c>
      <c r="P129" s="156">
        <f>RES_hhdet_fec!P$99</f>
        <v>2.9804770000793446</v>
      </c>
      <c r="Q129" s="156">
        <f>RES_hhdet_fec!Q$99</f>
        <v>3.0040547157367921</v>
      </c>
    </row>
    <row r="130" spans="1:17" ht="12" customHeight="1" x14ac:dyDescent="0.25">
      <c r="A130" s="158" t="s">
        <v>62</v>
      </c>
      <c r="B130" s="157">
        <f>SUM(B131:B133)</f>
        <v>66.7088838650659</v>
      </c>
      <c r="C130" s="157">
        <f t="shared" ref="C130:Q130" si="14">SUM(C131:C133)</f>
        <v>63.945761202467281</v>
      </c>
      <c r="D130" s="157">
        <f t="shared" si="14"/>
        <v>76.494495508787892</v>
      </c>
      <c r="E130" s="157">
        <f t="shared" si="14"/>
        <v>76.353654144678075</v>
      </c>
      <c r="F130" s="157">
        <f t="shared" si="14"/>
        <v>84.169947548286814</v>
      </c>
      <c r="G130" s="157">
        <f t="shared" si="14"/>
        <v>89.871400018327805</v>
      </c>
      <c r="H130" s="157">
        <f t="shared" si="14"/>
        <v>90.359253169388225</v>
      </c>
      <c r="I130" s="157">
        <f t="shared" si="14"/>
        <v>94.057396758428425</v>
      </c>
      <c r="J130" s="157">
        <f t="shared" si="14"/>
        <v>100.68885492605109</v>
      </c>
      <c r="K130" s="157">
        <f t="shared" si="14"/>
        <v>109.8771742251852</v>
      </c>
      <c r="L130" s="157">
        <f t="shared" si="14"/>
        <v>106.96355921032915</v>
      </c>
      <c r="M130" s="157">
        <f t="shared" si="14"/>
        <v>106.08902261218967</v>
      </c>
      <c r="N130" s="157">
        <f t="shared" si="14"/>
        <v>107.76598856917856</v>
      </c>
      <c r="O130" s="157">
        <f t="shared" si="14"/>
        <v>110.77224371569631</v>
      </c>
      <c r="P130" s="157">
        <f t="shared" si="14"/>
        <v>117.24209021350626</v>
      </c>
      <c r="Q130" s="157">
        <f t="shared" si="14"/>
        <v>122.38056570655338</v>
      </c>
    </row>
    <row r="131" spans="1:17" ht="12" customHeight="1" x14ac:dyDescent="0.25">
      <c r="A131" s="23" t="s">
        <v>55</v>
      </c>
      <c r="B131" s="156">
        <f>RES_hhdet_fec!B$101</f>
        <v>0</v>
      </c>
      <c r="C131" s="156">
        <f>RES_hhdet_fec!C$101</f>
        <v>0</v>
      </c>
      <c r="D131" s="156">
        <f>RES_hhdet_fec!D$101</f>
        <v>0</v>
      </c>
      <c r="E131" s="156">
        <f>RES_hhdet_fec!E$101</f>
        <v>0</v>
      </c>
      <c r="F131" s="156">
        <f>RES_hhdet_fec!F$101</f>
        <v>0</v>
      </c>
      <c r="G131" s="156">
        <f>RES_hhdet_fec!G$101</f>
        <v>0</v>
      </c>
      <c r="H131" s="156">
        <f>RES_hhdet_fec!H$101</f>
        <v>0</v>
      </c>
      <c r="I131" s="156">
        <f>RES_hhdet_fec!I$101</f>
        <v>0</v>
      </c>
      <c r="J131" s="156">
        <f>RES_hhdet_fec!J$101</f>
        <v>0</v>
      </c>
      <c r="K131" s="156">
        <f>RES_hhdet_fec!K$101</f>
        <v>0</v>
      </c>
      <c r="L131" s="156">
        <f>RES_hhdet_fec!L$101</f>
        <v>0</v>
      </c>
      <c r="M131" s="156">
        <f>RES_hhdet_fec!M$101</f>
        <v>0</v>
      </c>
      <c r="N131" s="156">
        <f>RES_hhdet_fec!N$101</f>
        <v>0</v>
      </c>
      <c r="O131" s="156">
        <f>RES_hhdet_fec!O$101</f>
        <v>0</v>
      </c>
      <c r="P131" s="156">
        <f>RES_hhdet_fec!P$101</f>
        <v>0</v>
      </c>
      <c r="Q131" s="156">
        <f>RES_hhdet_fec!Q$101</f>
        <v>0</v>
      </c>
    </row>
    <row r="132" spans="1:17" ht="12" customHeight="1" x14ac:dyDescent="0.25">
      <c r="A132" s="23" t="s">
        <v>57</v>
      </c>
      <c r="B132" s="156">
        <f>RES_hhdet_fec!B$102</f>
        <v>1.054309610748249</v>
      </c>
      <c r="C132" s="156">
        <f>RES_hhdet_fec!C$102</f>
        <v>1.6008570026117686</v>
      </c>
      <c r="D132" s="156">
        <f>RES_hhdet_fec!D$102</f>
        <v>2.8428762623310422</v>
      </c>
      <c r="E132" s="156">
        <f>RES_hhdet_fec!E$102</f>
        <v>4.7752160511677886</v>
      </c>
      <c r="F132" s="156">
        <f>RES_hhdet_fec!F$102</f>
        <v>6.6287514349681755</v>
      </c>
      <c r="G132" s="156">
        <f>RES_hhdet_fec!G$102</f>
        <v>7.011720431202483</v>
      </c>
      <c r="H132" s="156">
        <f>RES_hhdet_fec!H$102</f>
        <v>7.590632401236757</v>
      </c>
      <c r="I132" s="156">
        <f>RES_hhdet_fec!I$102</f>
        <v>7.2620961044500847</v>
      </c>
      <c r="J132" s="156">
        <f>RES_hhdet_fec!J$102</f>
        <v>6.5221297470683082</v>
      </c>
      <c r="K132" s="156">
        <f>RES_hhdet_fec!K$102</f>
        <v>8.0543441118314671</v>
      </c>
      <c r="L132" s="156">
        <f>RES_hhdet_fec!L$102</f>
        <v>6.3324543321845317</v>
      </c>
      <c r="M132" s="156">
        <f>RES_hhdet_fec!M$102</f>
        <v>8.4713310816828553</v>
      </c>
      <c r="N132" s="156">
        <f>RES_hhdet_fec!N$102</f>
        <v>7.8065195601575086</v>
      </c>
      <c r="O132" s="156">
        <f>RES_hhdet_fec!O$102</f>
        <v>8.2024963724106552</v>
      </c>
      <c r="P132" s="156">
        <f>RES_hhdet_fec!P$102</f>
        <v>7.9733212908863713</v>
      </c>
      <c r="Q132" s="156">
        <f>RES_hhdet_fec!Q$102</f>
        <v>13.385847136139633</v>
      </c>
    </row>
    <row r="133" spans="1:17" ht="12" customHeight="1" x14ac:dyDescent="0.25">
      <c r="A133" s="29" t="s">
        <v>140</v>
      </c>
      <c r="B133" s="57">
        <f>RES_hhdet_fec!B$103</f>
        <v>65.654574254317652</v>
      </c>
      <c r="C133" s="57">
        <f>RES_hhdet_fec!C$103</f>
        <v>62.344904199855513</v>
      </c>
      <c r="D133" s="57">
        <f>RES_hhdet_fec!D$103</f>
        <v>73.651619246456846</v>
      </c>
      <c r="E133" s="57">
        <f>RES_hhdet_fec!E$103</f>
        <v>71.578438093510286</v>
      </c>
      <c r="F133" s="57">
        <f>RES_hhdet_fec!F$103</f>
        <v>77.541196113318634</v>
      </c>
      <c r="G133" s="57">
        <f>RES_hhdet_fec!G$103</f>
        <v>82.859679587125328</v>
      </c>
      <c r="H133" s="57">
        <f>RES_hhdet_fec!H$103</f>
        <v>82.768620768151465</v>
      </c>
      <c r="I133" s="57">
        <f>RES_hhdet_fec!I$103</f>
        <v>86.795300653978344</v>
      </c>
      <c r="J133" s="57">
        <f>RES_hhdet_fec!J$103</f>
        <v>94.166725178982787</v>
      </c>
      <c r="K133" s="57">
        <f>RES_hhdet_fec!K$103</f>
        <v>101.82283011335373</v>
      </c>
      <c r="L133" s="57">
        <f>RES_hhdet_fec!L$103</f>
        <v>100.63110487814463</v>
      </c>
      <c r="M133" s="57">
        <f>RES_hhdet_fec!M$103</f>
        <v>97.617691530506804</v>
      </c>
      <c r="N133" s="57">
        <f>RES_hhdet_fec!N$103</f>
        <v>99.959469009021049</v>
      </c>
      <c r="O133" s="57">
        <f>RES_hhdet_fec!O$103</f>
        <v>102.56974734328566</v>
      </c>
      <c r="P133" s="57">
        <f>RES_hhdet_fec!P$103</f>
        <v>109.26876892261988</v>
      </c>
      <c r="Q133" s="57">
        <f>RES_hhdet_fec!Q$103</f>
        <v>108.99471857041375</v>
      </c>
    </row>
    <row r="135" spans="1:17" ht="12" customHeight="1" x14ac:dyDescent="0.25">
      <c r="A135" s="152" t="s">
        <v>119</v>
      </c>
      <c r="B135" s="168">
        <f>SUM(B136,B139,B141,B154)</f>
        <v>315.49492159605165</v>
      </c>
      <c r="C135" s="168">
        <f t="shared" ref="C135:Q135" si="15">SUM(C136,C139,C141,C154)</f>
        <v>296.62710343402182</v>
      </c>
      <c r="D135" s="168">
        <f t="shared" si="15"/>
        <v>372.13361860369696</v>
      </c>
      <c r="E135" s="168">
        <f t="shared" si="15"/>
        <v>380.53546455771345</v>
      </c>
      <c r="F135" s="168">
        <f t="shared" si="15"/>
        <v>408.72975493271861</v>
      </c>
      <c r="G135" s="168">
        <f t="shared" si="15"/>
        <v>415.68614603743816</v>
      </c>
      <c r="H135" s="168">
        <f t="shared" si="15"/>
        <v>437.18724417634434</v>
      </c>
      <c r="I135" s="168">
        <f t="shared" si="15"/>
        <v>435.32724218638384</v>
      </c>
      <c r="J135" s="168">
        <f t="shared" si="15"/>
        <v>469.74667778300625</v>
      </c>
      <c r="K135" s="168">
        <f t="shared" si="15"/>
        <v>492.83133865180008</v>
      </c>
      <c r="L135" s="168">
        <f t="shared" si="15"/>
        <v>524.39416135981764</v>
      </c>
      <c r="M135" s="168">
        <f t="shared" si="15"/>
        <v>543.30964937717545</v>
      </c>
      <c r="N135" s="168">
        <f t="shared" si="15"/>
        <v>552.09547308781021</v>
      </c>
      <c r="O135" s="168">
        <f t="shared" si="15"/>
        <v>551.6040731798837</v>
      </c>
      <c r="P135" s="168">
        <f t="shared" si="15"/>
        <v>559.38303440080097</v>
      </c>
      <c r="Q135" s="168">
        <f t="shared" si="15"/>
        <v>559.32432158595668</v>
      </c>
    </row>
    <row r="136" spans="1:17" ht="12" customHeight="1" x14ac:dyDescent="0.25">
      <c r="A136" s="158" t="s">
        <v>65</v>
      </c>
      <c r="B136" s="157">
        <f>SUM(B137:B138)</f>
        <v>192.42699191939701</v>
      </c>
      <c r="C136" s="157">
        <f t="shared" ref="C136:Q136" si="16">SUM(C137:C138)</f>
        <v>182.40566150547414</v>
      </c>
      <c r="D136" s="157">
        <f t="shared" si="16"/>
        <v>227.73679416753271</v>
      </c>
      <c r="E136" s="157">
        <f t="shared" si="16"/>
        <v>236.84832939202269</v>
      </c>
      <c r="F136" s="157">
        <f t="shared" si="16"/>
        <v>249.06111042881733</v>
      </c>
      <c r="G136" s="157">
        <f t="shared" si="16"/>
        <v>244.53437239642642</v>
      </c>
      <c r="H136" s="157">
        <f t="shared" si="16"/>
        <v>261.07778844300987</v>
      </c>
      <c r="I136" s="157">
        <f t="shared" si="16"/>
        <v>249.09424927354846</v>
      </c>
      <c r="J136" s="157">
        <f t="shared" si="16"/>
        <v>267.56159413814089</v>
      </c>
      <c r="K136" s="157">
        <f t="shared" si="16"/>
        <v>275.97022023976746</v>
      </c>
      <c r="L136" s="157">
        <f t="shared" si="16"/>
        <v>304.69978214916279</v>
      </c>
      <c r="M136" s="157">
        <f t="shared" si="16"/>
        <v>324.68434735693972</v>
      </c>
      <c r="N136" s="157">
        <f t="shared" si="16"/>
        <v>327.97087746031679</v>
      </c>
      <c r="O136" s="157">
        <f t="shared" si="16"/>
        <v>319.25783748690515</v>
      </c>
      <c r="P136" s="157">
        <f t="shared" si="16"/>
        <v>312.22875936702496</v>
      </c>
      <c r="Q136" s="157">
        <f t="shared" si="16"/>
        <v>303.83533052529441</v>
      </c>
    </row>
    <row r="137" spans="1:17" ht="12" customHeight="1" x14ac:dyDescent="0.25">
      <c r="A137" s="23" t="s">
        <v>157</v>
      </c>
      <c r="B137" s="156">
        <f>RES_hhdet_tes!B$83</f>
        <v>190.69212149593534</v>
      </c>
      <c r="C137" s="156">
        <f>RES_hhdet_tes!C$83</f>
        <v>178.74938328864428</v>
      </c>
      <c r="D137" s="156">
        <f>RES_hhdet_tes!D$83</f>
        <v>226.3359958163208</v>
      </c>
      <c r="E137" s="156">
        <f>RES_hhdet_tes!E$83</f>
        <v>235.43150475641821</v>
      </c>
      <c r="F137" s="156">
        <f>RES_hhdet_tes!F$83</f>
        <v>248.19107509847876</v>
      </c>
      <c r="G137" s="156">
        <f>RES_hhdet_tes!G$83</f>
        <v>242.32909691598806</v>
      </c>
      <c r="H137" s="156">
        <f>RES_hhdet_tes!H$83</f>
        <v>258.6716639495715</v>
      </c>
      <c r="I137" s="156">
        <f>RES_hhdet_tes!I$83</f>
        <v>247.19172845759255</v>
      </c>
      <c r="J137" s="156">
        <f>RES_hhdet_tes!J$83</f>
        <v>261.94831477488282</v>
      </c>
      <c r="K137" s="156">
        <f>RES_hhdet_tes!K$83</f>
        <v>268.75169219216156</v>
      </c>
      <c r="L137" s="156">
        <f>RES_hhdet_tes!L$83</f>
        <v>297.92080328910714</v>
      </c>
      <c r="M137" s="156">
        <f>RES_hhdet_tes!M$83</f>
        <v>316.98639688844713</v>
      </c>
      <c r="N137" s="156">
        <f>RES_hhdet_tes!N$83</f>
        <v>322.84848903730006</v>
      </c>
      <c r="O137" s="156">
        <f>RES_hhdet_tes!O$83</f>
        <v>316.16734975331605</v>
      </c>
      <c r="P137" s="156">
        <f>RES_hhdet_tes!P$83</f>
        <v>307.98600753214834</v>
      </c>
      <c r="Q137" s="156">
        <f>RES_hhdet_tes!Q$83</f>
        <v>299.77987343088199</v>
      </c>
    </row>
    <row r="138" spans="1:17" ht="12" customHeight="1" x14ac:dyDescent="0.25">
      <c r="A138" s="23" t="s">
        <v>60</v>
      </c>
      <c r="B138" s="156">
        <f>RES_hhdet_tes!B$84</f>
        <v>1.734870423461669</v>
      </c>
      <c r="C138" s="156">
        <f>RES_hhdet_tes!C$84</f>
        <v>3.6562782168298633</v>
      </c>
      <c r="D138" s="156">
        <f>RES_hhdet_tes!D$84</f>
        <v>1.4007983512118958</v>
      </c>
      <c r="E138" s="156">
        <f>RES_hhdet_tes!E$84</f>
        <v>1.4168246356044985</v>
      </c>
      <c r="F138" s="156">
        <f>RES_hhdet_tes!F$84</f>
        <v>0.87003533033856928</v>
      </c>
      <c r="G138" s="156">
        <f>RES_hhdet_tes!G$84</f>
        <v>2.2052754804383605</v>
      </c>
      <c r="H138" s="156">
        <f>RES_hhdet_tes!H$84</f>
        <v>2.4061244934383685</v>
      </c>
      <c r="I138" s="156">
        <f>RES_hhdet_tes!I$84</f>
        <v>1.9025208159559204</v>
      </c>
      <c r="J138" s="156">
        <f>RES_hhdet_tes!J$84</f>
        <v>5.6132793632580675</v>
      </c>
      <c r="K138" s="156">
        <f>RES_hhdet_tes!K$84</f>
        <v>7.218528047605921</v>
      </c>
      <c r="L138" s="156">
        <f>RES_hhdet_tes!L$84</f>
        <v>6.7789788600556466</v>
      </c>
      <c r="M138" s="156">
        <f>RES_hhdet_tes!M$84</f>
        <v>7.697950468492615</v>
      </c>
      <c r="N138" s="156">
        <f>RES_hhdet_tes!N$84</f>
        <v>5.1223884230167318</v>
      </c>
      <c r="O138" s="156">
        <f>RES_hhdet_tes!O$84</f>
        <v>3.0904877335891023</v>
      </c>
      <c r="P138" s="156">
        <f>RES_hhdet_tes!P$84</f>
        <v>4.2427518348766178</v>
      </c>
      <c r="Q138" s="156">
        <f>RES_hhdet_tes!Q$84</f>
        <v>4.0554570944123967</v>
      </c>
    </row>
    <row r="139" spans="1:17" ht="12" customHeight="1" x14ac:dyDescent="0.25">
      <c r="A139" s="158" t="s">
        <v>112</v>
      </c>
      <c r="B139" s="157">
        <f>B140</f>
        <v>0.88492565776748477</v>
      </c>
      <c r="C139" s="157">
        <f t="shared" ref="C139:Q139" si="17">C140</f>
        <v>0.82351459744534605</v>
      </c>
      <c r="D139" s="157">
        <f t="shared" si="17"/>
        <v>1.1432125547806613</v>
      </c>
      <c r="E139" s="157">
        <f t="shared" si="17"/>
        <v>1.2290889555892399</v>
      </c>
      <c r="F139" s="157">
        <f t="shared" si="17"/>
        <v>1.9405991542536067</v>
      </c>
      <c r="G139" s="157">
        <f t="shared" si="17"/>
        <v>2.6476646819067744</v>
      </c>
      <c r="H139" s="157">
        <f t="shared" si="17"/>
        <v>3.3410023768483099</v>
      </c>
      <c r="I139" s="157">
        <f t="shared" si="17"/>
        <v>4.0044615445109955</v>
      </c>
      <c r="J139" s="157">
        <f t="shared" si="17"/>
        <v>4.0644505278065655</v>
      </c>
      <c r="K139" s="157">
        <f t="shared" si="17"/>
        <v>5.6690232509496479</v>
      </c>
      <c r="L139" s="157">
        <f t="shared" si="17"/>
        <v>7.1253245189247325</v>
      </c>
      <c r="M139" s="157">
        <f t="shared" si="17"/>
        <v>7.3033967529755852</v>
      </c>
      <c r="N139" s="157">
        <f t="shared" si="17"/>
        <v>7.6241939813105297</v>
      </c>
      <c r="O139" s="157">
        <f t="shared" si="17"/>
        <v>8.3621542999963019</v>
      </c>
      <c r="P139" s="157">
        <f t="shared" si="17"/>
        <v>9.3415541436859808</v>
      </c>
      <c r="Q139" s="157">
        <f t="shared" si="17"/>
        <v>10.657772607092623</v>
      </c>
    </row>
    <row r="140" spans="1:17" ht="12" customHeight="1" x14ac:dyDescent="0.25">
      <c r="A140" s="23" t="s">
        <v>60</v>
      </c>
      <c r="B140" s="156">
        <f>RES_hhdet_tes!B$86</f>
        <v>0.88492565776748477</v>
      </c>
      <c r="C140" s="156">
        <f>RES_hhdet_tes!C$86</f>
        <v>0.82351459744534605</v>
      </c>
      <c r="D140" s="156">
        <f>RES_hhdet_tes!D$86</f>
        <v>1.1432125547806613</v>
      </c>
      <c r="E140" s="156">
        <f>RES_hhdet_tes!E$86</f>
        <v>1.2290889555892399</v>
      </c>
      <c r="F140" s="156">
        <f>RES_hhdet_tes!F$86</f>
        <v>1.9405991542536067</v>
      </c>
      <c r="G140" s="156">
        <f>RES_hhdet_tes!G$86</f>
        <v>2.6476646819067744</v>
      </c>
      <c r="H140" s="156">
        <f>RES_hhdet_tes!H$86</f>
        <v>3.3410023768483099</v>
      </c>
      <c r="I140" s="156">
        <f>RES_hhdet_tes!I$86</f>
        <v>4.0044615445109955</v>
      </c>
      <c r="J140" s="156">
        <f>RES_hhdet_tes!J$86</f>
        <v>4.0644505278065655</v>
      </c>
      <c r="K140" s="156">
        <f>RES_hhdet_tes!K$86</f>
        <v>5.6690232509496479</v>
      </c>
      <c r="L140" s="156">
        <f>RES_hhdet_tes!L$86</f>
        <v>7.1253245189247325</v>
      </c>
      <c r="M140" s="156">
        <f>RES_hhdet_tes!M$86</f>
        <v>7.3033967529755852</v>
      </c>
      <c r="N140" s="156">
        <f>RES_hhdet_tes!N$86</f>
        <v>7.6241939813105297</v>
      </c>
      <c r="O140" s="156">
        <f>RES_hhdet_tes!O$86</f>
        <v>8.3621542999963019</v>
      </c>
      <c r="P140" s="156">
        <f>RES_hhdet_tes!P$86</f>
        <v>9.3415541436859808</v>
      </c>
      <c r="Q140" s="156">
        <f>RES_hhdet_tes!Q$86</f>
        <v>10.657772607092623</v>
      </c>
    </row>
    <row r="141" spans="1:17" ht="12" customHeight="1" x14ac:dyDescent="0.25">
      <c r="A141" s="158" t="s">
        <v>63</v>
      </c>
      <c r="B141" s="157">
        <f>RES_hhdet_tes!B$87</f>
        <v>71.09688073102997</v>
      </c>
      <c r="C141" s="157">
        <f>RES_hhdet_tes!C$87</f>
        <v>64.52970541099566</v>
      </c>
      <c r="D141" s="157">
        <f>RES_hhdet_tes!D$87</f>
        <v>83.904206546117052</v>
      </c>
      <c r="E141" s="157">
        <f>RES_hhdet_tes!E$87</f>
        <v>83.513487747430602</v>
      </c>
      <c r="F141" s="157">
        <f>RES_hhdet_tes!F$87</f>
        <v>92.518835131017411</v>
      </c>
      <c r="G141" s="157">
        <f>RES_hhdet_tes!G$87</f>
        <v>98.275825327314223</v>
      </c>
      <c r="H141" s="157">
        <f>RES_hhdet_tes!H$87</f>
        <v>101.85448374955793</v>
      </c>
      <c r="I141" s="157">
        <f>RES_hhdet_tes!I$87</f>
        <v>107.57415307734752</v>
      </c>
      <c r="J141" s="157">
        <f>RES_hhdet_tes!J$87</f>
        <v>117.15037475460328</v>
      </c>
      <c r="K141" s="157">
        <f>RES_hhdet_tes!K$87</f>
        <v>123.09515848312883</v>
      </c>
      <c r="L141" s="157">
        <f>RES_hhdet_tes!L$87</f>
        <v>125.8546036366633</v>
      </c>
      <c r="M141" s="157">
        <f>RES_hhdet_tes!M$87</f>
        <v>126.04284379197352</v>
      </c>
      <c r="N141" s="157">
        <f>RES_hhdet_tes!N$87</f>
        <v>129.2549274773414</v>
      </c>
      <c r="O141" s="157">
        <f>RES_hhdet_tes!O$87</f>
        <v>134.15544239733214</v>
      </c>
      <c r="P141" s="157">
        <f>RES_hhdet_tes!P$87</f>
        <v>142.32536657790362</v>
      </c>
      <c r="Q141" s="157">
        <f>RES_hhdet_tes!Q$87</f>
        <v>146.84229748259602</v>
      </c>
    </row>
    <row r="142" spans="1:17" ht="12" customHeight="1" x14ac:dyDescent="0.25">
      <c r="A142" s="167" t="s">
        <v>156</v>
      </c>
      <c r="B142" s="132">
        <f>RES_hhdet_tes!B$88</f>
        <v>11.571334565594066</v>
      </c>
      <c r="C142" s="132">
        <f>RES_hhdet_tes!C$88</f>
        <v>16.792718352140479</v>
      </c>
      <c r="D142" s="132">
        <f>RES_hhdet_tes!D$88</f>
        <v>18.699521495692643</v>
      </c>
      <c r="E142" s="132">
        <f>RES_hhdet_tes!E$88</f>
        <v>19.067696563434659</v>
      </c>
      <c r="F142" s="132">
        <f>RES_hhdet_tes!F$88</f>
        <v>23.056683390353122</v>
      </c>
      <c r="G142" s="132">
        <f>RES_hhdet_tes!G$88</f>
        <v>25.375734831163854</v>
      </c>
      <c r="H142" s="132">
        <f>RES_hhdet_tes!H$88</f>
        <v>26.95908807170041</v>
      </c>
      <c r="I142" s="132">
        <f>RES_hhdet_tes!I$88</f>
        <v>28.951319873257578</v>
      </c>
      <c r="J142" s="132">
        <f>RES_hhdet_tes!J$88</f>
        <v>31.410658162598796</v>
      </c>
      <c r="K142" s="132">
        <f>RES_hhdet_tes!K$88</f>
        <v>34.125010779836863</v>
      </c>
      <c r="L142" s="132">
        <f>RES_hhdet_tes!L$88</f>
        <v>33.027505678223264</v>
      </c>
      <c r="M142" s="132">
        <f>RES_hhdet_tes!M$88</f>
        <v>32.499495945265906</v>
      </c>
      <c r="N142" s="132">
        <f>RES_hhdet_tes!N$88</f>
        <v>35.742052105986339</v>
      </c>
      <c r="O142" s="132">
        <f>RES_hhdet_tes!O$88</f>
        <v>40.657322003763831</v>
      </c>
      <c r="P142" s="132">
        <f>RES_hhdet_tes!P$88</f>
        <v>43.368819952135865</v>
      </c>
      <c r="Q142" s="132">
        <f>RES_hhdet_tes!Q$88</f>
        <v>45.421061056031085</v>
      </c>
    </row>
    <row r="143" spans="1:17" ht="12" customHeight="1" x14ac:dyDescent="0.25">
      <c r="A143" s="167" t="s">
        <v>155</v>
      </c>
      <c r="B143" s="132">
        <f>SUM(B144:B145)</f>
        <v>0</v>
      </c>
      <c r="C143" s="132">
        <f t="shared" ref="C143:Q143" si="18">SUM(C144:C145)</f>
        <v>0</v>
      </c>
      <c r="D143" s="132">
        <f t="shared" si="18"/>
        <v>0</v>
      </c>
      <c r="E143" s="132">
        <f t="shared" si="18"/>
        <v>0</v>
      </c>
      <c r="F143" s="132">
        <f t="shared" si="18"/>
        <v>0</v>
      </c>
      <c r="G143" s="132">
        <f t="shared" si="18"/>
        <v>0</v>
      </c>
      <c r="H143" s="132">
        <f t="shared" si="18"/>
        <v>0</v>
      </c>
      <c r="I143" s="132">
        <f t="shared" si="18"/>
        <v>0</v>
      </c>
      <c r="J143" s="132">
        <f t="shared" si="18"/>
        <v>0</v>
      </c>
      <c r="K143" s="132">
        <f t="shared" si="18"/>
        <v>0</v>
      </c>
      <c r="L143" s="132">
        <f t="shared" si="18"/>
        <v>2.4691514713257536</v>
      </c>
      <c r="M143" s="132">
        <f t="shared" si="18"/>
        <v>3.0264033515672892</v>
      </c>
      <c r="N143" s="132">
        <f t="shared" si="18"/>
        <v>3.3121894401193979</v>
      </c>
      <c r="O143" s="132">
        <f t="shared" si="18"/>
        <v>4.0288479699661099</v>
      </c>
      <c r="P143" s="132">
        <f t="shared" si="18"/>
        <v>4.4168303868304175</v>
      </c>
      <c r="Q143" s="132">
        <f t="shared" si="18"/>
        <v>4.4888568262180346</v>
      </c>
    </row>
    <row r="144" spans="1:17" ht="12" customHeight="1" x14ac:dyDescent="0.25">
      <c r="A144" s="166" t="s">
        <v>55</v>
      </c>
      <c r="B144" s="165">
        <f>RES_hhdet_tes!B$90</f>
        <v>0</v>
      </c>
      <c r="C144" s="165">
        <f>RES_hhdet_tes!C$90</f>
        <v>0</v>
      </c>
      <c r="D144" s="165">
        <f>RES_hhdet_tes!D$90</f>
        <v>0</v>
      </c>
      <c r="E144" s="165">
        <f>RES_hhdet_tes!E$90</f>
        <v>0</v>
      </c>
      <c r="F144" s="165">
        <f>RES_hhdet_tes!F$90</f>
        <v>0</v>
      </c>
      <c r="G144" s="165">
        <f>RES_hhdet_tes!G$90</f>
        <v>0</v>
      </c>
      <c r="H144" s="165">
        <f>RES_hhdet_tes!H$90</f>
        <v>0</v>
      </c>
      <c r="I144" s="165">
        <f>RES_hhdet_tes!I$90</f>
        <v>0</v>
      </c>
      <c r="J144" s="165">
        <f>RES_hhdet_tes!J$90</f>
        <v>0</v>
      </c>
      <c r="K144" s="165">
        <f>RES_hhdet_tes!K$90</f>
        <v>0</v>
      </c>
      <c r="L144" s="165">
        <f>RES_hhdet_tes!L$90</f>
        <v>1.5604240352932028</v>
      </c>
      <c r="M144" s="165">
        <f>RES_hhdet_tes!M$90</f>
        <v>1.8828179976664665</v>
      </c>
      <c r="N144" s="165">
        <f>RES_hhdet_tes!N$90</f>
        <v>2.0637047261337433</v>
      </c>
      <c r="O144" s="165">
        <f>RES_hhdet_tes!O$90</f>
        <v>2.4971832237411253</v>
      </c>
      <c r="P144" s="165">
        <f>RES_hhdet_tes!P$90</f>
        <v>2.7210114126849145</v>
      </c>
      <c r="Q144" s="165">
        <f>RES_hhdet_tes!Q$90</f>
        <v>2.7480352361784632</v>
      </c>
    </row>
    <row r="145" spans="1:17" ht="12" customHeight="1" x14ac:dyDescent="0.25">
      <c r="A145" s="147" t="s">
        <v>59</v>
      </c>
      <c r="B145" s="164">
        <f>RES_hhdet_tes!B$91</f>
        <v>0</v>
      </c>
      <c r="C145" s="164">
        <f>RES_hhdet_tes!C$91</f>
        <v>0</v>
      </c>
      <c r="D145" s="164">
        <f>RES_hhdet_tes!D$91</f>
        <v>0</v>
      </c>
      <c r="E145" s="164">
        <f>RES_hhdet_tes!E$91</f>
        <v>0</v>
      </c>
      <c r="F145" s="164">
        <f>RES_hhdet_tes!F$91</f>
        <v>0</v>
      </c>
      <c r="G145" s="164">
        <f>RES_hhdet_tes!G$91</f>
        <v>0</v>
      </c>
      <c r="H145" s="164">
        <f>RES_hhdet_tes!H$91</f>
        <v>0</v>
      </c>
      <c r="I145" s="164">
        <f>RES_hhdet_tes!I$91</f>
        <v>0</v>
      </c>
      <c r="J145" s="164">
        <f>RES_hhdet_tes!J$91</f>
        <v>0</v>
      </c>
      <c r="K145" s="164">
        <f>RES_hhdet_tes!K$91</f>
        <v>0</v>
      </c>
      <c r="L145" s="164">
        <f>RES_hhdet_tes!L$91</f>
        <v>0.90872743603255079</v>
      </c>
      <c r="M145" s="164">
        <f>RES_hhdet_tes!M$91</f>
        <v>1.1435853539008229</v>
      </c>
      <c r="N145" s="164">
        <f>RES_hhdet_tes!N$91</f>
        <v>1.2484847139856543</v>
      </c>
      <c r="O145" s="164">
        <f>RES_hhdet_tes!O$91</f>
        <v>1.5316647462249851</v>
      </c>
      <c r="P145" s="164">
        <f>RES_hhdet_tes!P$91</f>
        <v>1.6958189741455034</v>
      </c>
      <c r="Q145" s="164">
        <f>RES_hhdet_tes!Q$91</f>
        <v>1.7408215900395712</v>
      </c>
    </row>
    <row r="146" spans="1:17" ht="12" customHeight="1" x14ac:dyDescent="0.25">
      <c r="A146" s="163" t="s">
        <v>144</v>
      </c>
      <c r="B146" s="162">
        <f>RES_hhdet_tes!B$92</f>
        <v>1.0759226327215088</v>
      </c>
      <c r="C146" s="162">
        <f>RES_hhdet_tes!C$92</f>
        <v>1.1073595215784908</v>
      </c>
      <c r="D146" s="162">
        <f>RES_hhdet_tes!D$92</f>
        <v>0.98225985548055861</v>
      </c>
      <c r="E146" s="162">
        <f>RES_hhdet_tes!E$92</f>
        <v>0.91665531948797896</v>
      </c>
      <c r="F146" s="162">
        <f>RES_hhdet_tes!F$92</f>
        <v>0.86910079592864831</v>
      </c>
      <c r="G146" s="162">
        <f>RES_hhdet_tes!G$92</f>
        <v>0.90258329938536741</v>
      </c>
      <c r="H146" s="162">
        <f>RES_hhdet_tes!H$92</f>
        <v>0.95427578081927045</v>
      </c>
      <c r="I146" s="162">
        <f>RES_hhdet_tes!I$92</f>
        <v>0.97536412401605277</v>
      </c>
      <c r="J146" s="162">
        <f>RES_hhdet_tes!J$92</f>
        <v>1.0218648322967248</v>
      </c>
      <c r="K146" s="162">
        <f>RES_hhdet_tes!K$92</f>
        <v>1.0812981386397884</v>
      </c>
      <c r="L146" s="162">
        <f>RES_hhdet_tes!L$92</f>
        <v>0.99622033465686566</v>
      </c>
      <c r="M146" s="162">
        <f>RES_hhdet_tes!M$92</f>
        <v>0.9680341566757914</v>
      </c>
      <c r="N146" s="162">
        <f>RES_hhdet_tes!N$92</f>
        <v>0.91454194441118664</v>
      </c>
      <c r="O146" s="162">
        <f>RES_hhdet_tes!O$92</f>
        <v>0.9197539580246008</v>
      </c>
      <c r="P146" s="162">
        <f>RES_hhdet_tes!P$92</f>
        <v>0.95418185601143635</v>
      </c>
      <c r="Q146" s="162">
        <f>RES_hhdet_tes!Q$92</f>
        <v>0.95435121861232541</v>
      </c>
    </row>
    <row r="147" spans="1:17" ht="12" customHeight="1" x14ac:dyDescent="0.25">
      <c r="A147" s="161" t="s">
        <v>143</v>
      </c>
      <c r="B147" s="160">
        <f>SUM(B148:B149)</f>
        <v>0</v>
      </c>
      <c r="C147" s="160">
        <f t="shared" ref="C147:Q147" si="19">SUM(C148:C149)</f>
        <v>0</v>
      </c>
      <c r="D147" s="160">
        <f t="shared" si="19"/>
        <v>0</v>
      </c>
      <c r="E147" s="160">
        <f t="shared" si="19"/>
        <v>0</v>
      </c>
      <c r="F147" s="160">
        <f t="shared" si="19"/>
        <v>0</v>
      </c>
      <c r="G147" s="160">
        <f t="shared" si="19"/>
        <v>0</v>
      </c>
      <c r="H147" s="160">
        <f t="shared" si="19"/>
        <v>0</v>
      </c>
      <c r="I147" s="160">
        <f t="shared" si="19"/>
        <v>0</v>
      </c>
      <c r="J147" s="160">
        <f t="shared" si="19"/>
        <v>0</v>
      </c>
      <c r="K147" s="160">
        <f t="shared" si="19"/>
        <v>0</v>
      </c>
      <c r="L147" s="160">
        <f t="shared" si="19"/>
        <v>7.2895644245725547E-2</v>
      </c>
      <c r="M147" s="160">
        <f t="shared" si="19"/>
        <v>8.7309791845774559E-2</v>
      </c>
      <c r="N147" s="160">
        <f t="shared" si="19"/>
        <v>8.3012760137351704E-2</v>
      </c>
      <c r="O147" s="160">
        <f t="shared" si="19"/>
        <v>8.9360383644597155E-2</v>
      </c>
      <c r="P147" s="160">
        <f t="shared" si="19"/>
        <v>9.5228303127032912E-2</v>
      </c>
      <c r="Q147" s="160">
        <f t="shared" si="19"/>
        <v>9.2284540776460255E-2</v>
      </c>
    </row>
    <row r="148" spans="1:17" ht="12" customHeight="1" x14ac:dyDescent="0.25">
      <c r="A148" s="148" t="s">
        <v>57</v>
      </c>
      <c r="B148" s="156">
        <f>RES_hhdet_tes!B$94</f>
        <v>0</v>
      </c>
      <c r="C148" s="156">
        <f>RES_hhdet_tes!C$94</f>
        <v>0</v>
      </c>
      <c r="D148" s="156">
        <f>RES_hhdet_tes!D$94</f>
        <v>0</v>
      </c>
      <c r="E148" s="156">
        <f>RES_hhdet_tes!E$94</f>
        <v>0</v>
      </c>
      <c r="F148" s="156">
        <f>RES_hhdet_tes!F$94</f>
        <v>0</v>
      </c>
      <c r="G148" s="156">
        <f>RES_hhdet_tes!G$94</f>
        <v>0</v>
      </c>
      <c r="H148" s="156">
        <f>RES_hhdet_tes!H$94</f>
        <v>0</v>
      </c>
      <c r="I148" s="156">
        <f>RES_hhdet_tes!I$94</f>
        <v>0</v>
      </c>
      <c r="J148" s="156">
        <f>RES_hhdet_tes!J$94</f>
        <v>0</v>
      </c>
      <c r="K148" s="156">
        <f>RES_hhdet_tes!K$94</f>
        <v>0</v>
      </c>
      <c r="L148" s="156">
        <f>RES_hhdet_tes!L$94</f>
        <v>4.5785594184374404E-2</v>
      </c>
      <c r="M148" s="156">
        <f>RES_hhdet_tes!M$94</f>
        <v>5.473979733411307E-2</v>
      </c>
      <c r="N148" s="156">
        <f>RES_hhdet_tes!N$94</f>
        <v>5.1698368443103257E-2</v>
      </c>
      <c r="O148" s="156">
        <f>RES_hhdet_tes!O$94</f>
        <v>5.5376385771952495E-2</v>
      </c>
      <c r="P148" s="156">
        <f>RES_hhdet_tes!P$94</f>
        <v>5.8728082376202521E-2</v>
      </c>
      <c r="Q148" s="156">
        <f>RES_hhdet_tes!Q$94</f>
        <v>5.662119844622665E-2</v>
      </c>
    </row>
    <row r="149" spans="1:17" ht="12" customHeight="1" x14ac:dyDescent="0.25">
      <c r="A149" s="148" t="s">
        <v>59</v>
      </c>
      <c r="B149" s="156">
        <f>RES_hhdet_tes!B$95</f>
        <v>0</v>
      </c>
      <c r="C149" s="156">
        <f>RES_hhdet_tes!C$95</f>
        <v>0</v>
      </c>
      <c r="D149" s="156">
        <f>RES_hhdet_tes!D$95</f>
        <v>0</v>
      </c>
      <c r="E149" s="156">
        <f>RES_hhdet_tes!E$95</f>
        <v>0</v>
      </c>
      <c r="F149" s="156">
        <f>RES_hhdet_tes!F$95</f>
        <v>0</v>
      </c>
      <c r="G149" s="156">
        <f>RES_hhdet_tes!G$95</f>
        <v>0</v>
      </c>
      <c r="H149" s="156">
        <f>RES_hhdet_tes!H$95</f>
        <v>0</v>
      </c>
      <c r="I149" s="156">
        <f>RES_hhdet_tes!I$95</f>
        <v>0</v>
      </c>
      <c r="J149" s="156">
        <f>RES_hhdet_tes!J$95</f>
        <v>0</v>
      </c>
      <c r="K149" s="156">
        <f>RES_hhdet_tes!K$95</f>
        <v>0</v>
      </c>
      <c r="L149" s="156">
        <f>RES_hhdet_tes!L$95</f>
        <v>2.7110050061351143E-2</v>
      </c>
      <c r="M149" s="156">
        <f>RES_hhdet_tes!M$95</f>
        <v>3.2569994511661489E-2</v>
      </c>
      <c r="N149" s="156">
        <f>RES_hhdet_tes!N$95</f>
        <v>3.1314391694248454E-2</v>
      </c>
      <c r="O149" s="156">
        <f>RES_hhdet_tes!O$95</f>
        <v>3.398399787264466E-2</v>
      </c>
      <c r="P149" s="156">
        <f>RES_hhdet_tes!P$95</f>
        <v>3.6500220750830391E-2</v>
      </c>
      <c r="Q149" s="156">
        <f>RES_hhdet_tes!Q$95</f>
        <v>3.5663342330233598E-2</v>
      </c>
    </row>
    <row r="150" spans="1:17" ht="12" customHeight="1" x14ac:dyDescent="0.25">
      <c r="A150" s="163" t="s">
        <v>142</v>
      </c>
      <c r="B150" s="162">
        <f>RES_hhdet_tes!B$96</f>
        <v>58.449623532714391</v>
      </c>
      <c r="C150" s="162">
        <f>RES_hhdet_tes!C$96</f>
        <v>46.62962753727669</v>
      </c>
      <c r="D150" s="162">
        <f>RES_hhdet_tes!D$96</f>
        <v>64.222425194943852</v>
      </c>
      <c r="E150" s="162">
        <f>RES_hhdet_tes!E$96</f>
        <v>63.529135864507964</v>
      </c>
      <c r="F150" s="162">
        <f>RES_hhdet_tes!F$96</f>
        <v>68.593050944735637</v>
      </c>
      <c r="G150" s="162">
        <f>RES_hhdet_tes!G$96</f>
        <v>71.997507196765</v>
      </c>
      <c r="H150" s="162">
        <f>RES_hhdet_tes!H$96</f>
        <v>73.941119897038249</v>
      </c>
      <c r="I150" s="162">
        <f>RES_hhdet_tes!I$96</f>
        <v>77.64746908007389</v>
      </c>
      <c r="J150" s="162">
        <f>RES_hhdet_tes!J$96</f>
        <v>84.717851759707756</v>
      </c>
      <c r="K150" s="162">
        <f>RES_hhdet_tes!K$96</f>
        <v>87.888849564652176</v>
      </c>
      <c r="L150" s="162">
        <f>RES_hhdet_tes!L$96</f>
        <v>83.435493735637081</v>
      </c>
      <c r="M150" s="162">
        <f>RES_hhdet_tes!M$96</f>
        <v>82.41714117361127</v>
      </c>
      <c r="N150" s="162">
        <f>RES_hhdet_tes!N$96</f>
        <v>82.052969454233192</v>
      </c>
      <c r="O150" s="162">
        <f>RES_hhdet_tes!O$96</f>
        <v>80.837590390848177</v>
      </c>
      <c r="P150" s="162">
        <f>RES_hhdet_tes!P$96</f>
        <v>85.262952361693252</v>
      </c>
      <c r="Q150" s="162">
        <f>RES_hhdet_tes!Q$96</f>
        <v>87.681639900456304</v>
      </c>
    </row>
    <row r="151" spans="1:17" ht="12" customHeight="1" x14ac:dyDescent="0.25">
      <c r="A151" s="161" t="s">
        <v>141</v>
      </c>
      <c r="B151" s="160">
        <f>SUM(B152:B153)</f>
        <v>0</v>
      </c>
      <c r="C151" s="160">
        <f t="shared" ref="C151:Q151" si="20">SUM(C152:C153)</f>
        <v>0</v>
      </c>
      <c r="D151" s="160">
        <f t="shared" si="20"/>
        <v>0</v>
      </c>
      <c r="E151" s="160">
        <f t="shared" si="20"/>
        <v>0</v>
      </c>
      <c r="F151" s="160">
        <f t="shared" si="20"/>
        <v>0</v>
      </c>
      <c r="G151" s="160">
        <f t="shared" si="20"/>
        <v>0</v>
      </c>
      <c r="H151" s="160">
        <f t="shared" si="20"/>
        <v>0</v>
      </c>
      <c r="I151" s="160">
        <f t="shared" si="20"/>
        <v>0</v>
      </c>
      <c r="J151" s="160">
        <f t="shared" si="20"/>
        <v>0</v>
      </c>
      <c r="K151" s="160">
        <f t="shared" si="20"/>
        <v>0</v>
      </c>
      <c r="L151" s="160">
        <f t="shared" si="20"/>
        <v>5.8533367725746057</v>
      </c>
      <c r="M151" s="160">
        <f t="shared" si="20"/>
        <v>7.0444593730074931</v>
      </c>
      <c r="N151" s="160">
        <f t="shared" si="20"/>
        <v>7.1501617724539432</v>
      </c>
      <c r="O151" s="160">
        <f t="shared" si="20"/>
        <v>7.6225676910848188</v>
      </c>
      <c r="P151" s="160">
        <f t="shared" si="20"/>
        <v>8.2273537181055953</v>
      </c>
      <c r="Q151" s="160">
        <f t="shared" si="20"/>
        <v>8.204103940501815</v>
      </c>
    </row>
    <row r="152" spans="1:17" ht="12" customHeight="1" x14ac:dyDescent="0.25">
      <c r="A152" s="148" t="s">
        <v>60</v>
      </c>
      <c r="B152" s="156">
        <f>RES_hhdet_tes!B$98</f>
        <v>0</v>
      </c>
      <c r="C152" s="156">
        <f>RES_hhdet_tes!C$98</f>
        <v>0</v>
      </c>
      <c r="D152" s="156">
        <f>RES_hhdet_tes!D$98</f>
        <v>0</v>
      </c>
      <c r="E152" s="156">
        <f>RES_hhdet_tes!E$98</f>
        <v>0</v>
      </c>
      <c r="F152" s="156">
        <f>RES_hhdet_tes!F$98</f>
        <v>0</v>
      </c>
      <c r="G152" s="156">
        <f>RES_hhdet_tes!G$98</f>
        <v>0</v>
      </c>
      <c r="H152" s="156">
        <f>RES_hhdet_tes!H$98</f>
        <v>0</v>
      </c>
      <c r="I152" s="156">
        <f>RES_hhdet_tes!I$98</f>
        <v>0</v>
      </c>
      <c r="J152" s="156">
        <f>RES_hhdet_tes!J$98</f>
        <v>0</v>
      </c>
      <c r="K152" s="156">
        <f>RES_hhdet_tes!K$98</f>
        <v>0</v>
      </c>
      <c r="L152" s="156">
        <f>RES_hhdet_tes!L$98</f>
        <v>3.839694543549566</v>
      </c>
      <c r="M152" s="156">
        <f>RES_hhdet_tes!M$98</f>
        <v>4.6605906377719162</v>
      </c>
      <c r="N152" s="156">
        <f>RES_hhdet_tes!N$98</f>
        <v>4.6276424785753321</v>
      </c>
      <c r="O152" s="156">
        <f>RES_hhdet_tes!O$98</f>
        <v>4.8588339693542171</v>
      </c>
      <c r="P152" s="156">
        <f>RES_hhdet_tes!P$98</f>
        <v>5.2468767180262503</v>
      </c>
      <c r="Q152" s="156">
        <f>RES_hhdet_tes!Q$98</f>
        <v>5.2000492247650234</v>
      </c>
    </row>
    <row r="153" spans="1:17" ht="12" customHeight="1" x14ac:dyDescent="0.25">
      <c r="A153" s="148" t="s">
        <v>59</v>
      </c>
      <c r="B153" s="156">
        <f>RES_hhdet_tes!B$99</f>
        <v>0</v>
      </c>
      <c r="C153" s="156">
        <f>RES_hhdet_tes!C$99</f>
        <v>0</v>
      </c>
      <c r="D153" s="156">
        <f>RES_hhdet_tes!D$99</f>
        <v>0</v>
      </c>
      <c r="E153" s="156">
        <f>RES_hhdet_tes!E$99</f>
        <v>0</v>
      </c>
      <c r="F153" s="156">
        <f>RES_hhdet_tes!F$99</f>
        <v>0</v>
      </c>
      <c r="G153" s="156">
        <f>RES_hhdet_tes!G$99</f>
        <v>0</v>
      </c>
      <c r="H153" s="156">
        <f>RES_hhdet_tes!H$99</f>
        <v>0</v>
      </c>
      <c r="I153" s="156">
        <f>RES_hhdet_tes!I$99</f>
        <v>0</v>
      </c>
      <c r="J153" s="156">
        <f>RES_hhdet_tes!J$99</f>
        <v>0</v>
      </c>
      <c r="K153" s="156">
        <f>RES_hhdet_tes!K$99</f>
        <v>0</v>
      </c>
      <c r="L153" s="156">
        <f>RES_hhdet_tes!L$99</f>
        <v>2.0136422290250393</v>
      </c>
      <c r="M153" s="156">
        <f>RES_hhdet_tes!M$99</f>
        <v>2.383868735235577</v>
      </c>
      <c r="N153" s="156">
        <f>RES_hhdet_tes!N$99</f>
        <v>2.5225192938786107</v>
      </c>
      <c r="O153" s="156">
        <f>RES_hhdet_tes!O$99</f>
        <v>2.7637337217306017</v>
      </c>
      <c r="P153" s="156">
        <f>RES_hhdet_tes!P$99</f>
        <v>2.9804770000793446</v>
      </c>
      <c r="Q153" s="156">
        <f>RES_hhdet_tes!Q$99</f>
        <v>3.0040547157367921</v>
      </c>
    </row>
    <row r="154" spans="1:17" ht="12" customHeight="1" x14ac:dyDescent="0.25">
      <c r="A154" s="158" t="s">
        <v>62</v>
      </c>
      <c r="B154" s="157">
        <f>SUM(B155:B157)</f>
        <v>51.08612328785717</v>
      </c>
      <c r="C154" s="157">
        <f t="shared" ref="C154:Q154" si="21">SUM(C155:C157)</f>
        <v>48.868221920106656</v>
      </c>
      <c r="D154" s="157">
        <f t="shared" si="21"/>
        <v>59.349405335266482</v>
      </c>
      <c r="E154" s="157">
        <f t="shared" si="21"/>
        <v>58.944558462670891</v>
      </c>
      <c r="F154" s="157">
        <f t="shared" si="21"/>
        <v>65.209210218630261</v>
      </c>
      <c r="G154" s="157">
        <f t="shared" si="21"/>
        <v>70.228283631790774</v>
      </c>
      <c r="H154" s="157">
        <f t="shared" si="21"/>
        <v>70.913969606928234</v>
      </c>
      <c r="I154" s="157">
        <f t="shared" si="21"/>
        <v>74.654378290976851</v>
      </c>
      <c r="J154" s="157">
        <f t="shared" si="21"/>
        <v>80.970258362455553</v>
      </c>
      <c r="K154" s="157">
        <f t="shared" si="21"/>
        <v>88.096936677954147</v>
      </c>
      <c r="L154" s="157">
        <f t="shared" si="21"/>
        <v>86.714451055066888</v>
      </c>
      <c r="M154" s="157">
        <f t="shared" si="21"/>
        <v>85.279061475286625</v>
      </c>
      <c r="N154" s="157">
        <f t="shared" si="21"/>
        <v>87.245474168841525</v>
      </c>
      <c r="O154" s="157">
        <f t="shared" si="21"/>
        <v>89.828638995650138</v>
      </c>
      <c r="P154" s="157">
        <f t="shared" si="21"/>
        <v>95.48735431218644</v>
      </c>
      <c r="Q154" s="157">
        <f t="shared" si="21"/>
        <v>97.988920970973552</v>
      </c>
    </row>
    <row r="155" spans="1:17" ht="12" customHeight="1" x14ac:dyDescent="0.25">
      <c r="A155" s="23" t="s">
        <v>55</v>
      </c>
      <c r="B155" s="156">
        <f>RES_hhdet_tes!B$101</f>
        <v>0</v>
      </c>
      <c r="C155" s="156">
        <f>RES_hhdet_tes!C$101</f>
        <v>0</v>
      </c>
      <c r="D155" s="156">
        <f>RES_hhdet_tes!D$101</f>
        <v>0</v>
      </c>
      <c r="E155" s="156">
        <f>RES_hhdet_tes!E$101</f>
        <v>0</v>
      </c>
      <c r="F155" s="156">
        <f>RES_hhdet_tes!F$101</f>
        <v>0</v>
      </c>
      <c r="G155" s="156">
        <f>RES_hhdet_tes!G$101</f>
        <v>0</v>
      </c>
      <c r="H155" s="156">
        <f>RES_hhdet_tes!H$101</f>
        <v>0</v>
      </c>
      <c r="I155" s="156">
        <f>RES_hhdet_tes!I$101</f>
        <v>0</v>
      </c>
      <c r="J155" s="156">
        <f>RES_hhdet_tes!J$101</f>
        <v>0</v>
      </c>
      <c r="K155" s="156">
        <f>RES_hhdet_tes!K$101</f>
        <v>0</v>
      </c>
      <c r="L155" s="156">
        <f>RES_hhdet_tes!L$101</f>
        <v>0</v>
      </c>
      <c r="M155" s="156">
        <f>RES_hhdet_tes!M$101</f>
        <v>0</v>
      </c>
      <c r="N155" s="156">
        <f>RES_hhdet_tes!N$101</f>
        <v>0</v>
      </c>
      <c r="O155" s="156">
        <f>RES_hhdet_tes!O$101</f>
        <v>0</v>
      </c>
      <c r="P155" s="156">
        <f>RES_hhdet_tes!P$101</f>
        <v>0</v>
      </c>
      <c r="Q155" s="156">
        <f>RES_hhdet_tes!Q$101</f>
        <v>0</v>
      </c>
    </row>
    <row r="156" spans="1:17" ht="12" customHeight="1" x14ac:dyDescent="0.25">
      <c r="A156" s="23" t="s">
        <v>57</v>
      </c>
      <c r="B156" s="156">
        <f>RES_hhdet_tes!B$102</f>
        <v>0.40830746569840604</v>
      </c>
      <c r="C156" s="156">
        <f>RES_hhdet_tes!C$102</f>
        <v>0.65951343710626309</v>
      </c>
      <c r="D156" s="156">
        <f>RES_hhdet_tes!D$102</f>
        <v>1.2255930186754143</v>
      </c>
      <c r="E156" s="156">
        <f>RES_hhdet_tes!E$102</f>
        <v>2.1040340288366681</v>
      </c>
      <c r="F156" s="156">
        <f>RES_hhdet_tes!F$102</f>
        <v>2.9512270665943658</v>
      </c>
      <c r="G156" s="156">
        <f>RES_hhdet_tes!G$102</f>
        <v>3.1341289873166347</v>
      </c>
      <c r="H156" s="156">
        <f>RES_hhdet_tes!H$102</f>
        <v>3.4038766281706536</v>
      </c>
      <c r="I156" s="156">
        <f>RES_hhdet_tes!I$102</f>
        <v>3.2673689449788776</v>
      </c>
      <c r="J156" s="156">
        <f>RES_hhdet_tes!J$102</f>
        <v>2.9428065683685958</v>
      </c>
      <c r="K156" s="156">
        <f>RES_hhdet_tes!K$102</f>
        <v>3.6472052394001055</v>
      </c>
      <c r="L156" s="156">
        <f>RES_hhdet_tes!L$102</f>
        <v>2.8875221155686734</v>
      </c>
      <c r="M156" s="156">
        <f>RES_hhdet_tes!M$102</f>
        <v>3.903177893712273</v>
      </c>
      <c r="N156" s="156">
        <f>RES_hhdet_tes!N$102</f>
        <v>3.629027985820763</v>
      </c>
      <c r="O156" s="156">
        <f>RES_hhdet_tes!O$102</f>
        <v>3.8226418813660494</v>
      </c>
      <c r="P156" s="156">
        <f>RES_hhdet_tes!P$102</f>
        <v>3.7210867038130377</v>
      </c>
      <c r="Q156" s="156">
        <f>RES_hhdet_tes!Q$102</f>
        <v>6.2809147137442318</v>
      </c>
    </row>
    <row r="157" spans="1:17" ht="12" customHeight="1" x14ac:dyDescent="0.25">
      <c r="A157" s="29" t="s">
        <v>140</v>
      </c>
      <c r="B157" s="57">
        <f>RES_hhdet_tes!B$103</f>
        <v>50.677815822158763</v>
      </c>
      <c r="C157" s="57">
        <f>RES_hhdet_tes!C$103</f>
        <v>48.208708483000393</v>
      </c>
      <c r="D157" s="57">
        <f>RES_hhdet_tes!D$103</f>
        <v>58.123812316591071</v>
      </c>
      <c r="E157" s="57">
        <f>RES_hhdet_tes!E$103</f>
        <v>56.840524433834226</v>
      </c>
      <c r="F157" s="57">
        <f>RES_hhdet_tes!F$103</f>
        <v>62.257983152035891</v>
      </c>
      <c r="G157" s="57">
        <f>RES_hhdet_tes!G$103</f>
        <v>67.094154644474145</v>
      </c>
      <c r="H157" s="57">
        <f>RES_hhdet_tes!H$103</f>
        <v>67.510092978757584</v>
      </c>
      <c r="I157" s="57">
        <f>RES_hhdet_tes!I$103</f>
        <v>71.387009345997967</v>
      </c>
      <c r="J157" s="57">
        <f>RES_hhdet_tes!J$103</f>
        <v>78.027451794086957</v>
      </c>
      <c r="K157" s="57">
        <f>RES_hhdet_tes!K$103</f>
        <v>84.449731438554039</v>
      </c>
      <c r="L157" s="57">
        <f>RES_hhdet_tes!L$103</f>
        <v>83.826928939498217</v>
      </c>
      <c r="M157" s="57">
        <f>RES_hhdet_tes!M$103</f>
        <v>81.375883581574357</v>
      </c>
      <c r="N157" s="57">
        <f>RES_hhdet_tes!N$103</f>
        <v>83.616446183020756</v>
      </c>
      <c r="O157" s="57">
        <f>RES_hhdet_tes!O$103</f>
        <v>86.005997114284085</v>
      </c>
      <c r="P157" s="57">
        <f>RES_hhdet_tes!P$103</f>
        <v>91.766267608373397</v>
      </c>
      <c r="Q157" s="57">
        <f>RES_hhdet_tes!Q$103</f>
        <v>91.708006257229314</v>
      </c>
    </row>
    <row r="159" spans="1:17" ht="12" customHeight="1" x14ac:dyDescent="0.25">
      <c r="A159" s="152" t="s">
        <v>199</v>
      </c>
      <c r="B159" s="175">
        <f t="shared" ref="B159:Q174" si="22">IF(B135=0,"",B135/B111)</f>
        <v>0.47681923481565974</v>
      </c>
      <c r="C159" s="175">
        <f t="shared" si="22"/>
        <v>0.47584286443344409</v>
      </c>
      <c r="D159" s="175">
        <f t="shared" si="22"/>
        <v>0.4927451938216561</v>
      </c>
      <c r="E159" s="175">
        <f t="shared" si="22"/>
        <v>0.49390147196099804</v>
      </c>
      <c r="F159" s="175">
        <f t="shared" si="22"/>
        <v>0.50399387619545866</v>
      </c>
      <c r="G159" s="175">
        <f t="shared" si="22"/>
        <v>0.51493075952382228</v>
      </c>
      <c r="H159" s="175">
        <f t="shared" si="22"/>
        <v>0.51745594061506484</v>
      </c>
      <c r="I159" s="175">
        <f t="shared" si="22"/>
        <v>0.52829461941547495</v>
      </c>
      <c r="J159" s="175">
        <f t="shared" si="22"/>
        <v>0.53655222987619855</v>
      </c>
      <c r="K159" s="175">
        <f t="shared" si="22"/>
        <v>0.54447105005401286</v>
      </c>
      <c r="L159" s="175">
        <f t="shared" si="22"/>
        <v>0.54569283807729108</v>
      </c>
      <c r="M159" s="175">
        <f t="shared" si="22"/>
        <v>0.54490238715481909</v>
      </c>
      <c r="N159" s="175">
        <f t="shared" si="22"/>
        <v>0.54844406520564104</v>
      </c>
      <c r="O159" s="175">
        <f t="shared" si="22"/>
        <v>0.55317040038846788</v>
      </c>
      <c r="P159" s="175">
        <f t="shared" si="22"/>
        <v>0.56180038459549686</v>
      </c>
      <c r="Q159" s="175">
        <f t="shared" si="22"/>
        <v>0.56698403388379459</v>
      </c>
    </row>
    <row r="160" spans="1:17" ht="12" customHeight="1" x14ac:dyDescent="0.25">
      <c r="A160" s="158" t="s">
        <v>65</v>
      </c>
      <c r="B160" s="169">
        <f t="shared" si="22"/>
        <v>0.41855712185330485</v>
      </c>
      <c r="C160" s="169">
        <f t="shared" si="22"/>
        <v>0.42128328489106143</v>
      </c>
      <c r="D160" s="169">
        <f t="shared" si="22"/>
        <v>0.43492868606618512</v>
      </c>
      <c r="E160" s="169">
        <f t="shared" si="22"/>
        <v>0.43767212347452922</v>
      </c>
      <c r="F160" s="169">
        <f t="shared" si="22"/>
        <v>0.44543964017749366</v>
      </c>
      <c r="G160" s="169">
        <f t="shared" si="22"/>
        <v>0.45206148049374928</v>
      </c>
      <c r="H160" s="169">
        <f t="shared" si="22"/>
        <v>0.45559253453450815</v>
      </c>
      <c r="I160" s="169">
        <f t="shared" si="22"/>
        <v>0.46086766286998498</v>
      </c>
      <c r="J160" s="169">
        <f t="shared" si="22"/>
        <v>0.46825908726069754</v>
      </c>
      <c r="K160" s="169">
        <f t="shared" si="22"/>
        <v>0.47516739952453724</v>
      </c>
      <c r="L160" s="169">
        <f t="shared" si="22"/>
        <v>0.47756969679112987</v>
      </c>
      <c r="M160" s="169">
        <f t="shared" si="22"/>
        <v>0.48052103316588396</v>
      </c>
      <c r="N160" s="169">
        <f t="shared" si="22"/>
        <v>0.48404627997762184</v>
      </c>
      <c r="O160" s="169">
        <f t="shared" si="22"/>
        <v>0.48753671709403346</v>
      </c>
      <c r="P160" s="169">
        <f t="shared" si="22"/>
        <v>0.49290898440438835</v>
      </c>
      <c r="Q160" s="169">
        <f t="shared" si="22"/>
        <v>0.49666806411980075</v>
      </c>
    </row>
    <row r="161" spans="1:17" ht="12" customHeight="1" x14ac:dyDescent="0.25">
      <c r="A161" s="23" t="s">
        <v>157</v>
      </c>
      <c r="B161" s="73">
        <f t="shared" si="22"/>
        <v>0.41635467824771383</v>
      </c>
      <c r="C161" s="73">
        <f t="shared" si="22"/>
        <v>0.41635467824771372</v>
      </c>
      <c r="D161" s="73">
        <f t="shared" si="22"/>
        <v>0.43341293764206534</v>
      </c>
      <c r="E161" s="73">
        <f t="shared" si="22"/>
        <v>0.43619599957076494</v>
      </c>
      <c r="F161" s="73">
        <f t="shared" si="22"/>
        <v>0.4445753790919349</v>
      </c>
      <c r="G161" s="73">
        <f t="shared" si="22"/>
        <v>0.44981849520450584</v>
      </c>
      <c r="H161" s="73">
        <f t="shared" si="22"/>
        <v>0.45329704037093294</v>
      </c>
      <c r="I161" s="73">
        <f t="shared" si="22"/>
        <v>0.45896321650988109</v>
      </c>
      <c r="J161" s="73">
        <f t="shared" si="22"/>
        <v>0.46298355011273901</v>
      </c>
      <c r="K161" s="73">
        <f t="shared" si="22"/>
        <v>0.46856220669212834</v>
      </c>
      <c r="L161" s="73">
        <f t="shared" si="22"/>
        <v>0.47195926450783265</v>
      </c>
      <c r="M161" s="73">
        <f t="shared" si="22"/>
        <v>0.4745345700430022</v>
      </c>
      <c r="N161" s="73">
        <f t="shared" si="22"/>
        <v>0.48011593548279502</v>
      </c>
      <c r="O161" s="73">
        <f t="shared" si="22"/>
        <v>0.48510669608058982</v>
      </c>
      <c r="P161" s="73">
        <f t="shared" si="22"/>
        <v>0.48948961483769893</v>
      </c>
      <c r="Q161" s="73">
        <f t="shared" si="22"/>
        <v>0.49330905707213707</v>
      </c>
    </row>
    <row r="162" spans="1:17" ht="12" customHeight="1" x14ac:dyDescent="0.25">
      <c r="A162" s="23" t="s">
        <v>60</v>
      </c>
      <c r="B162" s="73">
        <f t="shared" si="22"/>
        <v>1.0000000000000002</v>
      </c>
      <c r="C162" s="73">
        <f t="shared" si="22"/>
        <v>0.99999999999999967</v>
      </c>
      <c r="D162" s="73">
        <f t="shared" si="22"/>
        <v>0.99999999999999956</v>
      </c>
      <c r="E162" s="73">
        <f t="shared" si="22"/>
        <v>0.99999999999999989</v>
      </c>
      <c r="F162" s="73">
        <f t="shared" si="22"/>
        <v>1</v>
      </c>
      <c r="G162" s="73">
        <f t="shared" si="22"/>
        <v>0.99999999999999956</v>
      </c>
      <c r="H162" s="73">
        <f t="shared" si="22"/>
        <v>1</v>
      </c>
      <c r="I162" s="73">
        <f t="shared" si="22"/>
        <v>1</v>
      </c>
      <c r="J162" s="73">
        <f t="shared" si="22"/>
        <v>1.0000000000000004</v>
      </c>
      <c r="K162" s="73">
        <f t="shared" si="22"/>
        <v>1.0000000000000004</v>
      </c>
      <c r="L162" s="73">
        <f t="shared" si="22"/>
        <v>1.0000000000000004</v>
      </c>
      <c r="M162" s="73">
        <f t="shared" si="22"/>
        <v>0.99999999999999956</v>
      </c>
      <c r="N162" s="73">
        <f t="shared" si="22"/>
        <v>0.99999999999999978</v>
      </c>
      <c r="O162" s="73">
        <f t="shared" si="22"/>
        <v>1.0000000000000002</v>
      </c>
      <c r="P162" s="73">
        <f t="shared" si="22"/>
        <v>1</v>
      </c>
      <c r="Q162" s="73">
        <f t="shared" si="22"/>
        <v>0.99999999999999978</v>
      </c>
    </row>
    <row r="163" spans="1:17" ht="12" customHeight="1" x14ac:dyDescent="0.25">
      <c r="A163" s="158" t="s">
        <v>112</v>
      </c>
      <c r="B163" s="169">
        <f t="shared" si="22"/>
        <v>1.4777416635507929</v>
      </c>
      <c r="C163" s="169">
        <f t="shared" si="22"/>
        <v>1.5018641489426967</v>
      </c>
      <c r="D163" s="169">
        <f t="shared" si="22"/>
        <v>1.5832416414311765</v>
      </c>
      <c r="E163" s="169">
        <f t="shared" si="22"/>
        <v>1.6289124804682571</v>
      </c>
      <c r="F163" s="169">
        <f t="shared" si="22"/>
        <v>1.7297739421598646</v>
      </c>
      <c r="G163" s="169">
        <f t="shared" si="22"/>
        <v>1.7960799063835933</v>
      </c>
      <c r="H163" s="169">
        <f t="shared" si="22"/>
        <v>1.8555673081957504</v>
      </c>
      <c r="I163" s="169">
        <f t="shared" si="22"/>
        <v>1.9148474957309227</v>
      </c>
      <c r="J163" s="169">
        <f t="shared" si="22"/>
        <v>1.9289528498541393</v>
      </c>
      <c r="K163" s="169">
        <f t="shared" si="22"/>
        <v>2.019292023855213</v>
      </c>
      <c r="L163" s="169">
        <f t="shared" si="22"/>
        <v>2.1359579026280962</v>
      </c>
      <c r="M163" s="169">
        <f t="shared" si="22"/>
        <v>2.1840701852242113</v>
      </c>
      <c r="N163" s="169">
        <f t="shared" si="22"/>
        <v>2.3044807022669729</v>
      </c>
      <c r="O163" s="169">
        <f t="shared" si="22"/>
        <v>2.4875530304281708</v>
      </c>
      <c r="P163" s="169">
        <f t="shared" si="22"/>
        <v>2.6234247074293422</v>
      </c>
      <c r="Q163" s="169">
        <f t="shared" si="22"/>
        <v>2.7153379278784477</v>
      </c>
    </row>
    <row r="164" spans="1:17" ht="12" customHeight="1" x14ac:dyDescent="0.25">
      <c r="A164" s="23" t="s">
        <v>60</v>
      </c>
      <c r="B164" s="73">
        <f t="shared" si="22"/>
        <v>1.4777416635507929</v>
      </c>
      <c r="C164" s="73">
        <f t="shared" si="22"/>
        <v>1.5018641489426967</v>
      </c>
      <c r="D164" s="73">
        <f t="shared" si="22"/>
        <v>1.5832416414311765</v>
      </c>
      <c r="E164" s="73">
        <f t="shared" si="22"/>
        <v>1.6289124804682571</v>
      </c>
      <c r="F164" s="73">
        <f t="shared" si="22"/>
        <v>1.7297739421598646</v>
      </c>
      <c r="G164" s="73">
        <f t="shared" si="22"/>
        <v>1.7960799063835933</v>
      </c>
      <c r="H164" s="73">
        <f t="shared" si="22"/>
        <v>1.8555673081957504</v>
      </c>
      <c r="I164" s="73">
        <f t="shared" si="22"/>
        <v>1.9148474957309227</v>
      </c>
      <c r="J164" s="73">
        <f t="shared" si="22"/>
        <v>1.9289528498541393</v>
      </c>
      <c r="K164" s="73">
        <f t="shared" si="22"/>
        <v>2.019292023855213</v>
      </c>
      <c r="L164" s="73">
        <f t="shared" si="22"/>
        <v>2.1359579026280962</v>
      </c>
      <c r="M164" s="73">
        <f t="shared" si="22"/>
        <v>2.1840701852242113</v>
      </c>
      <c r="N164" s="73">
        <f t="shared" si="22"/>
        <v>2.3044807022669729</v>
      </c>
      <c r="O164" s="73">
        <f t="shared" si="22"/>
        <v>2.4875530304281708</v>
      </c>
      <c r="P164" s="73">
        <f t="shared" si="22"/>
        <v>2.6234247074293422</v>
      </c>
      <c r="Q164" s="73">
        <f t="shared" si="22"/>
        <v>2.7153379278784477</v>
      </c>
    </row>
    <row r="165" spans="1:17" ht="12" customHeight="1" x14ac:dyDescent="0.25">
      <c r="A165" s="158" t="s">
        <v>63</v>
      </c>
      <c r="B165" s="169">
        <f t="shared" si="22"/>
        <v>0.52813386290271025</v>
      </c>
      <c r="C165" s="169">
        <f t="shared" si="22"/>
        <v>0.51254071281618974</v>
      </c>
      <c r="D165" s="169">
        <f t="shared" si="22"/>
        <v>0.54345624428416983</v>
      </c>
      <c r="E165" s="169">
        <f t="shared" si="22"/>
        <v>0.54868913901304772</v>
      </c>
      <c r="F165" s="169">
        <f t="shared" si="22"/>
        <v>0.55548760610176684</v>
      </c>
      <c r="G165" s="169">
        <f t="shared" si="22"/>
        <v>0.56161178941895462</v>
      </c>
      <c r="H165" s="169">
        <f t="shared" si="22"/>
        <v>0.56690591328270046</v>
      </c>
      <c r="I165" s="169">
        <f t="shared" si="22"/>
        <v>0.5740803180821884</v>
      </c>
      <c r="J165" s="169">
        <f t="shared" si="22"/>
        <v>0.58197299503921174</v>
      </c>
      <c r="K165" s="169">
        <f t="shared" si="22"/>
        <v>0.58149792943252099</v>
      </c>
      <c r="L165" s="169">
        <f t="shared" si="22"/>
        <v>0.59184357005862853</v>
      </c>
      <c r="M165" s="169">
        <f t="shared" si="22"/>
        <v>0.59467694544432725</v>
      </c>
      <c r="N165" s="169">
        <f t="shared" si="22"/>
        <v>0.59285171382169422</v>
      </c>
      <c r="O165" s="169">
        <f t="shared" si="22"/>
        <v>0.58789552180658411</v>
      </c>
      <c r="P165" s="169">
        <f t="shared" si="22"/>
        <v>0.58945316368339018</v>
      </c>
      <c r="Q165" s="169">
        <f t="shared" si="22"/>
        <v>0.59106317282494059</v>
      </c>
    </row>
    <row r="166" spans="1:17" ht="12" customHeight="1" x14ac:dyDescent="0.25">
      <c r="A166" s="167" t="s">
        <v>156</v>
      </c>
      <c r="B166" s="174">
        <f t="shared" si="22"/>
        <v>0.37578080628017013</v>
      </c>
      <c r="C166" s="174">
        <f t="shared" si="22"/>
        <v>0.39447522131584822</v>
      </c>
      <c r="D166" s="174">
        <f t="shared" si="22"/>
        <v>0.40079352834180787</v>
      </c>
      <c r="E166" s="174">
        <f t="shared" si="22"/>
        <v>0.40342773446155283</v>
      </c>
      <c r="F166" s="174">
        <f t="shared" si="22"/>
        <v>0.41153675831158665</v>
      </c>
      <c r="G166" s="174">
        <f t="shared" si="22"/>
        <v>0.41571920828046882</v>
      </c>
      <c r="H166" s="174">
        <f t="shared" si="22"/>
        <v>0.41895131048800643</v>
      </c>
      <c r="I166" s="174">
        <f t="shared" si="22"/>
        <v>0.42262363584961482</v>
      </c>
      <c r="J166" s="174">
        <f t="shared" si="22"/>
        <v>0.42616709318040169</v>
      </c>
      <c r="K166" s="174">
        <f t="shared" si="22"/>
        <v>0.42953593039980764</v>
      </c>
      <c r="L166" s="174">
        <f t="shared" si="22"/>
        <v>0.43288360605570098</v>
      </c>
      <c r="M166" s="174">
        <f t="shared" si="22"/>
        <v>0.43448756576123687</v>
      </c>
      <c r="N166" s="174">
        <f t="shared" si="22"/>
        <v>0.43729938109139244</v>
      </c>
      <c r="O166" s="174">
        <f t="shared" si="22"/>
        <v>0.44010037512252037</v>
      </c>
      <c r="P166" s="174">
        <f t="shared" si="22"/>
        <v>0.44205703101479044</v>
      </c>
      <c r="Q166" s="174">
        <f t="shared" si="22"/>
        <v>0.44376654554715428</v>
      </c>
    </row>
    <row r="167" spans="1:17" ht="12" customHeight="1" x14ac:dyDescent="0.25">
      <c r="A167" s="167" t="s">
        <v>155</v>
      </c>
      <c r="B167" s="174" t="str">
        <f t="shared" si="22"/>
        <v/>
      </c>
      <c r="C167" s="174" t="str">
        <f t="shared" si="22"/>
        <v/>
      </c>
      <c r="D167" s="174" t="str">
        <f t="shared" si="22"/>
        <v/>
      </c>
      <c r="E167" s="174" t="str">
        <f t="shared" si="22"/>
        <v/>
      </c>
      <c r="F167" s="174" t="str">
        <f t="shared" si="22"/>
        <v/>
      </c>
      <c r="G167" s="174" t="str">
        <f t="shared" si="22"/>
        <v/>
      </c>
      <c r="H167" s="174" t="str">
        <f t="shared" si="22"/>
        <v/>
      </c>
      <c r="I167" s="174" t="str">
        <f t="shared" si="22"/>
        <v/>
      </c>
      <c r="J167" s="174" t="str">
        <f t="shared" si="22"/>
        <v/>
      </c>
      <c r="K167" s="174" t="str">
        <f t="shared" si="22"/>
        <v/>
      </c>
      <c r="L167" s="174">
        <f t="shared" si="22"/>
        <v>0.56513555870029664</v>
      </c>
      <c r="M167" s="174">
        <f t="shared" si="22"/>
        <v>0.56927452038888582</v>
      </c>
      <c r="N167" s="174">
        <f t="shared" si="22"/>
        <v>0.56943173705269479</v>
      </c>
      <c r="O167" s="174">
        <f t="shared" si="22"/>
        <v>0.57178203622649026</v>
      </c>
      <c r="P167" s="174">
        <f t="shared" si="22"/>
        <v>0.57390765718520353</v>
      </c>
      <c r="Q167" s="174">
        <f t="shared" si="22"/>
        <v>0.5758624599788652</v>
      </c>
    </row>
    <row r="168" spans="1:17" ht="12" customHeight="1" x14ac:dyDescent="0.25">
      <c r="A168" s="166" t="s">
        <v>55</v>
      </c>
      <c r="B168" s="173" t="str">
        <f t="shared" si="22"/>
        <v/>
      </c>
      <c r="C168" s="173" t="str">
        <f t="shared" si="22"/>
        <v/>
      </c>
      <c r="D168" s="173" t="str">
        <f t="shared" si="22"/>
        <v/>
      </c>
      <c r="E168" s="173" t="str">
        <f t="shared" si="22"/>
        <v/>
      </c>
      <c r="F168" s="173" t="str">
        <f t="shared" si="22"/>
        <v/>
      </c>
      <c r="G168" s="173" t="str">
        <f t="shared" si="22"/>
        <v/>
      </c>
      <c r="H168" s="173" t="str">
        <f t="shared" si="22"/>
        <v/>
      </c>
      <c r="I168" s="173" t="str">
        <f t="shared" si="22"/>
        <v/>
      </c>
      <c r="J168" s="173" t="str">
        <f t="shared" si="22"/>
        <v/>
      </c>
      <c r="K168" s="173" t="str">
        <f t="shared" si="22"/>
        <v/>
      </c>
      <c r="L168" s="173">
        <f t="shared" si="22"/>
        <v>0.45093696753620433</v>
      </c>
      <c r="M168" s="173">
        <f t="shared" si="22"/>
        <v>0.45122721192558213</v>
      </c>
      <c r="N168" s="173">
        <f t="shared" si="22"/>
        <v>0.45175714193248567</v>
      </c>
      <c r="O168" s="173">
        <f t="shared" si="22"/>
        <v>0.45284268904243713</v>
      </c>
      <c r="P168" s="173">
        <f t="shared" si="22"/>
        <v>0.4534833398538668</v>
      </c>
      <c r="Q168" s="173">
        <f t="shared" si="22"/>
        <v>0.45390604554273889</v>
      </c>
    </row>
    <row r="169" spans="1:17" ht="12" customHeight="1" x14ac:dyDescent="0.25">
      <c r="A169" s="147" t="s">
        <v>59</v>
      </c>
      <c r="B169" s="172" t="str">
        <f t="shared" si="22"/>
        <v/>
      </c>
      <c r="C169" s="172" t="str">
        <f t="shared" si="22"/>
        <v/>
      </c>
      <c r="D169" s="172" t="str">
        <f t="shared" si="22"/>
        <v/>
      </c>
      <c r="E169" s="172" t="str">
        <f t="shared" si="22"/>
        <v/>
      </c>
      <c r="F169" s="172" t="str">
        <f t="shared" si="22"/>
        <v/>
      </c>
      <c r="G169" s="172" t="str">
        <f t="shared" si="22"/>
        <v/>
      </c>
      <c r="H169" s="172" t="str">
        <f t="shared" si="22"/>
        <v/>
      </c>
      <c r="I169" s="172" t="str">
        <f t="shared" si="22"/>
        <v/>
      </c>
      <c r="J169" s="172" t="str">
        <f t="shared" si="22"/>
        <v/>
      </c>
      <c r="K169" s="172" t="str">
        <f t="shared" si="22"/>
        <v/>
      </c>
      <c r="L169" s="172">
        <f t="shared" si="22"/>
        <v>1</v>
      </c>
      <c r="M169" s="172">
        <f t="shared" si="22"/>
        <v>0.99999999999999967</v>
      </c>
      <c r="N169" s="172">
        <f t="shared" si="22"/>
        <v>1</v>
      </c>
      <c r="O169" s="172">
        <f t="shared" si="22"/>
        <v>1</v>
      </c>
      <c r="P169" s="172">
        <f t="shared" si="22"/>
        <v>1</v>
      </c>
      <c r="Q169" s="172">
        <f t="shared" si="22"/>
        <v>1</v>
      </c>
    </row>
    <row r="170" spans="1:17" ht="12" customHeight="1" x14ac:dyDescent="0.25">
      <c r="A170" s="163" t="s">
        <v>144</v>
      </c>
      <c r="B170" s="171">
        <f t="shared" si="22"/>
        <v>0.45093696753620427</v>
      </c>
      <c r="C170" s="171">
        <f t="shared" si="22"/>
        <v>0.46037389379042565</v>
      </c>
      <c r="D170" s="171">
        <f t="shared" si="22"/>
        <v>0.46266459674500426</v>
      </c>
      <c r="E170" s="171">
        <f t="shared" si="22"/>
        <v>0.46777765651584668</v>
      </c>
      <c r="F170" s="171">
        <f t="shared" si="22"/>
        <v>0.47670629060966963</v>
      </c>
      <c r="G170" s="171">
        <f t="shared" si="22"/>
        <v>0.48931128176639965</v>
      </c>
      <c r="H170" s="171">
        <f t="shared" si="22"/>
        <v>0.50282806381582235</v>
      </c>
      <c r="I170" s="171">
        <f t="shared" si="22"/>
        <v>0.51585759859670777</v>
      </c>
      <c r="J170" s="171">
        <f t="shared" si="22"/>
        <v>0.52928195329371175</v>
      </c>
      <c r="K170" s="171">
        <f t="shared" si="22"/>
        <v>0.53285616475446174</v>
      </c>
      <c r="L170" s="171">
        <f t="shared" si="22"/>
        <v>0.5336974013486534</v>
      </c>
      <c r="M170" s="171">
        <f t="shared" si="22"/>
        <v>0.53414783239067698</v>
      </c>
      <c r="N170" s="171">
        <f t="shared" si="22"/>
        <v>0.53547156526959672</v>
      </c>
      <c r="O170" s="171">
        <f t="shared" si="22"/>
        <v>0.53828065797928992</v>
      </c>
      <c r="P170" s="171">
        <f t="shared" si="22"/>
        <v>0.54145564850493133</v>
      </c>
      <c r="Q170" s="171">
        <f t="shared" si="22"/>
        <v>0.54486660645326157</v>
      </c>
    </row>
    <row r="171" spans="1:17" ht="12" customHeight="1" x14ac:dyDescent="0.25">
      <c r="A171" s="161" t="s">
        <v>143</v>
      </c>
      <c r="B171" s="170" t="str">
        <f t="shared" si="22"/>
        <v/>
      </c>
      <c r="C171" s="170" t="str">
        <f t="shared" si="22"/>
        <v/>
      </c>
      <c r="D171" s="170" t="str">
        <f t="shared" si="22"/>
        <v/>
      </c>
      <c r="E171" s="170" t="str">
        <f t="shared" si="22"/>
        <v/>
      </c>
      <c r="F171" s="170" t="str">
        <f t="shared" si="22"/>
        <v/>
      </c>
      <c r="G171" s="170" t="str">
        <f t="shared" si="22"/>
        <v/>
      </c>
      <c r="H171" s="170" t="str">
        <f t="shared" si="22"/>
        <v/>
      </c>
      <c r="I171" s="170" t="str">
        <f t="shared" si="22"/>
        <v/>
      </c>
      <c r="J171" s="170" t="str">
        <f t="shared" si="22"/>
        <v/>
      </c>
      <c r="K171" s="170" t="str">
        <f t="shared" si="22"/>
        <v/>
      </c>
      <c r="L171" s="170">
        <f t="shared" si="22"/>
        <v>0.65247342512335282</v>
      </c>
      <c r="M171" s="170">
        <f t="shared" si="22"/>
        <v>0.65314769036868559</v>
      </c>
      <c r="N171" s="170">
        <f t="shared" si="22"/>
        <v>0.65492888402678973</v>
      </c>
      <c r="O171" s="170">
        <f t="shared" si="22"/>
        <v>0.65732117675563451</v>
      </c>
      <c r="P171" s="170">
        <f t="shared" si="22"/>
        <v>0.66012524900026182</v>
      </c>
      <c r="Q171" s="170">
        <f t="shared" si="22"/>
        <v>0.66262085449512276</v>
      </c>
    </row>
    <row r="172" spans="1:17" ht="12" customHeight="1" x14ac:dyDescent="0.25">
      <c r="A172" s="148" t="s">
        <v>57</v>
      </c>
      <c r="B172" s="73" t="str">
        <f t="shared" si="22"/>
        <v/>
      </c>
      <c r="C172" s="73" t="str">
        <f t="shared" si="22"/>
        <v/>
      </c>
      <c r="D172" s="73" t="str">
        <f t="shared" si="22"/>
        <v/>
      </c>
      <c r="E172" s="73" t="str">
        <f t="shared" si="22"/>
        <v/>
      </c>
      <c r="F172" s="73" t="str">
        <f t="shared" si="22"/>
        <v/>
      </c>
      <c r="G172" s="73" t="str">
        <f t="shared" si="22"/>
        <v/>
      </c>
      <c r="H172" s="73" t="str">
        <f t="shared" si="22"/>
        <v/>
      </c>
      <c r="I172" s="73" t="str">
        <f t="shared" si="22"/>
        <v/>
      </c>
      <c r="J172" s="73" t="str">
        <f t="shared" si="22"/>
        <v/>
      </c>
      <c r="K172" s="73" t="str">
        <f t="shared" si="22"/>
        <v/>
      </c>
      <c r="L172" s="73">
        <f t="shared" si="22"/>
        <v>0.54112436104344497</v>
      </c>
      <c r="M172" s="73">
        <f t="shared" si="22"/>
        <v>0.54141305531681549</v>
      </c>
      <c r="N172" s="73">
        <f t="shared" si="22"/>
        <v>0.54170488225516455</v>
      </c>
      <c r="O172" s="73">
        <f t="shared" si="22"/>
        <v>0.54310645373977351</v>
      </c>
      <c r="P172" s="73">
        <f t="shared" si="22"/>
        <v>0.54500120523300866</v>
      </c>
      <c r="Q172" s="73">
        <f t="shared" si="22"/>
        <v>0.54649092257766096</v>
      </c>
    </row>
    <row r="173" spans="1:17" ht="12" customHeight="1" x14ac:dyDescent="0.25">
      <c r="A173" s="148" t="s">
        <v>59</v>
      </c>
      <c r="B173" s="73" t="str">
        <f t="shared" si="22"/>
        <v/>
      </c>
      <c r="C173" s="73" t="str">
        <f t="shared" si="22"/>
        <v/>
      </c>
      <c r="D173" s="73" t="str">
        <f t="shared" si="22"/>
        <v/>
      </c>
      <c r="E173" s="73" t="str">
        <f t="shared" si="22"/>
        <v/>
      </c>
      <c r="F173" s="73" t="str">
        <f t="shared" si="22"/>
        <v/>
      </c>
      <c r="G173" s="73" t="str">
        <f t="shared" si="22"/>
        <v/>
      </c>
      <c r="H173" s="73" t="str">
        <f t="shared" si="22"/>
        <v/>
      </c>
      <c r="I173" s="73" t="str">
        <f t="shared" si="22"/>
        <v/>
      </c>
      <c r="J173" s="73" t="str">
        <f t="shared" si="22"/>
        <v/>
      </c>
      <c r="K173" s="73" t="str">
        <f t="shared" si="22"/>
        <v/>
      </c>
      <c r="L173" s="73">
        <f t="shared" si="22"/>
        <v>1</v>
      </c>
      <c r="M173" s="73">
        <f t="shared" si="22"/>
        <v>1.0000000000000004</v>
      </c>
      <c r="N173" s="73">
        <f t="shared" si="22"/>
        <v>1</v>
      </c>
      <c r="O173" s="73">
        <f t="shared" si="22"/>
        <v>1.0000000000000002</v>
      </c>
      <c r="P173" s="73">
        <f t="shared" si="22"/>
        <v>1.0000000000000002</v>
      </c>
      <c r="Q173" s="73">
        <f t="shared" si="22"/>
        <v>0.99999999999999944</v>
      </c>
    </row>
    <row r="174" spans="1:17" ht="12" customHeight="1" x14ac:dyDescent="0.25">
      <c r="A174" s="163" t="s">
        <v>142</v>
      </c>
      <c r="B174" s="171">
        <f t="shared" si="22"/>
        <v>0.57619723629626074</v>
      </c>
      <c r="C174" s="171">
        <f t="shared" si="22"/>
        <v>0.57619723629626085</v>
      </c>
      <c r="D174" s="171">
        <f t="shared" si="22"/>
        <v>0.60810529528369361</v>
      </c>
      <c r="E174" s="171">
        <f t="shared" si="22"/>
        <v>0.61689760420728879</v>
      </c>
      <c r="F174" s="171">
        <f t="shared" si="22"/>
        <v>0.63099994611738863</v>
      </c>
      <c r="G174" s="171">
        <f t="shared" si="22"/>
        <v>0.64224006898872332</v>
      </c>
      <c r="H174" s="171">
        <f t="shared" si="22"/>
        <v>0.65191991389423842</v>
      </c>
      <c r="I174" s="171">
        <f t="shared" si="22"/>
        <v>0.66370664374290012</v>
      </c>
      <c r="J174" s="171">
        <f t="shared" si="22"/>
        <v>0.67416728955414795</v>
      </c>
      <c r="K174" s="171">
        <f t="shared" si="22"/>
        <v>0.6749733586088178</v>
      </c>
      <c r="L174" s="171">
        <f t="shared" si="22"/>
        <v>0.68145333031907729</v>
      </c>
      <c r="M174" s="171">
        <f t="shared" si="22"/>
        <v>0.68243624196166885</v>
      </c>
      <c r="N174" s="171">
        <f t="shared" si="22"/>
        <v>0.6869847787120914</v>
      </c>
      <c r="O174" s="171">
        <f t="shared" si="22"/>
        <v>0.68994199205376838</v>
      </c>
      <c r="P174" s="171">
        <f t="shared" si="22"/>
        <v>0.69191962531211182</v>
      </c>
      <c r="Q174" s="171">
        <f t="shared" ref="Q174" si="23">IF(Q150=0,"",Q150/Q126)</f>
        <v>0.69619213270937108</v>
      </c>
    </row>
    <row r="175" spans="1:17" ht="12" customHeight="1" x14ac:dyDescent="0.25">
      <c r="A175" s="161" t="s">
        <v>141</v>
      </c>
      <c r="B175" s="170" t="str">
        <f t="shared" ref="B175:Q181" si="24">IF(B151=0,"",B151/B127)</f>
        <v/>
      </c>
      <c r="C175" s="170" t="str">
        <f t="shared" si="24"/>
        <v/>
      </c>
      <c r="D175" s="170" t="str">
        <f t="shared" si="24"/>
        <v/>
      </c>
      <c r="E175" s="170" t="str">
        <f t="shared" si="24"/>
        <v/>
      </c>
      <c r="F175" s="170" t="str">
        <f t="shared" si="24"/>
        <v/>
      </c>
      <c r="G175" s="170" t="str">
        <f t="shared" si="24"/>
        <v/>
      </c>
      <c r="H175" s="170" t="str">
        <f t="shared" si="24"/>
        <v/>
      </c>
      <c r="I175" s="170" t="str">
        <f t="shared" si="24"/>
        <v/>
      </c>
      <c r="J175" s="170" t="str">
        <f t="shared" si="24"/>
        <v/>
      </c>
      <c r="K175" s="170" t="str">
        <f t="shared" si="24"/>
        <v/>
      </c>
      <c r="L175" s="170">
        <f t="shared" si="24"/>
        <v>0.77354955357529531</v>
      </c>
      <c r="M175" s="170">
        <f t="shared" si="24"/>
        <v>0.77233614448619681</v>
      </c>
      <c r="N175" s="170">
        <f t="shared" si="24"/>
        <v>0.77734804760037268</v>
      </c>
      <c r="O175" s="170">
        <f t="shared" si="24"/>
        <v>0.7811934652193866</v>
      </c>
      <c r="P175" s="170">
        <f t="shared" si="24"/>
        <v>0.78228102436527736</v>
      </c>
      <c r="Q175" s="170">
        <f t="shared" si="24"/>
        <v>0.78480801810716794</v>
      </c>
    </row>
    <row r="176" spans="1:17" ht="12" customHeight="1" x14ac:dyDescent="0.25">
      <c r="A176" s="148" t="s">
        <v>60</v>
      </c>
      <c r="B176" s="73" t="str">
        <f t="shared" si="24"/>
        <v/>
      </c>
      <c r="C176" s="73" t="str">
        <f t="shared" si="24"/>
        <v/>
      </c>
      <c r="D176" s="73" t="str">
        <f t="shared" si="24"/>
        <v/>
      </c>
      <c r="E176" s="73" t="str">
        <f t="shared" si="24"/>
        <v/>
      </c>
      <c r="F176" s="73" t="str">
        <f t="shared" si="24"/>
        <v/>
      </c>
      <c r="G176" s="73" t="str">
        <f t="shared" si="24"/>
        <v/>
      </c>
      <c r="H176" s="73" t="str">
        <f t="shared" si="24"/>
        <v/>
      </c>
      <c r="I176" s="73" t="str">
        <f t="shared" si="24"/>
        <v/>
      </c>
      <c r="J176" s="73" t="str">
        <f t="shared" si="24"/>
        <v/>
      </c>
      <c r="K176" s="73" t="str">
        <f t="shared" si="24"/>
        <v/>
      </c>
      <c r="L176" s="73">
        <f t="shared" si="24"/>
        <v>0.69143668355551269</v>
      </c>
      <c r="M176" s="73">
        <f t="shared" si="24"/>
        <v>0.6917792032455341</v>
      </c>
      <c r="N176" s="73">
        <f t="shared" si="24"/>
        <v>0.69321456186603791</v>
      </c>
      <c r="O176" s="73">
        <f t="shared" si="24"/>
        <v>0.6947286113485116</v>
      </c>
      <c r="P176" s="73">
        <f t="shared" si="24"/>
        <v>0.69618098426854169</v>
      </c>
      <c r="Q176" s="73">
        <f t="shared" si="24"/>
        <v>0.69803162964408849</v>
      </c>
    </row>
    <row r="177" spans="1:17" ht="12" customHeight="1" x14ac:dyDescent="0.25">
      <c r="A177" s="148" t="s">
        <v>59</v>
      </c>
      <c r="B177" s="73" t="str">
        <f t="shared" si="24"/>
        <v/>
      </c>
      <c r="C177" s="73" t="str">
        <f t="shared" si="24"/>
        <v/>
      </c>
      <c r="D177" s="73" t="str">
        <f t="shared" si="24"/>
        <v/>
      </c>
      <c r="E177" s="73" t="str">
        <f t="shared" si="24"/>
        <v/>
      </c>
      <c r="F177" s="73" t="str">
        <f t="shared" si="24"/>
        <v/>
      </c>
      <c r="G177" s="73" t="str">
        <f t="shared" si="24"/>
        <v/>
      </c>
      <c r="H177" s="73" t="str">
        <f t="shared" si="24"/>
        <v/>
      </c>
      <c r="I177" s="73" t="str">
        <f t="shared" si="24"/>
        <v/>
      </c>
      <c r="J177" s="73" t="str">
        <f t="shared" si="24"/>
        <v/>
      </c>
      <c r="K177" s="73" t="str">
        <f t="shared" si="24"/>
        <v/>
      </c>
      <c r="L177" s="73">
        <f t="shared" si="24"/>
        <v>1</v>
      </c>
      <c r="M177" s="73">
        <f t="shared" si="24"/>
        <v>0.99999999999999978</v>
      </c>
      <c r="N177" s="73">
        <f t="shared" si="24"/>
        <v>1.0000000000000002</v>
      </c>
      <c r="O177" s="73">
        <f t="shared" si="24"/>
        <v>0.99999999999999956</v>
      </c>
      <c r="P177" s="73">
        <f t="shared" si="24"/>
        <v>1</v>
      </c>
      <c r="Q177" s="73">
        <f t="shared" si="24"/>
        <v>1</v>
      </c>
    </row>
    <row r="178" spans="1:17" ht="12" customHeight="1" x14ac:dyDescent="0.25">
      <c r="A178" s="158" t="s">
        <v>62</v>
      </c>
      <c r="B178" s="169">
        <f t="shared" si="24"/>
        <v>0.76580689599290308</v>
      </c>
      <c r="C178" s="169">
        <f t="shared" si="24"/>
        <v>0.7642136241897004</v>
      </c>
      <c r="D178" s="169">
        <f t="shared" si="24"/>
        <v>0.77586504676598933</v>
      </c>
      <c r="E178" s="169">
        <f t="shared" si="24"/>
        <v>0.7719939421757116</v>
      </c>
      <c r="F178" s="169">
        <f t="shared" si="24"/>
        <v>0.7747326940084035</v>
      </c>
      <c r="G178" s="169">
        <f t="shared" si="24"/>
        <v>0.7814308402614053</v>
      </c>
      <c r="H178" s="169">
        <f t="shared" si="24"/>
        <v>0.78480030677093249</v>
      </c>
      <c r="I178" s="169">
        <f t="shared" si="24"/>
        <v>0.7937108708495817</v>
      </c>
      <c r="J178" s="169">
        <f t="shared" si="24"/>
        <v>0.80416306672593041</v>
      </c>
      <c r="K178" s="169">
        <f t="shared" si="24"/>
        <v>0.80177650453046734</v>
      </c>
      <c r="L178" s="169">
        <f t="shared" si="24"/>
        <v>0.81069152611643025</v>
      </c>
      <c r="M178" s="169">
        <f t="shared" si="24"/>
        <v>0.80384435048502401</v>
      </c>
      <c r="N178" s="169">
        <f t="shared" si="24"/>
        <v>0.80958264594618146</v>
      </c>
      <c r="O178" s="169">
        <f t="shared" si="24"/>
        <v>0.81093093344033729</v>
      </c>
      <c r="P178" s="169">
        <f t="shared" si="24"/>
        <v>0.81444602478766048</v>
      </c>
      <c r="Q178" s="169">
        <f t="shared" si="24"/>
        <v>0.80069021094356918</v>
      </c>
    </row>
    <row r="179" spans="1:17" ht="12" customHeight="1" x14ac:dyDescent="0.25">
      <c r="A179" s="23" t="s">
        <v>55</v>
      </c>
      <c r="B179" s="73" t="str">
        <f t="shared" si="24"/>
        <v/>
      </c>
      <c r="C179" s="73" t="str">
        <f t="shared" si="24"/>
        <v/>
      </c>
      <c r="D179" s="73" t="str">
        <f t="shared" si="24"/>
        <v/>
      </c>
      <c r="E179" s="73" t="str">
        <f t="shared" si="24"/>
        <v/>
      </c>
      <c r="F179" s="73" t="str">
        <f t="shared" si="24"/>
        <v/>
      </c>
      <c r="G179" s="73" t="str">
        <f t="shared" si="24"/>
        <v/>
      </c>
      <c r="H179" s="73" t="str">
        <f t="shared" si="24"/>
        <v/>
      </c>
      <c r="I179" s="73" t="str">
        <f t="shared" si="24"/>
        <v/>
      </c>
      <c r="J179" s="73" t="str">
        <f t="shared" si="24"/>
        <v/>
      </c>
      <c r="K179" s="73" t="str">
        <f t="shared" si="24"/>
        <v/>
      </c>
      <c r="L179" s="73" t="str">
        <f t="shared" si="24"/>
        <v/>
      </c>
      <c r="M179" s="73" t="str">
        <f t="shared" si="24"/>
        <v/>
      </c>
      <c r="N179" s="73" t="str">
        <f t="shared" si="24"/>
        <v/>
      </c>
      <c r="O179" s="73" t="str">
        <f t="shared" si="24"/>
        <v/>
      </c>
      <c r="P179" s="73" t="str">
        <f t="shared" si="24"/>
        <v/>
      </c>
      <c r="Q179" s="73" t="str">
        <f t="shared" si="24"/>
        <v/>
      </c>
    </row>
    <row r="180" spans="1:17" ht="12" customHeight="1" x14ac:dyDescent="0.25">
      <c r="A180" s="23" t="s">
        <v>57</v>
      </c>
      <c r="B180" s="73">
        <f t="shared" si="24"/>
        <v>0.3872747260727597</v>
      </c>
      <c r="C180" s="73">
        <f t="shared" si="24"/>
        <v>0.4119752332845964</v>
      </c>
      <c r="D180" s="73">
        <f t="shared" si="24"/>
        <v>0.43111022273986632</v>
      </c>
      <c r="E180" s="73">
        <f t="shared" si="24"/>
        <v>0.44061546248197975</v>
      </c>
      <c r="F180" s="73">
        <f t="shared" si="24"/>
        <v>0.44521613090301893</v>
      </c>
      <c r="G180" s="73">
        <f t="shared" si="24"/>
        <v>0.44698430550220092</v>
      </c>
      <c r="H180" s="73">
        <f t="shared" si="24"/>
        <v>0.44843123052778228</v>
      </c>
      <c r="I180" s="73">
        <f t="shared" si="24"/>
        <v>0.44992091787062571</v>
      </c>
      <c r="J180" s="73">
        <f t="shared" si="24"/>
        <v>0.45120331586340873</v>
      </c>
      <c r="K180" s="73">
        <f t="shared" si="24"/>
        <v>0.4528246110124009</v>
      </c>
      <c r="L180" s="73">
        <f t="shared" si="24"/>
        <v>0.45598783095725121</v>
      </c>
      <c r="M180" s="73">
        <f t="shared" si="24"/>
        <v>0.46075142809043595</v>
      </c>
      <c r="N180" s="73">
        <f t="shared" si="24"/>
        <v>0.46487143955193544</v>
      </c>
      <c r="O180" s="73">
        <f t="shared" si="24"/>
        <v>0.46603396183430462</v>
      </c>
      <c r="P180" s="73">
        <f t="shared" si="24"/>
        <v>0.46669218109475874</v>
      </c>
      <c r="Q180" s="73">
        <f t="shared" si="24"/>
        <v>0.46922056182658572</v>
      </c>
    </row>
    <row r="181" spans="1:17" ht="12" customHeight="1" x14ac:dyDescent="0.25">
      <c r="A181" s="29" t="s">
        <v>140</v>
      </c>
      <c r="B181" s="65">
        <f t="shared" si="24"/>
        <v>0.77188552964877433</v>
      </c>
      <c r="C181" s="65">
        <f t="shared" si="24"/>
        <v>0.77325820131923662</v>
      </c>
      <c r="D181" s="65">
        <f t="shared" si="24"/>
        <v>0.78917222609993365</v>
      </c>
      <c r="E181" s="65">
        <f t="shared" si="24"/>
        <v>0.79410121187022265</v>
      </c>
      <c r="F181" s="65">
        <f t="shared" si="24"/>
        <v>0.80290202205614847</v>
      </c>
      <c r="G181" s="65">
        <f t="shared" si="24"/>
        <v>0.80973224828761203</v>
      </c>
      <c r="H181" s="65">
        <f t="shared" si="24"/>
        <v>0.81564839853819082</v>
      </c>
      <c r="I181" s="65">
        <f t="shared" si="24"/>
        <v>0.82247551201639713</v>
      </c>
      <c r="J181" s="65">
        <f t="shared" si="24"/>
        <v>0.8286095926749083</v>
      </c>
      <c r="K181" s="65">
        <f t="shared" si="24"/>
        <v>0.82937914163789028</v>
      </c>
      <c r="L181" s="65">
        <f t="shared" si="24"/>
        <v>0.83301210933741832</v>
      </c>
      <c r="M181" s="65">
        <f t="shared" si="24"/>
        <v>0.83361819262180903</v>
      </c>
      <c r="N181" s="65">
        <f t="shared" si="24"/>
        <v>0.83650350499035375</v>
      </c>
      <c r="O181" s="65">
        <f t="shared" si="24"/>
        <v>0.8385123229994399</v>
      </c>
      <c r="P181" s="65">
        <f t="shared" si="24"/>
        <v>0.83982155663672653</v>
      </c>
      <c r="Q181" s="65">
        <f t="shared" si="24"/>
        <v>0.84139862426437917</v>
      </c>
    </row>
    <row r="183" spans="1:17" ht="12" customHeight="1" x14ac:dyDescent="0.25">
      <c r="A183" s="152" t="s">
        <v>121</v>
      </c>
      <c r="B183" s="168">
        <f>SUM(B184,B187,B189,B202)</f>
        <v>9.0887775065609553</v>
      </c>
      <c r="C183" s="168">
        <f t="shared" ref="C183:Q183" si="25">SUM(C184,C187,C189,C202)</f>
        <v>10.583876571263339</v>
      </c>
      <c r="D183" s="168">
        <f t="shared" si="25"/>
        <v>13.119334350371076</v>
      </c>
      <c r="E183" s="168">
        <f t="shared" si="25"/>
        <v>17.792503837379996</v>
      </c>
      <c r="F183" s="168">
        <f t="shared" si="25"/>
        <v>22.328796814440054</v>
      </c>
      <c r="G183" s="168">
        <f t="shared" si="25"/>
        <v>23.397252771692088</v>
      </c>
      <c r="H183" s="168">
        <f t="shared" si="25"/>
        <v>25.06725811041175</v>
      </c>
      <c r="I183" s="168">
        <f t="shared" si="25"/>
        <v>24.18066948031829</v>
      </c>
      <c r="J183" s="168">
        <f t="shared" si="25"/>
        <v>22.331185081612439</v>
      </c>
      <c r="K183" s="168">
        <f t="shared" si="25"/>
        <v>26.63955168448657</v>
      </c>
      <c r="L183" s="168">
        <f t="shared" si="25"/>
        <v>21.884478891970161</v>
      </c>
      <c r="M183" s="168">
        <f t="shared" si="25"/>
        <v>27.435122450143481</v>
      </c>
      <c r="N183" s="168">
        <f t="shared" si="25"/>
        <v>25.388047499730945</v>
      </c>
      <c r="O183" s="168">
        <f t="shared" si="25"/>
        <v>26.453441084482563</v>
      </c>
      <c r="P183" s="168">
        <f t="shared" si="25"/>
        <v>26.004811464041527</v>
      </c>
      <c r="Q183" s="168">
        <f t="shared" si="25"/>
        <v>40.264720272263396</v>
      </c>
    </row>
    <row r="184" spans="1:17" ht="12" customHeight="1" x14ac:dyDescent="0.25">
      <c r="A184" s="158" t="s">
        <v>65</v>
      </c>
      <c r="B184" s="157">
        <f>SUM(B185:B186)</f>
        <v>0</v>
      </c>
      <c r="C184" s="157">
        <f t="shared" ref="C184:Q184" si="26">SUM(C185:C186)</f>
        <v>0</v>
      </c>
      <c r="D184" s="157">
        <f t="shared" si="26"/>
        <v>0</v>
      </c>
      <c r="E184" s="157">
        <f t="shared" si="26"/>
        <v>0</v>
      </c>
      <c r="F184" s="157">
        <f t="shared" si="26"/>
        <v>0</v>
      </c>
      <c r="G184" s="157">
        <f t="shared" si="26"/>
        <v>0</v>
      </c>
      <c r="H184" s="157">
        <f t="shared" si="26"/>
        <v>0</v>
      </c>
      <c r="I184" s="157">
        <f t="shared" si="26"/>
        <v>0</v>
      </c>
      <c r="J184" s="157">
        <f t="shared" si="26"/>
        <v>0</v>
      </c>
      <c r="K184" s="157">
        <f t="shared" si="26"/>
        <v>0</v>
      </c>
      <c r="L184" s="157">
        <f t="shared" si="26"/>
        <v>0</v>
      </c>
      <c r="M184" s="157">
        <f t="shared" si="26"/>
        <v>0</v>
      </c>
      <c r="N184" s="157">
        <f t="shared" si="26"/>
        <v>0</v>
      </c>
      <c r="O184" s="157">
        <f t="shared" si="26"/>
        <v>0</v>
      </c>
      <c r="P184" s="157">
        <f t="shared" si="26"/>
        <v>0</v>
      </c>
      <c r="Q184" s="157">
        <f t="shared" si="26"/>
        <v>0</v>
      </c>
    </row>
    <row r="185" spans="1:17" ht="12" customHeight="1" x14ac:dyDescent="0.25">
      <c r="A185" s="23" t="s">
        <v>157</v>
      </c>
      <c r="B185" s="156">
        <f>RES_hhdet_emi!B$83</f>
        <v>0</v>
      </c>
      <c r="C185" s="156">
        <f>RES_hhdet_emi!C$83</f>
        <v>0</v>
      </c>
      <c r="D185" s="156">
        <f>RES_hhdet_emi!D$83</f>
        <v>0</v>
      </c>
      <c r="E185" s="156">
        <f>RES_hhdet_emi!E$83</f>
        <v>0</v>
      </c>
      <c r="F185" s="156">
        <f>RES_hhdet_emi!F$83</f>
        <v>0</v>
      </c>
      <c r="G185" s="156">
        <f>RES_hhdet_emi!G$83</f>
        <v>0</v>
      </c>
      <c r="H185" s="156">
        <f>RES_hhdet_emi!H$83</f>
        <v>0</v>
      </c>
      <c r="I185" s="156">
        <f>RES_hhdet_emi!I$83</f>
        <v>0</v>
      </c>
      <c r="J185" s="156">
        <f>RES_hhdet_emi!J$83</f>
        <v>0</v>
      </c>
      <c r="K185" s="156">
        <f>RES_hhdet_emi!K$83</f>
        <v>0</v>
      </c>
      <c r="L185" s="156">
        <f>RES_hhdet_emi!L$83</f>
        <v>0</v>
      </c>
      <c r="M185" s="156">
        <f>RES_hhdet_emi!M$83</f>
        <v>0</v>
      </c>
      <c r="N185" s="156">
        <f>RES_hhdet_emi!N$83</f>
        <v>0</v>
      </c>
      <c r="O185" s="156">
        <f>RES_hhdet_emi!O$83</f>
        <v>0</v>
      </c>
      <c r="P185" s="156">
        <f>RES_hhdet_emi!P$83</f>
        <v>0</v>
      </c>
      <c r="Q185" s="156">
        <f>RES_hhdet_emi!Q$83</f>
        <v>0</v>
      </c>
    </row>
    <row r="186" spans="1:17" ht="12" customHeight="1" x14ac:dyDescent="0.25">
      <c r="A186" s="23" t="s">
        <v>60</v>
      </c>
      <c r="B186" s="156">
        <f>RES_hhdet_emi!B$84</f>
        <v>0</v>
      </c>
      <c r="C186" s="156">
        <f>RES_hhdet_emi!C$84</f>
        <v>0</v>
      </c>
      <c r="D186" s="156">
        <f>RES_hhdet_emi!D$84</f>
        <v>0</v>
      </c>
      <c r="E186" s="156">
        <f>RES_hhdet_emi!E$84</f>
        <v>0</v>
      </c>
      <c r="F186" s="156">
        <f>RES_hhdet_emi!F$84</f>
        <v>0</v>
      </c>
      <c r="G186" s="156">
        <f>RES_hhdet_emi!G$84</f>
        <v>0</v>
      </c>
      <c r="H186" s="156">
        <f>RES_hhdet_emi!H$84</f>
        <v>0</v>
      </c>
      <c r="I186" s="156">
        <f>RES_hhdet_emi!I$84</f>
        <v>0</v>
      </c>
      <c r="J186" s="156">
        <f>RES_hhdet_emi!J$84</f>
        <v>0</v>
      </c>
      <c r="K186" s="156">
        <f>RES_hhdet_emi!K$84</f>
        <v>0</v>
      </c>
      <c r="L186" s="156">
        <f>RES_hhdet_emi!L$84</f>
        <v>0</v>
      </c>
      <c r="M186" s="156">
        <f>RES_hhdet_emi!M$84</f>
        <v>0</v>
      </c>
      <c r="N186" s="156">
        <f>RES_hhdet_emi!N$84</f>
        <v>0</v>
      </c>
      <c r="O186" s="156">
        <f>RES_hhdet_emi!O$84</f>
        <v>0</v>
      </c>
      <c r="P186" s="156">
        <f>RES_hhdet_emi!P$84</f>
        <v>0</v>
      </c>
      <c r="Q186" s="156">
        <f>RES_hhdet_emi!Q$84</f>
        <v>0</v>
      </c>
    </row>
    <row r="187" spans="1:17" ht="12" customHeight="1" x14ac:dyDescent="0.25">
      <c r="A187" s="158" t="s">
        <v>112</v>
      </c>
      <c r="B187" s="157">
        <f>B188</f>
        <v>0</v>
      </c>
      <c r="C187" s="157">
        <f t="shared" ref="C187:Q187" si="27">C188</f>
        <v>0</v>
      </c>
      <c r="D187" s="157">
        <f t="shared" si="27"/>
        <v>0</v>
      </c>
      <c r="E187" s="157">
        <f t="shared" si="27"/>
        <v>0</v>
      </c>
      <c r="F187" s="157">
        <f t="shared" si="27"/>
        <v>0</v>
      </c>
      <c r="G187" s="157">
        <f t="shared" si="27"/>
        <v>0</v>
      </c>
      <c r="H187" s="157">
        <f t="shared" si="27"/>
        <v>0</v>
      </c>
      <c r="I187" s="157">
        <f t="shared" si="27"/>
        <v>0</v>
      </c>
      <c r="J187" s="157">
        <f t="shared" si="27"/>
        <v>0</v>
      </c>
      <c r="K187" s="157">
        <f t="shared" si="27"/>
        <v>0</v>
      </c>
      <c r="L187" s="157">
        <f t="shared" si="27"/>
        <v>0</v>
      </c>
      <c r="M187" s="157">
        <f t="shared" si="27"/>
        <v>0</v>
      </c>
      <c r="N187" s="157">
        <f t="shared" si="27"/>
        <v>0</v>
      </c>
      <c r="O187" s="157">
        <f t="shared" si="27"/>
        <v>0</v>
      </c>
      <c r="P187" s="157">
        <f t="shared" si="27"/>
        <v>0</v>
      </c>
      <c r="Q187" s="157">
        <f t="shared" si="27"/>
        <v>0</v>
      </c>
    </row>
    <row r="188" spans="1:17" ht="12" customHeight="1" x14ac:dyDescent="0.25">
      <c r="A188" s="23" t="s">
        <v>60</v>
      </c>
      <c r="B188" s="156">
        <f>RES_hhdet_emi!B$86</f>
        <v>0</v>
      </c>
      <c r="C188" s="156">
        <f>RES_hhdet_emi!C$86</f>
        <v>0</v>
      </c>
      <c r="D188" s="156">
        <f>RES_hhdet_emi!D$86</f>
        <v>0</v>
      </c>
      <c r="E188" s="156">
        <f>RES_hhdet_emi!E$86</f>
        <v>0</v>
      </c>
      <c r="F188" s="156">
        <f>RES_hhdet_emi!F$86</f>
        <v>0</v>
      </c>
      <c r="G188" s="156">
        <f>RES_hhdet_emi!G$86</f>
        <v>0</v>
      </c>
      <c r="H188" s="156">
        <f>RES_hhdet_emi!H$86</f>
        <v>0</v>
      </c>
      <c r="I188" s="156">
        <f>RES_hhdet_emi!I$86</f>
        <v>0</v>
      </c>
      <c r="J188" s="156">
        <f>RES_hhdet_emi!J$86</f>
        <v>0</v>
      </c>
      <c r="K188" s="156">
        <f>RES_hhdet_emi!K$86</f>
        <v>0</v>
      </c>
      <c r="L188" s="156">
        <f>RES_hhdet_emi!L$86</f>
        <v>0</v>
      </c>
      <c r="M188" s="156">
        <f>RES_hhdet_emi!M$86</f>
        <v>0</v>
      </c>
      <c r="N188" s="156">
        <f>RES_hhdet_emi!N$86</f>
        <v>0</v>
      </c>
      <c r="O188" s="156">
        <f>RES_hhdet_emi!O$86</f>
        <v>0</v>
      </c>
      <c r="P188" s="156">
        <f>RES_hhdet_emi!P$86</f>
        <v>0</v>
      </c>
      <c r="Q188" s="156">
        <f>RES_hhdet_emi!Q$86</f>
        <v>0</v>
      </c>
    </row>
    <row r="189" spans="1:17" ht="12" customHeight="1" x14ac:dyDescent="0.25">
      <c r="A189" s="158" t="s">
        <v>63</v>
      </c>
      <c r="B189" s="157">
        <f>RES_hhdet_emi!B$87</f>
        <v>6.3034277317657903</v>
      </c>
      <c r="C189" s="157">
        <f>RES_hhdet_emi!C$87</f>
        <v>6.3546192010877824</v>
      </c>
      <c r="D189" s="157">
        <f>RES_hhdet_emi!D$87</f>
        <v>5.6088225649055543</v>
      </c>
      <c r="E189" s="157">
        <f>RES_hhdet_emi!E$87</f>
        <v>5.1769999881085074</v>
      </c>
      <c r="F189" s="157">
        <f>RES_hhdet_emi!F$87</f>
        <v>4.8164919579395251</v>
      </c>
      <c r="G189" s="157">
        <f>RES_hhdet_emi!G$87</f>
        <v>4.8731933067348328</v>
      </c>
      <c r="H189" s="157">
        <f>RES_hhdet_emi!H$87</f>
        <v>5.0137880160504711</v>
      </c>
      <c r="I189" s="157">
        <f>RES_hhdet_emi!I$87</f>
        <v>4.9951498351778554</v>
      </c>
      <c r="J189" s="157">
        <f>RES_hhdet_emi!J$87</f>
        <v>5.1005609490212862</v>
      </c>
      <c r="K189" s="157">
        <f>RES_hhdet_emi!K$87</f>
        <v>5.3610151622870754</v>
      </c>
      <c r="L189" s="157">
        <f>RES_hhdet_emi!L$87</f>
        <v>5.1549526994383434</v>
      </c>
      <c r="M189" s="157">
        <f>RES_hhdet_emi!M$87</f>
        <v>5.0549602283131234</v>
      </c>
      <c r="N189" s="157">
        <f>RES_hhdet_emi!N$87</f>
        <v>4.7642314241219745</v>
      </c>
      <c r="O189" s="157">
        <f>RES_hhdet_emi!O$87</f>
        <v>4.783505431104917</v>
      </c>
      <c r="P189" s="157">
        <f>RES_hhdet_emi!P$87</f>
        <v>4.9403267666305082</v>
      </c>
      <c r="Q189" s="157">
        <f>RES_hhdet_emi!Q$87</f>
        <v>4.9010415900324631</v>
      </c>
    </row>
    <row r="190" spans="1:17" ht="12" customHeight="1" x14ac:dyDescent="0.25">
      <c r="A190" s="167" t="s">
        <v>156</v>
      </c>
      <c r="B190" s="132">
        <f>RES_hhdet_emi!B$88</f>
        <v>0</v>
      </c>
      <c r="C190" s="132">
        <f>RES_hhdet_emi!C$88</f>
        <v>0</v>
      </c>
      <c r="D190" s="132">
        <f>RES_hhdet_emi!D$88</f>
        <v>0</v>
      </c>
      <c r="E190" s="132">
        <f>RES_hhdet_emi!E$88</f>
        <v>0</v>
      </c>
      <c r="F190" s="132">
        <f>RES_hhdet_emi!F$88</f>
        <v>0</v>
      </c>
      <c r="G190" s="132">
        <f>RES_hhdet_emi!G$88</f>
        <v>0</v>
      </c>
      <c r="H190" s="132">
        <f>RES_hhdet_emi!H$88</f>
        <v>0</v>
      </c>
      <c r="I190" s="132">
        <f>RES_hhdet_emi!I$88</f>
        <v>0</v>
      </c>
      <c r="J190" s="132">
        <f>RES_hhdet_emi!J$88</f>
        <v>0</v>
      </c>
      <c r="K190" s="132">
        <f>RES_hhdet_emi!K$88</f>
        <v>0</v>
      </c>
      <c r="L190" s="132">
        <f>RES_hhdet_emi!L$88</f>
        <v>0</v>
      </c>
      <c r="M190" s="132">
        <f>RES_hhdet_emi!M$88</f>
        <v>0</v>
      </c>
      <c r="N190" s="132">
        <f>RES_hhdet_emi!N$88</f>
        <v>0</v>
      </c>
      <c r="O190" s="132">
        <f>RES_hhdet_emi!O$88</f>
        <v>0</v>
      </c>
      <c r="P190" s="132">
        <f>RES_hhdet_emi!P$88</f>
        <v>0</v>
      </c>
      <c r="Q190" s="132">
        <f>RES_hhdet_emi!Q$88</f>
        <v>0</v>
      </c>
    </row>
    <row r="191" spans="1:17" ht="12" customHeight="1" x14ac:dyDescent="0.25">
      <c r="A191" s="167" t="s">
        <v>155</v>
      </c>
      <c r="B191" s="132">
        <f>SUM(B192:B193)</f>
        <v>0</v>
      </c>
      <c r="C191" s="132">
        <f t="shared" ref="C191:Q191" si="28">SUM(C192:C193)</f>
        <v>0</v>
      </c>
      <c r="D191" s="132">
        <f t="shared" si="28"/>
        <v>0</v>
      </c>
      <c r="E191" s="132">
        <f t="shared" si="28"/>
        <v>0</v>
      </c>
      <c r="F191" s="132">
        <f t="shared" si="28"/>
        <v>0</v>
      </c>
      <c r="G191" s="132">
        <f t="shared" si="28"/>
        <v>0</v>
      </c>
      <c r="H191" s="132">
        <f t="shared" si="28"/>
        <v>0</v>
      </c>
      <c r="I191" s="132">
        <f t="shared" si="28"/>
        <v>0</v>
      </c>
      <c r="J191" s="132">
        <f t="shared" si="28"/>
        <v>0</v>
      </c>
      <c r="K191" s="132">
        <f t="shared" si="28"/>
        <v>0</v>
      </c>
      <c r="L191" s="132">
        <f t="shared" si="28"/>
        <v>0</v>
      </c>
      <c r="M191" s="132">
        <f t="shared" si="28"/>
        <v>0</v>
      </c>
      <c r="N191" s="132">
        <f t="shared" si="28"/>
        <v>0</v>
      </c>
      <c r="O191" s="132">
        <f t="shared" si="28"/>
        <v>0</v>
      </c>
      <c r="P191" s="132">
        <f t="shared" si="28"/>
        <v>0</v>
      </c>
      <c r="Q191" s="132">
        <f t="shared" si="28"/>
        <v>0</v>
      </c>
    </row>
    <row r="192" spans="1:17" ht="12" customHeight="1" x14ac:dyDescent="0.25">
      <c r="A192" s="166" t="s">
        <v>55</v>
      </c>
      <c r="B192" s="165">
        <f>RES_hhdet_emi!B$90</f>
        <v>0</v>
      </c>
      <c r="C192" s="165">
        <f>RES_hhdet_emi!C$90</f>
        <v>0</v>
      </c>
      <c r="D192" s="165">
        <f>RES_hhdet_emi!D$90</f>
        <v>0</v>
      </c>
      <c r="E192" s="165">
        <f>RES_hhdet_emi!E$90</f>
        <v>0</v>
      </c>
      <c r="F192" s="165">
        <f>RES_hhdet_emi!F$90</f>
        <v>0</v>
      </c>
      <c r="G192" s="165">
        <f>RES_hhdet_emi!G$90</f>
        <v>0</v>
      </c>
      <c r="H192" s="165">
        <f>RES_hhdet_emi!H$90</f>
        <v>0</v>
      </c>
      <c r="I192" s="165">
        <f>RES_hhdet_emi!I$90</f>
        <v>0</v>
      </c>
      <c r="J192" s="165">
        <f>RES_hhdet_emi!J$90</f>
        <v>0</v>
      </c>
      <c r="K192" s="165">
        <f>RES_hhdet_emi!K$90</f>
        <v>0</v>
      </c>
      <c r="L192" s="165">
        <f>RES_hhdet_emi!L$90</f>
        <v>0</v>
      </c>
      <c r="M192" s="165">
        <f>RES_hhdet_emi!M$90</f>
        <v>0</v>
      </c>
      <c r="N192" s="165">
        <f>RES_hhdet_emi!N$90</f>
        <v>0</v>
      </c>
      <c r="O192" s="165">
        <f>RES_hhdet_emi!O$90</f>
        <v>0</v>
      </c>
      <c r="P192" s="165">
        <f>RES_hhdet_emi!P$90</f>
        <v>0</v>
      </c>
      <c r="Q192" s="165">
        <f>RES_hhdet_emi!Q$90</f>
        <v>0</v>
      </c>
    </row>
    <row r="193" spans="1:17" ht="12" customHeight="1" x14ac:dyDescent="0.25">
      <c r="A193" s="147" t="s">
        <v>59</v>
      </c>
      <c r="B193" s="164">
        <f>RES_hhdet_emi!B$91</f>
        <v>0</v>
      </c>
      <c r="C193" s="164">
        <f>RES_hhdet_emi!C$91</f>
        <v>0</v>
      </c>
      <c r="D193" s="164">
        <f>RES_hhdet_emi!D$91</f>
        <v>0</v>
      </c>
      <c r="E193" s="164">
        <f>RES_hhdet_emi!E$91</f>
        <v>0</v>
      </c>
      <c r="F193" s="164">
        <f>RES_hhdet_emi!F$91</f>
        <v>0</v>
      </c>
      <c r="G193" s="164">
        <f>RES_hhdet_emi!G$91</f>
        <v>0</v>
      </c>
      <c r="H193" s="164">
        <f>RES_hhdet_emi!H$91</f>
        <v>0</v>
      </c>
      <c r="I193" s="164">
        <f>RES_hhdet_emi!I$91</f>
        <v>0</v>
      </c>
      <c r="J193" s="164">
        <f>RES_hhdet_emi!J$91</f>
        <v>0</v>
      </c>
      <c r="K193" s="164">
        <f>RES_hhdet_emi!K$91</f>
        <v>0</v>
      </c>
      <c r="L193" s="164">
        <f>RES_hhdet_emi!L$91</f>
        <v>0</v>
      </c>
      <c r="M193" s="164">
        <f>RES_hhdet_emi!M$91</f>
        <v>0</v>
      </c>
      <c r="N193" s="164">
        <f>RES_hhdet_emi!N$91</f>
        <v>0</v>
      </c>
      <c r="O193" s="164">
        <f>RES_hhdet_emi!O$91</f>
        <v>0</v>
      </c>
      <c r="P193" s="164">
        <f>RES_hhdet_emi!P$91</f>
        <v>0</v>
      </c>
      <c r="Q193" s="164">
        <f>RES_hhdet_emi!Q$91</f>
        <v>0</v>
      </c>
    </row>
    <row r="194" spans="1:17" ht="12" customHeight="1" x14ac:dyDescent="0.25">
      <c r="A194" s="163" t="s">
        <v>144</v>
      </c>
      <c r="B194" s="162">
        <f>RES_hhdet_emi!B$92</f>
        <v>6.3034277317657903</v>
      </c>
      <c r="C194" s="162">
        <f>RES_hhdet_emi!C$92</f>
        <v>6.3546192010877824</v>
      </c>
      <c r="D194" s="162">
        <f>RES_hhdet_emi!D$92</f>
        <v>5.6088225649055543</v>
      </c>
      <c r="E194" s="162">
        <f>RES_hhdet_emi!E$92</f>
        <v>5.1769999881085074</v>
      </c>
      <c r="F194" s="162">
        <f>RES_hhdet_emi!F$92</f>
        <v>4.8164919579395251</v>
      </c>
      <c r="G194" s="162">
        <f>RES_hhdet_emi!G$92</f>
        <v>4.8731933067348328</v>
      </c>
      <c r="H194" s="162">
        <f>RES_hhdet_emi!H$92</f>
        <v>5.0137880160504711</v>
      </c>
      <c r="I194" s="162">
        <f>RES_hhdet_emi!I$92</f>
        <v>4.9951498351778554</v>
      </c>
      <c r="J194" s="162">
        <f>RES_hhdet_emi!J$92</f>
        <v>5.1005609490212862</v>
      </c>
      <c r="K194" s="162">
        <f>RES_hhdet_emi!K$92</f>
        <v>5.3610151622870754</v>
      </c>
      <c r="L194" s="162">
        <f>RES_hhdet_emi!L$92</f>
        <v>4.9314188261839531</v>
      </c>
      <c r="M194" s="162">
        <f>RES_hhdet_emi!M$92</f>
        <v>4.7878527569384488</v>
      </c>
      <c r="N194" s="162">
        <f>RES_hhdet_emi!N$92</f>
        <v>4.5121007631818699</v>
      </c>
      <c r="O194" s="162">
        <f>RES_hhdet_emi!O$92</f>
        <v>4.5141341953682224</v>
      </c>
      <c r="P194" s="162">
        <f>RES_hhdet_emi!P$92</f>
        <v>4.6556448164257365</v>
      </c>
      <c r="Q194" s="162">
        <f>RES_hhdet_emi!Q$92</f>
        <v>4.6273208663093088</v>
      </c>
    </row>
    <row r="195" spans="1:17" ht="12" customHeight="1" x14ac:dyDescent="0.25">
      <c r="A195" s="161" t="s">
        <v>143</v>
      </c>
      <c r="B195" s="160">
        <f>SUM(B196:B197)</f>
        <v>0</v>
      </c>
      <c r="C195" s="160">
        <f t="shared" ref="C195:Q195" si="29">SUM(C196:C197)</f>
        <v>0</v>
      </c>
      <c r="D195" s="160">
        <f t="shared" si="29"/>
        <v>0</v>
      </c>
      <c r="E195" s="160">
        <f t="shared" si="29"/>
        <v>0</v>
      </c>
      <c r="F195" s="160">
        <f t="shared" si="29"/>
        <v>0</v>
      </c>
      <c r="G195" s="160">
        <f t="shared" si="29"/>
        <v>0</v>
      </c>
      <c r="H195" s="160">
        <f t="shared" si="29"/>
        <v>0</v>
      </c>
      <c r="I195" s="160">
        <f t="shared" si="29"/>
        <v>0</v>
      </c>
      <c r="J195" s="160">
        <f t="shared" si="29"/>
        <v>0</v>
      </c>
      <c r="K195" s="160">
        <f t="shared" si="29"/>
        <v>0</v>
      </c>
      <c r="L195" s="160">
        <f t="shared" si="29"/>
        <v>0.22353387325439072</v>
      </c>
      <c r="M195" s="160">
        <f t="shared" si="29"/>
        <v>0.26710747137467422</v>
      </c>
      <c r="N195" s="160">
        <f t="shared" si="29"/>
        <v>0.25213066094010428</v>
      </c>
      <c r="O195" s="160">
        <f t="shared" si="29"/>
        <v>0.26937123573669469</v>
      </c>
      <c r="P195" s="160">
        <f t="shared" si="29"/>
        <v>0.28468195020477205</v>
      </c>
      <c r="Q195" s="160">
        <f t="shared" si="29"/>
        <v>0.2737207237231542</v>
      </c>
    </row>
    <row r="196" spans="1:17" ht="12" customHeight="1" x14ac:dyDescent="0.25">
      <c r="A196" s="148" t="s">
        <v>57</v>
      </c>
      <c r="B196" s="156">
        <f>RES_hhdet_emi!B$94</f>
        <v>0</v>
      </c>
      <c r="C196" s="156">
        <f>RES_hhdet_emi!C$94</f>
        <v>0</v>
      </c>
      <c r="D196" s="156">
        <f>RES_hhdet_emi!D$94</f>
        <v>0</v>
      </c>
      <c r="E196" s="156">
        <f>RES_hhdet_emi!E$94</f>
        <v>0</v>
      </c>
      <c r="F196" s="156">
        <f>RES_hhdet_emi!F$94</f>
        <v>0</v>
      </c>
      <c r="G196" s="156">
        <f>RES_hhdet_emi!G$94</f>
        <v>0</v>
      </c>
      <c r="H196" s="156">
        <f>RES_hhdet_emi!H$94</f>
        <v>0</v>
      </c>
      <c r="I196" s="156">
        <f>RES_hhdet_emi!I$94</f>
        <v>0</v>
      </c>
      <c r="J196" s="156">
        <f>RES_hhdet_emi!J$94</f>
        <v>0</v>
      </c>
      <c r="K196" s="156">
        <f>RES_hhdet_emi!K$94</f>
        <v>0</v>
      </c>
      <c r="L196" s="156">
        <f>RES_hhdet_emi!L$94</f>
        <v>0.22353387325439072</v>
      </c>
      <c r="M196" s="156">
        <f>RES_hhdet_emi!M$94</f>
        <v>0.26710747137467422</v>
      </c>
      <c r="N196" s="156">
        <f>RES_hhdet_emi!N$94</f>
        <v>0.25213066094010428</v>
      </c>
      <c r="O196" s="156">
        <f>RES_hhdet_emi!O$94</f>
        <v>0.26937123573669469</v>
      </c>
      <c r="P196" s="156">
        <f>RES_hhdet_emi!P$94</f>
        <v>0.28468195020477205</v>
      </c>
      <c r="Q196" s="156">
        <f>RES_hhdet_emi!Q$94</f>
        <v>0.2737207237231542</v>
      </c>
    </row>
    <row r="197" spans="1:17" ht="12" customHeight="1" x14ac:dyDescent="0.25">
      <c r="A197" s="148" t="s">
        <v>59</v>
      </c>
      <c r="B197" s="156">
        <f>RES_hhdet_emi!B$95</f>
        <v>0</v>
      </c>
      <c r="C197" s="156">
        <f>RES_hhdet_emi!C$95</f>
        <v>0</v>
      </c>
      <c r="D197" s="156">
        <f>RES_hhdet_emi!D$95</f>
        <v>0</v>
      </c>
      <c r="E197" s="156">
        <f>RES_hhdet_emi!E$95</f>
        <v>0</v>
      </c>
      <c r="F197" s="156">
        <f>RES_hhdet_emi!F$95</f>
        <v>0</v>
      </c>
      <c r="G197" s="156">
        <f>RES_hhdet_emi!G$95</f>
        <v>0</v>
      </c>
      <c r="H197" s="156">
        <f>RES_hhdet_emi!H$95</f>
        <v>0</v>
      </c>
      <c r="I197" s="156">
        <f>RES_hhdet_emi!I$95</f>
        <v>0</v>
      </c>
      <c r="J197" s="156">
        <f>RES_hhdet_emi!J$95</f>
        <v>0</v>
      </c>
      <c r="K197" s="156">
        <f>RES_hhdet_emi!K$95</f>
        <v>0</v>
      </c>
      <c r="L197" s="156">
        <f>RES_hhdet_emi!L$95</f>
        <v>0</v>
      </c>
      <c r="M197" s="156">
        <f>RES_hhdet_emi!M$95</f>
        <v>0</v>
      </c>
      <c r="N197" s="156">
        <f>RES_hhdet_emi!N$95</f>
        <v>0</v>
      </c>
      <c r="O197" s="156">
        <f>RES_hhdet_emi!O$95</f>
        <v>0</v>
      </c>
      <c r="P197" s="156">
        <f>RES_hhdet_emi!P$95</f>
        <v>0</v>
      </c>
      <c r="Q197" s="156">
        <f>RES_hhdet_emi!Q$95</f>
        <v>0</v>
      </c>
    </row>
    <row r="198" spans="1:17" ht="12" customHeight="1" x14ac:dyDescent="0.25">
      <c r="A198" s="163" t="s">
        <v>142</v>
      </c>
      <c r="B198" s="162">
        <f>RES_hhdet_emi!B$96</f>
        <v>0</v>
      </c>
      <c r="C198" s="162">
        <f>RES_hhdet_emi!C$96</f>
        <v>0</v>
      </c>
      <c r="D198" s="162">
        <f>RES_hhdet_emi!D$96</f>
        <v>0</v>
      </c>
      <c r="E198" s="162">
        <f>RES_hhdet_emi!E$96</f>
        <v>0</v>
      </c>
      <c r="F198" s="162">
        <f>RES_hhdet_emi!F$96</f>
        <v>0</v>
      </c>
      <c r="G198" s="162">
        <f>RES_hhdet_emi!G$96</f>
        <v>0</v>
      </c>
      <c r="H198" s="162">
        <f>RES_hhdet_emi!H$96</f>
        <v>0</v>
      </c>
      <c r="I198" s="162">
        <f>RES_hhdet_emi!I$96</f>
        <v>0</v>
      </c>
      <c r="J198" s="162">
        <f>RES_hhdet_emi!J$96</f>
        <v>0</v>
      </c>
      <c r="K198" s="162">
        <f>RES_hhdet_emi!K$96</f>
        <v>0</v>
      </c>
      <c r="L198" s="162">
        <f>RES_hhdet_emi!L$96</f>
        <v>0</v>
      </c>
      <c r="M198" s="162">
        <f>RES_hhdet_emi!M$96</f>
        <v>0</v>
      </c>
      <c r="N198" s="162">
        <f>RES_hhdet_emi!N$96</f>
        <v>0</v>
      </c>
      <c r="O198" s="162">
        <f>RES_hhdet_emi!O$96</f>
        <v>0</v>
      </c>
      <c r="P198" s="162">
        <f>RES_hhdet_emi!P$96</f>
        <v>0</v>
      </c>
      <c r="Q198" s="162">
        <f>RES_hhdet_emi!Q$96</f>
        <v>0</v>
      </c>
    </row>
    <row r="199" spans="1:17" ht="12" customHeight="1" x14ac:dyDescent="0.25">
      <c r="A199" s="161" t="s">
        <v>141</v>
      </c>
      <c r="B199" s="160">
        <f>SUM(B200:B201)</f>
        <v>0</v>
      </c>
      <c r="C199" s="160">
        <f t="shared" ref="C199:Q199" si="30">SUM(C200:C201)</f>
        <v>0</v>
      </c>
      <c r="D199" s="160">
        <f t="shared" si="30"/>
        <v>0</v>
      </c>
      <c r="E199" s="160">
        <f t="shared" si="30"/>
        <v>0</v>
      </c>
      <c r="F199" s="160">
        <f t="shared" si="30"/>
        <v>0</v>
      </c>
      <c r="G199" s="160">
        <f t="shared" si="30"/>
        <v>0</v>
      </c>
      <c r="H199" s="160">
        <f t="shared" si="30"/>
        <v>0</v>
      </c>
      <c r="I199" s="160">
        <f t="shared" si="30"/>
        <v>0</v>
      </c>
      <c r="J199" s="160">
        <f t="shared" si="30"/>
        <v>0</v>
      </c>
      <c r="K199" s="160">
        <f t="shared" si="30"/>
        <v>0</v>
      </c>
      <c r="L199" s="160">
        <f t="shared" si="30"/>
        <v>0</v>
      </c>
      <c r="M199" s="160">
        <f t="shared" si="30"/>
        <v>0</v>
      </c>
      <c r="N199" s="160">
        <f t="shared" si="30"/>
        <v>0</v>
      </c>
      <c r="O199" s="160">
        <f t="shared" si="30"/>
        <v>0</v>
      </c>
      <c r="P199" s="160">
        <f t="shared" si="30"/>
        <v>0</v>
      </c>
      <c r="Q199" s="160">
        <f t="shared" si="30"/>
        <v>0</v>
      </c>
    </row>
    <row r="200" spans="1:17" ht="12" customHeight="1" x14ac:dyDescent="0.25">
      <c r="A200" s="148" t="s">
        <v>60</v>
      </c>
      <c r="B200" s="156">
        <f>RES_hhdet_emi!B$98</f>
        <v>0</v>
      </c>
      <c r="C200" s="156">
        <f>RES_hhdet_emi!C$98</f>
        <v>0</v>
      </c>
      <c r="D200" s="156">
        <f>RES_hhdet_emi!D$98</f>
        <v>0</v>
      </c>
      <c r="E200" s="156">
        <f>RES_hhdet_emi!E$98</f>
        <v>0</v>
      </c>
      <c r="F200" s="156">
        <f>RES_hhdet_emi!F$98</f>
        <v>0</v>
      </c>
      <c r="G200" s="156">
        <f>RES_hhdet_emi!G$98</f>
        <v>0</v>
      </c>
      <c r="H200" s="156">
        <f>RES_hhdet_emi!H$98</f>
        <v>0</v>
      </c>
      <c r="I200" s="156">
        <f>RES_hhdet_emi!I$98</f>
        <v>0</v>
      </c>
      <c r="J200" s="156">
        <f>RES_hhdet_emi!J$98</f>
        <v>0</v>
      </c>
      <c r="K200" s="156">
        <f>RES_hhdet_emi!K$98</f>
        <v>0</v>
      </c>
      <c r="L200" s="156">
        <f>RES_hhdet_emi!L$98</f>
        <v>0</v>
      </c>
      <c r="M200" s="156">
        <f>RES_hhdet_emi!M$98</f>
        <v>0</v>
      </c>
      <c r="N200" s="156">
        <f>RES_hhdet_emi!N$98</f>
        <v>0</v>
      </c>
      <c r="O200" s="156">
        <f>RES_hhdet_emi!O$98</f>
        <v>0</v>
      </c>
      <c r="P200" s="156">
        <f>RES_hhdet_emi!P$98</f>
        <v>0</v>
      </c>
      <c r="Q200" s="156">
        <f>RES_hhdet_emi!Q$98</f>
        <v>0</v>
      </c>
    </row>
    <row r="201" spans="1:17" ht="12" customHeight="1" x14ac:dyDescent="0.25">
      <c r="A201" s="148" t="s">
        <v>59</v>
      </c>
      <c r="B201" s="156">
        <f>RES_hhdet_emi!B$99</f>
        <v>0</v>
      </c>
      <c r="C201" s="156">
        <f>RES_hhdet_emi!C$99</f>
        <v>0</v>
      </c>
      <c r="D201" s="156">
        <f>RES_hhdet_emi!D$99</f>
        <v>0</v>
      </c>
      <c r="E201" s="156">
        <f>RES_hhdet_emi!E$99</f>
        <v>0</v>
      </c>
      <c r="F201" s="156">
        <f>RES_hhdet_emi!F$99</f>
        <v>0</v>
      </c>
      <c r="G201" s="156">
        <f>RES_hhdet_emi!G$99</f>
        <v>0</v>
      </c>
      <c r="H201" s="156">
        <f>RES_hhdet_emi!H$99</f>
        <v>0</v>
      </c>
      <c r="I201" s="156">
        <f>RES_hhdet_emi!I$99</f>
        <v>0</v>
      </c>
      <c r="J201" s="156">
        <f>RES_hhdet_emi!J$99</f>
        <v>0</v>
      </c>
      <c r="K201" s="156">
        <f>RES_hhdet_emi!K$99</f>
        <v>0</v>
      </c>
      <c r="L201" s="156">
        <f>RES_hhdet_emi!L$99</f>
        <v>0</v>
      </c>
      <c r="M201" s="156">
        <f>RES_hhdet_emi!M$99</f>
        <v>0</v>
      </c>
      <c r="N201" s="156">
        <f>RES_hhdet_emi!N$99</f>
        <v>0</v>
      </c>
      <c r="O201" s="156">
        <f>RES_hhdet_emi!O$99</f>
        <v>0</v>
      </c>
      <c r="P201" s="156">
        <f>RES_hhdet_emi!P$99</f>
        <v>0</v>
      </c>
      <c r="Q201" s="156">
        <f>RES_hhdet_emi!Q$99</f>
        <v>0</v>
      </c>
    </row>
    <row r="202" spans="1:17" ht="12" customHeight="1" x14ac:dyDescent="0.25">
      <c r="A202" s="158" t="s">
        <v>62</v>
      </c>
      <c r="B202" s="157">
        <f>SUM(B203:B205)</f>
        <v>2.7853497747951659</v>
      </c>
      <c r="C202" s="157">
        <f t="shared" ref="C202:Q202" si="31">SUM(C203:C205)</f>
        <v>4.2292573701755565</v>
      </c>
      <c r="D202" s="157">
        <f t="shared" si="31"/>
        <v>7.510511785465523</v>
      </c>
      <c r="E202" s="157">
        <f t="shared" si="31"/>
        <v>12.615503849271489</v>
      </c>
      <c r="F202" s="157">
        <f t="shared" si="31"/>
        <v>17.512304856500528</v>
      </c>
      <c r="G202" s="157">
        <f t="shared" si="31"/>
        <v>18.524059464957254</v>
      </c>
      <c r="H202" s="157">
        <f t="shared" si="31"/>
        <v>20.053470094361277</v>
      </c>
      <c r="I202" s="157">
        <f t="shared" si="31"/>
        <v>19.185519645140435</v>
      </c>
      <c r="J202" s="157">
        <f t="shared" si="31"/>
        <v>17.230624132591153</v>
      </c>
      <c r="K202" s="157">
        <f t="shared" si="31"/>
        <v>21.278536522199495</v>
      </c>
      <c r="L202" s="157">
        <f t="shared" si="31"/>
        <v>16.729526192531818</v>
      </c>
      <c r="M202" s="157">
        <f t="shared" si="31"/>
        <v>22.380162221830357</v>
      </c>
      <c r="N202" s="157">
        <f t="shared" si="31"/>
        <v>20.623816075608971</v>
      </c>
      <c r="O202" s="157">
        <f t="shared" si="31"/>
        <v>21.669935653377646</v>
      </c>
      <c r="P202" s="157">
        <f t="shared" si="31"/>
        <v>21.064484697411018</v>
      </c>
      <c r="Q202" s="157">
        <f t="shared" si="31"/>
        <v>35.363678682230933</v>
      </c>
    </row>
    <row r="203" spans="1:17" ht="12" customHeight="1" x14ac:dyDescent="0.25">
      <c r="A203" s="23" t="s">
        <v>55</v>
      </c>
      <c r="B203" s="156">
        <f>RES_hhdet_emi!B$101</f>
        <v>0</v>
      </c>
      <c r="C203" s="156">
        <f>RES_hhdet_emi!C$101</f>
        <v>0</v>
      </c>
      <c r="D203" s="156">
        <f>RES_hhdet_emi!D$101</f>
        <v>0</v>
      </c>
      <c r="E203" s="156">
        <f>RES_hhdet_emi!E$101</f>
        <v>0</v>
      </c>
      <c r="F203" s="156">
        <f>RES_hhdet_emi!F$101</f>
        <v>0</v>
      </c>
      <c r="G203" s="156">
        <f>RES_hhdet_emi!G$101</f>
        <v>0</v>
      </c>
      <c r="H203" s="156">
        <f>RES_hhdet_emi!H$101</f>
        <v>0</v>
      </c>
      <c r="I203" s="156">
        <f>RES_hhdet_emi!I$101</f>
        <v>0</v>
      </c>
      <c r="J203" s="156">
        <f>RES_hhdet_emi!J$101</f>
        <v>0</v>
      </c>
      <c r="K203" s="156">
        <f>RES_hhdet_emi!K$101</f>
        <v>0</v>
      </c>
      <c r="L203" s="156">
        <f>RES_hhdet_emi!L$101</f>
        <v>0</v>
      </c>
      <c r="M203" s="156">
        <f>RES_hhdet_emi!M$101</f>
        <v>0</v>
      </c>
      <c r="N203" s="156">
        <f>RES_hhdet_emi!N$101</f>
        <v>0</v>
      </c>
      <c r="O203" s="156">
        <f>RES_hhdet_emi!O$101</f>
        <v>0</v>
      </c>
      <c r="P203" s="156">
        <f>RES_hhdet_emi!P$101</f>
        <v>0</v>
      </c>
      <c r="Q203" s="156">
        <f>RES_hhdet_emi!Q$101</f>
        <v>0</v>
      </c>
    </row>
    <row r="204" spans="1:17" ht="12" customHeight="1" x14ac:dyDescent="0.25">
      <c r="A204" s="23" t="s">
        <v>57</v>
      </c>
      <c r="B204" s="156">
        <f>RES_hhdet_emi!B$102</f>
        <v>2.7853497747951659</v>
      </c>
      <c r="C204" s="156">
        <f>RES_hhdet_emi!C$102</f>
        <v>4.2292573701755565</v>
      </c>
      <c r="D204" s="156">
        <f>RES_hhdet_emi!D$102</f>
        <v>7.510511785465523</v>
      </c>
      <c r="E204" s="156">
        <f>RES_hhdet_emi!E$102</f>
        <v>12.615503849271489</v>
      </c>
      <c r="F204" s="156">
        <f>RES_hhdet_emi!F$102</f>
        <v>17.512304856500528</v>
      </c>
      <c r="G204" s="156">
        <f>RES_hhdet_emi!G$102</f>
        <v>18.524059464957254</v>
      </c>
      <c r="H204" s="156">
        <f>RES_hhdet_emi!H$102</f>
        <v>20.053470094361277</v>
      </c>
      <c r="I204" s="156">
        <f>RES_hhdet_emi!I$102</f>
        <v>19.185519645140435</v>
      </c>
      <c r="J204" s="156">
        <f>RES_hhdet_emi!J$102</f>
        <v>17.230624132591153</v>
      </c>
      <c r="K204" s="156">
        <f>RES_hhdet_emi!K$102</f>
        <v>21.278536522199495</v>
      </c>
      <c r="L204" s="156">
        <f>RES_hhdet_emi!L$102</f>
        <v>16.729526192531818</v>
      </c>
      <c r="M204" s="156">
        <f>RES_hhdet_emi!M$102</f>
        <v>22.380162221830357</v>
      </c>
      <c r="N204" s="156">
        <f>RES_hhdet_emi!N$102</f>
        <v>20.623816075608971</v>
      </c>
      <c r="O204" s="156">
        <f>RES_hhdet_emi!O$102</f>
        <v>21.669935653377646</v>
      </c>
      <c r="P204" s="156">
        <f>RES_hhdet_emi!P$102</f>
        <v>21.064484697411018</v>
      </c>
      <c r="Q204" s="156">
        <f>RES_hhdet_emi!Q$102</f>
        <v>35.363678682230933</v>
      </c>
    </row>
    <row r="205" spans="1:17" ht="12" customHeight="1" x14ac:dyDescent="0.25">
      <c r="A205" s="29" t="s">
        <v>140</v>
      </c>
      <c r="B205" s="57">
        <f>RES_hhdet_emi!B$103</f>
        <v>0</v>
      </c>
      <c r="C205" s="57">
        <f>RES_hhdet_emi!C$103</f>
        <v>0</v>
      </c>
      <c r="D205" s="57">
        <f>RES_hhdet_emi!D$103</f>
        <v>0</v>
      </c>
      <c r="E205" s="57">
        <f>RES_hhdet_emi!E$103</f>
        <v>0</v>
      </c>
      <c r="F205" s="57">
        <f>RES_hhdet_emi!F$103</f>
        <v>0</v>
      </c>
      <c r="G205" s="57">
        <f>RES_hhdet_emi!G$103</f>
        <v>0</v>
      </c>
      <c r="H205" s="57">
        <f>RES_hhdet_emi!H$103</f>
        <v>0</v>
      </c>
      <c r="I205" s="57">
        <f>RES_hhdet_emi!I$103</f>
        <v>0</v>
      </c>
      <c r="J205" s="57">
        <f>RES_hhdet_emi!J$103</f>
        <v>0</v>
      </c>
      <c r="K205" s="57">
        <f>RES_hhdet_emi!K$103</f>
        <v>0</v>
      </c>
      <c r="L205" s="57">
        <f>RES_hhdet_emi!L$103</f>
        <v>0</v>
      </c>
      <c r="M205" s="57">
        <f>RES_hhdet_emi!M$103</f>
        <v>0</v>
      </c>
      <c r="N205" s="57">
        <f>RES_hhdet_emi!N$103</f>
        <v>0</v>
      </c>
      <c r="O205" s="57">
        <f>RES_hhdet_emi!O$103</f>
        <v>0</v>
      </c>
      <c r="P205" s="57">
        <f>RES_hhdet_emi!P$103</f>
        <v>0</v>
      </c>
      <c r="Q205" s="57">
        <f>RES_hhdet_emi!Q$103</f>
        <v>0</v>
      </c>
    </row>
    <row r="207" spans="1:17" ht="12" customHeight="1" x14ac:dyDescent="0.25">
      <c r="A207" s="152" t="s">
        <v>198</v>
      </c>
      <c r="B207" s="168">
        <f>IF(B111=0,0,B111/0.086*1000000/B$5)</f>
        <v>9565.5914340211602</v>
      </c>
      <c r="C207" s="168">
        <f t="shared" ref="C207:Q207" si="32">IF(C111=0,0,C111/0.086*1000000/C$5)</f>
        <v>9963.0552723984983</v>
      </c>
      <c r="D207" s="168">
        <f t="shared" si="32"/>
        <v>9602.8478283302447</v>
      </c>
      <c r="E207" s="168">
        <f t="shared" si="32"/>
        <v>9994.0035475144014</v>
      </c>
      <c r="F207" s="168">
        <f t="shared" si="32"/>
        <v>9506.7953646328842</v>
      </c>
      <c r="G207" s="168">
        <f t="shared" si="32"/>
        <v>9090.7036276174513</v>
      </c>
      <c r="H207" s="168">
        <f t="shared" si="32"/>
        <v>9549.994339792971</v>
      </c>
      <c r="I207" s="168">
        <f t="shared" si="32"/>
        <v>8812.7163768340397</v>
      </c>
      <c r="J207" s="168">
        <f t="shared" si="32"/>
        <v>9253.0892895573124</v>
      </c>
      <c r="K207" s="168">
        <f t="shared" si="32"/>
        <v>8983.5641773215593</v>
      </c>
      <c r="L207" s="168">
        <f t="shared" si="32"/>
        <v>9598.5236270114256</v>
      </c>
      <c r="M207" s="168">
        <f t="shared" si="32"/>
        <v>10383.18730311131</v>
      </c>
      <c r="N207" s="168">
        <f t="shared" si="32"/>
        <v>9756.1429648981575</v>
      </c>
      <c r="O207" s="168">
        <f t="shared" si="32"/>
        <v>9030.2051117546871</v>
      </c>
      <c r="P207" s="168">
        <f t="shared" si="32"/>
        <v>8507.5749574495967</v>
      </c>
      <c r="Q207" s="168">
        <f t="shared" si="32"/>
        <v>8083.232975338854</v>
      </c>
    </row>
    <row r="208" spans="1:17" ht="12" customHeight="1" x14ac:dyDescent="0.25">
      <c r="A208" s="158" t="s">
        <v>65</v>
      </c>
      <c r="B208" s="157">
        <f>SUM(B209:B210)</f>
        <v>6646.3694059469462</v>
      </c>
      <c r="C208" s="157">
        <f t="shared" ref="C208:Q208" si="33">SUM(C209:C210)</f>
        <v>6920.0519639677486</v>
      </c>
      <c r="D208" s="157">
        <f t="shared" si="33"/>
        <v>6657.9217671527376</v>
      </c>
      <c r="E208" s="157">
        <f t="shared" si="33"/>
        <v>7019.4990844289277</v>
      </c>
      <c r="F208" s="157">
        <f t="shared" si="33"/>
        <v>6554.5096577747199</v>
      </c>
      <c r="G208" s="157">
        <f t="shared" si="33"/>
        <v>6091.4852125482876</v>
      </c>
      <c r="H208" s="157">
        <f t="shared" si="33"/>
        <v>6477.4241408251155</v>
      </c>
      <c r="I208" s="157">
        <f t="shared" si="33"/>
        <v>5780.3961074906729</v>
      </c>
      <c r="J208" s="157">
        <f t="shared" si="33"/>
        <v>6039.1052748502789</v>
      </c>
      <c r="K208" s="157">
        <f t="shared" si="33"/>
        <v>5764.2224781225268</v>
      </c>
      <c r="L208" s="157">
        <f t="shared" si="33"/>
        <v>6372.7990834196316</v>
      </c>
      <c r="M208" s="157">
        <f t="shared" si="33"/>
        <v>7036.4066546223412</v>
      </c>
      <c r="N208" s="157">
        <f t="shared" si="33"/>
        <v>6566.6626508281215</v>
      </c>
      <c r="O208" s="157">
        <f t="shared" si="33"/>
        <v>5930.1178315762145</v>
      </c>
      <c r="P208" s="157">
        <f t="shared" si="33"/>
        <v>5412.33531626894</v>
      </c>
      <c r="Q208" s="157">
        <f t="shared" si="33"/>
        <v>5012.613951203437</v>
      </c>
    </row>
    <row r="209" spans="1:17" ht="12" customHeight="1" x14ac:dyDescent="0.25">
      <c r="A209" s="23" t="s">
        <v>157</v>
      </c>
      <c r="B209" s="156">
        <f>IF(B113=0,0,B113/0.086*1000000/B$7)</f>
        <v>6621.2886706905156</v>
      </c>
      <c r="C209" s="156">
        <f t="shared" ref="C209:Q210" si="34">IF(C113=0,0,C113/0.086*1000000/C$7)</f>
        <v>6861.6154224402244</v>
      </c>
      <c r="D209" s="156">
        <f t="shared" si="34"/>
        <v>6640.1103219275747</v>
      </c>
      <c r="E209" s="156">
        <f t="shared" si="34"/>
        <v>7001.1209771734129</v>
      </c>
      <c r="F209" s="156">
        <f t="shared" si="34"/>
        <v>6544.310600298887</v>
      </c>
      <c r="G209" s="156">
        <f t="shared" si="34"/>
        <v>6066.6513866157557</v>
      </c>
      <c r="H209" s="156">
        <f t="shared" si="34"/>
        <v>6450.2267586848147</v>
      </c>
      <c r="I209" s="156">
        <f t="shared" si="34"/>
        <v>5760.0491465024461</v>
      </c>
      <c r="J209" s="156">
        <f t="shared" si="34"/>
        <v>5979.7783692692801</v>
      </c>
      <c r="K209" s="156">
        <f t="shared" si="34"/>
        <v>5692.5794721557904</v>
      </c>
      <c r="L209" s="156">
        <f t="shared" si="34"/>
        <v>6305.0880995705184</v>
      </c>
      <c r="M209" s="156">
        <f t="shared" si="34"/>
        <v>6956.2430766702309</v>
      </c>
      <c r="N209" s="156">
        <f t="shared" si="34"/>
        <v>6517.01841635243</v>
      </c>
      <c r="O209" s="156">
        <f t="shared" si="34"/>
        <v>5902.1308470238137</v>
      </c>
      <c r="P209" s="156">
        <f t="shared" si="34"/>
        <v>5376.0838017002707</v>
      </c>
      <c r="Q209" s="156">
        <f t="shared" si="34"/>
        <v>4979.3838218231558</v>
      </c>
    </row>
    <row r="210" spans="1:17" ht="12" customHeight="1" x14ac:dyDescent="0.25">
      <c r="A210" s="23" t="s">
        <v>60</v>
      </c>
      <c r="B210" s="156">
        <f>IF(B114=0,0,B114/0.086*1000000/B$7)</f>
        <v>25.080735256430696</v>
      </c>
      <c r="C210" s="156">
        <f t="shared" si="34"/>
        <v>58.436541527524682</v>
      </c>
      <c r="D210" s="156">
        <f t="shared" si="34"/>
        <v>17.811445225162679</v>
      </c>
      <c r="E210" s="156">
        <f t="shared" si="34"/>
        <v>18.378107255515026</v>
      </c>
      <c r="F210" s="156">
        <f t="shared" si="34"/>
        <v>10.199057475832609</v>
      </c>
      <c r="G210" s="156">
        <f t="shared" si="34"/>
        <v>24.833825932531759</v>
      </c>
      <c r="H210" s="156">
        <f t="shared" si="34"/>
        <v>27.197382140301176</v>
      </c>
      <c r="I210" s="156">
        <f t="shared" si="34"/>
        <v>20.346960988227135</v>
      </c>
      <c r="J210" s="156">
        <f t="shared" si="34"/>
        <v>59.32690558099906</v>
      </c>
      <c r="K210" s="156">
        <f t="shared" si="34"/>
        <v>71.643005966736226</v>
      </c>
      <c r="L210" s="156">
        <f t="shared" si="34"/>
        <v>67.710983849113475</v>
      </c>
      <c r="M210" s="156">
        <f t="shared" si="34"/>
        <v>80.163577952110643</v>
      </c>
      <c r="N210" s="156">
        <f t="shared" si="34"/>
        <v>49.644234475691505</v>
      </c>
      <c r="O210" s="156">
        <f t="shared" si="34"/>
        <v>27.986984552400997</v>
      </c>
      <c r="P210" s="156">
        <f t="shared" si="34"/>
        <v>36.251514568669045</v>
      </c>
      <c r="Q210" s="156">
        <f t="shared" si="34"/>
        <v>33.230129380281291</v>
      </c>
    </row>
    <row r="211" spans="1:17" ht="12" customHeight="1" x14ac:dyDescent="0.25">
      <c r="A211" s="158" t="s">
        <v>112</v>
      </c>
      <c r="B211" s="157">
        <f>B212</f>
        <v>8.6572805207830097</v>
      </c>
      <c r="C211" s="157">
        <f t="shared" ref="C211:Q211" si="35">C212</f>
        <v>8.7636680980634409</v>
      </c>
      <c r="D211" s="157">
        <f t="shared" si="35"/>
        <v>9.1812818372844269</v>
      </c>
      <c r="E211" s="157">
        <f t="shared" si="35"/>
        <v>9.787465572192211</v>
      </c>
      <c r="F211" s="157">
        <f t="shared" si="35"/>
        <v>13.151328857968469</v>
      </c>
      <c r="G211" s="157">
        <f t="shared" si="35"/>
        <v>16.60038314893124</v>
      </c>
      <c r="H211" s="157">
        <f t="shared" si="35"/>
        <v>20.352093141465382</v>
      </c>
      <c r="I211" s="157">
        <f t="shared" si="35"/>
        <v>22.365575179277595</v>
      </c>
      <c r="J211" s="157">
        <f t="shared" si="35"/>
        <v>22.269746293199546</v>
      </c>
      <c r="K211" s="157">
        <f t="shared" si="35"/>
        <v>27.86340962382295</v>
      </c>
      <c r="L211" s="157">
        <f t="shared" si="35"/>
        <v>33.320139000304984</v>
      </c>
      <c r="M211" s="157">
        <f t="shared" si="35"/>
        <v>34.822527039189971</v>
      </c>
      <c r="N211" s="157">
        <f t="shared" si="35"/>
        <v>32.063961078017094</v>
      </c>
      <c r="O211" s="157">
        <f t="shared" si="35"/>
        <v>30.442121357041252</v>
      </c>
      <c r="P211" s="157">
        <f t="shared" si="35"/>
        <v>30.424892808832901</v>
      </c>
      <c r="Q211" s="157">
        <f t="shared" si="35"/>
        <v>32.161388128081477</v>
      </c>
    </row>
    <row r="212" spans="1:17" ht="12" customHeight="1" x14ac:dyDescent="0.25">
      <c r="A212" s="23" t="s">
        <v>60</v>
      </c>
      <c r="B212" s="156">
        <f t="shared" ref="B212:Q226" si="36">IF(B116=0,0,B116/0.086*1000000/B$5)</f>
        <v>8.6572805207830097</v>
      </c>
      <c r="C212" s="156">
        <f t="shared" si="36"/>
        <v>8.7636680980634409</v>
      </c>
      <c r="D212" s="156">
        <f t="shared" si="36"/>
        <v>9.1812818372844269</v>
      </c>
      <c r="E212" s="156">
        <f t="shared" si="36"/>
        <v>9.787465572192211</v>
      </c>
      <c r="F212" s="156">
        <f t="shared" si="36"/>
        <v>13.151328857968469</v>
      </c>
      <c r="G212" s="156">
        <f t="shared" si="36"/>
        <v>16.60038314893124</v>
      </c>
      <c r="H212" s="156">
        <f t="shared" si="36"/>
        <v>20.352093141465382</v>
      </c>
      <c r="I212" s="156">
        <f t="shared" si="36"/>
        <v>22.365575179277595</v>
      </c>
      <c r="J212" s="156">
        <f t="shared" si="36"/>
        <v>22.269746293199546</v>
      </c>
      <c r="K212" s="156">
        <f t="shared" si="36"/>
        <v>27.86340962382295</v>
      </c>
      <c r="L212" s="156">
        <f t="shared" si="36"/>
        <v>33.320139000304984</v>
      </c>
      <c r="M212" s="156">
        <f t="shared" si="36"/>
        <v>34.822527039189971</v>
      </c>
      <c r="N212" s="156">
        <f t="shared" si="36"/>
        <v>32.063961078017094</v>
      </c>
      <c r="O212" s="156">
        <f t="shared" si="36"/>
        <v>30.442121357041252</v>
      </c>
      <c r="P212" s="156">
        <f t="shared" si="36"/>
        <v>30.424892808832901</v>
      </c>
      <c r="Q212" s="156">
        <f t="shared" si="36"/>
        <v>32.161388128081477</v>
      </c>
    </row>
    <row r="213" spans="1:17" ht="12" customHeight="1" x14ac:dyDescent="0.25">
      <c r="A213" s="158" t="s">
        <v>63</v>
      </c>
      <c r="B213" s="157">
        <f t="shared" si="36"/>
        <v>1946.1654282467669</v>
      </c>
      <c r="C213" s="157">
        <f t="shared" si="36"/>
        <v>2012.2252014924466</v>
      </c>
      <c r="D213" s="157">
        <f t="shared" si="36"/>
        <v>1963.1012039087677</v>
      </c>
      <c r="E213" s="157">
        <f t="shared" si="36"/>
        <v>1974.3081565329785</v>
      </c>
      <c r="F213" s="157">
        <f t="shared" si="36"/>
        <v>1952.4455587671528</v>
      </c>
      <c r="G213" s="157">
        <f t="shared" si="36"/>
        <v>1970.567281723512</v>
      </c>
      <c r="H213" s="157">
        <f t="shared" si="36"/>
        <v>2030.8515285516455</v>
      </c>
      <c r="I213" s="157">
        <f t="shared" si="36"/>
        <v>2004.0355123882177</v>
      </c>
      <c r="J213" s="157">
        <f t="shared" si="36"/>
        <v>2127.5309625985392</v>
      </c>
      <c r="K213" s="157">
        <f t="shared" si="36"/>
        <v>2100.9608050260076</v>
      </c>
      <c r="L213" s="157">
        <f t="shared" si="36"/>
        <v>2124.0122500133825</v>
      </c>
      <c r="M213" s="157">
        <f t="shared" si="36"/>
        <v>2207.1867061433359</v>
      </c>
      <c r="N213" s="157">
        <f t="shared" si="36"/>
        <v>2112.9895030105317</v>
      </c>
      <c r="O213" s="157">
        <f t="shared" si="36"/>
        <v>2066.5086506219195</v>
      </c>
      <c r="P213" s="157">
        <f t="shared" si="36"/>
        <v>2063.0584574433146</v>
      </c>
      <c r="Q213" s="157">
        <f t="shared" si="36"/>
        <v>2035.6799127110132</v>
      </c>
    </row>
    <row r="214" spans="1:17" ht="12" customHeight="1" x14ac:dyDescent="0.25">
      <c r="A214" s="167" t="s">
        <v>156</v>
      </c>
      <c r="B214" s="132">
        <f>IF(B118=0,0,B118/0.086*1000000/B$11)</f>
        <v>2637.6682093643931</v>
      </c>
      <c r="C214" s="132">
        <f t="shared" ref="C214:Q214" si="37">IF(C118=0,0,C118/0.086*1000000/C$11)</f>
        <v>2622.5300053634037</v>
      </c>
      <c r="D214" s="132">
        <f t="shared" si="37"/>
        <v>2598.0877129082824</v>
      </c>
      <c r="E214" s="132">
        <f t="shared" si="37"/>
        <v>2620.6604069626383</v>
      </c>
      <c r="F214" s="132">
        <f t="shared" si="37"/>
        <v>2583.6942235197885</v>
      </c>
      <c r="G214" s="132">
        <f t="shared" si="37"/>
        <v>2608.7918439435093</v>
      </c>
      <c r="H214" s="132">
        <f t="shared" si="37"/>
        <v>2625.0119766009584</v>
      </c>
      <c r="I214" s="132">
        <f t="shared" si="37"/>
        <v>2604.6722959283925</v>
      </c>
      <c r="J214" s="132">
        <f t="shared" si="37"/>
        <v>2604.0600592848386</v>
      </c>
      <c r="K214" s="132">
        <f t="shared" si="37"/>
        <v>2607.8767151088095</v>
      </c>
      <c r="L214" s="132">
        <f t="shared" si="37"/>
        <v>2660.4550654582645</v>
      </c>
      <c r="M214" s="132">
        <f t="shared" si="37"/>
        <v>2650.2856261000206</v>
      </c>
      <c r="N214" s="132">
        <f t="shared" si="37"/>
        <v>2637.1904157530989</v>
      </c>
      <c r="O214" s="132">
        <f t="shared" si="37"/>
        <v>2599.9755233805154</v>
      </c>
      <c r="P214" s="132">
        <f t="shared" si="37"/>
        <v>2567.0286181632559</v>
      </c>
      <c r="Q214" s="132">
        <f t="shared" si="37"/>
        <v>2530.1764033343529</v>
      </c>
    </row>
    <row r="215" spans="1:17" ht="12" customHeight="1" x14ac:dyDescent="0.25">
      <c r="A215" s="167" t="s">
        <v>155</v>
      </c>
      <c r="B215" s="132">
        <f>IF(B119=0,0,B119/0.086*1000000/B$12)</f>
        <v>0</v>
      </c>
      <c r="C215" s="132">
        <f t="shared" ref="C215:Q215" si="38">IF(C119=0,0,C119/0.086*1000000/C$12)</f>
        <v>0</v>
      </c>
      <c r="D215" s="132">
        <f t="shared" si="38"/>
        <v>0</v>
      </c>
      <c r="E215" s="132">
        <f t="shared" si="38"/>
        <v>0</v>
      </c>
      <c r="F215" s="132">
        <f t="shared" si="38"/>
        <v>0</v>
      </c>
      <c r="G215" s="132">
        <f t="shared" si="38"/>
        <v>0</v>
      </c>
      <c r="H215" s="132">
        <f t="shared" si="38"/>
        <v>0</v>
      </c>
      <c r="I215" s="132">
        <f t="shared" si="38"/>
        <v>0</v>
      </c>
      <c r="J215" s="132">
        <f t="shared" si="38"/>
        <v>0</v>
      </c>
      <c r="K215" s="132">
        <f t="shared" si="38"/>
        <v>0</v>
      </c>
      <c r="L215" s="132">
        <f t="shared" si="38"/>
        <v>2015.4660449242499</v>
      </c>
      <c r="M215" s="132">
        <f t="shared" si="38"/>
        <v>2025.9836500152142</v>
      </c>
      <c r="N215" s="132">
        <f t="shared" si="38"/>
        <v>2014.7617953592844</v>
      </c>
      <c r="O215" s="132">
        <f t="shared" si="38"/>
        <v>1993.277820564479</v>
      </c>
      <c r="P215" s="132">
        <f t="shared" si="38"/>
        <v>1975.520936560808</v>
      </c>
      <c r="Q215" s="132">
        <f t="shared" si="38"/>
        <v>1954.6216599961281</v>
      </c>
    </row>
    <row r="216" spans="1:17" ht="12" customHeight="1" x14ac:dyDescent="0.25">
      <c r="A216" s="166" t="s">
        <v>55</v>
      </c>
      <c r="B216" s="165">
        <f t="shared" ref="B216:Q217" si="39">IF(B120=0,0,B120/0.086*1000000/B$12)</f>
        <v>0</v>
      </c>
      <c r="C216" s="165">
        <f t="shared" si="39"/>
        <v>0</v>
      </c>
      <c r="D216" s="165">
        <f t="shared" si="39"/>
        <v>0</v>
      </c>
      <c r="E216" s="165">
        <f t="shared" si="39"/>
        <v>0</v>
      </c>
      <c r="F216" s="165">
        <f t="shared" si="39"/>
        <v>0</v>
      </c>
      <c r="G216" s="165">
        <f t="shared" si="39"/>
        <v>0</v>
      </c>
      <c r="H216" s="165">
        <f t="shared" si="39"/>
        <v>0</v>
      </c>
      <c r="I216" s="165">
        <f t="shared" si="39"/>
        <v>0</v>
      </c>
      <c r="J216" s="165">
        <f t="shared" si="39"/>
        <v>0</v>
      </c>
      <c r="K216" s="165">
        <f t="shared" si="39"/>
        <v>0</v>
      </c>
      <c r="L216" s="165">
        <f t="shared" si="39"/>
        <v>1596.2730392749561</v>
      </c>
      <c r="M216" s="165">
        <f t="shared" si="39"/>
        <v>1590.1713756600145</v>
      </c>
      <c r="N216" s="165">
        <f t="shared" si="39"/>
        <v>1582.3142494518595</v>
      </c>
      <c r="O216" s="165">
        <f t="shared" si="39"/>
        <v>1559.9853140283119</v>
      </c>
      <c r="P216" s="165">
        <f t="shared" si="39"/>
        <v>1540.2171708979533</v>
      </c>
      <c r="Q216" s="165">
        <f t="shared" si="39"/>
        <v>1518.1058420006127</v>
      </c>
    </row>
    <row r="217" spans="1:17" ht="12" customHeight="1" x14ac:dyDescent="0.25">
      <c r="A217" s="147" t="s">
        <v>59</v>
      </c>
      <c r="B217" s="164">
        <f t="shared" si="39"/>
        <v>0</v>
      </c>
      <c r="C217" s="164">
        <f t="shared" si="39"/>
        <v>0</v>
      </c>
      <c r="D217" s="164">
        <f t="shared" si="39"/>
        <v>0</v>
      </c>
      <c r="E217" s="164">
        <f t="shared" si="39"/>
        <v>0</v>
      </c>
      <c r="F217" s="164">
        <f t="shared" si="39"/>
        <v>0</v>
      </c>
      <c r="G217" s="164">
        <f t="shared" si="39"/>
        <v>0</v>
      </c>
      <c r="H217" s="164">
        <f t="shared" si="39"/>
        <v>0</v>
      </c>
      <c r="I217" s="164">
        <f t="shared" si="39"/>
        <v>0</v>
      </c>
      <c r="J217" s="164">
        <f t="shared" si="39"/>
        <v>0</v>
      </c>
      <c r="K217" s="164">
        <f t="shared" si="39"/>
        <v>0</v>
      </c>
      <c r="L217" s="164">
        <f t="shared" si="39"/>
        <v>419.19300564929404</v>
      </c>
      <c r="M217" s="164">
        <f t="shared" si="39"/>
        <v>435.81227435519958</v>
      </c>
      <c r="N217" s="164">
        <f t="shared" si="39"/>
        <v>432.44754590742508</v>
      </c>
      <c r="O217" s="164">
        <f t="shared" si="39"/>
        <v>433.2925065361672</v>
      </c>
      <c r="P217" s="164">
        <f t="shared" si="39"/>
        <v>435.30376566285491</v>
      </c>
      <c r="Q217" s="164">
        <f t="shared" si="39"/>
        <v>436.51581799551519</v>
      </c>
    </row>
    <row r="218" spans="1:17" ht="12" customHeight="1" x14ac:dyDescent="0.25">
      <c r="A218" s="163" t="s">
        <v>144</v>
      </c>
      <c r="B218" s="162">
        <f>IF(B122=0,0,B122/0.086*1000000/B$13)</f>
        <v>2198.0551064674019</v>
      </c>
      <c r="C218" s="162">
        <f t="shared" ref="C218:Q218" si="40">IF(C122=0,0,C122/0.086*1000000/C$13)</f>
        <v>2185.4325080550507</v>
      </c>
      <c r="D218" s="162">
        <f t="shared" si="40"/>
        <v>2165.1133539996645</v>
      </c>
      <c r="E218" s="162">
        <f t="shared" si="40"/>
        <v>2194.3376693718296</v>
      </c>
      <c r="F218" s="162">
        <f t="shared" si="40"/>
        <v>2153.0840417930713</v>
      </c>
      <c r="G218" s="162">
        <f t="shared" si="40"/>
        <v>2174.0148281935976</v>
      </c>
      <c r="H218" s="162">
        <f t="shared" si="40"/>
        <v>2187.5141371815839</v>
      </c>
      <c r="I218" s="162">
        <f t="shared" si="40"/>
        <v>2170.5606367858372</v>
      </c>
      <c r="J218" s="162">
        <f t="shared" si="40"/>
        <v>2170.088375281905</v>
      </c>
      <c r="K218" s="162">
        <f t="shared" si="40"/>
        <v>2148.9913600227101</v>
      </c>
      <c r="L218" s="162">
        <f t="shared" si="40"/>
        <v>2180.5408464711813</v>
      </c>
      <c r="M218" s="162">
        <f t="shared" si="40"/>
        <v>2254.7842015086867</v>
      </c>
      <c r="N218" s="162">
        <f t="shared" si="40"/>
        <v>2196.6066518761154</v>
      </c>
      <c r="O218" s="162">
        <f t="shared" si="40"/>
        <v>2166.6816434251932</v>
      </c>
      <c r="P218" s="162">
        <f t="shared" si="40"/>
        <v>2141.874597789204</v>
      </c>
      <c r="Q218" s="162">
        <f t="shared" si="40"/>
        <v>2113.5999887229841</v>
      </c>
    </row>
    <row r="219" spans="1:17" ht="12" customHeight="1" x14ac:dyDescent="0.25">
      <c r="A219" s="161" t="s">
        <v>143</v>
      </c>
      <c r="B219" s="160">
        <f>IF(B123=0,0,B123/0.086*1000000/B$14)</f>
        <v>0</v>
      </c>
      <c r="C219" s="160">
        <f t="shared" ref="C219:Q219" si="41">IF(C123=0,0,C123/0.086*1000000/C$14)</f>
        <v>0</v>
      </c>
      <c r="D219" s="160">
        <f t="shared" si="41"/>
        <v>0</v>
      </c>
      <c r="E219" s="160">
        <f t="shared" si="41"/>
        <v>0</v>
      </c>
      <c r="F219" s="160">
        <f t="shared" si="41"/>
        <v>0</v>
      </c>
      <c r="G219" s="160">
        <f t="shared" si="41"/>
        <v>0</v>
      </c>
      <c r="H219" s="160">
        <f t="shared" si="41"/>
        <v>0</v>
      </c>
      <c r="I219" s="160">
        <f t="shared" si="41"/>
        <v>0</v>
      </c>
      <c r="J219" s="160">
        <f t="shared" si="41"/>
        <v>0</v>
      </c>
      <c r="K219" s="160">
        <f t="shared" si="41"/>
        <v>0</v>
      </c>
      <c r="L219" s="160">
        <f t="shared" si="41"/>
        <v>1727.5175135320067</v>
      </c>
      <c r="M219" s="160">
        <f t="shared" si="41"/>
        <v>1788.6827952604103</v>
      </c>
      <c r="N219" s="160">
        <f t="shared" si="41"/>
        <v>1750.4115370330951</v>
      </c>
      <c r="O219" s="160">
        <f t="shared" si="41"/>
        <v>1733.3014925912823</v>
      </c>
      <c r="P219" s="160">
        <f t="shared" si="41"/>
        <v>1720.4285243363768</v>
      </c>
      <c r="Q219" s="160">
        <f t="shared" si="41"/>
        <v>1704.6758112293098</v>
      </c>
    </row>
    <row r="220" spans="1:17" ht="12" customHeight="1" x14ac:dyDescent="0.25">
      <c r="A220" s="148" t="s">
        <v>57</v>
      </c>
      <c r="B220" s="156">
        <f t="shared" ref="B220:Q221" si="42">IF(B124=0,0,B124/0.086*1000000/B$14)</f>
        <v>0</v>
      </c>
      <c r="C220" s="156">
        <f t="shared" si="42"/>
        <v>0</v>
      </c>
      <c r="D220" s="156">
        <f t="shared" si="42"/>
        <v>0</v>
      </c>
      <c r="E220" s="156">
        <f t="shared" si="42"/>
        <v>0</v>
      </c>
      <c r="F220" s="156">
        <f t="shared" si="42"/>
        <v>0</v>
      </c>
      <c r="G220" s="156">
        <f t="shared" si="42"/>
        <v>0</v>
      </c>
      <c r="H220" s="156">
        <f t="shared" si="42"/>
        <v>0</v>
      </c>
      <c r="I220" s="156">
        <f t="shared" si="42"/>
        <v>0</v>
      </c>
      <c r="J220" s="156">
        <f t="shared" si="42"/>
        <v>0</v>
      </c>
      <c r="K220" s="156">
        <f t="shared" si="42"/>
        <v>0</v>
      </c>
      <c r="L220" s="156">
        <f t="shared" si="42"/>
        <v>1308.3245078827124</v>
      </c>
      <c r="M220" s="156">
        <f t="shared" si="42"/>
        <v>1352.8705209052109</v>
      </c>
      <c r="N220" s="156">
        <f t="shared" si="42"/>
        <v>1317.96399112567</v>
      </c>
      <c r="O220" s="156">
        <f t="shared" si="42"/>
        <v>1300.0089860551152</v>
      </c>
      <c r="P220" s="156">
        <f t="shared" si="42"/>
        <v>1285.1247586735217</v>
      </c>
      <c r="Q220" s="156">
        <f t="shared" si="42"/>
        <v>1268.1599932337945</v>
      </c>
    </row>
    <row r="221" spans="1:17" ht="12" customHeight="1" x14ac:dyDescent="0.25">
      <c r="A221" s="148" t="s">
        <v>59</v>
      </c>
      <c r="B221" s="156">
        <f t="shared" si="42"/>
        <v>0</v>
      </c>
      <c r="C221" s="156">
        <f t="shared" si="42"/>
        <v>0</v>
      </c>
      <c r="D221" s="156">
        <f t="shared" si="42"/>
        <v>0</v>
      </c>
      <c r="E221" s="156">
        <f t="shared" si="42"/>
        <v>0</v>
      </c>
      <c r="F221" s="156">
        <f t="shared" si="42"/>
        <v>0</v>
      </c>
      <c r="G221" s="156">
        <f t="shared" si="42"/>
        <v>0</v>
      </c>
      <c r="H221" s="156">
        <f t="shared" si="42"/>
        <v>0</v>
      </c>
      <c r="I221" s="156">
        <f t="shared" si="42"/>
        <v>0</v>
      </c>
      <c r="J221" s="156">
        <f t="shared" si="42"/>
        <v>0</v>
      </c>
      <c r="K221" s="156">
        <f t="shared" si="42"/>
        <v>0</v>
      </c>
      <c r="L221" s="156">
        <f t="shared" si="42"/>
        <v>419.19300564929415</v>
      </c>
      <c r="M221" s="156">
        <f t="shared" si="42"/>
        <v>435.81227435519941</v>
      </c>
      <c r="N221" s="156">
        <f t="shared" si="42"/>
        <v>432.44754590742497</v>
      </c>
      <c r="O221" s="156">
        <f t="shared" si="42"/>
        <v>433.29250653616702</v>
      </c>
      <c r="P221" s="156">
        <f t="shared" si="42"/>
        <v>435.30376566285486</v>
      </c>
      <c r="Q221" s="156">
        <f t="shared" si="42"/>
        <v>436.51581799551542</v>
      </c>
    </row>
    <row r="222" spans="1:17" ht="12" customHeight="1" x14ac:dyDescent="0.25">
      <c r="A222" s="163" t="s">
        <v>142</v>
      </c>
      <c r="B222" s="162">
        <f>IF(B126=0,0,B126/0.086*1000000/B$15)</f>
        <v>1798.2139387325126</v>
      </c>
      <c r="C222" s="162">
        <f t="shared" ref="C222:Q222" si="43">IF(C126=0,0,C126/0.086*1000000/C$15)</f>
        <v>1789.0083179399589</v>
      </c>
      <c r="D222" s="162">
        <f t="shared" si="43"/>
        <v>1768.8018714573375</v>
      </c>
      <c r="E222" s="162">
        <f t="shared" si="43"/>
        <v>1770.5147559202296</v>
      </c>
      <c r="F222" s="162">
        <f t="shared" si="43"/>
        <v>1731.6844353926258</v>
      </c>
      <c r="G222" s="162">
        <f t="shared" si="43"/>
        <v>1736.5673987752048</v>
      </c>
      <c r="H222" s="162">
        <f t="shared" si="43"/>
        <v>1797.8258432457719</v>
      </c>
      <c r="I222" s="162">
        <f t="shared" si="43"/>
        <v>1763.7005581887113</v>
      </c>
      <c r="J222" s="162">
        <f t="shared" si="43"/>
        <v>1920.7903972050124</v>
      </c>
      <c r="K222" s="162">
        <f t="shared" si="43"/>
        <v>1877.6253897697827</v>
      </c>
      <c r="L222" s="162">
        <f t="shared" si="43"/>
        <v>1926.7471559680928</v>
      </c>
      <c r="M222" s="162">
        <f t="shared" si="43"/>
        <v>2052.7654338217249</v>
      </c>
      <c r="N222" s="162">
        <f t="shared" si="43"/>
        <v>1907.3913627912737</v>
      </c>
      <c r="O222" s="162">
        <f t="shared" si="43"/>
        <v>1827.4714649408936</v>
      </c>
      <c r="P222" s="162">
        <f t="shared" si="43"/>
        <v>1834.5692182329058</v>
      </c>
      <c r="Q222" s="162">
        <f t="shared" si="43"/>
        <v>1804.1525209358833</v>
      </c>
    </row>
    <row r="223" spans="1:17" ht="12" customHeight="1" x14ac:dyDescent="0.25">
      <c r="A223" s="161" t="s">
        <v>141</v>
      </c>
      <c r="B223" s="160">
        <f>IF(B127=0,0,B127/0.086*1000000/B$16)</f>
        <v>0</v>
      </c>
      <c r="C223" s="160">
        <f t="shared" ref="C223:Q223" si="44">IF(C127=0,0,C127/0.086*1000000/C$16)</f>
        <v>0</v>
      </c>
      <c r="D223" s="160">
        <f t="shared" si="44"/>
        <v>0</v>
      </c>
      <c r="E223" s="160">
        <f t="shared" si="44"/>
        <v>0</v>
      </c>
      <c r="F223" s="160">
        <f t="shared" si="44"/>
        <v>0</v>
      </c>
      <c r="G223" s="160">
        <f t="shared" si="44"/>
        <v>0</v>
      </c>
      <c r="H223" s="160">
        <f t="shared" si="44"/>
        <v>0</v>
      </c>
      <c r="I223" s="160">
        <f t="shared" si="44"/>
        <v>0</v>
      </c>
      <c r="J223" s="160">
        <f t="shared" si="44"/>
        <v>0</v>
      </c>
      <c r="K223" s="160">
        <f t="shared" si="44"/>
        <v>0</v>
      </c>
      <c r="L223" s="160">
        <f t="shared" si="44"/>
        <v>1575.2412992301522</v>
      </c>
      <c r="M223" s="160">
        <f t="shared" si="44"/>
        <v>1667.4715346482324</v>
      </c>
      <c r="N223" s="160">
        <f t="shared" si="44"/>
        <v>1576.8823635821884</v>
      </c>
      <c r="O223" s="160">
        <f t="shared" si="44"/>
        <v>1529.7753855007027</v>
      </c>
      <c r="P223" s="160">
        <f t="shared" si="44"/>
        <v>1536.0452966026007</v>
      </c>
      <c r="Q223" s="160">
        <f t="shared" si="44"/>
        <v>1519.0073305570436</v>
      </c>
    </row>
    <row r="224" spans="1:17" ht="12" customHeight="1" x14ac:dyDescent="0.25">
      <c r="A224" s="148" t="s">
        <v>60</v>
      </c>
      <c r="B224" s="156">
        <f t="shared" ref="B224:Q225" si="45">IF(B128=0,0,B128/0.086*1000000/B$16)</f>
        <v>0</v>
      </c>
      <c r="C224" s="156">
        <f t="shared" si="45"/>
        <v>0</v>
      </c>
      <c r="D224" s="156">
        <f t="shared" si="45"/>
        <v>0</v>
      </c>
      <c r="E224" s="156">
        <f t="shared" si="45"/>
        <v>0</v>
      </c>
      <c r="F224" s="156">
        <f t="shared" si="45"/>
        <v>0</v>
      </c>
      <c r="G224" s="156">
        <f t="shared" si="45"/>
        <v>0</v>
      </c>
      <c r="H224" s="156">
        <f t="shared" si="45"/>
        <v>0</v>
      </c>
      <c r="I224" s="156">
        <f t="shared" si="45"/>
        <v>0</v>
      </c>
      <c r="J224" s="156">
        <f t="shared" si="45"/>
        <v>0</v>
      </c>
      <c r="K224" s="156">
        <f t="shared" si="45"/>
        <v>0</v>
      </c>
      <c r="L224" s="156">
        <f t="shared" si="45"/>
        <v>1156.0482935808579</v>
      </c>
      <c r="M224" s="156">
        <f t="shared" si="45"/>
        <v>1231.6592602930327</v>
      </c>
      <c r="N224" s="156">
        <f t="shared" si="45"/>
        <v>1144.4348176747633</v>
      </c>
      <c r="O224" s="156">
        <f t="shared" si="45"/>
        <v>1096.4828789645358</v>
      </c>
      <c r="P224" s="156">
        <f t="shared" si="45"/>
        <v>1100.7415309397459</v>
      </c>
      <c r="Q224" s="156">
        <f t="shared" si="45"/>
        <v>1082.4915125615285</v>
      </c>
    </row>
    <row r="225" spans="1:17" ht="12" customHeight="1" x14ac:dyDescent="0.25">
      <c r="A225" s="148" t="s">
        <v>59</v>
      </c>
      <c r="B225" s="156">
        <f t="shared" si="45"/>
        <v>0</v>
      </c>
      <c r="C225" s="156">
        <f t="shared" si="45"/>
        <v>0</v>
      </c>
      <c r="D225" s="156">
        <f t="shared" si="45"/>
        <v>0</v>
      </c>
      <c r="E225" s="156">
        <f t="shared" si="45"/>
        <v>0</v>
      </c>
      <c r="F225" s="156">
        <f t="shared" si="45"/>
        <v>0</v>
      </c>
      <c r="G225" s="156">
        <f t="shared" si="45"/>
        <v>0</v>
      </c>
      <c r="H225" s="156">
        <f t="shared" si="45"/>
        <v>0</v>
      </c>
      <c r="I225" s="156">
        <f t="shared" si="45"/>
        <v>0</v>
      </c>
      <c r="J225" s="156">
        <f t="shared" si="45"/>
        <v>0</v>
      </c>
      <c r="K225" s="156">
        <f t="shared" si="45"/>
        <v>0</v>
      </c>
      <c r="L225" s="156">
        <f t="shared" si="45"/>
        <v>419.19300564929409</v>
      </c>
      <c r="M225" s="156">
        <f t="shared" si="45"/>
        <v>435.81227435519952</v>
      </c>
      <c r="N225" s="156">
        <f t="shared" si="45"/>
        <v>432.44754590742502</v>
      </c>
      <c r="O225" s="156">
        <f t="shared" si="45"/>
        <v>433.2925065361672</v>
      </c>
      <c r="P225" s="156">
        <f t="shared" si="45"/>
        <v>435.3037656628548</v>
      </c>
      <c r="Q225" s="156">
        <f t="shared" si="45"/>
        <v>436.51581799551508</v>
      </c>
    </row>
    <row r="226" spans="1:17" ht="12" customHeight="1" x14ac:dyDescent="0.25">
      <c r="A226" s="158" t="s">
        <v>62</v>
      </c>
      <c r="B226" s="157">
        <f t="shared" si="36"/>
        <v>964.39931930666501</v>
      </c>
      <c r="C226" s="157">
        <f t="shared" si="36"/>
        <v>1022.0144388402368</v>
      </c>
      <c r="D226" s="157">
        <f t="shared" si="36"/>
        <v>972.6435754314565</v>
      </c>
      <c r="E226" s="157">
        <f t="shared" si="36"/>
        <v>990.40884098030392</v>
      </c>
      <c r="F226" s="157">
        <f t="shared" si="36"/>
        <v>986.68881923304286</v>
      </c>
      <c r="G226" s="157">
        <f t="shared" si="36"/>
        <v>1012.0507501967238</v>
      </c>
      <c r="H226" s="157">
        <f t="shared" si="36"/>
        <v>1021.3665772747433</v>
      </c>
      <c r="I226" s="157">
        <f t="shared" si="36"/>
        <v>1005.9191817758724</v>
      </c>
      <c r="J226" s="157">
        <f t="shared" si="36"/>
        <v>1064.1833058152959</v>
      </c>
      <c r="K226" s="157">
        <f t="shared" si="36"/>
        <v>1090.5174845492008</v>
      </c>
      <c r="L226" s="157">
        <f t="shared" si="36"/>
        <v>1068.3921545781072</v>
      </c>
      <c r="M226" s="157">
        <f t="shared" si="36"/>
        <v>1104.7714153064442</v>
      </c>
      <c r="N226" s="157">
        <f t="shared" si="36"/>
        <v>1044.4268499814848</v>
      </c>
      <c r="O226" s="157">
        <f t="shared" si="36"/>
        <v>1003.1365081995107</v>
      </c>
      <c r="P226" s="157">
        <f t="shared" si="36"/>
        <v>1001.7562909285105</v>
      </c>
      <c r="Q226" s="157">
        <f t="shared" si="36"/>
        <v>1002.7777232963225</v>
      </c>
    </row>
    <row r="227" spans="1:17" ht="12" customHeight="1" x14ac:dyDescent="0.25">
      <c r="A227" s="23" t="s">
        <v>55</v>
      </c>
      <c r="B227" s="156">
        <f>IF(B131=0,0,B131/0.086*1000000/B$18)</f>
        <v>0</v>
      </c>
      <c r="C227" s="156">
        <f t="shared" ref="C227:Q227" si="46">IF(C131=0,0,C131/0.086*1000000/C$18)</f>
        <v>0</v>
      </c>
      <c r="D227" s="156">
        <f t="shared" si="46"/>
        <v>0</v>
      </c>
      <c r="E227" s="156">
        <f t="shared" si="46"/>
        <v>0</v>
      </c>
      <c r="F227" s="156">
        <f t="shared" si="46"/>
        <v>0</v>
      </c>
      <c r="G227" s="156">
        <f t="shared" si="46"/>
        <v>0</v>
      </c>
      <c r="H227" s="156">
        <f t="shared" si="46"/>
        <v>0</v>
      </c>
      <c r="I227" s="156">
        <f t="shared" si="46"/>
        <v>0</v>
      </c>
      <c r="J227" s="156">
        <f t="shared" si="46"/>
        <v>0</v>
      </c>
      <c r="K227" s="156">
        <f t="shared" si="46"/>
        <v>0</v>
      </c>
      <c r="L227" s="156">
        <f t="shared" si="46"/>
        <v>0</v>
      </c>
      <c r="M227" s="156">
        <f t="shared" si="46"/>
        <v>0</v>
      </c>
      <c r="N227" s="156">
        <f t="shared" si="46"/>
        <v>0</v>
      </c>
      <c r="O227" s="156">
        <f t="shared" si="46"/>
        <v>0</v>
      </c>
      <c r="P227" s="156">
        <f t="shared" si="46"/>
        <v>0</v>
      </c>
      <c r="Q227" s="156">
        <f t="shared" si="46"/>
        <v>0</v>
      </c>
    </row>
    <row r="228" spans="1:17" ht="12" customHeight="1" x14ac:dyDescent="0.25">
      <c r="A228" s="23" t="s">
        <v>57</v>
      </c>
      <c r="B228" s="156">
        <f>IF(B132=0,0,B132/0.086*1000000/B$19)</f>
        <v>1854.3963210509773</v>
      </c>
      <c r="C228" s="156">
        <f t="shared" ref="C228:Q228" si="47">IF(C132=0,0,C132/0.086*1000000/C$19)</f>
        <v>1874.0175485189943</v>
      </c>
      <c r="D228" s="156">
        <f t="shared" si="47"/>
        <v>1838.2194697647524</v>
      </c>
      <c r="E228" s="156">
        <f t="shared" si="47"/>
        <v>1844.9550783105628</v>
      </c>
      <c r="F228" s="156">
        <f t="shared" si="47"/>
        <v>1840.9005268156068</v>
      </c>
      <c r="G228" s="156">
        <f t="shared" si="47"/>
        <v>1837.3739784774664</v>
      </c>
      <c r="H228" s="156">
        <f t="shared" si="47"/>
        <v>1950.0931808011612</v>
      </c>
      <c r="I228" s="156">
        <f t="shared" si="47"/>
        <v>1824.7683023321358</v>
      </c>
      <c r="J228" s="156">
        <f t="shared" si="47"/>
        <v>1720.1668932400285</v>
      </c>
      <c r="K228" s="156">
        <f t="shared" si="47"/>
        <v>2003.9191221127946</v>
      </c>
      <c r="L228" s="156">
        <f t="shared" si="47"/>
        <v>1563.0386955597116</v>
      </c>
      <c r="M228" s="156">
        <f t="shared" si="47"/>
        <v>1979.6983296221631</v>
      </c>
      <c r="N228" s="156">
        <f t="shared" si="47"/>
        <v>1765.9180059071539</v>
      </c>
      <c r="O228" s="156">
        <f t="shared" si="47"/>
        <v>1774.6369856818817</v>
      </c>
      <c r="P228" s="156">
        <f t="shared" si="47"/>
        <v>1653.6410349609494</v>
      </c>
      <c r="Q228" s="156">
        <f t="shared" si="47"/>
        <v>1663.2584104032815</v>
      </c>
    </row>
    <row r="229" spans="1:17" ht="12" customHeight="1" x14ac:dyDescent="0.25">
      <c r="A229" s="29" t="s">
        <v>140</v>
      </c>
      <c r="B229" s="57">
        <f>IF(B133=0,0,B133/0.086*1000000/B$20)</f>
        <v>957.02347478895729</v>
      </c>
      <c r="C229" s="57">
        <f t="shared" ref="C229:Q229" si="48">IF(C133=0,0,C133/0.086*1000000/C$20)</f>
        <v>1010.2211331983677</v>
      </c>
      <c r="D229" s="57">
        <f t="shared" si="48"/>
        <v>955.28098257609508</v>
      </c>
      <c r="E229" s="57">
        <f t="shared" si="48"/>
        <v>960.72237609236629</v>
      </c>
      <c r="F229" s="57">
        <f t="shared" si="48"/>
        <v>949.04270206866863</v>
      </c>
      <c r="G229" s="57">
        <f t="shared" si="48"/>
        <v>974.99050936291405</v>
      </c>
      <c r="H229" s="57">
        <f t="shared" si="48"/>
        <v>978.62400745690888</v>
      </c>
      <c r="I229" s="57">
        <f t="shared" si="48"/>
        <v>969.51781162060331</v>
      </c>
      <c r="J229" s="57">
        <f t="shared" si="48"/>
        <v>1036.798558360387</v>
      </c>
      <c r="K229" s="57">
        <f t="shared" si="48"/>
        <v>1052.567081179194</v>
      </c>
      <c r="L229" s="57">
        <f t="shared" si="48"/>
        <v>1047.5313007113059</v>
      </c>
      <c r="M229" s="57">
        <f t="shared" si="48"/>
        <v>1063.9654724958398</v>
      </c>
      <c r="N229" s="57">
        <f t="shared" si="48"/>
        <v>1012.1321532563849</v>
      </c>
      <c r="O229" s="57">
        <f t="shared" si="48"/>
        <v>969.43329082465141</v>
      </c>
      <c r="P229" s="57">
        <f t="shared" si="48"/>
        <v>973.74594619318771</v>
      </c>
      <c r="Q229" s="57">
        <f t="shared" si="48"/>
        <v>956.14768423945156</v>
      </c>
    </row>
    <row r="231" spans="1:17" ht="12" customHeight="1" x14ac:dyDescent="0.25">
      <c r="A231" s="152" t="s">
        <v>74</v>
      </c>
      <c r="B231" s="168">
        <f t="shared" ref="B231:Q231" si="49">IF(B135=0,0,B135/0.086*1000000/B$5)</f>
        <v>4561.0579881291987</v>
      </c>
      <c r="C231" s="168">
        <f t="shared" si="49"/>
        <v>4740.8487593268292</v>
      </c>
      <c r="D231" s="168">
        <f t="shared" si="49"/>
        <v>4731.7571144104559</v>
      </c>
      <c r="E231" s="168">
        <f t="shared" si="49"/>
        <v>4936.053062900799</v>
      </c>
      <c r="F231" s="168">
        <f t="shared" si="49"/>
        <v>4791.3666460183458</v>
      </c>
      <c r="G231" s="168">
        <f t="shared" si="49"/>
        <v>4681.0829235750225</v>
      </c>
      <c r="H231" s="168">
        <f t="shared" si="49"/>
        <v>4941.701303966116</v>
      </c>
      <c r="I231" s="168">
        <f t="shared" si="49"/>
        <v>4655.7106443160619</v>
      </c>
      <c r="J231" s="168">
        <f t="shared" si="49"/>
        <v>4964.7656915555463</v>
      </c>
      <c r="K231" s="168">
        <f t="shared" si="49"/>
        <v>4891.2906208538825</v>
      </c>
      <c r="L231" s="168">
        <f t="shared" si="49"/>
        <v>5237.845599375798</v>
      </c>
      <c r="M231" s="168">
        <f t="shared" si="49"/>
        <v>5657.8235477409617</v>
      </c>
      <c r="N231" s="168">
        <f t="shared" si="49"/>
        <v>5350.6987083961612</v>
      </c>
      <c r="O231" s="168">
        <f t="shared" si="49"/>
        <v>4995.2421772593289</v>
      </c>
      <c r="P231" s="168">
        <f t="shared" si="49"/>
        <v>4779.5588830702018</v>
      </c>
      <c r="Q231" s="168">
        <f t="shared" si="49"/>
        <v>4583.0640391801298</v>
      </c>
    </row>
    <row r="232" spans="1:17" ht="12" customHeight="1" x14ac:dyDescent="0.25">
      <c r="A232" s="158" t="s">
        <v>65</v>
      </c>
      <c r="B232" s="157">
        <f t="shared" ref="B232:Q232" si="50">SUM(B233:B234)</f>
        <v>2781.8852493270133</v>
      </c>
      <c r="C232" s="157">
        <f t="shared" si="50"/>
        <v>2915.3022229971748</v>
      </c>
      <c r="D232" s="157">
        <f t="shared" si="50"/>
        <v>2895.7211661191932</v>
      </c>
      <c r="E232" s="157">
        <f t="shared" si="50"/>
        <v>3072.239070009522</v>
      </c>
      <c r="F232" s="157">
        <f t="shared" si="50"/>
        <v>2919.6384234990787</v>
      </c>
      <c r="G232" s="157">
        <f t="shared" si="50"/>
        <v>2753.7258235903601</v>
      </c>
      <c r="H232" s="157">
        <f t="shared" si="50"/>
        <v>2951.0660815735237</v>
      </c>
      <c r="I232" s="157">
        <f t="shared" si="50"/>
        <v>2663.997644521985</v>
      </c>
      <c r="J232" s="157">
        <f t="shared" si="50"/>
        <v>2827.8659238726555</v>
      </c>
      <c r="K232" s="157">
        <f t="shared" si="50"/>
        <v>2738.9706052103647</v>
      </c>
      <c r="L232" s="157">
        <f t="shared" si="50"/>
        <v>3043.4557259795033</v>
      </c>
      <c r="M232" s="157">
        <f t="shared" si="50"/>
        <v>3381.1413954544296</v>
      </c>
      <c r="N232" s="157">
        <f t="shared" si="50"/>
        <v>3178.5686280013415</v>
      </c>
      <c r="O232" s="157">
        <f t="shared" si="50"/>
        <v>2891.150179587456</v>
      </c>
      <c r="P232" s="157">
        <f t="shared" si="50"/>
        <v>2667.7887039981265</v>
      </c>
      <c r="Q232" s="157">
        <f t="shared" si="50"/>
        <v>2489.6052673241161</v>
      </c>
    </row>
    <row r="233" spans="1:17" ht="12" customHeight="1" x14ac:dyDescent="0.25">
      <c r="A233" s="23" t="s">
        <v>157</v>
      </c>
      <c r="B233" s="156">
        <f t="shared" ref="B233:Q234" si="51">IF(B137=0,0,B137/0.086*1000000/B$7)</f>
        <v>2756.8045140705826</v>
      </c>
      <c r="C233" s="156">
        <f t="shared" si="51"/>
        <v>2856.8656814696501</v>
      </c>
      <c r="D233" s="156">
        <f t="shared" si="51"/>
        <v>2877.9097208940307</v>
      </c>
      <c r="E233" s="156">
        <f t="shared" si="51"/>
        <v>3053.8609627540072</v>
      </c>
      <c r="F233" s="156">
        <f t="shared" si="51"/>
        <v>2909.4393660232463</v>
      </c>
      <c r="G233" s="156">
        <f t="shared" si="51"/>
        <v>2728.8919976578281</v>
      </c>
      <c r="H233" s="156">
        <f t="shared" si="51"/>
        <v>2923.8686994332224</v>
      </c>
      <c r="I233" s="156">
        <f t="shared" si="51"/>
        <v>2643.6506835337577</v>
      </c>
      <c r="J233" s="156">
        <f t="shared" si="51"/>
        <v>2768.5390182916562</v>
      </c>
      <c r="K233" s="156">
        <f t="shared" si="51"/>
        <v>2667.3275992436284</v>
      </c>
      <c r="L233" s="156">
        <f t="shared" si="51"/>
        <v>2975.74474213039</v>
      </c>
      <c r="M233" s="156">
        <f t="shared" si="51"/>
        <v>3300.9778175023189</v>
      </c>
      <c r="N233" s="156">
        <f t="shared" si="51"/>
        <v>3128.92439352565</v>
      </c>
      <c r="O233" s="156">
        <f t="shared" si="51"/>
        <v>2863.1631950350552</v>
      </c>
      <c r="P233" s="156">
        <f t="shared" si="51"/>
        <v>2631.5371894294576</v>
      </c>
      <c r="Q233" s="156">
        <f t="shared" si="51"/>
        <v>2456.3751379438349</v>
      </c>
    </row>
    <row r="234" spans="1:17" ht="12" customHeight="1" x14ac:dyDescent="0.25">
      <c r="A234" s="23" t="s">
        <v>60</v>
      </c>
      <c r="B234" s="156">
        <f t="shared" si="51"/>
        <v>25.0807352564307</v>
      </c>
      <c r="C234" s="156">
        <f t="shared" si="51"/>
        <v>58.43654152752466</v>
      </c>
      <c r="D234" s="156">
        <f t="shared" si="51"/>
        <v>17.811445225162672</v>
      </c>
      <c r="E234" s="156">
        <f t="shared" si="51"/>
        <v>18.378107255515026</v>
      </c>
      <c r="F234" s="156">
        <f t="shared" si="51"/>
        <v>10.199057475832609</v>
      </c>
      <c r="G234" s="156">
        <f t="shared" si="51"/>
        <v>24.833825932531749</v>
      </c>
      <c r="H234" s="156">
        <f t="shared" si="51"/>
        <v>27.197382140301176</v>
      </c>
      <c r="I234" s="156">
        <f t="shared" si="51"/>
        <v>20.346960988227135</v>
      </c>
      <c r="J234" s="156">
        <f t="shared" si="51"/>
        <v>59.326905580999103</v>
      </c>
      <c r="K234" s="156">
        <f t="shared" si="51"/>
        <v>71.643005966736268</v>
      </c>
      <c r="L234" s="156">
        <f t="shared" si="51"/>
        <v>67.710983849113504</v>
      </c>
      <c r="M234" s="156">
        <f t="shared" si="51"/>
        <v>80.1635779521106</v>
      </c>
      <c r="N234" s="156">
        <f t="shared" si="51"/>
        <v>49.644234475691491</v>
      </c>
      <c r="O234" s="156">
        <f t="shared" si="51"/>
        <v>27.986984552400997</v>
      </c>
      <c r="P234" s="156">
        <f t="shared" si="51"/>
        <v>36.251514568669045</v>
      </c>
      <c r="Q234" s="156">
        <f t="shared" si="51"/>
        <v>33.230129380281284</v>
      </c>
    </row>
    <row r="235" spans="1:17" ht="12" customHeight="1" x14ac:dyDescent="0.25">
      <c r="A235" s="158" t="s">
        <v>112</v>
      </c>
      <c r="B235" s="157">
        <f t="shared" ref="B235:Q235" si="52">B236</f>
        <v>12.79322411860776</v>
      </c>
      <c r="C235" s="157">
        <f t="shared" si="52"/>
        <v>13.161838929714312</v>
      </c>
      <c r="D235" s="157">
        <f t="shared" si="52"/>
        <v>14.536187726504448</v>
      </c>
      <c r="E235" s="157">
        <f t="shared" si="52"/>
        <v>15.942924822697284</v>
      </c>
      <c r="F235" s="157">
        <f t="shared" si="52"/>
        <v>22.748825963288912</v>
      </c>
      <c r="G235" s="157">
        <f t="shared" si="52"/>
        <v>29.815614612064198</v>
      </c>
      <c r="H235" s="157">
        <f t="shared" si="52"/>
        <v>37.764678686658108</v>
      </c>
      <c r="I235" s="157">
        <f t="shared" si="52"/>
        <v>42.826665622621391</v>
      </c>
      <c r="J235" s="157">
        <f t="shared" si="52"/>
        <v>42.957290577795916</v>
      </c>
      <c r="K235" s="157">
        <f t="shared" si="52"/>
        <v>56.264360810796255</v>
      </c>
      <c r="L235" s="157">
        <f t="shared" si="52"/>
        <v>71.170414214368066</v>
      </c>
      <c r="M235" s="157">
        <f t="shared" si="52"/>
        <v>76.054843080458753</v>
      </c>
      <c r="N235" s="157">
        <f t="shared" si="52"/>
        <v>73.890779542529728</v>
      </c>
      <c r="O235" s="157">
        <f t="shared" si="52"/>
        <v>75.726391234370098</v>
      </c>
      <c r="P235" s="157">
        <f t="shared" si="52"/>
        <v>79.81741551558153</v>
      </c>
      <c r="Q235" s="157">
        <f t="shared" si="52"/>
        <v>87.329036997399285</v>
      </c>
    </row>
    <row r="236" spans="1:17" ht="12" customHeight="1" x14ac:dyDescent="0.25">
      <c r="A236" s="23" t="s">
        <v>60</v>
      </c>
      <c r="B236" s="156">
        <f t="shared" ref="B236:Q237" si="53">IF(B140=0,0,B140/0.086*1000000/B$5)</f>
        <v>12.79322411860776</v>
      </c>
      <c r="C236" s="156">
        <f t="shared" si="53"/>
        <v>13.161838929714312</v>
      </c>
      <c r="D236" s="156">
        <f t="shared" si="53"/>
        <v>14.536187726504448</v>
      </c>
      <c r="E236" s="156">
        <f t="shared" si="53"/>
        <v>15.942924822697284</v>
      </c>
      <c r="F236" s="156">
        <f t="shared" si="53"/>
        <v>22.748825963288912</v>
      </c>
      <c r="G236" s="156">
        <f t="shared" si="53"/>
        <v>29.815614612064198</v>
      </c>
      <c r="H236" s="156">
        <f t="shared" si="53"/>
        <v>37.764678686658108</v>
      </c>
      <c r="I236" s="156">
        <f t="shared" si="53"/>
        <v>42.826665622621391</v>
      </c>
      <c r="J236" s="156">
        <f t="shared" si="53"/>
        <v>42.957290577795916</v>
      </c>
      <c r="K236" s="156">
        <f t="shared" si="53"/>
        <v>56.264360810796255</v>
      </c>
      <c r="L236" s="156">
        <f t="shared" si="53"/>
        <v>71.170414214368066</v>
      </c>
      <c r="M236" s="156">
        <f t="shared" si="53"/>
        <v>76.054843080458753</v>
      </c>
      <c r="N236" s="156">
        <f t="shared" si="53"/>
        <v>73.890779542529728</v>
      </c>
      <c r="O236" s="156">
        <f t="shared" si="53"/>
        <v>75.726391234370098</v>
      </c>
      <c r="P236" s="156">
        <f t="shared" si="53"/>
        <v>79.81741551558153</v>
      </c>
      <c r="Q236" s="156">
        <f t="shared" si="53"/>
        <v>87.329036997399285</v>
      </c>
    </row>
    <row r="237" spans="1:17" ht="12" customHeight="1" x14ac:dyDescent="0.25">
      <c r="A237" s="158" t="s">
        <v>63</v>
      </c>
      <c r="B237" s="157">
        <f t="shared" si="53"/>
        <v>1027.8358654676724</v>
      </c>
      <c r="C237" s="157">
        <f t="shared" si="53"/>
        <v>1031.3473391196396</v>
      </c>
      <c r="D237" s="157">
        <f t="shared" si="53"/>
        <v>1066.8596074259913</v>
      </c>
      <c r="E237" s="157">
        <f t="shared" si="53"/>
        <v>1083.2814425545173</v>
      </c>
      <c r="F237" s="157">
        <f t="shared" si="53"/>
        <v>1084.5593094835924</v>
      </c>
      <c r="G237" s="157">
        <f t="shared" si="53"/>
        <v>1106.6938172591867</v>
      </c>
      <c r="H237" s="157">
        <f t="shared" si="53"/>
        <v>1151.3017405351391</v>
      </c>
      <c r="I237" s="157">
        <f t="shared" si="53"/>
        <v>1150.4773443998295</v>
      </c>
      <c r="J237" s="157">
        <f t="shared" si="53"/>
        <v>1238.1655663421286</v>
      </c>
      <c r="K237" s="157">
        <f t="shared" si="53"/>
        <v>1221.7043579415058</v>
      </c>
      <c r="L237" s="157">
        <f t="shared" si="53"/>
        <v>1257.0829928961805</v>
      </c>
      <c r="M237" s="157">
        <f t="shared" si="53"/>
        <v>1312.563048434645</v>
      </c>
      <c r="N237" s="157">
        <f t="shared" si="53"/>
        <v>1252.6894481470435</v>
      </c>
      <c r="O237" s="157">
        <f t="shared" si="53"/>
        <v>1214.8911814751934</v>
      </c>
      <c r="P237" s="157">
        <f t="shared" si="53"/>
        <v>1216.0763346037365</v>
      </c>
      <c r="Q237" s="157">
        <f t="shared" si="53"/>
        <v>1203.2154280629693</v>
      </c>
    </row>
    <row r="238" spans="1:17" ht="12" customHeight="1" x14ac:dyDescent="0.25">
      <c r="A238" s="167" t="s">
        <v>156</v>
      </c>
      <c r="B238" s="132">
        <f t="shared" ref="B238:Q238" si="54">IF(B142=0,0,B142/0.086*1000000/B$11)</f>
        <v>991.18508641452411</v>
      </c>
      <c r="C238" s="132">
        <f t="shared" si="54"/>
        <v>1034.5231042731814</v>
      </c>
      <c r="D238" s="132">
        <f t="shared" si="54"/>
        <v>1041.2967413980086</v>
      </c>
      <c r="E238" s="132">
        <f t="shared" si="54"/>
        <v>1057.2470907740283</v>
      </c>
      <c r="F238" s="132">
        <f t="shared" si="54"/>
        <v>1063.2851452157058</v>
      </c>
      <c r="G238" s="132">
        <f t="shared" si="54"/>
        <v>1084.5248799327401</v>
      </c>
      <c r="H238" s="132">
        <f t="shared" si="54"/>
        <v>1099.7522076436835</v>
      </c>
      <c r="I238" s="132">
        <f t="shared" si="54"/>
        <v>1100.7960759020211</v>
      </c>
      <c r="J238" s="132">
        <f t="shared" si="54"/>
        <v>1109.7647059326043</v>
      </c>
      <c r="K238" s="132">
        <f t="shared" si="54"/>
        <v>1120.1767511922567</v>
      </c>
      <c r="L238" s="132">
        <f t="shared" si="54"/>
        <v>1151.6673824847296</v>
      </c>
      <c r="M238" s="132">
        <f t="shared" si="54"/>
        <v>1151.5161502561934</v>
      </c>
      <c r="N238" s="132">
        <f t="shared" si="54"/>
        <v>1153.2417366289819</v>
      </c>
      <c r="O238" s="132">
        <f t="shared" si="54"/>
        <v>1144.2502031491358</v>
      </c>
      <c r="P238" s="132">
        <f t="shared" si="54"/>
        <v>1134.7730494752491</v>
      </c>
      <c r="Q238" s="132">
        <f t="shared" si="54"/>
        <v>1122.8076421326091</v>
      </c>
    </row>
    <row r="239" spans="1:17" ht="12" customHeight="1" x14ac:dyDescent="0.25">
      <c r="A239" s="167" t="s">
        <v>155</v>
      </c>
      <c r="B239" s="132">
        <f t="shared" ref="B239:Q241" si="55">IF(B143=0,0,B143/0.086*1000000/B$12)</f>
        <v>0</v>
      </c>
      <c r="C239" s="132">
        <f t="shared" si="55"/>
        <v>0</v>
      </c>
      <c r="D239" s="132">
        <f t="shared" si="55"/>
        <v>0</v>
      </c>
      <c r="E239" s="132">
        <f t="shared" si="55"/>
        <v>0</v>
      </c>
      <c r="F239" s="132">
        <f t="shared" si="55"/>
        <v>0</v>
      </c>
      <c r="G239" s="132">
        <f t="shared" si="55"/>
        <v>0</v>
      </c>
      <c r="H239" s="132">
        <f t="shared" si="55"/>
        <v>0</v>
      </c>
      <c r="I239" s="132">
        <f t="shared" si="55"/>
        <v>0</v>
      </c>
      <c r="J239" s="132">
        <f t="shared" si="55"/>
        <v>0</v>
      </c>
      <c r="K239" s="132">
        <f t="shared" si="55"/>
        <v>0</v>
      </c>
      <c r="L239" s="132">
        <f t="shared" si="55"/>
        <v>1139.0115293397432</v>
      </c>
      <c r="M239" s="132">
        <f t="shared" si="55"/>
        <v>1153.3408706781352</v>
      </c>
      <c r="N239" s="132">
        <f t="shared" si="55"/>
        <v>1147.269308878843</v>
      </c>
      <c r="O239" s="132">
        <f t="shared" si="55"/>
        <v>1139.7204510074587</v>
      </c>
      <c r="P239" s="132">
        <f t="shared" si="55"/>
        <v>1133.7665924219325</v>
      </c>
      <c r="Q239" s="132">
        <f t="shared" si="55"/>
        <v>1125.5932374533434</v>
      </c>
    </row>
    <row r="240" spans="1:17" ht="12" customHeight="1" x14ac:dyDescent="0.25">
      <c r="A240" s="166" t="s">
        <v>55</v>
      </c>
      <c r="B240" s="165">
        <f t="shared" si="55"/>
        <v>0</v>
      </c>
      <c r="C240" s="165">
        <f t="shared" si="55"/>
        <v>0</v>
      </c>
      <c r="D240" s="165">
        <f t="shared" si="55"/>
        <v>0</v>
      </c>
      <c r="E240" s="165">
        <f t="shared" si="55"/>
        <v>0</v>
      </c>
      <c r="F240" s="165">
        <f t="shared" si="55"/>
        <v>0</v>
      </c>
      <c r="G240" s="165">
        <f t="shared" si="55"/>
        <v>0</v>
      </c>
      <c r="H240" s="165">
        <f t="shared" si="55"/>
        <v>0</v>
      </c>
      <c r="I240" s="165">
        <f t="shared" si="55"/>
        <v>0</v>
      </c>
      <c r="J240" s="165">
        <f t="shared" si="55"/>
        <v>0</v>
      </c>
      <c r="K240" s="165">
        <f t="shared" si="55"/>
        <v>0</v>
      </c>
      <c r="L240" s="165">
        <f t="shared" si="55"/>
        <v>719.81852369044907</v>
      </c>
      <c r="M240" s="165">
        <f t="shared" si="55"/>
        <v>717.52859632293587</v>
      </c>
      <c r="N240" s="165">
        <f t="shared" si="55"/>
        <v>714.82176297141814</v>
      </c>
      <c r="O240" s="165">
        <f t="shared" si="55"/>
        <v>706.42794447129143</v>
      </c>
      <c r="P240" s="165">
        <f t="shared" si="55"/>
        <v>698.46282675907776</v>
      </c>
      <c r="Q240" s="165">
        <f t="shared" si="55"/>
        <v>689.07741945782811</v>
      </c>
    </row>
    <row r="241" spans="1:17" ht="12" customHeight="1" x14ac:dyDescent="0.25">
      <c r="A241" s="147" t="s">
        <v>59</v>
      </c>
      <c r="B241" s="164">
        <f t="shared" si="55"/>
        <v>0</v>
      </c>
      <c r="C241" s="164">
        <f t="shared" si="55"/>
        <v>0</v>
      </c>
      <c r="D241" s="164">
        <f t="shared" si="55"/>
        <v>0</v>
      </c>
      <c r="E241" s="164">
        <f t="shared" si="55"/>
        <v>0</v>
      </c>
      <c r="F241" s="164">
        <f t="shared" si="55"/>
        <v>0</v>
      </c>
      <c r="G241" s="164">
        <f t="shared" si="55"/>
        <v>0</v>
      </c>
      <c r="H241" s="164">
        <f t="shared" si="55"/>
        <v>0</v>
      </c>
      <c r="I241" s="164">
        <f t="shared" si="55"/>
        <v>0</v>
      </c>
      <c r="J241" s="164">
        <f t="shared" si="55"/>
        <v>0</v>
      </c>
      <c r="K241" s="164">
        <f t="shared" si="55"/>
        <v>0</v>
      </c>
      <c r="L241" s="164">
        <f t="shared" si="55"/>
        <v>419.19300564929404</v>
      </c>
      <c r="M241" s="164">
        <f t="shared" si="55"/>
        <v>435.81227435519935</v>
      </c>
      <c r="N241" s="164">
        <f t="shared" si="55"/>
        <v>432.44754590742508</v>
      </c>
      <c r="O241" s="164">
        <f t="shared" si="55"/>
        <v>433.2925065361672</v>
      </c>
      <c r="P241" s="164">
        <f t="shared" si="55"/>
        <v>435.30376566285491</v>
      </c>
      <c r="Q241" s="164">
        <f t="shared" si="55"/>
        <v>436.51581799551519</v>
      </c>
    </row>
    <row r="242" spans="1:17" ht="12" customHeight="1" x14ac:dyDescent="0.25">
      <c r="A242" s="163" t="s">
        <v>144</v>
      </c>
      <c r="B242" s="162">
        <f t="shared" ref="B242:Q242" si="56">IF(B146=0,0,B146/0.086*1000000/B$13)</f>
        <v>991.18430418787875</v>
      </c>
      <c r="C242" s="162">
        <f t="shared" si="56"/>
        <v>1006.1160733494795</v>
      </c>
      <c r="D242" s="162">
        <f t="shared" si="56"/>
        <v>1001.7212968354784</v>
      </c>
      <c r="E242" s="162">
        <f t="shared" si="56"/>
        <v>1026.462132583199</v>
      </c>
      <c r="F242" s="162">
        <f t="shared" si="56"/>
        <v>1026.3887069340497</v>
      </c>
      <c r="G242" s="162">
        <f t="shared" si="56"/>
        <v>1063.7699821625683</v>
      </c>
      <c r="H242" s="162">
        <f t="shared" si="56"/>
        <v>1099.943498168755</v>
      </c>
      <c r="I242" s="162">
        <f t="shared" si="56"/>
        <v>1119.7001977008829</v>
      </c>
      <c r="J242" s="162">
        <f t="shared" si="56"/>
        <v>1148.5886140891841</v>
      </c>
      <c r="K242" s="162">
        <f t="shared" si="56"/>
        <v>1145.103294192176</v>
      </c>
      <c r="L242" s="162">
        <f t="shared" si="56"/>
        <v>1163.7489832962626</v>
      </c>
      <c r="M242" s="162">
        <f t="shared" si="56"/>
        <v>1204.3880937446083</v>
      </c>
      <c r="N242" s="162">
        <f t="shared" si="56"/>
        <v>1176.2204021617115</v>
      </c>
      <c r="O242" s="162">
        <f t="shared" si="56"/>
        <v>1166.2828206545621</v>
      </c>
      <c r="P242" s="162">
        <f t="shared" si="56"/>
        <v>1159.7300993621925</v>
      </c>
      <c r="Q242" s="162">
        <f t="shared" si="56"/>
        <v>1151.6300532551445</v>
      </c>
    </row>
    <row r="243" spans="1:17" ht="12" customHeight="1" x14ac:dyDescent="0.25">
      <c r="A243" s="161" t="s">
        <v>143</v>
      </c>
      <c r="B243" s="160">
        <f t="shared" ref="B243:Q245" si="57">IF(B147=0,0,B147/0.086*1000000/B$14)</f>
        <v>0</v>
      </c>
      <c r="C243" s="160">
        <f t="shared" si="57"/>
        <v>0</v>
      </c>
      <c r="D243" s="160">
        <f t="shared" si="57"/>
        <v>0</v>
      </c>
      <c r="E243" s="160">
        <f t="shared" si="57"/>
        <v>0</v>
      </c>
      <c r="F243" s="160">
        <f t="shared" si="57"/>
        <v>0</v>
      </c>
      <c r="G243" s="160">
        <f t="shared" si="57"/>
        <v>0</v>
      </c>
      <c r="H243" s="160">
        <f t="shared" si="57"/>
        <v>0</v>
      </c>
      <c r="I243" s="160">
        <f t="shared" si="57"/>
        <v>0</v>
      </c>
      <c r="J243" s="160">
        <f t="shared" si="57"/>
        <v>0</v>
      </c>
      <c r="K243" s="160">
        <f t="shared" si="57"/>
        <v>0</v>
      </c>
      <c r="L243" s="160">
        <f t="shared" si="57"/>
        <v>1127.1592690148066</v>
      </c>
      <c r="M243" s="160">
        <f t="shared" si="57"/>
        <v>1168.2740365265415</v>
      </c>
      <c r="N243" s="160">
        <f t="shared" si="57"/>
        <v>1146.3950745367026</v>
      </c>
      <c r="O243" s="160">
        <f t="shared" si="57"/>
        <v>1139.3357767823993</v>
      </c>
      <c r="P243" s="160">
        <f t="shared" si="57"/>
        <v>1135.6983080147038</v>
      </c>
      <c r="Q243" s="160">
        <f t="shared" si="57"/>
        <v>1129.553742673932</v>
      </c>
    </row>
    <row r="244" spans="1:17" ht="12" customHeight="1" x14ac:dyDescent="0.25">
      <c r="A244" s="148" t="s">
        <v>57</v>
      </c>
      <c r="B244" s="156">
        <f t="shared" si="57"/>
        <v>0</v>
      </c>
      <c r="C244" s="156">
        <f t="shared" si="57"/>
        <v>0</v>
      </c>
      <c r="D244" s="156">
        <f t="shared" si="57"/>
        <v>0</v>
      </c>
      <c r="E244" s="156">
        <f t="shared" si="57"/>
        <v>0</v>
      </c>
      <c r="F244" s="156">
        <f t="shared" si="57"/>
        <v>0</v>
      </c>
      <c r="G244" s="156">
        <f t="shared" si="57"/>
        <v>0</v>
      </c>
      <c r="H244" s="156">
        <f t="shared" si="57"/>
        <v>0</v>
      </c>
      <c r="I244" s="156">
        <f t="shared" si="57"/>
        <v>0</v>
      </c>
      <c r="J244" s="156">
        <f t="shared" si="57"/>
        <v>0</v>
      </c>
      <c r="K244" s="156">
        <f t="shared" si="57"/>
        <v>0</v>
      </c>
      <c r="L244" s="156">
        <f t="shared" si="57"/>
        <v>707.96626336551242</v>
      </c>
      <c r="M244" s="156">
        <f t="shared" si="57"/>
        <v>732.46176217134189</v>
      </c>
      <c r="N244" s="156">
        <f t="shared" si="57"/>
        <v>713.94752862927783</v>
      </c>
      <c r="O244" s="156">
        <f t="shared" si="57"/>
        <v>706.0432702462324</v>
      </c>
      <c r="P244" s="156">
        <f t="shared" si="57"/>
        <v>700.3945423518486</v>
      </c>
      <c r="Q244" s="156">
        <f t="shared" si="57"/>
        <v>693.03792467841663</v>
      </c>
    </row>
    <row r="245" spans="1:17" ht="12" customHeight="1" x14ac:dyDescent="0.25">
      <c r="A245" s="148" t="s">
        <v>59</v>
      </c>
      <c r="B245" s="156">
        <f t="shared" si="57"/>
        <v>0</v>
      </c>
      <c r="C245" s="156">
        <f t="shared" si="57"/>
        <v>0</v>
      </c>
      <c r="D245" s="156">
        <f t="shared" si="57"/>
        <v>0</v>
      </c>
      <c r="E245" s="156">
        <f t="shared" si="57"/>
        <v>0</v>
      </c>
      <c r="F245" s="156">
        <f t="shared" si="57"/>
        <v>0</v>
      </c>
      <c r="G245" s="156">
        <f t="shared" si="57"/>
        <v>0</v>
      </c>
      <c r="H245" s="156">
        <f t="shared" si="57"/>
        <v>0</v>
      </c>
      <c r="I245" s="156">
        <f t="shared" si="57"/>
        <v>0</v>
      </c>
      <c r="J245" s="156">
        <f t="shared" si="57"/>
        <v>0</v>
      </c>
      <c r="K245" s="156">
        <f t="shared" si="57"/>
        <v>0</v>
      </c>
      <c r="L245" s="156">
        <f t="shared" si="57"/>
        <v>419.19300564929415</v>
      </c>
      <c r="M245" s="156">
        <f t="shared" si="57"/>
        <v>435.81227435519958</v>
      </c>
      <c r="N245" s="156">
        <f t="shared" si="57"/>
        <v>432.44754590742497</v>
      </c>
      <c r="O245" s="156">
        <f t="shared" si="57"/>
        <v>433.29250653616714</v>
      </c>
      <c r="P245" s="156">
        <f t="shared" si="57"/>
        <v>435.30376566285497</v>
      </c>
      <c r="Q245" s="156">
        <f t="shared" si="57"/>
        <v>436.51581799551519</v>
      </c>
    </row>
    <row r="246" spans="1:17" ht="12" customHeight="1" x14ac:dyDescent="0.25">
      <c r="A246" s="163" t="s">
        <v>142</v>
      </c>
      <c r="B246" s="162">
        <f t="shared" ref="B246:Q246" si="58">IF(B150=0,0,B150/0.086*1000000/B$15)</f>
        <v>1036.1259017670873</v>
      </c>
      <c r="C246" s="162">
        <f t="shared" si="58"/>
        <v>1030.8216485080268</v>
      </c>
      <c r="D246" s="162">
        <f t="shared" si="58"/>
        <v>1075.6177843409141</v>
      </c>
      <c r="E246" s="162">
        <f t="shared" si="58"/>
        <v>1092.2263111408422</v>
      </c>
      <c r="F246" s="162">
        <f t="shared" si="58"/>
        <v>1092.6927854250675</v>
      </c>
      <c r="G246" s="162">
        <f t="shared" si="58"/>
        <v>1115.293165992955</v>
      </c>
      <c r="H246" s="162">
        <f t="shared" si="58"/>
        <v>1172.0384689256202</v>
      </c>
      <c r="I246" s="162">
        <f t="shared" si="58"/>
        <v>1170.5797780429091</v>
      </c>
      <c r="J246" s="162">
        <f t="shared" si="58"/>
        <v>1294.9340558853382</v>
      </c>
      <c r="K246" s="162">
        <f t="shared" si="58"/>
        <v>1267.3471155421009</v>
      </c>
      <c r="L246" s="162">
        <f t="shared" si="58"/>
        <v>1312.9882661172676</v>
      </c>
      <c r="M246" s="162">
        <f t="shared" si="58"/>
        <v>1400.8815282861128</v>
      </c>
      <c r="N246" s="162">
        <f t="shared" si="58"/>
        <v>1310.3488332845177</v>
      </c>
      <c r="O246" s="162">
        <f t="shared" si="58"/>
        <v>1260.8493029427386</v>
      </c>
      <c r="P246" s="162">
        <f t="shared" si="58"/>
        <v>1269.3744460888461</v>
      </c>
      <c r="Q246" s="162">
        <f t="shared" si="58"/>
        <v>1256.0367912833408</v>
      </c>
    </row>
    <row r="247" spans="1:17" ht="12" customHeight="1" x14ac:dyDescent="0.25">
      <c r="A247" s="161" t="s">
        <v>141</v>
      </c>
      <c r="B247" s="160">
        <f t="shared" ref="B247:Q249" si="59">IF(B151=0,0,B151/0.086*1000000/B$16)</f>
        <v>0</v>
      </c>
      <c r="C247" s="160">
        <f t="shared" si="59"/>
        <v>0</v>
      </c>
      <c r="D247" s="160">
        <f t="shared" si="59"/>
        <v>0</v>
      </c>
      <c r="E247" s="160">
        <f t="shared" si="59"/>
        <v>0</v>
      </c>
      <c r="F247" s="160">
        <f t="shared" si="59"/>
        <v>0</v>
      </c>
      <c r="G247" s="160">
        <f t="shared" si="59"/>
        <v>0</v>
      </c>
      <c r="H247" s="160">
        <f t="shared" si="59"/>
        <v>0</v>
      </c>
      <c r="I247" s="160">
        <f t="shared" si="59"/>
        <v>0</v>
      </c>
      <c r="J247" s="160">
        <f t="shared" si="59"/>
        <v>0</v>
      </c>
      <c r="K247" s="160">
        <f t="shared" si="59"/>
        <v>0</v>
      </c>
      <c r="L247" s="160">
        <f t="shared" si="59"/>
        <v>1218.5272037928526</v>
      </c>
      <c r="M247" s="160">
        <f t="shared" si="59"/>
        <v>1287.8485361106975</v>
      </c>
      <c r="N247" s="160">
        <f t="shared" si="59"/>
        <v>1225.7864266260754</v>
      </c>
      <c r="O247" s="160">
        <f t="shared" si="59"/>
        <v>1195.0505344066171</v>
      </c>
      <c r="P247" s="160">
        <f t="shared" si="59"/>
        <v>1201.6190880977488</v>
      </c>
      <c r="Q247" s="160">
        <f t="shared" si="59"/>
        <v>1192.129132584733</v>
      </c>
    </row>
    <row r="248" spans="1:17" ht="12" customHeight="1" x14ac:dyDescent="0.25">
      <c r="A248" s="148" t="s">
        <v>60</v>
      </c>
      <c r="B248" s="156">
        <f t="shared" si="59"/>
        <v>0</v>
      </c>
      <c r="C248" s="156">
        <f t="shared" si="59"/>
        <v>0</v>
      </c>
      <c r="D248" s="156">
        <f t="shared" si="59"/>
        <v>0</v>
      </c>
      <c r="E248" s="156">
        <f t="shared" si="59"/>
        <v>0</v>
      </c>
      <c r="F248" s="156">
        <f t="shared" si="59"/>
        <v>0</v>
      </c>
      <c r="G248" s="156">
        <f t="shared" si="59"/>
        <v>0</v>
      </c>
      <c r="H248" s="156">
        <f t="shared" si="59"/>
        <v>0</v>
      </c>
      <c r="I248" s="156">
        <f t="shared" si="59"/>
        <v>0</v>
      </c>
      <c r="J248" s="156">
        <f t="shared" si="59"/>
        <v>0</v>
      </c>
      <c r="K248" s="156">
        <f t="shared" si="59"/>
        <v>0</v>
      </c>
      <c r="L248" s="156">
        <f t="shared" si="59"/>
        <v>799.3341981435583</v>
      </c>
      <c r="M248" s="156">
        <f t="shared" si="59"/>
        <v>852.03626175549823</v>
      </c>
      <c r="N248" s="156">
        <f t="shared" si="59"/>
        <v>793.3388807186501</v>
      </c>
      <c r="O248" s="156">
        <f t="shared" si="59"/>
        <v>761.75802787045006</v>
      </c>
      <c r="P248" s="156">
        <f t="shared" si="59"/>
        <v>766.31532243489369</v>
      </c>
      <c r="Q248" s="156">
        <f t="shared" si="59"/>
        <v>755.61331458921802</v>
      </c>
    </row>
    <row r="249" spans="1:17" ht="12" customHeight="1" x14ac:dyDescent="0.25">
      <c r="A249" s="148" t="s">
        <v>59</v>
      </c>
      <c r="B249" s="156">
        <f t="shared" si="59"/>
        <v>0</v>
      </c>
      <c r="C249" s="156">
        <f t="shared" si="59"/>
        <v>0</v>
      </c>
      <c r="D249" s="156">
        <f t="shared" si="59"/>
        <v>0</v>
      </c>
      <c r="E249" s="156">
        <f t="shared" si="59"/>
        <v>0</v>
      </c>
      <c r="F249" s="156">
        <f t="shared" si="59"/>
        <v>0</v>
      </c>
      <c r="G249" s="156">
        <f t="shared" si="59"/>
        <v>0</v>
      </c>
      <c r="H249" s="156">
        <f t="shared" si="59"/>
        <v>0</v>
      </c>
      <c r="I249" s="156">
        <f t="shared" si="59"/>
        <v>0</v>
      </c>
      <c r="J249" s="156">
        <f t="shared" si="59"/>
        <v>0</v>
      </c>
      <c r="K249" s="156">
        <f t="shared" si="59"/>
        <v>0</v>
      </c>
      <c r="L249" s="156">
        <f t="shared" si="59"/>
        <v>419.19300564929409</v>
      </c>
      <c r="M249" s="156">
        <f t="shared" si="59"/>
        <v>435.81227435519946</v>
      </c>
      <c r="N249" s="156">
        <f t="shared" si="59"/>
        <v>432.44754590742514</v>
      </c>
      <c r="O249" s="156">
        <f t="shared" si="59"/>
        <v>433.29250653616702</v>
      </c>
      <c r="P249" s="156">
        <f t="shared" si="59"/>
        <v>435.3037656628548</v>
      </c>
      <c r="Q249" s="156">
        <f t="shared" si="59"/>
        <v>436.51581799551508</v>
      </c>
    </row>
    <row r="250" spans="1:17" ht="12" customHeight="1" x14ac:dyDescent="0.25">
      <c r="A250" s="158" t="s">
        <v>62</v>
      </c>
      <c r="B250" s="157">
        <f t="shared" ref="B250:Q250" si="60">IF(B154=0,0,B154/0.086*1000000/B$5)</f>
        <v>738.5436492159057</v>
      </c>
      <c r="C250" s="157">
        <f t="shared" si="60"/>
        <v>781.03735828030028</v>
      </c>
      <c r="D250" s="157">
        <f t="shared" si="60"/>
        <v>754.64015313876598</v>
      </c>
      <c r="E250" s="157">
        <f t="shared" si="60"/>
        <v>764.58962551406239</v>
      </c>
      <c r="F250" s="157">
        <f t="shared" si="60"/>
        <v>764.42008707238597</v>
      </c>
      <c r="G250" s="157">
        <f t="shared" si="60"/>
        <v>790.84766811341149</v>
      </c>
      <c r="H250" s="157">
        <f t="shared" si="60"/>
        <v>801.56880317079583</v>
      </c>
      <c r="I250" s="157">
        <f t="shared" si="60"/>
        <v>798.40898977162647</v>
      </c>
      <c r="J250" s="157">
        <f t="shared" si="60"/>
        <v>855.77691076296696</v>
      </c>
      <c r="K250" s="157">
        <f t="shared" si="60"/>
        <v>874.35129689121607</v>
      </c>
      <c r="L250" s="157">
        <f t="shared" si="60"/>
        <v>866.13646628574679</v>
      </c>
      <c r="M250" s="157">
        <f t="shared" si="60"/>
        <v>888.0642607714293</v>
      </c>
      <c r="N250" s="157">
        <f t="shared" si="60"/>
        <v>845.54985270524594</v>
      </c>
      <c r="O250" s="157">
        <f t="shared" si="60"/>
        <v>813.47442496230974</v>
      </c>
      <c r="P250" s="157">
        <f t="shared" si="60"/>
        <v>815.87642895275644</v>
      </c>
      <c r="Q250" s="157">
        <f t="shared" si="60"/>
        <v>802.91430679564451</v>
      </c>
    </row>
    <row r="251" spans="1:17" ht="12" customHeight="1" x14ac:dyDescent="0.25">
      <c r="A251" s="23" t="s">
        <v>55</v>
      </c>
      <c r="B251" s="156">
        <f t="shared" ref="B251:Q251" si="61">IF(B155=0,0,B155/0.086*1000000/B$18)</f>
        <v>0</v>
      </c>
      <c r="C251" s="156">
        <f t="shared" si="61"/>
        <v>0</v>
      </c>
      <c r="D251" s="156">
        <f t="shared" si="61"/>
        <v>0</v>
      </c>
      <c r="E251" s="156">
        <f t="shared" si="61"/>
        <v>0</v>
      </c>
      <c r="F251" s="156">
        <f t="shared" si="61"/>
        <v>0</v>
      </c>
      <c r="G251" s="156">
        <f t="shared" si="61"/>
        <v>0</v>
      </c>
      <c r="H251" s="156">
        <f t="shared" si="61"/>
        <v>0</v>
      </c>
      <c r="I251" s="156">
        <f t="shared" si="61"/>
        <v>0</v>
      </c>
      <c r="J251" s="156">
        <f t="shared" si="61"/>
        <v>0</v>
      </c>
      <c r="K251" s="156">
        <f t="shared" si="61"/>
        <v>0</v>
      </c>
      <c r="L251" s="156">
        <f t="shared" si="61"/>
        <v>0</v>
      </c>
      <c r="M251" s="156">
        <f t="shared" si="61"/>
        <v>0</v>
      </c>
      <c r="N251" s="156">
        <f t="shared" si="61"/>
        <v>0</v>
      </c>
      <c r="O251" s="156">
        <f t="shared" si="61"/>
        <v>0</v>
      </c>
      <c r="P251" s="156">
        <f t="shared" si="61"/>
        <v>0</v>
      </c>
      <c r="Q251" s="156">
        <f t="shared" si="61"/>
        <v>0</v>
      </c>
    </row>
    <row r="252" spans="1:17" ht="12" customHeight="1" x14ac:dyDescent="0.25">
      <c r="A252" s="23" t="s">
        <v>57</v>
      </c>
      <c r="B252" s="156">
        <f t="shared" ref="B252:Q252" si="62">IF(B156=0,0,B156/0.086*1000000/B$19)</f>
        <v>718.16082726535069</v>
      </c>
      <c r="C252" s="156">
        <f t="shared" si="62"/>
        <v>772.04881673054012</v>
      </c>
      <c r="D252" s="156">
        <f t="shared" si="62"/>
        <v>792.47520505504133</v>
      </c>
      <c r="E252" s="156">
        <f t="shared" si="62"/>
        <v>812.91573508828571</v>
      </c>
      <c r="F252" s="156">
        <f t="shared" si="62"/>
        <v>819.59860992617371</v>
      </c>
      <c r="G252" s="156">
        <f t="shared" si="62"/>
        <v>821.27733171756608</v>
      </c>
      <c r="H252" s="156">
        <f t="shared" si="62"/>
        <v>874.48268471050164</v>
      </c>
      <c r="I252" s="156">
        <f t="shared" si="62"/>
        <v>821.00142948649818</v>
      </c>
      <c r="J252" s="156">
        <f t="shared" si="62"/>
        <v>776.14500606835907</v>
      </c>
      <c r="K252" s="156">
        <f t="shared" si="62"/>
        <v>907.42389697103806</v>
      </c>
      <c r="L252" s="156">
        <f t="shared" si="62"/>
        <v>712.72662449052427</v>
      </c>
      <c r="M252" s="156">
        <f t="shared" si="62"/>
        <v>912.14883256166229</v>
      </c>
      <c r="N252" s="156">
        <f t="shared" si="62"/>
        <v>820.92484553674194</v>
      </c>
      <c r="O252" s="156">
        <f t="shared" si="62"/>
        <v>827.04110525501551</v>
      </c>
      <c r="P252" s="156">
        <f t="shared" si="62"/>
        <v>771.74134135371958</v>
      </c>
      <c r="Q252" s="156">
        <f t="shared" si="62"/>
        <v>780.43504579222144</v>
      </c>
    </row>
    <row r="253" spans="1:17" ht="12" customHeight="1" x14ac:dyDescent="0.25">
      <c r="A253" s="29" t="s">
        <v>140</v>
      </c>
      <c r="B253" s="57">
        <f t="shared" ref="B253:Q253" si="63">IF(B157=0,0,B157/0.086*1000000/B$20)</f>
        <v>738.71257172378466</v>
      </c>
      <c r="C253" s="57">
        <f t="shared" si="63"/>
        <v>781.16177639165073</v>
      </c>
      <c r="D253" s="57">
        <f t="shared" si="63"/>
        <v>753.88121957050885</v>
      </c>
      <c r="E253" s="57">
        <f t="shared" si="63"/>
        <v>762.91080312578788</v>
      </c>
      <c r="F253" s="57">
        <f t="shared" si="63"/>
        <v>761.98830450856497</v>
      </c>
      <c r="G253" s="57">
        <f t="shared" si="63"/>
        <v>789.48125720551639</v>
      </c>
      <c r="H253" s="57">
        <f t="shared" si="63"/>
        <v>798.21310445325412</v>
      </c>
      <c r="I253" s="57">
        <f t="shared" si="63"/>
        <v>797.40465852167256</v>
      </c>
      <c r="J253" s="57">
        <f t="shared" si="63"/>
        <v>859.10123112893223</v>
      </c>
      <c r="K253" s="57">
        <f t="shared" si="63"/>
        <v>872.97718230469945</v>
      </c>
      <c r="L253" s="57">
        <f t="shared" si="63"/>
        <v>872.6062584024944</v>
      </c>
      <c r="M253" s="57">
        <f t="shared" si="63"/>
        <v>886.94097419399111</v>
      </c>
      <c r="N253" s="57">
        <f t="shared" si="63"/>
        <v>846.65209371239985</v>
      </c>
      <c r="O253" s="57">
        <f t="shared" si="63"/>
        <v>812.88176068236999</v>
      </c>
      <c r="P253" s="57">
        <f t="shared" si="63"/>
        <v>817.77283630066529</v>
      </c>
      <c r="Q253" s="57">
        <f t="shared" si="63"/>
        <v>804.50134611264673</v>
      </c>
    </row>
    <row r="255" spans="1:17" ht="12" customHeight="1" x14ac:dyDescent="0.25">
      <c r="A255" s="152" t="s">
        <v>197</v>
      </c>
      <c r="B255" s="168">
        <f t="shared" ref="B255:Q255" si="64">IF(B183=0,0,B183*1000000/B$5)</f>
        <v>11.299966190728997</v>
      </c>
      <c r="C255" s="168">
        <f t="shared" si="64"/>
        <v>14.547504080555598</v>
      </c>
      <c r="D255" s="168">
        <f t="shared" si="64"/>
        <v>14.346097871564282</v>
      </c>
      <c r="E255" s="168">
        <f t="shared" si="64"/>
        <v>19.848157680156081</v>
      </c>
      <c r="F255" s="168">
        <f t="shared" si="64"/>
        <v>22.510592358325898</v>
      </c>
      <c r="G255" s="168">
        <f t="shared" si="64"/>
        <v>22.659175449766838</v>
      </c>
      <c r="H255" s="168">
        <f t="shared" si="64"/>
        <v>24.367686207092341</v>
      </c>
      <c r="I255" s="168">
        <f t="shared" si="64"/>
        <v>22.24010878801964</v>
      </c>
      <c r="J255" s="168">
        <f t="shared" si="64"/>
        <v>20.297626750372835</v>
      </c>
      <c r="K255" s="168">
        <f t="shared" si="64"/>
        <v>22.737908490742992</v>
      </c>
      <c r="L255" s="168">
        <f t="shared" si="64"/>
        <v>18.798773083029381</v>
      </c>
      <c r="M255" s="168">
        <f t="shared" si="64"/>
        <v>24.570123230814371</v>
      </c>
      <c r="N255" s="168">
        <f t="shared" si="64"/>
        <v>21.16040932140703</v>
      </c>
      <c r="O255" s="168">
        <f t="shared" si="64"/>
        <v>20.602015451824464</v>
      </c>
      <c r="P255" s="168">
        <f t="shared" si="64"/>
        <v>19.108679955059941</v>
      </c>
      <c r="Q255" s="168">
        <f t="shared" si="64"/>
        <v>28.373659894427533</v>
      </c>
    </row>
    <row r="256" spans="1:17" ht="12" customHeight="1" x14ac:dyDescent="0.25">
      <c r="A256" s="158" t="s">
        <v>65</v>
      </c>
      <c r="B256" s="157">
        <f t="shared" ref="B256:Q256" si="65">SUM(B257:B258)</f>
        <v>0</v>
      </c>
      <c r="C256" s="157">
        <f t="shared" si="65"/>
        <v>0</v>
      </c>
      <c r="D256" s="157">
        <f t="shared" si="65"/>
        <v>0</v>
      </c>
      <c r="E256" s="157">
        <f t="shared" si="65"/>
        <v>0</v>
      </c>
      <c r="F256" s="157">
        <f t="shared" si="65"/>
        <v>0</v>
      </c>
      <c r="G256" s="157">
        <f t="shared" si="65"/>
        <v>0</v>
      </c>
      <c r="H256" s="157">
        <f t="shared" si="65"/>
        <v>0</v>
      </c>
      <c r="I256" s="157">
        <f t="shared" si="65"/>
        <v>0</v>
      </c>
      <c r="J256" s="157">
        <f t="shared" si="65"/>
        <v>0</v>
      </c>
      <c r="K256" s="157">
        <f t="shared" si="65"/>
        <v>0</v>
      </c>
      <c r="L256" s="157">
        <f t="shared" si="65"/>
        <v>0</v>
      </c>
      <c r="M256" s="157">
        <f t="shared" si="65"/>
        <v>0</v>
      </c>
      <c r="N256" s="157">
        <f t="shared" si="65"/>
        <v>0</v>
      </c>
      <c r="O256" s="157">
        <f t="shared" si="65"/>
        <v>0</v>
      </c>
      <c r="P256" s="157">
        <f t="shared" si="65"/>
        <v>0</v>
      </c>
      <c r="Q256" s="157">
        <f t="shared" si="65"/>
        <v>0</v>
      </c>
    </row>
    <row r="257" spans="1:17" ht="12" customHeight="1" x14ac:dyDescent="0.25">
      <c r="A257" s="23" t="s">
        <v>157</v>
      </c>
      <c r="B257" s="156">
        <f t="shared" ref="B257:Q257" si="66">IF(B185=0,0,B185*1000000/B$7)</f>
        <v>0</v>
      </c>
      <c r="C257" s="156">
        <f t="shared" si="66"/>
        <v>0</v>
      </c>
      <c r="D257" s="156">
        <f t="shared" si="66"/>
        <v>0</v>
      </c>
      <c r="E257" s="156">
        <f t="shared" si="66"/>
        <v>0</v>
      </c>
      <c r="F257" s="156">
        <f t="shared" si="66"/>
        <v>0</v>
      </c>
      <c r="G257" s="156">
        <f t="shared" si="66"/>
        <v>0</v>
      </c>
      <c r="H257" s="156">
        <f t="shared" si="66"/>
        <v>0</v>
      </c>
      <c r="I257" s="156">
        <f t="shared" si="66"/>
        <v>0</v>
      </c>
      <c r="J257" s="156">
        <f t="shared" si="66"/>
        <v>0</v>
      </c>
      <c r="K257" s="156">
        <f t="shared" si="66"/>
        <v>0</v>
      </c>
      <c r="L257" s="156">
        <f t="shared" si="66"/>
        <v>0</v>
      </c>
      <c r="M257" s="156">
        <f t="shared" si="66"/>
        <v>0</v>
      </c>
      <c r="N257" s="156">
        <f t="shared" si="66"/>
        <v>0</v>
      </c>
      <c r="O257" s="156">
        <f t="shared" si="66"/>
        <v>0</v>
      </c>
      <c r="P257" s="156">
        <f t="shared" si="66"/>
        <v>0</v>
      </c>
      <c r="Q257" s="156">
        <f t="shared" si="66"/>
        <v>0</v>
      </c>
    </row>
    <row r="258" spans="1:17" ht="12" customHeight="1" x14ac:dyDescent="0.25">
      <c r="A258" s="23" t="s">
        <v>60</v>
      </c>
      <c r="B258" s="156">
        <f t="shared" ref="B258:Q258" si="67">IF(B186=0,0,B186*1000000/B$7)</f>
        <v>0</v>
      </c>
      <c r="C258" s="156">
        <f t="shared" si="67"/>
        <v>0</v>
      </c>
      <c r="D258" s="156">
        <f t="shared" si="67"/>
        <v>0</v>
      </c>
      <c r="E258" s="156">
        <f t="shared" si="67"/>
        <v>0</v>
      </c>
      <c r="F258" s="156">
        <f t="shared" si="67"/>
        <v>0</v>
      </c>
      <c r="G258" s="156">
        <f t="shared" si="67"/>
        <v>0</v>
      </c>
      <c r="H258" s="156">
        <f t="shared" si="67"/>
        <v>0</v>
      </c>
      <c r="I258" s="156">
        <f t="shared" si="67"/>
        <v>0</v>
      </c>
      <c r="J258" s="156">
        <f t="shared" si="67"/>
        <v>0</v>
      </c>
      <c r="K258" s="156">
        <f t="shared" si="67"/>
        <v>0</v>
      </c>
      <c r="L258" s="156">
        <f t="shared" si="67"/>
        <v>0</v>
      </c>
      <c r="M258" s="156">
        <f t="shared" si="67"/>
        <v>0</v>
      </c>
      <c r="N258" s="156">
        <f t="shared" si="67"/>
        <v>0</v>
      </c>
      <c r="O258" s="156">
        <f t="shared" si="67"/>
        <v>0</v>
      </c>
      <c r="P258" s="156">
        <f t="shared" si="67"/>
        <v>0</v>
      </c>
      <c r="Q258" s="156">
        <f t="shared" si="67"/>
        <v>0</v>
      </c>
    </row>
    <row r="259" spans="1:17" ht="12" customHeight="1" x14ac:dyDescent="0.25">
      <c r="A259" s="158" t="s">
        <v>112</v>
      </c>
      <c r="B259" s="157">
        <f t="shared" ref="B259:Q259" si="68">B260</f>
        <v>0</v>
      </c>
      <c r="C259" s="157">
        <f t="shared" si="68"/>
        <v>0</v>
      </c>
      <c r="D259" s="157">
        <f t="shared" si="68"/>
        <v>0</v>
      </c>
      <c r="E259" s="157">
        <f t="shared" si="68"/>
        <v>0</v>
      </c>
      <c r="F259" s="157">
        <f t="shared" si="68"/>
        <v>0</v>
      </c>
      <c r="G259" s="157">
        <f t="shared" si="68"/>
        <v>0</v>
      </c>
      <c r="H259" s="157">
        <f t="shared" si="68"/>
        <v>0</v>
      </c>
      <c r="I259" s="157">
        <f t="shared" si="68"/>
        <v>0</v>
      </c>
      <c r="J259" s="157">
        <f t="shared" si="68"/>
        <v>0</v>
      </c>
      <c r="K259" s="157">
        <f t="shared" si="68"/>
        <v>0</v>
      </c>
      <c r="L259" s="157">
        <f t="shared" si="68"/>
        <v>0</v>
      </c>
      <c r="M259" s="157">
        <f t="shared" si="68"/>
        <v>0</v>
      </c>
      <c r="N259" s="157">
        <f t="shared" si="68"/>
        <v>0</v>
      </c>
      <c r="O259" s="157">
        <f t="shared" si="68"/>
        <v>0</v>
      </c>
      <c r="P259" s="157">
        <f t="shared" si="68"/>
        <v>0</v>
      </c>
      <c r="Q259" s="157">
        <f t="shared" si="68"/>
        <v>0</v>
      </c>
    </row>
    <row r="260" spans="1:17" ht="12" customHeight="1" x14ac:dyDescent="0.25">
      <c r="A260" s="23" t="s">
        <v>60</v>
      </c>
      <c r="B260" s="156">
        <f t="shared" ref="B260:Q260" si="69">IF(B188=0,0,B188*1000000/B$5)</f>
        <v>0</v>
      </c>
      <c r="C260" s="156">
        <f t="shared" si="69"/>
        <v>0</v>
      </c>
      <c r="D260" s="156">
        <f t="shared" si="69"/>
        <v>0</v>
      </c>
      <c r="E260" s="156">
        <f t="shared" si="69"/>
        <v>0</v>
      </c>
      <c r="F260" s="156">
        <f t="shared" si="69"/>
        <v>0</v>
      </c>
      <c r="G260" s="156">
        <f t="shared" si="69"/>
        <v>0</v>
      </c>
      <c r="H260" s="156">
        <f t="shared" si="69"/>
        <v>0</v>
      </c>
      <c r="I260" s="156">
        <f t="shared" si="69"/>
        <v>0</v>
      </c>
      <c r="J260" s="156">
        <f t="shared" si="69"/>
        <v>0</v>
      </c>
      <c r="K260" s="156">
        <f t="shared" si="69"/>
        <v>0</v>
      </c>
      <c r="L260" s="156">
        <f t="shared" si="69"/>
        <v>0</v>
      </c>
      <c r="M260" s="156">
        <f t="shared" si="69"/>
        <v>0</v>
      </c>
      <c r="N260" s="156">
        <f t="shared" si="69"/>
        <v>0</v>
      </c>
      <c r="O260" s="156">
        <f t="shared" si="69"/>
        <v>0</v>
      </c>
      <c r="P260" s="156">
        <f t="shared" si="69"/>
        <v>0</v>
      </c>
      <c r="Q260" s="156">
        <f t="shared" si="69"/>
        <v>0</v>
      </c>
    </row>
    <row r="261" spans="1:17" ht="12" customHeight="1" x14ac:dyDescent="0.25">
      <c r="A261" s="158" t="s">
        <v>63</v>
      </c>
      <c r="B261" s="157">
        <f t="shared" ref="B261:Q261" si="70">IF(B189=0,0,B189*1000000/B$5)</f>
        <v>7.8369747970218162</v>
      </c>
      <c r="C261" s="157">
        <f t="shared" si="70"/>
        <v>8.7344035180076691</v>
      </c>
      <c r="D261" s="157">
        <f t="shared" si="70"/>
        <v>6.1332926893579298</v>
      </c>
      <c r="E261" s="157">
        <f t="shared" si="70"/>
        <v>5.7751237832119902</v>
      </c>
      <c r="F261" s="157">
        <f t="shared" si="70"/>
        <v>4.8557066448029547</v>
      </c>
      <c r="G261" s="157">
        <f t="shared" si="70"/>
        <v>4.7194661362778554</v>
      </c>
      <c r="H261" s="157">
        <f t="shared" si="70"/>
        <v>4.8738642473726506</v>
      </c>
      <c r="I261" s="157">
        <f t="shared" si="70"/>
        <v>4.5942762601026041</v>
      </c>
      <c r="J261" s="157">
        <f t="shared" si="70"/>
        <v>4.6360854554919175</v>
      </c>
      <c r="K261" s="157">
        <f t="shared" si="70"/>
        <v>4.5758379728498264</v>
      </c>
      <c r="L261" s="157">
        <f t="shared" si="70"/>
        <v>4.4281057149616734</v>
      </c>
      <c r="M261" s="157">
        <f t="shared" si="70"/>
        <v>4.5270800581343664</v>
      </c>
      <c r="N261" s="157">
        <f t="shared" si="70"/>
        <v>3.9708877587927671</v>
      </c>
      <c r="O261" s="157">
        <f t="shared" si="70"/>
        <v>3.7254076885792573</v>
      </c>
      <c r="P261" s="157">
        <f t="shared" si="70"/>
        <v>3.6302175536821544</v>
      </c>
      <c r="Q261" s="157">
        <f t="shared" si="70"/>
        <v>3.4536558620976723</v>
      </c>
    </row>
    <row r="262" spans="1:17" ht="12" customHeight="1" x14ac:dyDescent="0.25">
      <c r="A262" s="167" t="s">
        <v>156</v>
      </c>
      <c r="B262" s="132">
        <f t="shared" ref="B262:Q262" si="71">IF(B190=0,0,B190*1000000/B$11)</f>
        <v>0</v>
      </c>
      <c r="C262" s="132">
        <f t="shared" si="71"/>
        <v>0</v>
      </c>
      <c r="D262" s="132">
        <f t="shared" si="71"/>
        <v>0</v>
      </c>
      <c r="E262" s="132">
        <f t="shared" si="71"/>
        <v>0</v>
      </c>
      <c r="F262" s="132">
        <f t="shared" si="71"/>
        <v>0</v>
      </c>
      <c r="G262" s="132">
        <f t="shared" si="71"/>
        <v>0</v>
      </c>
      <c r="H262" s="132">
        <f t="shared" si="71"/>
        <v>0</v>
      </c>
      <c r="I262" s="132">
        <f t="shared" si="71"/>
        <v>0</v>
      </c>
      <c r="J262" s="132">
        <f t="shared" si="71"/>
        <v>0</v>
      </c>
      <c r="K262" s="132">
        <f t="shared" si="71"/>
        <v>0</v>
      </c>
      <c r="L262" s="132">
        <f t="shared" si="71"/>
        <v>0</v>
      </c>
      <c r="M262" s="132">
        <f t="shared" si="71"/>
        <v>0</v>
      </c>
      <c r="N262" s="132">
        <f t="shared" si="71"/>
        <v>0</v>
      </c>
      <c r="O262" s="132">
        <f t="shared" si="71"/>
        <v>0</v>
      </c>
      <c r="P262" s="132">
        <f t="shared" si="71"/>
        <v>0</v>
      </c>
      <c r="Q262" s="132">
        <f t="shared" si="71"/>
        <v>0</v>
      </c>
    </row>
    <row r="263" spans="1:17" ht="12" customHeight="1" x14ac:dyDescent="0.25">
      <c r="A263" s="167" t="s">
        <v>155</v>
      </c>
      <c r="B263" s="132">
        <f t="shared" ref="B263:Q263" si="72">IF(B191=0,0,B191*1000000/B$12)</f>
        <v>0</v>
      </c>
      <c r="C263" s="132">
        <f t="shared" si="72"/>
        <v>0</v>
      </c>
      <c r="D263" s="132">
        <f t="shared" si="72"/>
        <v>0</v>
      </c>
      <c r="E263" s="132">
        <f t="shared" si="72"/>
        <v>0</v>
      </c>
      <c r="F263" s="132">
        <f t="shared" si="72"/>
        <v>0</v>
      </c>
      <c r="G263" s="132">
        <f t="shared" si="72"/>
        <v>0</v>
      </c>
      <c r="H263" s="132">
        <f t="shared" si="72"/>
        <v>0</v>
      </c>
      <c r="I263" s="132">
        <f t="shared" si="72"/>
        <v>0</v>
      </c>
      <c r="J263" s="132">
        <f t="shared" si="72"/>
        <v>0</v>
      </c>
      <c r="K263" s="132">
        <f t="shared" si="72"/>
        <v>0</v>
      </c>
      <c r="L263" s="132">
        <f t="shared" si="72"/>
        <v>0</v>
      </c>
      <c r="M263" s="132">
        <f t="shared" si="72"/>
        <v>0</v>
      </c>
      <c r="N263" s="132">
        <f t="shared" si="72"/>
        <v>0</v>
      </c>
      <c r="O263" s="132">
        <f t="shared" si="72"/>
        <v>0</v>
      </c>
      <c r="P263" s="132">
        <f t="shared" si="72"/>
        <v>0</v>
      </c>
      <c r="Q263" s="132">
        <f t="shared" si="72"/>
        <v>0</v>
      </c>
    </row>
    <row r="264" spans="1:17" ht="12" customHeight="1" x14ac:dyDescent="0.25">
      <c r="A264" s="166" t="s">
        <v>55</v>
      </c>
      <c r="B264" s="165">
        <f t="shared" ref="B264:Q264" si="73">IF(B192=0,0,B192*1000000/B$12)</f>
        <v>0</v>
      </c>
      <c r="C264" s="165">
        <f t="shared" si="73"/>
        <v>0</v>
      </c>
      <c r="D264" s="165">
        <f t="shared" si="73"/>
        <v>0</v>
      </c>
      <c r="E264" s="165">
        <f t="shared" si="73"/>
        <v>0</v>
      </c>
      <c r="F264" s="165">
        <f t="shared" si="73"/>
        <v>0</v>
      </c>
      <c r="G264" s="165">
        <f t="shared" si="73"/>
        <v>0</v>
      </c>
      <c r="H264" s="165">
        <f t="shared" si="73"/>
        <v>0</v>
      </c>
      <c r="I264" s="165">
        <f t="shared" si="73"/>
        <v>0</v>
      </c>
      <c r="J264" s="165">
        <f t="shared" si="73"/>
        <v>0</v>
      </c>
      <c r="K264" s="165">
        <f t="shared" si="73"/>
        <v>0</v>
      </c>
      <c r="L264" s="165">
        <f t="shared" si="73"/>
        <v>0</v>
      </c>
      <c r="M264" s="165">
        <f t="shared" si="73"/>
        <v>0</v>
      </c>
      <c r="N264" s="165">
        <f t="shared" si="73"/>
        <v>0</v>
      </c>
      <c r="O264" s="165">
        <f t="shared" si="73"/>
        <v>0</v>
      </c>
      <c r="P264" s="165">
        <f t="shared" si="73"/>
        <v>0</v>
      </c>
      <c r="Q264" s="165">
        <f t="shared" si="73"/>
        <v>0</v>
      </c>
    </row>
    <row r="265" spans="1:17" ht="12" customHeight="1" x14ac:dyDescent="0.25">
      <c r="A265" s="147" t="s">
        <v>59</v>
      </c>
      <c r="B265" s="164">
        <f t="shared" ref="B265:Q265" si="74">IF(B193=0,0,B193*1000000/B$12)</f>
        <v>0</v>
      </c>
      <c r="C265" s="164">
        <f t="shared" si="74"/>
        <v>0</v>
      </c>
      <c r="D265" s="164">
        <f t="shared" si="74"/>
        <v>0</v>
      </c>
      <c r="E265" s="164">
        <f t="shared" si="74"/>
        <v>0</v>
      </c>
      <c r="F265" s="164">
        <f t="shared" si="74"/>
        <v>0</v>
      </c>
      <c r="G265" s="164">
        <f t="shared" si="74"/>
        <v>0</v>
      </c>
      <c r="H265" s="164">
        <f t="shared" si="74"/>
        <v>0</v>
      </c>
      <c r="I265" s="164">
        <f t="shared" si="74"/>
        <v>0</v>
      </c>
      <c r="J265" s="164">
        <f t="shared" si="74"/>
        <v>0</v>
      </c>
      <c r="K265" s="164">
        <f t="shared" si="74"/>
        <v>0</v>
      </c>
      <c r="L265" s="164">
        <f t="shared" si="74"/>
        <v>0</v>
      </c>
      <c r="M265" s="164">
        <f t="shared" si="74"/>
        <v>0</v>
      </c>
      <c r="N265" s="164">
        <f t="shared" si="74"/>
        <v>0</v>
      </c>
      <c r="O265" s="164">
        <f t="shared" si="74"/>
        <v>0</v>
      </c>
      <c r="P265" s="164">
        <f t="shared" si="74"/>
        <v>0</v>
      </c>
      <c r="Q265" s="164">
        <f t="shared" si="74"/>
        <v>0</v>
      </c>
    </row>
    <row r="266" spans="1:17" ht="12" customHeight="1" x14ac:dyDescent="0.25">
      <c r="A266" s="163" t="s">
        <v>144</v>
      </c>
      <c r="B266" s="162">
        <f t="shared" ref="B266:Q266" si="75">IF(B194=0,0,B194*1000000/B$13)</f>
        <v>499.40007382077243</v>
      </c>
      <c r="C266" s="162">
        <f t="shared" si="75"/>
        <v>496.53220824252088</v>
      </c>
      <c r="D266" s="162">
        <f t="shared" si="75"/>
        <v>491.9156783814729</v>
      </c>
      <c r="E266" s="162">
        <f t="shared" si="75"/>
        <v>498.55546880860038</v>
      </c>
      <c r="F266" s="162">
        <f t="shared" si="75"/>
        <v>489.18260795648223</v>
      </c>
      <c r="G266" s="162">
        <f t="shared" si="75"/>
        <v>493.93810122996473</v>
      </c>
      <c r="H266" s="162">
        <f t="shared" si="75"/>
        <v>497.00515623022108</v>
      </c>
      <c r="I266" s="162">
        <f t="shared" si="75"/>
        <v>493.1533058720363</v>
      </c>
      <c r="J266" s="162">
        <f t="shared" si="75"/>
        <v>493.04600763859685</v>
      </c>
      <c r="K266" s="162">
        <f t="shared" si="75"/>
        <v>488.25274702068054</v>
      </c>
      <c r="L266" s="162">
        <f t="shared" si="75"/>
        <v>495.42081838295695</v>
      </c>
      <c r="M266" s="162">
        <f t="shared" si="75"/>
        <v>512.28897463497208</v>
      </c>
      <c r="N266" s="162">
        <f t="shared" si="75"/>
        <v>499.07098365024564</v>
      </c>
      <c r="O266" s="162">
        <f t="shared" si="75"/>
        <v>492.27199513284864</v>
      </c>
      <c r="P266" s="162">
        <f t="shared" si="75"/>
        <v>486.63581231584982</v>
      </c>
      <c r="Q266" s="162">
        <f t="shared" si="75"/>
        <v>480.21179600553205</v>
      </c>
    </row>
    <row r="267" spans="1:17" ht="12" customHeight="1" x14ac:dyDescent="0.25">
      <c r="A267" s="161" t="s">
        <v>143</v>
      </c>
      <c r="B267" s="160">
        <f t="shared" ref="B267:Q267" si="76">IF(B195=0,0,B195*1000000/B$14)</f>
        <v>0</v>
      </c>
      <c r="C267" s="160">
        <f t="shared" si="76"/>
        <v>0</v>
      </c>
      <c r="D267" s="160">
        <f t="shared" si="76"/>
        <v>0</v>
      </c>
      <c r="E267" s="160">
        <f t="shared" si="76"/>
        <v>0</v>
      </c>
      <c r="F267" s="160">
        <f t="shared" si="76"/>
        <v>0</v>
      </c>
      <c r="G267" s="160">
        <f t="shared" si="76"/>
        <v>0</v>
      </c>
      <c r="H267" s="160">
        <f t="shared" si="76"/>
        <v>0</v>
      </c>
      <c r="I267" s="160">
        <f t="shared" si="76"/>
        <v>0</v>
      </c>
      <c r="J267" s="160">
        <f t="shared" si="76"/>
        <v>0</v>
      </c>
      <c r="K267" s="160">
        <f t="shared" si="76"/>
        <v>0</v>
      </c>
      <c r="L267" s="160">
        <f t="shared" si="76"/>
        <v>297.25249102977494</v>
      </c>
      <c r="M267" s="160">
        <f t="shared" si="76"/>
        <v>307.37338478098297</v>
      </c>
      <c r="N267" s="160">
        <f t="shared" si="76"/>
        <v>299.4425901901476</v>
      </c>
      <c r="O267" s="160">
        <f t="shared" si="76"/>
        <v>295.3631970797091</v>
      </c>
      <c r="P267" s="160">
        <f t="shared" si="76"/>
        <v>291.98148738950971</v>
      </c>
      <c r="Q267" s="160">
        <f t="shared" si="76"/>
        <v>288.12707760332012</v>
      </c>
    </row>
    <row r="268" spans="1:17" ht="12" customHeight="1" x14ac:dyDescent="0.25">
      <c r="A268" s="148" t="s">
        <v>57</v>
      </c>
      <c r="B268" s="156">
        <f t="shared" ref="B268:Q268" si="77">IF(B196=0,0,B196*1000000/B$14)</f>
        <v>0</v>
      </c>
      <c r="C268" s="156">
        <f t="shared" si="77"/>
        <v>0</v>
      </c>
      <c r="D268" s="156">
        <f t="shared" si="77"/>
        <v>0</v>
      </c>
      <c r="E268" s="156">
        <f t="shared" si="77"/>
        <v>0</v>
      </c>
      <c r="F268" s="156">
        <f t="shared" si="77"/>
        <v>0</v>
      </c>
      <c r="G268" s="156">
        <f t="shared" si="77"/>
        <v>0</v>
      </c>
      <c r="H268" s="156">
        <f t="shared" si="77"/>
        <v>0</v>
      </c>
      <c r="I268" s="156">
        <f t="shared" si="77"/>
        <v>0</v>
      </c>
      <c r="J268" s="156">
        <f t="shared" si="77"/>
        <v>0</v>
      </c>
      <c r="K268" s="156">
        <f t="shared" si="77"/>
        <v>0</v>
      </c>
      <c r="L268" s="156">
        <f t="shared" si="77"/>
        <v>297.25249102977494</v>
      </c>
      <c r="M268" s="156">
        <f t="shared" si="77"/>
        <v>307.37338478098297</v>
      </c>
      <c r="N268" s="156">
        <f t="shared" si="77"/>
        <v>299.4425901901476</v>
      </c>
      <c r="O268" s="156">
        <f t="shared" si="77"/>
        <v>295.3631970797091</v>
      </c>
      <c r="P268" s="156">
        <f t="shared" si="77"/>
        <v>291.98148738950971</v>
      </c>
      <c r="Q268" s="156">
        <f t="shared" si="77"/>
        <v>288.12707760332012</v>
      </c>
    </row>
    <row r="269" spans="1:17" ht="12" customHeight="1" x14ac:dyDescent="0.25">
      <c r="A269" s="148" t="s">
        <v>59</v>
      </c>
      <c r="B269" s="156">
        <f t="shared" ref="B269:Q269" si="78">IF(B197=0,0,B197*1000000/B$14)</f>
        <v>0</v>
      </c>
      <c r="C269" s="156">
        <f t="shared" si="78"/>
        <v>0</v>
      </c>
      <c r="D269" s="156">
        <f t="shared" si="78"/>
        <v>0</v>
      </c>
      <c r="E269" s="156">
        <f t="shared" si="78"/>
        <v>0</v>
      </c>
      <c r="F269" s="156">
        <f t="shared" si="78"/>
        <v>0</v>
      </c>
      <c r="G269" s="156">
        <f t="shared" si="78"/>
        <v>0</v>
      </c>
      <c r="H269" s="156">
        <f t="shared" si="78"/>
        <v>0</v>
      </c>
      <c r="I269" s="156">
        <f t="shared" si="78"/>
        <v>0</v>
      </c>
      <c r="J269" s="156">
        <f t="shared" si="78"/>
        <v>0</v>
      </c>
      <c r="K269" s="156">
        <f t="shared" si="78"/>
        <v>0</v>
      </c>
      <c r="L269" s="156">
        <f t="shared" si="78"/>
        <v>0</v>
      </c>
      <c r="M269" s="156">
        <f t="shared" si="78"/>
        <v>0</v>
      </c>
      <c r="N269" s="156">
        <f t="shared" si="78"/>
        <v>0</v>
      </c>
      <c r="O269" s="156">
        <f t="shared" si="78"/>
        <v>0</v>
      </c>
      <c r="P269" s="156">
        <f t="shared" si="78"/>
        <v>0</v>
      </c>
      <c r="Q269" s="156">
        <f t="shared" si="78"/>
        <v>0</v>
      </c>
    </row>
    <row r="270" spans="1:17" ht="12" customHeight="1" x14ac:dyDescent="0.25">
      <c r="A270" s="163" t="s">
        <v>142</v>
      </c>
      <c r="B270" s="162">
        <f t="shared" ref="B270:Q270" si="79">IF(B198=0,0,B198*1000000/B$15)</f>
        <v>0</v>
      </c>
      <c r="C270" s="162">
        <f t="shared" si="79"/>
        <v>0</v>
      </c>
      <c r="D270" s="162">
        <f t="shared" si="79"/>
        <v>0</v>
      </c>
      <c r="E270" s="162">
        <f t="shared" si="79"/>
        <v>0</v>
      </c>
      <c r="F270" s="162">
        <f t="shared" si="79"/>
        <v>0</v>
      </c>
      <c r="G270" s="162">
        <f t="shared" si="79"/>
        <v>0</v>
      </c>
      <c r="H270" s="162">
        <f t="shared" si="79"/>
        <v>0</v>
      </c>
      <c r="I270" s="162">
        <f t="shared" si="79"/>
        <v>0</v>
      </c>
      <c r="J270" s="162">
        <f t="shared" si="79"/>
        <v>0</v>
      </c>
      <c r="K270" s="162">
        <f t="shared" si="79"/>
        <v>0</v>
      </c>
      <c r="L270" s="162">
        <f t="shared" si="79"/>
        <v>0</v>
      </c>
      <c r="M270" s="162">
        <f t="shared" si="79"/>
        <v>0</v>
      </c>
      <c r="N270" s="162">
        <f t="shared" si="79"/>
        <v>0</v>
      </c>
      <c r="O270" s="162">
        <f t="shared" si="79"/>
        <v>0</v>
      </c>
      <c r="P270" s="162">
        <f t="shared" si="79"/>
        <v>0</v>
      </c>
      <c r="Q270" s="162">
        <f t="shared" si="79"/>
        <v>0</v>
      </c>
    </row>
    <row r="271" spans="1:17" ht="12" customHeight="1" x14ac:dyDescent="0.25">
      <c r="A271" s="161" t="s">
        <v>141</v>
      </c>
      <c r="B271" s="160">
        <f t="shared" ref="B271:Q271" si="80">IF(B199=0,0,B199*1000000/B$16)</f>
        <v>0</v>
      </c>
      <c r="C271" s="160">
        <f t="shared" si="80"/>
        <v>0</v>
      </c>
      <c r="D271" s="160">
        <f t="shared" si="80"/>
        <v>0</v>
      </c>
      <c r="E271" s="160">
        <f t="shared" si="80"/>
        <v>0</v>
      </c>
      <c r="F271" s="160">
        <f t="shared" si="80"/>
        <v>0</v>
      </c>
      <c r="G271" s="160">
        <f t="shared" si="80"/>
        <v>0</v>
      </c>
      <c r="H271" s="160">
        <f t="shared" si="80"/>
        <v>0</v>
      </c>
      <c r="I271" s="160">
        <f t="shared" si="80"/>
        <v>0</v>
      </c>
      <c r="J271" s="160">
        <f t="shared" si="80"/>
        <v>0</v>
      </c>
      <c r="K271" s="160">
        <f t="shared" si="80"/>
        <v>0</v>
      </c>
      <c r="L271" s="160">
        <f t="shared" si="80"/>
        <v>0</v>
      </c>
      <c r="M271" s="160">
        <f t="shared" si="80"/>
        <v>0</v>
      </c>
      <c r="N271" s="160">
        <f t="shared" si="80"/>
        <v>0</v>
      </c>
      <c r="O271" s="160">
        <f t="shared" si="80"/>
        <v>0</v>
      </c>
      <c r="P271" s="160">
        <f t="shared" si="80"/>
        <v>0</v>
      </c>
      <c r="Q271" s="160">
        <f t="shared" si="80"/>
        <v>0</v>
      </c>
    </row>
    <row r="272" spans="1:17" ht="12" customHeight="1" x14ac:dyDescent="0.25">
      <c r="A272" s="148" t="s">
        <v>60</v>
      </c>
      <c r="B272" s="156">
        <f t="shared" ref="B272:Q272" si="81">IF(B200=0,0,B200*1000000/B$16)</f>
        <v>0</v>
      </c>
      <c r="C272" s="156">
        <f t="shared" si="81"/>
        <v>0</v>
      </c>
      <c r="D272" s="156">
        <f t="shared" si="81"/>
        <v>0</v>
      </c>
      <c r="E272" s="156">
        <f t="shared" si="81"/>
        <v>0</v>
      </c>
      <c r="F272" s="156">
        <f t="shared" si="81"/>
        <v>0</v>
      </c>
      <c r="G272" s="156">
        <f t="shared" si="81"/>
        <v>0</v>
      </c>
      <c r="H272" s="156">
        <f t="shared" si="81"/>
        <v>0</v>
      </c>
      <c r="I272" s="156">
        <f t="shared" si="81"/>
        <v>0</v>
      </c>
      <c r="J272" s="156">
        <f t="shared" si="81"/>
        <v>0</v>
      </c>
      <c r="K272" s="156">
        <f t="shared" si="81"/>
        <v>0</v>
      </c>
      <c r="L272" s="156">
        <f t="shared" si="81"/>
        <v>0</v>
      </c>
      <c r="M272" s="156">
        <f t="shared" si="81"/>
        <v>0</v>
      </c>
      <c r="N272" s="156">
        <f t="shared" si="81"/>
        <v>0</v>
      </c>
      <c r="O272" s="156">
        <f t="shared" si="81"/>
        <v>0</v>
      </c>
      <c r="P272" s="156">
        <f t="shared" si="81"/>
        <v>0</v>
      </c>
      <c r="Q272" s="156">
        <f t="shared" si="81"/>
        <v>0</v>
      </c>
    </row>
    <row r="273" spans="1:17" ht="12" customHeight="1" x14ac:dyDescent="0.25">
      <c r="A273" s="148" t="s">
        <v>59</v>
      </c>
      <c r="B273" s="156">
        <f t="shared" ref="B273:Q273" si="82">IF(B201=0,0,B201*1000000/B$16)</f>
        <v>0</v>
      </c>
      <c r="C273" s="156">
        <f t="shared" si="82"/>
        <v>0</v>
      </c>
      <c r="D273" s="156">
        <f t="shared" si="82"/>
        <v>0</v>
      </c>
      <c r="E273" s="156">
        <f t="shared" si="82"/>
        <v>0</v>
      </c>
      <c r="F273" s="156">
        <f t="shared" si="82"/>
        <v>0</v>
      </c>
      <c r="G273" s="156">
        <f t="shared" si="82"/>
        <v>0</v>
      </c>
      <c r="H273" s="156">
        <f t="shared" si="82"/>
        <v>0</v>
      </c>
      <c r="I273" s="156">
        <f t="shared" si="82"/>
        <v>0</v>
      </c>
      <c r="J273" s="156">
        <f t="shared" si="82"/>
        <v>0</v>
      </c>
      <c r="K273" s="156">
        <f t="shared" si="82"/>
        <v>0</v>
      </c>
      <c r="L273" s="156">
        <f t="shared" si="82"/>
        <v>0</v>
      </c>
      <c r="M273" s="156">
        <f t="shared" si="82"/>
        <v>0</v>
      </c>
      <c r="N273" s="156">
        <f t="shared" si="82"/>
        <v>0</v>
      </c>
      <c r="O273" s="156">
        <f t="shared" si="82"/>
        <v>0</v>
      </c>
      <c r="P273" s="156">
        <f t="shared" si="82"/>
        <v>0</v>
      </c>
      <c r="Q273" s="156">
        <f t="shared" si="82"/>
        <v>0</v>
      </c>
    </row>
    <row r="274" spans="1:17" ht="12" customHeight="1" x14ac:dyDescent="0.25">
      <c r="A274" s="158" t="s">
        <v>62</v>
      </c>
      <c r="B274" s="157">
        <f t="shared" ref="B274:Q274" si="83">IF(B202=0,0,B202*1000000/B$5)</f>
        <v>3.4629913937071803</v>
      </c>
      <c r="C274" s="157">
        <f t="shared" si="83"/>
        <v>5.8131005625479268</v>
      </c>
      <c r="D274" s="157">
        <f t="shared" si="83"/>
        <v>8.2128051822063526</v>
      </c>
      <c r="E274" s="157">
        <f t="shared" si="83"/>
        <v>14.073033896944091</v>
      </c>
      <c r="F274" s="157">
        <f t="shared" si="83"/>
        <v>17.654885713522944</v>
      </c>
      <c r="G274" s="157">
        <f t="shared" si="83"/>
        <v>17.939709313488983</v>
      </c>
      <c r="H274" s="157">
        <f t="shared" si="83"/>
        <v>19.493821959719689</v>
      </c>
      <c r="I274" s="157">
        <f t="shared" si="83"/>
        <v>17.645832527917037</v>
      </c>
      <c r="J274" s="157">
        <f t="shared" si="83"/>
        <v>15.661541294880919</v>
      </c>
      <c r="K274" s="157">
        <f t="shared" si="83"/>
        <v>18.162070517893167</v>
      </c>
      <c r="L274" s="157">
        <f t="shared" si="83"/>
        <v>14.370667368067709</v>
      </c>
      <c r="M274" s="157">
        <f t="shared" si="83"/>
        <v>20.043043172680004</v>
      </c>
      <c r="N274" s="157">
        <f t="shared" si="83"/>
        <v>17.189521562614264</v>
      </c>
      <c r="O274" s="157">
        <f t="shared" si="83"/>
        <v>16.876607763245207</v>
      </c>
      <c r="P274" s="157">
        <f t="shared" si="83"/>
        <v>15.478462401377787</v>
      </c>
      <c r="Q274" s="157">
        <f t="shared" si="83"/>
        <v>24.920004032329864</v>
      </c>
    </row>
    <row r="275" spans="1:17" ht="12" customHeight="1" x14ac:dyDescent="0.25">
      <c r="A275" s="23" t="s">
        <v>55</v>
      </c>
      <c r="B275" s="156">
        <f t="shared" ref="B275:Q275" si="84">IF(B203=0,0,B203*1000000/B$18)</f>
        <v>0</v>
      </c>
      <c r="C275" s="156">
        <f t="shared" si="84"/>
        <v>0</v>
      </c>
      <c r="D275" s="156">
        <f t="shared" si="84"/>
        <v>0</v>
      </c>
      <c r="E275" s="156">
        <f t="shared" si="84"/>
        <v>0</v>
      </c>
      <c r="F275" s="156">
        <f t="shared" si="84"/>
        <v>0</v>
      </c>
      <c r="G275" s="156">
        <f t="shared" si="84"/>
        <v>0</v>
      </c>
      <c r="H275" s="156">
        <f t="shared" si="84"/>
        <v>0</v>
      </c>
      <c r="I275" s="156">
        <f t="shared" si="84"/>
        <v>0</v>
      </c>
      <c r="J275" s="156">
        <f t="shared" si="84"/>
        <v>0</v>
      </c>
      <c r="K275" s="156">
        <f t="shared" si="84"/>
        <v>0</v>
      </c>
      <c r="L275" s="156">
        <f t="shared" si="84"/>
        <v>0</v>
      </c>
      <c r="M275" s="156">
        <f t="shared" si="84"/>
        <v>0</v>
      </c>
      <c r="N275" s="156">
        <f t="shared" si="84"/>
        <v>0</v>
      </c>
      <c r="O275" s="156">
        <f t="shared" si="84"/>
        <v>0</v>
      </c>
      <c r="P275" s="156">
        <f t="shared" si="84"/>
        <v>0</v>
      </c>
      <c r="Q275" s="156">
        <f t="shared" si="84"/>
        <v>0</v>
      </c>
    </row>
    <row r="276" spans="1:17" ht="12" customHeight="1" x14ac:dyDescent="0.25">
      <c r="A276" s="23" t="s">
        <v>57</v>
      </c>
      <c r="B276" s="156">
        <f t="shared" ref="B276:Q276" si="85">IF(B204=0,0,B204*1000000/B$19)</f>
        <v>421.3204923302323</v>
      </c>
      <c r="C276" s="156">
        <f t="shared" si="85"/>
        <v>425.77845265031272</v>
      </c>
      <c r="D276" s="156">
        <f t="shared" si="85"/>
        <v>417.6450973400166</v>
      </c>
      <c r="E276" s="156">
        <f t="shared" si="85"/>
        <v>419.17543358823355</v>
      </c>
      <c r="F276" s="156">
        <f t="shared" si="85"/>
        <v>418.25423588489417</v>
      </c>
      <c r="G276" s="156">
        <f t="shared" si="85"/>
        <v>417.4530009680725</v>
      </c>
      <c r="H276" s="156">
        <f t="shared" si="85"/>
        <v>443.06290392084293</v>
      </c>
      <c r="I276" s="156">
        <f t="shared" si="85"/>
        <v>414.5889801439285</v>
      </c>
      <c r="J276" s="156">
        <f t="shared" si="85"/>
        <v>390.82344702846927</v>
      </c>
      <c r="K276" s="156">
        <f t="shared" si="85"/>
        <v>455.29220562734281</v>
      </c>
      <c r="L276" s="156">
        <f t="shared" si="85"/>
        <v>355.12378085995914</v>
      </c>
      <c r="M276" s="156">
        <f t="shared" si="85"/>
        <v>449.78922004603089</v>
      </c>
      <c r="N276" s="156">
        <f t="shared" si="85"/>
        <v>401.2181404900291</v>
      </c>
      <c r="O276" s="156">
        <f t="shared" si="85"/>
        <v>403.1991004442765</v>
      </c>
      <c r="P276" s="156">
        <f t="shared" si="85"/>
        <v>375.70871289927965</v>
      </c>
      <c r="Q276" s="156">
        <f t="shared" si="85"/>
        <v>377.89378914770083</v>
      </c>
    </row>
    <row r="277" spans="1:17" ht="12" customHeight="1" x14ac:dyDescent="0.25">
      <c r="A277" s="29" t="s">
        <v>140</v>
      </c>
      <c r="B277" s="57">
        <f t="shared" ref="B277:Q277" si="86">IF(B205=0,0,B205*1000000/B$20)</f>
        <v>0</v>
      </c>
      <c r="C277" s="57">
        <f t="shared" si="86"/>
        <v>0</v>
      </c>
      <c r="D277" s="57">
        <f t="shared" si="86"/>
        <v>0</v>
      </c>
      <c r="E277" s="57">
        <f t="shared" si="86"/>
        <v>0</v>
      </c>
      <c r="F277" s="57">
        <f t="shared" si="86"/>
        <v>0</v>
      </c>
      <c r="G277" s="57">
        <f t="shared" si="86"/>
        <v>0</v>
      </c>
      <c r="H277" s="57">
        <f t="shared" si="86"/>
        <v>0</v>
      </c>
      <c r="I277" s="57">
        <f t="shared" si="86"/>
        <v>0</v>
      </c>
      <c r="J277" s="57">
        <f t="shared" si="86"/>
        <v>0</v>
      </c>
      <c r="K277" s="57">
        <f t="shared" si="86"/>
        <v>0</v>
      </c>
      <c r="L277" s="57">
        <f t="shared" si="86"/>
        <v>0</v>
      </c>
      <c r="M277" s="57">
        <f t="shared" si="86"/>
        <v>0</v>
      </c>
      <c r="N277" s="57">
        <f t="shared" si="86"/>
        <v>0</v>
      </c>
      <c r="O277" s="57">
        <f t="shared" si="86"/>
        <v>0</v>
      </c>
      <c r="P277" s="57">
        <f t="shared" si="86"/>
        <v>0</v>
      </c>
      <c r="Q277" s="57">
        <f t="shared" si="86"/>
        <v>0</v>
      </c>
    </row>
    <row r="279" spans="1:17" ht="12" customHeight="1" x14ac:dyDescent="0.25">
      <c r="A279" s="152" t="s">
        <v>196</v>
      </c>
      <c r="B279" s="184">
        <f>B207/RES_summary!B$19</f>
        <v>137.76777848818449</v>
      </c>
      <c r="C279" s="184">
        <f>C207/RES_summary!C$19</f>
        <v>143.45153659397329</v>
      </c>
      <c r="D279" s="184">
        <f>D207/RES_summary!D$19</f>
        <v>138.19534513533068</v>
      </c>
      <c r="E279" s="184">
        <f>E207/RES_summary!E$19</f>
        <v>143.7412544720188</v>
      </c>
      <c r="F279" s="184">
        <f>F207/RES_summary!F$19</f>
        <v>136.64054743081419</v>
      </c>
      <c r="G279" s="184">
        <f>G207/RES_summary!G$19</f>
        <v>130.53821675048138</v>
      </c>
      <c r="H279" s="184">
        <f>H207/RES_summary!H$19</f>
        <v>136.97122797359833</v>
      </c>
      <c r="I279" s="184">
        <f>I207/RES_summary!I$19</f>
        <v>126.17212833762298</v>
      </c>
      <c r="J279" s="184">
        <f>J207/RES_summary!J$19</f>
        <v>132.11238813157232</v>
      </c>
      <c r="K279" s="184">
        <f>K207/RES_summary!K$19</f>
        <v>127.5105240111403</v>
      </c>
      <c r="L279" s="184">
        <f>L207/RES_summary!L$19</f>
        <v>135.39691202360615</v>
      </c>
      <c r="M279" s="184">
        <f>M207/RES_summary!M$19</f>
        <v>145.32941927932478</v>
      </c>
      <c r="N279" s="184">
        <f>N207/RES_summary!N$19</f>
        <v>133.64579403970077</v>
      </c>
      <c r="O279" s="184">
        <f>O207/RES_summary!O$19</f>
        <v>121.89783683458315</v>
      </c>
      <c r="P279" s="184">
        <f>P207/RES_summary!P$19</f>
        <v>113.21276606818921</v>
      </c>
      <c r="Q279" s="184">
        <f>Q207/RES_summary!Q$19</f>
        <v>105.13615534031128</v>
      </c>
    </row>
    <row r="280" spans="1:17" ht="12" customHeight="1" x14ac:dyDescent="0.25">
      <c r="A280" s="158" t="s">
        <v>65</v>
      </c>
      <c r="B280" s="178">
        <f>B208/RES_summary!B$19</f>
        <v>95.723882248671799</v>
      </c>
      <c r="C280" s="178">
        <f>C208/RES_summary!C$19</f>
        <v>99.637316104373696</v>
      </c>
      <c r="D280" s="178">
        <f>D208/RES_summary!D$19</f>
        <v>95.814680493139747</v>
      </c>
      <c r="E280" s="178">
        <f>E208/RES_summary!E$19</f>
        <v>100.95970042075348</v>
      </c>
      <c r="F280" s="178">
        <f>F208/RES_summary!F$19</f>
        <v>94.207538232151848</v>
      </c>
      <c r="G280" s="178">
        <f>G208/RES_summary!G$19</f>
        <v>87.470854796350253</v>
      </c>
      <c r="H280" s="178">
        <f>H208/RES_summary!H$19</f>
        <v>92.902750211879166</v>
      </c>
      <c r="I280" s="178">
        <f>I208/RES_summary!I$19</f>
        <v>82.758238019980254</v>
      </c>
      <c r="J280" s="178">
        <f>J208/RES_summary!J$19</f>
        <v>86.224243068621277</v>
      </c>
      <c r="K280" s="178">
        <f>K208/RES_summary!K$19</f>
        <v>81.815971277597782</v>
      </c>
      <c r="L280" s="178">
        <f>L208/RES_summary!L$19</f>
        <v>89.894795321824205</v>
      </c>
      <c r="M280" s="178">
        <f>M208/RES_summary!M$19</f>
        <v>98.485837063058781</v>
      </c>
      <c r="N280" s="178">
        <f>N208/RES_summary!N$19</f>
        <v>89.954282888056454</v>
      </c>
      <c r="O280" s="178">
        <f>O208/RES_summary!O$19</f>
        <v>80.050068287193824</v>
      </c>
      <c r="P280" s="178">
        <f>P208/RES_summary!P$19</f>
        <v>72.023514939096515</v>
      </c>
      <c r="Q280" s="178">
        <f>Q208/RES_summary!Q$19</f>
        <v>65.19754665522845</v>
      </c>
    </row>
    <row r="281" spans="1:17" ht="12" customHeight="1" x14ac:dyDescent="0.25">
      <c r="A281" s="23" t="s">
        <v>157</v>
      </c>
      <c r="B281" s="177">
        <f>B209/RES_summary!B$19</f>
        <v>95.362658669036207</v>
      </c>
      <c r="C281" s="177">
        <f>C209/RES_summary!C$19</f>
        <v>98.795926445662829</v>
      </c>
      <c r="D281" s="177">
        <f>D209/RES_summary!D$19</f>
        <v>95.558354571470076</v>
      </c>
      <c r="E281" s="177">
        <f>E209/RES_summary!E$19</f>
        <v>100.695372698718</v>
      </c>
      <c r="F281" s="177">
        <f>F209/RES_summary!F$19</f>
        <v>94.060947846714427</v>
      </c>
      <c r="G281" s="177">
        <f>G209/RES_summary!G$19</f>
        <v>87.114252768045631</v>
      </c>
      <c r="H281" s="177">
        <f>H209/RES_summary!H$19</f>
        <v>92.512670522103662</v>
      </c>
      <c r="I281" s="177">
        <f>I209/RES_summary!I$19</f>
        <v>82.466929499052981</v>
      </c>
      <c r="J281" s="177">
        <f>J209/RES_summary!J$19</f>
        <v>85.377194160792456</v>
      </c>
      <c r="K281" s="177">
        <f>K209/RES_summary!K$19</f>
        <v>80.799087883408532</v>
      </c>
      <c r="L281" s="177">
        <f>L209/RES_summary!L$19</f>
        <v>88.939663211980701</v>
      </c>
      <c r="M281" s="177">
        <f>M209/RES_summary!M$19</f>
        <v>97.363818756826163</v>
      </c>
      <c r="N281" s="177">
        <f>N209/RES_summary!N$19</f>
        <v>89.274224881540135</v>
      </c>
      <c r="O281" s="177">
        <f>O209/RES_summary!O$19</f>
        <v>79.672274778160485</v>
      </c>
      <c r="P281" s="177">
        <f>P209/RES_summary!P$19</f>
        <v>71.541105526425213</v>
      </c>
      <c r="Q281" s="177">
        <f>Q209/RES_summary!Q$19</f>
        <v>64.765332458858907</v>
      </c>
    </row>
    <row r="282" spans="1:17" ht="12" customHeight="1" x14ac:dyDescent="0.25">
      <c r="A282" s="23" t="s">
        <v>60</v>
      </c>
      <c r="B282" s="177">
        <f>B210/RES_summary!B$19</f>
        <v>0.36122357963559865</v>
      </c>
      <c r="C282" s="177">
        <f>C210/RES_summary!C$19</f>
        <v>0.84138965871087401</v>
      </c>
      <c r="D282" s="177">
        <f>D210/RES_summary!D$19</f>
        <v>0.25632592166967572</v>
      </c>
      <c r="E282" s="177">
        <f>E210/RES_summary!E$19</f>
        <v>0.26432772203548527</v>
      </c>
      <c r="F282" s="177">
        <f>F210/RES_summary!F$19</f>
        <v>0.14659038543740879</v>
      </c>
      <c r="G282" s="177">
        <f>G210/RES_summary!G$19</f>
        <v>0.35660202830462068</v>
      </c>
      <c r="H282" s="177">
        <f>H210/RES_summary!H$19</f>
        <v>0.39007968977550433</v>
      </c>
      <c r="I282" s="177">
        <f>I210/RES_summary!I$19</f>
        <v>0.29130852092728682</v>
      </c>
      <c r="J282" s="177">
        <f>J210/RES_summary!J$19</f>
        <v>0.84704890782882203</v>
      </c>
      <c r="K282" s="177">
        <f>K210/RES_summary!K$19</f>
        <v>1.0168833941892592</v>
      </c>
      <c r="L282" s="177">
        <f>L210/RES_summary!L$19</f>
        <v>0.95513210984351327</v>
      </c>
      <c r="M282" s="177">
        <f>M210/RES_summary!M$19</f>
        <v>1.1220183062326321</v>
      </c>
      <c r="N282" s="177">
        <f>N210/RES_summary!N$19</f>
        <v>0.68005800651632198</v>
      </c>
      <c r="O282" s="177">
        <f>O210/RES_summary!O$19</f>
        <v>0.37779350903333653</v>
      </c>
      <c r="P282" s="177">
        <f>P210/RES_summary!P$19</f>
        <v>0.4824094126712955</v>
      </c>
      <c r="Q282" s="177">
        <f>Q210/RES_summary!Q$19</f>
        <v>0.43221419636954583</v>
      </c>
    </row>
    <row r="283" spans="1:17" ht="12" customHeight="1" x14ac:dyDescent="0.25">
      <c r="A283" s="158" t="s">
        <v>112</v>
      </c>
      <c r="B283" s="178">
        <f>B211/RES_summary!B$19</f>
        <v>0.12468589248494864</v>
      </c>
      <c r="C283" s="178">
        <f>C211/RES_summary!C$19</f>
        <v>0.12618234271464959</v>
      </c>
      <c r="D283" s="178">
        <f>D211/RES_summary!D$19</f>
        <v>0.1321285555046525</v>
      </c>
      <c r="E283" s="178">
        <f>E211/RES_summary!E$19</f>
        <v>0.14077067040850741</v>
      </c>
      <c r="F283" s="178">
        <f>F211/RES_summary!F$19</f>
        <v>0.18902318874777521</v>
      </c>
      <c r="G283" s="178">
        <f>G211/RES_summary!G$19</f>
        <v>0.23837367297432857</v>
      </c>
      <c r="H283" s="178">
        <f>H211/RES_summary!H$19</f>
        <v>0.29190082111399385</v>
      </c>
      <c r="I283" s="178">
        <f>I211/RES_summary!I$19</f>
        <v>0.320209127492463</v>
      </c>
      <c r="J283" s="178">
        <f>J211/RES_summary!J$19</f>
        <v>0.31795968609091196</v>
      </c>
      <c r="K283" s="178">
        <f>K211/RES_summary!K$19</f>
        <v>0.39548645634877638</v>
      </c>
      <c r="L283" s="178">
        <f>L211/RES_summary!L$19</f>
        <v>0.47001435888982596</v>
      </c>
      <c r="M283" s="178">
        <f>M211/RES_summary!M$19</f>
        <v>0.4873973169036081</v>
      </c>
      <c r="N283" s="178">
        <f>N211/RES_summary!N$19</f>
        <v>0.43923234353448076</v>
      </c>
      <c r="O283" s="178">
        <f>O211/RES_summary!O$19</f>
        <v>0.41093515553138205</v>
      </c>
      <c r="P283" s="178">
        <f>P211/RES_summary!P$19</f>
        <v>0.40487286793753041</v>
      </c>
      <c r="Q283" s="178">
        <f>Q211/RES_summary!Q$19</f>
        <v>0.41831340362329095</v>
      </c>
    </row>
    <row r="284" spans="1:17" ht="12" customHeight="1" x14ac:dyDescent="0.25">
      <c r="A284" s="23" t="s">
        <v>60</v>
      </c>
      <c r="B284" s="177">
        <f>B212/RES_summary!B$19</f>
        <v>0.12468589248494864</v>
      </c>
      <c r="C284" s="177">
        <f>C212/RES_summary!C$19</f>
        <v>0.12618234271464959</v>
      </c>
      <c r="D284" s="177">
        <f>D212/RES_summary!D$19</f>
        <v>0.1321285555046525</v>
      </c>
      <c r="E284" s="177">
        <f>E212/RES_summary!E$19</f>
        <v>0.14077067040850741</v>
      </c>
      <c r="F284" s="177">
        <f>F212/RES_summary!F$19</f>
        <v>0.18902318874777521</v>
      </c>
      <c r="G284" s="177">
        <f>G212/RES_summary!G$19</f>
        <v>0.23837367297432857</v>
      </c>
      <c r="H284" s="177">
        <f>H212/RES_summary!H$19</f>
        <v>0.29190082111399385</v>
      </c>
      <c r="I284" s="177">
        <f>I212/RES_summary!I$19</f>
        <v>0.320209127492463</v>
      </c>
      <c r="J284" s="177">
        <f>J212/RES_summary!J$19</f>
        <v>0.31795968609091196</v>
      </c>
      <c r="K284" s="177">
        <f>K212/RES_summary!K$19</f>
        <v>0.39548645634877638</v>
      </c>
      <c r="L284" s="177">
        <f>L212/RES_summary!L$19</f>
        <v>0.47001435888982596</v>
      </c>
      <c r="M284" s="177">
        <f>M212/RES_summary!M$19</f>
        <v>0.4873973169036081</v>
      </c>
      <c r="N284" s="177">
        <f>N212/RES_summary!N$19</f>
        <v>0.43923234353448076</v>
      </c>
      <c r="O284" s="177">
        <f>O212/RES_summary!O$19</f>
        <v>0.41093515553138205</v>
      </c>
      <c r="P284" s="177">
        <f>P212/RES_summary!P$19</f>
        <v>0.40487286793753041</v>
      </c>
      <c r="Q284" s="177">
        <f>Q212/RES_summary!Q$19</f>
        <v>0.41831340362329095</v>
      </c>
    </row>
    <row r="285" spans="1:17" ht="12" customHeight="1" x14ac:dyDescent="0.25">
      <c r="A285" s="158" t="s">
        <v>63</v>
      </c>
      <c r="B285" s="178">
        <f>B213/RES_summary!B$19</f>
        <v>28.02951489925303</v>
      </c>
      <c r="C285" s="178">
        <f>C213/RES_summary!C$19</f>
        <v>28.972718632496147</v>
      </c>
      <c r="D285" s="178">
        <f>D213/RES_summary!D$19</f>
        <v>28.251145208132264</v>
      </c>
      <c r="E285" s="178">
        <f>E213/RES_summary!E$19</f>
        <v>28.39598062830088</v>
      </c>
      <c r="F285" s="178">
        <f>F213/RES_summary!F$19</f>
        <v>28.062372202865632</v>
      </c>
      <c r="G285" s="178">
        <f>G213/RES_summary!G$19</f>
        <v>28.296416809976712</v>
      </c>
      <c r="H285" s="178">
        <f>H213/RES_summary!H$19</f>
        <v>29.127580373394057</v>
      </c>
      <c r="I285" s="178">
        <f>I213/RES_summary!I$19</f>
        <v>28.691882848615808</v>
      </c>
      <c r="J285" s="178">
        <f>J213/RES_summary!J$19</f>
        <v>30.376146549235671</v>
      </c>
      <c r="K285" s="178">
        <f>K213/RES_summary!K$19</f>
        <v>29.820526451184758</v>
      </c>
      <c r="L285" s="178">
        <f>L213/RES_summary!L$19</f>
        <v>29.961347278744515</v>
      </c>
      <c r="M285" s="178">
        <f>M213/RES_summary!M$19</f>
        <v>30.89313068143715</v>
      </c>
      <c r="N285" s="178">
        <f>N213/RES_summary!N$19</f>
        <v>28.945061685075778</v>
      </c>
      <c r="O285" s="178">
        <f>O213/RES_summary!O$19</f>
        <v>27.895593864513813</v>
      </c>
      <c r="P285" s="178">
        <f>P213/RES_summary!P$19</f>
        <v>27.453716916476907</v>
      </c>
      <c r="Q285" s="178">
        <f>Q213/RES_summary!Q$19</f>
        <v>26.47747011361681</v>
      </c>
    </row>
    <row r="286" spans="1:17" ht="12" customHeight="1" x14ac:dyDescent="0.25">
      <c r="A286" s="167" t="s">
        <v>156</v>
      </c>
      <c r="B286" s="183">
        <f>B214/RES_summary!B$19</f>
        <v>37.988836560655898</v>
      </c>
      <c r="C286" s="183">
        <f>C214/RES_summary!C$19</f>
        <v>37.760099562572606</v>
      </c>
      <c r="D286" s="183">
        <f>D214/RES_summary!D$19</f>
        <v>37.389286448752671</v>
      </c>
      <c r="E286" s="183">
        <f>E214/RES_summary!E$19</f>
        <v>37.692303454870085</v>
      </c>
      <c r="F286" s="183">
        <f>F214/RES_summary!F$19</f>
        <v>37.135267937810426</v>
      </c>
      <c r="G286" s="183">
        <f>G214/RES_summary!G$19</f>
        <v>37.461020525078823</v>
      </c>
      <c r="H286" s="183">
        <f>H214/RES_summary!H$19</f>
        <v>37.649353610845218</v>
      </c>
      <c r="I286" s="183">
        <f>I214/RES_summary!I$19</f>
        <v>37.2912315734131</v>
      </c>
      <c r="J286" s="183">
        <f>J214/RES_summary!J$19</f>
        <v>37.179863125110181</v>
      </c>
      <c r="K286" s="183">
        <f>K214/RES_summary!K$19</f>
        <v>37.015567533811456</v>
      </c>
      <c r="L286" s="183">
        <f>L214/RES_summary!L$19</f>
        <v>37.528417331485642</v>
      </c>
      <c r="M286" s="183">
        <f>M214/RES_summary!M$19</f>
        <v>37.095013286531348</v>
      </c>
      <c r="N286" s="183">
        <f>N214/RES_summary!N$19</f>
        <v>36.125896106206838</v>
      </c>
      <c r="O286" s="183">
        <f>O214/RES_summary!O$19</f>
        <v>35.096809895314109</v>
      </c>
      <c r="P286" s="183">
        <f>P214/RES_summary!P$19</f>
        <v>34.160193932112705</v>
      </c>
      <c r="Q286" s="183">
        <f>Q214/RES_summary!Q$19</f>
        <v>32.909235721762577</v>
      </c>
    </row>
    <row r="287" spans="1:17" ht="12" customHeight="1" x14ac:dyDescent="0.25">
      <c r="A287" s="167" t="s">
        <v>155</v>
      </c>
      <c r="B287" s="183">
        <f>B215/RES_summary!B$19</f>
        <v>0</v>
      </c>
      <c r="C287" s="183">
        <f>C215/RES_summary!C$19</f>
        <v>0</v>
      </c>
      <c r="D287" s="183">
        <f>D215/RES_summary!D$19</f>
        <v>0</v>
      </c>
      <c r="E287" s="183">
        <f>E215/RES_summary!E$19</f>
        <v>0</v>
      </c>
      <c r="F287" s="183">
        <f>F215/RES_summary!F$19</f>
        <v>0</v>
      </c>
      <c r="G287" s="183">
        <f>G215/RES_summary!G$19</f>
        <v>0</v>
      </c>
      <c r="H287" s="183">
        <f>H215/RES_summary!H$19</f>
        <v>0</v>
      </c>
      <c r="I287" s="183">
        <f>I215/RES_summary!I$19</f>
        <v>0</v>
      </c>
      <c r="J287" s="183">
        <f>J215/RES_summary!J$19</f>
        <v>0</v>
      </c>
      <c r="K287" s="183">
        <f>K215/RES_summary!K$19</f>
        <v>0</v>
      </c>
      <c r="L287" s="183">
        <f>L215/RES_summary!L$19</f>
        <v>28.430192952094639</v>
      </c>
      <c r="M287" s="183">
        <f>M215/RES_summary!M$19</f>
        <v>28.356902243099356</v>
      </c>
      <c r="N287" s="183">
        <f>N215/RES_summary!N$19</f>
        <v>27.599476648757321</v>
      </c>
      <c r="O287" s="183">
        <f>O215/RES_summary!O$19</f>
        <v>26.907058204124102</v>
      </c>
      <c r="P287" s="183">
        <f>P215/RES_summary!P$19</f>
        <v>26.288829751400268</v>
      </c>
      <c r="Q287" s="183">
        <f>Q215/RES_summary!Q$19</f>
        <v>25.423170048896836</v>
      </c>
    </row>
    <row r="288" spans="1:17" ht="12" customHeight="1" x14ac:dyDescent="0.25">
      <c r="A288" s="166" t="s">
        <v>55</v>
      </c>
      <c r="B288" s="182">
        <f>B216/RES_summary!B$19</f>
        <v>0</v>
      </c>
      <c r="C288" s="182">
        <f>C216/RES_summary!C$19</f>
        <v>0</v>
      </c>
      <c r="D288" s="182">
        <f>D216/RES_summary!D$19</f>
        <v>0</v>
      </c>
      <c r="E288" s="182">
        <f>E216/RES_summary!E$19</f>
        <v>0</v>
      </c>
      <c r="F288" s="182">
        <f>F216/RES_summary!F$19</f>
        <v>0</v>
      </c>
      <c r="G288" s="182">
        <f>G216/RES_summary!G$19</f>
        <v>0</v>
      </c>
      <c r="H288" s="182">
        <f>H216/RES_summary!H$19</f>
        <v>0</v>
      </c>
      <c r="I288" s="182">
        <f>I216/RES_summary!I$19</f>
        <v>0</v>
      </c>
      <c r="J288" s="182">
        <f>J216/RES_summary!J$19</f>
        <v>0</v>
      </c>
      <c r="K288" s="182">
        <f>K216/RES_summary!K$19</f>
        <v>0</v>
      </c>
      <c r="L288" s="182">
        <f>L216/RES_summary!L$19</f>
        <v>22.517050398891346</v>
      </c>
      <c r="M288" s="182">
        <f>M216/RES_summary!M$19</f>
        <v>22.257007971918842</v>
      </c>
      <c r="N288" s="182">
        <f>N216/RES_summary!N$19</f>
        <v>21.675537663724104</v>
      </c>
      <c r="O288" s="182">
        <f>O216/RES_summary!O$19</f>
        <v>21.058085937188505</v>
      </c>
      <c r="P288" s="182">
        <f>P216/RES_summary!P$19</f>
        <v>20.496116359267621</v>
      </c>
      <c r="Q288" s="182">
        <f>Q216/RES_summary!Q$19</f>
        <v>19.745541433057557</v>
      </c>
    </row>
    <row r="289" spans="1:17" ht="12" customHeight="1" x14ac:dyDescent="0.25">
      <c r="A289" s="147" t="s">
        <v>59</v>
      </c>
      <c r="B289" s="181">
        <f>B217/RES_summary!B$19</f>
        <v>0</v>
      </c>
      <c r="C289" s="181">
        <f>C217/RES_summary!C$19</f>
        <v>0</v>
      </c>
      <c r="D289" s="181">
        <f>D217/RES_summary!D$19</f>
        <v>0</v>
      </c>
      <c r="E289" s="181">
        <f>E217/RES_summary!E$19</f>
        <v>0</v>
      </c>
      <c r="F289" s="181">
        <f>F217/RES_summary!F$19</f>
        <v>0</v>
      </c>
      <c r="G289" s="181">
        <f>G217/RES_summary!G$19</f>
        <v>0</v>
      </c>
      <c r="H289" s="181">
        <f>H217/RES_summary!H$19</f>
        <v>0</v>
      </c>
      <c r="I289" s="181">
        <f>I217/RES_summary!I$19</f>
        <v>0</v>
      </c>
      <c r="J289" s="181">
        <f>J217/RES_summary!J$19</f>
        <v>0</v>
      </c>
      <c r="K289" s="181">
        <f>K217/RES_summary!K$19</f>
        <v>0</v>
      </c>
      <c r="L289" s="181">
        <f>L217/RES_summary!L$19</f>
        <v>5.9131425532032962</v>
      </c>
      <c r="M289" s="181">
        <f>M217/RES_summary!M$19</f>
        <v>6.0998942711805126</v>
      </c>
      <c r="N289" s="181">
        <f>N217/RES_summary!N$19</f>
        <v>5.92393898503322</v>
      </c>
      <c r="O289" s="181">
        <f>O217/RES_summary!O$19</f>
        <v>5.8489722669356006</v>
      </c>
      <c r="P289" s="181">
        <f>P217/RES_summary!P$19</f>
        <v>5.7927133921326517</v>
      </c>
      <c r="Q289" s="181">
        <f>Q217/RES_summary!Q$19</f>
        <v>5.6776286158392759</v>
      </c>
    </row>
    <row r="290" spans="1:17" ht="12" customHeight="1" x14ac:dyDescent="0.25">
      <c r="A290" s="163" t="s">
        <v>144</v>
      </c>
      <c r="B290" s="180">
        <f>B218/RES_summary!B$19</f>
        <v>31.657338817086039</v>
      </c>
      <c r="C290" s="180">
        <f>C218/RES_summary!C$19</f>
        <v>31.466617702246801</v>
      </c>
      <c r="D290" s="180">
        <f>D218/RES_summary!D$19</f>
        <v>31.158318090845327</v>
      </c>
      <c r="E290" s="180">
        <f>E218/RES_summary!E$19</f>
        <v>31.560610102961174</v>
      </c>
      <c r="F290" s="180">
        <f>F218/RES_summary!F$19</f>
        <v>30.946135984964069</v>
      </c>
      <c r="G290" s="180">
        <f>G218/RES_summary!G$19</f>
        <v>31.217827627703048</v>
      </c>
      <c r="H290" s="180">
        <f>H218/RES_summary!H$19</f>
        <v>31.374520959754143</v>
      </c>
      <c r="I290" s="180">
        <f>I218/RES_summary!I$19</f>
        <v>31.076031897388805</v>
      </c>
      <c r="J290" s="180">
        <f>J218/RES_summary!J$19</f>
        <v>30.983766474469238</v>
      </c>
      <c r="K290" s="180">
        <f>K218/RES_summary!K$19</f>
        <v>30.502260461794499</v>
      </c>
      <c r="L290" s="180">
        <f>L218/RES_summary!L$19</f>
        <v>30.75874047157636</v>
      </c>
      <c r="M290" s="180">
        <f>M218/RES_summary!M$19</f>
        <v>31.559334242893083</v>
      </c>
      <c r="N290" s="180">
        <f>N218/RES_summary!N$19</f>
        <v>30.09050208049473</v>
      </c>
      <c r="O290" s="180">
        <f>O218/RES_summary!O$19</f>
        <v>29.24781908873052</v>
      </c>
      <c r="P290" s="180">
        <f>P218/RES_summary!P$19</f>
        <v>28.502546142667075</v>
      </c>
      <c r="Q290" s="180">
        <f>Q218/RES_summary!Q$19</f>
        <v>27.490952867450218</v>
      </c>
    </row>
    <row r="291" spans="1:17" ht="12" customHeight="1" x14ac:dyDescent="0.25">
      <c r="A291" s="161" t="s">
        <v>143</v>
      </c>
      <c r="B291" s="179">
        <f>B219/RES_summary!B$19</f>
        <v>0</v>
      </c>
      <c r="C291" s="179">
        <f>C219/RES_summary!C$19</f>
        <v>0</v>
      </c>
      <c r="D291" s="179">
        <f>D219/RES_summary!D$19</f>
        <v>0</v>
      </c>
      <c r="E291" s="179">
        <f>E219/RES_summary!E$19</f>
        <v>0</v>
      </c>
      <c r="F291" s="179">
        <f>F219/RES_summary!F$19</f>
        <v>0</v>
      </c>
      <c r="G291" s="179">
        <f>G219/RES_summary!G$19</f>
        <v>0</v>
      </c>
      <c r="H291" s="179">
        <f>H219/RES_summary!H$19</f>
        <v>0</v>
      </c>
      <c r="I291" s="179">
        <f>I219/RES_summary!I$19</f>
        <v>0</v>
      </c>
      <c r="J291" s="179">
        <f>J219/RES_summary!J$19</f>
        <v>0</v>
      </c>
      <c r="K291" s="179">
        <f>K219/RES_summary!K$19</f>
        <v>0</v>
      </c>
      <c r="L291" s="179">
        <f>L219/RES_summary!L$19</f>
        <v>24.368386836149167</v>
      </c>
      <c r="M291" s="179">
        <f>M219/RES_summary!M$19</f>
        <v>25.035494816916344</v>
      </c>
      <c r="N291" s="179">
        <f>N219/RES_summary!N$19</f>
        <v>23.978240233330069</v>
      </c>
      <c r="O291" s="179">
        <f>O219/RES_summary!O$19</f>
        <v>23.397663720173902</v>
      </c>
      <c r="P291" s="179">
        <f>P219/RES_summary!P$19</f>
        <v>22.89424107773289</v>
      </c>
      <c r="Q291" s="179">
        <f>Q219/RES_summary!Q$19</f>
        <v>22.172200336309462</v>
      </c>
    </row>
    <row r="292" spans="1:17" ht="12" customHeight="1" x14ac:dyDescent="0.25">
      <c r="A292" s="148" t="s">
        <v>57</v>
      </c>
      <c r="B292" s="177">
        <f>B220/RES_summary!B$19</f>
        <v>0</v>
      </c>
      <c r="C292" s="177">
        <f>C220/RES_summary!C$19</f>
        <v>0</v>
      </c>
      <c r="D292" s="177">
        <f>D220/RES_summary!D$19</f>
        <v>0</v>
      </c>
      <c r="E292" s="177">
        <f>E220/RES_summary!E$19</f>
        <v>0</v>
      </c>
      <c r="F292" s="177">
        <f>F220/RES_summary!F$19</f>
        <v>0</v>
      </c>
      <c r="G292" s="177">
        <f>G220/RES_summary!G$19</f>
        <v>0</v>
      </c>
      <c r="H292" s="177">
        <f>H220/RES_summary!H$19</f>
        <v>0</v>
      </c>
      <c r="I292" s="177">
        <f>I220/RES_summary!I$19</f>
        <v>0</v>
      </c>
      <c r="J292" s="177">
        <f>J220/RES_summary!J$19</f>
        <v>0</v>
      </c>
      <c r="K292" s="177">
        <f>K220/RES_summary!K$19</f>
        <v>0</v>
      </c>
      <c r="L292" s="177">
        <f>L220/RES_summary!L$19</f>
        <v>18.455244282945866</v>
      </c>
      <c r="M292" s="177">
        <f>M220/RES_summary!M$19</f>
        <v>18.935600545735834</v>
      </c>
      <c r="N292" s="177">
        <f>N220/RES_summary!N$19</f>
        <v>18.054301248296849</v>
      </c>
      <c r="O292" s="177">
        <f>O220/RES_summary!O$19</f>
        <v>17.548691453238302</v>
      </c>
      <c r="P292" s="177">
        <f>P220/RES_summary!P$19</f>
        <v>17.101527685600235</v>
      </c>
      <c r="Q292" s="177">
        <f>Q220/RES_summary!Q$19</f>
        <v>16.494571720470184</v>
      </c>
    </row>
    <row r="293" spans="1:17" ht="12" customHeight="1" x14ac:dyDescent="0.25">
      <c r="A293" s="148" t="s">
        <v>59</v>
      </c>
      <c r="B293" s="177">
        <f>B221/RES_summary!B$19</f>
        <v>0</v>
      </c>
      <c r="C293" s="177">
        <f>C221/RES_summary!C$19</f>
        <v>0</v>
      </c>
      <c r="D293" s="177">
        <f>D221/RES_summary!D$19</f>
        <v>0</v>
      </c>
      <c r="E293" s="177">
        <f>E221/RES_summary!E$19</f>
        <v>0</v>
      </c>
      <c r="F293" s="177">
        <f>F221/RES_summary!F$19</f>
        <v>0</v>
      </c>
      <c r="G293" s="177">
        <f>G221/RES_summary!G$19</f>
        <v>0</v>
      </c>
      <c r="H293" s="177">
        <f>H221/RES_summary!H$19</f>
        <v>0</v>
      </c>
      <c r="I293" s="177">
        <f>I221/RES_summary!I$19</f>
        <v>0</v>
      </c>
      <c r="J293" s="177">
        <f>J221/RES_summary!J$19</f>
        <v>0</v>
      </c>
      <c r="K293" s="177">
        <f>K221/RES_summary!K$19</f>
        <v>0</v>
      </c>
      <c r="L293" s="177">
        <f>L221/RES_summary!L$19</f>
        <v>5.913142553203298</v>
      </c>
      <c r="M293" s="177">
        <f>M221/RES_summary!M$19</f>
        <v>6.0998942711805109</v>
      </c>
      <c r="N293" s="177">
        <f>N221/RES_summary!N$19</f>
        <v>5.9239389850332191</v>
      </c>
      <c r="O293" s="177">
        <f>O221/RES_summary!O$19</f>
        <v>5.8489722669355979</v>
      </c>
      <c r="P293" s="177">
        <f>P221/RES_summary!P$19</f>
        <v>5.7927133921326508</v>
      </c>
      <c r="Q293" s="177">
        <f>Q221/RES_summary!Q$19</f>
        <v>5.6776286158392795</v>
      </c>
    </row>
    <row r="294" spans="1:17" ht="12" customHeight="1" x14ac:dyDescent="0.25">
      <c r="A294" s="163" t="s">
        <v>142</v>
      </c>
      <c r="B294" s="180">
        <f>B222/RES_summary!B$19</f>
        <v>25.898653658211273</v>
      </c>
      <c r="C294" s="180">
        <f>C222/RES_summary!C$19</f>
        <v>25.758764271725681</v>
      </c>
      <c r="D294" s="180">
        <f>D222/RES_summary!D$19</f>
        <v>25.454968096122496</v>
      </c>
      <c r="E294" s="180">
        <f>E222/RES_summary!E$19</f>
        <v>25.464871096677712</v>
      </c>
      <c r="F294" s="180">
        <f>F222/RES_summary!F$19</f>
        <v>24.889387028328667</v>
      </c>
      <c r="G294" s="180">
        <f>G222/RES_summary!G$19</f>
        <v>24.936288849463818</v>
      </c>
      <c r="H294" s="180">
        <f>H222/RES_summary!H$19</f>
        <v>25.785398888244956</v>
      </c>
      <c r="I294" s="180">
        <f>I222/RES_summary!I$19</f>
        <v>25.250994547139506</v>
      </c>
      <c r="J294" s="180">
        <f>J222/RES_summary!J$19</f>
        <v>27.424376717225648</v>
      </c>
      <c r="K294" s="180">
        <f>K222/RES_summary!K$19</f>
        <v>26.650557910028589</v>
      </c>
      <c r="L294" s="180">
        <f>L222/RES_summary!L$19</f>
        <v>27.178723031342983</v>
      </c>
      <c r="M294" s="180">
        <f>M222/RES_summary!M$19</f>
        <v>28.731756415931077</v>
      </c>
      <c r="N294" s="180">
        <f>N222/RES_summary!N$19</f>
        <v>26.128648805359912</v>
      </c>
      <c r="O294" s="180">
        <f>O222/RES_summary!O$19</f>
        <v>24.668854770889645</v>
      </c>
      <c r="P294" s="180">
        <f>P222/RES_summary!P$19</f>
        <v>24.413144377627216</v>
      </c>
      <c r="Q294" s="180">
        <f>Q222/RES_summary!Q$19</f>
        <v>23.466063674946554</v>
      </c>
    </row>
    <row r="295" spans="1:17" ht="12" customHeight="1" x14ac:dyDescent="0.25">
      <c r="A295" s="161" t="s">
        <v>141</v>
      </c>
      <c r="B295" s="179">
        <f>B223/RES_summary!B$19</f>
        <v>0</v>
      </c>
      <c r="C295" s="179">
        <f>C223/RES_summary!C$19</f>
        <v>0</v>
      </c>
      <c r="D295" s="179">
        <f>D223/RES_summary!D$19</f>
        <v>0</v>
      </c>
      <c r="E295" s="179">
        <f>E223/RES_summary!E$19</f>
        <v>0</v>
      </c>
      <c r="F295" s="179">
        <f>F223/RES_summary!F$19</f>
        <v>0</v>
      </c>
      <c r="G295" s="179">
        <f>G223/RES_summary!G$19</f>
        <v>0</v>
      </c>
      <c r="H295" s="179">
        <f>H223/RES_summary!H$19</f>
        <v>0</v>
      </c>
      <c r="I295" s="179">
        <f>I223/RES_summary!I$19</f>
        <v>0</v>
      </c>
      <c r="J295" s="179">
        <f>J223/RES_summary!J$19</f>
        <v>0</v>
      </c>
      <c r="K295" s="179">
        <f>K223/RES_summary!K$19</f>
        <v>0</v>
      </c>
      <c r="L295" s="179">
        <f>L223/RES_summary!L$19</f>
        <v>22.22037637200912</v>
      </c>
      <c r="M295" s="179">
        <f>M223/RES_summary!M$19</f>
        <v>23.338948120739129</v>
      </c>
      <c r="N295" s="179">
        <f>N223/RES_summary!N$19</f>
        <v>21.601128268249155</v>
      </c>
      <c r="O295" s="179">
        <f>O223/RES_summary!O$19</f>
        <v>20.650285129469378</v>
      </c>
      <c r="P295" s="179">
        <f>P223/RES_summary!P$19</f>
        <v>20.440600018709013</v>
      </c>
      <c r="Q295" s="179">
        <f>Q223/RES_summary!Q$19</f>
        <v>19.757266820807185</v>
      </c>
    </row>
    <row r="296" spans="1:17" ht="12" customHeight="1" x14ac:dyDescent="0.25">
      <c r="A296" s="148" t="s">
        <v>60</v>
      </c>
      <c r="B296" s="177">
        <f>B224/RES_summary!B$19</f>
        <v>0</v>
      </c>
      <c r="C296" s="177">
        <f>C224/RES_summary!C$19</f>
        <v>0</v>
      </c>
      <c r="D296" s="177">
        <f>D224/RES_summary!D$19</f>
        <v>0</v>
      </c>
      <c r="E296" s="177">
        <f>E224/RES_summary!E$19</f>
        <v>0</v>
      </c>
      <c r="F296" s="177">
        <f>F224/RES_summary!F$19</f>
        <v>0</v>
      </c>
      <c r="G296" s="177">
        <f>G224/RES_summary!G$19</f>
        <v>0</v>
      </c>
      <c r="H296" s="177">
        <f>H224/RES_summary!H$19</f>
        <v>0</v>
      </c>
      <c r="I296" s="177">
        <f>I224/RES_summary!I$19</f>
        <v>0</v>
      </c>
      <c r="J296" s="177">
        <f>J224/RES_summary!J$19</f>
        <v>0</v>
      </c>
      <c r="K296" s="177">
        <f>K224/RES_summary!K$19</f>
        <v>0</v>
      </c>
      <c r="L296" s="177">
        <f>L224/RES_summary!L$19</f>
        <v>16.307233818805823</v>
      </c>
      <c r="M296" s="177">
        <f>M224/RES_summary!M$19</f>
        <v>17.239053849558616</v>
      </c>
      <c r="N296" s="177">
        <f>N224/RES_summary!N$19</f>
        <v>15.677189283215935</v>
      </c>
      <c r="O296" s="177">
        <f>O224/RES_summary!O$19</f>
        <v>14.801312862533782</v>
      </c>
      <c r="P296" s="177">
        <f>P224/RES_summary!P$19</f>
        <v>14.647886626576362</v>
      </c>
      <c r="Q296" s="177">
        <f>Q224/RES_summary!Q$19</f>
        <v>14.079638204967912</v>
      </c>
    </row>
    <row r="297" spans="1:17" ht="12" customHeight="1" x14ac:dyDescent="0.25">
      <c r="A297" s="148" t="s">
        <v>59</v>
      </c>
      <c r="B297" s="177">
        <f>B225/RES_summary!B$19</f>
        <v>0</v>
      </c>
      <c r="C297" s="177">
        <f>C225/RES_summary!C$19</f>
        <v>0</v>
      </c>
      <c r="D297" s="177">
        <f>D225/RES_summary!D$19</f>
        <v>0</v>
      </c>
      <c r="E297" s="177">
        <f>E225/RES_summary!E$19</f>
        <v>0</v>
      </c>
      <c r="F297" s="177">
        <f>F225/RES_summary!F$19</f>
        <v>0</v>
      </c>
      <c r="G297" s="177">
        <f>G225/RES_summary!G$19</f>
        <v>0</v>
      </c>
      <c r="H297" s="177">
        <f>H225/RES_summary!H$19</f>
        <v>0</v>
      </c>
      <c r="I297" s="177">
        <f>I225/RES_summary!I$19</f>
        <v>0</v>
      </c>
      <c r="J297" s="177">
        <f>J225/RES_summary!J$19</f>
        <v>0</v>
      </c>
      <c r="K297" s="177">
        <f>K225/RES_summary!K$19</f>
        <v>0</v>
      </c>
      <c r="L297" s="177">
        <f>L225/RES_summary!L$19</f>
        <v>5.9131425532032971</v>
      </c>
      <c r="M297" s="177">
        <f>M225/RES_summary!M$19</f>
        <v>6.0998942711805118</v>
      </c>
      <c r="N297" s="177">
        <f>N225/RES_summary!N$19</f>
        <v>5.9239389850332191</v>
      </c>
      <c r="O297" s="177">
        <f>O225/RES_summary!O$19</f>
        <v>5.8489722669356006</v>
      </c>
      <c r="P297" s="177">
        <f>P225/RES_summary!P$19</f>
        <v>5.7927133921326499</v>
      </c>
      <c r="Q297" s="177">
        <f>Q225/RES_summary!Q$19</f>
        <v>5.677628615839275</v>
      </c>
    </row>
    <row r="298" spans="1:17" ht="12" customHeight="1" x14ac:dyDescent="0.25">
      <c r="A298" s="158" t="s">
        <v>62</v>
      </c>
      <c r="B298" s="178">
        <f>B226/RES_summary!B$19</f>
        <v>13.889695447774715</v>
      </c>
      <c r="C298" s="178">
        <f>C226/RES_summary!C$19</f>
        <v>14.715319514388746</v>
      </c>
      <c r="D298" s="178">
        <f>D226/RES_summary!D$19</f>
        <v>13.997390878554032</v>
      </c>
      <c r="E298" s="178">
        <f>E226/RES_summary!E$19</f>
        <v>14.24480275255595</v>
      </c>
      <c r="F298" s="178">
        <f>F226/RES_summary!F$19</f>
        <v>14.181613807048949</v>
      </c>
      <c r="G298" s="178">
        <f>G226/RES_summary!G$19</f>
        <v>14.532571471180145</v>
      </c>
      <c r="H298" s="178">
        <f>H226/RES_summary!H$19</f>
        <v>14.648996567211105</v>
      </c>
      <c r="I298" s="178">
        <f>I226/RES_summary!I$19</f>
        <v>14.401798341534462</v>
      </c>
      <c r="J298" s="178">
        <f>J226/RES_summary!J$19</f>
        <v>15.194038827624489</v>
      </c>
      <c r="K298" s="178">
        <f>K226/RES_summary!K$19</f>
        <v>15.478539826008962</v>
      </c>
      <c r="L298" s="178">
        <f>L226/RES_summary!L$19</f>
        <v>15.070755064147619</v>
      </c>
      <c r="M298" s="178">
        <f>M226/RES_summary!M$19</f>
        <v>15.463054217925253</v>
      </c>
      <c r="N298" s="178">
        <f>N226/RES_summary!N$19</f>
        <v>14.307217123034038</v>
      </c>
      <c r="O298" s="178">
        <f>O226/RES_summary!O$19</f>
        <v>13.541239527344112</v>
      </c>
      <c r="P298" s="178">
        <f>P226/RES_summary!P$19</f>
        <v>13.330661344678287</v>
      </c>
      <c r="Q298" s="178">
        <f>Q226/RES_summary!Q$19</f>
        <v>13.042825167842725</v>
      </c>
    </row>
    <row r="299" spans="1:17" ht="12" customHeight="1" x14ac:dyDescent="0.25">
      <c r="A299" s="23" t="s">
        <v>55</v>
      </c>
      <c r="B299" s="177">
        <f>B227/RES_summary!B$19</f>
        <v>0</v>
      </c>
      <c r="C299" s="177">
        <f>C227/RES_summary!C$19</f>
        <v>0</v>
      </c>
      <c r="D299" s="177">
        <f>D227/RES_summary!D$19</f>
        <v>0</v>
      </c>
      <c r="E299" s="177">
        <f>E227/RES_summary!E$19</f>
        <v>0</v>
      </c>
      <c r="F299" s="177">
        <f>F227/RES_summary!F$19</f>
        <v>0</v>
      </c>
      <c r="G299" s="177">
        <f>G227/RES_summary!G$19</f>
        <v>0</v>
      </c>
      <c r="H299" s="177">
        <f>H227/RES_summary!H$19</f>
        <v>0</v>
      </c>
      <c r="I299" s="177">
        <f>I227/RES_summary!I$19</f>
        <v>0</v>
      </c>
      <c r="J299" s="177">
        <f>J227/RES_summary!J$19</f>
        <v>0</v>
      </c>
      <c r="K299" s="177">
        <f>K227/RES_summary!K$19</f>
        <v>0</v>
      </c>
      <c r="L299" s="177">
        <f>L227/RES_summary!L$19</f>
        <v>0</v>
      </c>
      <c r="M299" s="177">
        <f>M227/RES_summary!M$19</f>
        <v>0</v>
      </c>
      <c r="N299" s="177">
        <f>N227/RES_summary!N$19</f>
        <v>0</v>
      </c>
      <c r="O299" s="177">
        <f>O227/RES_summary!O$19</f>
        <v>0</v>
      </c>
      <c r="P299" s="177">
        <f>P227/RES_summary!P$19</f>
        <v>0</v>
      </c>
      <c r="Q299" s="177">
        <f>Q227/RES_summary!Q$19</f>
        <v>0</v>
      </c>
    </row>
    <row r="300" spans="1:17" ht="12" customHeight="1" x14ac:dyDescent="0.25">
      <c r="A300" s="23" t="s">
        <v>57</v>
      </c>
      <c r="B300" s="177">
        <f>B228/RES_summary!B$19</f>
        <v>26.707816589283166</v>
      </c>
      <c r="C300" s="177">
        <f>C228/RES_summary!C$19</f>
        <v>26.982756753732485</v>
      </c>
      <c r="D300" s="177">
        <f>D228/RES_summary!D$19</f>
        <v>26.453962262025779</v>
      </c>
      <c r="E300" s="177">
        <f>E228/RES_summary!E$19</f>
        <v>26.535527643157447</v>
      </c>
      <c r="F300" s="177">
        <f>F228/RES_summary!F$19</f>
        <v>26.459142760718542</v>
      </c>
      <c r="G300" s="177">
        <f>G228/RES_summary!G$19</f>
        <v>26.383823791761493</v>
      </c>
      <c r="H300" s="177">
        <f>H228/RES_summary!H$19</f>
        <v>27.969300099403601</v>
      </c>
      <c r="I300" s="177">
        <f>I228/RES_summary!I$19</f>
        <v>26.125304682843808</v>
      </c>
      <c r="J300" s="177">
        <f>J228/RES_summary!J$19</f>
        <v>24.559944159112288</v>
      </c>
      <c r="K300" s="177">
        <f>K228/RES_summary!K$19</f>
        <v>28.443140416538991</v>
      </c>
      <c r="L300" s="177">
        <f>L228/RES_summary!L$19</f>
        <v>22.048246269523766</v>
      </c>
      <c r="M300" s="177">
        <f>M228/RES_summary!M$19</f>
        <v>27.709064682482108</v>
      </c>
      <c r="N300" s="177">
        <f>N228/RES_summary!N$19</f>
        <v>24.19065761516649</v>
      </c>
      <c r="O300" s="177">
        <f>O228/RES_summary!O$19</f>
        <v>23.955647412667886</v>
      </c>
      <c r="P300" s="177">
        <f>P228/RES_summary!P$19</f>
        <v>22.005480596778089</v>
      </c>
      <c r="Q300" s="177">
        <f>Q228/RES_summary!Q$19</f>
        <v>21.633496787825543</v>
      </c>
    </row>
    <row r="301" spans="1:17" ht="12" customHeight="1" x14ac:dyDescent="0.25">
      <c r="A301" s="29" t="s">
        <v>140</v>
      </c>
      <c r="B301" s="176">
        <f>B229/RES_summary!B$19</f>
        <v>13.783465349961341</v>
      </c>
      <c r="C301" s="176">
        <f>C229/RES_summary!C$19</f>
        <v>14.54551539611437</v>
      </c>
      <c r="D301" s="176">
        <f>D229/RES_summary!D$19</f>
        <v>13.747524426957026</v>
      </c>
      <c r="E301" s="176">
        <f>E229/RES_summary!E$19</f>
        <v>13.817829749840438</v>
      </c>
      <c r="F301" s="176">
        <f>F229/RES_summary!F$19</f>
        <v>13.640528629479935</v>
      </c>
      <c r="G301" s="176">
        <f>G229/RES_summary!G$19</f>
        <v>14.000403891094068</v>
      </c>
      <c r="H301" s="176">
        <f>H229/RES_summary!H$19</f>
        <v>14.035959316466204</v>
      </c>
      <c r="I301" s="176">
        <f>I229/RES_summary!I$19</f>
        <v>13.880637992045727</v>
      </c>
      <c r="J301" s="176">
        <f>J229/RES_summary!J$19</f>
        <v>14.803048935337273</v>
      </c>
      <c r="K301" s="176">
        <f>K229/RES_summary!K$19</f>
        <v>14.939881034840123</v>
      </c>
      <c r="L301" s="176">
        <f>L229/RES_summary!L$19</f>
        <v>14.776491560144553</v>
      </c>
      <c r="M301" s="176">
        <f>M229/RES_summary!M$19</f>
        <v>14.89190936628288</v>
      </c>
      <c r="N301" s="176">
        <f>N229/RES_summary!N$19</f>
        <v>13.864824017210752</v>
      </c>
      <c r="O301" s="176">
        <f>O229/RES_summary!O$19</f>
        <v>13.08628316239807</v>
      </c>
      <c r="P301" s="176">
        <f>P229/RES_summary!P$19</f>
        <v>12.9579195678653</v>
      </c>
      <c r="Q301" s="176">
        <f>Q229/RES_summary!Q$19</f>
        <v>12.436322417672711</v>
      </c>
    </row>
    <row r="303" spans="1:17" ht="12" customHeight="1" x14ac:dyDescent="0.25">
      <c r="A303" s="152" t="s">
        <v>71</v>
      </c>
      <c r="B303" s="184">
        <f>B231/RES_summary!B$19</f>
        <v>65.690326720989432</v>
      </c>
      <c r="C303" s="184">
        <f>C231/RES_summary!C$19</f>
        <v>68.260390080255277</v>
      </c>
      <c r="D303" s="184">
        <f>D231/RES_summary!D$19</f>
        <v>68.095092123959176</v>
      </c>
      <c r="E303" s="184">
        <f>E231/RES_summary!E$19</f>
        <v>70.994017165250483</v>
      </c>
      <c r="F303" s="184">
        <f>F231/RES_summary!F$19</f>
        <v>68.865999145125471</v>
      </c>
      <c r="G303" s="184">
        <f>G231/RES_summary!G$19</f>
        <v>67.218143098210746</v>
      </c>
      <c r="H303" s="184">
        <f>H231/RES_summary!H$19</f>
        <v>70.876575608278799</v>
      </c>
      <c r="I303" s="184">
        <f>I231/RES_summary!I$19</f>
        <v>66.656056520964981</v>
      </c>
      <c r="J303" s="184">
        <f>J231/RES_summary!J$19</f>
        <v>70.88519644626497</v>
      </c>
      <c r="K303" s="184">
        <f>K231/RES_summary!K$19</f>
        <v>69.425788901282971</v>
      </c>
      <c r="L303" s="184">
        <f>L231/RES_summary!L$19</f>
        <v>73.885125189062933</v>
      </c>
      <c r="M303" s="184">
        <f>M231/RES_summary!M$19</f>
        <v>79.190347489127674</v>
      </c>
      <c r="N303" s="184">
        <f>N231/RES_summary!N$19</f>
        <v>73.297242580769336</v>
      </c>
      <c r="O303" s="184">
        <f>O231/RES_summary!O$19</f>
        <v>67.43027520827448</v>
      </c>
      <c r="P303" s="184">
        <f>P231/RES_summary!P$19</f>
        <v>63.602975518228725</v>
      </c>
      <c r="Q303" s="184">
        <f>Q231/RES_summary!Q$19</f>
        <v>59.610521461882932</v>
      </c>
    </row>
    <row r="304" spans="1:17" ht="12" customHeight="1" x14ac:dyDescent="0.25">
      <c r="A304" s="158" t="s">
        <v>65</v>
      </c>
      <c r="B304" s="178">
        <f>B232/RES_summary!B$19</f>
        <v>40.065912646628725</v>
      </c>
      <c r="C304" s="178">
        <f>C232/RES_summary!C$19</f>
        <v>41.975535826179616</v>
      </c>
      <c r="D304" s="178">
        <f>D232/RES_summary!D$19</f>
        <v>41.672553092732606</v>
      </c>
      <c r="E304" s="178">
        <f>E232/RES_summary!E$19</f>
        <v>44.187246468503488</v>
      </c>
      <c r="F304" s="178">
        <f>F232/RES_summary!F$19</f>
        <v>41.963771932137199</v>
      </c>
      <c r="G304" s="178">
        <f>G232/RES_summary!G$19</f>
        <v>39.542204119291867</v>
      </c>
      <c r="H304" s="178">
        <f>H232/RES_summary!H$19</f>
        <v>42.325799434256346</v>
      </c>
      <c r="I304" s="178">
        <f>I232/RES_summary!I$19</f>
        <v>38.140595739506239</v>
      </c>
      <c r="J304" s="178">
        <f>J232/RES_summary!J$19</f>
        <v>40.375285359057123</v>
      </c>
      <c r="K304" s="178">
        <f>K232/RES_summary!K$19</f>
        <v>38.876282311550369</v>
      </c>
      <c r="L304" s="178">
        <f>L232/RES_summary!L$19</f>
        <v>42.931030144944259</v>
      </c>
      <c r="M304" s="178">
        <f>M232/RES_summary!M$19</f>
        <v>47.324516177747924</v>
      </c>
      <c r="N304" s="178">
        <f>N232/RES_summary!N$19</f>
        <v>43.542036000018378</v>
      </c>
      <c r="O304" s="178">
        <f>O232/RES_summary!O$19</f>
        <v>39.027347495891675</v>
      </c>
      <c r="P304" s="178">
        <f>P232/RES_summary!P$19</f>
        <v>35.501037601864347</v>
      </c>
      <c r="Q304" s="178">
        <f>Q232/RES_summary!Q$19</f>
        <v>32.3815392826127</v>
      </c>
    </row>
    <row r="305" spans="1:17" ht="12" customHeight="1" x14ac:dyDescent="0.25">
      <c r="A305" s="23" t="s">
        <v>157</v>
      </c>
      <c r="B305" s="177">
        <f>B233/RES_summary!B$19</f>
        <v>39.704689066993126</v>
      </c>
      <c r="C305" s="177">
        <f>C233/RES_summary!C$19</f>
        <v>41.134146167468742</v>
      </c>
      <c r="D305" s="177">
        <f>D233/RES_summary!D$19</f>
        <v>41.416227171062935</v>
      </c>
      <c r="E305" s="177">
        <f>E233/RES_summary!E$19</f>
        <v>43.922918746468007</v>
      </c>
      <c r="F305" s="177">
        <f>F233/RES_summary!F$19</f>
        <v>41.817181546699793</v>
      </c>
      <c r="G305" s="177">
        <f>G233/RES_summary!G$19</f>
        <v>39.185602090987246</v>
      </c>
      <c r="H305" s="177">
        <f>H233/RES_summary!H$19</f>
        <v>41.935719744480842</v>
      </c>
      <c r="I305" s="177">
        <f>I233/RES_summary!I$19</f>
        <v>37.849287218578944</v>
      </c>
      <c r="J305" s="177">
        <f>J233/RES_summary!J$19</f>
        <v>39.528236451228295</v>
      </c>
      <c r="K305" s="177">
        <f>K233/RES_summary!K$19</f>
        <v>37.859398917361112</v>
      </c>
      <c r="L305" s="177">
        <f>L233/RES_summary!L$19</f>
        <v>41.975898035100748</v>
      </c>
      <c r="M305" s="177">
        <f>M233/RES_summary!M$19</f>
        <v>46.202497871515291</v>
      </c>
      <c r="N305" s="177">
        <f>N233/RES_summary!N$19</f>
        <v>42.861977993502052</v>
      </c>
      <c r="O305" s="177">
        <f>O233/RES_summary!O$19</f>
        <v>38.649553986858336</v>
      </c>
      <c r="P305" s="177">
        <f>P233/RES_summary!P$19</f>
        <v>35.018628189193052</v>
      </c>
      <c r="Q305" s="177">
        <f>Q233/RES_summary!Q$19</f>
        <v>31.94932508624316</v>
      </c>
    </row>
    <row r="306" spans="1:17" ht="12" customHeight="1" x14ac:dyDescent="0.25">
      <c r="A306" s="23" t="s">
        <v>60</v>
      </c>
      <c r="B306" s="177">
        <f>B234/RES_summary!B$19</f>
        <v>0.3612235796355987</v>
      </c>
      <c r="C306" s="177">
        <f>C234/RES_summary!C$19</f>
        <v>0.84138965871087368</v>
      </c>
      <c r="D306" s="177">
        <f>D234/RES_summary!D$19</f>
        <v>0.25632592166967566</v>
      </c>
      <c r="E306" s="177">
        <f>E234/RES_summary!E$19</f>
        <v>0.26432772203548527</v>
      </c>
      <c r="F306" s="177">
        <f>F234/RES_summary!F$19</f>
        <v>0.14659038543740879</v>
      </c>
      <c r="G306" s="177">
        <f>G234/RES_summary!G$19</f>
        <v>0.35660202830462051</v>
      </c>
      <c r="H306" s="177">
        <f>H234/RES_summary!H$19</f>
        <v>0.39007968977550433</v>
      </c>
      <c r="I306" s="177">
        <f>I234/RES_summary!I$19</f>
        <v>0.29130852092728682</v>
      </c>
      <c r="J306" s="177">
        <f>J234/RES_summary!J$19</f>
        <v>0.84704890782882269</v>
      </c>
      <c r="K306" s="177">
        <f>K234/RES_summary!K$19</f>
        <v>1.0168833941892599</v>
      </c>
      <c r="L306" s="177">
        <f>L234/RES_summary!L$19</f>
        <v>0.95513210984351371</v>
      </c>
      <c r="M306" s="177">
        <f>M234/RES_summary!M$19</f>
        <v>1.1220183062326314</v>
      </c>
      <c r="N306" s="177">
        <f>N234/RES_summary!N$19</f>
        <v>0.68005800651632176</v>
      </c>
      <c r="O306" s="177">
        <f>O234/RES_summary!O$19</f>
        <v>0.37779350903333653</v>
      </c>
      <c r="P306" s="177">
        <f>P234/RES_summary!P$19</f>
        <v>0.4824094126712955</v>
      </c>
      <c r="Q306" s="177">
        <f>Q234/RES_summary!Q$19</f>
        <v>0.43221419636954572</v>
      </c>
    </row>
    <row r="307" spans="1:17" ht="12" customHeight="1" x14ac:dyDescent="0.25">
      <c r="A307" s="158" t="s">
        <v>112</v>
      </c>
      <c r="B307" s="178">
        <f>B235/RES_summary!B$19</f>
        <v>0.18425353818202334</v>
      </c>
      <c r="C307" s="178">
        <f>C235/RES_summary!C$19</f>
        <v>0.18950873675273291</v>
      </c>
      <c r="D307" s="178">
        <f>D235/RES_summary!D$19</f>
        <v>0.20919143109711638</v>
      </c>
      <c r="E307" s="178">
        <f>E235/RES_summary!E$19</f>
        <v>0.2293031019123013</v>
      </c>
      <c r="F307" s="178">
        <f>F235/RES_summary!F$19</f>
        <v>0.32696738635986733</v>
      </c>
      <c r="G307" s="178">
        <f>G235/RES_summary!G$19</f>
        <v>0.42813816424004536</v>
      </c>
      <c r="H307" s="178">
        <f>H235/RES_summary!H$19</f>
        <v>0.54164162089462276</v>
      </c>
      <c r="I307" s="178">
        <f>I235/RES_summary!I$19</f>
        <v>0.61315164588912663</v>
      </c>
      <c r="J307" s="178">
        <f>J235/RES_summary!J$19</f>
        <v>0.61332924262379207</v>
      </c>
      <c r="K307" s="178">
        <f>K235/RES_summary!K$19</f>
        <v>0.79860264684784688</v>
      </c>
      <c r="L307" s="178">
        <f>L235/RES_summary!L$19</f>
        <v>1.0039308842194019</v>
      </c>
      <c r="M307" s="178">
        <f>M235/RES_summary!M$19</f>
        <v>1.0645099482074472</v>
      </c>
      <c r="N307" s="178">
        <f>N235/RES_summary!N$19</f>
        <v>1.0122024594867085</v>
      </c>
      <c r="O307" s="178">
        <f>O235/RES_summary!O$19</f>
        <v>1.022222991451561</v>
      </c>
      <c r="P307" s="178">
        <f>P235/RES_summary!P$19</f>
        <v>1.0621534851150942</v>
      </c>
      <c r="Q307" s="178">
        <f>Q235/RES_summary!Q$19</f>
        <v>1.1358622505982479</v>
      </c>
    </row>
    <row r="308" spans="1:17" ht="12" customHeight="1" x14ac:dyDescent="0.25">
      <c r="A308" s="23" t="s">
        <v>60</v>
      </c>
      <c r="B308" s="177">
        <f>B236/RES_summary!B$19</f>
        <v>0.18425353818202334</v>
      </c>
      <c r="C308" s="177">
        <f>C236/RES_summary!C$19</f>
        <v>0.18950873675273291</v>
      </c>
      <c r="D308" s="177">
        <f>D236/RES_summary!D$19</f>
        <v>0.20919143109711638</v>
      </c>
      <c r="E308" s="177">
        <f>E236/RES_summary!E$19</f>
        <v>0.2293031019123013</v>
      </c>
      <c r="F308" s="177">
        <f>F236/RES_summary!F$19</f>
        <v>0.32696738635986733</v>
      </c>
      <c r="G308" s="177">
        <f>G236/RES_summary!G$19</f>
        <v>0.42813816424004536</v>
      </c>
      <c r="H308" s="177">
        <f>H236/RES_summary!H$19</f>
        <v>0.54164162089462276</v>
      </c>
      <c r="I308" s="177">
        <f>I236/RES_summary!I$19</f>
        <v>0.61315164588912663</v>
      </c>
      <c r="J308" s="177">
        <f>J236/RES_summary!J$19</f>
        <v>0.61332924262379207</v>
      </c>
      <c r="K308" s="177">
        <f>K236/RES_summary!K$19</f>
        <v>0.79860264684784688</v>
      </c>
      <c r="L308" s="177">
        <f>L236/RES_summary!L$19</f>
        <v>1.0039308842194019</v>
      </c>
      <c r="M308" s="177">
        <f>M236/RES_summary!M$19</f>
        <v>1.0645099482074472</v>
      </c>
      <c r="N308" s="177">
        <f>N236/RES_summary!N$19</f>
        <v>1.0122024594867085</v>
      </c>
      <c r="O308" s="177">
        <f>O236/RES_summary!O$19</f>
        <v>1.022222991451561</v>
      </c>
      <c r="P308" s="177">
        <f>P236/RES_summary!P$19</f>
        <v>1.0621534851150942</v>
      </c>
      <c r="Q308" s="177">
        <f>Q236/RES_summary!Q$19</f>
        <v>1.1358622505982479</v>
      </c>
    </row>
    <row r="309" spans="1:17" ht="12" customHeight="1" x14ac:dyDescent="0.25">
      <c r="A309" s="158" t="s">
        <v>63</v>
      </c>
      <c r="B309" s="178">
        <f>B237/RES_summary!B$19</f>
        <v>14.803335979031575</v>
      </c>
      <c r="C309" s="178">
        <f>C237/RES_summary!C$19</f>
        <v>14.849697860122477</v>
      </c>
      <c r="D309" s="178">
        <f>D237/RES_summary!D$19</f>
        <v>15.353261271538285</v>
      </c>
      <c r="E309" s="178">
        <f>E237/RES_summary!E$19</f>
        <v>15.580566162373589</v>
      </c>
      <c r="F309" s="178">
        <f>F237/RES_summary!F$19</f>
        <v>15.588299956506598</v>
      </c>
      <c r="G309" s="178">
        <f>G237/RES_summary!G$19</f>
        <v>15.891601278795607</v>
      </c>
      <c r="H309" s="178">
        <f>H237/RES_summary!H$19</f>
        <v>16.512597553294224</v>
      </c>
      <c r="I309" s="178">
        <f>I237/RES_summary!I$19</f>
        <v>16.471445232110248</v>
      </c>
      <c r="J309" s="178">
        <f>J237/RES_summary!J$19</f>
        <v>17.678096985008693</v>
      </c>
      <c r="K309" s="178">
        <f>K237/RES_summary!K$19</f>
        <v>17.340574385951658</v>
      </c>
      <c r="L309" s="178">
        <f>L237/RES_summary!L$19</f>
        <v>17.732430737218529</v>
      </c>
      <c r="M309" s="178">
        <f>M237/RES_summary!M$19</f>
        <v>18.371432588849473</v>
      </c>
      <c r="N309" s="178">
        <f>N237/RES_summary!N$19</f>
        <v>17.16012942667183</v>
      </c>
      <c r="O309" s="178">
        <f>O237/RES_summary!O$19</f>
        <v>16.399694711082898</v>
      </c>
      <c r="P309" s="178">
        <f>P237/RES_summary!P$19</f>
        <v>16.182680291285518</v>
      </c>
      <c r="Q309" s="178">
        <f>Q237/RES_summary!Q$19</f>
        <v>15.649857493731888</v>
      </c>
    </row>
    <row r="310" spans="1:17" ht="12" customHeight="1" x14ac:dyDescent="0.25">
      <c r="A310" s="167" t="s">
        <v>156</v>
      </c>
      <c r="B310" s="183">
        <f>B238/RES_summary!B$19</f>
        <v>14.275475632408876</v>
      </c>
      <c r="C310" s="183">
        <f>C238/RES_summary!C$19</f>
        <v>14.895423631854294</v>
      </c>
      <c r="D310" s="183">
        <f>D238/RES_summary!D$19</f>
        <v>14.985384037978129</v>
      </c>
      <c r="E310" s="183">
        <f>E238/RES_summary!E$19</f>
        <v>15.206120589435599</v>
      </c>
      <c r="F310" s="183">
        <f>F238/RES_summary!F$19</f>
        <v>15.282527786158704</v>
      </c>
      <c r="G310" s="183">
        <f>G238/RES_summary!G$19</f>
        <v>15.573265794064159</v>
      </c>
      <c r="H310" s="183">
        <f>H238/RES_summary!H$19</f>
        <v>15.773246034289958</v>
      </c>
      <c r="I310" s="183">
        <f>I238/RES_summary!I$19</f>
        <v>15.760155872865797</v>
      </c>
      <c r="J310" s="183">
        <f>J238/RES_summary!J$19</f>
        <v>15.844834192873412</v>
      </c>
      <c r="K310" s="183">
        <f>K238/RES_summary!K$19</f>
        <v>15.89951623991262</v>
      </c>
      <c r="L310" s="183">
        <f>L238/RES_summary!L$19</f>
        <v>16.245436624016772</v>
      </c>
      <c r="M310" s="183">
        <f>M238/RES_summary!M$19</f>
        <v>16.117322024745743</v>
      </c>
      <c r="N310" s="183">
        <f>N238/RES_summary!N$19</f>
        <v>15.79783200861619</v>
      </c>
      <c r="O310" s="183">
        <f>O238/RES_summary!O$19</f>
        <v>15.446119200531523</v>
      </c>
      <c r="P310" s="183">
        <f>P238/RES_summary!P$19</f>
        <v>15.100753908519202</v>
      </c>
      <c r="Q310" s="183">
        <f>Q238/RES_summary!Q$19</f>
        <v>14.604017852843588</v>
      </c>
    </row>
    <row r="311" spans="1:17" ht="12" customHeight="1" x14ac:dyDescent="0.25">
      <c r="A311" s="167" t="s">
        <v>155</v>
      </c>
      <c r="B311" s="183">
        <f>B239/RES_summary!B$19</f>
        <v>0</v>
      </c>
      <c r="C311" s="183">
        <f>C239/RES_summary!C$19</f>
        <v>0</v>
      </c>
      <c r="D311" s="183">
        <f>D239/RES_summary!D$19</f>
        <v>0</v>
      </c>
      <c r="E311" s="183">
        <f>E239/RES_summary!E$19</f>
        <v>0</v>
      </c>
      <c r="F311" s="183">
        <f>F239/RES_summary!F$19</f>
        <v>0</v>
      </c>
      <c r="G311" s="183">
        <f>G239/RES_summary!G$19</f>
        <v>0</v>
      </c>
      <c r="H311" s="183">
        <f>H239/RES_summary!H$19</f>
        <v>0</v>
      </c>
      <c r="I311" s="183">
        <f>I239/RES_summary!I$19</f>
        <v>0</v>
      </c>
      <c r="J311" s="183">
        <f>J239/RES_summary!J$19</f>
        <v>0</v>
      </c>
      <c r="K311" s="183">
        <f>K239/RES_summary!K$19</f>
        <v>0</v>
      </c>
      <c r="L311" s="183">
        <f>L239/RES_summary!L$19</f>
        <v>16.066912977939243</v>
      </c>
      <c r="M311" s="183">
        <f>M239/RES_summary!M$19</f>
        <v>16.142861924154904</v>
      </c>
      <c r="N311" s="183">
        <f>N239/RES_summary!N$19</f>
        <v>15.716017929847165</v>
      </c>
      <c r="O311" s="183">
        <f>O239/RES_summary!O$19</f>
        <v>15.384972528818773</v>
      </c>
      <c r="P311" s="183">
        <f>P239/RES_summary!P$19</f>
        <v>15.087360692766806</v>
      </c>
      <c r="Q311" s="183">
        <f>Q239/RES_summary!Q$19</f>
        <v>14.640249244818738</v>
      </c>
    </row>
    <row r="312" spans="1:17" ht="12" customHeight="1" x14ac:dyDescent="0.25">
      <c r="A312" s="166" t="s">
        <v>55</v>
      </c>
      <c r="B312" s="182">
        <f>B240/RES_summary!B$19</f>
        <v>0</v>
      </c>
      <c r="C312" s="182">
        <f>C240/RES_summary!C$19</f>
        <v>0</v>
      </c>
      <c r="D312" s="182">
        <f>D240/RES_summary!D$19</f>
        <v>0</v>
      </c>
      <c r="E312" s="182">
        <f>E240/RES_summary!E$19</f>
        <v>0</v>
      </c>
      <c r="F312" s="182">
        <f>F240/RES_summary!F$19</f>
        <v>0</v>
      </c>
      <c r="G312" s="182">
        <f>G240/RES_summary!G$19</f>
        <v>0</v>
      </c>
      <c r="H312" s="182">
        <f>H240/RES_summary!H$19</f>
        <v>0</v>
      </c>
      <c r="I312" s="182">
        <f>I240/RES_summary!I$19</f>
        <v>0</v>
      </c>
      <c r="J312" s="182">
        <f>J240/RES_summary!J$19</f>
        <v>0</v>
      </c>
      <c r="K312" s="182">
        <f>K240/RES_summary!K$19</f>
        <v>0</v>
      </c>
      <c r="L312" s="182">
        <f>L240/RES_summary!L$19</f>
        <v>10.153770424735944</v>
      </c>
      <c r="M312" s="182">
        <f>M240/RES_summary!M$19</f>
        <v>10.042967652974394</v>
      </c>
      <c r="N312" s="182">
        <f>N240/RES_summary!N$19</f>
        <v>9.7920789448139463</v>
      </c>
      <c r="O312" s="182">
        <f>O240/RES_summary!O$19</f>
        <v>9.5360002618831707</v>
      </c>
      <c r="P312" s="182">
        <f>P240/RES_summary!P$19</f>
        <v>9.294647300634157</v>
      </c>
      <c r="Q312" s="182">
        <f>Q240/RES_summary!Q$19</f>
        <v>8.9626206289794617</v>
      </c>
    </row>
    <row r="313" spans="1:17" ht="12" customHeight="1" x14ac:dyDescent="0.25">
      <c r="A313" s="147" t="s">
        <v>59</v>
      </c>
      <c r="B313" s="181">
        <f>B241/RES_summary!B$19</f>
        <v>0</v>
      </c>
      <c r="C313" s="181">
        <f>C241/RES_summary!C$19</f>
        <v>0</v>
      </c>
      <c r="D313" s="181">
        <f>D241/RES_summary!D$19</f>
        <v>0</v>
      </c>
      <c r="E313" s="181">
        <f>E241/RES_summary!E$19</f>
        <v>0</v>
      </c>
      <c r="F313" s="181">
        <f>F241/RES_summary!F$19</f>
        <v>0</v>
      </c>
      <c r="G313" s="181">
        <f>G241/RES_summary!G$19</f>
        <v>0</v>
      </c>
      <c r="H313" s="181">
        <f>H241/RES_summary!H$19</f>
        <v>0</v>
      </c>
      <c r="I313" s="181">
        <f>I241/RES_summary!I$19</f>
        <v>0</v>
      </c>
      <c r="J313" s="181">
        <f>J241/RES_summary!J$19</f>
        <v>0</v>
      </c>
      <c r="K313" s="181">
        <f>K241/RES_summary!K$19</f>
        <v>0</v>
      </c>
      <c r="L313" s="181">
        <f>L241/RES_summary!L$19</f>
        <v>5.9131425532032962</v>
      </c>
      <c r="M313" s="181">
        <f>M241/RES_summary!M$19</f>
        <v>6.09989427118051</v>
      </c>
      <c r="N313" s="181">
        <f>N241/RES_summary!N$19</f>
        <v>5.92393898503322</v>
      </c>
      <c r="O313" s="181">
        <f>O241/RES_summary!O$19</f>
        <v>5.8489722669356006</v>
      </c>
      <c r="P313" s="181">
        <f>P241/RES_summary!P$19</f>
        <v>5.7927133921326517</v>
      </c>
      <c r="Q313" s="181">
        <f>Q241/RES_summary!Q$19</f>
        <v>5.6776286158392759</v>
      </c>
    </row>
    <row r="314" spans="1:17" ht="12" customHeight="1" x14ac:dyDescent="0.25">
      <c r="A314" s="163" t="s">
        <v>144</v>
      </c>
      <c r="B314" s="180">
        <f>B242/RES_summary!B$19</f>
        <v>14.275464366442945</v>
      </c>
      <c r="C314" s="180">
        <f>C242/RES_summary!C$19</f>
        <v>14.486409315998097</v>
      </c>
      <c r="D314" s="180">
        <f>D242/RES_summary!D$19</f>
        <v>14.415850674753523</v>
      </c>
      <c r="E314" s="180">
        <f>E242/RES_summary!E$19</f>
        <v>14.763348232173529</v>
      </c>
      <c r="F314" s="180">
        <f>F242/RES_summary!F$19</f>
        <v>14.752217694094632</v>
      </c>
      <c r="G314" s="180">
        <f>G242/RES_summary!G$19</f>
        <v>15.275235250473902</v>
      </c>
      <c r="H314" s="180">
        <f>H242/RES_summary!H$19</f>
        <v>15.775989627342112</v>
      </c>
      <c r="I314" s="180">
        <f>I242/RES_summary!I$19</f>
        <v>16.030807188501683</v>
      </c>
      <c r="J314" s="180">
        <f>J242/RES_summary!J$19</f>
        <v>16.399148440003302</v>
      </c>
      <c r="K314" s="180">
        <f>K242/RES_summary!K$19</f>
        <v>16.253317526013475</v>
      </c>
      <c r="L314" s="180">
        <f>L242/RES_summary!L$19</f>
        <v>16.415859858437958</v>
      </c>
      <c r="M314" s="180">
        <f>M242/RES_summary!M$19</f>
        <v>16.857349977534206</v>
      </c>
      <c r="N314" s="180">
        <f>N242/RES_summary!N$19</f>
        <v>16.112608248790568</v>
      </c>
      <c r="O314" s="180">
        <f>O242/RES_summary!O$19</f>
        <v>15.743535303541099</v>
      </c>
      <c r="P314" s="180">
        <f>P242/RES_summary!P$19</f>
        <v>15.432864605719532</v>
      </c>
      <c r="Q314" s="180">
        <f>Q242/RES_summary!Q$19</f>
        <v>14.978902197054163</v>
      </c>
    </row>
    <row r="315" spans="1:17" ht="12" customHeight="1" x14ac:dyDescent="0.25">
      <c r="A315" s="161" t="s">
        <v>143</v>
      </c>
      <c r="B315" s="179">
        <f>B243/RES_summary!B$19</f>
        <v>0</v>
      </c>
      <c r="C315" s="179">
        <f>C243/RES_summary!C$19</f>
        <v>0</v>
      </c>
      <c r="D315" s="179">
        <f>D243/RES_summary!D$19</f>
        <v>0</v>
      </c>
      <c r="E315" s="179">
        <f>E243/RES_summary!E$19</f>
        <v>0</v>
      </c>
      <c r="F315" s="179">
        <f>F243/RES_summary!F$19</f>
        <v>0</v>
      </c>
      <c r="G315" s="179">
        <f>G243/RES_summary!G$19</f>
        <v>0</v>
      </c>
      <c r="H315" s="179">
        <f>H243/RES_summary!H$19</f>
        <v>0</v>
      </c>
      <c r="I315" s="179">
        <f>I243/RES_summary!I$19</f>
        <v>0</v>
      </c>
      <c r="J315" s="179">
        <f>J243/RES_summary!J$19</f>
        <v>0</v>
      </c>
      <c r="K315" s="179">
        <f>K243/RES_summary!K$19</f>
        <v>0</v>
      </c>
      <c r="L315" s="179">
        <f>L243/RES_summary!L$19</f>
        <v>15.899724823713072</v>
      </c>
      <c r="M315" s="179">
        <f>M243/RES_summary!M$19</f>
        <v>16.35187561690611</v>
      </c>
      <c r="N315" s="179">
        <f>N243/RES_summary!N$19</f>
        <v>15.704042116941132</v>
      </c>
      <c r="O315" s="179">
        <f>O243/RES_summary!O$19</f>
        <v>15.379779849877325</v>
      </c>
      <c r="P315" s="179">
        <f>P243/RES_summary!P$19</f>
        <v>15.113066592110448</v>
      </c>
      <c r="Q315" s="179">
        <f>Q243/RES_summary!Q$19</f>
        <v>14.691762332882425</v>
      </c>
    </row>
    <row r="316" spans="1:17" ht="12" customHeight="1" x14ac:dyDescent="0.25">
      <c r="A316" s="148" t="s">
        <v>57</v>
      </c>
      <c r="B316" s="177">
        <f>B244/RES_summary!B$19</f>
        <v>0</v>
      </c>
      <c r="C316" s="177">
        <f>C244/RES_summary!C$19</f>
        <v>0</v>
      </c>
      <c r="D316" s="177">
        <f>D244/RES_summary!D$19</f>
        <v>0</v>
      </c>
      <c r="E316" s="177">
        <f>E244/RES_summary!E$19</f>
        <v>0</v>
      </c>
      <c r="F316" s="177">
        <f>F244/RES_summary!F$19</f>
        <v>0</v>
      </c>
      <c r="G316" s="177">
        <f>G244/RES_summary!G$19</f>
        <v>0</v>
      </c>
      <c r="H316" s="177">
        <f>H244/RES_summary!H$19</f>
        <v>0</v>
      </c>
      <c r="I316" s="177">
        <f>I244/RES_summary!I$19</f>
        <v>0</v>
      </c>
      <c r="J316" s="177">
        <f>J244/RES_summary!J$19</f>
        <v>0</v>
      </c>
      <c r="K316" s="177">
        <f>K244/RES_summary!K$19</f>
        <v>0</v>
      </c>
      <c r="L316" s="177">
        <f>L244/RES_summary!L$19</f>
        <v>9.9865822705097731</v>
      </c>
      <c r="M316" s="177">
        <f>M244/RES_summary!M$19</f>
        <v>10.251981345725596</v>
      </c>
      <c r="N316" s="177">
        <f>N244/RES_summary!N$19</f>
        <v>9.7801031319079161</v>
      </c>
      <c r="O316" s="177">
        <f>O244/RES_summary!O$19</f>
        <v>9.530807582941728</v>
      </c>
      <c r="P316" s="177">
        <f>P244/RES_summary!P$19</f>
        <v>9.3203531999777933</v>
      </c>
      <c r="Q316" s="177">
        <f>Q244/RES_summary!Q$19</f>
        <v>9.0141337170431459</v>
      </c>
    </row>
    <row r="317" spans="1:17" ht="12" customHeight="1" x14ac:dyDescent="0.25">
      <c r="A317" s="148" t="s">
        <v>59</v>
      </c>
      <c r="B317" s="177">
        <f>B245/RES_summary!B$19</f>
        <v>0</v>
      </c>
      <c r="C317" s="177">
        <f>C245/RES_summary!C$19</f>
        <v>0</v>
      </c>
      <c r="D317" s="177">
        <f>D245/RES_summary!D$19</f>
        <v>0</v>
      </c>
      <c r="E317" s="177">
        <f>E245/RES_summary!E$19</f>
        <v>0</v>
      </c>
      <c r="F317" s="177">
        <f>F245/RES_summary!F$19</f>
        <v>0</v>
      </c>
      <c r="G317" s="177">
        <f>G245/RES_summary!G$19</f>
        <v>0</v>
      </c>
      <c r="H317" s="177">
        <f>H245/RES_summary!H$19</f>
        <v>0</v>
      </c>
      <c r="I317" s="177">
        <f>I245/RES_summary!I$19</f>
        <v>0</v>
      </c>
      <c r="J317" s="177">
        <f>J245/RES_summary!J$19</f>
        <v>0</v>
      </c>
      <c r="K317" s="177">
        <f>K245/RES_summary!K$19</f>
        <v>0</v>
      </c>
      <c r="L317" s="177">
        <f>L245/RES_summary!L$19</f>
        <v>5.913142553203298</v>
      </c>
      <c r="M317" s="177">
        <f>M245/RES_summary!M$19</f>
        <v>6.0998942711805126</v>
      </c>
      <c r="N317" s="177">
        <f>N245/RES_summary!N$19</f>
        <v>5.9239389850332191</v>
      </c>
      <c r="O317" s="177">
        <f>O245/RES_summary!O$19</f>
        <v>5.8489722669355997</v>
      </c>
      <c r="P317" s="177">
        <f>P245/RES_summary!P$19</f>
        <v>5.7927133921326526</v>
      </c>
      <c r="Q317" s="177">
        <f>Q245/RES_summary!Q$19</f>
        <v>5.6776286158392759</v>
      </c>
    </row>
    <row r="318" spans="1:17" ht="12" customHeight="1" x14ac:dyDescent="0.25">
      <c r="A318" s="163" t="s">
        <v>142</v>
      </c>
      <c r="B318" s="180">
        <f>B246/RES_summary!B$19</f>
        <v>14.922732661655377</v>
      </c>
      <c r="C318" s="180">
        <f>C246/RES_summary!C$19</f>
        <v>14.842128783775204</v>
      </c>
      <c r="D318" s="180">
        <f>D246/RES_summary!D$19</f>
        <v>15.47930089052957</v>
      </c>
      <c r="E318" s="180">
        <f>E246/RES_summary!E$19</f>
        <v>15.709217970987913</v>
      </c>
      <c r="F318" s="180">
        <f>F246/RES_summary!F$19</f>
        <v>15.705201873770221</v>
      </c>
      <c r="G318" s="180">
        <f>G246/RES_summary!G$19</f>
        <v>16.015083871002368</v>
      </c>
      <c r="H318" s="180">
        <f>H246/RES_summary!H$19</f>
        <v>16.810015022953245</v>
      </c>
      <c r="I318" s="180">
        <f>I246/RES_summary!I$19</f>
        <v>16.759252842052234</v>
      </c>
      <c r="J318" s="180">
        <f>J246/RES_summary!J$19</f>
        <v>18.488617719163894</v>
      </c>
      <c r="K318" s="180">
        <f>K246/RES_summary!K$19</f>
        <v>17.988416581330792</v>
      </c>
      <c r="L318" s="180">
        <f>L246/RES_summary!L$19</f>
        <v>18.521031323528486</v>
      </c>
      <c r="M318" s="180">
        <f>M246/RES_summary!M$19</f>
        <v>19.607591873446072</v>
      </c>
      <c r="N318" s="180">
        <f>N246/RES_summary!N$19</f>
        <v>17.949984017596133</v>
      </c>
      <c r="O318" s="180">
        <f>O246/RES_summary!O$19</f>
        <v>17.020078802312714</v>
      </c>
      <c r="P318" s="180">
        <f>P246/RES_summary!P$19</f>
        <v>16.891933710458314</v>
      </c>
      <c r="Q318" s="180">
        <f>Q246/RES_summary!Q$19</f>
        <v>16.33688891615494</v>
      </c>
    </row>
    <row r="319" spans="1:17" ht="12" customHeight="1" x14ac:dyDescent="0.25">
      <c r="A319" s="161" t="s">
        <v>141</v>
      </c>
      <c r="B319" s="179">
        <f>B247/RES_summary!B$19</f>
        <v>0</v>
      </c>
      <c r="C319" s="179">
        <f>C247/RES_summary!C$19</f>
        <v>0</v>
      </c>
      <c r="D319" s="179">
        <f>D247/RES_summary!D$19</f>
        <v>0</v>
      </c>
      <c r="E319" s="179">
        <f>E247/RES_summary!E$19</f>
        <v>0</v>
      </c>
      <c r="F319" s="179">
        <f>F247/RES_summary!F$19</f>
        <v>0</v>
      </c>
      <c r="G319" s="179">
        <f>G247/RES_summary!G$19</f>
        <v>0</v>
      </c>
      <c r="H319" s="179">
        <f>H247/RES_summary!H$19</f>
        <v>0</v>
      </c>
      <c r="I319" s="179">
        <f>I247/RES_summary!I$19</f>
        <v>0</v>
      </c>
      <c r="J319" s="179">
        <f>J247/RES_summary!J$19</f>
        <v>0</v>
      </c>
      <c r="K319" s="179">
        <f>K247/RES_summary!K$19</f>
        <v>0</v>
      </c>
      <c r="L319" s="179">
        <f>L247/RES_summary!L$19</f>
        <v>17.188562222842698</v>
      </c>
      <c r="M319" s="179">
        <f>M247/RES_summary!M$19</f>
        <v>18.025513207935028</v>
      </c>
      <c r="N319" s="179">
        <f>N247/RES_summary!N$19</f>
        <v>16.791594885288703</v>
      </c>
      <c r="O319" s="179">
        <f>O247/RES_summary!O$19</f>
        <v>16.131867798058558</v>
      </c>
      <c r="P319" s="179">
        <f>P247/RES_summary!P$19</f>
        <v>15.990293521276595</v>
      </c>
      <c r="Q319" s="179">
        <f>Q247/RES_summary!Q$19</f>
        <v>15.505661416852194</v>
      </c>
    </row>
    <row r="320" spans="1:17" ht="12" customHeight="1" x14ac:dyDescent="0.25">
      <c r="A320" s="148" t="s">
        <v>60</v>
      </c>
      <c r="B320" s="177">
        <f>B248/RES_summary!B$19</f>
        <v>0</v>
      </c>
      <c r="C320" s="177">
        <f>C248/RES_summary!C$19</f>
        <v>0</v>
      </c>
      <c r="D320" s="177">
        <f>D248/RES_summary!D$19</f>
        <v>0</v>
      </c>
      <c r="E320" s="177">
        <f>E248/RES_summary!E$19</f>
        <v>0</v>
      </c>
      <c r="F320" s="177">
        <f>F248/RES_summary!F$19</f>
        <v>0</v>
      </c>
      <c r="G320" s="177">
        <f>G248/RES_summary!G$19</f>
        <v>0</v>
      </c>
      <c r="H320" s="177">
        <f>H248/RES_summary!H$19</f>
        <v>0</v>
      </c>
      <c r="I320" s="177">
        <f>I248/RES_summary!I$19</f>
        <v>0</v>
      </c>
      <c r="J320" s="177">
        <f>J248/RES_summary!J$19</f>
        <v>0</v>
      </c>
      <c r="K320" s="177">
        <f>K248/RES_summary!K$19</f>
        <v>0</v>
      </c>
      <c r="L320" s="177">
        <f>L248/RES_summary!L$19</f>
        <v>11.275419669639399</v>
      </c>
      <c r="M320" s="177">
        <f>M248/RES_summary!M$19</f>
        <v>11.925618936754518</v>
      </c>
      <c r="N320" s="177">
        <f>N248/RES_summary!N$19</f>
        <v>10.86765590025548</v>
      </c>
      <c r="O320" s="177">
        <f>O248/RES_summary!O$19</f>
        <v>10.282895531122959</v>
      </c>
      <c r="P320" s="177">
        <f>P248/RES_summary!P$19</f>
        <v>10.19758012914394</v>
      </c>
      <c r="Q320" s="177">
        <f>Q248/RES_summary!Q$19</f>
        <v>9.8280328010129203</v>
      </c>
    </row>
    <row r="321" spans="1:17" ht="12" customHeight="1" x14ac:dyDescent="0.25">
      <c r="A321" s="148" t="s">
        <v>59</v>
      </c>
      <c r="B321" s="177">
        <f>B249/RES_summary!B$19</f>
        <v>0</v>
      </c>
      <c r="C321" s="177">
        <f>C249/RES_summary!C$19</f>
        <v>0</v>
      </c>
      <c r="D321" s="177">
        <f>D249/RES_summary!D$19</f>
        <v>0</v>
      </c>
      <c r="E321" s="177">
        <f>E249/RES_summary!E$19</f>
        <v>0</v>
      </c>
      <c r="F321" s="177">
        <f>F249/RES_summary!F$19</f>
        <v>0</v>
      </c>
      <c r="G321" s="177">
        <f>G249/RES_summary!G$19</f>
        <v>0</v>
      </c>
      <c r="H321" s="177">
        <f>H249/RES_summary!H$19</f>
        <v>0</v>
      </c>
      <c r="I321" s="177">
        <f>I249/RES_summary!I$19</f>
        <v>0</v>
      </c>
      <c r="J321" s="177">
        <f>J249/RES_summary!J$19</f>
        <v>0</v>
      </c>
      <c r="K321" s="177">
        <f>K249/RES_summary!K$19</f>
        <v>0</v>
      </c>
      <c r="L321" s="177">
        <f>L249/RES_summary!L$19</f>
        <v>5.9131425532032971</v>
      </c>
      <c r="M321" s="177">
        <f>M249/RES_summary!M$19</f>
        <v>6.0998942711805118</v>
      </c>
      <c r="N321" s="177">
        <f>N249/RES_summary!N$19</f>
        <v>5.9239389850332209</v>
      </c>
      <c r="O321" s="177">
        <f>O249/RES_summary!O$19</f>
        <v>5.8489722669355979</v>
      </c>
      <c r="P321" s="177">
        <f>P249/RES_summary!P$19</f>
        <v>5.7927133921326499</v>
      </c>
      <c r="Q321" s="177">
        <f>Q249/RES_summary!Q$19</f>
        <v>5.677628615839275</v>
      </c>
    </row>
    <row r="322" spans="1:17" ht="12" customHeight="1" x14ac:dyDescent="0.25">
      <c r="A322" s="158" t="s">
        <v>62</v>
      </c>
      <c r="B322" s="178">
        <f>B250/RES_summary!B$19</f>
        <v>10.63682455714711</v>
      </c>
      <c r="C322" s="178">
        <f>C250/RES_summary!C$19</f>
        <v>11.245647657200445</v>
      </c>
      <c r="D322" s="178">
        <f>D250/RES_summary!D$19</f>
        <v>10.860086328591157</v>
      </c>
      <c r="E322" s="178">
        <f>E250/RES_summary!E$19</f>
        <v>10.996901432461097</v>
      </c>
      <c r="F322" s="178">
        <f>F250/RES_summary!F$19</f>
        <v>10.986959870121805</v>
      </c>
      <c r="G322" s="178">
        <f>G250/RES_summary!G$19</f>
        <v>11.356199535883228</v>
      </c>
      <c r="H322" s="178">
        <f>H250/RES_summary!H$19</f>
        <v>11.49653699983361</v>
      </c>
      <c r="I322" s="178">
        <f>I250/RES_summary!I$19</f>
        <v>11.430863903459381</v>
      </c>
      <c r="J322" s="178">
        <f>J250/RES_summary!J$19</f>
        <v>12.218484859575369</v>
      </c>
      <c r="K322" s="178">
        <f>K250/RES_summary!K$19</f>
        <v>12.410329556933092</v>
      </c>
      <c r="L322" s="178">
        <f>L250/RES_summary!L$19</f>
        <v>12.217733422680753</v>
      </c>
      <c r="M322" s="178">
        <f>M250/RES_summary!M$19</f>
        <v>12.429888774322835</v>
      </c>
      <c r="N322" s="178">
        <f>N250/RES_summary!N$19</f>
        <v>11.582874694592411</v>
      </c>
      <c r="O322" s="178">
        <f>O250/RES_summary!O$19</f>
        <v>10.981010009848353</v>
      </c>
      <c r="P322" s="178">
        <f>P250/RES_summary!P$19</f>
        <v>10.857104139963759</v>
      </c>
      <c r="Q322" s="178">
        <f>Q250/RES_summary!Q$19</f>
        <v>10.443262434940085</v>
      </c>
    </row>
    <row r="323" spans="1:17" ht="12" customHeight="1" x14ac:dyDescent="0.25">
      <c r="A323" s="23" t="s">
        <v>55</v>
      </c>
      <c r="B323" s="177">
        <f>B251/RES_summary!B$19</f>
        <v>0</v>
      </c>
      <c r="C323" s="177">
        <f>C251/RES_summary!C$19</f>
        <v>0</v>
      </c>
      <c r="D323" s="177">
        <f>D251/RES_summary!D$19</f>
        <v>0</v>
      </c>
      <c r="E323" s="177">
        <f>E251/RES_summary!E$19</f>
        <v>0</v>
      </c>
      <c r="F323" s="177">
        <f>F251/RES_summary!F$19</f>
        <v>0</v>
      </c>
      <c r="G323" s="177">
        <f>G251/RES_summary!G$19</f>
        <v>0</v>
      </c>
      <c r="H323" s="177">
        <f>H251/RES_summary!H$19</f>
        <v>0</v>
      </c>
      <c r="I323" s="177">
        <f>I251/RES_summary!I$19</f>
        <v>0</v>
      </c>
      <c r="J323" s="177">
        <f>J251/RES_summary!J$19</f>
        <v>0</v>
      </c>
      <c r="K323" s="177">
        <f>K251/RES_summary!K$19</f>
        <v>0</v>
      </c>
      <c r="L323" s="177">
        <f>L251/RES_summary!L$19</f>
        <v>0</v>
      </c>
      <c r="M323" s="177">
        <f>M251/RES_summary!M$19</f>
        <v>0</v>
      </c>
      <c r="N323" s="177">
        <f>N251/RES_summary!N$19</f>
        <v>0</v>
      </c>
      <c r="O323" s="177">
        <f>O251/RES_summary!O$19</f>
        <v>0</v>
      </c>
      <c r="P323" s="177">
        <f>P251/RES_summary!P$19</f>
        <v>0</v>
      </c>
      <c r="Q323" s="177">
        <f>Q251/RES_summary!Q$19</f>
        <v>0</v>
      </c>
    </row>
    <row r="324" spans="1:17" ht="12" customHeight="1" x14ac:dyDescent="0.25">
      <c r="A324" s="23" t="s">
        <v>57</v>
      </c>
      <c r="B324" s="177">
        <f>B252/RES_summary!B$19</f>
        <v>10.343262353616145</v>
      </c>
      <c r="C324" s="177">
        <f>C252/RES_summary!C$19</f>
        <v>11.116227508280458</v>
      </c>
      <c r="D324" s="177">
        <f>D252/RES_summary!D$19</f>
        <v>11.404573563133951</v>
      </c>
      <c r="E324" s="177">
        <f>E252/RES_summary!E$19</f>
        <v>11.691963784693176</v>
      </c>
      <c r="F324" s="177">
        <f>F252/RES_summary!F$19</f>
        <v>11.780037166937733</v>
      </c>
      <c r="G324" s="177">
        <f>G252/RES_summary!G$19</f>
        <v>11.793155154052956</v>
      </c>
      <c r="H324" s="177">
        <f>H252/RES_summary!H$19</f>
        <v>12.542307660576379</v>
      </c>
      <c r="I324" s="177">
        <f>I252/RES_summary!I$19</f>
        <v>11.754321062554844</v>
      </c>
      <c r="J324" s="177">
        <f>J252/RES_summary!J$19</f>
        <v>11.081528242011622</v>
      </c>
      <c r="K324" s="177">
        <f>K252/RES_summary!K$19</f>
        <v>12.879753995090367</v>
      </c>
      <c r="L324" s="177">
        <f>L252/RES_summary!L$19</f>
        <v>10.053731992851448</v>
      </c>
      <c r="M324" s="177">
        <f>M252/RES_summary!M$19</f>
        <v>12.766991123503894</v>
      </c>
      <c r="N324" s="177">
        <f>N252/RES_summary!N$19</f>
        <v>11.245545829270437</v>
      </c>
      <c r="O324" s="177">
        <f>O252/RES_summary!O$19</f>
        <v>11.164145272031325</v>
      </c>
      <c r="P324" s="177">
        <f>P252/RES_summary!P$19</f>
        <v>10.269785735748759</v>
      </c>
      <c r="Q324" s="177">
        <f>Q252/RES_summary!Q$19</f>
        <v>10.150881517057137</v>
      </c>
    </row>
    <row r="325" spans="1:17" ht="12" customHeight="1" x14ac:dyDescent="0.25">
      <c r="A325" s="29" t="s">
        <v>140</v>
      </c>
      <c r="B325" s="176">
        <f>B253/RES_summary!B$19</f>
        <v>10.639257452050437</v>
      </c>
      <c r="C325" s="176">
        <f>C253/RES_summary!C$19</f>
        <v>11.24743907246066</v>
      </c>
      <c r="D325" s="176">
        <f>D253/RES_summary!D$19</f>
        <v>10.849164455384891</v>
      </c>
      <c r="E325" s="176">
        <f>E253/RES_summary!E$19</f>
        <v>10.972755349764707</v>
      </c>
      <c r="F325" s="176">
        <f>F253/RES_summary!F$19</f>
        <v>10.952008018524223</v>
      </c>
      <c r="G325" s="176">
        <f>G253/RES_summary!G$19</f>
        <v>11.33657851967023</v>
      </c>
      <c r="H325" s="176">
        <f>H253/RES_summary!H$19</f>
        <v>11.448407738422857</v>
      </c>
      <c r="I325" s="176">
        <f>I253/RES_summary!I$19</f>
        <v>11.416484839622063</v>
      </c>
      <c r="J325" s="176">
        <f>J253/RES_summary!J$19</f>
        <v>12.265948348656551</v>
      </c>
      <c r="K325" s="176">
        <f>K253/RES_summary!K$19</f>
        <v>12.390825708847897</v>
      </c>
      <c r="L325" s="176">
        <f>L253/RES_summary!L$19</f>
        <v>12.308996403122574</v>
      </c>
      <c r="M325" s="176">
        <f>M253/RES_summary!M$19</f>
        <v>12.414166570608526</v>
      </c>
      <c r="N325" s="176">
        <f>N253/RES_summary!N$19</f>
        <v>11.59797388647123</v>
      </c>
      <c r="O325" s="176">
        <f>O253/RES_summary!O$19</f>
        <v>10.973009693930862</v>
      </c>
      <c r="P325" s="176">
        <f>P253/RES_summary!P$19</f>
        <v>10.882340182258138</v>
      </c>
      <c r="Q325" s="176">
        <f>Q253/RES_summary!Q$19</f>
        <v>10.463904573138079</v>
      </c>
    </row>
    <row r="327" spans="1:17" ht="12" customHeight="1" x14ac:dyDescent="0.25">
      <c r="A327" s="152" t="s">
        <v>195</v>
      </c>
      <c r="B327" s="184">
        <f>B255/RES_summary!B$19</f>
        <v>0.16274699267956236</v>
      </c>
      <c r="C327" s="184">
        <f>C255/RES_summary!C$19</f>
        <v>0.20946002575577474</v>
      </c>
      <c r="D327" s="184">
        <f>D255/RES_summary!D$19</f>
        <v>0.20645583291001599</v>
      </c>
      <c r="E327" s="184">
        <f>E255/RES_summary!E$19</f>
        <v>0.28547108977299057</v>
      </c>
      <c r="F327" s="184">
        <f>F255/RES_summary!F$19</f>
        <v>0.32354327035126323</v>
      </c>
      <c r="G327" s="184">
        <f>G255/RES_summary!G$19</f>
        <v>0.32537507297705975</v>
      </c>
      <c r="H327" s="184">
        <f>H255/RES_summary!H$19</f>
        <v>0.34949464721181273</v>
      </c>
      <c r="I327" s="184">
        <f>I255/RES_summary!I$19</f>
        <v>0.3184128185063404</v>
      </c>
      <c r="J327" s="184">
        <f>J255/RES_summary!J$19</f>
        <v>0.28980244969875713</v>
      </c>
      <c r="K327" s="184">
        <f>K255/RES_summary!K$19</f>
        <v>0.32273634042612531</v>
      </c>
      <c r="L327" s="184">
        <f>L255/RES_summary!L$19</f>
        <v>0.26517576287585409</v>
      </c>
      <c r="M327" s="184">
        <f>M255/RES_summary!M$19</f>
        <v>0.34389842314466629</v>
      </c>
      <c r="N327" s="184">
        <f>N255/RES_summary!N$19</f>
        <v>0.28986862084119219</v>
      </c>
      <c r="O327" s="184">
        <f>O255/RES_summary!O$19</f>
        <v>0.27810454878162483</v>
      </c>
      <c r="P327" s="184">
        <f>P255/RES_summary!P$19</f>
        <v>0.25428474323694072</v>
      </c>
      <c r="Q327" s="184">
        <f>Q255/RES_summary!Q$19</f>
        <v>0.36904757333295096</v>
      </c>
    </row>
    <row r="328" spans="1:17" ht="12" customHeight="1" x14ac:dyDescent="0.25">
      <c r="A328" s="158" t="s">
        <v>65</v>
      </c>
      <c r="B328" s="178">
        <f>B256/RES_summary!B$19</f>
        <v>0</v>
      </c>
      <c r="C328" s="178">
        <f>C256/RES_summary!C$19</f>
        <v>0</v>
      </c>
      <c r="D328" s="178">
        <f>D256/RES_summary!D$19</f>
        <v>0</v>
      </c>
      <c r="E328" s="178">
        <f>E256/RES_summary!E$19</f>
        <v>0</v>
      </c>
      <c r="F328" s="178">
        <f>F256/RES_summary!F$19</f>
        <v>0</v>
      </c>
      <c r="G328" s="178">
        <f>G256/RES_summary!G$19</f>
        <v>0</v>
      </c>
      <c r="H328" s="178">
        <f>H256/RES_summary!H$19</f>
        <v>0</v>
      </c>
      <c r="I328" s="178">
        <f>I256/RES_summary!I$19</f>
        <v>0</v>
      </c>
      <c r="J328" s="178">
        <f>J256/RES_summary!J$19</f>
        <v>0</v>
      </c>
      <c r="K328" s="178">
        <f>K256/RES_summary!K$19</f>
        <v>0</v>
      </c>
      <c r="L328" s="178">
        <f>L256/RES_summary!L$19</f>
        <v>0</v>
      </c>
      <c r="M328" s="178">
        <f>M256/RES_summary!M$19</f>
        <v>0</v>
      </c>
      <c r="N328" s="178">
        <f>N256/RES_summary!N$19</f>
        <v>0</v>
      </c>
      <c r="O328" s="178">
        <f>O256/RES_summary!O$19</f>
        <v>0</v>
      </c>
      <c r="P328" s="178">
        <f>P256/RES_summary!P$19</f>
        <v>0</v>
      </c>
      <c r="Q328" s="178">
        <f>Q256/RES_summary!Q$19</f>
        <v>0</v>
      </c>
    </row>
    <row r="329" spans="1:17" ht="12" customHeight="1" x14ac:dyDescent="0.25">
      <c r="A329" s="23" t="s">
        <v>157</v>
      </c>
      <c r="B329" s="177">
        <f>B257/RES_summary!B$19</f>
        <v>0</v>
      </c>
      <c r="C329" s="177">
        <f>C257/RES_summary!C$19</f>
        <v>0</v>
      </c>
      <c r="D329" s="177">
        <f>D257/RES_summary!D$19</f>
        <v>0</v>
      </c>
      <c r="E329" s="177">
        <f>E257/RES_summary!E$19</f>
        <v>0</v>
      </c>
      <c r="F329" s="177">
        <f>F257/RES_summary!F$19</f>
        <v>0</v>
      </c>
      <c r="G329" s="177">
        <f>G257/RES_summary!G$19</f>
        <v>0</v>
      </c>
      <c r="H329" s="177">
        <f>H257/RES_summary!H$19</f>
        <v>0</v>
      </c>
      <c r="I329" s="177">
        <f>I257/RES_summary!I$19</f>
        <v>0</v>
      </c>
      <c r="J329" s="177">
        <f>J257/RES_summary!J$19</f>
        <v>0</v>
      </c>
      <c r="K329" s="177">
        <f>K257/RES_summary!K$19</f>
        <v>0</v>
      </c>
      <c r="L329" s="177">
        <f>L257/RES_summary!L$19</f>
        <v>0</v>
      </c>
      <c r="M329" s="177">
        <f>M257/RES_summary!M$19</f>
        <v>0</v>
      </c>
      <c r="N329" s="177">
        <f>N257/RES_summary!N$19</f>
        <v>0</v>
      </c>
      <c r="O329" s="177">
        <f>O257/RES_summary!O$19</f>
        <v>0</v>
      </c>
      <c r="P329" s="177">
        <f>P257/RES_summary!P$19</f>
        <v>0</v>
      </c>
      <c r="Q329" s="177">
        <f>Q257/RES_summary!Q$19</f>
        <v>0</v>
      </c>
    </row>
    <row r="330" spans="1:17" ht="12" customHeight="1" x14ac:dyDescent="0.25">
      <c r="A330" s="23" t="s">
        <v>60</v>
      </c>
      <c r="B330" s="177">
        <f>B258/RES_summary!B$19</f>
        <v>0</v>
      </c>
      <c r="C330" s="177">
        <f>C258/RES_summary!C$19</f>
        <v>0</v>
      </c>
      <c r="D330" s="177">
        <f>D258/RES_summary!D$19</f>
        <v>0</v>
      </c>
      <c r="E330" s="177">
        <f>E258/RES_summary!E$19</f>
        <v>0</v>
      </c>
      <c r="F330" s="177">
        <f>F258/RES_summary!F$19</f>
        <v>0</v>
      </c>
      <c r="G330" s="177">
        <f>G258/RES_summary!G$19</f>
        <v>0</v>
      </c>
      <c r="H330" s="177">
        <f>H258/RES_summary!H$19</f>
        <v>0</v>
      </c>
      <c r="I330" s="177">
        <f>I258/RES_summary!I$19</f>
        <v>0</v>
      </c>
      <c r="J330" s="177">
        <f>J258/RES_summary!J$19</f>
        <v>0</v>
      </c>
      <c r="K330" s="177">
        <f>K258/RES_summary!K$19</f>
        <v>0</v>
      </c>
      <c r="L330" s="177">
        <f>L258/RES_summary!L$19</f>
        <v>0</v>
      </c>
      <c r="M330" s="177">
        <f>M258/RES_summary!M$19</f>
        <v>0</v>
      </c>
      <c r="N330" s="177">
        <f>N258/RES_summary!N$19</f>
        <v>0</v>
      </c>
      <c r="O330" s="177">
        <f>O258/RES_summary!O$19</f>
        <v>0</v>
      </c>
      <c r="P330" s="177">
        <f>P258/RES_summary!P$19</f>
        <v>0</v>
      </c>
      <c r="Q330" s="177">
        <f>Q258/RES_summary!Q$19</f>
        <v>0</v>
      </c>
    </row>
    <row r="331" spans="1:17" ht="12" customHeight="1" x14ac:dyDescent="0.25">
      <c r="A331" s="158" t="s">
        <v>112</v>
      </c>
      <c r="B331" s="178">
        <f>B259/RES_summary!B$19</f>
        <v>0</v>
      </c>
      <c r="C331" s="178">
        <f>C259/RES_summary!C$19</f>
        <v>0</v>
      </c>
      <c r="D331" s="178">
        <f>D259/RES_summary!D$19</f>
        <v>0</v>
      </c>
      <c r="E331" s="178">
        <f>E259/RES_summary!E$19</f>
        <v>0</v>
      </c>
      <c r="F331" s="178">
        <f>F259/RES_summary!F$19</f>
        <v>0</v>
      </c>
      <c r="G331" s="178">
        <f>G259/RES_summary!G$19</f>
        <v>0</v>
      </c>
      <c r="H331" s="178">
        <f>H259/RES_summary!H$19</f>
        <v>0</v>
      </c>
      <c r="I331" s="178">
        <f>I259/RES_summary!I$19</f>
        <v>0</v>
      </c>
      <c r="J331" s="178">
        <f>J259/RES_summary!J$19</f>
        <v>0</v>
      </c>
      <c r="K331" s="178">
        <f>K259/RES_summary!K$19</f>
        <v>0</v>
      </c>
      <c r="L331" s="178">
        <f>L259/RES_summary!L$19</f>
        <v>0</v>
      </c>
      <c r="M331" s="178">
        <f>M259/RES_summary!M$19</f>
        <v>0</v>
      </c>
      <c r="N331" s="178">
        <f>N259/RES_summary!N$19</f>
        <v>0</v>
      </c>
      <c r="O331" s="178">
        <f>O259/RES_summary!O$19</f>
        <v>0</v>
      </c>
      <c r="P331" s="178">
        <f>P259/RES_summary!P$19</f>
        <v>0</v>
      </c>
      <c r="Q331" s="178">
        <f>Q259/RES_summary!Q$19</f>
        <v>0</v>
      </c>
    </row>
    <row r="332" spans="1:17" ht="12" customHeight="1" x14ac:dyDescent="0.25">
      <c r="A332" s="23" t="s">
        <v>60</v>
      </c>
      <c r="B332" s="177">
        <f>B260/RES_summary!B$19</f>
        <v>0</v>
      </c>
      <c r="C332" s="177">
        <f>C260/RES_summary!C$19</f>
        <v>0</v>
      </c>
      <c r="D332" s="177">
        <f>D260/RES_summary!D$19</f>
        <v>0</v>
      </c>
      <c r="E332" s="177">
        <f>E260/RES_summary!E$19</f>
        <v>0</v>
      </c>
      <c r="F332" s="177">
        <f>F260/RES_summary!F$19</f>
        <v>0</v>
      </c>
      <c r="G332" s="177">
        <f>G260/RES_summary!G$19</f>
        <v>0</v>
      </c>
      <c r="H332" s="177">
        <f>H260/RES_summary!H$19</f>
        <v>0</v>
      </c>
      <c r="I332" s="177">
        <f>I260/RES_summary!I$19</f>
        <v>0</v>
      </c>
      <c r="J332" s="177">
        <f>J260/RES_summary!J$19</f>
        <v>0</v>
      </c>
      <c r="K332" s="177">
        <f>K260/RES_summary!K$19</f>
        <v>0</v>
      </c>
      <c r="L332" s="177">
        <f>L260/RES_summary!L$19</f>
        <v>0</v>
      </c>
      <c r="M332" s="177">
        <f>M260/RES_summary!M$19</f>
        <v>0</v>
      </c>
      <c r="N332" s="177">
        <f>N260/RES_summary!N$19</f>
        <v>0</v>
      </c>
      <c r="O332" s="177">
        <f>O260/RES_summary!O$19</f>
        <v>0</v>
      </c>
      <c r="P332" s="177">
        <f>P260/RES_summary!P$19</f>
        <v>0</v>
      </c>
      <c r="Q332" s="177">
        <f>Q260/RES_summary!Q$19</f>
        <v>0</v>
      </c>
    </row>
    <row r="333" spans="1:17" ht="12" customHeight="1" x14ac:dyDescent="0.25">
      <c r="A333" s="158" t="s">
        <v>63</v>
      </c>
      <c r="B333" s="178">
        <f>B261/RES_summary!B$19</f>
        <v>0.11287149522334468</v>
      </c>
      <c r="C333" s="178">
        <f>C261/RES_summary!C$19</f>
        <v>0.12576098110799386</v>
      </c>
      <c r="D333" s="178">
        <f>D261/RES_summary!D$19</f>
        <v>8.8264701802444376E-2</v>
      </c>
      <c r="E333" s="178">
        <f>E261/RES_summary!E$19</f>
        <v>8.3062161563524944E-2</v>
      </c>
      <c r="F333" s="178">
        <f>F261/RES_summary!F$19</f>
        <v>6.9790753735755745E-2</v>
      </c>
      <c r="G333" s="178">
        <f>G261/RES_summary!G$19</f>
        <v>6.7769307930398259E-2</v>
      </c>
      <c r="H333" s="178">
        <f>H261/RES_summary!H$19</f>
        <v>6.9903619540126527E-2</v>
      </c>
      <c r="I333" s="178">
        <f>I261/RES_summary!I$19</f>
        <v>6.5776497179908799E-2</v>
      </c>
      <c r="J333" s="178">
        <f>J261/RES_summary!J$19</f>
        <v>6.6192414440257502E-2</v>
      </c>
      <c r="K333" s="178">
        <f>K261/RES_summary!K$19</f>
        <v>6.4948330772888807E-2</v>
      </c>
      <c r="L333" s="178">
        <f>L261/RES_summary!L$19</f>
        <v>6.2462922759566976E-2</v>
      </c>
      <c r="M333" s="178">
        <f>M261/RES_summary!M$19</f>
        <v>6.3363772286235742E-2</v>
      </c>
      <c r="N333" s="178">
        <f>N261/RES_summary!N$19</f>
        <v>5.4395722723188593E-2</v>
      </c>
      <c r="O333" s="178">
        <f>O261/RES_summary!O$19</f>
        <v>5.0288906281165807E-2</v>
      </c>
      <c r="P333" s="178">
        <f>P261/RES_summary!P$19</f>
        <v>4.8308357285970674E-2</v>
      </c>
      <c r="Q333" s="178">
        <f>Q261/RES_summary!Q$19</f>
        <v>4.4920652456420879E-2</v>
      </c>
    </row>
    <row r="334" spans="1:17" ht="12" customHeight="1" x14ac:dyDescent="0.25">
      <c r="A334" s="167" t="s">
        <v>156</v>
      </c>
      <c r="B334" s="183">
        <f>B262/RES_summary!B$19</f>
        <v>0</v>
      </c>
      <c r="C334" s="183">
        <f>C262/RES_summary!C$19</f>
        <v>0</v>
      </c>
      <c r="D334" s="183">
        <f>D262/RES_summary!D$19</f>
        <v>0</v>
      </c>
      <c r="E334" s="183">
        <f>E262/RES_summary!E$19</f>
        <v>0</v>
      </c>
      <c r="F334" s="183">
        <f>F262/RES_summary!F$19</f>
        <v>0</v>
      </c>
      <c r="G334" s="183">
        <f>G262/RES_summary!G$19</f>
        <v>0</v>
      </c>
      <c r="H334" s="183">
        <f>H262/RES_summary!H$19</f>
        <v>0</v>
      </c>
      <c r="I334" s="183">
        <f>I262/RES_summary!I$19</f>
        <v>0</v>
      </c>
      <c r="J334" s="183">
        <f>J262/RES_summary!J$19</f>
        <v>0</v>
      </c>
      <c r="K334" s="183">
        <f>K262/RES_summary!K$19</f>
        <v>0</v>
      </c>
      <c r="L334" s="183">
        <f>L262/RES_summary!L$19</f>
        <v>0</v>
      </c>
      <c r="M334" s="183">
        <f>M262/RES_summary!M$19</f>
        <v>0</v>
      </c>
      <c r="N334" s="183">
        <f>N262/RES_summary!N$19</f>
        <v>0</v>
      </c>
      <c r="O334" s="183">
        <f>O262/RES_summary!O$19</f>
        <v>0</v>
      </c>
      <c r="P334" s="183">
        <f>P262/RES_summary!P$19</f>
        <v>0</v>
      </c>
      <c r="Q334" s="183">
        <f>Q262/RES_summary!Q$19</f>
        <v>0</v>
      </c>
    </row>
    <row r="335" spans="1:17" ht="12" customHeight="1" x14ac:dyDescent="0.25">
      <c r="A335" s="167" t="s">
        <v>155</v>
      </c>
      <c r="B335" s="183">
        <f>B263/RES_summary!B$19</f>
        <v>0</v>
      </c>
      <c r="C335" s="183">
        <f>C263/RES_summary!C$19</f>
        <v>0</v>
      </c>
      <c r="D335" s="183">
        <f>D263/RES_summary!D$19</f>
        <v>0</v>
      </c>
      <c r="E335" s="183">
        <f>E263/RES_summary!E$19</f>
        <v>0</v>
      </c>
      <c r="F335" s="183">
        <f>F263/RES_summary!F$19</f>
        <v>0</v>
      </c>
      <c r="G335" s="183">
        <f>G263/RES_summary!G$19</f>
        <v>0</v>
      </c>
      <c r="H335" s="183">
        <f>H263/RES_summary!H$19</f>
        <v>0</v>
      </c>
      <c r="I335" s="183">
        <f>I263/RES_summary!I$19</f>
        <v>0</v>
      </c>
      <c r="J335" s="183">
        <f>J263/RES_summary!J$19</f>
        <v>0</v>
      </c>
      <c r="K335" s="183">
        <f>K263/RES_summary!K$19</f>
        <v>0</v>
      </c>
      <c r="L335" s="183">
        <f>L263/RES_summary!L$19</f>
        <v>0</v>
      </c>
      <c r="M335" s="183">
        <f>M263/RES_summary!M$19</f>
        <v>0</v>
      </c>
      <c r="N335" s="183">
        <f>N263/RES_summary!N$19</f>
        <v>0</v>
      </c>
      <c r="O335" s="183">
        <f>O263/RES_summary!O$19</f>
        <v>0</v>
      </c>
      <c r="P335" s="183">
        <f>P263/RES_summary!P$19</f>
        <v>0</v>
      </c>
      <c r="Q335" s="183">
        <f>Q263/RES_summary!Q$19</f>
        <v>0</v>
      </c>
    </row>
    <row r="336" spans="1:17" ht="12" customHeight="1" x14ac:dyDescent="0.25">
      <c r="A336" s="166" t="s">
        <v>55</v>
      </c>
      <c r="B336" s="182">
        <f>B264/RES_summary!B$19</f>
        <v>0</v>
      </c>
      <c r="C336" s="182">
        <f>C264/RES_summary!C$19</f>
        <v>0</v>
      </c>
      <c r="D336" s="182">
        <f>D264/RES_summary!D$19</f>
        <v>0</v>
      </c>
      <c r="E336" s="182">
        <f>E264/RES_summary!E$19</f>
        <v>0</v>
      </c>
      <c r="F336" s="182">
        <f>F264/RES_summary!F$19</f>
        <v>0</v>
      </c>
      <c r="G336" s="182">
        <f>G264/RES_summary!G$19</f>
        <v>0</v>
      </c>
      <c r="H336" s="182">
        <f>H264/RES_summary!H$19</f>
        <v>0</v>
      </c>
      <c r="I336" s="182">
        <f>I264/RES_summary!I$19</f>
        <v>0</v>
      </c>
      <c r="J336" s="182">
        <f>J264/RES_summary!J$19</f>
        <v>0</v>
      </c>
      <c r="K336" s="182">
        <f>K264/RES_summary!K$19</f>
        <v>0</v>
      </c>
      <c r="L336" s="182">
        <f>L264/RES_summary!L$19</f>
        <v>0</v>
      </c>
      <c r="M336" s="182">
        <f>M264/RES_summary!M$19</f>
        <v>0</v>
      </c>
      <c r="N336" s="182">
        <f>N264/RES_summary!N$19</f>
        <v>0</v>
      </c>
      <c r="O336" s="182">
        <f>O264/RES_summary!O$19</f>
        <v>0</v>
      </c>
      <c r="P336" s="182">
        <f>P264/RES_summary!P$19</f>
        <v>0</v>
      </c>
      <c r="Q336" s="182">
        <f>Q264/RES_summary!Q$19</f>
        <v>0</v>
      </c>
    </row>
    <row r="337" spans="1:17" ht="12" customHeight="1" x14ac:dyDescent="0.25">
      <c r="A337" s="147" t="s">
        <v>59</v>
      </c>
      <c r="B337" s="181">
        <f>B265/RES_summary!B$19</f>
        <v>0</v>
      </c>
      <c r="C337" s="181">
        <f>C265/RES_summary!C$19</f>
        <v>0</v>
      </c>
      <c r="D337" s="181">
        <f>D265/RES_summary!D$19</f>
        <v>0</v>
      </c>
      <c r="E337" s="181">
        <f>E265/RES_summary!E$19</f>
        <v>0</v>
      </c>
      <c r="F337" s="181">
        <f>F265/RES_summary!F$19</f>
        <v>0</v>
      </c>
      <c r="G337" s="181">
        <f>G265/RES_summary!G$19</f>
        <v>0</v>
      </c>
      <c r="H337" s="181">
        <f>H265/RES_summary!H$19</f>
        <v>0</v>
      </c>
      <c r="I337" s="181">
        <f>I265/RES_summary!I$19</f>
        <v>0</v>
      </c>
      <c r="J337" s="181">
        <f>J265/RES_summary!J$19</f>
        <v>0</v>
      </c>
      <c r="K337" s="181">
        <f>K265/RES_summary!K$19</f>
        <v>0</v>
      </c>
      <c r="L337" s="181">
        <f>L265/RES_summary!L$19</f>
        <v>0</v>
      </c>
      <c r="M337" s="181">
        <f>M265/RES_summary!M$19</f>
        <v>0</v>
      </c>
      <c r="N337" s="181">
        <f>N265/RES_summary!N$19</f>
        <v>0</v>
      </c>
      <c r="O337" s="181">
        <f>O265/RES_summary!O$19</f>
        <v>0</v>
      </c>
      <c r="P337" s="181">
        <f>P265/RES_summary!P$19</f>
        <v>0</v>
      </c>
      <c r="Q337" s="181">
        <f>Q265/RES_summary!Q$19</f>
        <v>0</v>
      </c>
    </row>
    <row r="338" spans="1:17" ht="12" customHeight="1" x14ac:dyDescent="0.25">
      <c r="A338" s="163" t="s">
        <v>144</v>
      </c>
      <c r="B338" s="180">
        <f>B266/RES_summary!B$19</f>
        <v>7.1925755162846903</v>
      </c>
      <c r="C338" s="180">
        <f>C266/RES_summary!C$19</f>
        <v>7.1492435094802893</v>
      </c>
      <c r="D338" s="180">
        <f>D266/RES_summary!D$19</f>
        <v>7.079197563753179</v>
      </c>
      <c r="E338" s="180">
        <f>E266/RES_summary!E$19</f>
        <v>7.1705986664630403</v>
      </c>
      <c r="F338" s="180">
        <f>F266/RES_summary!F$19</f>
        <v>7.0309896007095016</v>
      </c>
      <c r="G338" s="180">
        <f>G266/RES_summary!G$19</f>
        <v>7.0927181834193291</v>
      </c>
      <c r="H338" s="180">
        <f>H266/RES_summary!H$19</f>
        <v>7.1283190477303719</v>
      </c>
      <c r="I338" s="180">
        <f>I266/RES_summary!I$19</f>
        <v>7.0605020674638883</v>
      </c>
      <c r="J338" s="180">
        <f>J266/RES_summary!J$19</f>
        <v>7.039539281371054</v>
      </c>
      <c r="K338" s="180">
        <f>K266/RES_summary!K$19</f>
        <v>6.9301406873288087</v>
      </c>
      <c r="L338" s="180">
        <f>L266/RES_summary!L$19</f>
        <v>6.9884131735106827</v>
      </c>
      <c r="M338" s="180">
        <f>M266/RES_summary!M$19</f>
        <v>7.1703087899215863</v>
      </c>
      <c r="N338" s="180">
        <f>N266/RES_summary!N$19</f>
        <v>6.8365888171266525</v>
      </c>
      <c r="O338" s="180">
        <f>O266/RES_summary!O$19</f>
        <v>6.6451304924211811</v>
      </c>
      <c r="P338" s="180">
        <f>P266/RES_summary!P$19</f>
        <v>6.4758038166769731</v>
      </c>
      <c r="Q338" s="180">
        <f>Q266/RES_summary!Q$19</f>
        <v>6.2459689254435995</v>
      </c>
    </row>
    <row r="339" spans="1:17" ht="12" customHeight="1" x14ac:dyDescent="0.25">
      <c r="A339" s="161" t="s">
        <v>143</v>
      </c>
      <c r="B339" s="179">
        <f>B267/RES_summary!B$19</f>
        <v>0</v>
      </c>
      <c r="C339" s="179">
        <f>C267/RES_summary!C$19</f>
        <v>0</v>
      </c>
      <c r="D339" s="179">
        <f>D267/RES_summary!D$19</f>
        <v>0</v>
      </c>
      <c r="E339" s="179">
        <f>E267/RES_summary!E$19</f>
        <v>0</v>
      </c>
      <c r="F339" s="179">
        <f>F267/RES_summary!F$19</f>
        <v>0</v>
      </c>
      <c r="G339" s="179">
        <f>G267/RES_summary!G$19</f>
        <v>0</v>
      </c>
      <c r="H339" s="179">
        <f>H267/RES_summary!H$19</f>
        <v>0</v>
      </c>
      <c r="I339" s="179">
        <f>I267/RES_summary!I$19</f>
        <v>0</v>
      </c>
      <c r="J339" s="179">
        <f>J267/RES_summary!J$19</f>
        <v>0</v>
      </c>
      <c r="K339" s="179">
        <f>K267/RES_summary!K$19</f>
        <v>0</v>
      </c>
      <c r="L339" s="179">
        <f>L267/RES_summary!L$19</f>
        <v>4.1930479041064208</v>
      </c>
      <c r="M339" s="179">
        <f>M267/RES_summary!M$19</f>
        <v>4.302185273952948</v>
      </c>
      <c r="N339" s="179">
        <f>N267/RES_summary!N$19</f>
        <v>4.1019532902759943</v>
      </c>
      <c r="O339" s="179">
        <f>O267/RES_summary!O$19</f>
        <v>3.9870782954527075</v>
      </c>
      <c r="P339" s="179">
        <f>P267/RES_summary!P$19</f>
        <v>3.8854822900061818</v>
      </c>
      <c r="Q339" s="179">
        <f>Q267/RES_summary!Q$19</f>
        <v>3.747581355266171</v>
      </c>
    </row>
    <row r="340" spans="1:17" ht="12" customHeight="1" x14ac:dyDescent="0.25">
      <c r="A340" s="148" t="s">
        <v>57</v>
      </c>
      <c r="B340" s="177">
        <f>B268/RES_summary!B$19</f>
        <v>0</v>
      </c>
      <c r="C340" s="177">
        <f>C268/RES_summary!C$19</f>
        <v>0</v>
      </c>
      <c r="D340" s="177">
        <f>D268/RES_summary!D$19</f>
        <v>0</v>
      </c>
      <c r="E340" s="177">
        <f>E268/RES_summary!E$19</f>
        <v>0</v>
      </c>
      <c r="F340" s="177">
        <f>F268/RES_summary!F$19</f>
        <v>0</v>
      </c>
      <c r="G340" s="177">
        <f>G268/RES_summary!G$19</f>
        <v>0</v>
      </c>
      <c r="H340" s="177">
        <f>H268/RES_summary!H$19</f>
        <v>0</v>
      </c>
      <c r="I340" s="177">
        <f>I268/RES_summary!I$19</f>
        <v>0</v>
      </c>
      <c r="J340" s="177">
        <f>J268/RES_summary!J$19</f>
        <v>0</v>
      </c>
      <c r="K340" s="177">
        <f>K268/RES_summary!K$19</f>
        <v>0</v>
      </c>
      <c r="L340" s="177">
        <f>L268/RES_summary!L$19</f>
        <v>4.1930479041064208</v>
      </c>
      <c r="M340" s="177">
        <f>M268/RES_summary!M$19</f>
        <v>4.302185273952948</v>
      </c>
      <c r="N340" s="177">
        <f>N268/RES_summary!N$19</f>
        <v>4.1019532902759943</v>
      </c>
      <c r="O340" s="177">
        <f>O268/RES_summary!O$19</f>
        <v>3.9870782954527075</v>
      </c>
      <c r="P340" s="177">
        <f>P268/RES_summary!P$19</f>
        <v>3.8854822900061818</v>
      </c>
      <c r="Q340" s="177">
        <f>Q268/RES_summary!Q$19</f>
        <v>3.747581355266171</v>
      </c>
    </row>
    <row r="341" spans="1:17" ht="12" customHeight="1" x14ac:dyDescent="0.25">
      <c r="A341" s="148" t="s">
        <v>59</v>
      </c>
      <c r="B341" s="177">
        <f>B269/RES_summary!B$19</f>
        <v>0</v>
      </c>
      <c r="C341" s="177">
        <f>C269/RES_summary!C$19</f>
        <v>0</v>
      </c>
      <c r="D341" s="177">
        <f>D269/RES_summary!D$19</f>
        <v>0</v>
      </c>
      <c r="E341" s="177">
        <f>E269/RES_summary!E$19</f>
        <v>0</v>
      </c>
      <c r="F341" s="177">
        <f>F269/RES_summary!F$19</f>
        <v>0</v>
      </c>
      <c r="G341" s="177">
        <f>G269/RES_summary!G$19</f>
        <v>0</v>
      </c>
      <c r="H341" s="177">
        <f>H269/RES_summary!H$19</f>
        <v>0</v>
      </c>
      <c r="I341" s="177">
        <f>I269/RES_summary!I$19</f>
        <v>0</v>
      </c>
      <c r="J341" s="177">
        <f>J269/RES_summary!J$19</f>
        <v>0</v>
      </c>
      <c r="K341" s="177">
        <f>K269/RES_summary!K$19</f>
        <v>0</v>
      </c>
      <c r="L341" s="177">
        <f>L269/RES_summary!L$19</f>
        <v>0</v>
      </c>
      <c r="M341" s="177">
        <f>M269/RES_summary!M$19</f>
        <v>0</v>
      </c>
      <c r="N341" s="177">
        <f>N269/RES_summary!N$19</f>
        <v>0</v>
      </c>
      <c r="O341" s="177">
        <f>O269/RES_summary!O$19</f>
        <v>0</v>
      </c>
      <c r="P341" s="177">
        <f>P269/RES_summary!P$19</f>
        <v>0</v>
      </c>
      <c r="Q341" s="177">
        <f>Q269/RES_summary!Q$19</f>
        <v>0</v>
      </c>
    </row>
    <row r="342" spans="1:17" ht="12" customHeight="1" x14ac:dyDescent="0.25">
      <c r="A342" s="163" t="s">
        <v>142</v>
      </c>
      <c r="B342" s="180">
        <f>B270/RES_summary!B$19</f>
        <v>0</v>
      </c>
      <c r="C342" s="180">
        <f>C270/RES_summary!C$19</f>
        <v>0</v>
      </c>
      <c r="D342" s="180">
        <f>D270/RES_summary!D$19</f>
        <v>0</v>
      </c>
      <c r="E342" s="180">
        <f>E270/RES_summary!E$19</f>
        <v>0</v>
      </c>
      <c r="F342" s="180">
        <f>F270/RES_summary!F$19</f>
        <v>0</v>
      </c>
      <c r="G342" s="180">
        <f>G270/RES_summary!G$19</f>
        <v>0</v>
      </c>
      <c r="H342" s="180">
        <f>H270/RES_summary!H$19</f>
        <v>0</v>
      </c>
      <c r="I342" s="180">
        <f>I270/RES_summary!I$19</f>
        <v>0</v>
      </c>
      <c r="J342" s="180">
        <f>J270/RES_summary!J$19</f>
        <v>0</v>
      </c>
      <c r="K342" s="180">
        <f>K270/RES_summary!K$19</f>
        <v>0</v>
      </c>
      <c r="L342" s="180">
        <f>L270/RES_summary!L$19</f>
        <v>0</v>
      </c>
      <c r="M342" s="180">
        <f>M270/RES_summary!M$19</f>
        <v>0</v>
      </c>
      <c r="N342" s="180">
        <f>N270/RES_summary!N$19</f>
        <v>0</v>
      </c>
      <c r="O342" s="180">
        <f>O270/RES_summary!O$19</f>
        <v>0</v>
      </c>
      <c r="P342" s="180">
        <f>P270/RES_summary!P$19</f>
        <v>0</v>
      </c>
      <c r="Q342" s="180">
        <f>Q270/RES_summary!Q$19</f>
        <v>0</v>
      </c>
    </row>
    <row r="343" spans="1:17" ht="12" customHeight="1" x14ac:dyDescent="0.25">
      <c r="A343" s="161" t="s">
        <v>141</v>
      </c>
      <c r="B343" s="179">
        <f>B271/RES_summary!B$19</f>
        <v>0</v>
      </c>
      <c r="C343" s="179">
        <f>C271/RES_summary!C$19</f>
        <v>0</v>
      </c>
      <c r="D343" s="179">
        <f>D271/RES_summary!D$19</f>
        <v>0</v>
      </c>
      <c r="E343" s="179">
        <f>E271/RES_summary!E$19</f>
        <v>0</v>
      </c>
      <c r="F343" s="179">
        <f>F271/RES_summary!F$19</f>
        <v>0</v>
      </c>
      <c r="G343" s="179">
        <f>G271/RES_summary!G$19</f>
        <v>0</v>
      </c>
      <c r="H343" s="179">
        <f>H271/RES_summary!H$19</f>
        <v>0</v>
      </c>
      <c r="I343" s="179">
        <f>I271/RES_summary!I$19</f>
        <v>0</v>
      </c>
      <c r="J343" s="179">
        <f>J271/RES_summary!J$19</f>
        <v>0</v>
      </c>
      <c r="K343" s="179">
        <f>K271/RES_summary!K$19</f>
        <v>0</v>
      </c>
      <c r="L343" s="179">
        <f>L271/RES_summary!L$19</f>
        <v>0</v>
      </c>
      <c r="M343" s="179">
        <f>M271/RES_summary!M$19</f>
        <v>0</v>
      </c>
      <c r="N343" s="179">
        <f>N271/RES_summary!N$19</f>
        <v>0</v>
      </c>
      <c r="O343" s="179">
        <f>O271/RES_summary!O$19</f>
        <v>0</v>
      </c>
      <c r="P343" s="179">
        <f>P271/RES_summary!P$19</f>
        <v>0</v>
      </c>
      <c r="Q343" s="179">
        <f>Q271/RES_summary!Q$19</f>
        <v>0</v>
      </c>
    </row>
    <row r="344" spans="1:17" ht="12" customHeight="1" x14ac:dyDescent="0.25">
      <c r="A344" s="148" t="s">
        <v>60</v>
      </c>
      <c r="B344" s="177">
        <f>B272/RES_summary!B$19</f>
        <v>0</v>
      </c>
      <c r="C344" s="177">
        <f>C272/RES_summary!C$19</f>
        <v>0</v>
      </c>
      <c r="D344" s="177">
        <f>D272/RES_summary!D$19</f>
        <v>0</v>
      </c>
      <c r="E344" s="177">
        <f>E272/RES_summary!E$19</f>
        <v>0</v>
      </c>
      <c r="F344" s="177">
        <f>F272/RES_summary!F$19</f>
        <v>0</v>
      </c>
      <c r="G344" s="177">
        <f>G272/RES_summary!G$19</f>
        <v>0</v>
      </c>
      <c r="H344" s="177">
        <f>H272/RES_summary!H$19</f>
        <v>0</v>
      </c>
      <c r="I344" s="177">
        <f>I272/RES_summary!I$19</f>
        <v>0</v>
      </c>
      <c r="J344" s="177">
        <f>J272/RES_summary!J$19</f>
        <v>0</v>
      </c>
      <c r="K344" s="177">
        <f>K272/RES_summary!K$19</f>
        <v>0</v>
      </c>
      <c r="L344" s="177">
        <f>L272/RES_summary!L$19</f>
        <v>0</v>
      </c>
      <c r="M344" s="177">
        <f>M272/RES_summary!M$19</f>
        <v>0</v>
      </c>
      <c r="N344" s="177">
        <f>N272/RES_summary!N$19</f>
        <v>0</v>
      </c>
      <c r="O344" s="177">
        <f>O272/RES_summary!O$19</f>
        <v>0</v>
      </c>
      <c r="P344" s="177">
        <f>P272/RES_summary!P$19</f>
        <v>0</v>
      </c>
      <c r="Q344" s="177">
        <f>Q272/RES_summary!Q$19</f>
        <v>0</v>
      </c>
    </row>
    <row r="345" spans="1:17" ht="12" customHeight="1" x14ac:dyDescent="0.25">
      <c r="A345" s="148" t="s">
        <v>59</v>
      </c>
      <c r="B345" s="177">
        <f>B273/RES_summary!B$19</f>
        <v>0</v>
      </c>
      <c r="C345" s="177">
        <f>C273/RES_summary!C$19</f>
        <v>0</v>
      </c>
      <c r="D345" s="177">
        <f>D273/RES_summary!D$19</f>
        <v>0</v>
      </c>
      <c r="E345" s="177">
        <f>E273/RES_summary!E$19</f>
        <v>0</v>
      </c>
      <c r="F345" s="177">
        <f>F273/RES_summary!F$19</f>
        <v>0</v>
      </c>
      <c r="G345" s="177">
        <f>G273/RES_summary!G$19</f>
        <v>0</v>
      </c>
      <c r="H345" s="177">
        <f>H273/RES_summary!H$19</f>
        <v>0</v>
      </c>
      <c r="I345" s="177">
        <f>I273/RES_summary!I$19</f>
        <v>0</v>
      </c>
      <c r="J345" s="177">
        <f>J273/RES_summary!J$19</f>
        <v>0</v>
      </c>
      <c r="K345" s="177">
        <f>K273/RES_summary!K$19</f>
        <v>0</v>
      </c>
      <c r="L345" s="177">
        <f>L273/RES_summary!L$19</f>
        <v>0</v>
      </c>
      <c r="M345" s="177">
        <f>M273/RES_summary!M$19</f>
        <v>0</v>
      </c>
      <c r="N345" s="177">
        <f>N273/RES_summary!N$19</f>
        <v>0</v>
      </c>
      <c r="O345" s="177">
        <f>O273/RES_summary!O$19</f>
        <v>0</v>
      </c>
      <c r="P345" s="177">
        <f>P273/RES_summary!P$19</f>
        <v>0</v>
      </c>
      <c r="Q345" s="177">
        <f>Q273/RES_summary!Q$19</f>
        <v>0</v>
      </c>
    </row>
    <row r="346" spans="1:17" ht="12" customHeight="1" x14ac:dyDescent="0.25">
      <c r="A346" s="158" t="s">
        <v>62</v>
      </c>
      <c r="B346" s="178">
        <f>B274/RES_summary!B$19</f>
        <v>4.9875497456217686E-2</v>
      </c>
      <c r="C346" s="178">
        <f>C274/RES_summary!C$19</f>
        <v>8.3699044647780871E-2</v>
      </c>
      <c r="D346" s="178">
        <f>D274/RES_summary!D$19</f>
        <v>0.11819113110757161</v>
      </c>
      <c r="E346" s="178">
        <f>E274/RES_summary!E$19</f>
        <v>0.2024089282094656</v>
      </c>
      <c r="F346" s="178">
        <f>F274/RES_summary!F$19</f>
        <v>0.25375251661550752</v>
      </c>
      <c r="G346" s="178">
        <f>G274/RES_summary!G$19</f>
        <v>0.25760576504666149</v>
      </c>
      <c r="H346" s="178">
        <f>H274/RES_summary!H$19</f>
        <v>0.2795910276716862</v>
      </c>
      <c r="I346" s="178">
        <f>I274/RES_summary!I$19</f>
        <v>0.2526363213264316</v>
      </c>
      <c r="J346" s="178">
        <f>J274/RES_summary!J$19</f>
        <v>0.22361003525849962</v>
      </c>
      <c r="K346" s="178">
        <f>K274/RES_summary!K$19</f>
        <v>0.25778800965323651</v>
      </c>
      <c r="L346" s="178">
        <f>L274/RES_summary!L$19</f>
        <v>0.20271284011628712</v>
      </c>
      <c r="M346" s="178">
        <f>M274/RES_summary!M$19</f>
        <v>0.28053465085843055</v>
      </c>
      <c r="N346" s="178">
        <f>N274/RES_summary!N$19</f>
        <v>0.23547289811800362</v>
      </c>
      <c r="O346" s="178">
        <f>O274/RES_summary!O$19</f>
        <v>0.22781564250045905</v>
      </c>
      <c r="P346" s="178">
        <f>P274/RES_summary!P$19</f>
        <v>0.20597638595097004</v>
      </c>
      <c r="Q346" s="178">
        <f>Q274/RES_summary!Q$19</f>
        <v>0.32412692087653011</v>
      </c>
    </row>
    <row r="347" spans="1:17" ht="12" customHeight="1" x14ac:dyDescent="0.25">
      <c r="A347" s="23" t="s">
        <v>55</v>
      </c>
      <c r="B347" s="177">
        <f>B275/RES_summary!B$19</f>
        <v>0</v>
      </c>
      <c r="C347" s="177">
        <f>C275/RES_summary!C$19</f>
        <v>0</v>
      </c>
      <c r="D347" s="177">
        <f>D275/RES_summary!D$19</f>
        <v>0</v>
      </c>
      <c r="E347" s="177">
        <f>E275/RES_summary!E$19</f>
        <v>0</v>
      </c>
      <c r="F347" s="177">
        <f>F275/RES_summary!F$19</f>
        <v>0</v>
      </c>
      <c r="G347" s="177">
        <f>G275/RES_summary!G$19</f>
        <v>0</v>
      </c>
      <c r="H347" s="177">
        <f>H275/RES_summary!H$19</f>
        <v>0</v>
      </c>
      <c r="I347" s="177">
        <f>I275/RES_summary!I$19</f>
        <v>0</v>
      </c>
      <c r="J347" s="177">
        <f>J275/RES_summary!J$19</f>
        <v>0</v>
      </c>
      <c r="K347" s="177">
        <f>K275/RES_summary!K$19</f>
        <v>0</v>
      </c>
      <c r="L347" s="177">
        <f>L275/RES_summary!L$19</f>
        <v>0</v>
      </c>
      <c r="M347" s="177">
        <f>M275/RES_summary!M$19</f>
        <v>0</v>
      </c>
      <c r="N347" s="177">
        <f>N275/RES_summary!N$19</f>
        <v>0</v>
      </c>
      <c r="O347" s="177">
        <f>O275/RES_summary!O$19</f>
        <v>0</v>
      </c>
      <c r="P347" s="177">
        <f>P275/RES_summary!P$19</f>
        <v>0</v>
      </c>
      <c r="Q347" s="177">
        <f>Q275/RES_summary!Q$19</f>
        <v>0</v>
      </c>
    </row>
    <row r="348" spans="1:17" ht="12" customHeight="1" x14ac:dyDescent="0.25">
      <c r="A348" s="23" t="s">
        <v>57</v>
      </c>
      <c r="B348" s="177">
        <f>B276/RES_summary!B$19</f>
        <v>6.0680396669925214</v>
      </c>
      <c r="C348" s="177">
        <f>C276/RES_summary!C$19</f>
        <v>6.130506316722224</v>
      </c>
      <c r="D348" s="177">
        <f>D276/RES_summary!D$19</f>
        <v>6.0103637382139183</v>
      </c>
      <c r="E348" s="177">
        <f>E276/RES_summary!E$19</f>
        <v>6.0288954653023419</v>
      </c>
      <c r="F348" s="177">
        <f>F276/RES_summary!F$19</f>
        <v>6.0115407521213395</v>
      </c>
      <c r="G348" s="177">
        <f>G276/RES_summary!G$19</f>
        <v>5.9944282154307986</v>
      </c>
      <c r="H348" s="177">
        <f>H276/RES_summary!H$19</f>
        <v>6.3546498416984267</v>
      </c>
      <c r="I348" s="177">
        <f>I276/RES_summary!I$19</f>
        <v>5.9356924441129166</v>
      </c>
      <c r="J348" s="177">
        <f>J276/RES_summary!J$19</f>
        <v>5.5800411418286817</v>
      </c>
      <c r="K348" s="177">
        <f>K276/RES_summary!K$19</f>
        <v>6.4623067829008631</v>
      </c>
      <c r="L348" s="177">
        <f>L276/RES_summary!L$19</f>
        <v>5.0093811489170852</v>
      </c>
      <c r="M348" s="177">
        <f>M276/RES_summary!M$19</f>
        <v>6.2955241236766257</v>
      </c>
      <c r="N348" s="177">
        <f>N276/RES_summary!N$19</f>
        <v>5.4961389108223164</v>
      </c>
      <c r="O348" s="177">
        <f>O276/RES_summary!O$19</f>
        <v>5.4427443839375655</v>
      </c>
      <c r="P348" s="177">
        <f>P276/RES_summary!P$19</f>
        <v>4.9996647500591367</v>
      </c>
      <c r="Q348" s="177">
        <f>Q276/RES_summary!Q$19</f>
        <v>4.9151496980459104</v>
      </c>
    </row>
    <row r="349" spans="1:17" ht="12" customHeight="1" x14ac:dyDescent="0.25">
      <c r="A349" s="29" t="s">
        <v>140</v>
      </c>
      <c r="B349" s="176">
        <f>B277/RES_summary!B$19</f>
        <v>0</v>
      </c>
      <c r="C349" s="176">
        <f>C277/RES_summary!C$19</f>
        <v>0</v>
      </c>
      <c r="D349" s="176">
        <f>D277/RES_summary!D$19</f>
        <v>0</v>
      </c>
      <c r="E349" s="176">
        <f>E277/RES_summary!E$19</f>
        <v>0</v>
      </c>
      <c r="F349" s="176">
        <f>F277/RES_summary!F$19</f>
        <v>0</v>
      </c>
      <c r="G349" s="176">
        <f>G277/RES_summary!G$19</f>
        <v>0</v>
      </c>
      <c r="H349" s="176">
        <f>H277/RES_summary!H$19</f>
        <v>0</v>
      </c>
      <c r="I349" s="176">
        <f>I277/RES_summary!I$19</f>
        <v>0</v>
      </c>
      <c r="J349" s="176">
        <f>J277/RES_summary!J$19</f>
        <v>0</v>
      </c>
      <c r="K349" s="176">
        <f>K277/RES_summary!K$19</f>
        <v>0</v>
      </c>
      <c r="L349" s="176">
        <f>L277/RES_summary!L$19</f>
        <v>0</v>
      </c>
      <c r="M349" s="176">
        <f>M277/RES_summary!M$19</f>
        <v>0</v>
      </c>
      <c r="N349" s="176">
        <f>N277/RES_summary!N$19</f>
        <v>0</v>
      </c>
      <c r="O349" s="176">
        <f>O277/RES_summary!O$19</f>
        <v>0</v>
      </c>
      <c r="P349" s="176">
        <f>P277/RES_summary!P$19</f>
        <v>0</v>
      </c>
      <c r="Q349" s="176">
        <f>Q277/RES_summary!Q$19</f>
        <v>0</v>
      </c>
    </row>
    <row r="351" spans="1:17" s="28" customFormat="1" ht="12" customHeight="1" x14ac:dyDescent="0.25">
      <c r="A351" s="187" t="s">
        <v>194</v>
      </c>
      <c r="B351" s="186"/>
      <c r="C351" s="185"/>
      <c r="D351" s="185"/>
      <c r="E351" s="185"/>
      <c r="F351" s="185"/>
      <c r="G351" s="185"/>
      <c r="H351" s="185"/>
      <c r="I351" s="185"/>
      <c r="J351" s="185"/>
      <c r="K351" s="185"/>
      <c r="L351" s="185"/>
      <c r="M351" s="185"/>
      <c r="N351" s="185"/>
      <c r="O351" s="185"/>
      <c r="P351" s="185"/>
      <c r="Q351" s="185"/>
    </row>
    <row r="353" spans="1:17" ht="12" customHeight="1" x14ac:dyDescent="0.25">
      <c r="A353" s="152" t="s">
        <v>193</v>
      </c>
      <c r="B353" s="168"/>
      <c r="C353" s="168">
        <f>SUM(C354,C357,C359,C372)</f>
        <v>0</v>
      </c>
      <c r="D353" s="168">
        <f t="shared" ref="D353:Q353" si="87">SUM(D354,D357,D359,D372)</f>
        <v>41.924789337560732</v>
      </c>
      <c r="E353" s="168">
        <f t="shared" si="87"/>
        <v>10.757389626237355</v>
      </c>
      <c r="F353" s="168">
        <f t="shared" si="87"/>
        <v>34.959062251508584</v>
      </c>
      <c r="G353" s="168">
        <f t="shared" si="87"/>
        <v>23.093270471707616</v>
      </c>
      <c r="H353" s="168">
        <f t="shared" si="87"/>
        <v>16.209256783783463</v>
      </c>
      <c r="I353" s="168">
        <f t="shared" si="87"/>
        <v>35.823219103688089</v>
      </c>
      <c r="J353" s="168">
        <f t="shared" si="87"/>
        <v>26.293968828838029</v>
      </c>
      <c r="K353" s="168">
        <f t="shared" si="87"/>
        <v>33.120357269941167</v>
      </c>
      <c r="L353" s="168">
        <f t="shared" si="87"/>
        <v>15.214354385182629</v>
      </c>
      <c r="M353" s="168">
        <f t="shared" si="87"/>
        <v>1.5019110318244548</v>
      </c>
      <c r="N353" s="168">
        <f t="shared" si="87"/>
        <v>81.54155241226843</v>
      </c>
      <c r="O353" s="168">
        <f t="shared" si="87"/>
        <v>68.446396375166032</v>
      </c>
      <c r="P353" s="168">
        <f t="shared" si="87"/>
        <v>62.947553713523732</v>
      </c>
      <c r="Q353" s="168">
        <f t="shared" si="87"/>
        <v>87.076195251294308</v>
      </c>
    </row>
    <row r="354" spans="1:17" ht="12" customHeight="1" x14ac:dyDescent="0.25">
      <c r="A354" s="158" t="s">
        <v>65</v>
      </c>
      <c r="B354" s="157"/>
      <c r="C354" s="157">
        <f>SUM(C355:C356)</f>
        <v>0</v>
      </c>
      <c r="D354" s="157">
        <f t="shared" ref="D354:Q354" si="88">SUM(D355:D356)</f>
        <v>29.283791284373642</v>
      </c>
      <c r="E354" s="157">
        <f t="shared" si="88"/>
        <v>7.5697332716768146</v>
      </c>
      <c r="F354" s="157">
        <f t="shared" si="88"/>
        <v>24.029372167656561</v>
      </c>
      <c r="G354" s="157">
        <f t="shared" si="88"/>
        <v>15.529293487407561</v>
      </c>
      <c r="H354" s="157">
        <f t="shared" si="88"/>
        <v>10.983628654193792</v>
      </c>
      <c r="I354" s="157">
        <f t="shared" si="88"/>
        <v>23.90789864606035</v>
      </c>
      <c r="J354" s="157">
        <f t="shared" si="88"/>
        <v>17.624047661708222</v>
      </c>
      <c r="K354" s="157">
        <f t="shared" si="88"/>
        <v>22.368373130618817</v>
      </c>
      <c r="L354" s="157">
        <f t="shared" si="88"/>
        <v>10.949833435358022</v>
      </c>
      <c r="M354" s="157">
        <f t="shared" si="88"/>
        <v>1.0368965044131682</v>
      </c>
      <c r="N354" s="157">
        <f t="shared" si="88"/>
        <v>59.690338300212488</v>
      </c>
      <c r="O354" s="157">
        <f t="shared" si="88"/>
        <v>48.608436037201763</v>
      </c>
      <c r="P354" s="157">
        <f t="shared" si="88"/>
        <v>44.125249887408067</v>
      </c>
      <c r="Q354" s="157">
        <f t="shared" si="88"/>
        <v>60.179551114982239</v>
      </c>
    </row>
    <row r="355" spans="1:17" ht="12" customHeight="1" x14ac:dyDescent="0.25">
      <c r="A355" s="23" t="s">
        <v>157</v>
      </c>
      <c r="B355" s="156"/>
      <c r="C355" s="156">
        <f>RES_hhdet_in_fec!C$83</f>
        <v>0</v>
      </c>
      <c r="D355" s="156">
        <f>RES_hhdet_in_fec!D$83</f>
        <v>29.20545052539687</v>
      </c>
      <c r="E355" s="156">
        <f>RES_hhdet_in_fec!E$83</f>
        <v>7.5499145683349882</v>
      </c>
      <c r="F355" s="156">
        <f>RES_hhdet_in_fec!F$83</f>
        <v>23.991981583060291</v>
      </c>
      <c r="G355" s="156">
        <f>RES_hhdet_in_fec!G$83</f>
        <v>15.465983513260854</v>
      </c>
      <c r="H355" s="156">
        <f>RES_hhdet_in_fec!H$83</f>
        <v>10.937510638868456</v>
      </c>
      <c r="I355" s="156">
        <f>RES_hhdet_in_fec!I$83</f>
        <v>23.823742980597995</v>
      </c>
      <c r="J355" s="156">
        <f>RES_hhdet_in_fec!J$83</f>
        <v>17.450912708102514</v>
      </c>
      <c r="K355" s="156">
        <f>RES_hhdet_in_fec!K$83</f>
        <v>22.090358620293209</v>
      </c>
      <c r="L355" s="156">
        <f>RES_hhdet_in_fec!L$83</f>
        <v>10.83349146612491</v>
      </c>
      <c r="M355" s="156">
        <f>RES_hhdet_in_fec!M$83</f>
        <v>1.0250834671855382</v>
      </c>
      <c r="N355" s="156">
        <f>RES_hhdet_in_fec!N$83</f>
        <v>59.239076935334026</v>
      </c>
      <c r="O355" s="156">
        <f>RES_hhdet_in_fec!O$83</f>
        <v>48.379030216419288</v>
      </c>
      <c r="P355" s="156">
        <f>RES_hhdet_in_fec!P$83</f>
        <v>43.829701469642586</v>
      </c>
      <c r="Q355" s="156">
        <f>RES_hhdet_in_fec!Q$83</f>
        <v>59.780602724169498</v>
      </c>
    </row>
    <row r="356" spans="1:17" ht="12" customHeight="1" x14ac:dyDescent="0.25">
      <c r="A356" s="23" t="s">
        <v>60</v>
      </c>
      <c r="B356" s="156"/>
      <c r="C356" s="156">
        <f>RES_hhdet_in_fec!C$84</f>
        <v>0</v>
      </c>
      <c r="D356" s="156">
        <f>RES_hhdet_in_fec!D$84</f>
        <v>7.8340758976772104E-2</v>
      </c>
      <c r="E356" s="156">
        <f>RES_hhdet_in_fec!E$84</f>
        <v>1.9818703341826144E-2</v>
      </c>
      <c r="F356" s="156">
        <f>RES_hhdet_in_fec!F$84</f>
        <v>3.7390584596271113E-2</v>
      </c>
      <c r="G356" s="156">
        <f>RES_hhdet_in_fec!G$84</f>
        <v>6.3309974146706735E-2</v>
      </c>
      <c r="H356" s="156">
        <f>RES_hhdet_in_fec!H$84</f>
        <v>4.6118015325335472E-2</v>
      </c>
      <c r="I356" s="156">
        <f>RES_hhdet_in_fec!I$84</f>
        <v>8.4155665462353993E-2</v>
      </c>
      <c r="J356" s="156">
        <f>RES_hhdet_in_fec!J$84</f>
        <v>0.17313495360570832</v>
      </c>
      <c r="K356" s="156">
        <f>RES_hhdet_in_fec!K$84</f>
        <v>0.2780145103256097</v>
      </c>
      <c r="L356" s="156">
        <f>RES_hhdet_in_fec!L$84</f>
        <v>0.11634196923311176</v>
      </c>
      <c r="M356" s="156">
        <f>RES_hhdet_in_fec!M$84</f>
        <v>1.1813037227629839E-2</v>
      </c>
      <c r="N356" s="156">
        <f>RES_hhdet_in_fec!N$84</f>
        <v>0.45126136487845908</v>
      </c>
      <c r="O356" s="156">
        <f>RES_hhdet_in_fec!O$84</f>
        <v>0.22940582078247596</v>
      </c>
      <c r="P356" s="156">
        <f>RES_hhdet_in_fec!P$84</f>
        <v>0.29554841776548418</v>
      </c>
      <c r="Q356" s="156">
        <f>RES_hhdet_in_fec!Q$84</f>
        <v>0.39894839081274192</v>
      </c>
    </row>
    <row r="357" spans="1:17" ht="12" customHeight="1" x14ac:dyDescent="0.25">
      <c r="A357" s="158" t="s">
        <v>112</v>
      </c>
      <c r="B357" s="157"/>
      <c r="C357" s="157">
        <f>C358</f>
        <v>0</v>
      </c>
      <c r="D357" s="157">
        <f t="shared" ref="D357:Q357" si="89">D358</f>
        <v>4.9608597166645819E-2</v>
      </c>
      <c r="E357" s="157">
        <f t="shared" si="89"/>
        <v>4.5151846501774222E-2</v>
      </c>
      <c r="F357" s="157">
        <f t="shared" si="89"/>
        <v>0.12744008880496333</v>
      </c>
      <c r="G357" s="157">
        <f t="shared" si="89"/>
        <v>0.1360796879365738</v>
      </c>
      <c r="H357" s="157">
        <f t="shared" si="89"/>
        <v>0.17249306141486104</v>
      </c>
      <c r="I357" s="157">
        <f t="shared" si="89"/>
        <v>0.17371605906997833</v>
      </c>
      <c r="J357" s="157">
        <f t="shared" si="89"/>
        <v>3.3081027959529927E-2</v>
      </c>
      <c r="K357" s="157">
        <f t="shared" si="89"/>
        <v>0.22974556267747884</v>
      </c>
      <c r="L357" s="157">
        <f t="shared" si="89"/>
        <v>0.3352332749979684</v>
      </c>
      <c r="M357" s="157">
        <f t="shared" si="89"/>
        <v>0.10610059611583136</v>
      </c>
      <c r="N357" s="157">
        <f t="shared" si="89"/>
        <v>0.36787735279573563</v>
      </c>
      <c r="O357" s="157">
        <f t="shared" si="89"/>
        <v>0.61010565181692866</v>
      </c>
      <c r="P357" s="157">
        <f t="shared" si="89"/>
        <v>0.52499381752793195</v>
      </c>
      <c r="Q357" s="157">
        <f t="shared" si="89"/>
        <v>0.65704285318829769</v>
      </c>
    </row>
    <row r="358" spans="1:17" ht="12" customHeight="1" x14ac:dyDescent="0.25">
      <c r="A358" s="23" t="s">
        <v>60</v>
      </c>
      <c r="B358" s="156"/>
      <c r="C358" s="156">
        <f>RES_hhdet_in_fec!C$86</f>
        <v>0</v>
      </c>
      <c r="D358" s="156">
        <f>RES_hhdet_in_fec!D$86</f>
        <v>4.9608597166645819E-2</v>
      </c>
      <c r="E358" s="156">
        <f>RES_hhdet_in_fec!E$86</f>
        <v>4.5151846501774222E-2</v>
      </c>
      <c r="F358" s="156">
        <f>RES_hhdet_in_fec!F$86</f>
        <v>0.12744008880496333</v>
      </c>
      <c r="G358" s="156">
        <f>RES_hhdet_in_fec!G$86</f>
        <v>0.1360796879365738</v>
      </c>
      <c r="H358" s="156">
        <f>RES_hhdet_in_fec!H$86</f>
        <v>0.17249306141486104</v>
      </c>
      <c r="I358" s="156">
        <f>RES_hhdet_in_fec!I$86</f>
        <v>0.17371605906997833</v>
      </c>
      <c r="J358" s="156">
        <f>RES_hhdet_in_fec!J$86</f>
        <v>3.3081027959529927E-2</v>
      </c>
      <c r="K358" s="156">
        <f>RES_hhdet_in_fec!K$86</f>
        <v>0.22974556267747884</v>
      </c>
      <c r="L358" s="156">
        <f>RES_hhdet_in_fec!L$86</f>
        <v>0.3352332749979684</v>
      </c>
      <c r="M358" s="156">
        <f>RES_hhdet_in_fec!M$86</f>
        <v>0.10610059611583136</v>
      </c>
      <c r="N358" s="156">
        <f>RES_hhdet_in_fec!N$86</f>
        <v>0.36787735279573563</v>
      </c>
      <c r="O358" s="156">
        <f>RES_hhdet_in_fec!O$86</f>
        <v>0.61010565181692866</v>
      </c>
      <c r="P358" s="156">
        <f>RES_hhdet_in_fec!P$86</f>
        <v>0.52499381752793195</v>
      </c>
      <c r="Q358" s="156">
        <f>RES_hhdet_in_fec!Q$86</f>
        <v>0.65704285318829769</v>
      </c>
    </row>
    <row r="359" spans="1:17" ht="12" customHeight="1" x14ac:dyDescent="0.25">
      <c r="A359" s="158" t="s">
        <v>63</v>
      </c>
      <c r="B359" s="157"/>
      <c r="C359" s="157">
        <f>RES_hhdet_in_fec!C$87</f>
        <v>0</v>
      </c>
      <c r="D359" s="157">
        <f>RES_hhdet_in_fec!D$87</f>
        <v>8.2043790865456856</v>
      </c>
      <c r="E359" s="157">
        <f>RES_hhdet_in_fec!E$87</f>
        <v>2.0634980545963328</v>
      </c>
      <c r="F359" s="157">
        <f>RES_hhdet_in_fec!F$87</f>
        <v>7.2075183191669856</v>
      </c>
      <c r="G359" s="157">
        <f>RES_hhdet_in_fec!G$87</f>
        <v>4.887235810666712</v>
      </c>
      <c r="H359" s="157">
        <f>RES_hhdet_in_fec!H$87</f>
        <v>3.3713253133745522</v>
      </c>
      <c r="I359" s="157">
        <f>RES_hhdet_in_fec!I$87</f>
        <v>7.7166017142865817</v>
      </c>
      <c r="J359" s="157">
        <f>RES_hhdet_in_fec!J$87</f>
        <v>5.7433212005089285</v>
      </c>
      <c r="K359" s="157">
        <f>RES_hhdet_in_fec!K$87</f>
        <v>6.9362017164833549</v>
      </c>
      <c r="L359" s="157">
        <f>RES_hhdet_in_fec!L$87</f>
        <v>2.4370011110708103</v>
      </c>
      <c r="M359" s="157">
        <f>RES_hhdet_in_fec!M$87</f>
        <v>0.23581245006347548</v>
      </c>
      <c r="N359" s="157">
        <f>RES_hhdet_in_fec!N$87</f>
        <v>14.302667112808603</v>
      </c>
      <c r="O359" s="157">
        <f>RES_hhdet_in_fec!O$87</f>
        <v>13.023371253600066</v>
      </c>
      <c r="P359" s="157">
        <f>RES_hhdet_in_fec!P$87</f>
        <v>12.140250385972148</v>
      </c>
      <c r="Q359" s="157">
        <f>RES_hhdet_in_fec!Q$87</f>
        <v>17.400532188276426</v>
      </c>
    </row>
    <row r="360" spans="1:17" ht="12" customHeight="1" x14ac:dyDescent="0.25">
      <c r="A360" s="167" t="s">
        <v>156</v>
      </c>
      <c r="B360" s="132"/>
      <c r="C360" s="132">
        <f>RES_hhdet_in_fec!C$88</f>
        <v>0</v>
      </c>
      <c r="D360" s="132">
        <f>RES_hhdet_in_fec!D$88</f>
        <v>1.5364076832252342</v>
      </c>
      <c r="E360" s="132">
        <f>RES_hhdet_in_fec!E$88</f>
        <v>0.51937595081680521</v>
      </c>
      <c r="F360" s="132">
        <f>RES_hhdet_in_fec!F$88</f>
        <v>2.7326628190202213</v>
      </c>
      <c r="G360" s="132">
        <f>RES_hhdet_in_fec!G$88</f>
        <v>1.5682435424286791</v>
      </c>
      <c r="H360" s="132">
        <f>RES_hhdet_in_fec!H$88</f>
        <v>1.2325354922239855</v>
      </c>
      <c r="I360" s="132">
        <f>RES_hhdet_in_fec!I$88</f>
        <v>1.8979825295894754</v>
      </c>
      <c r="J360" s="132">
        <f>RES_hhdet_in_fec!J$88</f>
        <v>2.0393565800885205</v>
      </c>
      <c r="K360" s="132">
        <f>RES_hhdet_in_fec!K$88</f>
        <v>2.4886177585966842</v>
      </c>
      <c r="L360" s="132">
        <f>RES_hhdet_in_fec!L$88</f>
        <v>0</v>
      </c>
      <c r="M360" s="132">
        <f>RES_hhdet_in_fec!M$88</f>
        <v>0</v>
      </c>
      <c r="N360" s="132">
        <f>RES_hhdet_in_fec!N$88</f>
        <v>4.2317883884395364</v>
      </c>
      <c r="O360" s="132">
        <f>RES_hhdet_in_fec!O$88</f>
        <v>5.4132152407390457</v>
      </c>
      <c r="P360" s="132">
        <f>RES_hhdet_in_fec!P$88</f>
        <v>2.9869964001472651</v>
      </c>
      <c r="Q360" s="132">
        <f>RES_hhdet_in_fec!Q$88</f>
        <v>3.5439925805073225</v>
      </c>
    </row>
    <row r="361" spans="1:17" ht="12" customHeight="1" x14ac:dyDescent="0.25">
      <c r="A361" s="167" t="s">
        <v>155</v>
      </c>
      <c r="B361" s="132"/>
      <c r="C361" s="132">
        <f>SUM(C362:C363)</f>
        <v>0</v>
      </c>
      <c r="D361" s="132">
        <f t="shared" ref="D361:Q361" si="90">SUM(D362:D363)</f>
        <v>0</v>
      </c>
      <c r="E361" s="132">
        <f t="shared" si="90"/>
        <v>0</v>
      </c>
      <c r="F361" s="132">
        <f t="shared" si="90"/>
        <v>0</v>
      </c>
      <c r="G361" s="132">
        <f t="shared" si="90"/>
        <v>0</v>
      </c>
      <c r="H361" s="132">
        <f t="shared" si="90"/>
        <v>0</v>
      </c>
      <c r="I361" s="132">
        <f t="shared" si="90"/>
        <v>0</v>
      </c>
      <c r="J361" s="132">
        <f t="shared" si="90"/>
        <v>0</v>
      </c>
      <c r="K361" s="132">
        <f t="shared" si="90"/>
        <v>0</v>
      </c>
      <c r="L361" s="132">
        <f t="shared" si="90"/>
        <v>0.72592875716626093</v>
      </c>
      <c r="M361" s="132">
        <f t="shared" si="90"/>
        <v>0.23581245006347548</v>
      </c>
      <c r="N361" s="132">
        <f t="shared" si="90"/>
        <v>0.83798849289585531</v>
      </c>
      <c r="O361" s="132">
        <f t="shared" si="90"/>
        <v>1.7042978427745203</v>
      </c>
      <c r="P361" s="132">
        <f t="shared" si="90"/>
        <v>0.94398927804676236</v>
      </c>
      <c r="Q361" s="132">
        <f t="shared" si="90"/>
        <v>0.45024576556297607</v>
      </c>
    </row>
    <row r="362" spans="1:17" ht="12" customHeight="1" x14ac:dyDescent="0.25">
      <c r="A362" s="166" t="s">
        <v>55</v>
      </c>
      <c r="B362" s="165"/>
      <c r="C362" s="165">
        <f>RES_hhdet_in_fec!C$90</f>
        <v>0</v>
      </c>
      <c r="D362" s="165">
        <f>RES_hhdet_in_fec!D$90</f>
        <v>0</v>
      </c>
      <c r="E362" s="165">
        <f>RES_hhdet_in_fec!E$90</f>
        <v>0</v>
      </c>
      <c r="F362" s="165">
        <f>RES_hhdet_in_fec!F$90</f>
        <v>0</v>
      </c>
      <c r="G362" s="165">
        <f>RES_hhdet_in_fec!G$90</f>
        <v>0</v>
      </c>
      <c r="H362" s="165">
        <f>RES_hhdet_in_fec!H$90</f>
        <v>0</v>
      </c>
      <c r="I362" s="165">
        <f>RES_hhdet_in_fec!I$90</f>
        <v>0</v>
      </c>
      <c r="J362" s="165">
        <f>RES_hhdet_in_fec!J$90</f>
        <v>0</v>
      </c>
      <c r="K362" s="165">
        <f>RES_hhdet_in_fec!K$90</f>
        <v>0</v>
      </c>
      <c r="L362" s="165">
        <f>RES_hhdet_in_fec!L$90</f>
        <v>0.57494419537215813</v>
      </c>
      <c r="M362" s="165">
        <f>RES_hhdet_in_fec!M$90</f>
        <v>0.18508649273274214</v>
      </c>
      <c r="N362" s="165">
        <f>RES_hhdet_in_fec!N$90</f>
        <v>0.65812302786362231</v>
      </c>
      <c r="O362" s="165">
        <f>RES_hhdet_in_fec!O$90</f>
        <v>1.3338229011676204</v>
      </c>
      <c r="P362" s="165">
        <f>RES_hhdet_in_fec!P$90</f>
        <v>0.73598232662741114</v>
      </c>
      <c r="Q362" s="165">
        <f>RES_hhdet_in_fec!Q$90</f>
        <v>0.34969464476237633</v>
      </c>
    </row>
    <row r="363" spans="1:17" ht="12" customHeight="1" x14ac:dyDescent="0.25">
      <c r="A363" s="147" t="s">
        <v>59</v>
      </c>
      <c r="B363" s="164"/>
      <c r="C363" s="164">
        <f>RES_hhdet_in_fec!C$91</f>
        <v>0</v>
      </c>
      <c r="D363" s="164">
        <f>RES_hhdet_in_fec!D$91</f>
        <v>0</v>
      </c>
      <c r="E363" s="164">
        <f>RES_hhdet_in_fec!E$91</f>
        <v>0</v>
      </c>
      <c r="F363" s="164">
        <f>RES_hhdet_in_fec!F$91</f>
        <v>0</v>
      </c>
      <c r="G363" s="164">
        <f>RES_hhdet_in_fec!G$91</f>
        <v>0</v>
      </c>
      <c r="H363" s="164">
        <f>RES_hhdet_in_fec!H$91</f>
        <v>0</v>
      </c>
      <c r="I363" s="164">
        <f>RES_hhdet_in_fec!I$91</f>
        <v>0</v>
      </c>
      <c r="J363" s="164">
        <f>RES_hhdet_in_fec!J$91</f>
        <v>0</v>
      </c>
      <c r="K363" s="164">
        <f>RES_hhdet_in_fec!K$91</f>
        <v>0</v>
      </c>
      <c r="L363" s="164">
        <f>RES_hhdet_in_fec!L$91</f>
        <v>0.15098456179410277</v>
      </c>
      <c r="M363" s="164">
        <f>RES_hhdet_in_fec!M$91</f>
        <v>5.0725957330733346E-2</v>
      </c>
      <c r="N363" s="164">
        <f>RES_hhdet_in_fec!N$91</f>
        <v>0.17986546503223297</v>
      </c>
      <c r="O363" s="164">
        <f>RES_hhdet_in_fec!O$91</f>
        <v>0.37047494160690003</v>
      </c>
      <c r="P363" s="164">
        <f>RES_hhdet_in_fec!P$91</f>
        <v>0.20800695141935122</v>
      </c>
      <c r="Q363" s="164">
        <f>RES_hhdet_in_fec!Q$91</f>
        <v>0.10055112080059976</v>
      </c>
    </row>
    <row r="364" spans="1:17" ht="12" customHeight="1" x14ac:dyDescent="0.25">
      <c r="A364" s="163" t="s">
        <v>144</v>
      </c>
      <c r="B364" s="162"/>
      <c r="C364" s="162">
        <f>RES_hhdet_in_fec!C$92</f>
        <v>0</v>
      </c>
      <c r="D364" s="162">
        <f>RES_hhdet_in_fec!D$92</f>
        <v>0</v>
      </c>
      <c r="E364" s="162">
        <f>RES_hhdet_in_fec!E$92</f>
        <v>0</v>
      </c>
      <c r="F364" s="162">
        <f>RES_hhdet_in_fec!F$92</f>
        <v>2.3154601753891346E-2</v>
      </c>
      <c r="G364" s="162">
        <f>RES_hhdet_in_fec!G$92</f>
        <v>1.3969776169084878E-2</v>
      </c>
      <c r="H364" s="162">
        <f>RES_hhdet_in_fec!H$92</f>
        <v>0</v>
      </c>
      <c r="I364" s="162">
        <f>RES_hhdet_in_fec!I$92</f>
        <v>3.528570381540691E-2</v>
      </c>
      <c r="J364" s="162">
        <f>RES_hhdet_in_fec!J$92</f>
        <v>2.3734750672652752E-2</v>
      </c>
      <c r="K364" s="162">
        <f>RES_hhdet_in_fec!K$92</f>
        <v>6.683194773267705E-3</v>
      </c>
      <c r="L364" s="162">
        <f>RES_hhdet_in_fec!L$92</f>
        <v>0</v>
      </c>
      <c r="M364" s="162">
        <f>RES_hhdet_in_fec!M$92</f>
        <v>0</v>
      </c>
      <c r="N364" s="162">
        <f>RES_hhdet_in_fec!N$92</f>
        <v>0</v>
      </c>
      <c r="O364" s="162">
        <f>RES_hhdet_in_fec!O$92</f>
        <v>0</v>
      </c>
      <c r="P364" s="162">
        <f>RES_hhdet_in_fec!P$92</f>
        <v>8.6296329966648933E-2</v>
      </c>
      <c r="Q364" s="162">
        <f>RES_hhdet_in_fec!Q$92</f>
        <v>0.2035430257741406</v>
      </c>
    </row>
    <row r="365" spans="1:17" ht="12" customHeight="1" x14ac:dyDescent="0.25">
      <c r="A365" s="161" t="s">
        <v>143</v>
      </c>
      <c r="B365" s="160"/>
      <c r="C365" s="160">
        <f>SUM(C366:C367)</f>
        <v>0</v>
      </c>
      <c r="D365" s="160">
        <f t="shared" ref="D365:Q365" si="91">SUM(D366:D367)</f>
        <v>0</v>
      </c>
      <c r="E365" s="160">
        <f t="shared" si="91"/>
        <v>0</v>
      </c>
      <c r="F365" s="160">
        <f t="shared" si="91"/>
        <v>0</v>
      </c>
      <c r="G365" s="160">
        <f t="shared" si="91"/>
        <v>0</v>
      </c>
      <c r="H365" s="160">
        <f t="shared" si="91"/>
        <v>0</v>
      </c>
      <c r="I365" s="160">
        <f t="shared" si="91"/>
        <v>0</v>
      </c>
      <c r="J365" s="160">
        <f t="shared" si="91"/>
        <v>0</v>
      </c>
      <c r="K365" s="160">
        <f t="shared" si="91"/>
        <v>0</v>
      </c>
      <c r="L365" s="160">
        <f t="shared" si="91"/>
        <v>0</v>
      </c>
      <c r="M365" s="160">
        <f t="shared" si="91"/>
        <v>0</v>
      </c>
      <c r="N365" s="160">
        <f t="shared" si="91"/>
        <v>0</v>
      </c>
      <c r="O365" s="160">
        <f t="shared" si="91"/>
        <v>0</v>
      </c>
      <c r="P365" s="160">
        <f t="shared" si="91"/>
        <v>1.6237692907513444E-2</v>
      </c>
      <c r="Q365" s="160">
        <f t="shared" si="91"/>
        <v>1.6134943183624025E-2</v>
      </c>
    </row>
    <row r="366" spans="1:17" ht="12" customHeight="1" x14ac:dyDescent="0.25">
      <c r="A366" s="148" t="s">
        <v>57</v>
      </c>
      <c r="B366" s="156"/>
      <c r="C366" s="156">
        <f>RES_hhdet_in_fec!C$94</f>
        <v>0</v>
      </c>
      <c r="D366" s="156">
        <f>RES_hhdet_in_fec!D$94</f>
        <v>0</v>
      </c>
      <c r="E366" s="156">
        <f>RES_hhdet_in_fec!E$94</f>
        <v>0</v>
      </c>
      <c r="F366" s="156">
        <f>RES_hhdet_in_fec!F$94</f>
        <v>0</v>
      </c>
      <c r="G366" s="156">
        <f>RES_hhdet_in_fec!G$94</f>
        <v>0</v>
      </c>
      <c r="H366" s="156">
        <f>RES_hhdet_in_fec!H$94</f>
        <v>0</v>
      </c>
      <c r="I366" s="156">
        <f>RES_hhdet_in_fec!I$94</f>
        <v>0</v>
      </c>
      <c r="J366" s="156">
        <f>RES_hhdet_in_fec!J$94</f>
        <v>0</v>
      </c>
      <c r="K366" s="156">
        <f>RES_hhdet_in_fec!K$94</f>
        <v>0</v>
      </c>
      <c r="L366" s="156">
        <f>RES_hhdet_in_fec!L$94</f>
        <v>0</v>
      </c>
      <c r="M366" s="156">
        <f>RES_hhdet_in_fec!M$94</f>
        <v>0</v>
      </c>
      <c r="N366" s="156">
        <f>RES_hhdet_in_fec!N$94</f>
        <v>0</v>
      </c>
      <c r="O366" s="156">
        <f>RES_hhdet_in_fec!O$94</f>
        <v>0</v>
      </c>
      <c r="P366" s="156">
        <f>RES_hhdet_in_fec!P$94</f>
        <v>1.2129222972068662E-2</v>
      </c>
      <c r="Q366" s="156">
        <f>RES_hhdet_in_fec!Q$94</f>
        <v>1.2003273175922266E-2</v>
      </c>
    </row>
    <row r="367" spans="1:17" ht="12" customHeight="1" x14ac:dyDescent="0.25">
      <c r="A367" s="148" t="s">
        <v>59</v>
      </c>
      <c r="B367" s="156"/>
      <c r="C367" s="156">
        <f>RES_hhdet_in_fec!C$95</f>
        <v>0</v>
      </c>
      <c r="D367" s="156">
        <f>RES_hhdet_in_fec!D$95</f>
        <v>0</v>
      </c>
      <c r="E367" s="156">
        <f>RES_hhdet_in_fec!E$95</f>
        <v>0</v>
      </c>
      <c r="F367" s="156">
        <f>RES_hhdet_in_fec!F$95</f>
        <v>0</v>
      </c>
      <c r="G367" s="156">
        <f>RES_hhdet_in_fec!G$95</f>
        <v>0</v>
      </c>
      <c r="H367" s="156">
        <f>RES_hhdet_in_fec!H$95</f>
        <v>0</v>
      </c>
      <c r="I367" s="156">
        <f>RES_hhdet_in_fec!I$95</f>
        <v>0</v>
      </c>
      <c r="J367" s="156">
        <f>RES_hhdet_in_fec!J$95</f>
        <v>0</v>
      </c>
      <c r="K367" s="156">
        <f>RES_hhdet_in_fec!K$95</f>
        <v>0</v>
      </c>
      <c r="L367" s="156">
        <f>RES_hhdet_in_fec!L$95</f>
        <v>0</v>
      </c>
      <c r="M367" s="156">
        <f>RES_hhdet_in_fec!M$95</f>
        <v>0</v>
      </c>
      <c r="N367" s="156">
        <f>RES_hhdet_in_fec!N$95</f>
        <v>0</v>
      </c>
      <c r="O367" s="156">
        <f>RES_hhdet_in_fec!O$95</f>
        <v>0</v>
      </c>
      <c r="P367" s="156">
        <f>RES_hhdet_in_fec!P$95</f>
        <v>4.1084699354447807E-3</v>
      </c>
      <c r="Q367" s="156">
        <f>RES_hhdet_in_fec!Q$95</f>
        <v>4.1316700077017599E-3</v>
      </c>
    </row>
    <row r="368" spans="1:17" ht="12" customHeight="1" x14ac:dyDescent="0.25">
      <c r="A368" s="163" t="s">
        <v>142</v>
      </c>
      <c r="B368" s="162"/>
      <c r="C368" s="162">
        <f>RES_hhdet_in_fec!C$96</f>
        <v>0</v>
      </c>
      <c r="D368" s="162">
        <f>RES_hhdet_in_fec!D$96</f>
        <v>6.6679714033204505</v>
      </c>
      <c r="E368" s="162">
        <f>RES_hhdet_in_fec!E$96</f>
        <v>1.5441221037795279</v>
      </c>
      <c r="F368" s="162">
        <f>RES_hhdet_in_fec!F$96</f>
        <v>4.4517008983928728</v>
      </c>
      <c r="G368" s="162">
        <f>RES_hhdet_in_fec!G$96</f>
        <v>3.3050224920689479</v>
      </c>
      <c r="H368" s="162">
        <f>RES_hhdet_in_fec!H$96</f>
        <v>2.1387898211505667</v>
      </c>
      <c r="I368" s="162">
        <f>RES_hhdet_in_fec!I$96</f>
        <v>5.7833334808816996</v>
      </c>
      <c r="J368" s="162">
        <f>RES_hhdet_in_fec!J$96</f>
        <v>3.6802298697477558</v>
      </c>
      <c r="K368" s="162">
        <f>RES_hhdet_in_fec!K$96</f>
        <v>4.4409007631134028</v>
      </c>
      <c r="L368" s="162">
        <f>RES_hhdet_in_fec!L$96</f>
        <v>0</v>
      </c>
      <c r="M368" s="162">
        <f>RES_hhdet_in_fec!M$96</f>
        <v>0</v>
      </c>
      <c r="N368" s="162">
        <f>RES_hhdet_in_fec!N$96</f>
        <v>8.0396249908546658</v>
      </c>
      <c r="O368" s="162">
        <f>RES_hhdet_in_fec!O$96</f>
        <v>4.6914244661851008</v>
      </c>
      <c r="P368" s="162">
        <f>RES_hhdet_in_fec!P$96</f>
        <v>6.815346526017338</v>
      </c>
      <c r="Q368" s="162">
        <f>RES_hhdet_in_fec!Q$96</f>
        <v>12.129878491934583</v>
      </c>
    </row>
    <row r="369" spans="1:17" ht="12" customHeight="1" x14ac:dyDescent="0.25">
      <c r="A369" s="161" t="s">
        <v>141</v>
      </c>
      <c r="B369" s="160"/>
      <c r="C369" s="160">
        <f>SUM(C370:C371)</f>
        <v>0</v>
      </c>
      <c r="D369" s="160">
        <f t="shared" ref="D369:Q369" si="92">SUM(D370:D371)</f>
        <v>0</v>
      </c>
      <c r="E369" s="160">
        <f t="shared" si="92"/>
        <v>0</v>
      </c>
      <c r="F369" s="160">
        <f t="shared" si="92"/>
        <v>0</v>
      </c>
      <c r="G369" s="160">
        <f t="shared" si="92"/>
        <v>0</v>
      </c>
      <c r="H369" s="160">
        <f t="shared" si="92"/>
        <v>0</v>
      </c>
      <c r="I369" s="160">
        <f t="shared" si="92"/>
        <v>0</v>
      </c>
      <c r="J369" s="160">
        <f t="shared" si="92"/>
        <v>0</v>
      </c>
      <c r="K369" s="160">
        <f t="shared" si="92"/>
        <v>0</v>
      </c>
      <c r="L369" s="160">
        <f t="shared" si="92"/>
        <v>1.7110723539045494</v>
      </c>
      <c r="M369" s="160">
        <f t="shared" si="92"/>
        <v>0</v>
      </c>
      <c r="N369" s="160">
        <f t="shared" si="92"/>
        <v>1.1932652406185462</v>
      </c>
      <c r="O369" s="160">
        <f t="shared" si="92"/>
        <v>1.2144337039013995</v>
      </c>
      <c r="P369" s="160">
        <f t="shared" si="92"/>
        <v>1.2913841588866193</v>
      </c>
      <c r="Q369" s="160">
        <f t="shared" si="92"/>
        <v>1.0567373813137801</v>
      </c>
    </row>
    <row r="370" spans="1:17" ht="12" customHeight="1" x14ac:dyDescent="0.25">
      <c r="A370" s="148" t="s">
        <v>60</v>
      </c>
      <c r="B370" s="156"/>
      <c r="C370" s="156">
        <f>RES_hhdet_in_fec!C$98</f>
        <v>0</v>
      </c>
      <c r="D370" s="156">
        <f>RES_hhdet_in_fec!D$98</f>
        <v>0</v>
      </c>
      <c r="E370" s="156">
        <f>RES_hhdet_in_fec!E$98</f>
        <v>0</v>
      </c>
      <c r="F370" s="156">
        <f>RES_hhdet_in_fec!F$98</f>
        <v>0</v>
      </c>
      <c r="G370" s="156">
        <f>RES_hhdet_in_fec!G$98</f>
        <v>0</v>
      </c>
      <c r="H370" s="156">
        <f>RES_hhdet_in_fec!H$98</f>
        <v>0</v>
      </c>
      <c r="I370" s="156">
        <f>RES_hhdet_in_fec!I$98</f>
        <v>0</v>
      </c>
      <c r="J370" s="156">
        <f>RES_hhdet_in_fec!J$98</f>
        <v>0</v>
      </c>
      <c r="K370" s="156">
        <f>RES_hhdet_in_fec!K$98</f>
        <v>0</v>
      </c>
      <c r="L370" s="156">
        <f>RES_hhdet_in_fec!L$98</f>
        <v>1.2557328682859314</v>
      </c>
      <c r="M370" s="156">
        <f>RES_hhdet_in_fec!M$98</f>
        <v>0</v>
      </c>
      <c r="N370" s="156">
        <f>RES_hhdet_in_fec!N$98</f>
        <v>0.86602166377374268</v>
      </c>
      <c r="O370" s="156">
        <f>RES_hhdet_in_fec!O$98</f>
        <v>0.87045835394294169</v>
      </c>
      <c r="P370" s="156">
        <f>RES_hhdet_in_fec!P$98</f>
        <v>0.92541553248995922</v>
      </c>
      <c r="Q370" s="156">
        <f>RES_hhdet_in_fec!Q$98</f>
        <v>0.75306367735511393</v>
      </c>
    </row>
    <row r="371" spans="1:17" ht="12" customHeight="1" x14ac:dyDescent="0.25">
      <c r="A371" s="148" t="s">
        <v>59</v>
      </c>
      <c r="B371" s="156"/>
      <c r="C371" s="156">
        <f>RES_hhdet_in_fec!C$99</f>
        <v>0</v>
      </c>
      <c r="D371" s="156">
        <f>RES_hhdet_in_fec!D$99</f>
        <v>0</v>
      </c>
      <c r="E371" s="156">
        <f>RES_hhdet_in_fec!E$99</f>
        <v>0</v>
      </c>
      <c r="F371" s="156">
        <f>RES_hhdet_in_fec!F$99</f>
        <v>0</v>
      </c>
      <c r="G371" s="156">
        <f>RES_hhdet_in_fec!G$99</f>
        <v>0</v>
      </c>
      <c r="H371" s="156">
        <f>RES_hhdet_in_fec!H$99</f>
        <v>0</v>
      </c>
      <c r="I371" s="156">
        <f>RES_hhdet_in_fec!I$99</f>
        <v>0</v>
      </c>
      <c r="J371" s="156">
        <f>RES_hhdet_in_fec!J$99</f>
        <v>0</v>
      </c>
      <c r="K371" s="156">
        <f>RES_hhdet_in_fec!K$99</f>
        <v>0</v>
      </c>
      <c r="L371" s="156">
        <f>RES_hhdet_in_fec!L$99</f>
        <v>0.45533948561861792</v>
      </c>
      <c r="M371" s="156">
        <f>RES_hhdet_in_fec!M$99</f>
        <v>0</v>
      </c>
      <c r="N371" s="156">
        <f>RES_hhdet_in_fec!N$99</f>
        <v>0.3272435768448036</v>
      </c>
      <c r="O371" s="156">
        <f>RES_hhdet_in_fec!O$99</f>
        <v>0.34397534995845774</v>
      </c>
      <c r="P371" s="156">
        <f>RES_hhdet_in_fec!P$99</f>
        <v>0.36596862639666</v>
      </c>
      <c r="Q371" s="156">
        <f>RES_hhdet_in_fec!Q$99</f>
        <v>0.30367370395866616</v>
      </c>
    </row>
    <row r="372" spans="1:17" ht="12" customHeight="1" x14ac:dyDescent="0.25">
      <c r="A372" s="158" t="s">
        <v>62</v>
      </c>
      <c r="B372" s="157"/>
      <c r="C372" s="157">
        <f>SUM(C373:C375)</f>
        <v>0</v>
      </c>
      <c r="D372" s="157">
        <f t="shared" ref="D372:Q372" si="93">SUM(D373:D375)</f>
        <v>4.3870103694747575</v>
      </c>
      <c r="E372" s="157">
        <f t="shared" si="93"/>
        <v>1.0790064534624344</v>
      </c>
      <c r="F372" s="157">
        <f t="shared" si="93"/>
        <v>3.5947316758800723</v>
      </c>
      <c r="G372" s="157">
        <f t="shared" si="93"/>
        <v>2.5406614856967691</v>
      </c>
      <c r="H372" s="157">
        <f t="shared" si="93"/>
        <v>1.681809754800258</v>
      </c>
      <c r="I372" s="157">
        <f t="shared" si="93"/>
        <v>4.0250026842711826</v>
      </c>
      <c r="J372" s="157">
        <f t="shared" si="93"/>
        <v>2.8935189386613476</v>
      </c>
      <c r="K372" s="157">
        <f t="shared" si="93"/>
        <v>3.5860368601615131</v>
      </c>
      <c r="L372" s="157">
        <f t="shared" si="93"/>
        <v>1.4922865637558289</v>
      </c>
      <c r="M372" s="157">
        <f t="shared" si="93"/>
        <v>0.12310148123197975</v>
      </c>
      <c r="N372" s="157">
        <f t="shared" si="93"/>
        <v>7.1806696464515989</v>
      </c>
      <c r="O372" s="157">
        <f t="shared" si="93"/>
        <v>6.2044834325472715</v>
      </c>
      <c r="P372" s="157">
        <f t="shared" si="93"/>
        <v>6.157059622615578</v>
      </c>
      <c r="Q372" s="157">
        <f t="shared" si="93"/>
        <v>8.8390690948473392</v>
      </c>
    </row>
    <row r="373" spans="1:17" ht="12" customHeight="1" x14ac:dyDescent="0.25">
      <c r="A373" s="23" t="s">
        <v>55</v>
      </c>
      <c r="B373" s="156"/>
      <c r="C373" s="156">
        <f>RES_hhdet_in_fec!C$101</f>
        <v>0</v>
      </c>
      <c r="D373" s="156">
        <f>RES_hhdet_in_fec!D$101</f>
        <v>0</v>
      </c>
      <c r="E373" s="156">
        <f>RES_hhdet_in_fec!E$101</f>
        <v>0</v>
      </c>
      <c r="F373" s="156">
        <f>RES_hhdet_in_fec!F$101</f>
        <v>0</v>
      </c>
      <c r="G373" s="156">
        <f>RES_hhdet_in_fec!G$101</f>
        <v>0</v>
      </c>
      <c r="H373" s="156">
        <f>RES_hhdet_in_fec!H$101</f>
        <v>0</v>
      </c>
      <c r="I373" s="156">
        <f>RES_hhdet_in_fec!I$101</f>
        <v>0</v>
      </c>
      <c r="J373" s="156">
        <f>RES_hhdet_in_fec!J$101</f>
        <v>0</v>
      </c>
      <c r="K373" s="156">
        <f>RES_hhdet_in_fec!K$101</f>
        <v>0</v>
      </c>
      <c r="L373" s="156">
        <f>RES_hhdet_in_fec!L$101</f>
        <v>0</v>
      </c>
      <c r="M373" s="156">
        <f>RES_hhdet_in_fec!M$101</f>
        <v>0</v>
      </c>
      <c r="N373" s="156">
        <f>RES_hhdet_in_fec!N$101</f>
        <v>0</v>
      </c>
      <c r="O373" s="156">
        <f>RES_hhdet_in_fec!O$101</f>
        <v>0</v>
      </c>
      <c r="P373" s="156">
        <f>RES_hhdet_in_fec!P$101</f>
        <v>0</v>
      </c>
      <c r="Q373" s="156">
        <f>RES_hhdet_in_fec!Q$101</f>
        <v>0</v>
      </c>
    </row>
    <row r="374" spans="1:17" ht="12" customHeight="1" x14ac:dyDescent="0.25">
      <c r="A374" s="23" t="s">
        <v>57</v>
      </c>
      <c r="B374" s="156"/>
      <c r="C374" s="156">
        <f>RES_hhdet_in_fec!C$102</f>
        <v>0</v>
      </c>
      <c r="D374" s="156">
        <f>RES_hhdet_in_fec!D$102</f>
        <v>0</v>
      </c>
      <c r="E374" s="156">
        <f>RES_hhdet_in_fec!E$102</f>
        <v>0</v>
      </c>
      <c r="F374" s="156">
        <f>RES_hhdet_in_fec!F$102</f>
        <v>0</v>
      </c>
      <c r="G374" s="156">
        <f>RES_hhdet_in_fec!G$102</f>
        <v>0</v>
      </c>
      <c r="H374" s="156">
        <f>RES_hhdet_in_fec!H$102</f>
        <v>0</v>
      </c>
      <c r="I374" s="156">
        <f>RES_hhdet_in_fec!I$102</f>
        <v>0</v>
      </c>
      <c r="J374" s="156">
        <f>RES_hhdet_in_fec!J$102</f>
        <v>0</v>
      </c>
      <c r="K374" s="156">
        <f>RES_hhdet_in_fec!K$102</f>
        <v>0</v>
      </c>
      <c r="L374" s="156">
        <f>RES_hhdet_in_fec!L$102</f>
        <v>0</v>
      </c>
      <c r="M374" s="156">
        <f>RES_hhdet_in_fec!M$102</f>
        <v>0</v>
      </c>
      <c r="N374" s="156">
        <f>RES_hhdet_in_fec!N$102</f>
        <v>0</v>
      </c>
      <c r="O374" s="156">
        <f>RES_hhdet_in_fec!O$102</f>
        <v>0</v>
      </c>
      <c r="P374" s="156">
        <f>RES_hhdet_in_fec!P$102</f>
        <v>0</v>
      </c>
      <c r="Q374" s="156">
        <f>RES_hhdet_in_fec!Q$102</f>
        <v>0</v>
      </c>
    </row>
    <row r="375" spans="1:17" ht="12" customHeight="1" x14ac:dyDescent="0.25">
      <c r="A375" s="29" t="s">
        <v>140</v>
      </c>
      <c r="B375" s="57"/>
      <c r="C375" s="57">
        <f>RES_hhdet_in_fec!C$103</f>
        <v>0</v>
      </c>
      <c r="D375" s="57">
        <f>RES_hhdet_in_fec!D$103</f>
        <v>4.3870103694747575</v>
      </c>
      <c r="E375" s="57">
        <f>RES_hhdet_in_fec!E$103</f>
        <v>1.0790064534624344</v>
      </c>
      <c r="F375" s="57">
        <f>RES_hhdet_in_fec!F$103</f>
        <v>3.5947316758800723</v>
      </c>
      <c r="G375" s="57">
        <f>RES_hhdet_in_fec!G$103</f>
        <v>2.5406614856967691</v>
      </c>
      <c r="H375" s="57">
        <f>RES_hhdet_in_fec!H$103</f>
        <v>1.681809754800258</v>
      </c>
      <c r="I375" s="57">
        <f>RES_hhdet_in_fec!I$103</f>
        <v>4.0250026842711826</v>
      </c>
      <c r="J375" s="57">
        <f>RES_hhdet_in_fec!J$103</f>
        <v>2.8935189386613476</v>
      </c>
      <c r="K375" s="57">
        <f>RES_hhdet_in_fec!K$103</f>
        <v>3.5860368601615131</v>
      </c>
      <c r="L375" s="57">
        <f>RES_hhdet_in_fec!L$103</f>
        <v>1.4922865637558289</v>
      </c>
      <c r="M375" s="57">
        <f>RES_hhdet_in_fec!M$103</f>
        <v>0.12310148123197975</v>
      </c>
      <c r="N375" s="57">
        <f>RES_hhdet_in_fec!N$103</f>
        <v>7.1806696464515989</v>
      </c>
      <c r="O375" s="57">
        <f>RES_hhdet_in_fec!O$103</f>
        <v>6.2044834325472715</v>
      </c>
      <c r="P375" s="57">
        <f>RES_hhdet_in_fec!P$103</f>
        <v>6.157059622615578</v>
      </c>
      <c r="Q375" s="57">
        <f>RES_hhdet_in_fec!Q$103</f>
        <v>8.8390690948473392</v>
      </c>
    </row>
    <row r="377" spans="1:17" ht="12" customHeight="1" x14ac:dyDescent="0.25">
      <c r="A377" s="152" t="s">
        <v>192</v>
      </c>
      <c r="B377" s="168"/>
      <c r="C377" s="168">
        <f>SUM(C378,C381,C383,C396)</f>
        <v>0</v>
      </c>
      <c r="D377" s="168">
        <f t="shared" ref="D377:Q377" si="94">SUM(D378,D381,D383,D396)</f>
        <v>23.023316727114409</v>
      </c>
      <c r="E377" s="168">
        <f t="shared" si="94"/>
        <v>5.9310217838840567</v>
      </c>
      <c r="F377" s="168">
        <f t="shared" si="94"/>
        <v>19.234297351209474</v>
      </c>
      <c r="G377" s="168">
        <f t="shared" si="94"/>
        <v>13.01813975972224</v>
      </c>
      <c r="H377" s="168">
        <f t="shared" si="94"/>
        <v>9.2368287495717389</v>
      </c>
      <c r="I377" s="168">
        <f t="shared" si="94"/>
        <v>20.553131609263843</v>
      </c>
      <c r="J377" s="168">
        <f t="shared" si="94"/>
        <v>14.922944712597268</v>
      </c>
      <c r="K377" s="168">
        <f t="shared" si="94"/>
        <v>19.135520452453527</v>
      </c>
      <c r="L377" s="168">
        <f t="shared" si="94"/>
        <v>9.0490631807099327</v>
      </c>
      <c r="M377" s="168">
        <f t="shared" si="94"/>
        <v>1.016875820024288</v>
      </c>
      <c r="N377" s="168">
        <f t="shared" si="94"/>
        <v>46.138157685730157</v>
      </c>
      <c r="O377" s="168">
        <f t="shared" si="94"/>
        <v>39.14351812805117</v>
      </c>
      <c r="P377" s="168">
        <f t="shared" si="94"/>
        <v>36.776033449670308</v>
      </c>
      <c r="Q377" s="168">
        <f t="shared" si="94"/>
        <v>51.306548905331624</v>
      </c>
    </row>
    <row r="378" spans="1:17" ht="12" customHeight="1" x14ac:dyDescent="0.25">
      <c r="A378" s="158" t="s">
        <v>65</v>
      </c>
      <c r="B378" s="157"/>
      <c r="C378" s="157">
        <f>SUM(C379:C380)</f>
        <v>0</v>
      </c>
      <c r="D378" s="157">
        <f t="shared" ref="D378:Q378" si="95">SUM(D379:D380)</f>
        <v>14.161155771427705</v>
      </c>
      <c r="E378" s="157">
        <f t="shared" si="95"/>
        <v>3.6788337498225601</v>
      </c>
      <c r="F378" s="157">
        <f t="shared" si="95"/>
        <v>11.736418479033452</v>
      </c>
      <c r="G378" s="157">
        <f t="shared" si="95"/>
        <v>7.6427620057042951</v>
      </c>
      <c r="H378" s="157">
        <f t="shared" si="95"/>
        <v>5.4323791056886028</v>
      </c>
      <c r="I378" s="157">
        <f t="shared" si="95"/>
        <v>11.851604768043455</v>
      </c>
      <c r="J378" s="157">
        <f t="shared" si="95"/>
        <v>8.8492723638771498</v>
      </c>
      <c r="K378" s="157">
        <f t="shared" si="95"/>
        <v>11.311456990970218</v>
      </c>
      <c r="L378" s="157">
        <f t="shared" si="95"/>
        <v>5.2293086336373049</v>
      </c>
      <c r="M378" s="157">
        <f t="shared" si="95"/>
        <v>0.49978005580887741</v>
      </c>
      <c r="N378" s="157">
        <f t="shared" si="95"/>
        <v>30.09402310440792</v>
      </c>
      <c r="O378" s="157">
        <f t="shared" si="95"/>
        <v>24.488311600566572</v>
      </c>
      <c r="P378" s="157">
        <f t="shared" si="95"/>
        <v>22.288079086094839</v>
      </c>
      <c r="Q378" s="157">
        <f t="shared" si="95"/>
        <v>30.517824824912008</v>
      </c>
    </row>
    <row r="379" spans="1:17" ht="12" customHeight="1" x14ac:dyDescent="0.25">
      <c r="A379" s="23" t="s">
        <v>157</v>
      </c>
      <c r="B379" s="156"/>
      <c r="C379" s="156">
        <f>RES_hhdet_in_tes!C$83</f>
        <v>0</v>
      </c>
      <c r="D379" s="156">
        <f>RES_hhdet_in_tes!D$83</f>
        <v>14.07405116574296</v>
      </c>
      <c r="E379" s="156">
        <f>RES_hhdet_in_tes!E$83</f>
        <v>3.656826998495998</v>
      </c>
      <c r="F379" s="156">
        <f>RES_hhdet_in_tes!F$83</f>
        <v>11.695420112364257</v>
      </c>
      <c r="G379" s="156">
        <f>RES_hhdet_in_tes!G$83</f>
        <v>7.5738375617137299</v>
      </c>
      <c r="H379" s="156">
        <f>RES_hhdet_in_tes!H$83</f>
        <v>5.3823136424341778</v>
      </c>
      <c r="I379" s="156">
        <f>RES_hhdet_in_tes!I$83</f>
        <v>11.761085115986278</v>
      </c>
      <c r="J379" s="156">
        <f>RES_hhdet_in_tes!J$83</f>
        <v>8.6636200167979371</v>
      </c>
      <c r="K379" s="156">
        <f>RES_hhdet_in_tes!K$83</f>
        <v>11.015584235287863</v>
      </c>
      <c r="L379" s="156">
        <f>RES_hhdet_in_tes!L$83</f>
        <v>5.1129666644041931</v>
      </c>
      <c r="M379" s="156">
        <f>RES_hhdet_in_tes!M$83</f>
        <v>0.4879307561857954</v>
      </c>
      <c r="N379" s="156">
        <f>RES_hhdet_in_tes!N$83</f>
        <v>29.624001873420212</v>
      </c>
      <c r="O379" s="156">
        <f>RES_hhdet_in_tes!O$83</f>
        <v>24.251259231817873</v>
      </c>
      <c r="P379" s="156">
        <f>RES_hhdet_in_tes!P$83</f>
        <v>21.985215286391988</v>
      </c>
      <c r="Q379" s="156">
        <f>RES_hhdet_in_tes!Q$83</f>
        <v>30.110486649400123</v>
      </c>
    </row>
    <row r="380" spans="1:17" ht="12" customHeight="1" x14ac:dyDescent="0.25">
      <c r="A380" s="23" t="s">
        <v>60</v>
      </c>
      <c r="B380" s="156"/>
      <c r="C380" s="156">
        <f>RES_hhdet_in_tes!C$84</f>
        <v>0</v>
      </c>
      <c r="D380" s="156">
        <f>RES_hhdet_in_tes!D$84</f>
        <v>8.7104605684744485E-2</v>
      </c>
      <c r="E380" s="156">
        <f>RES_hhdet_in_tes!E$84</f>
        <v>2.200675132656196E-2</v>
      </c>
      <c r="F380" s="156">
        <f>RES_hhdet_in_tes!F$84</f>
        <v>4.0998366669195166E-2</v>
      </c>
      <c r="G380" s="156">
        <f>RES_hhdet_in_tes!G$84</f>
        <v>6.8924443990565548E-2</v>
      </c>
      <c r="H380" s="156">
        <f>RES_hhdet_in_tes!H$84</f>
        <v>5.0065463254425437E-2</v>
      </c>
      <c r="I380" s="156">
        <f>RES_hhdet_in_tes!I$84</f>
        <v>9.0519652057176131E-2</v>
      </c>
      <c r="J380" s="156">
        <f>RES_hhdet_in_tes!J$84</f>
        <v>0.18565234707921255</v>
      </c>
      <c r="K380" s="156">
        <f>RES_hhdet_in_tes!K$84</f>
        <v>0.2958727556823556</v>
      </c>
      <c r="L380" s="156">
        <f>RES_hhdet_in_tes!L$84</f>
        <v>0.11634196923311181</v>
      </c>
      <c r="M380" s="156">
        <f>RES_hhdet_in_tes!M$84</f>
        <v>1.1849299623082007E-2</v>
      </c>
      <c r="N380" s="156">
        <f>RES_hhdet_in_tes!N$84</f>
        <v>0.47002123098770893</v>
      </c>
      <c r="O380" s="156">
        <f>RES_hhdet_in_tes!O$84</f>
        <v>0.23705236874870109</v>
      </c>
      <c r="P380" s="156">
        <f>RES_hhdet_in_tes!P$84</f>
        <v>0.30286379970285005</v>
      </c>
      <c r="Q380" s="156">
        <f>RES_hhdet_in_tes!Q$84</f>
        <v>0.40733817551188578</v>
      </c>
    </row>
    <row r="381" spans="1:17" ht="12" customHeight="1" x14ac:dyDescent="0.25">
      <c r="A381" s="158" t="s">
        <v>112</v>
      </c>
      <c r="B381" s="157"/>
      <c r="C381" s="157">
        <f>C382</f>
        <v>0</v>
      </c>
      <c r="D381" s="157">
        <f t="shared" ref="D381:Q381" si="96">D382</f>
        <v>8.726234253822307E-2</v>
      </c>
      <c r="E381" s="157">
        <f t="shared" si="96"/>
        <v>8.1714220395841031E-2</v>
      </c>
      <c r="F381" s="157">
        <f t="shared" si="96"/>
        <v>0.23907229244446165</v>
      </c>
      <c r="G381" s="157">
        <f t="shared" si="96"/>
        <v>0.26453097278997095</v>
      </c>
      <c r="H381" s="157">
        <f t="shared" si="96"/>
        <v>0.34928201484607041</v>
      </c>
      <c r="I381" s="157">
        <f t="shared" si="96"/>
        <v>0.3685619348949089</v>
      </c>
      <c r="J381" s="157">
        <f t="shared" si="96"/>
        <v>7.2414494719615641E-2</v>
      </c>
      <c r="K381" s="157">
        <f t="shared" si="96"/>
        <v>0.52924850715014604</v>
      </c>
      <c r="L381" s="157">
        <f t="shared" si="96"/>
        <v>0.82322841171707473</v>
      </c>
      <c r="M381" s="157">
        <f t="shared" si="96"/>
        <v>0.27770524857841627</v>
      </c>
      <c r="N381" s="157">
        <f t="shared" si="96"/>
        <v>1.0051045577742066</v>
      </c>
      <c r="O381" s="157">
        <f t="shared" si="96"/>
        <v>1.7177745205327093</v>
      </c>
      <c r="P381" s="157">
        <f t="shared" si="96"/>
        <v>1.5264174520578018</v>
      </c>
      <c r="Q381" s="157">
        <f t="shared" si="96"/>
        <v>1.9499336037037311</v>
      </c>
    </row>
    <row r="382" spans="1:17" ht="12" customHeight="1" x14ac:dyDescent="0.25">
      <c r="A382" s="23" t="s">
        <v>60</v>
      </c>
      <c r="B382" s="156"/>
      <c r="C382" s="156">
        <f>RES_hhdet_in_tes!C$86</f>
        <v>0</v>
      </c>
      <c r="D382" s="156">
        <f>RES_hhdet_in_tes!D$86</f>
        <v>8.726234253822307E-2</v>
      </c>
      <c r="E382" s="156">
        <f>RES_hhdet_in_tes!E$86</f>
        <v>8.1714220395841031E-2</v>
      </c>
      <c r="F382" s="156">
        <f>RES_hhdet_in_tes!F$86</f>
        <v>0.23907229244446165</v>
      </c>
      <c r="G382" s="156">
        <f>RES_hhdet_in_tes!G$86</f>
        <v>0.26453097278997095</v>
      </c>
      <c r="H382" s="156">
        <f>RES_hhdet_in_tes!H$86</f>
        <v>0.34928201484607041</v>
      </c>
      <c r="I382" s="156">
        <f>RES_hhdet_in_tes!I$86</f>
        <v>0.3685619348949089</v>
      </c>
      <c r="J382" s="156">
        <f>RES_hhdet_in_tes!J$86</f>
        <v>7.2414494719615641E-2</v>
      </c>
      <c r="K382" s="156">
        <f>RES_hhdet_in_tes!K$86</f>
        <v>0.52924850715014604</v>
      </c>
      <c r="L382" s="156">
        <f>RES_hhdet_in_tes!L$86</f>
        <v>0.82322841171707473</v>
      </c>
      <c r="M382" s="156">
        <f>RES_hhdet_in_tes!M$86</f>
        <v>0.27770524857841627</v>
      </c>
      <c r="N382" s="156">
        <f>RES_hhdet_in_tes!N$86</f>
        <v>1.0051045577742066</v>
      </c>
      <c r="O382" s="156">
        <f>RES_hhdet_in_tes!O$86</f>
        <v>1.7177745205327093</v>
      </c>
      <c r="P382" s="156">
        <f>RES_hhdet_in_tes!P$86</f>
        <v>1.5264174520578018</v>
      </c>
      <c r="Q382" s="156">
        <f>RES_hhdet_in_tes!Q$86</f>
        <v>1.9499336037037311</v>
      </c>
    </row>
    <row r="383" spans="1:17" ht="12" customHeight="1" x14ac:dyDescent="0.25">
      <c r="A383" s="158" t="s">
        <v>63</v>
      </c>
      <c r="B383" s="157"/>
      <c r="C383" s="157">
        <f>RES_hhdet_in_tes!C$87</f>
        <v>0</v>
      </c>
      <c r="D383" s="157">
        <f>RES_hhdet_in_tes!D$87</f>
        <v>5.1496932461916405</v>
      </c>
      <c r="E383" s="157">
        <f>RES_hhdet_in_tes!E$87</f>
        <v>1.2747020977524652</v>
      </c>
      <c r="F383" s="157">
        <f>RES_hhdet_in_tes!F$87</f>
        <v>4.2621969373297119</v>
      </c>
      <c r="G383" s="157">
        <f>RES_hhdet_in_tes!G$87</f>
        <v>2.9839123792988653</v>
      </c>
      <c r="H383" s="157">
        <f>RES_hhdet_in_tes!H$87</f>
        <v>2.0405487954250887</v>
      </c>
      <c r="I383" s="157">
        <f>RES_hhdet_in_tes!I$87</f>
        <v>4.933377397829001</v>
      </c>
      <c r="J383" s="157">
        <f>RES_hhdet_in_tes!J$87</f>
        <v>3.5454512737729589</v>
      </c>
      <c r="K383" s="157">
        <f>RES_hhdet_in_tes!K$87</f>
        <v>4.2581954817886452</v>
      </c>
      <c r="L383" s="157">
        <f>RES_hhdet_in_tes!L$87</f>
        <v>1.7338474092556608</v>
      </c>
      <c r="M383" s="157">
        <f>RES_hhdet_in_tes!M$87</f>
        <v>0.13530625831769549</v>
      </c>
      <c r="N383" s="157">
        <f>RES_hhdet_in_tes!N$87</f>
        <v>8.9748467304493751</v>
      </c>
      <c r="O383" s="157">
        <f>RES_hhdet_in_tes!O$87</f>
        <v>7.7000858969915003</v>
      </c>
      <c r="P383" s="157">
        <f>RES_hhdet_in_tes!P$87</f>
        <v>7.763144094982521</v>
      </c>
      <c r="Q383" s="157">
        <f>RES_hhdet_in_tes!Q$87</f>
        <v>11.363340270281343</v>
      </c>
    </row>
    <row r="384" spans="1:17" ht="12" customHeight="1" x14ac:dyDescent="0.25">
      <c r="A384" s="167" t="s">
        <v>156</v>
      </c>
      <c r="B384" s="132"/>
      <c r="C384" s="132">
        <f>RES_hhdet_in_tes!C$88</f>
        <v>0</v>
      </c>
      <c r="D384" s="132">
        <f>RES_hhdet_in_tes!D$88</f>
        <v>0.66636189939362245</v>
      </c>
      <c r="E384" s="132">
        <f>RES_hhdet_in_tes!E$88</f>
        <v>0.22694554955789201</v>
      </c>
      <c r="F384" s="132">
        <f>RES_hhdet_in_tes!F$88</f>
        <v>1.2034640942514516</v>
      </c>
      <c r="G384" s="132">
        <f>RES_hhdet_in_tes!G$88</f>
        <v>0.69540809497378164</v>
      </c>
      <c r="H384" s="132">
        <f>RES_hhdet_in_tes!H$88</f>
        <v>0.55017669745280195</v>
      </c>
      <c r="I384" s="132">
        <f>RES_hhdet_in_tes!I$88</f>
        <v>0.85209959043560279</v>
      </c>
      <c r="J384" s="132">
        <f>RES_hhdet_in_tes!J$88</f>
        <v>0.92116295436397411</v>
      </c>
      <c r="K384" s="132">
        <f>RES_hhdet_in_tes!K$88</f>
        <v>1.1268193131022841</v>
      </c>
      <c r="L384" s="132">
        <f>RES_hhdet_in_tes!L$88</f>
        <v>0</v>
      </c>
      <c r="M384" s="132">
        <f>RES_hhdet_in_tes!M$88</f>
        <v>0</v>
      </c>
      <c r="N384" s="132">
        <f>RES_hhdet_in_tes!N$88</f>
        <v>1.9398557901784677</v>
      </c>
      <c r="O384" s="132">
        <f>RES_hhdet_in_tes!O$88</f>
        <v>2.4826154687474493</v>
      </c>
      <c r="P384" s="132">
        <f>RES_hhdet_in_tes!P$88</f>
        <v>1.3702401055270914</v>
      </c>
      <c r="Q384" s="132">
        <f>RES_hhdet_in_tes!Q$88</f>
        <v>1.6112744818324229</v>
      </c>
    </row>
    <row r="385" spans="1:17" ht="12" customHeight="1" x14ac:dyDescent="0.25">
      <c r="A385" s="167" t="s">
        <v>155</v>
      </c>
      <c r="B385" s="132"/>
      <c r="C385" s="132">
        <f>SUM(C386:C387)</f>
        <v>0</v>
      </c>
      <c r="D385" s="132">
        <f t="shared" ref="D385:Q385" si="97">SUM(D386:D387)</f>
        <v>0</v>
      </c>
      <c r="E385" s="132">
        <f t="shared" si="97"/>
        <v>0</v>
      </c>
      <c r="F385" s="132">
        <f t="shared" si="97"/>
        <v>0</v>
      </c>
      <c r="G385" s="132">
        <f t="shared" si="97"/>
        <v>0</v>
      </c>
      <c r="H385" s="132">
        <f t="shared" si="97"/>
        <v>0</v>
      </c>
      <c r="I385" s="132">
        <f t="shared" si="97"/>
        <v>0</v>
      </c>
      <c r="J385" s="132">
        <f t="shared" si="97"/>
        <v>0</v>
      </c>
      <c r="K385" s="132">
        <f t="shared" si="97"/>
        <v>0</v>
      </c>
      <c r="L385" s="132">
        <f t="shared" si="97"/>
        <v>0.41024815375776669</v>
      </c>
      <c r="M385" s="132">
        <f t="shared" si="97"/>
        <v>0.13530625831769549</v>
      </c>
      <c r="N385" s="132">
        <f t="shared" si="97"/>
        <v>0.48096140025358414</v>
      </c>
      <c r="O385" s="132">
        <f t="shared" si="97"/>
        <v>0.98326537575747652</v>
      </c>
      <c r="P385" s="132">
        <f t="shared" si="97"/>
        <v>0.54784898106964763</v>
      </c>
      <c r="Q385" s="132">
        <f t="shared" si="97"/>
        <v>0.26288205893586214</v>
      </c>
    </row>
    <row r="386" spans="1:17" ht="12" customHeight="1" x14ac:dyDescent="0.25">
      <c r="A386" s="166" t="s">
        <v>55</v>
      </c>
      <c r="B386" s="165"/>
      <c r="C386" s="165">
        <f>RES_hhdet_in_tes!C$90</f>
        <v>0</v>
      </c>
      <c r="D386" s="165">
        <f>RES_hhdet_in_tes!D$90</f>
        <v>0</v>
      </c>
      <c r="E386" s="165">
        <f>RES_hhdet_in_tes!E$90</f>
        <v>0</v>
      </c>
      <c r="F386" s="165">
        <f>RES_hhdet_in_tes!F$90</f>
        <v>0</v>
      </c>
      <c r="G386" s="165">
        <f>RES_hhdet_in_tes!G$90</f>
        <v>0</v>
      </c>
      <c r="H386" s="165">
        <f>RES_hhdet_in_tes!H$90</f>
        <v>0</v>
      </c>
      <c r="I386" s="165">
        <f>RES_hhdet_in_tes!I$90</f>
        <v>0</v>
      </c>
      <c r="J386" s="165">
        <f>RES_hhdet_in_tes!J$90</f>
        <v>0</v>
      </c>
      <c r="K386" s="165">
        <f>RES_hhdet_in_tes!K$90</f>
        <v>0</v>
      </c>
      <c r="L386" s="165">
        <f>RES_hhdet_in_tes!L$90</f>
        <v>0.25926359196366389</v>
      </c>
      <c r="M386" s="165">
        <f>RES_hhdet_in_tes!M$90</f>
        <v>8.4178157622490604E-2</v>
      </c>
      <c r="N386" s="165">
        <f>RES_hhdet_in_tes!N$90</f>
        <v>0.29966954871863999</v>
      </c>
      <c r="O386" s="165">
        <f>RES_hhdet_in_tes!O$90</f>
        <v>0.6094530791758167</v>
      </c>
      <c r="P386" s="165">
        <f>RES_hhdet_in_tes!P$90</f>
        <v>0.33750522419043211</v>
      </c>
      <c r="Q386" s="165">
        <f>RES_hhdet_in_tes!Q$90</f>
        <v>0.16093388336547573</v>
      </c>
    </row>
    <row r="387" spans="1:17" ht="12" customHeight="1" x14ac:dyDescent="0.25">
      <c r="A387" s="147" t="s">
        <v>59</v>
      </c>
      <c r="B387" s="164"/>
      <c r="C387" s="164">
        <f>RES_hhdet_in_tes!C$91</f>
        <v>0</v>
      </c>
      <c r="D387" s="164">
        <f>RES_hhdet_in_tes!D$91</f>
        <v>0</v>
      </c>
      <c r="E387" s="164">
        <f>RES_hhdet_in_tes!E$91</f>
        <v>0</v>
      </c>
      <c r="F387" s="164">
        <f>RES_hhdet_in_tes!F$91</f>
        <v>0</v>
      </c>
      <c r="G387" s="164">
        <f>RES_hhdet_in_tes!G$91</f>
        <v>0</v>
      </c>
      <c r="H387" s="164">
        <f>RES_hhdet_in_tes!H$91</f>
        <v>0</v>
      </c>
      <c r="I387" s="164">
        <f>RES_hhdet_in_tes!I$91</f>
        <v>0</v>
      </c>
      <c r="J387" s="164">
        <f>RES_hhdet_in_tes!J$91</f>
        <v>0</v>
      </c>
      <c r="K387" s="164">
        <f>RES_hhdet_in_tes!K$91</f>
        <v>0</v>
      </c>
      <c r="L387" s="164">
        <f>RES_hhdet_in_tes!L$91</f>
        <v>0.15098456179410277</v>
      </c>
      <c r="M387" s="164">
        <f>RES_hhdet_in_tes!M$91</f>
        <v>5.1128100695204896E-2</v>
      </c>
      <c r="N387" s="164">
        <f>RES_hhdet_in_tes!N$91</f>
        <v>0.18129185153494418</v>
      </c>
      <c r="O387" s="164">
        <f>RES_hhdet_in_tes!O$91</f>
        <v>0.37381229658165988</v>
      </c>
      <c r="P387" s="164">
        <f>RES_hhdet_in_tes!P$91</f>
        <v>0.21034375687921555</v>
      </c>
      <c r="Q387" s="164">
        <f>RES_hhdet_in_tes!Q$91</f>
        <v>0.10194817557038643</v>
      </c>
    </row>
    <row r="388" spans="1:17" ht="12" customHeight="1" x14ac:dyDescent="0.25">
      <c r="A388" s="163" t="s">
        <v>144</v>
      </c>
      <c r="B388" s="162"/>
      <c r="C388" s="162">
        <f>RES_hhdet_in_tes!C$92</f>
        <v>0</v>
      </c>
      <c r="D388" s="162">
        <f>RES_hhdet_in_tes!D$92</f>
        <v>0</v>
      </c>
      <c r="E388" s="162">
        <f>RES_hhdet_in_tes!E$92</f>
        <v>0</v>
      </c>
      <c r="F388" s="162">
        <f>RES_hhdet_in_tes!F$92</f>
        <v>1.2043486761774724E-2</v>
      </c>
      <c r="G388" s="162">
        <f>RES_hhdet_in_tes!G$92</f>
        <v>7.3666956664025672E-3</v>
      </c>
      <c r="H388" s="162">
        <f>RES_hhdet_in_tes!H$92</f>
        <v>0</v>
      </c>
      <c r="I388" s="162">
        <f>RES_hhdet_in_tes!I$92</f>
        <v>1.9182758142910501E-2</v>
      </c>
      <c r="J388" s="162">
        <f>RES_hhdet_in_tes!J$92</f>
        <v>1.3127774909710219E-2</v>
      </c>
      <c r="K388" s="162">
        <f>RES_hhdet_in_tes!K$92</f>
        <v>3.6946189228920408E-3</v>
      </c>
      <c r="L388" s="162">
        <f>RES_hhdet_in_tes!L$92</f>
        <v>0</v>
      </c>
      <c r="M388" s="162">
        <f>RES_hhdet_in_tes!M$92</f>
        <v>0</v>
      </c>
      <c r="N388" s="162">
        <f>RES_hhdet_in_tes!N$92</f>
        <v>0</v>
      </c>
      <c r="O388" s="162">
        <f>RES_hhdet_in_tes!O$92</f>
        <v>0</v>
      </c>
      <c r="P388" s="162">
        <f>RES_hhdet_in_tes!P$92</f>
        <v>4.7274748606007042E-2</v>
      </c>
      <c r="Q388" s="162">
        <f>RES_hhdet_in_tes!Q$92</f>
        <v>0.11215665824151229</v>
      </c>
    </row>
    <row r="389" spans="1:17" ht="12" customHeight="1" x14ac:dyDescent="0.25">
      <c r="A389" s="161" t="s">
        <v>143</v>
      </c>
      <c r="B389" s="160"/>
      <c r="C389" s="160">
        <f>SUM(C390:C391)</f>
        <v>0</v>
      </c>
      <c r="D389" s="160">
        <f t="shared" ref="D389:Q389" si="98">SUM(D390:D391)</f>
        <v>0</v>
      </c>
      <c r="E389" s="160">
        <f t="shared" si="98"/>
        <v>0</v>
      </c>
      <c r="F389" s="160">
        <f t="shared" si="98"/>
        <v>0</v>
      </c>
      <c r="G389" s="160">
        <f t="shared" si="98"/>
        <v>0</v>
      </c>
      <c r="H389" s="160">
        <f t="shared" si="98"/>
        <v>0</v>
      </c>
      <c r="I389" s="160">
        <f t="shared" si="98"/>
        <v>0</v>
      </c>
      <c r="J389" s="160">
        <f t="shared" si="98"/>
        <v>0</v>
      </c>
      <c r="K389" s="160">
        <f t="shared" si="98"/>
        <v>0</v>
      </c>
      <c r="L389" s="160">
        <f t="shared" si="98"/>
        <v>0</v>
      </c>
      <c r="M389" s="160">
        <f t="shared" si="98"/>
        <v>0</v>
      </c>
      <c r="N389" s="160">
        <f t="shared" si="98"/>
        <v>0</v>
      </c>
      <c r="O389" s="160">
        <f t="shared" si="98"/>
        <v>0</v>
      </c>
      <c r="P389" s="160">
        <f t="shared" si="98"/>
        <v>1.0853970475354521E-2</v>
      </c>
      <c r="Q389" s="160">
        <f t="shared" si="98"/>
        <v>1.0845340794700889E-2</v>
      </c>
    </row>
    <row r="390" spans="1:17" ht="12" customHeight="1" x14ac:dyDescent="0.25">
      <c r="A390" s="148" t="s">
        <v>57</v>
      </c>
      <c r="B390" s="156"/>
      <c r="C390" s="156">
        <f>RES_hhdet_in_tes!C$94</f>
        <v>0</v>
      </c>
      <c r="D390" s="156">
        <f>RES_hhdet_in_tes!D$94</f>
        <v>0</v>
      </c>
      <c r="E390" s="156">
        <f>RES_hhdet_in_tes!E$94</f>
        <v>0</v>
      </c>
      <c r="F390" s="156">
        <f>RES_hhdet_in_tes!F$94</f>
        <v>0</v>
      </c>
      <c r="G390" s="156">
        <f>RES_hhdet_in_tes!G$94</f>
        <v>0</v>
      </c>
      <c r="H390" s="156">
        <f>RES_hhdet_in_tes!H$94</f>
        <v>0</v>
      </c>
      <c r="I390" s="156">
        <f>RES_hhdet_in_tes!I$94</f>
        <v>0</v>
      </c>
      <c r="J390" s="156">
        <f>RES_hhdet_in_tes!J$94</f>
        <v>0</v>
      </c>
      <c r="K390" s="156">
        <f>RES_hhdet_in_tes!K$94</f>
        <v>0</v>
      </c>
      <c r="L390" s="156">
        <f>RES_hhdet_in_tes!L$94</f>
        <v>0</v>
      </c>
      <c r="M390" s="156">
        <f>RES_hhdet_in_tes!M$94</f>
        <v>0</v>
      </c>
      <c r="N390" s="156">
        <f>RES_hhdet_in_tes!N$94</f>
        <v>0</v>
      </c>
      <c r="O390" s="156">
        <f>RES_hhdet_in_tes!O$94</f>
        <v>0</v>
      </c>
      <c r="P390" s="156">
        <f>RES_hhdet_in_tes!P$94</f>
        <v>6.6937333886456611E-3</v>
      </c>
      <c r="Q390" s="156">
        <f>RES_hhdet_in_tes!Q$94</f>
        <v>6.6541610131775585E-3</v>
      </c>
    </row>
    <row r="391" spans="1:17" ht="12" customHeight="1" x14ac:dyDescent="0.25">
      <c r="A391" s="148" t="s">
        <v>59</v>
      </c>
      <c r="B391" s="156"/>
      <c r="C391" s="156">
        <f>RES_hhdet_in_tes!C$95</f>
        <v>0</v>
      </c>
      <c r="D391" s="156">
        <f>RES_hhdet_in_tes!D$95</f>
        <v>0</v>
      </c>
      <c r="E391" s="156">
        <f>RES_hhdet_in_tes!E$95</f>
        <v>0</v>
      </c>
      <c r="F391" s="156">
        <f>RES_hhdet_in_tes!F$95</f>
        <v>0</v>
      </c>
      <c r="G391" s="156">
        <f>RES_hhdet_in_tes!G$95</f>
        <v>0</v>
      </c>
      <c r="H391" s="156">
        <f>RES_hhdet_in_tes!H$95</f>
        <v>0</v>
      </c>
      <c r="I391" s="156">
        <f>RES_hhdet_in_tes!I$95</f>
        <v>0</v>
      </c>
      <c r="J391" s="156">
        <f>RES_hhdet_in_tes!J$95</f>
        <v>0</v>
      </c>
      <c r="K391" s="156">
        <f>RES_hhdet_in_tes!K$95</f>
        <v>0</v>
      </c>
      <c r="L391" s="156">
        <f>RES_hhdet_in_tes!L$95</f>
        <v>0</v>
      </c>
      <c r="M391" s="156">
        <f>RES_hhdet_in_tes!M$95</f>
        <v>0</v>
      </c>
      <c r="N391" s="156">
        <f>RES_hhdet_in_tes!N$95</f>
        <v>0</v>
      </c>
      <c r="O391" s="156">
        <f>RES_hhdet_in_tes!O$95</f>
        <v>0</v>
      </c>
      <c r="P391" s="156">
        <f>RES_hhdet_in_tes!P$95</f>
        <v>4.1602370867088586E-3</v>
      </c>
      <c r="Q391" s="156">
        <f>RES_hhdet_in_tes!Q$95</f>
        <v>4.1911797815233302E-3</v>
      </c>
    </row>
    <row r="392" spans="1:17" ht="12" customHeight="1" x14ac:dyDescent="0.25">
      <c r="A392" s="163" t="s">
        <v>142</v>
      </c>
      <c r="B392" s="162"/>
      <c r="C392" s="162">
        <f>RES_hhdet_in_tes!C$96</f>
        <v>0</v>
      </c>
      <c r="D392" s="162">
        <f>RES_hhdet_in_tes!D$96</f>
        <v>4.4833313467980176</v>
      </c>
      <c r="E392" s="162">
        <f>RES_hhdet_in_tes!E$96</f>
        <v>1.0477565481945732</v>
      </c>
      <c r="F392" s="162">
        <f>RES_hhdet_in_tes!F$96</f>
        <v>3.0466893563164859</v>
      </c>
      <c r="G392" s="162">
        <f>RES_hhdet_in_tes!G$96</f>
        <v>2.2811375886586811</v>
      </c>
      <c r="H392" s="162">
        <f>RES_hhdet_in_tes!H$96</f>
        <v>1.490372097972287</v>
      </c>
      <c r="I392" s="162">
        <f>RES_hhdet_in_tes!I$96</f>
        <v>4.0620950492504875</v>
      </c>
      <c r="J392" s="162">
        <f>RES_hhdet_in_tes!J$96</f>
        <v>2.6111605444992745</v>
      </c>
      <c r="K392" s="162">
        <f>RES_hhdet_in_tes!K$96</f>
        <v>3.1276815497634689</v>
      </c>
      <c r="L392" s="162">
        <f>RES_hhdet_in_tes!L$96</f>
        <v>0</v>
      </c>
      <c r="M392" s="162">
        <f>RES_hhdet_in_tes!M$96</f>
        <v>0</v>
      </c>
      <c r="N392" s="162">
        <f>RES_hhdet_in_tes!N$96</f>
        <v>5.6198907661557955</v>
      </c>
      <c r="O392" s="162">
        <f>RES_hhdet_in_tes!O$96</f>
        <v>3.2750009008442222</v>
      </c>
      <c r="P392" s="162">
        <f>RES_hhdet_in_tes!P$96</f>
        <v>4.7653337692064301</v>
      </c>
      <c r="Q392" s="162">
        <f>RES_hhdet_in_tes!Q$96</f>
        <v>8.5264917923015346</v>
      </c>
    </row>
    <row r="393" spans="1:17" ht="12" customHeight="1" x14ac:dyDescent="0.25">
      <c r="A393" s="161" t="s">
        <v>141</v>
      </c>
      <c r="B393" s="160"/>
      <c r="C393" s="160">
        <f>SUM(C394:C395)</f>
        <v>0</v>
      </c>
      <c r="D393" s="160">
        <f t="shared" ref="D393:Q393" si="99">SUM(D394:D395)</f>
        <v>0</v>
      </c>
      <c r="E393" s="160">
        <f t="shared" si="99"/>
        <v>0</v>
      </c>
      <c r="F393" s="160">
        <f t="shared" si="99"/>
        <v>0</v>
      </c>
      <c r="G393" s="160">
        <f t="shared" si="99"/>
        <v>0</v>
      </c>
      <c r="H393" s="160">
        <f t="shared" si="99"/>
        <v>0</v>
      </c>
      <c r="I393" s="160">
        <f t="shared" si="99"/>
        <v>0</v>
      </c>
      <c r="J393" s="160">
        <f t="shared" si="99"/>
        <v>0</v>
      </c>
      <c r="K393" s="160">
        <f t="shared" si="99"/>
        <v>0</v>
      </c>
      <c r="L393" s="160">
        <f t="shared" si="99"/>
        <v>1.3235992554978941</v>
      </c>
      <c r="M393" s="160">
        <f t="shared" si="99"/>
        <v>0</v>
      </c>
      <c r="N393" s="160">
        <f t="shared" si="99"/>
        <v>0.93413877386152611</v>
      </c>
      <c r="O393" s="160">
        <f t="shared" si="99"/>
        <v>0.95920415164235262</v>
      </c>
      <c r="P393" s="160">
        <f t="shared" si="99"/>
        <v>1.0215925200979903</v>
      </c>
      <c r="Q393" s="160">
        <f t="shared" si="99"/>
        <v>0.83968993817530957</v>
      </c>
    </row>
    <row r="394" spans="1:17" ht="12" customHeight="1" x14ac:dyDescent="0.25">
      <c r="A394" s="148" t="s">
        <v>60</v>
      </c>
      <c r="B394" s="156"/>
      <c r="C394" s="156">
        <f>RES_hhdet_in_tes!C$98</f>
        <v>0</v>
      </c>
      <c r="D394" s="156">
        <f>RES_hhdet_in_tes!D$98</f>
        <v>0</v>
      </c>
      <c r="E394" s="156">
        <f>RES_hhdet_in_tes!E$98</f>
        <v>0</v>
      </c>
      <c r="F394" s="156">
        <f>RES_hhdet_in_tes!F$98</f>
        <v>0</v>
      </c>
      <c r="G394" s="156">
        <f>RES_hhdet_in_tes!G$98</f>
        <v>0</v>
      </c>
      <c r="H394" s="156">
        <f>RES_hhdet_in_tes!H$98</f>
        <v>0</v>
      </c>
      <c r="I394" s="156">
        <f>RES_hhdet_in_tes!I$98</f>
        <v>0</v>
      </c>
      <c r="J394" s="156">
        <f>RES_hhdet_in_tes!J$98</f>
        <v>0</v>
      </c>
      <c r="K394" s="156">
        <f>RES_hhdet_in_tes!K$98</f>
        <v>0</v>
      </c>
      <c r="L394" s="156">
        <f>RES_hhdet_in_tes!L$98</f>
        <v>0.86825976987927611</v>
      </c>
      <c r="M394" s="156">
        <f>RES_hhdet_in_tes!M$98</f>
        <v>0</v>
      </c>
      <c r="N394" s="156">
        <f>RES_hhdet_in_tes!N$98</f>
        <v>0.60458216308611767</v>
      </c>
      <c r="O394" s="156">
        <f>RES_hhdet_in_tes!O$98</f>
        <v>0.61142306692748738</v>
      </c>
      <c r="P394" s="156">
        <f>RES_hhdet_in_tes!P$98</f>
        <v>0.65150596323773058</v>
      </c>
      <c r="Q394" s="156">
        <f>RES_hhdet_in_tes!Q$98</f>
        <v>0.53222497468558772</v>
      </c>
    </row>
    <row r="395" spans="1:17" ht="12" customHeight="1" x14ac:dyDescent="0.25">
      <c r="A395" s="148" t="s">
        <v>59</v>
      </c>
      <c r="B395" s="156"/>
      <c r="C395" s="156">
        <f>RES_hhdet_in_tes!C$99</f>
        <v>0</v>
      </c>
      <c r="D395" s="156">
        <f>RES_hhdet_in_tes!D$99</f>
        <v>0</v>
      </c>
      <c r="E395" s="156">
        <f>RES_hhdet_in_tes!E$99</f>
        <v>0</v>
      </c>
      <c r="F395" s="156">
        <f>RES_hhdet_in_tes!F$99</f>
        <v>0</v>
      </c>
      <c r="G395" s="156">
        <f>RES_hhdet_in_tes!G$99</f>
        <v>0</v>
      </c>
      <c r="H395" s="156">
        <f>RES_hhdet_in_tes!H$99</f>
        <v>0</v>
      </c>
      <c r="I395" s="156">
        <f>RES_hhdet_in_tes!I$99</f>
        <v>0</v>
      </c>
      <c r="J395" s="156">
        <f>RES_hhdet_in_tes!J$99</f>
        <v>0</v>
      </c>
      <c r="K395" s="156">
        <f>RES_hhdet_in_tes!K$99</f>
        <v>0</v>
      </c>
      <c r="L395" s="156">
        <f>RES_hhdet_in_tes!L$99</f>
        <v>0.45533948561861792</v>
      </c>
      <c r="M395" s="156">
        <f>RES_hhdet_in_tes!M$99</f>
        <v>0</v>
      </c>
      <c r="N395" s="156">
        <f>RES_hhdet_in_tes!N$99</f>
        <v>0.32955661077540838</v>
      </c>
      <c r="O395" s="156">
        <f>RES_hhdet_in_tes!O$99</f>
        <v>0.34778108471486524</v>
      </c>
      <c r="P395" s="156">
        <f>RES_hhdet_in_tes!P$99</f>
        <v>0.37008655686025976</v>
      </c>
      <c r="Q395" s="156">
        <f>RES_hhdet_in_tes!Q$99</f>
        <v>0.30746496348972185</v>
      </c>
    </row>
    <row r="396" spans="1:17" ht="12" customHeight="1" x14ac:dyDescent="0.25">
      <c r="A396" s="158" t="s">
        <v>62</v>
      </c>
      <c r="B396" s="157"/>
      <c r="C396" s="157">
        <f>SUM(C397:C399)</f>
        <v>0</v>
      </c>
      <c r="D396" s="157">
        <f t="shared" ref="D396:Q396" si="100">SUM(D397:D399)</f>
        <v>3.6252053669568425</v>
      </c>
      <c r="E396" s="157">
        <f t="shared" si="100"/>
        <v>0.89577171591319082</v>
      </c>
      <c r="F396" s="157">
        <f t="shared" si="100"/>
        <v>2.9966096424018454</v>
      </c>
      <c r="G396" s="157">
        <f t="shared" si="100"/>
        <v>2.1269344019291094</v>
      </c>
      <c r="H396" s="157">
        <f t="shared" si="100"/>
        <v>1.4146188336119774</v>
      </c>
      <c r="I396" s="157">
        <f t="shared" si="100"/>
        <v>3.399587508496476</v>
      </c>
      <c r="J396" s="157">
        <f t="shared" si="100"/>
        <v>2.4558065802275451</v>
      </c>
      <c r="K396" s="157">
        <f t="shared" si="100"/>
        <v>3.0366194725445168</v>
      </c>
      <c r="L396" s="157">
        <f t="shared" si="100"/>
        <v>1.2626787260998926</v>
      </c>
      <c r="M396" s="157">
        <f t="shared" si="100"/>
        <v>0.10408425731929885</v>
      </c>
      <c r="N396" s="157">
        <f t="shared" si="100"/>
        <v>6.0641832930986581</v>
      </c>
      <c r="O396" s="157">
        <f t="shared" si="100"/>
        <v>5.2373461099603871</v>
      </c>
      <c r="P396" s="157">
        <f t="shared" si="100"/>
        <v>5.198392816535141</v>
      </c>
      <c r="Q396" s="157">
        <f t="shared" si="100"/>
        <v>7.4754502064345481</v>
      </c>
    </row>
    <row r="397" spans="1:17" ht="12" customHeight="1" x14ac:dyDescent="0.25">
      <c r="A397" s="23" t="s">
        <v>55</v>
      </c>
      <c r="B397" s="156"/>
      <c r="C397" s="156">
        <f>RES_hhdet_in_tes!C$101</f>
        <v>0</v>
      </c>
      <c r="D397" s="156">
        <f>RES_hhdet_in_tes!D$101</f>
        <v>0</v>
      </c>
      <c r="E397" s="156">
        <f>RES_hhdet_in_tes!E$101</f>
        <v>0</v>
      </c>
      <c r="F397" s="156">
        <f>RES_hhdet_in_tes!F$101</f>
        <v>0</v>
      </c>
      <c r="G397" s="156">
        <f>RES_hhdet_in_tes!G$101</f>
        <v>0</v>
      </c>
      <c r="H397" s="156">
        <f>RES_hhdet_in_tes!H$101</f>
        <v>0</v>
      </c>
      <c r="I397" s="156">
        <f>RES_hhdet_in_tes!I$101</f>
        <v>0</v>
      </c>
      <c r="J397" s="156">
        <f>RES_hhdet_in_tes!J$101</f>
        <v>0</v>
      </c>
      <c r="K397" s="156">
        <f>RES_hhdet_in_tes!K$101</f>
        <v>0</v>
      </c>
      <c r="L397" s="156">
        <f>RES_hhdet_in_tes!L$101</f>
        <v>0</v>
      </c>
      <c r="M397" s="156">
        <f>RES_hhdet_in_tes!M$101</f>
        <v>0</v>
      </c>
      <c r="N397" s="156">
        <f>RES_hhdet_in_tes!N$101</f>
        <v>0</v>
      </c>
      <c r="O397" s="156">
        <f>RES_hhdet_in_tes!O$101</f>
        <v>0</v>
      </c>
      <c r="P397" s="156">
        <f>RES_hhdet_in_tes!P$101</f>
        <v>0</v>
      </c>
      <c r="Q397" s="156">
        <f>RES_hhdet_in_tes!Q$101</f>
        <v>0</v>
      </c>
    </row>
    <row r="398" spans="1:17" ht="12" customHeight="1" x14ac:dyDescent="0.25">
      <c r="A398" s="23" t="s">
        <v>57</v>
      </c>
      <c r="B398" s="156"/>
      <c r="C398" s="156">
        <f>RES_hhdet_in_tes!C$102</f>
        <v>0</v>
      </c>
      <c r="D398" s="156">
        <f>RES_hhdet_in_tes!D$102</f>
        <v>0</v>
      </c>
      <c r="E398" s="156">
        <f>RES_hhdet_in_tes!E$102</f>
        <v>0</v>
      </c>
      <c r="F398" s="156">
        <f>RES_hhdet_in_tes!F$102</f>
        <v>0</v>
      </c>
      <c r="G398" s="156">
        <f>RES_hhdet_in_tes!G$102</f>
        <v>0</v>
      </c>
      <c r="H398" s="156">
        <f>RES_hhdet_in_tes!H$102</f>
        <v>0</v>
      </c>
      <c r="I398" s="156">
        <f>RES_hhdet_in_tes!I$102</f>
        <v>0</v>
      </c>
      <c r="J398" s="156">
        <f>RES_hhdet_in_tes!J$102</f>
        <v>0</v>
      </c>
      <c r="K398" s="156">
        <f>RES_hhdet_in_tes!K$102</f>
        <v>0</v>
      </c>
      <c r="L398" s="156">
        <f>RES_hhdet_in_tes!L$102</f>
        <v>0</v>
      </c>
      <c r="M398" s="156">
        <f>RES_hhdet_in_tes!M$102</f>
        <v>0</v>
      </c>
      <c r="N398" s="156">
        <f>RES_hhdet_in_tes!N$102</f>
        <v>0</v>
      </c>
      <c r="O398" s="156">
        <f>RES_hhdet_in_tes!O$102</f>
        <v>0</v>
      </c>
      <c r="P398" s="156">
        <f>RES_hhdet_in_tes!P$102</f>
        <v>0</v>
      </c>
      <c r="Q398" s="156">
        <f>RES_hhdet_in_tes!Q$102</f>
        <v>0</v>
      </c>
    </row>
    <row r="399" spans="1:17" ht="12" customHeight="1" x14ac:dyDescent="0.25">
      <c r="A399" s="29" t="s">
        <v>140</v>
      </c>
      <c r="B399" s="57"/>
      <c r="C399" s="57">
        <f>RES_hhdet_in_tes!C$103</f>
        <v>0</v>
      </c>
      <c r="D399" s="57">
        <f>RES_hhdet_in_tes!D$103</f>
        <v>3.6252053669568425</v>
      </c>
      <c r="E399" s="57">
        <f>RES_hhdet_in_tes!E$103</f>
        <v>0.89577171591319082</v>
      </c>
      <c r="F399" s="57">
        <f>RES_hhdet_in_tes!F$103</f>
        <v>2.9966096424018454</v>
      </c>
      <c r="G399" s="57">
        <f>RES_hhdet_in_tes!G$103</f>
        <v>2.1269344019291094</v>
      </c>
      <c r="H399" s="57">
        <f>RES_hhdet_in_tes!H$103</f>
        <v>1.4146188336119774</v>
      </c>
      <c r="I399" s="57">
        <f>RES_hhdet_in_tes!I$103</f>
        <v>3.399587508496476</v>
      </c>
      <c r="J399" s="57">
        <f>RES_hhdet_in_tes!J$103</f>
        <v>2.4558065802275451</v>
      </c>
      <c r="K399" s="57">
        <f>RES_hhdet_in_tes!K$103</f>
        <v>3.0366194725445168</v>
      </c>
      <c r="L399" s="57">
        <f>RES_hhdet_in_tes!L$103</f>
        <v>1.2626787260998926</v>
      </c>
      <c r="M399" s="57">
        <f>RES_hhdet_in_tes!M$103</f>
        <v>0.10408425731929885</v>
      </c>
      <c r="N399" s="57">
        <f>RES_hhdet_in_tes!N$103</f>
        <v>6.0641832930986581</v>
      </c>
      <c r="O399" s="57">
        <f>RES_hhdet_in_tes!O$103</f>
        <v>5.2373461099603871</v>
      </c>
      <c r="P399" s="57">
        <f>RES_hhdet_in_tes!P$103</f>
        <v>5.198392816535141</v>
      </c>
      <c r="Q399" s="57">
        <f>RES_hhdet_in_tes!Q$103</f>
        <v>7.4754502064345481</v>
      </c>
    </row>
    <row r="401" spans="1:17" ht="12" customHeight="1" x14ac:dyDescent="0.25">
      <c r="A401" s="152" t="s">
        <v>191</v>
      </c>
      <c r="B401" s="175"/>
      <c r="C401" s="175" t="str">
        <f t="shared" ref="C401:Q416" si="101">IF(C377=0,"",C377/C353)</f>
        <v/>
      </c>
      <c r="D401" s="175">
        <f t="shared" si="101"/>
        <v>0.5491576008108322</v>
      </c>
      <c r="E401" s="175">
        <f t="shared" si="101"/>
        <v>0.55134395889298737</v>
      </c>
      <c r="F401" s="175">
        <f t="shared" si="101"/>
        <v>0.55019488831910701</v>
      </c>
      <c r="G401" s="175">
        <f t="shared" si="101"/>
        <v>0.56372005756703991</v>
      </c>
      <c r="H401" s="175">
        <f t="shared" si="101"/>
        <v>0.56984899880250628</v>
      </c>
      <c r="I401" s="175">
        <f t="shared" si="101"/>
        <v>0.57373770765195831</v>
      </c>
      <c r="J401" s="175">
        <f t="shared" si="101"/>
        <v>0.56754249652226185</v>
      </c>
      <c r="K401" s="175">
        <f t="shared" si="101"/>
        <v>0.5777570663411965</v>
      </c>
      <c r="L401" s="175">
        <f t="shared" si="101"/>
        <v>0.59477142122592341</v>
      </c>
      <c r="M401" s="175">
        <f t="shared" si="101"/>
        <v>0.67705463138454502</v>
      </c>
      <c r="N401" s="175">
        <f t="shared" si="101"/>
        <v>0.56582388145443729</v>
      </c>
      <c r="O401" s="175">
        <f t="shared" si="101"/>
        <v>0.57188574126677272</v>
      </c>
      <c r="P401" s="175">
        <f t="shared" si="101"/>
        <v>0.58423292534987425</v>
      </c>
      <c r="Q401" s="175">
        <f t="shared" si="101"/>
        <v>0.58921440879755249</v>
      </c>
    </row>
    <row r="402" spans="1:17" ht="12" customHeight="1" x14ac:dyDescent="0.25">
      <c r="A402" s="158" t="s">
        <v>65</v>
      </c>
      <c r="B402" s="169"/>
      <c r="C402" s="169" t="str">
        <f t="shared" si="101"/>
        <v/>
      </c>
      <c r="D402" s="169">
        <f t="shared" si="101"/>
        <v>0.48358341424815277</v>
      </c>
      <c r="E402" s="169">
        <f t="shared" si="101"/>
        <v>0.48599252018395633</v>
      </c>
      <c r="F402" s="169">
        <f t="shared" si="101"/>
        <v>0.48841968891849052</v>
      </c>
      <c r="G402" s="169">
        <f t="shared" si="101"/>
        <v>0.49215130178985156</v>
      </c>
      <c r="H402" s="169">
        <f t="shared" si="101"/>
        <v>0.49458874445963724</v>
      </c>
      <c r="I402" s="169">
        <f t="shared" si="101"/>
        <v>0.49571921579132239</v>
      </c>
      <c r="J402" s="169">
        <f t="shared" si="101"/>
        <v>0.5021135061444465</v>
      </c>
      <c r="K402" s="169">
        <f t="shared" si="101"/>
        <v>0.50568974886629536</v>
      </c>
      <c r="L402" s="169">
        <f t="shared" si="101"/>
        <v>0.47756969679112976</v>
      </c>
      <c r="M402" s="169">
        <f t="shared" si="101"/>
        <v>0.48199608512686426</v>
      </c>
      <c r="N402" s="169">
        <f t="shared" si="101"/>
        <v>0.50416908265873894</v>
      </c>
      <c r="O402" s="169">
        <f t="shared" si="101"/>
        <v>0.50378727638603304</v>
      </c>
      <c r="P402" s="169">
        <f t="shared" si="101"/>
        <v>0.50510941338499127</v>
      </c>
      <c r="Q402" s="169">
        <f t="shared" si="101"/>
        <v>0.50711286906416164</v>
      </c>
    </row>
    <row r="403" spans="1:17" ht="12" customHeight="1" x14ac:dyDescent="0.25">
      <c r="A403" s="23" t="s">
        <v>157</v>
      </c>
      <c r="B403" s="73"/>
      <c r="C403" s="73" t="str">
        <f t="shared" si="101"/>
        <v/>
      </c>
      <c r="D403" s="73">
        <f t="shared" si="101"/>
        <v>0.48189810164045427</v>
      </c>
      <c r="E403" s="73">
        <f t="shared" si="101"/>
        <v>0.48435342749877663</v>
      </c>
      <c r="F403" s="73">
        <f t="shared" si="101"/>
        <v>0.48747203609983975</v>
      </c>
      <c r="G403" s="73">
        <f t="shared" si="101"/>
        <v>0.48970940355779929</v>
      </c>
      <c r="H403" s="73">
        <f t="shared" si="101"/>
        <v>0.49209676864744123</v>
      </c>
      <c r="I403" s="73">
        <f t="shared" si="101"/>
        <v>0.49367075213850653</v>
      </c>
      <c r="J403" s="73">
        <f t="shared" si="101"/>
        <v>0.4964565556949575</v>
      </c>
      <c r="K403" s="73">
        <f t="shared" si="101"/>
        <v>0.49866027186939582</v>
      </c>
      <c r="L403" s="73">
        <f t="shared" si="101"/>
        <v>0.47195926450783254</v>
      </c>
      <c r="M403" s="73">
        <f t="shared" si="101"/>
        <v>0.47599124540117166</v>
      </c>
      <c r="N403" s="73">
        <f t="shared" si="101"/>
        <v>0.50007534563305356</v>
      </c>
      <c r="O403" s="73">
        <f t="shared" si="101"/>
        <v>0.50127625798475128</v>
      </c>
      <c r="P403" s="73">
        <f t="shared" si="101"/>
        <v>0.50160540795878861</v>
      </c>
      <c r="Q403" s="73">
        <f t="shared" si="101"/>
        <v>0.50368322293991108</v>
      </c>
    </row>
    <row r="404" spans="1:17" ht="12" customHeight="1" x14ac:dyDescent="0.25">
      <c r="A404" s="23" t="s">
        <v>60</v>
      </c>
      <c r="B404" s="73"/>
      <c r="C404" s="73" t="str">
        <f t="shared" si="101"/>
        <v/>
      </c>
      <c r="D404" s="73">
        <f t="shared" si="101"/>
        <v>1.111868289539687</v>
      </c>
      <c r="E404" s="73">
        <f t="shared" si="101"/>
        <v>1.1104031856674537</v>
      </c>
      <c r="F404" s="73">
        <f t="shared" si="101"/>
        <v>1.0964890523076725</v>
      </c>
      <c r="G404" s="73">
        <f t="shared" si="101"/>
        <v>1.0886822324527969</v>
      </c>
      <c r="H404" s="73">
        <f t="shared" si="101"/>
        <v>1.0855944884280697</v>
      </c>
      <c r="I404" s="73">
        <f t="shared" si="101"/>
        <v>1.0756216062205459</v>
      </c>
      <c r="J404" s="73">
        <f t="shared" si="101"/>
        <v>1.0722984770713078</v>
      </c>
      <c r="K404" s="73">
        <f t="shared" si="101"/>
        <v>1.0642349398807651</v>
      </c>
      <c r="L404" s="73">
        <f t="shared" si="101"/>
        <v>1.0000000000000004</v>
      </c>
      <c r="M404" s="73">
        <f t="shared" si="101"/>
        <v>1.0030696928108678</v>
      </c>
      <c r="N404" s="73">
        <f t="shared" si="101"/>
        <v>1.0415720634854317</v>
      </c>
      <c r="O404" s="73">
        <f t="shared" si="101"/>
        <v>1.0333319701311139</v>
      </c>
      <c r="P404" s="73">
        <f t="shared" si="101"/>
        <v>1.0247518900377621</v>
      </c>
      <c r="Q404" s="73">
        <f t="shared" si="101"/>
        <v>1.0210297494421574</v>
      </c>
    </row>
    <row r="405" spans="1:17" ht="12" customHeight="1" x14ac:dyDescent="0.25">
      <c r="A405" s="158" t="s">
        <v>112</v>
      </c>
      <c r="B405" s="169"/>
      <c r="C405" s="169" t="str">
        <f t="shared" si="101"/>
        <v/>
      </c>
      <c r="D405" s="169">
        <f t="shared" si="101"/>
        <v>1.7590165318541526</v>
      </c>
      <c r="E405" s="169">
        <f t="shared" si="101"/>
        <v>1.80976475441885</v>
      </c>
      <c r="F405" s="169">
        <f t="shared" si="101"/>
        <v>1.8759583007694096</v>
      </c>
      <c r="G405" s="169">
        <f t="shared" si="101"/>
        <v>1.9439416477297318</v>
      </c>
      <c r="H405" s="169">
        <f t="shared" si="101"/>
        <v>2.0249047235935849</v>
      </c>
      <c r="I405" s="169">
        <f t="shared" si="101"/>
        <v>2.121634216595027</v>
      </c>
      <c r="J405" s="169">
        <f t="shared" si="101"/>
        <v>2.1890037639762823</v>
      </c>
      <c r="K405" s="169">
        <f t="shared" si="101"/>
        <v>2.303628853511809</v>
      </c>
      <c r="L405" s="169">
        <f t="shared" si="101"/>
        <v>2.4556882419326174</v>
      </c>
      <c r="M405" s="169">
        <f t="shared" si="101"/>
        <v>2.6173768927296313</v>
      </c>
      <c r="N405" s="169">
        <f t="shared" si="101"/>
        <v>2.73217296508136</v>
      </c>
      <c r="O405" s="169">
        <f t="shared" si="101"/>
        <v>2.8155361541350765</v>
      </c>
      <c r="P405" s="169">
        <f t="shared" si="101"/>
        <v>2.9074960525160654</v>
      </c>
      <c r="Q405" s="169">
        <f t="shared" si="101"/>
        <v>2.9677418972623877</v>
      </c>
    </row>
    <row r="406" spans="1:17" ht="12" customHeight="1" x14ac:dyDescent="0.25">
      <c r="A406" s="23" t="s">
        <v>60</v>
      </c>
      <c r="B406" s="73"/>
      <c r="C406" s="73" t="str">
        <f t="shared" si="101"/>
        <v/>
      </c>
      <c r="D406" s="73">
        <f t="shared" si="101"/>
        <v>1.7590165318541526</v>
      </c>
      <c r="E406" s="73">
        <f t="shared" si="101"/>
        <v>1.80976475441885</v>
      </c>
      <c r="F406" s="73">
        <f t="shared" si="101"/>
        <v>1.8759583007694096</v>
      </c>
      <c r="G406" s="73">
        <f t="shared" si="101"/>
        <v>1.9439416477297318</v>
      </c>
      <c r="H406" s="73">
        <f t="shared" si="101"/>
        <v>2.0249047235935849</v>
      </c>
      <c r="I406" s="73">
        <f t="shared" si="101"/>
        <v>2.121634216595027</v>
      </c>
      <c r="J406" s="73">
        <f t="shared" si="101"/>
        <v>2.1890037639762823</v>
      </c>
      <c r="K406" s="73">
        <f t="shared" si="101"/>
        <v>2.303628853511809</v>
      </c>
      <c r="L406" s="73">
        <f t="shared" si="101"/>
        <v>2.4556882419326174</v>
      </c>
      <c r="M406" s="73">
        <f t="shared" si="101"/>
        <v>2.6173768927296313</v>
      </c>
      <c r="N406" s="73">
        <f t="shared" si="101"/>
        <v>2.73217296508136</v>
      </c>
      <c r="O406" s="73">
        <f t="shared" si="101"/>
        <v>2.8155361541350765</v>
      </c>
      <c r="P406" s="73">
        <f t="shared" si="101"/>
        <v>2.9074960525160654</v>
      </c>
      <c r="Q406" s="73">
        <f t="shared" si="101"/>
        <v>2.9677418972623877</v>
      </c>
    </row>
    <row r="407" spans="1:17" ht="12" customHeight="1" x14ac:dyDescent="0.25">
      <c r="A407" s="158" t="s">
        <v>63</v>
      </c>
      <c r="B407" s="169"/>
      <c r="C407" s="169" t="str">
        <f t="shared" si="101"/>
        <v/>
      </c>
      <c r="D407" s="169">
        <f t="shared" si="101"/>
        <v>0.62767617047786017</v>
      </c>
      <c r="E407" s="169">
        <f t="shared" si="101"/>
        <v>0.61773845384207349</v>
      </c>
      <c r="F407" s="169">
        <f t="shared" si="101"/>
        <v>0.59135429819099217</v>
      </c>
      <c r="G407" s="169">
        <f t="shared" si="101"/>
        <v>0.61055215972723909</v>
      </c>
      <c r="H407" s="169">
        <f t="shared" si="101"/>
        <v>0.60526606178582831</v>
      </c>
      <c r="I407" s="169">
        <f t="shared" si="101"/>
        <v>0.63931994684853366</v>
      </c>
      <c r="J407" s="169">
        <f t="shared" si="101"/>
        <v>0.61731725424982131</v>
      </c>
      <c r="K407" s="169">
        <f t="shared" si="101"/>
        <v>0.61390883019871934</v>
      </c>
      <c r="L407" s="169">
        <f t="shared" si="101"/>
        <v>0.71146763182796169</v>
      </c>
      <c r="M407" s="169">
        <f t="shared" si="101"/>
        <v>0.57378759383261591</v>
      </c>
      <c r="N407" s="169">
        <f t="shared" si="101"/>
        <v>0.62749462458033756</v>
      </c>
      <c r="O407" s="169">
        <f t="shared" si="101"/>
        <v>0.59125135474141965</v>
      </c>
      <c r="P407" s="169">
        <f t="shared" si="101"/>
        <v>0.63945502342791061</v>
      </c>
      <c r="Q407" s="169">
        <f t="shared" si="101"/>
        <v>0.65304555902821015</v>
      </c>
    </row>
    <row r="408" spans="1:17" ht="12" customHeight="1" x14ac:dyDescent="0.25">
      <c r="A408" s="167" t="s">
        <v>156</v>
      </c>
      <c r="B408" s="174"/>
      <c r="C408" s="174" t="str">
        <f t="shared" si="101"/>
        <v/>
      </c>
      <c r="D408" s="174">
        <f t="shared" si="101"/>
        <v>0.4337142456843176</v>
      </c>
      <c r="E408" s="174">
        <f t="shared" si="101"/>
        <v>0.43695814024692964</v>
      </c>
      <c r="F408" s="174">
        <f t="shared" si="101"/>
        <v>0.44039977631888955</v>
      </c>
      <c r="G408" s="174">
        <f t="shared" si="101"/>
        <v>0.44343118664900066</v>
      </c>
      <c r="H408" s="174">
        <f t="shared" si="101"/>
        <v>0.44637797525819223</v>
      </c>
      <c r="I408" s="174">
        <f t="shared" si="101"/>
        <v>0.44895017585852481</v>
      </c>
      <c r="J408" s="174">
        <f t="shared" si="101"/>
        <v>0.45169293264250532</v>
      </c>
      <c r="K408" s="174">
        <f t="shared" si="101"/>
        <v>0.45278922775898311</v>
      </c>
      <c r="L408" s="174" t="str">
        <f t="shared" si="101"/>
        <v/>
      </c>
      <c r="M408" s="174" t="str">
        <f t="shared" si="101"/>
        <v/>
      </c>
      <c r="N408" s="174">
        <f t="shared" si="101"/>
        <v>0.45840094355327293</v>
      </c>
      <c r="O408" s="174">
        <f t="shared" si="101"/>
        <v>0.45862123679539984</v>
      </c>
      <c r="P408" s="174">
        <f t="shared" si="101"/>
        <v>0.4587351044211288</v>
      </c>
      <c r="Q408" s="174">
        <f t="shared" si="101"/>
        <v>0.45464950764704171</v>
      </c>
    </row>
    <row r="409" spans="1:17" ht="12" customHeight="1" x14ac:dyDescent="0.25">
      <c r="A409" s="167" t="s">
        <v>155</v>
      </c>
      <c r="B409" s="174"/>
      <c r="C409" s="174" t="str">
        <f t="shared" si="101"/>
        <v/>
      </c>
      <c r="D409" s="174" t="str">
        <f t="shared" si="101"/>
        <v/>
      </c>
      <c r="E409" s="174" t="str">
        <f t="shared" si="101"/>
        <v/>
      </c>
      <c r="F409" s="174" t="str">
        <f t="shared" si="101"/>
        <v/>
      </c>
      <c r="G409" s="174" t="str">
        <f t="shared" si="101"/>
        <v/>
      </c>
      <c r="H409" s="174" t="str">
        <f t="shared" si="101"/>
        <v/>
      </c>
      <c r="I409" s="174" t="str">
        <f t="shared" si="101"/>
        <v/>
      </c>
      <c r="J409" s="174" t="str">
        <f t="shared" si="101"/>
        <v/>
      </c>
      <c r="K409" s="174" t="str">
        <f t="shared" si="101"/>
        <v/>
      </c>
      <c r="L409" s="174">
        <f t="shared" si="101"/>
        <v>0.56513555870029641</v>
      </c>
      <c r="M409" s="174">
        <f t="shared" si="101"/>
        <v>0.57378759383261591</v>
      </c>
      <c r="N409" s="174">
        <f t="shared" si="101"/>
        <v>0.57394749967450653</v>
      </c>
      <c r="O409" s="174">
        <f t="shared" si="101"/>
        <v>0.57693282892194753</v>
      </c>
      <c r="P409" s="174">
        <f t="shared" si="101"/>
        <v>0.58035508856967</v>
      </c>
      <c r="Q409" s="174">
        <f t="shared" si="101"/>
        <v>0.58386347866517074</v>
      </c>
    </row>
    <row r="410" spans="1:17" ht="12" customHeight="1" x14ac:dyDescent="0.25">
      <c r="A410" s="166" t="s">
        <v>55</v>
      </c>
      <c r="B410" s="173"/>
      <c r="C410" s="173" t="str">
        <f t="shared" si="101"/>
        <v/>
      </c>
      <c r="D410" s="173" t="str">
        <f t="shared" si="101"/>
        <v/>
      </c>
      <c r="E410" s="173" t="str">
        <f t="shared" si="101"/>
        <v/>
      </c>
      <c r="F410" s="173" t="str">
        <f t="shared" si="101"/>
        <v/>
      </c>
      <c r="G410" s="173" t="str">
        <f t="shared" si="101"/>
        <v/>
      </c>
      <c r="H410" s="173" t="str">
        <f t="shared" si="101"/>
        <v/>
      </c>
      <c r="I410" s="173" t="str">
        <f t="shared" si="101"/>
        <v/>
      </c>
      <c r="J410" s="173" t="str">
        <f t="shared" si="101"/>
        <v/>
      </c>
      <c r="K410" s="173" t="str">
        <f t="shared" si="101"/>
        <v/>
      </c>
      <c r="L410" s="173">
        <f t="shared" si="101"/>
        <v>0.45093696753620416</v>
      </c>
      <c r="M410" s="173">
        <f t="shared" si="101"/>
        <v>0.45480443429246165</v>
      </c>
      <c r="N410" s="173">
        <f t="shared" si="101"/>
        <v>0.45533971010164709</v>
      </c>
      <c r="O410" s="173">
        <f t="shared" si="101"/>
        <v>0.45692203863219416</v>
      </c>
      <c r="P410" s="173">
        <f t="shared" si="101"/>
        <v>0.45857789240269775</v>
      </c>
      <c r="Q410" s="173">
        <f t="shared" si="101"/>
        <v>0.46021260484224213</v>
      </c>
    </row>
    <row r="411" spans="1:17" ht="12" customHeight="1" x14ac:dyDescent="0.25">
      <c r="A411" s="147" t="s">
        <v>59</v>
      </c>
      <c r="B411" s="172"/>
      <c r="C411" s="172" t="str">
        <f t="shared" si="101"/>
        <v/>
      </c>
      <c r="D411" s="172" t="str">
        <f t="shared" si="101"/>
        <v/>
      </c>
      <c r="E411" s="172" t="str">
        <f t="shared" si="101"/>
        <v/>
      </c>
      <c r="F411" s="172" t="str">
        <f t="shared" si="101"/>
        <v/>
      </c>
      <c r="G411" s="172" t="str">
        <f t="shared" si="101"/>
        <v/>
      </c>
      <c r="H411" s="172" t="str">
        <f t="shared" si="101"/>
        <v/>
      </c>
      <c r="I411" s="172" t="str">
        <f t="shared" si="101"/>
        <v/>
      </c>
      <c r="J411" s="172" t="str">
        <f t="shared" si="101"/>
        <v/>
      </c>
      <c r="K411" s="172" t="str">
        <f t="shared" si="101"/>
        <v/>
      </c>
      <c r="L411" s="172">
        <f t="shared" si="101"/>
        <v>1</v>
      </c>
      <c r="M411" s="172">
        <f t="shared" si="101"/>
        <v>1.007927762937022</v>
      </c>
      <c r="N411" s="172">
        <f t="shared" si="101"/>
        <v>1.0079302966940074</v>
      </c>
      <c r="O411" s="172">
        <f t="shared" si="101"/>
        <v>1.0090083150031264</v>
      </c>
      <c r="P411" s="172">
        <f t="shared" si="101"/>
        <v>1.0112342661815819</v>
      </c>
      <c r="Q411" s="172">
        <f t="shared" si="101"/>
        <v>1.0138939751109999</v>
      </c>
    </row>
    <row r="412" spans="1:17" ht="12" customHeight="1" x14ac:dyDescent="0.25">
      <c r="A412" s="163" t="s">
        <v>144</v>
      </c>
      <c r="B412" s="171"/>
      <c r="C412" s="171" t="str">
        <f t="shared" si="101"/>
        <v/>
      </c>
      <c r="D412" s="171" t="str">
        <f t="shared" si="101"/>
        <v/>
      </c>
      <c r="E412" s="171" t="str">
        <f t="shared" si="101"/>
        <v/>
      </c>
      <c r="F412" s="171">
        <f t="shared" si="101"/>
        <v>0.5201336170573827</v>
      </c>
      <c r="G412" s="171">
        <f t="shared" si="101"/>
        <v>0.52733097347007385</v>
      </c>
      <c r="H412" s="171" t="str">
        <f t="shared" si="101"/>
        <v/>
      </c>
      <c r="I412" s="171">
        <f t="shared" si="101"/>
        <v>0.5436410803441214</v>
      </c>
      <c r="J412" s="171">
        <f t="shared" si="101"/>
        <v>0.55310355228783081</v>
      </c>
      <c r="K412" s="171">
        <f t="shared" si="101"/>
        <v>0.55282227261582273</v>
      </c>
      <c r="L412" s="171" t="str">
        <f t="shared" si="101"/>
        <v/>
      </c>
      <c r="M412" s="171" t="str">
        <f t="shared" si="101"/>
        <v/>
      </c>
      <c r="N412" s="171" t="str">
        <f t="shared" si="101"/>
        <v/>
      </c>
      <c r="O412" s="171" t="str">
        <f t="shared" si="101"/>
        <v/>
      </c>
      <c r="P412" s="171">
        <f t="shared" si="101"/>
        <v>0.54781876151949194</v>
      </c>
      <c r="Q412" s="171">
        <f t="shared" si="101"/>
        <v>0.55102186780875384</v>
      </c>
    </row>
    <row r="413" spans="1:17" ht="12" customHeight="1" x14ac:dyDescent="0.25">
      <c r="A413" s="161" t="s">
        <v>143</v>
      </c>
      <c r="B413" s="170"/>
      <c r="C413" s="170" t="str">
        <f t="shared" si="101"/>
        <v/>
      </c>
      <c r="D413" s="170" t="str">
        <f t="shared" si="101"/>
        <v/>
      </c>
      <c r="E413" s="170" t="str">
        <f t="shared" si="101"/>
        <v/>
      </c>
      <c r="F413" s="170" t="str">
        <f t="shared" si="101"/>
        <v/>
      </c>
      <c r="G413" s="170" t="str">
        <f t="shared" si="101"/>
        <v/>
      </c>
      <c r="H413" s="170" t="str">
        <f t="shared" si="101"/>
        <v/>
      </c>
      <c r="I413" s="170" t="str">
        <f t="shared" si="101"/>
        <v/>
      </c>
      <c r="J413" s="170" t="str">
        <f t="shared" si="101"/>
        <v/>
      </c>
      <c r="K413" s="170" t="str">
        <f t="shared" si="101"/>
        <v/>
      </c>
      <c r="L413" s="170" t="str">
        <f t="shared" si="101"/>
        <v/>
      </c>
      <c r="M413" s="170" t="str">
        <f t="shared" si="101"/>
        <v/>
      </c>
      <c r="N413" s="170" t="str">
        <f t="shared" si="101"/>
        <v/>
      </c>
      <c r="O413" s="170" t="str">
        <f t="shared" si="101"/>
        <v/>
      </c>
      <c r="P413" s="170">
        <f t="shared" si="101"/>
        <v>0.6684428962400325</v>
      </c>
      <c r="Q413" s="170">
        <f t="shared" si="101"/>
        <v>0.6721647960749092</v>
      </c>
    </row>
    <row r="414" spans="1:17" ht="12" customHeight="1" x14ac:dyDescent="0.25">
      <c r="A414" s="148" t="s">
        <v>57</v>
      </c>
      <c r="B414" s="73"/>
      <c r="C414" s="73" t="str">
        <f t="shared" si="101"/>
        <v/>
      </c>
      <c r="D414" s="73" t="str">
        <f t="shared" si="101"/>
        <v/>
      </c>
      <c r="E414" s="73" t="str">
        <f t="shared" si="101"/>
        <v/>
      </c>
      <c r="F414" s="73" t="str">
        <f t="shared" si="101"/>
        <v/>
      </c>
      <c r="G414" s="73" t="str">
        <f t="shared" si="101"/>
        <v/>
      </c>
      <c r="H414" s="73" t="str">
        <f t="shared" si="101"/>
        <v/>
      </c>
      <c r="I414" s="73" t="str">
        <f t="shared" si="101"/>
        <v/>
      </c>
      <c r="J414" s="73" t="str">
        <f t="shared" si="101"/>
        <v/>
      </c>
      <c r="K414" s="73" t="str">
        <f t="shared" si="101"/>
        <v/>
      </c>
      <c r="L414" s="73" t="str">
        <f t="shared" si="101"/>
        <v/>
      </c>
      <c r="M414" s="73" t="str">
        <f t="shared" si="101"/>
        <v/>
      </c>
      <c r="N414" s="73" t="str">
        <f t="shared" si="101"/>
        <v/>
      </c>
      <c r="O414" s="73" t="str">
        <f t="shared" si="101"/>
        <v/>
      </c>
      <c r="P414" s="73">
        <f t="shared" si="101"/>
        <v>0.55186827747004741</v>
      </c>
      <c r="Q414" s="73">
        <f t="shared" si="101"/>
        <v>0.55436220734568831</v>
      </c>
    </row>
    <row r="415" spans="1:17" ht="12" customHeight="1" x14ac:dyDescent="0.25">
      <c r="A415" s="148" t="s">
        <v>59</v>
      </c>
      <c r="B415" s="73"/>
      <c r="C415" s="73" t="str">
        <f t="shared" si="101"/>
        <v/>
      </c>
      <c r="D415" s="73" t="str">
        <f t="shared" si="101"/>
        <v/>
      </c>
      <c r="E415" s="73" t="str">
        <f t="shared" si="101"/>
        <v/>
      </c>
      <c r="F415" s="73" t="str">
        <f t="shared" si="101"/>
        <v/>
      </c>
      <c r="G415" s="73" t="str">
        <f t="shared" si="101"/>
        <v/>
      </c>
      <c r="H415" s="73" t="str">
        <f t="shared" si="101"/>
        <v/>
      </c>
      <c r="I415" s="73" t="str">
        <f t="shared" si="101"/>
        <v/>
      </c>
      <c r="J415" s="73" t="str">
        <f t="shared" si="101"/>
        <v/>
      </c>
      <c r="K415" s="73" t="str">
        <f t="shared" si="101"/>
        <v/>
      </c>
      <c r="L415" s="73" t="str">
        <f t="shared" si="101"/>
        <v/>
      </c>
      <c r="M415" s="73" t="str">
        <f t="shared" si="101"/>
        <v/>
      </c>
      <c r="N415" s="73" t="str">
        <f t="shared" si="101"/>
        <v/>
      </c>
      <c r="O415" s="73" t="str">
        <f t="shared" si="101"/>
        <v/>
      </c>
      <c r="P415" s="73">
        <f t="shared" si="101"/>
        <v>1.0126001046806914</v>
      </c>
      <c r="Q415" s="73">
        <f t="shared" si="101"/>
        <v>1.0144033220733115</v>
      </c>
    </row>
    <row r="416" spans="1:17" ht="12" customHeight="1" x14ac:dyDescent="0.25">
      <c r="A416" s="163" t="s">
        <v>142</v>
      </c>
      <c r="B416" s="171"/>
      <c r="C416" s="171" t="str">
        <f t="shared" si="101"/>
        <v/>
      </c>
      <c r="D416" s="171">
        <f t="shared" si="101"/>
        <v>0.67236811252151629</v>
      </c>
      <c r="E416" s="171">
        <f t="shared" si="101"/>
        <v>0.67854513942258388</v>
      </c>
      <c r="F416" s="171">
        <f t="shared" si="101"/>
        <v>0.68438770390355386</v>
      </c>
      <c r="G416" s="171">
        <f t="shared" si="101"/>
        <v>0.69020334782371973</v>
      </c>
      <c r="H416" s="171">
        <f t="shared" si="101"/>
        <v>0.6968296198317131</v>
      </c>
      <c r="I416" s="171">
        <f t="shared" si="101"/>
        <v>0.70237952950124527</v>
      </c>
      <c r="J416" s="171">
        <f t="shared" si="101"/>
        <v>0.70951017651466541</v>
      </c>
      <c r="K416" s="171">
        <f t="shared" si="101"/>
        <v>0.70428989896426575</v>
      </c>
      <c r="L416" s="171" t="str">
        <f t="shared" si="101"/>
        <v/>
      </c>
      <c r="M416" s="171" t="str">
        <f t="shared" si="101"/>
        <v/>
      </c>
      <c r="N416" s="171">
        <f t="shared" si="101"/>
        <v>0.69902399335150622</v>
      </c>
      <c r="O416" s="171">
        <f t="shared" si="101"/>
        <v>0.69808241067287957</v>
      </c>
      <c r="P416" s="171">
        <f t="shared" si="101"/>
        <v>0.69920637945773434</v>
      </c>
      <c r="Q416" s="171">
        <f t="shared" si="101"/>
        <v>0.70293299293731437</v>
      </c>
    </row>
    <row r="417" spans="1:17" ht="12" customHeight="1" x14ac:dyDescent="0.25">
      <c r="A417" s="161" t="s">
        <v>141</v>
      </c>
      <c r="B417" s="170"/>
      <c r="C417" s="170" t="str">
        <f t="shared" ref="C417:Q423" si="102">IF(C393=0,"",C393/C369)</f>
        <v/>
      </c>
      <c r="D417" s="170" t="str">
        <f t="shared" si="102"/>
        <v/>
      </c>
      <c r="E417" s="170" t="str">
        <f t="shared" si="102"/>
        <v/>
      </c>
      <c r="F417" s="170" t="str">
        <f t="shared" si="102"/>
        <v/>
      </c>
      <c r="G417" s="170" t="str">
        <f t="shared" si="102"/>
        <v/>
      </c>
      <c r="H417" s="170" t="str">
        <f t="shared" si="102"/>
        <v/>
      </c>
      <c r="I417" s="170" t="str">
        <f t="shared" si="102"/>
        <v/>
      </c>
      <c r="J417" s="170" t="str">
        <f t="shared" si="102"/>
        <v/>
      </c>
      <c r="K417" s="170" t="str">
        <f t="shared" si="102"/>
        <v/>
      </c>
      <c r="L417" s="170">
        <f t="shared" si="102"/>
        <v>0.77354955357529542</v>
      </c>
      <c r="M417" s="170" t="str">
        <f t="shared" si="102"/>
        <v/>
      </c>
      <c r="N417" s="170">
        <f t="shared" si="102"/>
        <v>0.7828425249170099</v>
      </c>
      <c r="O417" s="170">
        <f t="shared" si="102"/>
        <v>0.78983657037916899</v>
      </c>
      <c r="P417" s="170">
        <f t="shared" si="102"/>
        <v>0.79108336049186734</v>
      </c>
      <c r="Q417" s="170">
        <f t="shared" si="102"/>
        <v>0.79460607055593313</v>
      </c>
    </row>
    <row r="418" spans="1:17" ht="12" customHeight="1" x14ac:dyDescent="0.25">
      <c r="A418" s="148" t="s">
        <v>60</v>
      </c>
      <c r="B418" s="73"/>
      <c r="C418" s="73" t="str">
        <f t="shared" si="102"/>
        <v/>
      </c>
      <c r="D418" s="73" t="str">
        <f t="shared" si="102"/>
        <v/>
      </c>
      <c r="E418" s="73" t="str">
        <f t="shared" si="102"/>
        <v/>
      </c>
      <c r="F418" s="73" t="str">
        <f t="shared" si="102"/>
        <v/>
      </c>
      <c r="G418" s="73" t="str">
        <f t="shared" si="102"/>
        <v/>
      </c>
      <c r="H418" s="73" t="str">
        <f t="shared" si="102"/>
        <v/>
      </c>
      <c r="I418" s="73" t="str">
        <f t="shared" si="102"/>
        <v/>
      </c>
      <c r="J418" s="73" t="str">
        <f t="shared" si="102"/>
        <v/>
      </c>
      <c r="K418" s="73" t="str">
        <f t="shared" si="102"/>
        <v/>
      </c>
      <c r="L418" s="73">
        <f t="shared" si="102"/>
        <v>0.69143668355551291</v>
      </c>
      <c r="M418" s="73" t="str">
        <f t="shared" si="102"/>
        <v/>
      </c>
      <c r="N418" s="73">
        <f t="shared" si="102"/>
        <v>0.6981143640813946</v>
      </c>
      <c r="O418" s="73">
        <f t="shared" si="102"/>
        <v>0.70241507150561044</v>
      </c>
      <c r="P418" s="73">
        <f t="shared" si="102"/>
        <v>0.70401451063260534</v>
      </c>
      <c r="Q418" s="73">
        <f t="shared" si="102"/>
        <v>0.70674630936237848</v>
      </c>
    </row>
    <row r="419" spans="1:17" ht="12" customHeight="1" x14ac:dyDescent="0.25">
      <c r="A419" s="148" t="s">
        <v>59</v>
      </c>
      <c r="B419" s="73"/>
      <c r="C419" s="73" t="str">
        <f t="shared" si="102"/>
        <v/>
      </c>
      <c r="D419" s="73" t="str">
        <f t="shared" si="102"/>
        <v/>
      </c>
      <c r="E419" s="73" t="str">
        <f t="shared" si="102"/>
        <v/>
      </c>
      <c r="F419" s="73" t="str">
        <f t="shared" si="102"/>
        <v/>
      </c>
      <c r="G419" s="73" t="str">
        <f t="shared" si="102"/>
        <v/>
      </c>
      <c r="H419" s="73" t="str">
        <f t="shared" si="102"/>
        <v/>
      </c>
      <c r="I419" s="73" t="str">
        <f t="shared" si="102"/>
        <v/>
      </c>
      <c r="J419" s="73" t="str">
        <f t="shared" si="102"/>
        <v/>
      </c>
      <c r="K419" s="73" t="str">
        <f t="shared" si="102"/>
        <v/>
      </c>
      <c r="L419" s="73">
        <f t="shared" si="102"/>
        <v>1</v>
      </c>
      <c r="M419" s="73" t="str">
        <f t="shared" si="102"/>
        <v/>
      </c>
      <c r="N419" s="73">
        <f t="shared" si="102"/>
        <v>1.0070682332496987</v>
      </c>
      <c r="O419" s="73">
        <f t="shared" si="102"/>
        <v>1.01106397524377</v>
      </c>
      <c r="P419" s="73">
        <f t="shared" si="102"/>
        <v>1.0112521406661141</v>
      </c>
      <c r="Q419" s="73">
        <f t="shared" si="102"/>
        <v>1.0124846487582992</v>
      </c>
    </row>
    <row r="420" spans="1:17" ht="12" customHeight="1" x14ac:dyDescent="0.25">
      <c r="A420" s="158" t="s">
        <v>62</v>
      </c>
      <c r="B420" s="169"/>
      <c r="C420" s="169" t="str">
        <f t="shared" si="102"/>
        <v/>
      </c>
      <c r="D420" s="169">
        <f t="shared" si="102"/>
        <v>0.82634985141165196</v>
      </c>
      <c r="E420" s="169">
        <f t="shared" si="102"/>
        <v>0.83018198180255565</v>
      </c>
      <c r="F420" s="169">
        <f t="shared" si="102"/>
        <v>0.83361149387268441</v>
      </c>
      <c r="G420" s="169">
        <f t="shared" si="102"/>
        <v>0.83715772994677562</v>
      </c>
      <c r="H420" s="169">
        <f t="shared" si="102"/>
        <v>0.84112892648787507</v>
      </c>
      <c r="I420" s="169">
        <f t="shared" si="102"/>
        <v>0.8446174512581841</v>
      </c>
      <c r="J420" s="169">
        <f t="shared" si="102"/>
        <v>0.84872663089037703</v>
      </c>
      <c r="K420" s="169">
        <f t="shared" si="102"/>
        <v>0.8467898102998721</v>
      </c>
      <c r="L420" s="169">
        <f t="shared" si="102"/>
        <v>0.84613689941826398</v>
      </c>
      <c r="M420" s="169">
        <f t="shared" si="102"/>
        <v>0.84551588069973171</v>
      </c>
      <c r="N420" s="169">
        <f t="shared" si="102"/>
        <v>0.84451500927846412</v>
      </c>
      <c r="O420" s="169">
        <f t="shared" si="102"/>
        <v>0.84412282938600369</v>
      </c>
      <c r="P420" s="169">
        <f t="shared" si="102"/>
        <v>0.84429794985919171</v>
      </c>
      <c r="Q420" s="169">
        <f t="shared" si="102"/>
        <v>0.84572822389094104</v>
      </c>
    </row>
    <row r="421" spans="1:17" ht="12" customHeight="1" x14ac:dyDescent="0.25">
      <c r="A421" s="23" t="s">
        <v>55</v>
      </c>
      <c r="B421" s="73"/>
      <c r="C421" s="73" t="str">
        <f t="shared" si="102"/>
        <v/>
      </c>
      <c r="D421" s="73" t="str">
        <f t="shared" si="102"/>
        <v/>
      </c>
      <c r="E421" s="73" t="str">
        <f t="shared" si="102"/>
        <v/>
      </c>
      <c r="F421" s="73" t="str">
        <f t="shared" si="102"/>
        <v/>
      </c>
      <c r="G421" s="73" t="str">
        <f t="shared" si="102"/>
        <v/>
      </c>
      <c r="H421" s="73" t="str">
        <f t="shared" si="102"/>
        <v/>
      </c>
      <c r="I421" s="73" t="str">
        <f t="shared" si="102"/>
        <v/>
      </c>
      <c r="J421" s="73" t="str">
        <f t="shared" si="102"/>
        <v/>
      </c>
      <c r="K421" s="73" t="str">
        <f t="shared" si="102"/>
        <v/>
      </c>
      <c r="L421" s="73" t="str">
        <f t="shared" si="102"/>
        <v/>
      </c>
      <c r="M421" s="73" t="str">
        <f t="shared" si="102"/>
        <v/>
      </c>
      <c r="N421" s="73" t="str">
        <f t="shared" si="102"/>
        <v/>
      </c>
      <c r="O421" s="73" t="str">
        <f t="shared" si="102"/>
        <v/>
      </c>
      <c r="P421" s="73" t="str">
        <f t="shared" si="102"/>
        <v/>
      </c>
      <c r="Q421" s="73" t="str">
        <f t="shared" si="102"/>
        <v/>
      </c>
    </row>
    <row r="422" spans="1:17" ht="12" customHeight="1" x14ac:dyDescent="0.25">
      <c r="A422" s="23" t="s">
        <v>57</v>
      </c>
      <c r="B422" s="73"/>
      <c r="C422" s="73" t="str">
        <f t="shared" si="102"/>
        <v/>
      </c>
      <c r="D422" s="73" t="str">
        <f t="shared" si="102"/>
        <v/>
      </c>
      <c r="E422" s="73" t="str">
        <f t="shared" si="102"/>
        <v/>
      </c>
      <c r="F422" s="73" t="str">
        <f t="shared" si="102"/>
        <v/>
      </c>
      <c r="G422" s="73" t="str">
        <f t="shared" si="102"/>
        <v/>
      </c>
      <c r="H422" s="73" t="str">
        <f t="shared" si="102"/>
        <v/>
      </c>
      <c r="I422" s="73" t="str">
        <f t="shared" si="102"/>
        <v/>
      </c>
      <c r="J422" s="73" t="str">
        <f t="shared" si="102"/>
        <v/>
      </c>
      <c r="K422" s="73" t="str">
        <f t="shared" si="102"/>
        <v/>
      </c>
      <c r="L422" s="73" t="str">
        <f t="shared" si="102"/>
        <v/>
      </c>
      <c r="M422" s="73" t="str">
        <f t="shared" si="102"/>
        <v/>
      </c>
      <c r="N422" s="73" t="str">
        <f t="shared" si="102"/>
        <v/>
      </c>
      <c r="O422" s="73" t="str">
        <f t="shared" si="102"/>
        <v/>
      </c>
      <c r="P422" s="73" t="str">
        <f t="shared" si="102"/>
        <v/>
      </c>
      <c r="Q422" s="73" t="str">
        <f t="shared" si="102"/>
        <v/>
      </c>
    </row>
    <row r="423" spans="1:17" ht="12" customHeight="1" x14ac:dyDescent="0.25">
      <c r="A423" s="29" t="s">
        <v>140</v>
      </c>
      <c r="B423" s="65"/>
      <c r="C423" s="65" t="str">
        <f t="shared" si="102"/>
        <v/>
      </c>
      <c r="D423" s="65">
        <f t="shared" si="102"/>
        <v>0.82634985141165196</v>
      </c>
      <c r="E423" s="65">
        <f t="shared" si="102"/>
        <v>0.83018198180255565</v>
      </c>
      <c r="F423" s="65">
        <f t="shared" si="102"/>
        <v>0.83361149387268441</v>
      </c>
      <c r="G423" s="65">
        <f t="shared" si="102"/>
        <v>0.83715772994677562</v>
      </c>
      <c r="H423" s="65">
        <f t="shared" si="102"/>
        <v>0.84112892648787507</v>
      </c>
      <c r="I423" s="65">
        <f t="shared" si="102"/>
        <v>0.8446174512581841</v>
      </c>
      <c r="J423" s="65">
        <f t="shared" si="102"/>
        <v>0.84872663089037703</v>
      </c>
      <c r="K423" s="65">
        <f t="shared" si="102"/>
        <v>0.8467898102998721</v>
      </c>
      <c r="L423" s="65">
        <f t="shared" si="102"/>
        <v>0.84613689941826398</v>
      </c>
      <c r="M423" s="65">
        <f t="shared" si="102"/>
        <v>0.84551588069973171</v>
      </c>
      <c r="N423" s="65">
        <f t="shared" si="102"/>
        <v>0.84451500927846412</v>
      </c>
      <c r="O423" s="65">
        <f t="shared" si="102"/>
        <v>0.84412282938600369</v>
      </c>
      <c r="P423" s="65">
        <f t="shared" si="102"/>
        <v>0.84429794985919171</v>
      </c>
      <c r="Q423" s="65">
        <f t="shared" si="102"/>
        <v>0.84572822389094104</v>
      </c>
    </row>
    <row r="425" spans="1:17" ht="12" customHeight="1" x14ac:dyDescent="0.25">
      <c r="A425" s="152" t="s">
        <v>190</v>
      </c>
      <c r="B425" s="168"/>
      <c r="C425" s="168">
        <f>SUM(C426,C429,C431,C444)</f>
        <v>0</v>
      </c>
      <c r="D425" s="168">
        <f t="shared" ref="D425:Q425" si="103">SUM(D426,D429,D431,D444)</f>
        <v>0</v>
      </c>
      <c r="E425" s="168">
        <f t="shared" si="103"/>
        <v>0</v>
      </c>
      <c r="F425" s="168">
        <f t="shared" si="103"/>
        <v>6.1171466259234343E-2</v>
      </c>
      <c r="G425" s="168">
        <f t="shared" si="103"/>
        <v>3.6906343743641212E-2</v>
      </c>
      <c r="H425" s="168">
        <f t="shared" si="103"/>
        <v>0</v>
      </c>
      <c r="I425" s="168">
        <f t="shared" si="103"/>
        <v>9.3220270567372143E-2</v>
      </c>
      <c r="J425" s="168">
        <f t="shared" si="103"/>
        <v>6.270414474736169E-2</v>
      </c>
      <c r="K425" s="168">
        <f t="shared" si="103"/>
        <v>1.7656137122208575E-2</v>
      </c>
      <c r="L425" s="168">
        <f t="shared" si="103"/>
        <v>0</v>
      </c>
      <c r="M425" s="168">
        <f t="shared" si="103"/>
        <v>0</v>
      </c>
      <c r="N425" s="168">
        <f t="shared" si="103"/>
        <v>0</v>
      </c>
      <c r="O425" s="168">
        <f t="shared" si="103"/>
        <v>0</v>
      </c>
      <c r="P425" s="168">
        <f t="shared" si="103"/>
        <v>0.26002759428265226</v>
      </c>
      <c r="Q425" s="168">
        <f t="shared" si="103"/>
        <v>0.56944547324424188</v>
      </c>
    </row>
    <row r="426" spans="1:17" ht="12" customHeight="1" x14ac:dyDescent="0.25">
      <c r="A426" s="158" t="s">
        <v>65</v>
      </c>
      <c r="B426" s="157"/>
      <c r="C426" s="157">
        <f>SUM(C427:C428)</f>
        <v>0</v>
      </c>
      <c r="D426" s="157">
        <f t="shared" ref="D426:Q426" si="104">SUM(D427:D428)</f>
        <v>0</v>
      </c>
      <c r="E426" s="157">
        <f t="shared" si="104"/>
        <v>0</v>
      </c>
      <c r="F426" s="157">
        <f t="shared" si="104"/>
        <v>0</v>
      </c>
      <c r="G426" s="157">
        <f t="shared" si="104"/>
        <v>0</v>
      </c>
      <c r="H426" s="157">
        <f t="shared" si="104"/>
        <v>0</v>
      </c>
      <c r="I426" s="157">
        <f t="shared" si="104"/>
        <v>0</v>
      </c>
      <c r="J426" s="157">
        <f t="shared" si="104"/>
        <v>0</v>
      </c>
      <c r="K426" s="157">
        <f t="shared" si="104"/>
        <v>0</v>
      </c>
      <c r="L426" s="157">
        <f t="shared" si="104"/>
        <v>0</v>
      </c>
      <c r="M426" s="157">
        <f t="shared" si="104"/>
        <v>0</v>
      </c>
      <c r="N426" s="157">
        <f t="shared" si="104"/>
        <v>0</v>
      </c>
      <c r="O426" s="157">
        <f t="shared" si="104"/>
        <v>0</v>
      </c>
      <c r="P426" s="157">
        <f t="shared" si="104"/>
        <v>0</v>
      </c>
      <c r="Q426" s="157">
        <f t="shared" si="104"/>
        <v>0</v>
      </c>
    </row>
    <row r="427" spans="1:17" ht="12" customHeight="1" x14ac:dyDescent="0.25">
      <c r="A427" s="23" t="s">
        <v>157</v>
      </c>
      <c r="B427" s="156"/>
      <c r="C427" s="156">
        <f>RES_hhdet_in_emi!C$83</f>
        <v>0</v>
      </c>
      <c r="D427" s="156">
        <f>RES_hhdet_in_emi!D$83</f>
        <v>0</v>
      </c>
      <c r="E427" s="156">
        <f>RES_hhdet_in_emi!E$83</f>
        <v>0</v>
      </c>
      <c r="F427" s="156">
        <f>RES_hhdet_in_emi!F$83</f>
        <v>0</v>
      </c>
      <c r="G427" s="156">
        <f>RES_hhdet_in_emi!G$83</f>
        <v>0</v>
      </c>
      <c r="H427" s="156">
        <f>RES_hhdet_in_emi!H$83</f>
        <v>0</v>
      </c>
      <c r="I427" s="156">
        <f>RES_hhdet_in_emi!I$83</f>
        <v>0</v>
      </c>
      <c r="J427" s="156">
        <f>RES_hhdet_in_emi!J$83</f>
        <v>0</v>
      </c>
      <c r="K427" s="156">
        <f>RES_hhdet_in_emi!K$83</f>
        <v>0</v>
      </c>
      <c r="L427" s="156">
        <f>RES_hhdet_in_emi!L$83</f>
        <v>0</v>
      </c>
      <c r="M427" s="156">
        <f>RES_hhdet_in_emi!M$83</f>
        <v>0</v>
      </c>
      <c r="N427" s="156">
        <f>RES_hhdet_in_emi!N$83</f>
        <v>0</v>
      </c>
      <c r="O427" s="156">
        <f>RES_hhdet_in_emi!O$83</f>
        <v>0</v>
      </c>
      <c r="P427" s="156">
        <f>RES_hhdet_in_emi!P$83</f>
        <v>0</v>
      </c>
      <c r="Q427" s="156">
        <f>RES_hhdet_in_emi!Q$83</f>
        <v>0</v>
      </c>
    </row>
    <row r="428" spans="1:17" ht="12" customHeight="1" x14ac:dyDescent="0.25">
      <c r="A428" s="23" t="s">
        <v>60</v>
      </c>
      <c r="B428" s="156"/>
      <c r="C428" s="156">
        <f>RES_hhdet_in_emi!C$84</f>
        <v>0</v>
      </c>
      <c r="D428" s="156">
        <f>RES_hhdet_in_emi!D$84</f>
        <v>0</v>
      </c>
      <c r="E428" s="156">
        <f>RES_hhdet_in_emi!E$84</f>
        <v>0</v>
      </c>
      <c r="F428" s="156">
        <f>RES_hhdet_in_emi!F$84</f>
        <v>0</v>
      </c>
      <c r="G428" s="156">
        <f>RES_hhdet_in_emi!G$84</f>
        <v>0</v>
      </c>
      <c r="H428" s="156">
        <f>RES_hhdet_in_emi!H$84</f>
        <v>0</v>
      </c>
      <c r="I428" s="156">
        <f>RES_hhdet_in_emi!I$84</f>
        <v>0</v>
      </c>
      <c r="J428" s="156">
        <f>RES_hhdet_in_emi!J$84</f>
        <v>0</v>
      </c>
      <c r="K428" s="156">
        <f>RES_hhdet_in_emi!K$84</f>
        <v>0</v>
      </c>
      <c r="L428" s="156">
        <f>RES_hhdet_in_emi!L$84</f>
        <v>0</v>
      </c>
      <c r="M428" s="156">
        <f>RES_hhdet_in_emi!M$84</f>
        <v>0</v>
      </c>
      <c r="N428" s="156">
        <f>RES_hhdet_in_emi!N$84</f>
        <v>0</v>
      </c>
      <c r="O428" s="156">
        <f>RES_hhdet_in_emi!O$84</f>
        <v>0</v>
      </c>
      <c r="P428" s="156">
        <f>RES_hhdet_in_emi!P$84</f>
        <v>0</v>
      </c>
      <c r="Q428" s="156">
        <f>RES_hhdet_in_emi!Q$84</f>
        <v>0</v>
      </c>
    </row>
    <row r="429" spans="1:17" ht="12" customHeight="1" x14ac:dyDescent="0.25">
      <c r="A429" s="158" t="s">
        <v>112</v>
      </c>
      <c r="B429" s="157"/>
      <c r="C429" s="157">
        <f>C430</f>
        <v>0</v>
      </c>
      <c r="D429" s="157">
        <f t="shared" ref="D429:Q429" si="105">D430</f>
        <v>0</v>
      </c>
      <c r="E429" s="157">
        <f t="shared" si="105"/>
        <v>0</v>
      </c>
      <c r="F429" s="157">
        <f t="shared" si="105"/>
        <v>0</v>
      </c>
      <c r="G429" s="157">
        <f t="shared" si="105"/>
        <v>0</v>
      </c>
      <c r="H429" s="157">
        <f t="shared" si="105"/>
        <v>0</v>
      </c>
      <c r="I429" s="157">
        <f t="shared" si="105"/>
        <v>0</v>
      </c>
      <c r="J429" s="157">
        <f t="shared" si="105"/>
        <v>0</v>
      </c>
      <c r="K429" s="157">
        <f t="shared" si="105"/>
        <v>0</v>
      </c>
      <c r="L429" s="157">
        <f t="shared" si="105"/>
        <v>0</v>
      </c>
      <c r="M429" s="157">
        <f t="shared" si="105"/>
        <v>0</v>
      </c>
      <c r="N429" s="157">
        <f t="shared" si="105"/>
        <v>0</v>
      </c>
      <c r="O429" s="157">
        <f t="shared" si="105"/>
        <v>0</v>
      </c>
      <c r="P429" s="157">
        <f t="shared" si="105"/>
        <v>0</v>
      </c>
      <c r="Q429" s="157">
        <f t="shared" si="105"/>
        <v>0</v>
      </c>
    </row>
    <row r="430" spans="1:17" ht="12" customHeight="1" x14ac:dyDescent="0.25">
      <c r="A430" s="23" t="s">
        <v>60</v>
      </c>
      <c r="B430" s="156"/>
      <c r="C430" s="156">
        <f>RES_hhdet_in_emi!C$86</f>
        <v>0</v>
      </c>
      <c r="D430" s="156">
        <f>RES_hhdet_in_emi!D$86</f>
        <v>0</v>
      </c>
      <c r="E430" s="156">
        <f>RES_hhdet_in_emi!E$86</f>
        <v>0</v>
      </c>
      <c r="F430" s="156">
        <f>RES_hhdet_in_emi!F$86</f>
        <v>0</v>
      </c>
      <c r="G430" s="156">
        <f>RES_hhdet_in_emi!G$86</f>
        <v>0</v>
      </c>
      <c r="H430" s="156">
        <f>RES_hhdet_in_emi!H$86</f>
        <v>0</v>
      </c>
      <c r="I430" s="156">
        <f>RES_hhdet_in_emi!I$86</f>
        <v>0</v>
      </c>
      <c r="J430" s="156">
        <f>RES_hhdet_in_emi!J$86</f>
        <v>0</v>
      </c>
      <c r="K430" s="156">
        <f>RES_hhdet_in_emi!K$86</f>
        <v>0</v>
      </c>
      <c r="L430" s="156">
        <f>RES_hhdet_in_emi!L$86</f>
        <v>0</v>
      </c>
      <c r="M430" s="156">
        <f>RES_hhdet_in_emi!M$86</f>
        <v>0</v>
      </c>
      <c r="N430" s="156">
        <f>RES_hhdet_in_emi!N$86</f>
        <v>0</v>
      </c>
      <c r="O430" s="156">
        <f>RES_hhdet_in_emi!O$86</f>
        <v>0</v>
      </c>
      <c r="P430" s="156">
        <f>RES_hhdet_in_emi!P$86</f>
        <v>0</v>
      </c>
      <c r="Q430" s="156">
        <f>RES_hhdet_in_emi!Q$86</f>
        <v>0</v>
      </c>
    </row>
    <row r="431" spans="1:17" ht="12" customHeight="1" x14ac:dyDescent="0.25">
      <c r="A431" s="158" t="s">
        <v>63</v>
      </c>
      <c r="B431" s="157"/>
      <c r="C431" s="157">
        <f>RES_hhdet_in_emi!C$87</f>
        <v>0</v>
      </c>
      <c r="D431" s="157">
        <f>RES_hhdet_in_emi!D$87</f>
        <v>0</v>
      </c>
      <c r="E431" s="157">
        <f>RES_hhdet_in_emi!E$87</f>
        <v>0</v>
      </c>
      <c r="F431" s="157">
        <f>RES_hhdet_in_emi!F$87</f>
        <v>6.1171466259234343E-2</v>
      </c>
      <c r="G431" s="157">
        <f>RES_hhdet_in_emi!G$87</f>
        <v>3.6906343743641212E-2</v>
      </c>
      <c r="H431" s="157">
        <f>RES_hhdet_in_emi!H$87</f>
        <v>0</v>
      </c>
      <c r="I431" s="157">
        <f>RES_hhdet_in_emi!I$87</f>
        <v>9.3220270567372143E-2</v>
      </c>
      <c r="J431" s="157">
        <f>RES_hhdet_in_emi!J$87</f>
        <v>6.270414474736169E-2</v>
      </c>
      <c r="K431" s="157">
        <f>RES_hhdet_in_emi!K$87</f>
        <v>1.7656137122208575E-2</v>
      </c>
      <c r="L431" s="157">
        <f>RES_hhdet_in_emi!L$87</f>
        <v>0</v>
      </c>
      <c r="M431" s="157">
        <f>RES_hhdet_in_emi!M$87</f>
        <v>0</v>
      </c>
      <c r="N431" s="157">
        <f>RES_hhdet_in_emi!N$87</f>
        <v>0</v>
      </c>
      <c r="O431" s="157">
        <f>RES_hhdet_in_emi!O$87</f>
        <v>0</v>
      </c>
      <c r="P431" s="157">
        <f>RES_hhdet_in_emi!P$87</f>
        <v>0.26002759428265226</v>
      </c>
      <c r="Q431" s="157">
        <f>RES_hhdet_in_emi!Q$87</f>
        <v>0.56944547324424188</v>
      </c>
    </row>
    <row r="432" spans="1:17" ht="12" customHeight="1" x14ac:dyDescent="0.25">
      <c r="A432" s="167" t="s">
        <v>156</v>
      </c>
      <c r="B432" s="132"/>
      <c r="C432" s="132">
        <f>RES_hhdet_in_emi!C$88</f>
        <v>0</v>
      </c>
      <c r="D432" s="132">
        <f>RES_hhdet_in_emi!D$88</f>
        <v>0</v>
      </c>
      <c r="E432" s="132">
        <f>RES_hhdet_in_emi!E$88</f>
        <v>0</v>
      </c>
      <c r="F432" s="132">
        <f>RES_hhdet_in_emi!F$88</f>
        <v>0</v>
      </c>
      <c r="G432" s="132">
        <f>RES_hhdet_in_emi!G$88</f>
        <v>0</v>
      </c>
      <c r="H432" s="132">
        <f>RES_hhdet_in_emi!H$88</f>
        <v>0</v>
      </c>
      <c r="I432" s="132">
        <f>RES_hhdet_in_emi!I$88</f>
        <v>0</v>
      </c>
      <c r="J432" s="132">
        <f>RES_hhdet_in_emi!J$88</f>
        <v>0</v>
      </c>
      <c r="K432" s="132">
        <f>RES_hhdet_in_emi!K$88</f>
        <v>0</v>
      </c>
      <c r="L432" s="132">
        <f>RES_hhdet_in_emi!L$88</f>
        <v>0</v>
      </c>
      <c r="M432" s="132">
        <f>RES_hhdet_in_emi!M$88</f>
        <v>0</v>
      </c>
      <c r="N432" s="132">
        <f>RES_hhdet_in_emi!N$88</f>
        <v>0</v>
      </c>
      <c r="O432" s="132">
        <f>RES_hhdet_in_emi!O$88</f>
        <v>0</v>
      </c>
      <c r="P432" s="132">
        <f>RES_hhdet_in_emi!P$88</f>
        <v>0</v>
      </c>
      <c r="Q432" s="132">
        <f>RES_hhdet_in_emi!Q$88</f>
        <v>0</v>
      </c>
    </row>
    <row r="433" spans="1:17" ht="12" customHeight="1" x14ac:dyDescent="0.25">
      <c r="A433" s="167" t="s">
        <v>155</v>
      </c>
      <c r="B433" s="132"/>
      <c r="C433" s="132">
        <f>SUM(C434:C435)</f>
        <v>0</v>
      </c>
      <c r="D433" s="132">
        <f t="shared" ref="D433:Q433" si="106">SUM(D434:D435)</f>
        <v>0</v>
      </c>
      <c r="E433" s="132">
        <f t="shared" si="106"/>
        <v>0</v>
      </c>
      <c r="F433" s="132">
        <f t="shared" si="106"/>
        <v>0</v>
      </c>
      <c r="G433" s="132">
        <f t="shared" si="106"/>
        <v>0</v>
      </c>
      <c r="H433" s="132">
        <f t="shared" si="106"/>
        <v>0</v>
      </c>
      <c r="I433" s="132">
        <f t="shared" si="106"/>
        <v>0</v>
      </c>
      <c r="J433" s="132">
        <f t="shared" si="106"/>
        <v>0</v>
      </c>
      <c r="K433" s="132">
        <f t="shared" si="106"/>
        <v>0</v>
      </c>
      <c r="L433" s="132">
        <f t="shared" si="106"/>
        <v>0</v>
      </c>
      <c r="M433" s="132">
        <f t="shared" si="106"/>
        <v>0</v>
      </c>
      <c r="N433" s="132">
        <f t="shared" si="106"/>
        <v>0</v>
      </c>
      <c r="O433" s="132">
        <f t="shared" si="106"/>
        <v>0</v>
      </c>
      <c r="P433" s="132">
        <f t="shared" si="106"/>
        <v>0</v>
      </c>
      <c r="Q433" s="132">
        <f t="shared" si="106"/>
        <v>0</v>
      </c>
    </row>
    <row r="434" spans="1:17" ht="12" customHeight="1" x14ac:dyDescent="0.25">
      <c r="A434" s="166" t="s">
        <v>55</v>
      </c>
      <c r="B434" s="165"/>
      <c r="C434" s="165">
        <f>RES_hhdet_in_emi!C$90</f>
        <v>0</v>
      </c>
      <c r="D434" s="165">
        <f>RES_hhdet_in_emi!D$90</f>
        <v>0</v>
      </c>
      <c r="E434" s="165">
        <f>RES_hhdet_in_emi!E$90</f>
        <v>0</v>
      </c>
      <c r="F434" s="165">
        <f>RES_hhdet_in_emi!F$90</f>
        <v>0</v>
      </c>
      <c r="G434" s="165">
        <f>RES_hhdet_in_emi!G$90</f>
        <v>0</v>
      </c>
      <c r="H434" s="165">
        <f>RES_hhdet_in_emi!H$90</f>
        <v>0</v>
      </c>
      <c r="I434" s="165">
        <f>RES_hhdet_in_emi!I$90</f>
        <v>0</v>
      </c>
      <c r="J434" s="165">
        <f>RES_hhdet_in_emi!J$90</f>
        <v>0</v>
      </c>
      <c r="K434" s="165">
        <f>RES_hhdet_in_emi!K$90</f>
        <v>0</v>
      </c>
      <c r="L434" s="165">
        <f>RES_hhdet_in_emi!L$90</f>
        <v>0</v>
      </c>
      <c r="M434" s="165">
        <f>RES_hhdet_in_emi!M$90</f>
        <v>0</v>
      </c>
      <c r="N434" s="165">
        <f>RES_hhdet_in_emi!N$90</f>
        <v>0</v>
      </c>
      <c r="O434" s="165">
        <f>RES_hhdet_in_emi!O$90</f>
        <v>0</v>
      </c>
      <c r="P434" s="165">
        <f>RES_hhdet_in_emi!P$90</f>
        <v>0</v>
      </c>
      <c r="Q434" s="165">
        <f>RES_hhdet_in_emi!Q$90</f>
        <v>0</v>
      </c>
    </row>
    <row r="435" spans="1:17" ht="12" customHeight="1" x14ac:dyDescent="0.25">
      <c r="A435" s="147" t="s">
        <v>59</v>
      </c>
      <c r="B435" s="164"/>
      <c r="C435" s="164">
        <f>RES_hhdet_in_emi!C$91</f>
        <v>0</v>
      </c>
      <c r="D435" s="164">
        <f>RES_hhdet_in_emi!D$91</f>
        <v>0</v>
      </c>
      <c r="E435" s="164">
        <f>RES_hhdet_in_emi!E$91</f>
        <v>0</v>
      </c>
      <c r="F435" s="164">
        <f>RES_hhdet_in_emi!F$91</f>
        <v>0</v>
      </c>
      <c r="G435" s="164">
        <f>RES_hhdet_in_emi!G$91</f>
        <v>0</v>
      </c>
      <c r="H435" s="164">
        <f>RES_hhdet_in_emi!H$91</f>
        <v>0</v>
      </c>
      <c r="I435" s="164">
        <f>RES_hhdet_in_emi!I$91</f>
        <v>0</v>
      </c>
      <c r="J435" s="164">
        <f>RES_hhdet_in_emi!J$91</f>
        <v>0</v>
      </c>
      <c r="K435" s="164">
        <f>RES_hhdet_in_emi!K$91</f>
        <v>0</v>
      </c>
      <c r="L435" s="164">
        <f>RES_hhdet_in_emi!L$91</f>
        <v>0</v>
      </c>
      <c r="M435" s="164">
        <f>RES_hhdet_in_emi!M$91</f>
        <v>0</v>
      </c>
      <c r="N435" s="164">
        <f>RES_hhdet_in_emi!N$91</f>
        <v>0</v>
      </c>
      <c r="O435" s="164">
        <f>RES_hhdet_in_emi!O$91</f>
        <v>0</v>
      </c>
      <c r="P435" s="164">
        <f>RES_hhdet_in_emi!P$91</f>
        <v>0</v>
      </c>
      <c r="Q435" s="164">
        <f>RES_hhdet_in_emi!Q$91</f>
        <v>0</v>
      </c>
    </row>
    <row r="436" spans="1:17" ht="12" customHeight="1" x14ac:dyDescent="0.25">
      <c r="A436" s="163" t="s">
        <v>144</v>
      </c>
      <c r="B436" s="162"/>
      <c r="C436" s="162">
        <f>RES_hhdet_in_emi!C$92</f>
        <v>0</v>
      </c>
      <c r="D436" s="162">
        <f>RES_hhdet_in_emi!D$92</f>
        <v>0</v>
      </c>
      <c r="E436" s="162">
        <f>RES_hhdet_in_emi!E$92</f>
        <v>0</v>
      </c>
      <c r="F436" s="162">
        <f>RES_hhdet_in_emi!F$92</f>
        <v>6.1171466259234343E-2</v>
      </c>
      <c r="G436" s="162">
        <f>RES_hhdet_in_emi!G$92</f>
        <v>3.6906343743641212E-2</v>
      </c>
      <c r="H436" s="162">
        <f>RES_hhdet_in_emi!H$92</f>
        <v>0</v>
      </c>
      <c r="I436" s="162">
        <f>RES_hhdet_in_emi!I$92</f>
        <v>9.3220270567372143E-2</v>
      </c>
      <c r="J436" s="162">
        <f>RES_hhdet_in_emi!J$92</f>
        <v>6.270414474736169E-2</v>
      </c>
      <c r="K436" s="162">
        <f>RES_hhdet_in_emi!K$92</f>
        <v>1.7656137122208575E-2</v>
      </c>
      <c r="L436" s="162">
        <f>RES_hhdet_in_emi!L$92</f>
        <v>0</v>
      </c>
      <c r="M436" s="162">
        <f>RES_hhdet_in_emi!M$92</f>
        <v>0</v>
      </c>
      <c r="N436" s="162">
        <f>RES_hhdet_in_emi!N$92</f>
        <v>0</v>
      </c>
      <c r="O436" s="162">
        <f>RES_hhdet_in_emi!O$92</f>
        <v>0</v>
      </c>
      <c r="P436" s="162">
        <f>RES_hhdet_in_emi!P$92</f>
        <v>0.22798375428605486</v>
      </c>
      <c r="Q436" s="162">
        <f>RES_hhdet_in_emi!Q$92</f>
        <v>0.53773437633634957</v>
      </c>
    </row>
    <row r="437" spans="1:17" ht="12" customHeight="1" x14ac:dyDescent="0.25">
      <c r="A437" s="161" t="s">
        <v>143</v>
      </c>
      <c r="B437" s="160"/>
      <c r="C437" s="160">
        <f>SUM(C438:C439)</f>
        <v>0</v>
      </c>
      <c r="D437" s="160">
        <f t="shared" ref="D437:Q437" si="107">SUM(D438:D439)</f>
        <v>0</v>
      </c>
      <c r="E437" s="160">
        <f t="shared" si="107"/>
        <v>0</v>
      </c>
      <c r="F437" s="160">
        <f t="shared" si="107"/>
        <v>0</v>
      </c>
      <c r="G437" s="160">
        <f t="shared" si="107"/>
        <v>0</v>
      </c>
      <c r="H437" s="160">
        <f t="shared" si="107"/>
        <v>0</v>
      </c>
      <c r="I437" s="160">
        <f t="shared" si="107"/>
        <v>0</v>
      </c>
      <c r="J437" s="160">
        <f t="shared" si="107"/>
        <v>0</v>
      </c>
      <c r="K437" s="160">
        <f t="shared" si="107"/>
        <v>0</v>
      </c>
      <c r="L437" s="160">
        <f t="shared" si="107"/>
        <v>0</v>
      </c>
      <c r="M437" s="160">
        <f t="shared" si="107"/>
        <v>0</v>
      </c>
      <c r="N437" s="160">
        <f t="shared" si="107"/>
        <v>0</v>
      </c>
      <c r="O437" s="160">
        <f t="shared" si="107"/>
        <v>0</v>
      </c>
      <c r="P437" s="160">
        <f t="shared" si="107"/>
        <v>3.2043839996597427E-2</v>
      </c>
      <c r="Q437" s="160">
        <f t="shared" si="107"/>
        <v>3.1711096907892304E-2</v>
      </c>
    </row>
    <row r="438" spans="1:17" ht="12" customHeight="1" x14ac:dyDescent="0.25">
      <c r="A438" s="148" t="s">
        <v>57</v>
      </c>
      <c r="B438" s="156"/>
      <c r="C438" s="156">
        <f>RES_hhdet_in_emi!C$94</f>
        <v>0</v>
      </c>
      <c r="D438" s="156">
        <f>RES_hhdet_in_emi!D$94</f>
        <v>0</v>
      </c>
      <c r="E438" s="156">
        <f>RES_hhdet_in_emi!E$94</f>
        <v>0</v>
      </c>
      <c r="F438" s="156">
        <f>RES_hhdet_in_emi!F$94</f>
        <v>0</v>
      </c>
      <c r="G438" s="156">
        <f>RES_hhdet_in_emi!G$94</f>
        <v>0</v>
      </c>
      <c r="H438" s="156">
        <f>RES_hhdet_in_emi!H$94</f>
        <v>0</v>
      </c>
      <c r="I438" s="156">
        <f>RES_hhdet_in_emi!I$94</f>
        <v>0</v>
      </c>
      <c r="J438" s="156">
        <f>RES_hhdet_in_emi!J$94</f>
        <v>0</v>
      </c>
      <c r="K438" s="156">
        <f>RES_hhdet_in_emi!K$94</f>
        <v>0</v>
      </c>
      <c r="L438" s="156">
        <f>RES_hhdet_in_emi!L$94</f>
        <v>0</v>
      </c>
      <c r="M438" s="156">
        <f>RES_hhdet_in_emi!M$94</f>
        <v>0</v>
      </c>
      <c r="N438" s="156">
        <f>RES_hhdet_in_emi!N$94</f>
        <v>0</v>
      </c>
      <c r="O438" s="156">
        <f>RES_hhdet_in_emi!O$94</f>
        <v>0</v>
      </c>
      <c r="P438" s="156">
        <f>RES_hhdet_in_emi!P$94</f>
        <v>3.2043839996597427E-2</v>
      </c>
      <c r="Q438" s="156">
        <f>RES_hhdet_in_emi!Q$94</f>
        <v>3.1711096907892304E-2</v>
      </c>
    </row>
    <row r="439" spans="1:17" ht="12" customHeight="1" x14ac:dyDescent="0.25">
      <c r="A439" s="148" t="s">
        <v>59</v>
      </c>
      <c r="B439" s="156"/>
      <c r="C439" s="156">
        <f>RES_hhdet_in_emi!C$95</f>
        <v>0</v>
      </c>
      <c r="D439" s="156">
        <f>RES_hhdet_in_emi!D$95</f>
        <v>0</v>
      </c>
      <c r="E439" s="156">
        <f>RES_hhdet_in_emi!E$95</f>
        <v>0</v>
      </c>
      <c r="F439" s="156">
        <f>RES_hhdet_in_emi!F$95</f>
        <v>0</v>
      </c>
      <c r="G439" s="156">
        <f>RES_hhdet_in_emi!G$95</f>
        <v>0</v>
      </c>
      <c r="H439" s="156">
        <f>RES_hhdet_in_emi!H$95</f>
        <v>0</v>
      </c>
      <c r="I439" s="156">
        <f>RES_hhdet_in_emi!I$95</f>
        <v>0</v>
      </c>
      <c r="J439" s="156">
        <f>RES_hhdet_in_emi!J$95</f>
        <v>0</v>
      </c>
      <c r="K439" s="156">
        <f>RES_hhdet_in_emi!K$95</f>
        <v>0</v>
      </c>
      <c r="L439" s="156">
        <f>RES_hhdet_in_emi!L$95</f>
        <v>0</v>
      </c>
      <c r="M439" s="156">
        <f>RES_hhdet_in_emi!M$95</f>
        <v>0</v>
      </c>
      <c r="N439" s="156">
        <f>RES_hhdet_in_emi!N$95</f>
        <v>0</v>
      </c>
      <c r="O439" s="156">
        <f>RES_hhdet_in_emi!O$95</f>
        <v>0</v>
      </c>
      <c r="P439" s="156">
        <f>RES_hhdet_in_emi!P$95</f>
        <v>0</v>
      </c>
      <c r="Q439" s="156">
        <f>RES_hhdet_in_emi!Q$95</f>
        <v>0</v>
      </c>
    </row>
    <row r="440" spans="1:17" ht="12" customHeight="1" x14ac:dyDescent="0.25">
      <c r="A440" s="163" t="s">
        <v>142</v>
      </c>
      <c r="B440" s="162"/>
      <c r="C440" s="162">
        <f>RES_hhdet_in_emi!C$96</f>
        <v>0</v>
      </c>
      <c r="D440" s="162">
        <f>RES_hhdet_in_emi!D$96</f>
        <v>0</v>
      </c>
      <c r="E440" s="162">
        <f>RES_hhdet_in_emi!E$96</f>
        <v>0</v>
      </c>
      <c r="F440" s="162">
        <f>RES_hhdet_in_emi!F$96</f>
        <v>0</v>
      </c>
      <c r="G440" s="162">
        <f>RES_hhdet_in_emi!G$96</f>
        <v>0</v>
      </c>
      <c r="H440" s="162">
        <f>RES_hhdet_in_emi!H$96</f>
        <v>0</v>
      </c>
      <c r="I440" s="162">
        <f>RES_hhdet_in_emi!I$96</f>
        <v>0</v>
      </c>
      <c r="J440" s="162">
        <f>RES_hhdet_in_emi!J$96</f>
        <v>0</v>
      </c>
      <c r="K440" s="162">
        <f>RES_hhdet_in_emi!K$96</f>
        <v>0</v>
      </c>
      <c r="L440" s="162">
        <f>RES_hhdet_in_emi!L$96</f>
        <v>0</v>
      </c>
      <c r="M440" s="162">
        <f>RES_hhdet_in_emi!M$96</f>
        <v>0</v>
      </c>
      <c r="N440" s="162">
        <f>RES_hhdet_in_emi!N$96</f>
        <v>0</v>
      </c>
      <c r="O440" s="162">
        <f>RES_hhdet_in_emi!O$96</f>
        <v>0</v>
      </c>
      <c r="P440" s="162">
        <f>RES_hhdet_in_emi!P$96</f>
        <v>0</v>
      </c>
      <c r="Q440" s="162">
        <f>RES_hhdet_in_emi!Q$96</f>
        <v>0</v>
      </c>
    </row>
    <row r="441" spans="1:17" ht="12" customHeight="1" x14ac:dyDescent="0.25">
      <c r="A441" s="161" t="s">
        <v>141</v>
      </c>
      <c r="B441" s="160"/>
      <c r="C441" s="160">
        <f>SUM(C442:C443)</f>
        <v>0</v>
      </c>
      <c r="D441" s="160">
        <f t="shared" ref="D441:Q441" si="108">SUM(D442:D443)</f>
        <v>0</v>
      </c>
      <c r="E441" s="160">
        <f t="shared" si="108"/>
        <v>0</v>
      </c>
      <c r="F441" s="160">
        <f t="shared" si="108"/>
        <v>0</v>
      </c>
      <c r="G441" s="160">
        <f t="shared" si="108"/>
        <v>0</v>
      </c>
      <c r="H441" s="160">
        <f t="shared" si="108"/>
        <v>0</v>
      </c>
      <c r="I441" s="160">
        <f t="shared" si="108"/>
        <v>0</v>
      </c>
      <c r="J441" s="160">
        <f t="shared" si="108"/>
        <v>0</v>
      </c>
      <c r="K441" s="160">
        <f t="shared" si="108"/>
        <v>0</v>
      </c>
      <c r="L441" s="160">
        <f t="shared" si="108"/>
        <v>0</v>
      </c>
      <c r="M441" s="160">
        <f t="shared" si="108"/>
        <v>0</v>
      </c>
      <c r="N441" s="160">
        <f t="shared" si="108"/>
        <v>0</v>
      </c>
      <c r="O441" s="160">
        <f t="shared" si="108"/>
        <v>0</v>
      </c>
      <c r="P441" s="160">
        <f t="shared" si="108"/>
        <v>0</v>
      </c>
      <c r="Q441" s="160">
        <f t="shared" si="108"/>
        <v>0</v>
      </c>
    </row>
    <row r="442" spans="1:17" ht="12" customHeight="1" x14ac:dyDescent="0.25">
      <c r="A442" s="148" t="s">
        <v>60</v>
      </c>
      <c r="B442" s="156"/>
      <c r="C442" s="156">
        <f>RES_hhdet_in_emi!C$98</f>
        <v>0</v>
      </c>
      <c r="D442" s="156">
        <f>RES_hhdet_in_emi!D$98</f>
        <v>0</v>
      </c>
      <c r="E442" s="156">
        <f>RES_hhdet_in_emi!E$98</f>
        <v>0</v>
      </c>
      <c r="F442" s="156">
        <f>RES_hhdet_in_emi!F$98</f>
        <v>0</v>
      </c>
      <c r="G442" s="156">
        <f>RES_hhdet_in_emi!G$98</f>
        <v>0</v>
      </c>
      <c r="H442" s="156">
        <f>RES_hhdet_in_emi!H$98</f>
        <v>0</v>
      </c>
      <c r="I442" s="156">
        <f>RES_hhdet_in_emi!I$98</f>
        <v>0</v>
      </c>
      <c r="J442" s="156">
        <f>RES_hhdet_in_emi!J$98</f>
        <v>0</v>
      </c>
      <c r="K442" s="156">
        <f>RES_hhdet_in_emi!K$98</f>
        <v>0</v>
      </c>
      <c r="L442" s="156">
        <f>RES_hhdet_in_emi!L$98</f>
        <v>0</v>
      </c>
      <c r="M442" s="156">
        <f>RES_hhdet_in_emi!M$98</f>
        <v>0</v>
      </c>
      <c r="N442" s="156">
        <f>RES_hhdet_in_emi!N$98</f>
        <v>0</v>
      </c>
      <c r="O442" s="156">
        <f>RES_hhdet_in_emi!O$98</f>
        <v>0</v>
      </c>
      <c r="P442" s="156">
        <f>RES_hhdet_in_emi!P$98</f>
        <v>0</v>
      </c>
      <c r="Q442" s="156">
        <f>RES_hhdet_in_emi!Q$98</f>
        <v>0</v>
      </c>
    </row>
    <row r="443" spans="1:17" ht="12" customHeight="1" x14ac:dyDescent="0.25">
      <c r="A443" s="148" t="s">
        <v>59</v>
      </c>
      <c r="B443" s="156"/>
      <c r="C443" s="156">
        <f>RES_hhdet_in_emi!C$99</f>
        <v>0</v>
      </c>
      <c r="D443" s="156">
        <f>RES_hhdet_in_emi!D$99</f>
        <v>0</v>
      </c>
      <c r="E443" s="156">
        <f>RES_hhdet_in_emi!E$99</f>
        <v>0</v>
      </c>
      <c r="F443" s="156">
        <f>RES_hhdet_in_emi!F$99</f>
        <v>0</v>
      </c>
      <c r="G443" s="156">
        <f>RES_hhdet_in_emi!G$99</f>
        <v>0</v>
      </c>
      <c r="H443" s="156">
        <f>RES_hhdet_in_emi!H$99</f>
        <v>0</v>
      </c>
      <c r="I443" s="156">
        <f>RES_hhdet_in_emi!I$99</f>
        <v>0</v>
      </c>
      <c r="J443" s="156">
        <f>RES_hhdet_in_emi!J$99</f>
        <v>0</v>
      </c>
      <c r="K443" s="156">
        <f>RES_hhdet_in_emi!K$99</f>
        <v>0</v>
      </c>
      <c r="L443" s="156">
        <f>RES_hhdet_in_emi!L$99</f>
        <v>0</v>
      </c>
      <c r="M443" s="156">
        <f>RES_hhdet_in_emi!M$99</f>
        <v>0</v>
      </c>
      <c r="N443" s="156">
        <f>RES_hhdet_in_emi!N$99</f>
        <v>0</v>
      </c>
      <c r="O443" s="156">
        <f>RES_hhdet_in_emi!O$99</f>
        <v>0</v>
      </c>
      <c r="P443" s="156">
        <f>RES_hhdet_in_emi!P$99</f>
        <v>0</v>
      </c>
      <c r="Q443" s="156">
        <f>RES_hhdet_in_emi!Q$99</f>
        <v>0</v>
      </c>
    </row>
    <row r="444" spans="1:17" ht="12" customHeight="1" x14ac:dyDescent="0.25">
      <c r="A444" s="158" t="s">
        <v>62</v>
      </c>
      <c r="B444" s="157"/>
      <c r="C444" s="157">
        <f>SUM(C445:C447)</f>
        <v>0</v>
      </c>
      <c r="D444" s="157">
        <f t="shared" ref="D444:Q444" si="109">SUM(D445:D447)</f>
        <v>0</v>
      </c>
      <c r="E444" s="157">
        <f t="shared" si="109"/>
        <v>0</v>
      </c>
      <c r="F444" s="157">
        <f t="shared" si="109"/>
        <v>0</v>
      </c>
      <c r="G444" s="157">
        <f t="shared" si="109"/>
        <v>0</v>
      </c>
      <c r="H444" s="157">
        <f t="shared" si="109"/>
        <v>0</v>
      </c>
      <c r="I444" s="157">
        <f t="shared" si="109"/>
        <v>0</v>
      </c>
      <c r="J444" s="157">
        <f t="shared" si="109"/>
        <v>0</v>
      </c>
      <c r="K444" s="157">
        <f t="shared" si="109"/>
        <v>0</v>
      </c>
      <c r="L444" s="157">
        <f t="shared" si="109"/>
        <v>0</v>
      </c>
      <c r="M444" s="157">
        <f t="shared" si="109"/>
        <v>0</v>
      </c>
      <c r="N444" s="157">
        <f t="shared" si="109"/>
        <v>0</v>
      </c>
      <c r="O444" s="157">
        <f t="shared" si="109"/>
        <v>0</v>
      </c>
      <c r="P444" s="157">
        <f t="shared" si="109"/>
        <v>0</v>
      </c>
      <c r="Q444" s="157">
        <f t="shared" si="109"/>
        <v>0</v>
      </c>
    </row>
    <row r="445" spans="1:17" ht="12" customHeight="1" x14ac:dyDescent="0.25">
      <c r="A445" s="23" t="s">
        <v>55</v>
      </c>
      <c r="B445" s="156"/>
      <c r="C445" s="156">
        <f>RES_hhdet_in_emi!C$101</f>
        <v>0</v>
      </c>
      <c r="D445" s="156">
        <f>RES_hhdet_in_emi!D$101</f>
        <v>0</v>
      </c>
      <c r="E445" s="156">
        <f>RES_hhdet_in_emi!E$101</f>
        <v>0</v>
      </c>
      <c r="F445" s="156">
        <f>RES_hhdet_in_emi!F$101</f>
        <v>0</v>
      </c>
      <c r="G445" s="156">
        <f>RES_hhdet_in_emi!G$101</f>
        <v>0</v>
      </c>
      <c r="H445" s="156">
        <f>RES_hhdet_in_emi!H$101</f>
        <v>0</v>
      </c>
      <c r="I445" s="156">
        <f>RES_hhdet_in_emi!I$101</f>
        <v>0</v>
      </c>
      <c r="J445" s="156">
        <f>RES_hhdet_in_emi!J$101</f>
        <v>0</v>
      </c>
      <c r="K445" s="156">
        <f>RES_hhdet_in_emi!K$101</f>
        <v>0</v>
      </c>
      <c r="L445" s="156">
        <f>RES_hhdet_in_emi!L$101</f>
        <v>0</v>
      </c>
      <c r="M445" s="156">
        <f>RES_hhdet_in_emi!M$101</f>
        <v>0</v>
      </c>
      <c r="N445" s="156">
        <f>RES_hhdet_in_emi!N$101</f>
        <v>0</v>
      </c>
      <c r="O445" s="156">
        <f>RES_hhdet_in_emi!O$101</f>
        <v>0</v>
      </c>
      <c r="P445" s="156">
        <f>RES_hhdet_in_emi!P$101</f>
        <v>0</v>
      </c>
      <c r="Q445" s="156">
        <f>RES_hhdet_in_emi!Q$101</f>
        <v>0</v>
      </c>
    </row>
    <row r="446" spans="1:17" ht="12" customHeight="1" x14ac:dyDescent="0.25">
      <c r="A446" s="23" t="s">
        <v>57</v>
      </c>
      <c r="B446" s="156"/>
      <c r="C446" s="156">
        <f>RES_hhdet_in_emi!C$102</f>
        <v>0</v>
      </c>
      <c r="D446" s="156">
        <f>RES_hhdet_in_emi!D$102</f>
        <v>0</v>
      </c>
      <c r="E446" s="156">
        <f>RES_hhdet_in_emi!E$102</f>
        <v>0</v>
      </c>
      <c r="F446" s="156">
        <f>RES_hhdet_in_emi!F$102</f>
        <v>0</v>
      </c>
      <c r="G446" s="156">
        <f>RES_hhdet_in_emi!G$102</f>
        <v>0</v>
      </c>
      <c r="H446" s="156">
        <f>RES_hhdet_in_emi!H$102</f>
        <v>0</v>
      </c>
      <c r="I446" s="156">
        <f>RES_hhdet_in_emi!I$102</f>
        <v>0</v>
      </c>
      <c r="J446" s="156">
        <f>RES_hhdet_in_emi!J$102</f>
        <v>0</v>
      </c>
      <c r="K446" s="156">
        <f>RES_hhdet_in_emi!K$102</f>
        <v>0</v>
      </c>
      <c r="L446" s="156">
        <f>RES_hhdet_in_emi!L$102</f>
        <v>0</v>
      </c>
      <c r="M446" s="156">
        <f>RES_hhdet_in_emi!M$102</f>
        <v>0</v>
      </c>
      <c r="N446" s="156">
        <f>RES_hhdet_in_emi!N$102</f>
        <v>0</v>
      </c>
      <c r="O446" s="156">
        <f>RES_hhdet_in_emi!O$102</f>
        <v>0</v>
      </c>
      <c r="P446" s="156">
        <f>RES_hhdet_in_emi!P$102</f>
        <v>0</v>
      </c>
      <c r="Q446" s="156">
        <f>RES_hhdet_in_emi!Q$102</f>
        <v>0</v>
      </c>
    </row>
    <row r="447" spans="1:17" ht="12" customHeight="1" x14ac:dyDescent="0.25">
      <c r="A447" s="29" t="s">
        <v>140</v>
      </c>
      <c r="B447" s="57"/>
      <c r="C447" s="57">
        <f>RES_hhdet_in_emi!C$103</f>
        <v>0</v>
      </c>
      <c r="D447" s="57">
        <f>RES_hhdet_in_emi!D$103</f>
        <v>0</v>
      </c>
      <c r="E447" s="57">
        <f>RES_hhdet_in_emi!E$103</f>
        <v>0</v>
      </c>
      <c r="F447" s="57">
        <f>RES_hhdet_in_emi!F$103</f>
        <v>0</v>
      </c>
      <c r="G447" s="57">
        <f>RES_hhdet_in_emi!G$103</f>
        <v>0</v>
      </c>
      <c r="H447" s="57">
        <f>RES_hhdet_in_emi!H$103</f>
        <v>0</v>
      </c>
      <c r="I447" s="57">
        <f>RES_hhdet_in_emi!I$103</f>
        <v>0</v>
      </c>
      <c r="J447" s="57">
        <f>RES_hhdet_in_emi!J$103</f>
        <v>0</v>
      </c>
      <c r="K447" s="57">
        <f>RES_hhdet_in_emi!K$103</f>
        <v>0</v>
      </c>
      <c r="L447" s="57">
        <f>RES_hhdet_in_emi!L$103</f>
        <v>0</v>
      </c>
      <c r="M447" s="57">
        <f>RES_hhdet_in_emi!M$103</f>
        <v>0</v>
      </c>
      <c r="N447" s="57">
        <f>RES_hhdet_in_emi!N$103</f>
        <v>0</v>
      </c>
      <c r="O447" s="57">
        <f>RES_hhdet_in_emi!O$103</f>
        <v>0</v>
      </c>
      <c r="P447" s="57">
        <f>RES_hhdet_in_emi!P$103</f>
        <v>0</v>
      </c>
      <c r="Q447" s="57">
        <f>RES_hhdet_in_emi!Q$103</f>
        <v>0</v>
      </c>
    </row>
    <row r="449" spans="1:17" ht="12" customHeight="1" x14ac:dyDescent="0.25">
      <c r="A449" s="152" t="s">
        <v>189</v>
      </c>
      <c r="B449" s="168"/>
      <c r="C449" s="168">
        <f>SUM(C450,C453,C455,C468)</f>
        <v>0</v>
      </c>
      <c r="D449" s="168">
        <f t="shared" ref="D449:Q449" si="110">SUM(D450,D453,D455,D468)</f>
        <v>8718.0986115092892</v>
      </c>
      <c r="E449" s="168">
        <f t="shared" si="110"/>
        <v>9161.3157536835752</v>
      </c>
      <c r="F449" s="168">
        <f t="shared" si="110"/>
        <v>8888.9101568775004</v>
      </c>
      <c r="G449" s="168">
        <f t="shared" si="110"/>
        <v>8571.1663045566784</v>
      </c>
      <c r="H449" s="168">
        <f t="shared" si="110"/>
        <v>9145.6540050438452</v>
      </c>
      <c r="I449" s="168">
        <f t="shared" si="110"/>
        <v>8401.3933426463282</v>
      </c>
      <c r="J449" s="168">
        <f t="shared" si="110"/>
        <v>9197.6008556343149</v>
      </c>
      <c r="K449" s="168">
        <f t="shared" si="110"/>
        <v>9520.279692092734</v>
      </c>
      <c r="L449" s="168">
        <f t="shared" si="110"/>
        <v>10512.798805234872</v>
      </c>
      <c r="M449" s="168">
        <f t="shared" si="110"/>
        <v>12797.360117972597</v>
      </c>
      <c r="N449" s="168">
        <f t="shared" si="110"/>
        <v>11378.921642515135</v>
      </c>
      <c r="O449" s="168">
        <f t="shared" si="110"/>
        <v>10617.528402345924</v>
      </c>
      <c r="P449" s="168">
        <f t="shared" si="110"/>
        <v>9896.3838012737269</v>
      </c>
      <c r="Q449" s="168">
        <f t="shared" si="110"/>
        <v>9363.1041777197988</v>
      </c>
    </row>
    <row r="450" spans="1:17" ht="12" customHeight="1" x14ac:dyDescent="0.25">
      <c r="A450" s="158" t="s">
        <v>65</v>
      </c>
      <c r="B450" s="157"/>
      <c r="C450" s="157">
        <f>SUM(C451:C452)</f>
        <v>0</v>
      </c>
      <c r="D450" s="157">
        <f t="shared" ref="D450:Q450" si="111">SUM(D451:D452)</f>
        <v>6089.4517103107155</v>
      </c>
      <c r="E450" s="157">
        <f t="shared" si="111"/>
        <v>6446.6119646585494</v>
      </c>
      <c r="F450" s="157">
        <f t="shared" si="111"/>
        <v>6109.8586909394207</v>
      </c>
      <c r="G450" s="157">
        <f t="shared" si="111"/>
        <v>5763.7638305024739</v>
      </c>
      <c r="H450" s="157">
        <f t="shared" si="111"/>
        <v>6197.2284560041862</v>
      </c>
      <c r="I450" s="157">
        <f t="shared" si="111"/>
        <v>5606.9684843313134</v>
      </c>
      <c r="J450" s="157">
        <f t="shared" si="111"/>
        <v>6164.872138864207</v>
      </c>
      <c r="K450" s="157">
        <f t="shared" si="111"/>
        <v>6429.6760667449589</v>
      </c>
      <c r="L450" s="157">
        <f t="shared" si="111"/>
        <v>7566.1045445912869</v>
      </c>
      <c r="M450" s="157">
        <f t="shared" si="111"/>
        <v>8835.1025399440805</v>
      </c>
      <c r="N450" s="157">
        <f t="shared" si="111"/>
        <v>8329.6388435100034</v>
      </c>
      <c r="O450" s="157">
        <f t="shared" si="111"/>
        <v>7540.2282304208893</v>
      </c>
      <c r="P450" s="157">
        <f t="shared" si="111"/>
        <v>6937.210144817489</v>
      </c>
      <c r="Q450" s="157">
        <f t="shared" si="111"/>
        <v>6470.9695322800289</v>
      </c>
    </row>
    <row r="451" spans="1:17" ht="12" customHeight="1" x14ac:dyDescent="0.25">
      <c r="A451" s="23" t="s">
        <v>157</v>
      </c>
      <c r="B451" s="156"/>
      <c r="C451" s="156">
        <f t="shared" ref="C451:Q454" si="112">IF(C355=0,0,C355/0.086*1000000/C$58)</f>
        <v>0</v>
      </c>
      <c r="D451" s="156">
        <f t="shared" si="112"/>
        <v>6073.1610509454194</v>
      </c>
      <c r="E451" s="156">
        <f t="shared" si="112"/>
        <v>6429.7337622831128</v>
      </c>
      <c r="F451" s="156">
        <f t="shared" si="112"/>
        <v>6100.3515266797431</v>
      </c>
      <c r="G451" s="156">
        <f t="shared" si="112"/>
        <v>5740.2660622754311</v>
      </c>
      <c r="H451" s="156">
        <f t="shared" si="112"/>
        <v>6171.2075583658198</v>
      </c>
      <c r="I451" s="156">
        <f t="shared" si="112"/>
        <v>5587.2319875772127</v>
      </c>
      <c r="J451" s="156">
        <f t="shared" si="112"/>
        <v>6104.3097259477681</v>
      </c>
      <c r="K451" s="156">
        <f t="shared" si="112"/>
        <v>6349.7621976043583</v>
      </c>
      <c r="L451" s="156">
        <f t="shared" si="112"/>
        <v>7485.714691417912</v>
      </c>
      <c r="M451" s="156">
        <f t="shared" si="112"/>
        <v>8734.4469829332538</v>
      </c>
      <c r="N451" s="156">
        <f t="shared" si="112"/>
        <v>8266.6664379162903</v>
      </c>
      <c r="O451" s="156">
        <f t="shared" si="112"/>
        <v>7504.6423859233819</v>
      </c>
      <c r="P451" s="156">
        <f t="shared" si="112"/>
        <v>6890.7451052485558</v>
      </c>
      <c r="Q451" s="156">
        <f t="shared" si="112"/>
        <v>6428.0715240019526</v>
      </c>
    </row>
    <row r="452" spans="1:17" ht="12" customHeight="1" x14ac:dyDescent="0.25">
      <c r="A452" s="23" t="s">
        <v>60</v>
      </c>
      <c r="B452" s="156"/>
      <c r="C452" s="156">
        <f t="shared" si="112"/>
        <v>0</v>
      </c>
      <c r="D452" s="156">
        <f t="shared" si="112"/>
        <v>16.290659365295642</v>
      </c>
      <c r="E452" s="156">
        <f t="shared" si="112"/>
        <v>16.878202375436299</v>
      </c>
      <c r="F452" s="156">
        <f t="shared" si="112"/>
        <v>9.5071642596774559</v>
      </c>
      <c r="G452" s="156">
        <f t="shared" si="112"/>
        <v>23.497768227043252</v>
      </c>
      <c r="H452" s="156">
        <f t="shared" si="112"/>
        <v>26.020897638366527</v>
      </c>
      <c r="I452" s="156">
        <f t="shared" si="112"/>
        <v>19.736496754101093</v>
      </c>
      <c r="J452" s="156">
        <f t="shared" si="112"/>
        <v>60.562412916439207</v>
      </c>
      <c r="K452" s="156">
        <f t="shared" si="112"/>
        <v>79.913869140600283</v>
      </c>
      <c r="L452" s="156">
        <f t="shared" si="112"/>
        <v>80.389853173375258</v>
      </c>
      <c r="M452" s="156">
        <f t="shared" si="112"/>
        <v>100.65555701082653</v>
      </c>
      <c r="N452" s="156">
        <f t="shared" si="112"/>
        <v>62.972405593713539</v>
      </c>
      <c r="O452" s="156">
        <f t="shared" si="112"/>
        <v>35.585844497507466</v>
      </c>
      <c r="P452" s="156">
        <f t="shared" si="112"/>
        <v>46.465039568933037</v>
      </c>
      <c r="Q452" s="156">
        <f t="shared" si="112"/>
        <v>42.898008278075878</v>
      </c>
    </row>
    <row r="453" spans="1:17" ht="12" customHeight="1" x14ac:dyDescent="0.25">
      <c r="A453" s="158" t="s">
        <v>112</v>
      </c>
      <c r="B453" s="157"/>
      <c r="C453" s="157">
        <f>C454</f>
        <v>0</v>
      </c>
      <c r="D453" s="157">
        <f t="shared" ref="D453:Q453" si="113">D454</f>
        <v>10.315916881423304</v>
      </c>
      <c r="E453" s="157">
        <f t="shared" si="113"/>
        <v>38.452667146657063</v>
      </c>
      <c r="F453" s="157">
        <f t="shared" si="113"/>
        <v>32.403715283379071</v>
      </c>
      <c r="G453" s="157">
        <f t="shared" si="113"/>
        <v>50.506559363495114</v>
      </c>
      <c r="H453" s="157">
        <f t="shared" si="113"/>
        <v>97.324749617722631</v>
      </c>
      <c r="I453" s="157">
        <f t="shared" si="113"/>
        <v>40.740530267728438</v>
      </c>
      <c r="J453" s="157">
        <f t="shared" si="113"/>
        <v>11.571706540251542</v>
      </c>
      <c r="K453" s="157">
        <f t="shared" si="113"/>
        <v>66.039203529120186</v>
      </c>
      <c r="L453" s="157">
        <f t="shared" si="113"/>
        <v>231.63914048866241</v>
      </c>
      <c r="M453" s="157">
        <f t="shared" si="113"/>
        <v>904.05324180651007</v>
      </c>
      <c r="N453" s="157">
        <f t="shared" si="113"/>
        <v>51.336373268370053</v>
      </c>
      <c r="O453" s="157">
        <f t="shared" si="113"/>
        <v>94.640688621385436</v>
      </c>
      <c r="P453" s="157">
        <f t="shared" si="113"/>
        <v>82.537604800296862</v>
      </c>
      <c r="Q453" s="157">
        <f t="shared" si="113"/>
        <v>70.650315690462406</v>
      </c>
    </row>
    <row r="454" spans="1:17" ht="12" customHeight="1" x14ac:dyDescent="0.25">
      <c r="A454" s="23" t="s">
        <v>60</v>
      </c>
      <c r="B454" s="156"/>
      <c r="C454" s="156">
        <f t="shared" si="112"/>
        <v>0</v>
      </c>
      <c r="D454" s="156">
        <f t="shared" si="112"/>
        <v>10.315916881423304</v>
      </c>
      <c r="E454" s="156">
        <f t="shared" si="112"/>
        <v>38.452667146657063</v>
      </c>
      <c r="F454" s="156">
        <f t="shared" si="112"/>
        <v>32.403715283379071</v>
      </c>
      <c r="G454" s="156">
        <f t="shared" si="112"/>
        <v>50.506559363495114</v>
      </c>
      <c r="H454" s="156">
        <f t="shared" si="112"/>
        <v>97.324749617722631</v>
      </c>
      <c r="I454" s="156">
        <f t="shared" si="112"/>
        <v>40.740530267728438</v>
      </c>
      <c r="J454" s="156">
        <f t="shared" si="112"/>
        <v>11.571706540251542</v>
      </c>
      <c r="K454" s="156">
        <f t="shared" si="112"/>
        <v>66.039203529120186</v>
      </c>
      <c r="L454" s="156">
        <f t="shared" si="112"/>
        <v>231.63914048866241</v>
      </c>
      <c r="M454" s="156">
        <f t="shared" si="112"/>
        <v>904.05324180651007</v>
      </c>
      <c r="N454" s="156">
        <f t="shared" si="112"/>
        <v>51.336373268370053</v>
      </c>
      <c r="O454" s="156">
        <f t="shared" si="112"/>
        <v>94.640688621385436</v>
      </c>
      <c r="P454" s="156">
        <f t="shared" si="112"/>
        <v>82.537604800296862</v>
      </c>
      <c r="Q454" s="156">
        <f t="shared" si="112"/>
        <v>70.650315690462406</v>
      </c>
    </row>
    <row r="455" spans="1:17" ht="12" customHeight="1" x14ac:dyDescent="0.25">
      <c r="A455" s="158" t="s">
        <v>63</v>
      </c>
      <c r="B455" s="157"/>
      <c r="C455" s="157">
        <f>IF(C359=0,0,C359/0.086*1000000/SUM(C$62:C$67))</f>
        <v>0</v>
      </c>
      <c r="D455" s="157">
        <f t="shared" ref="D455:Q455" si="114">IF(D359=0,0,D359/0.086*1000000/SUM(D$62:D$67))</f>
        <v>1706.069059687047</v>
      </c>
      <c r="E455" s="157">
        <f t="shared" si="114"/>
        <v>1757.336853279063</v>
      </c>
      <c r="F455" s="157">
        <f t="shared" si="114"/>
        <v>1832.6287568070964</v>
      </c>
      <c r="G455" s="157">
        <f t="shared" si="114"/>
        <v>1813.9185159646117</v>
      </c>
      <c r="H455" s="157">
        <f t="shared" si="114"/>
        <v>1902.1831331228273</v>
      </c>
      <c r="I455" s="157">
        <f t="shared" si="114"/>
        <v>1809.7258675333867</v>
      </c>
      <c r="J455" s="157">
        <f t="shared" si="114"/>
        <v>2009.0073252862389</v>
      </c>
      <c r="K455" s="157">
        <f t="shared" si="114"/>
        <v>1993.7762084959702</v>
      </c>
      <c r="L455" s="157">
        <f t="shared" si="114"/>
        <v>1683.9164988671807</v>
      </c>
      <c r="M455" s="157">
        <f t="shared" si="114"/>
        <v>2009.2913493669894</v>
      </c>
      <c r="N455" s="157">
        <f t="shared" si="114"/>
        <v>1995.9017646951336</v>
      </c>
      <c r="O455" s="157">
        <f t="shared" si="114"/>
        <v>2020.2088276712248</v>
      </c>
      <c r="P455" s="157">
        <f t="shared" si="114"/>
        <v>1908.6456927289596</v>
      </c>
      <c r="Q455" s="157">
        <f t="shared" si="114"/>
        <v>1871.0394403018786</v>
      </c>
    </row>
    <row r="456" spans="1:17" ht="12" customHeight="1" x14ac:dyDescent="0.25">
      <c r="A456" s="167" t="s">
        <v>156</v>
      </c>
      <c r="B456" s="132"/>
      <c r="C456" s="132">
        <f>IF(C360=0,0,C360/0.086*1000000/C$62)</f>
        <v>0</v>
      </c>
      <c r="D456" s="132">
        <f t="shared" ref="D456:Q456" si="115">IF(D360=0,0,D360/0.086*1000000/D$62)</f>
        <v>2400.4405310099505</v>
      </c>
      <c r="E456" s="132">
        <f t="shared" si="115"/>
        <v>2418.9727127370229</v>
      </c>
      <c r="F456" s="132">
        <f t="shared" si="115"/>
        <v>2413.6876397093738</v>
      </c>
      <c r="G456" s="132">
        <f t="shared" si="115"/>
        <v>2444.9730333447051</v>
      </c>
      <c r="H456" s="132">
        <f t="shared" si="115"/>
        <v>2463.0390925637439</v>
      </c>
      <c r="I456" s="132">
        <f t="shared" si="115"/>
        <v>2450.3770034363847</v>
      </c>
      <c r="J456" s="132">
        <f t="shared" si="115"/>
        <v>2456.0800105826661</v>
      </c>
      <c r="K456" s="132">
        <f t="shared" si="115"/>
        <v>2472.5715612614231</v>
      </c>
      <c r="L456" s="132">
        <f t="shared" si="115"/>
        <v>0</v>
      </c>
      <c r="M456" s="132">
        <f t="shared" si="115"/>
        <v>0</v>
      </c>
      <c r="N456" s="132">
        <f t="shared" si="115"/>
        <v>2510.8652351843325</v>
      </c>
      <c r="O456" s="132">
        <f t="shared" si="115"/>
        <v>2489.3228125084493</v>
      </c>
      <c r="P456" s="132">
        <f t="shared" si="115"/>
        <v>2467.5484676059441</v>
      </c>
      <c r="Q456" s="132">
        <f t="shared" si="115"/>
        <v>2460.751631398969</v>
      </c>
    </row>
    <row r="457" spans="1:17" ht="12" customHeight="1" x14ac:dyDescent="0.25">
      <c r="A457" s="167" t="s">
        <v>155</v>
      </c>
      <c r="B457" s="132"/>
      <c r="C457" s="132">
        <f>IF(C361=0,0,C361/0.086*1000000/C$63)</f>
        <v>0</v>
      </c>
      <c r="D457" s="132">
        <f t="shared" ref="D457:Q457" si="116">IF(D361=0,0,D361/0.086*1000000/D$63)</f>
        <v>0</v>
      </c>
      <c r="E457" s="132">
        <f t="shared" si="116"/>
        <v>0</v>
      </c>
      <c r="F457" s="132">
        <f t="shared" si="116"/>
        <v>0</v>
      </c>
      <c r="G457" s="132">
        <f t="shared" si="116"/>
        <v>0</v>
      </c>
      <c r="H457" s="132">
        <f t="shared" si="116"/>
        <v>0</v>
      </c>
      <c r="I457" s="132">
        <f t="shared" si="116"/>
        <v>0</v>
      </c>
      <c r="J457" s="132">
        <f t="shared" si="116"/>
        <v>0</v>
      </c>
      <c r="K457" s="132">
        <f t="shared" si="116"/>
        <v>0</v>
      </c>
      <c r="L457" s="132">
        <f t="shared" si="116"/>
        <v>2014.2673632699421</v>
      </c>
      <c r="M457" s="132">
        <f t="shared" si="116"/>
        <v>2009.2913493669894</v>
      </c>
      <c r="N457" s="132">
        <f t="shared" si="116"/>
        <v>1995.2822226655005</v>
      </c>
      <c r="O457" s="132">
        <f t="shared" si="116"/>
        <v>1971.9621087963199</v>
      </c>
      <c r="P457" s="132">
        <f t="shared" si="116"/>
        <v>1949.7379256669585</v>
      </c>
      <c r="Q457" s="132">
        <f t="shared" si="116"/>
        <v>1922.0074935361438</v>
      </c>
    </row>
    <row r="458" spans="1:17" ht="12" customHeight="1" x14ac:dyDescent="0.25">
      <c r="A458" s="166" t="s">
        <v>55</v>
      </c>
      <c r="B458" s="165"/>
      <c r="C458" s="165">
        <f t="shared" ref="C458:Q459" si="117">IF(C362=0,0,C362/0.086*1000000/C$63)</f>
        <v>0</v>
      </c>
      <c r="D458" s="165">
        <f t="shared" si="117"/>
        <v>0</v>
      </c>
      <c r="E458" s="165">
        <f t="shared" si="117"/>
        <v>0</v>
      </c>
      <c r="F458" s="165">
        <f t="shared" si="117"/>
        <v>0</v>
      </c>
      <c r="G458" s="165">
        <f t="shared" si="117"/>
        <v>0</v>
      </c>
      <c r="H458" s="165">
        <f t="shared" si="117"/>
        <v>0</v>
      </c>
      <c r="I458" s="165">
        <f t="shared" si="117"/>
        <v>0</v>
      </c>
      <c r="J458" s="165">
        <f t="shared" si="117"/>
        <v>0</v>
      </c>
      <c r="K458" s="165">
        <f t="shared" si="117"/>
        <v>0</v>
      </c>
      <c r="L458" s="165">
        <f t="shared" si="117"/>
        <v>1595.3236691715676</v>
      </c>
      <c r="M458" s="165">
        <f t="shared" si="117"/>
        <v>1577.0697799563582</v>
      </c>
      <c r="N458" s="165">
        <f t="shared" si="117"/>
        <v>1567.0157632895728</v>
      </c>
      <c r="O458" s="165">
        <f t="shared" si="117"/>
        <v>1543.303145103675</v>
      </c>
      <c r="P458" s="165">
        <f t="shared" si="117"/>
        <v>1520.1154167928867</v>
      </c>
      <c r="Q458" s="165">
        <f t="shared" si="117"/>
        <v>1492.7752331936988</v>
      </c>
    </row>
    <row r="459" spans="1:17" ht="12" customHeight="1" x14ac:dyDescent="0.25">
      <c r="A459" s="147" t="s">
        <v>59</v>
      </c>
      <c r="B459" s="164"/>
      <c r="C459" s="164">
        <f t="shared" si="117"/>
        <v>0</v>
      </c>
      <c r="D459" s="164">
        <f t="shared" si="117"/>
        <v>0</v>
      </c>
      <c r="E459" s="164">
        <f t="shared" si="117"/>
        <v>0</v>
      </c>
      <c r="F459" s="164">
        <f t="shared" si="117"/>
        <v>0</v>
      </c>
      <c r="G459" s="164">
        <f t="shared" si="117"/>
        <v>0</v>
      </c>
      <c r="H459" s="164">
        <f t="shared" si="117"/>
        <v>0</v>
      </c>
      <c r="I459" s="164">
        <f t="shared" si="117"/>
        <v>0</v>
      </c>
      <c r="J459" s="164">
        <f t="shared" si="117"/>
        <v>0</v>
      </c>
      <c r="K459" s="164">
        <f t="shared" si="117"/>
        <v>0</v>
      </c>
      <c r="L459" s="164">
        <f t="shared" si="117"/>
        <v>418.94369409837429</v>
      </c>
      <c r="M459" s="164">
        <f t="shared" si="117"/>
        <v>432.2215694106315</v>
      </c>
      <c r="N459" s="164">
        <f t="shared" si="117"/>
        <v>428.2664593759277</v>
      </c>
      <c r="O459" s="164">
        <f t="shared" si="117"/>
        <v>428.65896369264476</v>
      </c>
      <c r="P459" s="164">
        <f t="shared" si="117"/>
        <v>429.62250887407163</v>
      </c>
      <c r="Q459" s="164">
        <f t="shared" si="117"/>
        <v>429.23226034244493</v>
      </c>
    </row>
    <row r="460" spans="1:17" ht="12" customHeight="1" x14ac:dyDescent="0.25">
      <c r="A460" s="163" t="s">
        <v>144</v>
      </c>
      <c r="B460" s="162"/>
      <c r="C460" s="162">
        <f>IF(C364=0,0,C364/0.086*1000000/C$64)</f>
        <v>0</v>
      </c>
      <c r="D460" s="162">
        <f t="shared" ref="D460:Q460" si="118">IF(D364=0,0,D364/0.086*1000000/D$64)</f>
        <v>0</v>
      </c>
      <c r="E460" s="162">
        <f t="shared" si="118"/>
        <v>0</v>
      </c>
      <c r="F460" s="162">
        <f t="shared" si="118"/>
        <v>1972.7536386422648</v>
      </c>
      <c r="G460" s="162">
        <f t="shared" si="118"/>
        <v>2016.6115981607334</v>
      </c>
      <c r="H460" s="162">
        <f t="shared" si="118"/>
        <v>0</v>
      </c>
      <c r="I460" s="162">
        <f t="shared" si="118"/>
        <v>2058.2987844217291</v>
      </c>
      <c r="J460" s="162">
        <f t="shared" si="118"/>
        <v>2075.9085373124335</v>
      </c>
      <c r="K460" s="162">
        <f t="shared" si="118"/>
        <v>2070.1541635869544</v>
      </c>
      <c r="L460" s="162">
        <f t="shared" si="118"/>
        <v>0</v>
      </c>
      <c r="M460" s="162">
        <f t="shared" si="118"/>
        <v>0</v>
      </c>
      <c r="N460" s="162">
        <f t="shared" si="118"/>
        <v>0</v>
      </c>
      <c r="O460" s="162">
        <f t="shared" si="118"/>
        <v>0</v>
      </c>
      <c r="P460" s="162">
        <f t="shared" si="118"/>
        <v>2111.3962538834821</v>
      </c>
      <c r="Q460" s="162">
        <f t="shared" si="118"/>
        <v>2082.7899889685032</v>
      </c>
    </row>
    <row r="461" spans="1:17" ht="12" customHeight="1" x14ac:dyDescent="0.25">
      <c r="A461" s="161" t="s">
        <v>143</v>
      </c>
      <c r="B461" s="160"/>
      <c r="C461" s="160">
        <f>IF(C365=0,0,C365/0.086*1000000/C$65)</f>
        <v>0</v>
      </c>
      <c r="D461" s="160">
        <f t="shared" ref="D461:Q461" si="119">IF(D365=0,0,D365/0.086*1000000/D$65)</f>
        <v>0</v>
      </c>
      <c r="E461" s="160">
        <f t="shared" si="119"/>
        <v>0</v>
      </c>
      <c r="F461" s="160">
        <f t="shared" si="119"/>
        <v>0</v>
      </c>
      <c r="G461" s="160">
        <f t="shared" si="119"/>
        <v>0</v>
      </c>
      <c r="H461" s="160">
        <f t="shared" si="119"/>
        <v>0</v>
      </c>
      <c r="I461" s="160">
        <f t="shared" si="119"/>
        <v>0</v>
      </c>
      <c r="J461" s="160">
        <f t="shared" si="119"/>
        <v>0</v>
      </c>
      <c r="K461" s="160">
        <f t="shared" si="119"/>
        <v>0</v>
      </c>
      <c r="L461" s="160">
        <f t="shared" si="119"/>
        <v>0</v>
      </c>
      <c r="M461" s="160">
        <f t="shared" si="119"/>
        <v>0</v>
      </c>
      <c r="N461" s="160">
        <f t="shared" si="119"/>
        <v>0</v>
      </c>
      <c r="O461" s="160">
        <f t="shared" si="119"/>
        <v>0</v>
      </c>
      <c r="P461" s="160">
        <f t="shared" si="119"/>
        <v>1694.3651414004701</v>
      </c>
      <c r="Q461" s="160">
        <f t="shared" si="119"/>
        <v>1674.6724730757771</v>
      </c>
    </row>
    <row r="462" spans="1:17" ht="12" customHeight="1" x14ac:dyDescent="0.25">
      <c r="A462" s="148" t="s">
        <v>57</v>
      </c>
      <c r="B462" s="156"/>
      <c r="C462" s="156">
        <f t="shared" ref="C462:Q463" si="120">IF(C366=0,0,C366/0.086*1000000/C$65)</f>
        <v>0</v>
      </c>
      <c r="D462" s="156">
        <f t="shared" si="120"/>
        <v>0</v>
      </c>
      <c r="E462" s="156">
        <f t="shared" si="120"/>
        <v>0</v>
      </c>
      <c r="F462" s="156">
        <f t="shared" si="120"/>
        <v>0</v>
      </c>
      <c r="G462" s="156">
        <f t="shared" si="120"/>
        <v>0</v>
      </c>
      <c r="H462" s="156">
        <f t="shared" si="120"/>
        <v>0</v>
      </c>
      <c r="I462" s="156">
        <f t="shared" si="120"/>
        <v>0</v>
      </c>
      <c r="J462" s="156">
        <f t="shared" si="120"/>
        <v>0</v>
      </c>
      <c r="K462" s="156">
        <f t="shared" si="120"/>
        <v>0</v>
      </c>
      <c r="L462" s="156">
        <f t="shared" si="120"/>
        <v>0</v>
      </c>
      <c r="M462" s="156">
        <f t="shared" si="120"/>
        <v>0</v>
      </c>
      <c r="N462" s="156">
        <f t="shared" si="120"/>
        <v>0</v>
      </c>
      <c r="O462" s="156">
        <f t="shared" si="120"/>
        <v>0</v>
      </c>
      <c r="P462" s="156">
        <f t="shared" si="120"/>
        <v>1265.6559471350461</v>
      </c>
      <c r="Q462" s="156">
        <f t="shared" si="120"/>
        <v>1245.8396007819674</v>
      </c>
    </row>
    <row r="463" spans="1:17" ht="12" customHeight="1" x14ac:dyDescent="0.25">
      <c r="A463" s="148" t="s">
        <v>59</v>
      </c>
      <c r="B463" s="156"/>
      <c r="C463" s="156">
        <f t="shared" si="120"/>
        <v>0</v>
      </c>
      <c r="D463" s="156">
        <f t="shared" si="120"/>
        <v>0</v>
      </c>
      <c r="E463" s="156">
        <f t="shared" si="120"/>
        <v>0</v>
      </c>
      <c r="F463" s="156">
        <f t="shared" si="120"/>
        <v>0</v>
      </c>
      <c r="G463" s="156">
        <f t="shared" si="120"/>
        <v>0</v>
      </c>
      <c r="H463" s="156">
        <f t="shared" si="120"/>
        <v>0</v>
      </c>
      <c r="I463" s="156">
        <f t="shared" si="120"/>
        <v>0</v>
      </c>
      <c r="J463" s="156">
        <f t="shared" si="120"/>
        <v>0</v>
      </c>
      <c r="K463" s="156">
        <f t="shared" si="120"/>
        <v>0</v>
      </c>
      <c r="L463" s="156">
        <f t="shared" si="120"/>
        <v>0</v>
      </c>
      <c r="M463" s="156">
        <f t="shared" si="120"/>
        <v>0</v>
      </c>
      <c r="N463" s="156">
        <f t="shared" si="120"/>
        <v>0</v>
      </c>
      <c r="O463" s="156">
        <f t="shared" si="120"/>
        <v>0</v>
      </c>
      <c r="P463" s="156">
        <f t="shared" si="120"/>
        <v>428.70919426542378</v>
      </c>
      <c r="Q463" s="156">
        <f t="shared" si="120"/>
        <v>428.83287229381</v>
      </c>
    </row>
    <row r="464" spans="1:17" ht="12" customHeight="1" x14ac:dyDescent="0.25">
      <c r="A464" s="163" t="s">
        <v>142</v>
      </c>
      <c r="B464" s="162"/>
      <c r="C464" s="162">
        <f>IF(C368=0,0,C368/0.086*1000000/C$66)</f>
        <v>0</v>
      </c>
      <c r="D464" s="162">
        <f t="shared" ref="D464:Q464" si="121">IF(D368=0,0,D368/0.086*1000000/D$66)</f>
        <v>1599.4616269303144</v>
      </c>
      <c r="E464" s="162">
        <f t="shared" si="121"/>
        <v>1609.2826969273053</v>
      </c>
      <c r="F464" s="162">
        <f t="shared" si="121"/>
        <v>1596.1665340949544</v>
      </c>
      <c r="G464" s="162">
        <f t="shared" si="121"/>
        <v>1615.3939350441979</v>
      </c>
      <c r="H464" s="162">
        <f t="shared" si="121"/>
        <v>1681.5273586242176</v>
      </c>
      <c r="I464" s="162">
        <f t="shared" si="121"/>
        <v>1665.5862558252386</v>
      </c>
      <c r="J464" s="162">
        <f t="shared" si="121"/>
        <v>1824.5856104426073</v>
      </c>
      <c r="K464" s="162">
        <f t="shared" si="121"/>
        <v>1798.5115792936458</v>
      </c>
      <c r="L464" s="162">
        <f t="shared" si="121"/>
        <v>0</v>
      </c>
      <c r="M464" s="162">
        <f t="shared" si="121"/>
        <v>0</v>
      </c>
      <c r="N464" s="162">
        <f t="shared" si="121"/>
        <v>1870.9104467239131</v>
      </c>
      <c r="O464" s="162">
        <f t="shared" si="121"/>
        <v>1802.0507047836211</v>
      </c>
      <c r="P464" s="162">
        <f t="shared" si="121"/>
        <v>1810.9242200822969</v>
      </c>
      <c r="Q464" s="162">
        <f t="shared" si="121"/>
        <v>1780.7696423642622</v>
      </c>
    </row>
    <row r="465" spans="1:17" ht="12" customHeight="1" x14ac:dyDescent="0.25">
      <c r="A465" s="161" t="s">
        <v>141</v>
      </c>
      <c r="B465" s="160"/>
      <c r="C465" s="160">
        <f>IF(C369=0,0,C369/0.086*1000000/C$67)</f>
        <v>0</v>
      </c>
      <c r="D465" s="160">
        <f t="shared" ref="D465:Q465" si="122">IF(D369=0,0,D369/0.086*1000000/D$67)</f>
        <v>0</v>
      </c>
      <c r="E465" s="160">
        <f t="shared" si="122"/>
        <v>0</v>
      </c>
      <c r="F465" s="160">
        <f t="shared" si="122"/>
        <v>0</v>
      </c>
      <c r="G465" s="160">
        <f t="shared" si="122"/>
        <v>0</v>
      </c>
      <c r="H465" s="160">
        <f t="shared" si="122"/>
        <v>0</v>
      </c>
      <c r="I465" s="160">
        <f t="shared" si="122"/>
        <v>0</v>
      </c>
      <c r="J465" s="160">
        <f t="shared" si="122"/>
        <v>0</v>
      </c>
      <c r="K465" s="160">
        <f t="shared" si="122"/>
        <v>0</v>
      </c>
      <c r="L465" s="160">
        <f t="shared" si="122"/>
        <v>1574.3718248966659</v>
      </c>
      <c r="M465" s="160">
        <f t="shared" si="122"/>
        <v>0</v>
      </c>
      <c r="N465" s="160">
        <f t="shared" si="122"/>
        <v>1562.9505652253615</v>
      </c>
      <c r="O465" s="160">
        <f t="shared" si="122"/>
        <v>1509.8743327911261</v>
      </c>
      <c r="P465" s="160">
        <f t="shared" si="122"/>
        <v>1515.584425344673</v>
      </c>
      <c r="Q465" s="160">
        <f t="shared" si="122"/>
        <v>1495.7177418916569</v>
      </c>
    </row>
    <row r="466" spans="1:17" ht="12" customHeight="1" x14ac:dyDescent="0.25">
      <c r="A466" s="148" t="s">
        <v>60</v>
      </c>
      <c r="B466" s="156"/>
      <c r="C466" s="156">
        <f t="shared" ref="C466:Q467" si="123">IF(C370=0,0,C370/0.086*1000000/C$67)</f>
        <v>0</v>
      </c>
      <c r="D466" s="156">
        <f t="shared" si="123"/>
        <v>0</v>
      </c>
      <c r="E466" s="156">
        <f t="shared" si="123"/>
        <v>0</v>
      </c>
      <c r="F466" s="156">
        <f t="shared" si="123"/>
        <v>0</v>
      </c>
      <c r="G466" s="156">
        <f t="shared" si="123"/>
        <v>0</v>
      </c>
      <c r="H466" s="156">
        <f t="shared" si="123"/>
        <v>0</v>
      </c>
      <c r="I466" s="156">
        <f t="shared" si="123"/>
        <v>0</v>
      </c>
      <c r="J466" s="156">
        <f t="shared" si="123"/>
        <v>0</v>
      </c>
      <c r="K466" s="156">
        <f t="shared" si="123"/>
        <v>0</v>
      </c>
      <c r="L466" s="156">
        <f t="shared" si="123"/>
        <v>1155.4101981220667</v>
      </c>
      <c r="M466" s="156">
        <f t="shared" si="123"/>
        <v>0</v>
      </c>
      <c r="N466" s="156">
        <f t="shared" si="123"/>
        <v>1134.3237050891948</v>
      </c>
      <c r="O466" s="156">
        <f t="shared" si="123"/>
        <v>1082.2185864571231</v>
      </c>
      <c r="P466" s="156">
        <f t="shared" si="123"/>
        <v>1086.079117791757</v>
      </c>
      <c r="Q466" s="156">
        <f t="shared" si="123"/>
        <v>1065.8946327741969</v>
      </c>
    </row>
    <row r="467" spans="1:17" ht="12" customHeight="1" x14ac:dyDescent="0.25">
      <c r="A467" s="148" t="s">
        <v>59</v>
      </c>
      <c r="B467" s="156"/>
      <c r="C467" s="156">
        <f t="shared" si="123"/>
        <v>0</v>
      </c>
      <c r="D467" s="156">
        <f t="shared" si="123"/>
        <v>0</v>
      </c>
      <c r="E467" s="156">
        <f t="shared" si="123"/>
        <v>0</v>
      </c>
      <c r="F467" s="156">
        <f t="shared" si="123"/>
        <v>0</v>
      </c>
      <c r="G467" s="156">
        <f t="shared" si="123"/>
        <v>0</v>
      </c>
      <c r="H467" s="156">
        <f t="shared" si="123"/>
        <v>0</v>
      </c>
      <c r="I467" s="156">
        <f t="shared" si="123"/>
        <v>0</v>
      </c>
      <c r="J467" s="156">
        <f t="shared" si="123"/>
        <v>0</v>
      </c>
      <c r="K467" s="156">
        <f t="shared" si="123"/>
        <v>0</v>
      </c>
      <c r="L467" s="156">
        <f t="shared" si="123"/>
        <v>418.9616267745991</v>
      </c>
      <c r="M467" s="156">
        <f t="shared" si="123"/>
        <v>0</v>
      </c>
      <c r="N467" s="156">
        <f t="shared" si="123"/>
        <v>428.62686013616656</v>
      </c>
      <c r="O467" s="156">
        <f t="shared" si="123"/>
        <v>427.65574633400291</v>
      </c>
      <c r="P467" s="156">
        <f t="shared" si="123"/>
        <v>429.50530755291607</v>
      </c>
      <c r="Q467" s="156">
        <f t="shared" si="123"/>
        <v>429.82310911745981</v>
      </c>
    </row>
    <row r="468" spans="1:17" ht="12" customHeight="1" x14ac:dyDescent="0.25">
      <c r="A468" s="158" t="s">
        <v>62</v>
      </c>
      <c r="B468" s="157"/>
      <c r="C468" s="157">
        <f>IF(C372=0,0,C372/0.086*1000000/SUM(C$69:C$71))</f>
        <v>0</v>
      </c>
      <c r="D468" s="157">
        <f t="shared" ref="D468:Q468" si="124">IF(D372=0,0,D372/0.086*1000000/SUM(D$69:D$71))</f>
        <v>912.26192463010204</v>
      </c>
      <c r="E468" s="157">
        <f t="shared" si="124"/>
        <v>918.91426859930414</v>
      </c>
      <c r="F468" s="157">
        <f t="shared" si="124"/>
        <v>914.01899384760463</v>
      </c>
      <c r="G468" s="157">
        <f t="shared" si="124"/>
        <v>942.97739872609804</v>
      </c>
      <c r="H468" s="157">
        <f t="shared" si="124"/>
        <v>948.91766629910774</v>
      </c>
      <c r="I468" s="157">
        <f t="shared" si="124"/>
        <v>943.95846051389901</v>
      </c>
      <c r="J468" s="157">
        <f t="shared" si="124"/>
        <v>1012.1496849436172</v>
      </c>
      <c r="K468" s="157">
        <f t="shared" si="124"/>
        <v>1030.7882133226847</v>
      </c>
      <c r="L468" s="157">
        <f t="shared" si="124"/>
        <v>1031.1386212877424</v>
      </c>
      <c r="M468" s="157">
        <f t="shared" si="124"/>
        <v>1048.9129868550176</v>
      </c>
      <c r="N468" s="157">
        <f t="shared" si="124"/>
        <v>1002.0446610416273</v>
      </c>
      <c r="O468" s="157">
        <f t="shared" si="124"/>
        <v>962.45065563242508</v>
      </c>
      <c r="P468" s="157">
        <f t="shared" si="124"/>
        <v>967.99035892698225</v>
      </c>
      <c r="Q468" s="157">
        <f t="shared" si="124"/>
        <v>950.44488944742784</v>
      </c>
    </row>
    <row r="469" spans="1:17" ht="12" customHeight="1" x14ac:dyDescent="0.25">
      <c r="A469" s="23" t="s">
        <v>55</v>
      </c>
      <c r="B469" s="156"/>
      <c r="C469" s="156">
        <f>IF(C373=0,0,C373/0.086*1000000/C$69)</f>
        <v>0</v>
      </c>
      <c r="D469" s="156">
        <f t="shared" ref="D469:Q469" si="125">IF(D373=0,0,D373/0.086*1000000/D$69)</f>
        <v>0</v>
      </c>
      <c r="E469" s="156">
        <f t="shared" si="125"/>
        <v>0</v>
      </c>
      <c r="F469" s="156">
        <f t="shared" si="125"/>
        <v>0</v>
      </c>
      <c r="G469" s="156">
        <f t="shared" si="125"/>
        <v>0</v>
      </c>
      <c r="H469" s="156">
        <f t="shared" si="125"/>
        <v>0</v>
      </c>
      <c r="I469" s="156">
        <f t="shared" si="125"/>
        <v>0</v>
      </c>
      <c r="J469" s="156">
        <f t="shared" si="125"/>
        <v>0</v>
      </c>
      <c r="K469" s="156">
        <f t="shared" si="125"/>
        <v>0</v>
      </c>
      <c r="L469" s="156">
        <f t="shared" si="125"/>
        <v>0</v>
      </c>
      <c r="M469" s="156">
        <f t="shared" si="125"/>
        <v>0</v>
      </c>
      <c r="N469" s="156">
        <f t="shared" si="125"/>
        <v>0</v>
      </c>
      <c r="O469" s="156">
        <f t="shared" si="125"/>
        <v>0</v>
      </c>
      <c r="P469" s="156">
        <f t="shared" si="125"/>
        <v>0</v>
      </c>
      <c r="Q469" s="156">
        <f t="shared" si="125"/>
        <v>0</v>
      </c>
    </row>
    <row r="470" spans="1:17" ht="12" customHeight="1" x14ac:dyDescent="0.25">
      <c r="A470" s="23" t="s">
        <v>57</v>
      </c>
      <c r="B470" s="156"/>
      <c r="C470" s="156">
        <f>IF(C374=0,0,C374/0.086*1000000/C$70)</f>
        <v>0</v>
      </c>
      <c r="D470" s="156">
        <f t="shared" ref="D470:Q470" si="126">IF(D374=0,0,D374/0.086*1000000/D$70)</f>
        <v>0</v>
      </c>
      <c r="E470" s="156">
        <f t="shared" si="126"/>
        <v>0</v>
      </c>
      <c r="F470" s="156">
        <f t="shared" si="126"/>
        <v>0</v>
      </c>
      <c r="G470" s="156">
        <f t="shared" si="126"/>
        <v>0</v>
      </c>
      <c r="H470" s="156">
        <f t="shared" si="126"/>
        <v>0</v>
      </c>
      <c r="I470" s="156">
        <f t="shared" si="126"/>
        <v>0</v>
      </c>
      <c r="J470" s="156">
        <f t="shared" si="126"/>
        <v>0</v>
      </c>
      <c r="K470" s="156">
        <f t="shared" si="126"/>
        <v>0</v>
      </c>
      <c r="L470" s="156">
        <f t="shared" si="126"/>
        <v>0</v>
      </c>
      <c r="M470" s="156">
        <f t="shared" si="126"/>
        <v>0</v>
      </c>
      <c r="N470" s="156">
        <f t="shared" si="126"/>
        <v>0</v>
      </c>
      <c r="O470" s="156">
        <f t="shared" si="126"/>
        <v>0</v>
      </c>
      <c r="P470" s="156">
        <f t="shared" si="126"/>
        <v>0</v>
      </c>
      <c r="Q470" s="156">
        <f t="shared" si="126"/>
        <v>0</v>
      </c>
    </row>
    <row r="471" spans="1:17" ht="12" customHeight="1" x14ac:dyDescent="0.25">
      <c r="A471" s="29" t="s">
        <v>140</v>
      </c>
      <c r="B471" s="57"/>
      <c r="C471" s="57">
        <f>IF(C375=0,0,C375/0.086*1000000/C$71)</f>
        <v>0</v>
      </c>
      <c r="D471" s="57">
        <f t="shared" ref="D471:Q471" si="127">IF(D375=0,0,D375/0.086*1000000/D$71)</f>
        <v>912.26192463010204</v>
      </c>
      <c r="E471" s="57">
        <f t="shared" si="127"/>
        <v>918.91426859930414</v>
      </c>
      <c r="F471" s="57">
        <f t="shared" si="127"/>
        <v>914.01899384760463</v>
      </c>
      <c r="G471" s="57">
        <f t="shared" si="127"/>
        <v>942.97739872609804</v>
      </c>
      <c r="H471" s="57">
        <f t="shared" si="127"/>
        <v>948.91766629910774</v>
      </c>
      <c r="I471" s="57">
        <f t="shared" si="127"/>
        <v>943.95846051389901</v>
      </c>
      <c r="J471" s="57">
        <f t="shared" si="127"/>
        <v>1012.1496849436172</v>
      </c>
      <c r="K471" s="57">
        <f t="shared" si="127"/>
        <v>1030.7882133226847</v>
      </c>
      <c r="L471" s="57">
        <f t="shared" si="127"/>
        <v>1031.1386212877424</v>
      </c>
      <c r="M471" s="57">
        <f t="shared" si="127"/>
        <v>1048.9129868550176</v>
      </c>
      <c r="N471" s="57">
        <f t="shared" si="127"/>
        <v>1002.0446610416273</v>
      </c>
      <c r="O471" s="57">
        <f t="shared" si="127"/>
        <v>962.45065563242508</v>
      </c>
      <c r="P471" s="57">
        <f t="shared" si="127"/>
        <v>967.99035892698225</v>
      </c>
      <c r="Q471" s="57">
        <f t="shared" si="127"/>
        <v>950.44488944742784</v>
      </c>
    </row>
    <row r="473" spans="1:17" ht="12" customHeight="1" x14ac:dyDescent="0.25">
      <c r="A473" s="152" t="s">
        <v>188</v>
      </c>
      <c r="B473" s="168"/>
      <c r="C473" s="168">
        <f t="shared" ref="C473:Q473" si="128">SUM(C474,C477,C479,C492)</f>
        <v>0</v>
      </c>
      <c r="D473" s="168">
        <f t="shared" si="128"/>
        <v>4787.6101171286882</v>
      </c>
      <c r="E473" s="168">
        <f t="shared" si="128"/>
        <v>5051.0360963045923</v>
      </c>
      <c r="F473" s="168">
        <f t="shared" si="128"/>
        <v>4890.6329310417905</v>
      </c>
      <c r="G473" s="168">
        <f t="shared" si="128"/>
        <v>4831.7383626213641</v>
      </c>
      <c r="H473" s="168">
        <f t="shared" si="128"/>
        <v>5211.6417781683658</v>
      </c>
      <c r="I473" s="168">
        <f t="shared" si="128"/>
        <v>4820.1961574923262</v>
      </c>
      <c r="J473" s="168">
        <f t="shared" si="128"/>
        <v>5220.0293516219908</v>
      </c>
      <c r="K473" s="168">
        <f t="shared" si="128"/>
        <v>5500.4088656511667</v>
      </c>
      <c r="L473" s="168">
        <f t="shared" si="128"/>
        <v>6252.7122864517351</v>
      </c>
      <c r="M473" s="168">
        <f t="shared" si="128"/>
        <v>8664.5119373692178</v>
      </c>
      <c r="N473" s="168">
        <f t="shared" si="128"/>
        <v>6438.4656105338145</v>
      </c>
      <c r="O473" s="168">
        <f t="shared" si="128"/>
        <v>6072.0131007966111</v>
      </c>
      <c r="P473" s="168">
        <f t="shared" si="128"/>
        <v>5781.7932586032575</v>
      </c>
      <c r="Q473" s="168">
        <f t="shared" si="128"/>
        <v>5516.8758925850652</v>
      </c>
    </row>
    <row r="474" spans="1:17" ht="12" customHeight="1" x14ac:dyDescent="0.25">
      <c r="A474" s="158" t="s">
        <v>65</v>
      </c>
      <c r="B474" s="157"/>
      <c r="C474" s="157">
        <f t="shared" ref="C474:Q474" si="129">SUM(C475:C476)</f>
        <v>0</v>
      </c>
      <c r="D474" s="157">
        <f t="shared" si="129"/>
        <v>2944.7578489713092</v>
      </c>
      <c r="E474" s="157">
        <f t="shared" si="129"/>
        <v>3133.0051953524539</v>
      </c>
      <c r="F474" s="157">
        <f t="shared" si="129"/>
        <v>2984.1752811645665</v>
      </c>
      <c r="G474" s="157">
        <f t="shared" si="129"/>
        <v>2836.6438723910542</v>
      </c>
      <c r="H474" s="157">
        <f t="shared" si="129"/>
        <v>3065.0794411846468</v>
      </c>
      <c r="I474" s="157">
        <f t="shared" si="129"/>
        <v>2779.4820200193781</v>
      </c>
      <c r="J474" s="157">
        <f t="shared" si="129"/>
        <v>3095.46556457732</v>
      </c>
      <c r="K474" s="157">
        <f t="shared" si="129"/>
        <v>3251.4212754838868</v>
      </c>
      <c r="L474" s="157">
        <f t="shared" si="129"/>
        <v>3613.3422532504501</v>
      </c>
      <c r="M474" s="157">
        <f t="shared" si="129"/>
        <v>4258.4848359474627</v>
      </c>
      <c r="N474" s="157">
        <f t="shared" si="129"/>
        <v>4199.5463746110381</v>
      </c>
      <c r="O474" s="157">
        <f t="shared" si="129"/>
        <v>3798.6710435328168</v>
      </c>
      <c r="P474" s="157">
        <f t="shared" si="129"/>
        <v>3504.050146777171</v>
      </c>
      <c r="Q474" s="157">
        <f t="shared" si="129"/>
        <v>3281.5119251413007</v>
      </c>
    </row>
    <row r="475" spans="1:17" ht="12" customHeight="1" x14ac:dyDescent="0.25">
      <c r="A475" s="23" t="s">
        <v>157</v>
      </c>
      <c r="B475" s="156"/>
      <c r="C475" s="156">
        <f t="shared" ref="C475:Q476" si="130">IF(C379=0,0,C379/0.086*1000000/C$58)</f>
        <v>0</v>
      </c>
      <c r="D475" s="156">
        <f t="shared" si="130"/>
        <v>2926.644781407344</v>
      </c>
      <c r="E475" s="156">
        <f t="shared" si="130"/>
        <v>3114.2635856664297</v>
      </c>
      <c r="F475" s="156">
        <f t="shared" si="130"/>
        <v>2973.7507796353393</v>
      </c>
      <c r="G475" s="156">
        <f t="shared" si="130"/>
        <v>2811.0622696199785</v>
      </c>
      <c r="H475" s="156">
        <f t="shared" si="130"/>
        <v>3036.8312981244853</v>
      </c>
      <c r="I475" s="156">
        <f t="shared" si="130"/>
        <v>2758.2530176795653</v>
      </c>
      <c r="J475" s="156">
        <f t="shared" si="130"/>
        <v>3030.5245814392588</v>
      </c>
      <c r="K475" s="156">
        <f t="shared" si="130"/>
        <v>3166.3741437634008</v>
      </c>
      <c r="L475" s="156">
        <f t="shared" si="130"/>
        <v>3532.9524000770748</v>
      </c>
      <c r="M475" s="156">
        <f t="shared" si="130"/>
        <v>4157.5202972969064</v>
      </c>
      <c r="N475" s="156">
        <f t="shared" si="130"/>
        <v>4133.9560761741523</v>
      </c>
      <c r="O475" s="156">
        <f t="shared" si="130"/>
        <v>3761.8990527294281</v>
      </c>
      <c r="P475" s="156">
        <f t="shared" si="130"/>
        <v>3456.4350096582275</v>
      </c>
      <c r="Q475" s="156">
        <f t="shared" si="130"/>
        <v>3237.7117824975694</v>
      </c>
    </row>
    <row r="476" spans="1:17" ht="12" customHeight="1" x14ac:dyDescent="0.25">
      <c r="A476" s="23" t="s">
        <v>60</v>
      </c>
      <c r="B476" s="156"/>
      <c r="C476" s="156">
        <f t="shared" si="130"/>
        <v>0</v>
      </c>
      <c r="D476" s="156">
        <f t="shared" si="130"/>
        <v>18.11306756396495</v>
      </c>
      <c r="E476" s="156">
        <f t="shared" si="130"/>
        <v>18.74160968602445</v>
      </c>
      <c r="F476" s="156">
        <f t="shared" si="130"/>
        <v>10.424501529227108</v>
      </c>
      <c r="G476" s="156">
        <f t="shared" si="130"/>
        <v>25.581602771075843</v>
      </c>
      <c r="H476" s="156">
        <f t="shared" si="130"/>
        <v>28.24814306016167</v>
      </c>
      <c r="I476" s="156">
        <f t="shared" si="130"/>
        <v>21.229002339812808</v>
      </c>
      <c r="J476" s="156">
        <f t="shared" si="130"/>
        <v>64.940983138061469</v>
      </c>
      <c r="K476" s="156">
        <f t="shared" si="130"/>
        <v>85.047131720486078</v>
      </c>
      <c r="L476" s="156">
        <f t="shared" si="130"/>
        <v>80.389853173375286</v>
      </c>
      <c r="M476" s="156">
        <f t="shared" si="130"/>
        <v>100.96453865055655</v>
      </c>
      <c r="N476" s="156">
        <f t="shared" si="130"/>
        <v>65.590298436885746</v>
      </c>
      <c r="O476" s="156">
        <f t="shared" si="130"/>
        <v>36.771990803388853</v>
      </c>
      <c r="P476" s="156">
        <f t="shared" si="130"/>
        <v>47.615137118943537</v>
      </c>
      <c r="Q476" s="156">
        <f t="shared" si="130"/>
        <v>43.800142643731412</v>
      </c>
    </row>
    <row r="477" spans="1:17" ht="12" customHeight="1" x14ac:dyDescent="0.25">
      <c r="A477" s="158" t="s">
        <v>112</v>
      </c>
      <c r="B477" s="157"/>
      <c r="C477" s="157">
        <f t="shared" ref="C477:Q477" si="131">C478</f>
        <v>0</v>
      </c>
      <c r="D477" s="157">
        <f t="shared" si="131"/>
        <v>18.145868335656925</v>
      </c>
      <c r="E477" s="157">
        <f t="shared" si="131"/>
        <v>69.590281715419607</v>
      </c>
      <c r="F477" s="157">
        <f t="shared" si="131"/>
        <v>60.788018661623553</v>
      </c>
      <c r="G477" s="157">
        <f t="shared" si="131"/>
        <v>98.181804230232189</v>
      </c>
      <c r="H477" s="157">
        <f t="shared" si="131"/>
        <v>197.0733452234895</v>
      </c>
      <c r="I477" s="157">
        <f t="shared" si="131"/>
        <v>86.436503018238</v>
      </c>
      <c r="J477" s="157">
        <f t="shared" si="131"/>
        <v>25.330509172239587</v>
      </c>
      <c r="K477" s="157">
        <f t="shared" si="131"/>
        <v>152.12981471262015</v>
      </c>
      <c r="L477" s="157">
        <f t="shared" si="131"/>
        <v>568.83351366938598</v>
      </c>
      <c r="M477" s="157">
        <f t="shared" si="131"/>
        <v>2366.2480649016729</v>
      </c>
      <c r="N477" s="157">
        <f t="shared" si="131"/>
        <v>140.25985116916607</v>
      </c>
      <c r="O477" s="157">
        <f t="shared" si="131"/>
        <v>266.46428046575085</v>
      </c>
      <c r="P477" s="157">
        <f t="shared" si="131"/>
        <v>239.97776014099418</v>
      </c>
      <c r="Q477" s="157">
        <f t="shared" si="131"/>
        <v>209.67190192939952</v>
      </c>
    </row>
    <row r="478" spans="1:17" ht="12" customHeight="1" x14ac:dyDescent="0.25">
      <c r="A478" s="23" t="s">
        <v>60</v>
      </c>
      <c r="B478" s="156"/>
      <c r="C478" s="156">
        <f t="shared" ref="C478:Q478" si="132">IF(C382=0,0,C382/0.086*1000000/C$58)</f>
        <v>0</v>
      </c>
      <c r="D478" s="156">
        <f t="shared" si="132"/>
        <v>18.145868335656925</v>
      </c>
      <c r="E478" s="156">
        <f t="shared" si="132"/>
        <v>69.590281715419607</v>
      </c>
      <c r="F478" s="156">
        <f t="shared" si="132"/>
        <v>60.788018661623553</v>
      </c>
      <c r="G478" s="156">
        <f t="shared" si="132"/>
        <v>98.181804230232189</v>
      </c>
      <c r="H478" s="156">
        <f t="shared" si="132"/>
        <v>197.0733452234895</v>
      </c>
      <c r="I478" s="156">
        <f t="shared" si="132"/>
        <v>86.436503018238</v>
      </c>
      <c r="J478" s="156">
        <f t="shared" si="132"/>
        <v>25.330509172239587</v>
      </c>
      <c r="K478" s="156">
        <f t="shared" si="132"/>
        <v>152.12981471262015</v>
      </c>
      <c r="L478" s="156">
        <f t="shared" si="132"/>
        <v>568.83351366938598</v>
      </c>
      <c r="M478" s="156">
        <f t="shared" si="132"/>
        <v>2366.2480649016729</v>
      </c>
      <c r="N478" s="156">
        <f t="shared" si="132"/>
        <v>140.25985116916607</v>
      </c>
      <c r="O478" s="156">
        <f t="shared" si="132"/>
        <v>266.46428046575085</v>
      </c>
      <c r="P478" s="156">
        <f t="shared" si="132"/>
        <v>239.97776014099418</v>
      </c>
      <c r="Q478" s="156">
        <f t="shared" si="132"/>
        <v>209.67190192939952</v>
      </c>
    </row>
    <row r="479" spans="1:17" ht="12" customHeight="1" x14ac:dyDescent="0.25">
      <c r="A479" s="158" t="s">
        <v>63</v>
      </c>
      <c r="B479" s="157"/>
      <c r="C479" s="157">
        <f t="shared" ref="C479:Q479" si="133">IF(C383=0,0,C383/0.086*1000000/SUM(C$62:C$67))</f>
        <v>0</v>
      </c>
      <c r="D479" s="157">
        <f t="shared" si="133"/>
        <v>1070.8588939551296</v>
      </c>
      <c r="E479" s="157">
        <f t="shared" si="133"/>
        <v>1085.5745506243031</v>
      </c>
      <c r="F479" s="157">
        <f t="shared" si="133"/>
        <v>1083.732892326291</v>
      </c>
      <c r="G479" s="157">
        <f t="shared" si="133"/>
        <v>1107.4918674914222</v>
      </c>
      <c r="H479" s="157">
        <f t="shared" si="133"/>
        <v>1151.3268937806815</v>
      </c>
      <c r="I479" s="157">
        <f t="shared" si="133"/>
        <v>1156.9938454418611</v>
      </c>
      <c r="J479" s="157">
        <f t="shared" si="133"/>
        <v>1240.1948858134785</v>
      </c>
      <c r="K479" s="157">
        <f t="shared" si="133"/>
        <v>1223.996819835799</v>
      </c>
      <c r="L479" s="157">
        <f t="shared" si="133"/>
        <v>1198.0520836450655</v>
      </c>
      <c r="M479" s="157">
        <f t="shared" si="133"/>
        <v>1152.906448661975</v>
      </c>
      <c r="N479" s="157">
        <f t="shared" si="133"/>
        <v>1252.4176285366061</v>
      </c>
      <c r="O479" s="157">
        <f t="shared" si="133"/>
        <v>1194.451206221187</v>
      </c>
      <c r="P479" s="157">
        <f t="shared" si="133"/>
        <v>1220.4930761595776</v>
      </c>
      <c r="Q479" s="157">
        <f t="shared" si="133"/>
        <v>1221.8739972557698</v>
      </c>
    </row>
    <row r="480" spans="1:17" ht="12" customHeight="1" x14ac:dyDescent="0.25">
      <c r="A480" s="167" t="s">
        <v>156</v>
      </c>
      <c r="B480" s="132"/>
      <c r="C480" s="132">
        <f t="shared" ref="C480:Q480" si="134">IF(C384=0,0,C384/0.086*1000000/C$62)</f>
        <v>0</v>
      </c>
      <c r="D480" s="132">
        <f t="shared" si="134"/>
        <v>1041.1052542170435</v>
      </c>
      <c r="E480" s="132">
        <f t="shared" si="134"/>
        <v>1056.9898178656401</v>
      </c>
      <c r="F480" s="132">
        <f t="shared" si="134"/>
        <v>1062.9874966316768</v>
      </c>
      <c r="G480" s="132">
        <f t="shared" si="134"/>
        <v>1084.1772935008494</v>
      </c>
      <c r="H480" s="132">
        <f t="shared" si="134"/>
        <v>1099.446403120379</v>
      </c>
      <c r="I480" s="132">
        <f t="shared" si="134"/>
        <v>1100.0971866124501</v>
      </c>
      <c r="J480" s="132">
        <f t="shared" si="134"/>
        <v>1109.39398278472</v>
      </c>
      <c r="K480" s="132">
        <f t="shared" si="134"/>
        <v>1119.5537678023832</v>
      </c>
      <c r="L480" s="132">
        <f t="shared" si="134"/>
        <v>0</v>
      </c>
      <c r="M480" s="132">
        <f t="shared" si="134"/>
        <v>0</v>
      </c>
      <c r="N480" s="132">
        <f t="shared" si="134"/>
        <v>1150.9829929436087</v>
      </c>
      <c r="O480" s="132">
        <f t="shared" si="134"/>
        <v>1141.6563070556281</v>
      </c>
      <c r="P480" s="132">
        <f t="shared" si="134"/>
        <v>1131.9511039514091</v>
      </c>
      <c r="Q480" s="132">
        <f t="shared" si="134"/>
        <v>1118.779517657196</v>
      </c>
    </row>
    <row r="481" spans="1:17" ht="12" customHeight="1" x14ac:dyDescent="0.25">
      <c r="A481" s="167" t="s">
        <v>155</v>
      </c>
      <c r="B481" s="132"/>
      <c r="C481" s="132">
        <f t="shared" ref="C481:Q483" si="135">IF(C385=0,0,C385/0.086*1000000/C$63)</f>
        <v>0</v>
      </c>
      <c r="D481" s="132">
        <f t="shared" si="135"/>
        <v>0</v>
      </c>
      <c r="E481" s="132">
        <f t="shared" si="135"/>
        <v>0</v>
      </c>
      <c r="F481" s="132">
        <f t="shared" si="135"/>
        <v>0</v>
      </c>
      <c r="G481" s="132">
        <f t="shared" si="135"/>
        <v>0</v>
      </c>
      <c r="H481" s="132">
        <f t="shared" si="135"/>
        <v>0</v>
      </c>
      <c r="I481" s="132">
        <f t="shared" si="135"/>
        <v>0</v>
      </c>
      <c r="J481" s="132">
        <f t="shared" si="135"/>
        <v>0</v>
      </c>
      <c r="K481" s="132">
        <f t="shared" si="135"/>
        <v>0</v>
      </c>
      <c r="L481" s="132">
        <f t="shared" si="135"/>
        <v>1138.3341117133316</v>
      </c>
      <c r="M481" s="132">
        <f t="shared" si="135"/>
        <v>1152.906448661975</v>
      </c>
      <c r="N481" s="132">
        <f t="shared" si="135"/>
        <v>1145.187242843856</v>
      </c>
      <c r="O481" s="132">
        <f t="shared" si="135"/>
        <v>1137.6896779547499</v>
      </c>
      <c r="P481" s="132">
        <f t="shared" si="135"/>
        <v>1131.5403265380924</v>
      </c>
      <c r="Q481" s="132">
        <f t="shared" si="135"/>
        <v>1122.1899811965384</v>
      </c>
    </row>
    <row r="482" spans="1:17" ht="12" customHeight="1" x14ac:dyDescent="0.25">
      <c r="A482" s="166" t="s">
        <v>55</v>
      </c>
      <c r="B482" s="165"/>
      <c r="C482" s="165">
        <f t="shared" si="135"/>
        <v>0</v>
      </c>
      <c r="D482" s="165">
        <f t="shared" si="135"/>
        <v>0</v>
      </c>
      <c r="E482" s="165">
        <f t="shared" si="135"/>
        <v>0</v>
      </c>
      <c r="F482" s="165">
        <f t="shared" si="135"/>
        <v>0</v>
      </c>
      <c r="G482" s="165">
        <f t="shared" si="135"/>
        <v>0</v>
      </c>
      <c r="H482" s="165">
        <f t="shared" si="135"/>
        <v>0</v>
      </c>
      <c r="I482" s="165">
        <f t="shared" si="135"/>
        <v>0</v>
      </c>
      <c r="J482" s="165">
        <f t="shared" si="135"/>
        <v>0</v>
      </c>
      <c r="K482" s="165">
        <f t="shared" si="135"/>
        <v>0</v>
      </c>
      <c r="L482" s="165">
        <f t="shared" si="135"/>
        <v>719.39041761495741</v>
      </c>
      <c r="M482" s="165">
        <f t="shared" si="135"/>
        <v>717.25832911278837</v>
      </c>
      <c r="N482" s="165">
        <f t="shared" si="135"/>
        <v>713.52450338098538</v>
      </c>
      <c r="O482" s="165">
        <f t="shared" si="135"/>
        <v>705.16921928824809</v>
      </c>
      <c r="P482" s="165">
        <f t="shared" si="135"/>
        <v>697.09132404173056</v>
      </c>
      <c r="Q482" s="165">
        <f t="shared" si="135"/>
        <v>686.99397851205754</v>
      </c>
    </row>
    <row r="483" spans="1:17" ht="12" customHeight="1" x14ac:dyDescent="0.25">
      <c r="A483" s="147" t="s">
        <v>59</v>
      </c>
      <c r="B483" s="164"/>
      <c r="C483" s="164">
        <f t="shared" si="135"/>
        <v>0</v>
      </c>
      <c r="D483" s="164">
        <f t="shared" si="135"/>
        <v>0</v>
      </c>
      <c r="E483" s="164">
        <f t="shared" si="135"/>
        <v>0</v>
      </c>
      <c r="F483" s="164">
        <f t="shared" si="135"/>
        <v>0</v>
      </c>
      <c r="G483" s="164">
        <f t="shared" si="135"/>
        <v>0</v>
      </c>
      <c r="H483" s="164">
        <f t="shared" si="135"/>
        <v>0</v>
      </c>
      <c r="I483" s="164">
        <f t="shared" si="135"/>
        <v>0</v>
      </c>
      <c r="J483" s="164">
        <f t="shared" si="135"/>
        <v>0</v>
      </c>
      <c r="K483" s="164">
        <f t="shared" si="135"/>
        <v>0</v>
      </c>
      <c r="L483" s="164">
        <f t="shared" si="135"/>
        <v>418.94369409837429</v>
      </c>
      <c r="M483" s="164">
        <f t="shared" si="135"/>
        <v>435.64811954918662</v>
      </c>
      <c r="N483" s="164">
        <f t="shared" si="135"/>
        <v>431.66273946287077</v>
      </c>
      <c r="O483" s="164">
        <f t="shared" si="135"/>
        <v>432.52045866650195</v>
      </c>
      <c r="P483" s="164">
        <f t="shared" si="135"/>
        <v>434.44900249636191</v>
      </c>
      <c r="Q483" s="164">
        <f t="shared" si="135"/>
        <v>435.19600268448107</v>
      </c>
    </row>
    <row r="484" spans="1:17" ht="12" customHeight="1" x14ac:dyDescent="0.25">
      <c r="A484" s="163" t="s">
        <v>144</v>
      </c>
      <c r="B484" s="162"/>
      <c r="C484" s="162">
        <f t="shared" ref="C484:Q484" si="136">IF(C388=0,0,C388/0.086*1000000/C$64)</f>
        <v>0</v>
      </c>
      <c r="D484" s="162">
        <f t="shared" si="136"/>
        <v>0</v>
      </c>
      <c r="E484" s="162">
        <f t="shared" si="136"/>
        <v>0</v>
      </c>
      <c r="F484" s="162">
        <f t="shared" si="136"/>
        <v>1026.0954856301141</v>
      </c>
      <c r="G484" s="162">
        <f t="shared" si="136"/>
        <v>1063.4217571691408</v>
      </c>
      <c r="H484" s="162">
        <f t="shared" si="136"/>
        <v>0</v>
      </c>
      <c r="I484" s="162">
        <f t="shared" si="136"/>
        <v>1118.9757748340205</v>
      </c>
      <c r="J484" s="162">
        <f t="shared" si="136"/>
        <v>1148.1923862121421</v>
      </c>
      <c r="K484" s="162">
        <f t="shared" si="136"/>
        <v>1144.4273293792478</v>
      </c>
      <c r="L484" s="162">
        <f t="shared" si="136"/>
        <v>0</v>
      </c>
      <c r="M484" s="162">
        <f t="shared" si="136"/>
        <v>0</v>
      </c>
      <c r="N484" s="162">
        <f t="shared" si="136"/>
        <v>0</v>
      </c>
      <c r="O484" s="162">
        <f t="shared" si="136"/>
        <v>0</v>
      </c>
      <c r="P484" s="162">
        <f t="shared" si="136"/>
        <v>1156.6624808793442</v>
      </c>
      <c r="Q484" s="162">
        <f t="shared" si="136"/>
        <v>1147.6628299747986</v>
      </c>
    </row>
    <row r="485" spans="1:17" ht="12" customHeight="1" x14ac:dyDescent="0.25">
      <c r="A485" s="161" t="s">
        <v>143</v>
      </c>
      <c r="B485" s="160"/>
      <c r="C485" s="160">
        <f t="shared" ref="C485:Q487" si="137">IF(C389=0,0,C389/0.086*1000000/C$65)</f>
        <v>0</v>
      </c>
      <c r="D485" s="160">
        <f t="shared" si="137"/>
        <v>0</v>
      </c>
      <c r="E485" s="160">
        <f t="shared" si="137"/>
        <v>0</v>
      </c>
      <c r="F485" s="160">
        <f t="shared" si="137"/>
        <v>0</v>
      </c>
      <c r="G485" s="160">
        <f t="shared" si="137"/>
        <v>0</v>
      </c>
      <c r="H485" s="160">
        <f t="shared" si="137"/>
        <v>0</v>
      </c>
      <c r="I485" s="160">
        <f t="shared" si="137"/>
        <v>0</v>
      </c>
      <c r="J485" s="160">
        <f t="shared" si="137"/>
        <v>0</v>
      </c>
      <c r="K485" s="160">
        <f t="shared" si="137"/>
        <v>0</v>
      </c>
      <c r="L485" s="160">
        <f t="shared" si="137"/>
        <v>0</v>
      </c>
      <c r="M485" s="160">
        <f t="shared" si="137"/>
        <v>0</v>
      </c>
      <c r="N485" s="160">
        <f t="shared" si="137"/>
        <v>0</v>
      </c>
      <c r="O485" s="160">
        <f t="shared" si="137"/>
        <v>0</v>
      </c>
      <c r="P485" s="160">
        <f t="shared" si="137"/>
        <v>1132.5863424058823</v>
      </c>
      <c r="Q485" s="160">
        <f t="shared" si="137"/>
        <v>1125.6558813572435</v>
      </c>
    </row>
    <row r="486" spans="1:17" ht="12" customHeight="1" x14ac:dyDescent="0.25">
      <c r="A486" s="148" t="s">
        <v>57</v>
      </c>
      <c r="B486" s="156"/>
      <c r="C486" s="156">
        <f t="shared" si="137"/>
        <v>0</v>
      </c>
      <c r="D486" s="156">
        <f t="shared" si="137"/>
        <v>0</v>
      </c>
      <c r="E486" s="156">
        <f t="shared" si="137"/>
        <v>0</v>
      </c>
      <c r="F486" s="156">
        <f t="shared" si="137"/>
        <v>0</v>
      </c>
      <c r="G486" s="156">
        <f t="shared" si="137"/>
        <v>0</v>
      </c>
      <c r="H486" s="156">
        <f t="shared" si="137"/>
        <v>0</v>
      </c>
      <c r="I486" s="156">
        <f t="shared" si="137"/>
        <v>0</v>
      </c>
      <c r="J486" s="156">
        <f t="shared" si="137"/>
        <v>0</v>
      </c>
      <c r="K486" s="156">
        <f t="shared" si="137"/>
        <v>0</v>
      </c>
      <c r="L486" s="156">
        <f t="shared" si="137"/>
        <v>0</v>
      </c>
      <c r="M486" s="156">
        <f t="shared" si="137"/>
        <v>0</v>
      </c>
      <c r="N486" s="156">
        <f t="shared" si="137"/>
        <v>0</v>
      </c>
      <c r="O486" s="156">
        <f t="shared" si="137"/>
        <v>0</v>
      </c>
      <c r="P486" s="156">
        <f t="shared" si="137"/>
        <v>698.47536741513909</v>
      </c>
      <c r="Q486" s="156">
        <f t="shared" si="137"/>
        <v>690.64639108816255</v>
      </c>
    </row>
    <row r="487" spans="1:17" ht="12" customHeight="1" x14ac:dyDescent="0.25">
      <c r="A487" s="148" t="s">
        <v>59</v>
      </c>
      <c r="B487" s="156"/>
      <c r="C487" s="156">
        <f t="shared" si="137"/>
        <v>0</v>
      </c>
      <c r="D487" s="156">
        <f t="shared" si="137"/>
        <v>0</v>
      </c>
      <c r="E487" s="156">
        <f t="shared" si="137"/>
        <v>0</v>
      </c>
      <c r="F487" s="156">
        <f t="shared" si="137"/>
        <v>0</v>
      </c>
      <c r="G487" s="156">
        <f t="shared" si="137"/>
        <v>0</v>
      </c>
      <c r="H487" s="156">
        <f t="shared" si="137"/>
        <v>0</v>
      </c>
      <c r="I487" s="156">
        <f t="shared" si="137"/>
        <v>0</v>
      </c>
      <c r="J487" s="156">
        <f t="shared" si="137"/>
        <v>0</v>
      </c>
      <c r="K487" s="156">
        <f t="shared" si="137"/>
        <v>0</v>
      </c>
      <c r="L487" s="156">
        <f t="shared" si="137"/>
        <v>0</v>
      </c>
      <c r="M487" s="156">
        <f t="shared" si="137"/>
        <v>0</v>
      </c>
      <c r="N487" s="156">
        <f t="shared" si="137"/>
        <v>0</v>
      </c>
      <c r="O487" s="156">
        <f t="shared" si="137"/>
        <v>0</v>
      </c>
      <c r="P487" s="156">
        <f t="shared" si="137"/>
        <v>434.11097499074305</v>
      </c>
      <c r="Q487" s="156">
        <f t="shared" si="137"/>
        <v>435.00949026908108</v>
      </c>
    </row>
    <row r="488" spans="1:17" ht="12" customHeight="1" x14ac:dyDescent="0.25">
      <c r="A488" s="163" t="s">
        <v>142</v>
      </c>
      <c r="B488" s="162"/>
      <c r="C488" s="162">
        <f t="shared" ref="C488:Q488" si="138">IF(C392=0,0,C392/0.086*1000000/C$66)</f>
        <v>0</v>
      </c>
      <c r="D488" s="162">
        <f t="shared" si="138"/>
        <v>1075.426995149729</v>
      </c>
      <c r="E488" s="162">
        <f t="shared" si="138"/>
        <v>1091.9709519568901</v>
      </c>
      <c r="F488" s="162">
        <f t="shared" si="138"/>
        <v>1092.3967493169393</v>
      </c>
      <c r="G488" s="162">
        <f t="shared" si="138"/>
        <v>1114.950302021638</v>
      </c>
      <c r="H488" s="162">
        <f t="shared" si="138"/>
        <v>1171.7380700467381</v>
      </c>
      <c r="I488" s="162">
        <f t="shared" si="138"/>
        <v>1169.8736907102718</v>
      </c>
      <c r="J488" s="162">
        <f t="shared" si="138"/>
        <v>1294.5620585312529</v>
      </c>
      <c r="K488" s="162">
        <f t="shared" si="138"/>
        <v>1266.6735384667836</v>
      </c>
      <c r="L488" s="162">
        <f t="shared" si="138"/>
        <v>0</v>
      </c>
      <c r="M488" s="162">
        <f t="shared" si="138"/>
        <v>0</v>
      </c>
      <c r="N488" s="162">
        <f t="shared" si="138"/>
        <v>1307.8112916720004</v>
      </c>
      <c r="O488" s="162">
        <f t="shared" si="138"/>
        <v>1257.9799001501117</v>
      </c>
      <c r="P488" s="162">
        <f t="shared" si="138"/>
        <v>1266.2097673960639</v>
      </c>
      <c r="Q488" s="162">
        <f t="shared" si="138"/>
        <v>1251.7617344390219</v>
      </c>
    </row>
    <row r="489" spans="1:17" ht="12" customHeight="1" x14ac:dyDescent="0.25">
      <c r="A489" s="161" t="s">
        <v>141</v>
      </c>
      <c r="B489" s="160"/>
      <c r="C489" s="160">
        <f t="shared" ref="C489:Q491" si="139">IF(C393=0,0,C393/0.086*1000000/C$67)</f>
        <v>0</v>
      </c>
      <c r="D489" s="160">
        <f t="shared" si="139"/>
        <v>0</v>
      </c>
      <c r="E489" s="160">
        <f t="shared" si="139"/>
        <v>0</v>
      </c>
      <c r="F489" s="160">
        <f t="shared" si="139"/>
        <v>0</v>
      </c>
      <c r="G489" s="160">
        <f t="shared" si="139"/>
        <v>0</v>
      </c>
      <c r="H489" s="160">
        <f t="shared" si="139"/>
        <v>0</v>
      </c>
      <c r="I489" s="160">
        <f t="shared" si="139"/>
        <v>0</v>
      </c>
      <c r="J489" s="160">
        <f t="shared" si="139"/>
        <v>0</v>
      </c>
      <c r="K489" s="160">
        <f t="shared" si="139"/>
        <v>0</v>
      </c>
      <c r="L489" s="160">
        <f t="shared" si="139"/>
        <v>1217.854622310339</v>
      </c>
      <c r="M489" s="160">
        <f t="shared" si="139"/>
        <v>0</v>
      </c>
      <c r="N489" s="160">
        <f t="shared" si="139"/>
        <v>1223.5441668014898</v>
      </c>
      <c r="O489" s="160">
        <f t="shared" si="139"/>
        <v>1192.5539647152791</v>
      </c>
      <c r="P489" s="160">
        <f t="shared" si="139"/>
        <v>1198.9536203107996</v>
      </c>
      <c r="Q489" s="160">
        <f t="shared" si="139"/>
        <v>1188.5063975453229</v>
      </c>
    </row>
    <row r="490" spans="1:17" ht="12" customHeight="1" x14ac:dyDescent="0.25">
      <c r="A490" s="148" t="s">
        <v>60</v>
      </c>
      <c r="B490" s="156"/>
      <c r="C490" s="156">
        <f t="shared" si="139"/>
        <v>0</v>
      </c>
      <c r="D490" s="156">
        <f t="shared" si="139"/>
        <v>0</v>
      </c>
      <c r="E490" s="156">
        <f t="shared" si="139"/>
        <v>0</v>
      </c>
      <c r="F490" s="156">
        <f t="shared" si="139"/>
        <v>0</v>
      </c>
      <c r="G490" s="156">
        <f t="shared" si="139"/>
        <v>0</v>
      </c>
      <c r="H490" s="156">
        <f t="shared" si="139"/>
        <v>0</v>
      </c>
      <c r="I490" s="156">
        <f t="shared" si="139"/>
        <v>0</v>
      </c>
      <c r="J490" s="156">
        <f t="shared" si="139"/>
        <v>0</v>
      </c>
      <c r="K490" s="156">
        <f t="shared" si="139"/>
        <v>0</v>
      </c>
      <c r="L490" s="156">
        <f t="shared" si="139"/>
        <v>798.89299553573983</v>
      </c>
      <c r="M490" s="156">
        <f t="shared" si="139"/>
        <v>0</v>
      </c>
      <c r="N490" s="156">
        <f t="shared" si="139"/>
        <v>791.88767204079466</v>
      </c>
      <c r="O490" s="156">
        <f t="shared" si="139"/>
        <v>760.16664579098085</v>
      </c>
      <c r="P490" s="156">
        <f t="shared" si="139"/>
        <v>764.61545862045557</v>
      </c>
      <c r="Q490" s="156">
        <f t="shared" si="139"/>
        <v>753.31709788233138</v>
      </c>
    </row>
    <row r="491" spans="1:17" ht="12" customHeight="1" x14ac:dyDescent="0.25">
      <c r="A491" s="148" t="s">
        <v>59</v>
      </c>
      <c r="B491" s="156"/>
      <c r="C491" s="156">
        <f t="shared" si="139"/>
        <v>0</v>
      </c>
      <c r="D491" s="156">
        <f t="shared" si="139"/>
        <v>0</v>
      </c>
      <c r="E491" s="156">
        <f t="shared" si="139"/>
        <v>0</v>
      </c>
      <c r="F491" s="156">
        <f t="shared" si="139"/>
        <v>0</v>
      </c>
      <c r="G491" s="156">
        <f t="shared" si="139"/>
        <v>0</v>
      </c>
      <c r="H491" s="156">
        <f t="shared" si="139"/>
        <v>0</v>
      </c>
      <c r="I491" s="156">
        <f t="shared" si="139"/>
        <v>0</v>
      </c>
      <c r="J491" s="156">
        <f t="shared" si="139"/>
        <v>0</v>
      </c>
      <c r="K491" s="156">
        <f t="shared" si="139"/>
        <v>0</v>
      </c>
      <c r="L491" s="156">
        <f t="shared" si="139"/>
        <v>418.9616267745991</v>
      </c>
      <c r="M491" s="156">
        <f t="shared" si="139"/>
        <v>0</v>
      </c>
      <c r="N491" s="156">
        <f t="shared" si="139"/>
        <v>431.65649476069501</v>
      </c>
      <c r="O491" s="156">
        <f t="shared" si="139"/>
        <v>432.38731892429826</v>
      </c>
      <c r="P491" s="156">
        <f t="shared" si="139"/>
        <v>434.33816169034412</v>
      </c>
      <c r="Q491" s="156">
        <f t="shared" si="139"/>
        <v>435.18929966299146</v>
      </c>
    </row>
    <row r="492" spans="1:17" ht="12" customHeight="1" x14ac:dyDescent="0.25">
      <c r="A492" s="158" t="s">
        <v>62</v>
      </c>
      <c r="B492" s="157"/>
      <c r="C492" s="157">
        <f t="shared" ref="C492:Q492" si="140">IF(C396=0,0,C396/0.086*1000000/SUM(C$69:C$71))</f>
        <v>0</v>
      </c>
      <c r="D492" s="157">
        <f t="shared" si="140"/>
        <v>753.84750586659243</v>
      </c>
      <c r="E492" s="157">
        <f t="shared" si="140"/>
        <v>762.86606861241614</v>
      </c>
      <c r="F492" s="157">
        <f t="shared" si="140"/>
        <v>761.93673888930971</v>
      </c>
      <c r="G492" s="157">
        <f t="shared" si="140"/>
        <v>789.42081850865566</v>
      </c>
      <c r="H492" s="157">
        <f t="shared" si="140"/>
        <v>798.16209797954821</v>
      </c>
      <c r="I492" s="157">
        <f t="shared" si="140"/>
        <v>797.28378901284862</v>
      </c>
      <c r="J492" s="157">
        <f t="shared" si="140"/>
        <v>859.03839205895292</v>
      </c>
      <c r="K492" s="157">
        <f t="shared" si="140"/>
        <v>872.86095561886032</v>
      </c>
      <c r="L492" s="157">
        <f t="shared" si="140"/>
        <v>872.48443588683392</v>
      </c>
      <c r="M492" s="157">
        <f t="shared" si="140"/>
        <v>886.87258785810616</v>
      </c>
      <c r="N492" s="157">
        <f t="shared" si="140"/>
        <v>846.24175621700533</v>
      </c>
      <c r="O492" s="157">
        <f t="shared" si="140"/>
        <v>812.42657057685688</v>
      </c>
      <c r="P492" s="157">
        <f t="shared" si="140"/>
        <v>817.27227552551437</v>
      </c>
      <c r="Q492" s="157">
        <f t="shared" si="140"/>
        <v>803.81806825859508</v>
      </c>
    </row>
    <row r="493" spans="1:17" ht="12" customHeight="1" x14ac:dyDescent="0.25">
      <c r="A493" s="23" t="s">
        <v>55</v>
      </c>
      <c r="B493" s="156"/>
      <c r="C493" s="156">
        <f t="shared" ref="C493:Q493" si="141">IF(C397=0,0,C397/0.086*1000000/C$69)</f>
        <v>0</v>
      </c>
      <c r="D493" s="156">
        <f t="shared" si="141"/>
        <v>0</v>
      </c>
      <c r="E493" s="156">
        <f t="shared" si="141"/>
        <v>0</v>
      </c>
      <c r="F493" s="156">
        <f t="shared" si="141"/>
        <v>0</v>
      </c>
      <c r="G493" s="156">
        <f t="shared" si="141"/>
        <v>0</v>
      </c>
      <c r="H493" s="156">
        <f t="shared" si="141"/>
        <v>0</v>
      </c>
      <c r="I493" s="156">
        <f t="shared" si="141"/>
        <v>0</v>
      </c>
      <c r="J493" s="156">
        <f t="shared" si="141"/>
        <v>0</v>
      </c>
      <c r="K493" s="156">
        <f t="shared" si="141"/>
        <v>0</v>
      </c>
      <c r="L493" s="156">
        <f t="shared" si="141"/>
        <v>0</v>
      </c>
      <c r="M493" s="156">
        <f t="shared" si="141"/>
        <v>0</v>
      </c>
      <c r="N493" s="156">
        <f t="shared" si="141"/>
        <v>0</v>
      </c>
      <c r="O493" s="156">
        <f t="shared" si="141"/>
        <v>0</v>
      </c>
      <c r="P493" s="156">
        <f t="shared" si="141"/>
        <v>0</v>
      </c>
      <c r="Q493" s="156">
        <f t="shared" si="141"/>
        <v>0</v>
      </c>
    </row>
    <row r="494" spans="1:17" ht="12" customHeight="1" x14ac:dyDescent="0.25">
      <c r="A494" s="23" t="s">
        <v>57</v>
      </c>
      <c r="B494" s="156"/>
      <c r="C494" s="156">
        <f t="shared" ref="C494:Q494" si="142">IF(C398=0,0,C398/0.086*1000000/C$70)</f>
        <v>0</v>
      </c>
      <c r="D494" s="156">
        <f t="shared" si="142"/>
        <v>0</v>
      </c>
      <c r="E494" s="156">
        <f t="shared" si="142"/>
        <v>0</v>
      </c>
      <c r="F494" s="156">
        <f t="shared" si="142"/>
        <v>0</v>
      </c>
      <c r="G494" s="156">
        <f t="shared" si="142"/>
        <v>0</v>
      </c>
      <c r="H494" s="156">
        <f t="shared" si="142"/>
        <v>0</v>
      </c>
      <c r="I494" s="156">
        <f t="shared" si="142"/>
        <v>0</v>
      </c>
      <c r="J494" s="156">
        <f t="shared" si="142"/>
        <v>0</v>
      </c>
      <c r="K494" s="156">
        <f t="shared" si="142"/>
        <v>0</v>
      </c>
      <c r="L494" s="156">
        <f t="shared" si="142"/>
        <v>0</v>
      </c>
      <c r="M494" s="156">
        <f t="shared" si="142"/>
        <v>0</v>
      </c>
      <c r="N494" s="156">
        <f t="shared" si="142"/>
        <v>0</v>
      </c>
      <c r="O494" s="156">
        <f t="shared" si="142"/>
        <v>0</v>
      </c>
      <c r="P494" s="156">
        <f t="shared" si="142"/>
        <v>0</v>
      </c>
      <c r="Q494" s="156">
        <f t="shared" si="142"/>
        <v>0</v>
      </c>
    </row>
    <row r="495" spans="1:17" ht="12" customHeight="1" x14ac:dyDescent="0.25">
      <c r="A495" s="29" t="s">
        <v>140</v>
      </c>
      <c r="B495" s="57"/>
      <c r="C495" s="57">
        <f t="shared" ref="C495:Q495" si="143">IF(C399=0,0,C399/0.086*1000000/C$71)</f>
        <v>0</v>
      </c>
      <c r="D495" s="57">
        <f t="shared" si="143"/>
        <v>753.84750586659243</v>
      </c>
      <c r="E495" s="57">
        <f t="shared" si="143"/>
        <v>762.86606861241614</v>
      </c>
      <c r="F495" s="57">
        <f t="shared" si="143"/>
        <v>761.93673888930971</v>
      </c>
      <c r="G495" s="57">
        <f t="shared" si="143"/>
        <v>789.42081850865566</v>
      </c>
      <c r="H495" s="57">
        <f t="shared" si="143"/>
        <v>798.16209797954821</v>
      </c>
      <c r="I495" s="57">
        <f t="shared" si="143"/>
        <v>797.28378901284862</v>
      </c>
      <c r="J495" s="57">
        <f t="shared" si="143"/>
        <v>859.03839205895292</v>
      </c>
      <c r="K495" s="57">
        <f t="shared" si="143"/>
        <v>872.86095561886032</v>
      </c>
      <c r="L495" s="57">
        <f t="shared" si="143"/>
        <v>872.48443588683392</v>
      </c>
      <c r="M495" s="57">
        <f t="shared" si="143"/>
        <v>886.87258785810616</v>
      </c>
      <c r="N495" s="57">
        <f t="shared" si="143"/>
        <v>846.24175621700533</v>
      </c>
      <c r="O495" s="57">
        <f t="shared" si="143"/>
        <v>812.42657057685688</v>
      </c>
      <c r="P495" s="57">
        <f t="shared" si="143"/>
        <v>817.27227552551437</v>
      </c>
      <c r="Q495" s="57">
        <f t="shared" si="143"/>
        <v>803.81806825859508</v>
      </c>
    </row>
    <row r="497" spans="1:17" ht="12" customHeight="1" x14ac:dyDescent="0.25">
      <c r="A497" s="152" t="s">
        <v>187</v>
      </c>
      <c r="B497" s="168"/>
      <c r="C497" s="168">
        <f t="shared" ref="C497:Q497" si="144">SUM(C498,C501,C503,C516)</f>
        <v>0</v>
      </c>
      <c r="D497" s="168">
        <f t="shared" si="144"/>
        <v>0</v>
      </c>
      <c r="E497" s="168">
        <f t="shared" si="144"/>
        <v>0</v>
      </c>
      <c r="F497" s="168">
        <f t="shared" si="144"/>
        <v>1.3376302570548113</v>
      </c>
      <c r="G497" s="168">
        <f t="shared" si="144"/>
        <v>1.1780234976435711</v>
      </c>
      <c r="H497" s="168">
        <f t="shared" si="144"/>
        <v>0</v>
      </c>
      <c r="I497" s="168">
        <f t="shared" si="144"/>
        <v>1.8801630755703087</v>
      </c>
      <c r="J497" s="168">
        <f t="shared" si="144"/>
        <v>1.8863102076965872</v>
      </c>
      <c r="K497" s="168">
        <f t="shared" si="144"/>
        <v>0.4364644124796675</v>
      </c>
      <c r="L497" s="168">
        <f t="shared" si="144"/>
        <v>0</v>
      </c>
      <c r="M497" s="168">
        <f t="shared" si="144"/>
        <v>0</v>
      </c>
      <c r="N497" s="168">
        <f t="shared" si="144"/>
        <v>0</v>
      </c>
      <c r="O497" s="168">
        <f t="shared" si="144"/>
        <v>0</v>
      </c>
      <c r="P497" s="168">
        <f t="shared" si="144"/>
        <v>3.5157303807908526</v>
      </c>
      <c r="Q497" s="168">
        <f t="shared" si="144"/>
        <v>5.265880595438948</v>
      </c>
    </row>
    <row r="498" spans="1:17" ht="12" customHeight="1" x14ac:dyDescent="0.25">
      <c r="A498" s="158" t="s">
        <v>65</v>
      </c>
      <c r="B498" s="157"/>
      <c r="C498" s="157">
        <f t="shared" ref="C498:Q498" si="145">SUM(C499:C500)</f>
        <v>0</v>
      </c>
      <c r="D498" s="157">
        <f t="shared" si="145"/>
        <v>0</v>
      </c>
      <c r="E498" s="157">
        <f t="shared" si="145"/>
        <v>0</v>
      </c>
      <c r="F498" s="157">
        <f t="shared" si="145"/>
        <v>0</v>
      </c>
      <c r="G498" s="157">
        <f t="shared" si="145"/>
        <v>0</v>
      </c>
      <c r="H498" s="157">
        <f t="shared" si="145"/>
        <v>0</v>
      </c>
      <c r="I498" s="157">
        <f t="shared" si="145"/>
        <v>0</v>
      </c>
      <c r="J498" s="157">
        <f t="shared" si="145"/>
        <v>0</v>
      </c>
      <c r="K498" s="157">
        <f t="shared" si="145"/>
        <v>0</v>
      </c>
      <c r="L498" s="157">
        <f t="shared" si="145"/>
        <v>0</v>
      </c>
      <c r="M498" s="157">
        <f t="shared" si="145"/>
        <v>0</v>
      </c>
      <c r="N498" s="157">
        <f t="shared" si="145"/>
        <v>0</v>
      </c>
      <c r="O498" s="157">
        <f t="shared" si="145"/>
        <v>0</v>
      </c>
      <c r="P498" s="157">
        <f t="shared" si="145"/>
        <v>0</v>
      </c>
      <c r="Q498" s="157">
        <f t="shared" si="145"/>
        <v>0</v>
      </c>
    </row>
    <row r="499" spans="1:17" ht="12" customHeight="1" x14ac:dyDescent="0.25">
      <c r="A499" s="23" t="s">
        <v>157</v>
      </c>
      <c r="B499" s="156"/>
      <c r="C499" s="156">
        <f t="shared" ref="C499:Q499" si="146">IF(C427=0,0,C427*1000000/C$58)</f>
        <v>0</v>
      </c>
      <c r="D499" s="156">
        <f t="shared" si="146"/>
        <v>0</v>
      </c>
      <c r="E499" s="156">
        <f t="shared" si="146"/>
        <v>0</v>
      </c>
      <c r="F499" s="156">
        <f t="shared" si="146"/>
        <v>0</v>
      </c>
      <c r="G499" s="156">
        <f t="shared" si="146"/>
        <v>0</v>
      </c>
      <c r="H499" s="156">
        <f t="shared" si="146"/>
        <v>0</v>
      </c>
      <c r="I499" s="156">
        <f t="shared" si="146"/>
        <v>0</v>
      </c>
      <c r="J499" s="156">
        <f t="shared" si="146"/>
        <v>0</v>
      </c>
      <c r="K499" s="156">
        <f t="shared" si="146"/>
        <v>0</v>
      </c>
      <c r="L499" s="156">
        <f t="shared" si="146"/>
        <v>0</v>
      </c>
      <c r="M499" s="156">
        <f t="shared" si="146"/>
        <v>0</v>
      </c>
      <c r="N499" s="156">
        <f t="shared" si="146"/>
        <v>0</v>
      </c>
      <c r="O499" s="156">
        <f t="shared" si="146"/>
        <v>0</v>
      </c>
      <c r="P499" s="156">
        <f t="shared" si="146"/>
        <v>0</v>
      </c>
      <c r="Q499" s="156">
        <f t="shared" si="146"/>
        <v>0</v>
      </c>
    </row>
    <row r="500" spans="1:17" ht="12" customHeight="1" x14ac:dyDescent="0.25">
      <c r="A500" s="23" t="s">
        <v>60</v>
      </c>
      <c r="B500" s="156"/>
      <c r="C500" s="156">
        <f t="shared" ref="C500:Q500" si="147">IF(C428=0,0,C428*1000000/C$58)</f>
        <v>0</v>
      </c>
      <c r="D500" s="156">
        <f t="shared" si="147"/>
        <v>0</v>
      </c>
      <c r="E500" s="156">
        <f t="shared" si="147"/>
        <v>0</v>
      </c>
      <c r="F500" s="156">
        <f t="shared" si="147"/>
        <v>0</v>
      </c>
      <c r="G500" s="156">
        <f t="shared" si="147"/>
        <v>0</v>
      </c>
      <c r="H500" s="156">
        <f t="shared" si="147"/>
        <v>0</v>
      </c>
      <c r="I500" s="156">
        <f t="shared" si="147"/>
        <v>0</v>
      </c>
      <c r="J500" s="156">
        <f t="shared" si="147"/>
        <v>0</v>
      </c>
      <c r="K500" s="156">
        <f t="shared" si="147"/>
        <v>0</v>
      </c>
      <c r="L500" s="156">
        <f t="shared" si="147"/>
        <v>0</v>
      </c>
      <c r="M500" s="156">
        <f t="shared" si="147"/>
        <v>0</v>
      </c>
      <c r="N500" s="156">
        <f t="shared" si="147"/>
        <v>0</v>
      </c>
      <c r="O500" s="156">
        <f t="shared" si="147"/>
        <v>0</v>
      </c>
      <c r="P500" s="156">
        <f t="shared" si="147"/>
        <v>0</v>
      </c>
      <c r="Q500" s="156">
        <f t="shared" si="147"/>
        <v>0</v>
      </c>
    </row>
    <row r="501" spans="1:17" ht="12" customHeight="1" x14ac:dyDescent="0.25">
      <c r="A501" s="158" t="s">
        <v>112</v>
      </c>
      <c r="B501" s="157"/>
      <c r="C501" s="157">
        <f t="shared" ref="C501:Q501" si="148">C502</f>
        <v>0</v>
      </c>
      <c r="D501" s="157">
        <f t="shared" si="148"/>
        <v>0</v>
      </c>
      <c r="E501" s="157">
        <f t="shared" si="148"/>
        <v>0</v>
      </c>
      <c r="F501" s="157">
        <f t="shared" si="148"/>
        <v>0</v>
      </c>
      <c r="G501" s="157">
        <f t="shared" si="148"/>
        <v>0</v>
      </c>
      <c r="H501" s="157">
        <f t="shared" si="148"/>
        <v>0</v>
      </c>
      <c r="I501" s="157">
        <f t="shared" si="148"/>
        <v>0</v>
      </c>
      <c r="J501" s="157">
        <f t="shared" si="148"/>
        <v>0</v>
      </c>
      <c r="K501" s="157">
        <f t="shared" si="148"/>
        <v>0</v>
      </c>
      <c r="L501" s="157">
        <f t="shared" si="148"/>
        <v>0</v>
      </c>
      <c r="M501" s="157">
        <f t="shared" si="148"/>
        <v>0</v>
      </c>
      <c r="N501" s="157">
        <f t="shared" si="148"/>
        <v>0</v>
      </c>
      <c r="O501" s="157">
        <f t="shared" si="148"/>
        <v>0</v>
      </c>
      <c r="P501" s="157">
        <f t="shared" si="148"/>
        <v>0</v>
      </c>
      <c r="Q501" s="157">
        <f t="shared" si="148"/>
        <v>0</v>
      </c>
    </row>
    <row r="502" spans="1:17" ht="12" customHeight="1" x14ac:dyDescent="0.25">
      <c r="A502" s="23" t="s">
        <v>60</v>
      </c>
      <c r="B502" s="156"/>
      <c r="C502" s="156">
        <f t="shared" ref="C502:Q502" si="149">IF(C430=0,0,C430*1000000/C$58)</f>
        <v>0</v>
      </c>
      <c r="D502" s="156">
        <f t="shared" si="149"/>
        <v>0</v>
      </c>
      <c r="E502" s="156">
        <f t="shared" si="149"/>
        <v>0</v>
      </c>
      <c r="F502" s="156">
        <f t="shared" si="149"/>
        <v>0</v>
      </c>
      <c r="G502" s="156">
        <f t="shared" si="149"/>
        <v>0</v>
      </c>
      <c r="H502" s="156">
        <f t="shared" si="149"/>
        <v>0</v>
      </c>
      <c r="I502" s="156">
        <f t="shared" si="149"/>
        <v>0</v>
      </c>
      <c r="J502" s="156">
        <f t="shared" si="149"/>
        <v>0</v>
      </c>
      <c r="K502" s="156">
        <f t="shared" si="149"/>
        <v>0</v>
      </c>
      <c r="L502" s="156">
        <f t="shared" si="149"/>
        <v>0</v>
      </c>
      <c r="M502" s="156">
        <f t="shared" si="149"/>
        <v>0</v>
      </c>
      <c r="N502" s="156">
        <f t="shared" si="149"/>
        <v>0</v>
      </c>
      <c r="O502" s="156">
        <f t="shared" si="149"/>
        <v>0</v>
      </c>
      <c r="P502" s="156">
        <f t="shared" si="149"/>
        <v>0</v>
      </c>
      <c r="Q502" s="156">
        <f t="shared" si="149"/>
        <v>0</v>
      </c>
    </row>
    <row r="503" spans="1:17" ht="12" customHeight="1" x14ac:dyDescent="0.25">
      <c r="A503" s="158" t="s">
        <v>63</v>
      </c>
      <c r="B503" s="157"/>
      <c r="C503" s="157">
        <f t="shared" ref="C503:Q503" si="150">IF(C431=0,0,C431*1000000/SUM(C$62:C$67))</f>
        <v>0</v>
      </c>
      <c r="D503" s="157">
        <f t="shared" si="150"/>
        <v>0</v>
      </c>
      <c r="E503" s="157">
        <f t="shared" si="150"/>
        <v>0</v>
      </c>
      <c r="F503" s="157">
        <f t="shared" si="150"/>
        <v>1.3376302570548113</v>
      </c>
      <c r="G503" s="157">
        <f t="shared" si="150"/>
        <v>1.1780234976435711</v>
      </c>
      <c r="H503" s="157">
        <f t="shared" si="150"/>
        <v>0</v>
      </c>
      <c r="I503" s="157">
        <f t="shared" si="150"/>
        <v>1.8801630755703087</v>
      </c>
      <c r="J503" s="157">
        <f t="shared" si="150"/>
        <v>1.8863102076965872</v>
      </c>
      <c r="K503" s="157">
        <f t="shared" si="150"/>
        <v>0.4364644124796675</v>
      </c>
      <c r="L503" s="157">
        <f t="shared" si="150"/>
        <v>0</v>
      </c>
      <c r="M503" s="157">
        <f t="shared" si="150"/>
        <v>0</v>
      </c>
      <c r="N503" s="157">
        <f t="shared" si="150"/>
        <v>0</v>
      </c>
      <c r="O503" s="157">
        <f t="shared" si="150"/>
        <v>0</v>
      </c>
      <c r="P503" s="157">
        <f t="shared" si="150"/>
        <v>3.5157303807908526</v>
      </c>
      <c r="Q503" s="157">
        <f t="shared" si="150"/>
        <v>5.265880595438948</v>
      </c>
    </row>
    <row r="504" spans="1:17" ht="12" customHeight="1" x14ac:dyDescent="0.25">
      <c r="A504" s="167" t="s">
        <v>156</v>
      </c>
      <c r="B504" s="132"/>
      <c r="C504" s="132">
        <f t="shared" ref="C504:Q504" si="151">IF(C432=0,0,C432*1000000/C$62)</f>
        <v>0</v>
      </c>
      <c r="D504" s="132">
        <f t="shared" si="151"/>
        <v>0</v>
      </c>
      <c r="E504" s="132">
        <f t="shared" si="151"/>
        <v>0</v>
      </c>
      <c r="F504" s="132">
        <f t="shared" si="151"/>
        <v>0</v>
      </c>
      <c r="G504" s="132">
        <f t="shared" si="151"/>
        <v>0</v>
      </c>
      <c r="H504" s="132">
        <f t="shared" si="151"/>
        <v>0</v>
      </c>
      <c r="I504" s="132">
        <f t="shared" si="151"/>
        <v>0</v>
      </c>
      <c r="J504" s="132">
        <f t="shared" si="151"/>
        <v>0</v>
      </c>
      <c r="K504" s="132">
        <f t="shared" si="151"/>
        <v>0</v>
      </c>
      <c r="L504" s="132">
        <f t="shared" si="151"/>
        <v>0</v>
      </c>
      <c r="M504" s="132">
        <f t="shared" si="151"/>
        <v>0</v>
      </c>
      <c r="N504" s="132">
        <f t="shared" si="151"/>
        <v>0</v>
      </c>
      <c r="O504" s="132">
        <f t="shared" si="151"/>
        <v>0</v>
      </c>
      <c r="P504" s="132">
        <f t="shared" si="151"/>
        <v>0</v>
      </c>
      <c r="Q504" s="132">
        <f t="shared" si="151"/>
        <v>0</v>
      </c>
    </row>
    <row r="505" spans="1:17" ht="12" customHeight="1" x14ac:dyDescent="0.25">
      <c r="A505" s="167" t="s">
        <v>155</v>
      </c>
      <c r="B505" s="132"/>
      <c r="C505" s="132">
        <f t="shared" ref="C505:Q505" si="152">IF(C433=0,0,C433*1000000/C$63)</f>
        <v>0</v>
      </c>
      <c r="D505" s="132">
        <f t="shared" si="152"/>
        <v>0</v>
      </c>
      <c r="E505" s="132">
        <f t="shared" si="152"/>
        <v>0</v>
      </c>
      <c r="F505" s="132">
        <f t="shared" si="152"/>
        <v>0</v>
      </c>
      <c r="G505" s="132">
        <f t="shared" si="152"/>
        <v>0</v>
      </c>
      <c r="H505" s="132">
        <f t="shared" si="152"/>
        <v>0</v>
      </c>
      <c r="I505" s="132">
        <f t="shared" si="152"/>
        <v>0</v>
      </c>
      <c r="J505" s="132">
        <f t="shared" si="152"/>
        <v>0</v>
      </c>
      <c r="K505" s="132">
        <f t="shared" si="152"/>
        <v>0</v>
      </c>
      <c r="L505" s="132">
        <f t="shared" si="152"/>
        <v>0</v>
      </c>
      <c r="M505" s="132">
        <f t="shared" si="152"/>
        <v>0</v>
      </c>
      <c r="N505" s="132">
        <f t="shared" si="152"/>
        <v>0</v>
      </c>
      <c r="O505" s="132">
        <f t="shared" si="152"/>
        <v>0</v>
      </c>
      <c r="P505" s="132">
        <f t="shared" si="152"/>
        <v>0</v>
      </c>
      <c r="Q505" s="132">
        <f t="shared" si="152"/>
        <v>0</v>
      </c>
    </row>
    <row r="506" spans="1:17" ht="12" customHeight="1" x14ac:dyDescent="0.25">
      <c r="A506" s="166" t="s">
        <v>55</v>
      </c>
      <c r="B506" s="165"/>
      <c r="C506" s="165">
        <f t="shared" ref="C506:Q506" si="153">IF(C434=0,0,C434*1000000/C$63)</f>
        <v>0</v>
      </c>
      <c r="D506" s="165">
        <f t="shared" si="153"/>
        <v>0</v>
      </c>
      <c r="E506" s="165">
        <f t="shared" si="153"/>
        <v>0</v>
      </c>
      <c r="F506" s="165">
        <f t="shared" si="153"/>
        <v>0</v>
      </c>
      <c r="G506" s="165">
        <f t="shared" si="153"/>
        <v>0</v>
      </c>
      <c r="H506" s="165">
        <f t="shared" si="153"/>
        <v>0</v>
      </c>
      <c r="I506" s="165">
        <f t="shared" si="153"/>
        <v>0</v>
      </c>
      <c r="J506" s="165">
        <f t="shared" si="153"/>
        <v>0</v>
      </c>
      <c r="K506" s="165">
        <f t="shared" si="153"/>
        <v>0</v>
      </c>
      <c r="L506" s="165">
        <f t="shared" si="153"/>
        <v>0</v>
      </c>
      <c r="M506" s="165">
        <f t="shared" si="153"/>
        <v>0</v>
      </c>
      <c r="N506" s="165">
        <f t="shared" si="153"/>
        <v>0</v>
      </c>
      <c r="O506" s="165">
        <f t="shared" si="153"/>
        <v>0</v>
      </c>
      <c r="P506" s="165">
        <f t="shared" si="153"/>
        <v>0</v>
      </c>
      <c r="Q506" s="165">
        <f t="shared" si="153"/>
        <v>0</v>
      </c>
    </row>
    <row r="507" spans="1:17" ht="12" customHeight="1" x14ac:dyDescent="0.25">
      <c r="A507" s="147" t="s">
        <v>59</v>
      </c>
      <c r="B507" s="164"/>
      <c r="C507" s="164">
        <f t="shared" ref="C507:Q507" si="154">IF(C435=0,0,C435*1000000/C$63)</f>
        <v>0</v>
      </c>
      <c r="D507" s="164">
        <f t="shared" si="154"/>
        <v>0</v>
      </c>
      <c r="E507" s="164">
        <f t="shared" si="154"/>
        <v>0</v>
      </c>
      <c r="F507" s="164">
        <f t="shared" si="154"/>
        <v>0</v>
      </c>
      <c r="G507" s="164">
        <f t="shared" si="154"/>
        <v>0</v>
      </c>
      <c r="H507" s="164">
        <f t="shared" si="154"/>
        <v>0</v>
      </c>
      <c r="I507" s="164">
        <f t="shared" si="154"/>
        <v>0</v>
      </c>
      <c r="J507" s="164">
        <f t="shared" si="154"/>
        <v>0</v>
      </c>
      <c r="K507" s="164">
        <f t="shared" si="154"/>
        <v>0</v>
      </c>
      <c r="L507" s="164">
        <f t="shared" si="154"/>
        <v>0</v>
      </c>
      <c r="M507" s="164">
        <f t="shared" si="154"/>
        <v>0</v>
      </c>
      <c r="N507" s="164">
        <f t="shared" si="154"/>
        <v>0</v>
      </c>
      <c r="O507" s="164">
        <f t="shared" si="154"/>
        <v>0</v>
      </c>
      <c r="P507" s="164">
        <f t="shared" si="154"/>
        <v>0</v>
      </c>
      <c r="Q507" s="164">
        <f t="shared" si="154"/>
        <v>0</v>
      </c>
    </row>
    <row r="508" spans="1:17" ht="12" customHeight="1" x14ac:dyDescent="0.25">
      <c r="A508" s="163" t="s">
        <v>144</v>
      </c>
      <c r="B508" s="162"/>
      <c r="C508" s="162">
        <f t="shared" ref="C508:Q508" si="155">IF(C436=0,0,C436*1000000/C$64)</f>
        <v>0</v>
      </c>
      <c r="D508" s="162">
        <f t="shared" si="155"/>
        <v>0</v>
      </c>
      <c r="E508" s="162">
        <f t="shared" si="155"/>
        <v>0</v>
      </c>
      <c r="F508" s="162">
        <f t="shared" si="155"/>
        <v>448.21138008295668</v>
      </c>
      <c r="G508" s="162">
        <f t="shared" si="155"/>
        <v>458.17594746650713</v>
      </c>
      <c r="H508" s="162">
        <f t="shared" si="155"/>
        <v>0</v>
      </c>
      <c r="I508" s="162">
        <f t="shared" si="155"/>
        <v>467.64731323657662</v>
      </c>
      <c r="J508" s="162">
        <f t="shared" si="155"/>
        <v>471.64826474489303</v>
      </c>
      <c r="K508" s="162">
        <f t="shared" si="155"/>
        <v>470.34086591997675</v>
      </c>
      <c r="L508" s="162">
        <f t="shared" si="155"/>
        <v>0</v>
      </c>
      <c r="M508" s="162">
        <f t="shared" si="155"/>
        <v>0</v>
      </c>
      <c r="N508" s="162">
        <f t="shared" si="155"/>
        <v>0</v>
      </c>
      <c r="O508" s="162">
        <f t="shared" si="155"/>
        <v>0</v>
      </c>
      <c r="P508" s="162">
        <f t="shared" si="155"/>
        <v>479.71110549131771</v>
      </c>
      <c r="Q508" s="162">
        <f t="shared" si="155"/>
        <v>473.21173667738617</v>
      </c>
    </row>
    <row r="509" spans="1:17" ht="12" customHeight="1" x14ac:dyDescent="0.25">
      <c r="A509" s="161" t="s">
        <v>143</v>
      </c>
      <c r="B509" s="160"/>
      <c r="C509" s="160">
        <f t="shared" ref="C509:Q509" si="156">IF(C437=0,0,C437*1000000/C$65)</f>
        <v>0</v>
      </c>
      <c r="D509" s="160">
        <f t="shared" si="156"/>
        <v>0</v>
      </c>
      <c r="E509" s="160">
        <f t="shared" si="156"/>
        <v>0</v>
      </c>
      <c r="F509" s="160">
        <f t="shared" si="156"/>
        <v>0</v>
      </c>
      <c r="G509" s="160">
        <f t="shared" si="156"/>
        <v>0</v>
      </c>
      <c r="H509" s="160">
        <f t="shared" si="156"/>
        <v>0</v>
      </c>
      <c r="I509" s="160">
        <f t="shared" si="156"/>
        <v>0</v>
      </c>
      <c r="J509" s="160">
        <f t="shared" si="156"/>
        <v>0</v>
      </c>
      <c r="K509" s="160">
        <f t="shared" si="156"/>
        <v>0</v>
      </c>
      <c r="L509" s="160">
        <f t="shared" si="156"/>
        <v>0</v>
      </c>
      <c r="M509" s="160">
        <f t="shared" si="156"/>
        <v>0</v>
      </c>
      <c r="N509" s="160">
        <f t="shared" si="156"/>
        <v>0</v>
      </c>
      <c r="O509" s="160">
        <f t="shared" si="156"/>
        <v>0</v>
      </c>
      <c r="P509" s="160">
        <f t="shared" si="156"/>
        <v>287.55815610408837</v>
      </c>
      <c r="Q509" s="160">
        <f t="shared" si="156"/>
        <v>283.05586459990019</v>
      </c>
    </row>
    <row r="510" spans="1:17" ht="12" customHeight="1" x14ac:dyDescent="0.25">
      <c r="A510" s="148" t="s">
        <v>57</v>
      </c>
      <c r="B510" s="156"/>
      <c r="C510" s="156">
        <f t="shared" ref="C510:Q510" si="157">IF(C438=0,0,C438*1000000/C$65)</f>
        <v>0</v>
      </c>
      <c r="D510" s="156">
        <f t="shared" si="157"/>
        <v>0</v>
      </c>
      <c r="E510" s="156">
        <f t="shared" si="157"/>
        <v>0</v>
      </c>
      <c r="F510" s="156">
        <f t="shared" si="157"/>
        <v>0</v>
      </c>
      <c r="G510" s="156">
        <f t="shared" si="157"/>
        <v>0</v>
      </c>
      <c r="H510" s="156">
        <f t="shared" si="157"/>
        <v>0</v>
      </c>
      <c r="I510" s="156">
        <f t="shared" si="157"/>
        <v>0</v>
      </c>
      <c r="J510" s="156">
        <f t="shared" si="157"/>
        <v>0</v>
      </c>
      <c r="K510" s="156">
        <f t="shared" si="157"/>
        <v>0</v>
      </c>
      <c r="L510" s="156">
        <f t="shared" si="157"/>
        <v>0</v>
      </c>
      <c r="M510" s="156">
        <f t="shared" si="157"/>
        <v>0</v>
      </c>
      <c r="N510" s="156">
        <f t="shared" si="157"/>
        <v>0</v>
      </c>
      <c r="O510" s="156">
        <f t="shared" si="157"/>
        <v>0</v>
      </c>
      <c r="P510" s="156">
        <f t="shared" si="157"/>
        <v>287.55815610408837</v>
      </c>
      <c r="Q510" s="156">
        <f t="shared" si="157"/>
        <v>283.05586459990019</v>
      </c>
    </row>
    <row r="511" spans="1:17" ht="12" customHeight="1" x14ac:dyDescent="0.25">
      <c r="A511" s="148" t="s">
        <v>59</v>
      </c>
      <c r="B511" s="156"/>
      <c r="C511" s="156">
        <f t="shared" ref="C511:Q511" si="158">IF(C439=0,0,C439*1000000/C$65)</f>
        <v>0</v>
      </c>
      <c r="D511" s="156">
        <f t="shared" si="158"/>
        <v>0</v>
      </c>
      <c r="E511" s="156">
        <f t="shared" si="158"/>
        <v>0</v>
      </c>
      <c r="F511" s="156">
        <f t="shared" si="158"/>
        <v>0</v>
      </c>
      <c r="G511" s="156">
        <f t="shared" si="158"/>
        <v>0</v>
      </c>
      <c r="H511" s="156">
        <f t="shared" si="158"/>
        <v>0</v>
      </c>
      <c r="I511" s="156">
        <f t="shared" si="158"/>
        <v>0</v>
      </c>
      <c r="J511" s="156">
        <f t="shared" si="158"/>
        <v>0</v>
      </c>
      <c r="K511" s="156">
        <f t="shared" si="158"/>
        <v>0</v>
      </c>
      <c r="L511" s="156">
        <f t="shared" si="158"/>
        <v>0</v>
      </c>
      <c r="M511" s="156">
        <f t="shared" si="158"/>
        <v>0</v>
      </c>
      <c r="N511" s="156">
        <f t="shared" si="158"/>
        <v>0</v>
      </c>
      <c r="O511" s="156">
        <f t="shared" si="158"/>
        <v>0</v>
      </c>
      <c r="P511" s="156">
        <f t="shared" si="158"/>
        <v>0</v>
      </c>
      <c r="Q511" s="156">
        <f t="shared" si="158"/>
        <v>0</v>
      </c>
    </row>
    <row r="512" spans="1:17" ht="12" customHeight="1" x14ac:dyDescent="0.25">
      <c r="A512" s="163" t="s">
        <v>142</v>
      </c>
      <c r="B512" s="162"/>
      <c r="C512" s="162">
        <f t="shared" ref="C512:Q512" si="159">IF(C440=0,0,C440*1000000/C$66)</f>
        <v>0</v>
      </c>
      <c r="D512" s="162">
        <f t="shared" si="159"/>
        <v>0</v>
      </c>
      <c r="E512" s="162">
        <f t="shared" si="159"/>
        <v>0</v>
      </c>
      <c r="F512" s="162">
        <f t="shared" si="159"/>
        <v>0</v>
      </c>
      <c r="G512" s="162">
        <f t="shared" si="159"/>
        <v>0</v>
      </c>
      <c r="H512" s="162">
        <f t="shared" si="159"/>
        <v>0</v>
      </c>
      <c r="I512" s="162">
        <f t="shared" si="159"/>
        <v>0</v>
      </c>
      <c r="J512" s="162">
        <f t="shared" si="159"/>
        <v>0</v>
      </c>
      <c r="K512" s="162">
        <f t="shared" si="159"/>
        <v>0</v>
      </c>
      <c r="L512" s="162">
        <f t="shared" si="159"/>
        <v>0</v>
      </c>
      <c r="M512" s="162">
        <f t="shared" si="159"/>
        <v>0</v>
      </c>
      <c r="N512" s="162">
        <f t="shared" si="159"/>
        <v>0</v>
      </c>
      <c r="O512" s="162">
        <f t="shared" si="159"/>
        <v>0</v>
      </c>
      <c r="P512" s="162">
        <f t="shared" si="159"/>
        <v>0</v>
      </c>
      <c r="Q512" s="162">
        <f t="shared" si="159"/>
        <v>0</v>
      </c>
    </row>
    <row r="513" spans="1:17" ht="12" customHeight="1" x14ac:dyDescent="0.25">
      <c r="A513" s="161" t="s">
        <v>141</v>
      </c>
      <c r="B513" s="160"/>
      <c r="C513" s="160">
        <f t="shared" ref="C513:Q513" si="160">IF(C441=0,0,C441*1000000/C$67)</f>
        <v>0</v>
      </c>
      <c r="D513" s="160">
        <f t="shared" si="160"/>
        <v>0</v>
      </c>
      <c r="E513" s="160">
        <f t="shared" si="160"/>
        <v>0</v>
      </c>
      <c r="F513" s="160">
        <f t="shared" si="160"/>
        <v>0</v>
      </c>
      <c r="G513" s="160">
        <f t="shared" si="160"/>
        <v>0</v>
      </c>
      <c r="H513" s="160">
        <f t="shared" si="160"/>
        <v>0</v>
      </c>
      <c r="I513" s="160">
        <f t="shared" si="160"/>
        <v>0</v>
      </c>
      <c r="J513" s="160">
        <f t="shared" si="160"/>
        <v>0</v>
      </c>
      <c r="K513" s="160">
        <f t="shared" si="160"/>
        <v>0</v>
      </c>
      <c r="L513" s="160">
        <f t="shared" si="160"/>
        <v>0</v>
      </c>
      <c r="M513" s="160">
        <f t="shared" si="160"/>
        <v>0</v>
      </c>
      <c r="N513" s="160">
        <f t="shared" si="160"/>
        <v>0</v>
      </c>
      <c r="O513" s="160">
        <f t="shared" si="160"/>
        <v>0</v>
      </c>
      <c r="P513" s="160">
        <f t="shared" si="160"/>
        <v>0</v>
      </c>
      <c r="Q513" s="160">
        <f t="shared" si="160"/>
        <v>0</v>
      </c>
    </row>
    <row r="514" spans="1:17" ht="12" customHeight="1" x14ac:dyDescent="0.25">
      <c r="A514" s="148" t="s">
        <v>60</v>
      </c>
      <c r="B514" s="156"/>
      <c r="C514" s="156">
        <f t="shared" ref="C514:Q514" si="161">IF(C442=0,0,C442*1000000/C$67)</f>
        <v>0</v>
      </c>
      <c r="D514" s="156">
        <f t="shared" si="161"/>
        <v>0</v>
      </c>
      <c r="E514" s="156">
        <f t="shared" si="161"/>
        <v>0</v>
      </c>
      <c r="F514" s="156">
        <f t="shared" si="161"/>
        <v>0</v>
      </c>
      <c r="G514" s="156">
        <f t="shared" si="161"/>
        <v>0</v>
      </c>
      <c r="H514" s="156">
        <f t="shared" si="161"/>
        <v>0</v>
      </c>
      <c r="I514" s="156">
        <f t="shared" si="161"/>
        <v>0</v>
      </c>
      <c r="J514" s="156">
        <f t="shared" si="161"/>
        <v>0</v>
      </c>
      <c r="K514" s="156">
        <f t="shared" si="161"/>
        <v>0</v>
      </c>
      <c r="L514" s="156">
        <f t="shared" si="161"/>
        <v>0</v>
      </c>
      <c r="M514" s="156">
        <f t="shared" si="161"/>
        <v>0</v>
      </c>
      <c r="N514" s="156">
        <f t="shared" si="161"/>
        <v>0</v>
      </c>
      <c r="O514" s="156">
        <f t="shared" si="161"/>
        <v>0</v>
      </c>
      <c r="P514" s="156">
        <f t="shared" si="161"/>
        <v>0</v>
      </c>
      <c r="Q514" s="156">
        <f t="shared" si="161"/>
        <v>0</v>
      </c>
    </row>
    <row r="515" spans="1:17" ht="12" customHeight="1" x14ac:dyDescent="0.25">
      <c r="A515" s="148" t="s">
        <v>59</v>
      </c>
      <c r="B515" s="156"/>
      <c r="C515" s="156">
        <f t="shared" ref="C515:Q515" si="162">IF(C443=0,0,C443*1000000/C$67)</f>
        <v>0</v>
      </c>
      <c r="D515" s="156">
        <f t="shared" si="162"/>
        <v>0</v>
      </c>
      <c r="E515" s="156">
        <f t="shared" si="162"/>
        <v>0</v>
      </c>
      <c r="F515" s="156">
        <f t="shared" si="162"/>
        <v>0</v>
      </c>
      <c r="G515" s="156">
        <f t="shared" si="162"/>
        <v>0</v>
      </c>
      <c r="H515" s="156">
        <f t="shared" si="162"/>
        <v>0</v>
      </c>
      <c r="I515" s="156">
        <f t="shared" si="162"/>
        <v>0</v>
      </c>
      <c r="J515" s="156">
        <f t="shared" si="162"/>
        <v>0</v>
      </c>
      <c r="K515" s="156">
        <f t="shared" si="162"/>
        <v>0</v>
      </c>
      <c r="L515" s="156">
        <f t="shared" si="162"/>
        <v>0</v>
      </c>
      <c r="M515" s="156">
        <f t="shared" si="162"/>
        <v>0</v>
      </c>
      <c r="N515" s="156">
        <f t="shared" si="162"/>
        <v>0</v>
      </c>
      <c r="O515" s="156">
        <f t="shared" si="162"/>
        <v>0</v>
      </c>
      <c r="P515" s="156">
        <f t="shared" si="162"/>
        <v>0</v>
      </c>
      <c r="Q515" s="156">
        <f t="shared" si="162"/>
        <v>0</v>
      </c>
    </row>
    <row r="516" spans="1:17" ht="12" customHeight="1" x14ac:dyDescent="0.25">
      <c r="A516" s="158" t="s">
        <v>62</v>
      </c>
      <c r="B516" s="157"/>
      <c r="C516" s="157">
        <f t="shared" ref="C516:Q516" si="163">IF(C444=0,0,C444*1000000/SUM(C$69:C$71))</f>
        <v>0</v>
      </c>
      <c r="D516" s="157">
        <f t="shared" si="163"/>
        <v>0</v>
      </c>
      <c r="E516" s="157">
        <f t="shared" si="163"/>
        <v>0</v>
      </c>
      <c r="F516" s="157">
        <f t="shared" si="163"/>
        <v>0</v>
      </c>
      <c r="G516" s="157">
        <f t="shared" si="163"/>
        <v>0</v>
      </c>
      <c r="H516" s="157">
        <f t="shared" si="163"/>
        <v>0</v>
      </c>
      <c r="I516" s="157">
        <f t="shared" si="163"/>
        <v>0</v>
      </c>
      <c r="J516" s="157">
        <f t="shared" si="163"/>
        <v>0</v>
      </c>
      <c r="K516" s="157">
        <f t="shared" si="163"/>
        <v>0</v>
      </c>
      <c r="L516" s="157">
        <f t="shared" si="163"/>
        <v>0</v>
      </c>
      <c r="M516" s="157">
        <f t="shared" si="163"/>
        <v>0</v>
      </c>
      <c r="N516" s="157">
        <f t="shared" si="163"/>
        <v>0</v>
      </c>
      <c r="O516" s="157">
        <f t="shared" si="163"/>
        <v>0</v>
      </c>
      <c r="P516" s="157">
        <f t="shared" si="163"/>
        <v>0</v>
      </c>
      <c r="Q516" s="157">
        <f t="shared" si="163"/>
        <v>0</v>
      </c>
    </row>
    <row r="517" spans="1:17" ht="12" customHeight="1" x14ac:dyDescent="0.25">
      <c r="A517" s="23" t="s">
        <v>55</v>
      </c>
      <c r="B517" s="156"/>
      <c r="C517" s="156">
        <f t="shared" ref="C517:Q517" si="164">IF(C445=0,0,C445*1000000/C$69)</f>
        <v>0</v>
      </c>
      <c r="D517" s="156">
        <f t="shared" si="164"/>
        <v>0</v>
      </c>
      <c r="E517" s="156">
        <f t="shared" si="164"/>
        <v>0</v>
      </c>
      <c r="F517" s="156">
        <f t="shared" si="164"/>
        <v>0</v>
      </c>
      <c r="G517" s="156">
        <f t="shared" si="164"/>
        <v>0</v>
      </c>
      <c r="H517" s="156">
        <f t="shared" si="164"/>
        <v>0</v>
      </c>
      <c r="I517" s="156">
        <f t="shared" si="164"/>
        <v>0</v>
      </c>
      <c r="J517" s="156">
        <f t="shared" si="164"/>
        <v>0</v>
      </c>
      <c r="K517" s="156">
        <f t="shared" si="164"/>
        <v>0</v>
      </c>
      <c r="L517" s="156">
        <f t="shared" si="164"/>
        <v>0</v>
      </c>
      <c r="M517" s="156">
        <f t="shared" si="164"/>
        <v>0</v>
      </c>
      <c r="N517" s="156">
        <f t="shared" si="164"/>
        <v>0</v>
      </c>
      <c r="O517" s="156">
        <f t="shared" si="164"/>
        <v>0</v>
      </c>
      <c r="P517" s="156">
        <f t="shared" si="164"/>
        <v>0</v>
      </c>
      <c r="Q517" s="156">
        <f t="shared" si="164"/>
        <v>0</v>
      </c>
    </row>
    <row r="518" spans="1:17" ht="12" customHeight="1" x14ac:dyDescent="0.25">
      <c r="A518" s="23" t="s">
        <v>57</v>
      </c>
      <c r="B518" s="156"/>
      <c r="C518" s="156">
        <f t="shared" ref="C518:Q518" si="165">IF(C446=0,0,C446*1000000/C$70)</f>
        <v>0</v>
      </c>
      <c r="D518" s="156">
        <f t="shared" si="165"/>
        <v>0</v>
      </c>
      <c r="E518" s="156">
        <f t="shared" si="165"/>
        <v>0</v>
      </c>
      <c r="F518" s="156">
        <f t="shared" si="165"/>
        <v>0</v>
      </c>
      <c r="G518" s="156">
        <f t="shared" si="165"/>
        <v>0</v>
      </c>
      <c r="H518" s="156">
        <f t="shared" si="165"/>
        <v>0</v>
      </c>
      <c r="I518" s="156">
        <f t="shared" si="165"/>
        <v>0</v>
      </c>
      <c r="J518" s="156">
        <f t="shared" si="165"/>
        <v>0</v>
      </c>
      <c r="K518" s="156">
        <f t="shared" si="165"/>
        <v>0</v>
      </c>
      <c r="L518" s="156">
        <f t="shared" si="165"/>
        <v>0</v>
      </c>
      <c r="M518" s="156">
        <f t="shared" si="165"/>
        <v>0</v>
      </c>
      <c r="N518" s="156">
        <f t="shared" si="165"/>
        <v>0</v>
      </c>
      <c r="O518" s="156">
        <f t="shared" si="165"/>
        <v>0</v>
      </c>
      <c r="P518" s="156">
        <f t="shared" si="165"/>
        <v>0</v>
      </c>
      <c r="Q518" s="156">
        <f t="shared" si="165"/>
        <v>0</v>
      </c>
    </row>
    <row r="519" spans="1:17" ht="12" customHeight="1" x14ac:dyDescent="0.25">
      <c r="A519" s="29" t="s">
        <v>140</v>
      </c>
      <c r="B519" s="57"/>
      <c r="C519" s="57">
        <f t="shared" ref="C519:Q519" si="166">IF(C447=0,0,C447*1000000/C$71)</f>
        <v>0</v>
      </c>
      <c r="D519" s="57">
        <f t="shared" si="166"/>
        <v>0</v>
      </c>
      <c r="E519" s="57">
        <f t="shared" si="166"/>
        <v>0</v>
      </c>
      <c r="F519" s="57">
        <f t="shared" si="166"/>
        <v>0</v>
      </c>
      <c r="G519" s="57">
        <f t="shared" si="166"/>
        <v>0</v>
      </c>
      <c r="H519" s="57">
        <f t="shared" si="166"/>
        <v>0</v>
      </c>
      <c r="I519" s="57">
        <f t="shared" si="166"/>
        <v>0</v>
      </c>
      <c r="J519" s="57">
        <f t="shared" si="166"/>
        <v>0</v>
      </c>
      <c r="K519" s="57">
        <f t="shared" si="166"/>
        <v>0</v>
      </c>
      <c r="L519" s="57">
        <f t="shared" si="166"/>
        <v>0</v>
      </c>
      <c r="M519" s="57">
        <f t="shared" si="166"/>
        <v>0</v>
      </c>
      <c r="N519" s="57">
        <f t="shared" si="166"/>
        <v>0</v>
      </c>
      <c r="O519" s="57">
        <f t="shared" si="166"/>
        <v>0</v>
      </c>
      <c r="P519" s="57">
        <f t="shared" si="166"/>
        <v>0</v>
      </c>
      <c r="Q519" s="57">
        <f t="shared" si="166"/>
        <v>0</v>
      </c>
    </row>
    <row r="521" spans="1:17" ht="12" customHeight="1" x14ac:dyDescent="0.25">
      <c r="A521" s="152" t="s">
        <v>186</v>
      </c>
      <c r="B521" s="168"/>
      <c r="C521" s="184">
        <f>C449/RES_summary!C$21</f>
        <v>0</v>
      </c>
      <c r="D521" s="184">
        <f>D449/RES_summary!D$21</f>
        <v>123.17534859116965</v>
      </c>
      <c r="E521" s="184">
        <f>E449/RES_summary!E$21</f>
        <v>128.94235162574574</v>
      </c>
      <c r="F521" s="184">
        <f>F449/RES_summary!F$21</f>
        <v>124.54408522202853</v>
      </c>
      <c r="G521" s="184">
        <f>G449/RES_summary!G$21</f>
        <v>118.88085435932034</v>
      </c>
      <c r="H521" s="184">
        <f>H449/RES_summary!H$21</f>
        <v>125.57301155759366</v>
      </c>
      <c r="I521" s="184">
        <f>I449/RES_summary!I$21</f>
        <v>114.43222426500864</v>
      </c>
      <c r="J521" s="184">
        <f>J449/RES_summary!J$21</f>
        <v>119.10610958812974</v>
      </c>
      <c r="K521" s="184">
        <f>K449/RES_summary!K$21</f>
        <v>113.043847440224</v>
      </c>
      <c r="L521" s="184">
        <f>L449/RES_summary!L$21</f>
        <v>120.11254231926165</v>
      </c>
      <c r="M521" s="184">
        <f>M449/RES_summary!M$21</f>
        <v>138.84427995208833</v>
      </c>
      <c r="N521" s="184">
        <f>N449/RES_summary!N$21</f>
        <v>119.40648705317062</v>
      </c>
      <c r="O521" s="184">
        <f>O449/RES_summary!O$21</f>
        <v>109.25531442142372</v>
      </c>
      <c r="P521" s="184">
        <f>P449/RES_summary!P$21</f>
        <v>100.82375112237563</v>
      </c>
      <c r="Q521" s="184">
        <f>Q449/RES_summary!Q$21</f>
        <v>94.374042906690818</v>
      </c>
    </row>
    <row r="522" spans="1:17" ht="12" customHeight="1" x14ac:dyDescent="0.25">
      <c r="A522" s="158" t="s">
        <v>65</v>
      </c>
      <c r="B522" s="157"/>
      <c r="C522" s="178">
        <f>C450/RES_summary!C$21</f>
        <v>0</v>
      </c>
      <c r="D522" s="178">
        <f>D450/RES_summary!D$21</f>
        <v>86.036000574299933</v>
      </c>
      <c r="E522" s="178">
        <f>E450/RES_summary!E$21</f>
        <v>90.733834428479042</v>
      </c>
      <c r="F522" s="178">
        <f>F450/RES_summary!F$21</f>
        <v>85.606305842809476</v>
      </c>
      <c r="G522" s="178">
        <f>G450/RES_summary!G$21</f>
        <v>79.94258239175808</v>
      </c>
      <c r="H522" s="178">
        <f>H450/RES_summary!H$21</f>
        <v>85.090102916825927</v>
      </c>
      <c r="I522" s="178">
        <f>I450/RES_summary!I$21</f>
        <v>76.370412487285748</v>
      </c>
      <c r="J522" s="178">
        <f>J450/RES_summary!J$21</f>
        <v>79.83320303778595</v>
      </c>
      <c r="K522" s="178">
        <f>K450/RES_summary!K$21</f>
        <v>76.346004937529813</v>
      </c>
      <c r="L522" s="178">
        <f>L450/RES_summary!L$21</f>
        <v>86.445490790867964</v>
      </c>
      <c r="M522" s="178">
        <f>M450/RES_summary!M$21</f>
        <v>95.855976478978789</v>
      </c>
      <c r="N522" s="178">
        <f>N450/RES_summary!N$21</f>
        <v>87.408362933881705</v>
      </c>
      <c r="O522" s="178">
        <f>O450/RES_summary!O$21</f>
        <v>77.589621134605139</v>
      </c>
      <c r="P522" s="178">
        <f>P450/RES_summary!P$21</f>
        <v>70.675871426356366</v>
      </c>
      <c r="Q522" s="178">
        <f>Q450/RES_summary!Q$21</f>
        <v>65.223193579376201</v>
      </c>
    </row>
    <row r="523" spans="1:17" ht="12" customHeight="1" x14ac:dyDescent="0.25">
      <c r="A523" s="23" t="s">
        <v>157</v>
      </c>
      <c r="B523" s="156"/>
      <c r="C523" s="177">
        <f>C451/RES_summary!C$21</f>
        <v>0</v>
      </c>
      <c r="D523" s="177">
        <f>D451/RES_summary!D$21</f>
        <v>85.805834831112392</v>
      </c>
      <c r="E523" s="177">
        <f>E451/RES_summary!E$21</f>
        <v>90.49627956583511</v>
      </c>
      <c r="F523" s="177">
        <f>F451/RES_summary!F$21</f>
        <v>85.47309929050104</v>
      </c>
      <c r="G523" s="177">
        <f>G451/RES_summary!G$21</f>
        <v>79.616671697330986</v>
      </c>
      <c r="H523" s="177">
        <f>H451/RES_summary!H$21</f>
        <v>84.732826938740658</v>
      </c>
      <c r="I523" s="177">
        <f>I451/RES_summary!I$21</f>
        <v>76.101589075423036</v>
      </c>
      <c r="J523" s="177">
        <f>J451/RES_summary!J$21</f>
        <v>79.048938368882844</v>
      </c>
      <c r="K523" s="177">
        <f>K451/RES_summary!K$21</f>
        <v>75.397107266068417</v>
      </c>
      <c r="L523" s="177">
        <f>L451/RES_summary!L$21</f>
        <v>85.527007538195221</v>
      </c>
      <c r="M523" s="177">
        <f>M451/RES_summary!M$21</f>
        <v>94.763919350984281</v>
      </c>
      <c r="N523" s="177">
        <f>N451/RES_summary!N$21</f>
        <v>86.747552184896648</v>
      </c>
      <c r="O523" s="177">
        <f>O451/RES_summary!O$21</f>
        <v>77.22343962020787</v>
      </c>
      <c r="P523" s="177">
        <f>P451/RES_summary!P$21</f>
        <v>70.20248845339745</v>
      </c>
      <c r="Q523" s="177">
        <f>Q451/RES_summary!Q$21</f>
        <v>64.790809361812933</v>
      </c>
    </row>
    <row r="524" spans="1:17" ht="12" customHeight="1" x14ac:dyDescent="0.25">
      <c r="A524" s="23" t="s">
        <v>60</v>
      </c>
      <c r="B524" s="156"/>
      <c r="C524" s="177">
        <f>C452/RES_summary!C$21</f>
        <v>0</v>
      </c>
      <c r="D524" s="177">
        <f>D452/RES_summary!D$21</f>
        <v>0.23016574318753968</v>
      </c>
      <c r="E524" s="177">
        <f>E452/RES_summary!E$21</f>
        <v>0.23755486264393333</v>
      </c>
      <c r="F524" s="177">
        <f>F452/RES_summary!F$21</f>
        <v>0.13320655230843623</v>
      </c>
      <c r="G524" s="177">
        <f>G452/RES_summary!G$21</f>
        <v>0.32591069442709608</v>
      </c>
      <c r="H524" s="177">
        <f>H452/RES_summary!H$21</f>
        <v>0.357275978085276</v>
      </c>
      <c r="I524" s="177">
        <f>I452/RES_summary!I$21</f>
        <v>0.26882341186271808</v>
      </c>
      <c r="J524" s="177">
        <f>J452/RES_summary!J$21</f>
        <v>0.7842646689031062</v>
      </c>
      <c r="K524" s="177">
        <f>K452/RES_summary!K$21</f>
        <v>0.94889767146139936</v>
      </c>
      <c r="L524" s="177">
        <f>L452/RES_summary!L$21</f>
        <v>0.91848325267274444</v>
      </c>
      <c r="M524" s="177">
        <f>M452/RES_summary!M$21</f>
        <v>1.0920571279945059</v>
      </c>
      <c r="N524" s="177">
        <f>N452/RES_summary!N$21</f>
        <v>0.66081074898506253</v>
      </c>
      <c r="O524" s="177">
        <f>O452/RES_summary!O$21</f>
        <v>0.36618151439727115</v>
      </c>
      <c r="P524" s="177">
        <f>P452/RES_summary!P$21</f>
        <v>0.47338297295891851</v>
      </c>
      <c r="Q524" s="177">
        <f>Q452/RES_summary!Q$21</f>
        <v>0.43238421756326478</v>
      </c>
    </row>
    <row r="525" spans="1:17" ht="12" customHeight="1" x14ac:dyDescent="0.25">
      <c r="A525" s="158" t="s">
        <v>112</v>
      </c>
      <c r="B525" s="157"/>
      <c r="C525" s="178">
        <f>C453/RES_summary!C$21</f>
        <v>0</v>
      </c>
      <c r="D525" s="178">
        <f>D453/RES_summary!D$21</f>
        <v>0.14575043418634465</v>
      </c>
      <c r="E525" s="178">
        <f>E453/RES_summary!E$21</f>
        <v>0.54120799473355519</v>
      </c>
      <c r="F525" s="178">
        <f>F453/RES_summary!F$21</f>
        <v>0.4540141599519969</v>
      </c>
      <c r="G525" s="178">
        <f>G453/RES_summary!G$21</f>
        <v>0.70051877592084411</v>
      </c>
      <c r="H525" s="178">
        <f>H453/RES_summary!H$21</f>
        <v>1.3363026746743414</v>
      </c>
      <c r="I525" s="178">
        <f>I453/RES_summary!I$21</f>
        <v>0.55491146600732721</v>
      </c>
      <c r="J525" s="178">
        <f>J453/RES_summary!J$21</f>
        <v>0.14985004991389417</v>
      </c>
      <c r="K525" s="178">
        <f>K453/RES_summary!K$21</f>
        <v>0.78414982440276904</v>
      </c>
      <c r="L525" s="178">
        <f>L453/RES_summary!L$21</f>
        <v>2.6465612612016742</v>
      </c>
      <c r="M525" s="178">
        <f>M453/RES_summary!M$21</f>
        <v>9.8084777047644582</v>
      </c>
      <c r="N525" s="178">
        <f>N453/RES_summary!N$21</f>
        <v>0.53870623092465941</v>
      </c>
      <c r="O525" s="178">
        <f>O453/RES_summary!O$21</f>
        <v>0.97386112855652163</v>
      </c>
      <c r="P525" s="178">
        <f>P453/RES_summary!P$21</f>
        <v>0.84088805484191753</v>
      </c>
      <c r="Q525" s="178">
        <f>Q453/RES_summary!Q$21</f>
        <v>0.71210955232228379</v>
      </c>
    </row>
    <row r="526" spans="1:17" ht="12" customHeight="1" x14ac:dyDescent="0.25">
      <c r="A526" s="23" t="s">
        <v>60</v>
      </c>
      <c r="B526" s="156"/>
      <c r="C526" s="177">
        <f>C454/RES_summary!C$21</f>
        <v>0</v>
      </c>
      <c r="D526" s="177">
        <f>D454/RES_summary!D$21</f>
        <v>0.14575043418634465</v>
      </c>
      <c r="E526" s="177">
        <f>E454/RES_summary!E$21</f>
        <v>0.54120799473355519</v>
      </c>
      <c r="F526" s="177">
        <f>F454/RES_summary!F$21</f>
        <v>0.4540141599519969</v>
      </c>
      <c r="G526" s="177">
        <f>G454/RES_summary!G$21</f>
        <v>0.70051877592084411</v>
      </c>
      <c r="H526" s="177">
        <f>H454/RES_summary!H$21</f>
        <v>1.3363026746743414</v>
      </c>
      <c r="I526" s="177">
        <f>I454/RES_summary!I$21</f>
        <v>0.55491146600732721</v>
      </c>
      <c r="J526" s="177">
        <f>J454/RES_summary!J$21</f>
        <v>0.14985004991389417</v>
      </c>
      <c r="K526" s="177">
        <f>K454/RES_summary!K$21</f>
        <v>0.78414982440276904</v>
      </c>
      <c r="L526" s="177">
        <f>L454/RES_summary!L$21</f>
        <v>2.6465612612016742</v>
      </c>
      <c r="M526" s="177">
        <f>M454/RES_summary!M$21</f>
        <v>9.8084777047644582</v>
      </c>
      <c r="N526" s="177">
        <f>N454/RES_summary!N$21</f>
        <v>0.53870623092465941</v>
      </c>
      <c r="O526" s="177">
        <f>O454/RES_summary!O$21</f>
        <v>0.97386112855652163</v>
      </c>
      <c r="P526" s="177">
        <f>P454/RES_summary!P$21</f>
        <v>0.84088805484191753</v>
      </c>
      <c r="Q526" s="177">
        <f>Q454/RES_summary!Q$21</f>
        <v>0.71210955232228379</v>
      </c>
    </row>
    <row r="527" spans="1:17" ht="12" customHeight="1" x14ac:dyDescent="0.25">
      <c r="A527" s="158" t="s">
        <v>63</v>
      </c>
      <c r="B527" s="157"/>
      <c r="C527" s="178">
        <f>C455/RES_summary!C$21</f>
        <v>0</v>
      </c>
      <c r="D527" s="178">
        <f>D455/RES_summary!D$21</f>
        <v>24.104527892140961</v>
      </c>
      <c r="E527" s="178">
        <f>E455/RES_summary!E$21</f>
        <v>24.73390859487419</v>
      </c>
      <c r="F527" s="178">
        <f>F455/RES_summary!F$21</f>
        <v>25.677284170942784</v>
      </c>
      <c r="G527" s="178">
        <f>G455/RES_summary!G$21</f>
        <v>25.158791143910367</v>
      </c>
      <c r="H527" s="178">
        <f>H455/RES_summary!H$21</f>
        <v>26.117636248709957</v>
      </c>
      <c r="I527" s="178">
        <f>I455/RES_summary!I$21</f>
        <v>24.64959654734329</v>
      </c>
      <c r="J527" s="178">
        <f>J455/RES_summary!J$21</f>
        <v>26.016028571441616</v>
      </c>
      <c r="K527" s="178">
        <f>K455/RES_summary!K$21</f>
        <v>23.674108412000141</v>
      </c>
      <c r="L527" s="178">
        <f>L455/RES_summary!L$21</f>
        <v>19.239357232973163</v>
      </c>
      <c r="M527" s="178">
        <f>M455/RES_summary!M$21</f>
        <v>21.799699941632678</v>
      </c>
      <c r="N527" s="178">
        <f>N455/RES_summary!N$21</f>
        <v>20.944306122560846</v>
      </c>
      <c r="O527" s="178">
        <f>O455/RES_summary!O$21</f>
        <v>20.788129054158038</v>
      </c>
      <c r="P527" s="178">
        <f>P455/RES_summary!P$21</f>
        <v>19.445165241037945</v>
      </c>
      <c r="Q527" s="178">
        <f>Q455/RES_summary!Q$21</f>
        <v>18.858869138649517</v>
      </c>
    </row>
    <row r="528" spans="1:17" ht="12" customHeight="1" x14ac:dyDescent="0.25">
      <c r="A528" s="167" t="s">
        <v>156</v>
      </c>
      <c r="B528" s="132"/>
      <c r="C528" s="183">
        <f>C456/RES_summary!C$21</f>
        <v>0</v>
      </c>
      <c r="D528" s="183">
        <f>D456/RES_summary!D$21</f>
        <v>33.915090016208865</v>
      </c>
      <c r="E528" s="183">
        <f>E456/RES_summary!E$21</f>
        <v>34.046204550193515</v>
      </c>
      <c r="F528" s="183">
        <f>F456/RES_summary!F$21</f>
        <v>33.818602482637722</v>
      </c>
      <c r="G528" s="183">
        <f>G456/RES_summary!G$21</f>
        <v>33.911427308905914</v>
      </c>
      <c r="H528" s="183">
        <f>H456/RES_summary!H$21</f>
        <v>33.818383711732075</v>
      </c>
      <c r="I528" s="183">
        <f>I456/RES_summary!I$21</f>
        <v>33.375665125414692</v>
      </c>
      <c r="J528" s="183">
        <f>J456/RES_summary!J$21</f>
        <v>31.80548270024914</v>
      </c>
      <c r="K528" s="183">
        <f>K456/RES_summary!K$21</f>
        <v>29.359326763101802</v>
      </c>
      <c r="L528" s="183">
        <f>L456/RES_summary!L$21</f>
        <v>0</v>
      </c>
      <c r="M528" s="183">
        <f>M456/RES_summary!M$21</f>
        <v>0</v>
      </c>
      <c r="N528" s="183">
        <f>N456/RES_summary!N$21</f>
        <v>26.348155529703167</v>
      </c>
      <c r="O528" s="183">
        <f>O456/RES_summary!O$21</f>
        <v>25.615353806535779</v>
      </c>
      <c r="P528" s="183">
        <f>P456/RES_summary!P$21</f>
        <v>25.139232428342211</v>
      </c>
      <c r="Q528" s="183">
        <f>Q456/RES_summary!Q$21</f>
        <v>24.802787156525163</v>
      </c>
    </row>
    <row r="529" spans="1:17" ht="12" customHeight="1" x14ac:dyDescent="0.25">
      <c r="A529" s="167" t="s">
        <v>155</v>
      </c>
      <c r="B529" s="132"/>
      <c r="C529" s="183">
        <f>C457/RES_summary!C$21</f>
        <v>0</v>
      </c>
      <c r="D529" s="183">
        <f>D457/RES_summary!D$21</f>
        <v>0</v>
      </c>
      <c r="E529" s="183">
        <f>E457/RES_summary!E$21</f>
        <v>0</v>
      </c>
      <c r="F529" s="183">
        <f>F457/RES_summary!F$21</f>
        <v>0</v>
      </c>
      <c r="G529" s="183">
        <f>G457/RES_summary!G$21</f>
        <v>0</v>
      </c>
      <c r="H529" s="183">
        <f>H457/RES_summary!H$21</f>
        <v>0</v>
      </c>
      <c r="I529" s="183">
        <f>I457/RES_summary!I$21</f>
        <v>0</v>
      </c>
      <c r="J529" s="183">
        <f>J457/RES_summary!J$21</f>
        <v>0</v>
      </c>
      <c r="K529" s="183">
        <f>K457/RES_summary!K$21</f>
        <v>0</v>
      </c>
      <c r="L529" s="183">
        <f>L457/RES_summary!L$21</f>
        <v>23.013735770591801</v>
      </c>
      <c r="M529" s="183">
        <f>M457/RES_summary!M$21</f>
        <v>21.799699941632678</v>
      </c>
      <c r="N529" s="183">
        <f>N457/RES_summary!N$21</f>
        <v>20.93780486175034</v>
      </c>
      <c r="O529" s="183">
        <f>O457/RES_summary!O$21</f>
        <v>20.291666012974638</v>
      </c>
      <c r="P529" s="183">
        <f>P457/RES_summary!P$21</f>
        <v>19.863810389609309</v>
      </c>
      <c r="Q529" s="183">
        <f>Q457/RES_summary!Q$21</f>
        <v>19.372594197294806</v>
      </c>
    </row>
    <row r="530" spans="1:17" ht="12" customHeight="1" x14ac:dyDescent="0.25">
      <c r="A530" s="166" t="s">
        <v>55</v>
      </c>
      <c r="B530" s="165"/>
      <c r="C530" s="182">
        <f>C458/RES_summary!C$21</f>
        <v>0</v>
      </c>
      <c r="D530" s="182">
        <f>D458/RES_summary!D$21</f>
        <v>0</v>
      </c>
      <c r="E530" s="182">
        <f>E458/RES_summary!E$21</f>
        <v>0</v>
      </c>
      <c r="F530" s="182">
        <f>F458/RES_summary!F$21</f>
        <v>0</v>
      </c>
      <c r="G530" s="182">
        <f>G458/RES_summary!G$21</f>
        <v>0</v>
      </c>
      <c r="H530" s="182">
        <f>H458/RES_summary!H$21</f>
        <v>0</v>
      </c>
      <c r="I530" s="182">
        <f>I458/RES_summary!I$21</f>
        <v>0</v>
      </c>
      <c r="J530" s="182">
        <f>J458/RES_summary!J$21</f>
        <v>0</v>
      </c>
      <c r="K530" s="182">
        <f>K458/RES_summary!K$21</f>
        <v>0</v>
      </c>
      <c r="L530" s="182">
        <f>L458/RES_summary!L$21</f>
        <v>18.227151995991104</v>
      </c>
      <c r="M530" s="182">
        <f>M458/RES_summary!M$21</f>
        <v>17.110334945151834</v>
      </c>
      <c r="N530" s="182">
        <f>N458/RES_summary!N$21</f>
        <v>16.443724047825718</v>
      </c>
      <c r="O530" s="182">
        <f>O458/RES_summary!O$21</f>
        <v>15.880727037058751</v>
      </c>
      <c r="P530" s="182">
        <f>P458/RES_summary!P$21</f>
        <v>15.486842622280502</v>
      </c>
      <c r="Q530" s="182">
        <f>Q458/RES_summary!Q$21</f>
        <v>15.04621023471042</v>
      </c>
    </row>
    <row r="531" spans="1:17" ht="12" customHeight="1" x14ac:dyDescent="0.25">
      <c r="A531" s="147" t="s">
        <v>59</v>
      </c>
      <c r="B531" s="164"/>
      <c r="C531" s="181">
        <f>C459/RES_summary!C$21</f>
        <v>0</v>
      </c>
      <c r="D531" s="181">
        <f>D459/RES_summary!D$21</f>
        <v>0</v>
      </c>
      <c r="E531" s="181">
        <f>E459/RES_summary!E$21</f>
        <v>0</v>
      </c>
      <c r="F531" s="181">
        <f>F459/RES_summary!F$21</f>
        <v>0</v>
      </c>
      <c r="G531" s="181">
        <f>G459/RES_summary!G$21</f>
        <v>0</v>
      </c>
      <c r="H531" s="181">
        <f>H459/RES_summary!H$21</f>
        <v>0</v>
      </c>
      <c r="I531" s="181">
        <f>I459/RES_summary!I$21</f>
        <v>0</v>
      </c>
      <c r="J531" s="181">
        <f>J459/RES_summary!J$21</f>
        <v>0</v>
      </c>
      <c r="K531" s="181">
        <f>K459/RES_summary!K$21</f>
        <v>0</v>
      </c>
      <c r="L531" s="181">
        <f>L459/RES_summary!L$21</f>
        <v>4.7865837746006932</v>
      </c>
      <c r="M531" s="181">
        <f>M459/RES_summary!M$21</f>
        <v>4.6893649964808466</v>
      </c>
      <c r="N531" s="181">
        <f>N459/RES_summary!N$21</f>
        <v>4.4940808139246231</v>
      </c>
      <c r="O531" s="181">
        <f>O459/RES_summary!O$21</f>
        <v>4.4109389759158857</v>
      </c>
      <c r="P531" s="181">
        <f>P459/RES_summary!P$21</f>
        <v>4.3769677673288045</v>
      </c>
      <c r="Q531" s="181">
        <f>Q459/RES_summary!Q$21</f>
        <v>4.3263839625843836</v>
      </c>
    </row>
    <row r="532" spans="1:17" ht="12" customHeight="1" x14ac:dyDescent="0.25">
      <c r="A532" s="163" t="s">
        <v>144</v>
      </c>
      <c r="B532" s="162"/>
      <c r="C532" s="180">
        <f>C460/RES_summary!C$21</f>
        <v>0</v>
      </c>
      <c r="D532" s="180">
        <f>D460/RES_summary!D$21</f>
        <v>0</v>
      </c>
      <c r="E532" s="180">
        <f>E460/RES_summary!E$21</f>
        <v>0</v>
      </c>
      <c r="F532" s="180">
        <f>F460/RES_summary!F$21</f>
        <v>27.640598561234288</v>
      </c>
      <c r="G532" s="180">
        <f>G460/RES_summary!G$21</f>
        <v>27.970115289072336</v>
      </c>
      <c r="H532" s="180">
        <f>H460/RES_summary!H$21</f>
        <v>0</v>
      </c>
      <c r="I532" s="180">
        <f>I460/RES_summary!I$21</f>
        <v>28.035314917079141</v>
      </c>
      <c r="J532" s="180">
        <f>J460/RES_summary!J$21</f>
        <v>26.882378744301025</v>
      </c>
      <c r="K532" s="180">
        <f>K460/RES_summary!K$21</f>
        <v>24.581020622811835</v>
      </c>
      <c r="L532" s="180">
        <f>L460/RES_summary!L$21</f>
        <v>0</v>
      </c>
      <c r="M532" s="180">
        <f>M460/RES_summary!M$21</f>
        <v>0</v>
      </c>
      <c r="N532" s="180">
        <f>N460/RES_summary!N$21</f>
        <v>0</v>
      </c>
      <c r="O532" s="180">
        <f>O460/RES_summary!O$21</f>
        <v>0</v>
      </c>
      <c r="P532" s="180">
        <f>P460/RES_summary!P$21</f>
        <v>21.510775521344026</v>
      </c>
      <c r="Q532" s="180">
        <f>Q460/RES_summary!Q$21</f>
        <v>20.993177909124608</v>
      </c>
    </row>
    <row r="533" spans="1:17" ht="12" customHeight="1" x14ac:dyDescent="0.25">
      <c r="A533" s="161" t="s">
        <v>143</v>
      </c>
      <c r="B533" s="160"/>
      <c r="C533" s="179">
        <f>C461/RES_summary!C$21</f>
        <v>0</v>
      </c>
      <c r="D533" s="179">
        <f>D461/RES_summary!D$21</f>
        <v>0</v>
      </c>
      <c r="E533" s="179">
        <f>E461/RES_summary!E$21</f>
        <v>0</v>
      </c>
      <c r="F533" s="179">
        <f>F461/RES_summary!F$21</f>
        <v>0</v>
      </c>
      <c r="G533" s="179">
        <f>G461/RES_summary!G$21</f>
        <v>0</v>
      </c>
      <c r="H533" s="179">
        <f>H461/RES_summary!H$21</f>
        <v>0</v>
      </c>
      <c r="I533" s="179">
        <f>I461/RES_summary!I$21</f>
        <v>0</v>
      </c>
      <c r="J533" s="179">
        <f>J461/RES_summary!J$21</f>
        <v>0</v>
      </c>
      <c r="K533" s="179">
        <f>K461/RES_summary!K$21</f>
        <v>0</v>
      </c>
      <c r="L533" s="179">
        <f>L461/RES_summary!L$21</f>
        <v>0</v>
      </c>
      <c r="M533" s="179">
        <f>M461/RES_summary!M$21</f>
        <v>0</v>
      </c>
      <c r="N533" s="179">
        <f>N461/RES_summary!N$21</f>
        <v>0</v>
      </c>
      <c r="O533" s="179">
        <f>O461/RES_summary!O$21</f>
        <v>0</v>
      </c>
      <c r="P533" s="179">
        <f>P461/RES_summary!P$21</f>
        <v>17.262088128090038</v>
      </c>
      <c r="Q533" s="179">
        <f>Q461/RES_summary!Q$21</f>
        <v>16.87961693353671</v>
      </c>
    </row>
    <row r="534" spans="1:17" ht="12" customHeight="1" x14ac:dyDescent="0.25">
      <c r="A534" s="148" t="s">
        <v>57</v>
      </c>
      <c r="B534" s="156"/>
      <c r="C534" s="177">
        <f>C462/RES_summary!C$21</f>
        <v>0</v>
      </c>
      <c r="D534" s="177">
        <f>D462/RES_summary!D$21</f>
        <v>0</v>
      </c>
      <c r="E534" s="177">
        <f>E462/RES_summary!E$21</f>
        <v>0</v>
      </c>
      <c r="F534" s="177">
        <f>F462/RES_summary!F$21</f>
        <v>0</v>
      </c>
      <c r="G534" s="177">
        <f>G462/RES_summary!G$21</f>
        <v>0</v>
      </c>
      <c r="H534" s="177">
        <f>H462/RES_summary!H$21</f>
        <v>0</v>
      </c>
      <c r="I534" s="177">
        <f>I462/RES_summary!I$21</f>
        <v>0</v>
      </c>
      <c r="J534" s="177">
        <f>J462/RES_summary!J$21</f>
        <v>0</v>
      </c>
      <c r="K534" s="177">
        <f>K462/RES_summary!K$21</f>
        <v>0</v>
      </c>
      <c r="L534" s="177">
        <f>L462/RES_summary!L$21</f>
        <v>0</v>
      </c>
      <c r="M534" s="177">
        <f>M462/RES_summary!M$21</f>
        <v>0</v>
      </c>
      <c r="N534" s="177">
        <f>N462/RES_summary!N$21</f>
        <v>0</v>
      </c>
      <c r="O534" s="177">
        <f>O462/RES_summary!O$21</f>
        <v>0</v>
      </c>
      <c r="P534" s="177">
        <f>P462/RES_summary!P$21</f>
        <v>12.894425153971342</v>
      </c>
      <c r="Q534" s="177">
        <f>Q462/RES_summary!Q$21</f>
        <v>12.557258544535925</v>
      </c>
    </row>
    <row r="535" spans="1:17" ht="12" customHeight="1" x14ac:dyDescent="0.25">
      <c r="A535" s="148" t="s">
        <v>59</v>
      </c>
      <c r="B535" s="156"/>
      <c r="C535" s="177">
        <f>C463/RES_summary!C$21</f>
        <v>0</v>
      </c>
      <c r="D535" s="177">
        <f>D463/RES_summary!D$21</f>
        <v>0</v>
      </c>
      <c r="E535" s="177">
        <f>E463/RES_summary!E$21</f>
        <v>0</v>
      </c>
      <c r="F535" s="177">
        <f>F463/RES_summary!F$21</f>
        <v>0</v>
      </c>
      <c r="G535" s="177">
        <f>G463/RES_summary!G$21</f>
        <v>0</v>
      </c>
      <c r="H535" s="177">
        <f>H463/RES_summary!H$21</f>
        <v>0</v>
      </c>
      <c r="I535" s="177">
        <f>I463/RES_summary!I$21</f>
        <v>0</v>
      </c>
      <c r="J535" s="177">
        <f>J463/RES_summary!J$21</f>
        <v>0</v>
      </c>
      <c r="K535" s="177">
        <f>K463/RES_summary!K$21</f>
        <v>0</v>
      </c>
      <c r="L535" s="177">
        <f>L463/RES_summary!L$21</f>
        <v>0</v>
      </c>
      <c r="M535" s="177">
        <f>M463/RES_summary!M$21</f>
        <v>0</v>
      </c>
      <c r="N535" s="177">
        <f>N463/RES_summary!N$21</f>
        <v>0</v>
      </c>
      <c r="O535" s="177">
        <f>O463/RES_summary!O$21</f>
        <v>0</v>
      </c>
      <c r="P535" s="177">
        <f>P463/RES_summary!P$21</f>
        <v>4.3676629741186934</v>
      </c>
      <c r="Q535" s="177">
        <f>Q463/RES_summary!Q$21</f>
        <v>4.3223583890007875</v>
      </c>
    </row>
    <row r="536" spans="1:17" ht="12" customHeight="1" x14ac:dyDescent="0.25">
      <c r="A536" s="163" t="s">
        <v>142</v>
      </c>
      <c r="B536" s="162"/>
      <c r="C536" s="180">
        <f>C464/RES_summary!C$21</f>
        <v>0</v>
      </c>
      <c r="D536" s="180">
        <f>D464/RES_summary!D$21</f>
        <v>22.598304083788456</v>
      </c>
      <c r="E536" s="180">
        <f>E464/RES_summary!E$21</f>
        <v>22.650097535279873</v>
      </c>
      <c r="F536" s="180">
        <f>F464/RES_summary!F$21</f>
        <v>22.364170336119585</v>
      </c>
      <c r="G536" s="180">
        <f>G464/RES_summary!G$21</f>
        <v>22.405283516996398</v>
      </c>
      <c r="H536" s="180">
        <f>H464/RES_summary!H$21</f>
        <v>23.087955691575118</v>
      </c>
      <c r="I536" s="180">
        <f>I464/RES_summary!I$21</f>
        <v>22.686325016092429</v>
      </c>
      <c r="J536" s="180">
        <f>J464/RES_summary!J$21</f>
        <v>23.627823938149607</v>
      </c>
      <c r="K536" s="180">
        <f>K464/RES_summary!K$21</f>
        <v>21.355535253655535</v>
      </c>
      <c r="L536" s="180">
        <f>L464/RES_summary!L$21</f>
        <v>0</v>
      </c>
      <c r="M536" s="180">
        <f>M464/RES_summary!M$21</f>
        <v>0</v>
      </c>
      <c r="N536" s="180">
        <f>N464/RES_summary!N$21</f>
        <v>19.632690254205997</v>
      </c>
      <c r="O536" s="180">
        <f>O464/RES_summary!O$21</f>
        <v>18.54326250834249</v>
      </c>
      <c r="P536" s="180">
        <f>P464/RES_summary!P$21</f>
        <v>18.449584871956962</v>
      </c>
      <c r="Q536" s="180">
        <f>Q464/RES_summary!Q$21</f>
        <v>17.949007876610498</v>
      </c>
    </row>
    <row r="537" spans="1:17" ht="12" customHeight="1" x14ac:dyDescent="0.25">
      <c r="A537" s="161" t="s">
        <v>141</v>
      </c>
      <c r="B537" s="160"/>
      <c r="C537" s="179">
        <f>C465/RES_summary!C$21</f>
        <v>0</v>
      </c>
      <c r="D537" s="179">
        <f>D465/RES_summary!D$21</f>
        <v>0</v>
      </c>
      <c r="E537" s="179">
        <f>E465/RES_summary!E$21</f>
        <v>0</v>
      </c>
      <c r="F537" s="179">
        <f>F465/RES_summary!F$21</f>
        <v>0</v>
      </c>
      <c r="G537" s="179">
        <f>G465/RES_summary!G$21</f>
        <v>0</v>
      </c>
      <c r="H537" s="179">
        <f>H465/RES_summary!H$21</f>
        <v>0</v>
      </c>
      <c r="I537" s="179">
        <f>I465/RES_summary!I$21</f>
        <v>0</v>
      </c>
      <c r="J537" s="179">
        <f>J465/RES_summary!J$21</f>
        <v>0</v>
      </c>
      <c r="K537" s="179">
        <f>K465/RES_summary!K$21</f>
        <v>0</v>
      </c>
      <c r="L537" s="179">
        <f>L465/RES_summary!L$21</f>
        <v>17.987769569982667</v>
      </c>
      <c r="M537" s="179">
        <f>M465/RES_summary!M$21</f>
        <v>0</v>
      </c>
      <c r="N537" s="179">
        <f>N465/RES_summary!N$21</f>
        <v>16.40106525859483</v>
      </c>
      <c r="O537" s="179">
        <f>O465/RES_summary!O$21</f>
        <v>15.536741576267771</v>
      </c>
      <c r="P537" s="179">
        <f>P465/RES_summary!P$21</f>
        <v>15.440681159337492</v>
      </c>
      <c r="Q537" s="179">
        <f>Q465/RES_summary!Q$21</f>
        <v>15.075868821952801</v>
      </c>
    </row>
    <row r="538" spans="1:17" ht="12" customHeight="1" x14ac:dyDescent="0.25">
      <c r="A538" s="148" t="s">
        <v>60</v>
      </c>
      <c r="B538" s="156"/>
      <c r="C538" s="177">
        <f>C466/RES_summary!C$21</f>
        <v>0</v>
      </c>
      <c r="D538" s="177">
        <f>D466/RES_summary!D$21</f>
        <v>0</v>
      </c>
      <c r="E538" s="177">
        <f>E466/RES_summary!E$21</f>
        <v>0</v>
      </c>
      <c r="F538" s="177">
        <f>F466/RES_summary!F$21</f>
        <v>0</v>
      </c>
      <c r="G538" s="177">
        <f>G466/RES_summary!G$21</f>
        <v>0</v>
      </c>
      <c r="H538" s="177">
        <f>H466/RES_summary!H$21</f>
        <v>0</v>
      </c>
      <c r="I538" s="177">
        <f>I466/RES_summary!I$21</f>
        <v>0</v>
      </c>
      <c r="J538" s="177">
        <f>J466/RES_summary!J$21</f>
        <v>0</v>
      </c>
      <c r="K538" s="177">
        <f>K466/RES_summary!K$21</f>
        <v>0</v>
      </c>
      <c r="L538" s="177">
        <f>L466/RES_summary!L$21</f>
        <v>13.200980908046846</v>
      </c>
      <c r="M538" s="177">
        <f>M466/RES_summary!M$21</f>
        <v>0</v>
      </c>
      <c r="N538" s="177">
        <f>N466/RES_summary!N$21</f>
        <v>11.903202523143424</v>
      </c>
      <c r="O538" s="177">
        <f>O466/RES_summary!O$21</f>
        <v>11.136125796466644</v>
      </c>
      <c r="P538" s="177">
        <f>P466/RES_summary!P$21</f>
        <v>11.064907431879483</v>
      </c>
      <c r="Q538" s="177">
        <f>Q466/RES_summary!Q$21</f>
        <v>10.743529485318717</v>
      </c>
    </row>
    <row r="539" spans="1:17" ht="12" customHeight="1" x14ac:dyDescent="0.25">
      <c r="A539" s="148" t="s">
        <v>59</v>
      </c>
      <c r="B539" s="156"/>
      <c r="C539" s="177">
        <f>C467/RES_summary!C$21</f>
        <v>0</v>
      </c>
      <c r="D539" s="177">
        <f>D467/RES_summary!D$21</f>
        <v>0</v>
      </c>
      <c r="E539" s="177">
        <f>E467/RES_summary!E$21</f>
        <v>0</v>
      </c>
      <c r="F539" s="177">
        <f>F467/RES_summary!F$21</f>
        <v>0</v>
      </c>
      <c r="G539" s="177">
        <f>G467/RES_summary!G$21</f>
        <v>0</v>
      </c>
      <c r="H539" s="177">
        <f>H467/RES_summary!H$21</f>
        <v>0</v>
      </c>
      <c r="I539" s="177">
        <f>I467/RES_summary!I$21</f>
        <v>0</v>
      </c>
      <c r="J539" s="177">
        <f>J467/RES_summary!J$21</f>
        <v>0</v>
      </c>
      <c r="K539" s="177">
        <f>K467/RES_summary!K$21</f>
        <v>0</v>
      </c>
      <c r="L539" s="177">
        <f>L467/RES_summary!L$21</f>
        <v>4.7867886619358222</v>
      </c>
      <c r="M539" s="177">
        <f>M467/RES_summary!M$21</f>
        <v>0</v>
      </c>
      <c r="N539" s="177">
        <f>N467/RES_summary!N$21</f>
        <v>4.4978627354514069</v>
      </c>
      <c r="O539" s="177">
        <f>O467/RES_summary!O$21</f>
        <v>4.4006157798011261</v>
      </c>
      <c r="P539" s="177">
        <f>P467/RES_summary!P$21</f>
        <v>4.37577372745801</v>
      </c>
      <c r="Q539" s="177">
        <f>Q467/RES_summary!Q$21</f>
        <v>4.3323393366340825</v>
      </c>
    </row>
    <row r="540" spans="1:17" ht="12" customHeight="1" x14ac:dyDescent="0.25">
      <c r="A540" s="158" t="s">
        <v>62</v>
      </c>
      <c r="B540" s="157"/>
      <c r="C540" s="178">
        <f>C468/RES_summary!C$21</f>
        <v>0</v>
      </c>
      <c r="D540" s="178">
        <f>D468/RES_summary!D$21</f>
        <v>12.889069690542399</v>
      </c>
      <c r="E540" s="178">
        <f>E468/RES_summary!E$21</f>
        <v>12.933400607658927</v>
      </c>
      <c r="F540" s="178">
        <f>F468/RES_summary!F$21</f>
        <v>12.806481048324271</v>
      </c>
      <c r="G540" s="178">
        <f>G468/RES_summary!G$21</f>
        <v>13.078962047731052</v>
      </c>
      <c r="H540" s="178">
        <f>H468/RES_summary!H$21</f>
        <v>13.028969717383422</v>
      </c>
      <c r="I540" s="178">
        <f>I468/RES_summary!I$21</f>
        <v>12.857303764372274</v>
      </c>
      <c r="J540" s="178">
        <f>J468/RES_summary!J$21</f>
        <v>13.107027928988281</v>
      </c>
      <c r="K540" s="178">
        <f>K468/RES_summary!K$21</f>
        <v>12.239584266291283</v>
      </c>
      <c r="L540" s="178">
        <f>L468/RES_summary!L$21</f>
        <v>11.781133034218856</v>
      </c>
      <c r="M540" s="178">
        <f>M468/RES_summary!M$21</f>
        <v>11.380125826712401</v>
      </c>
      <c r="N540" s="178">
        <f>N468/RES_summary!N$21</f>
        <v>10.515111765803395</v>
      </c>
      <c r="O540" s="178">
        <f>O468/RES_summary!O$21</f>
        <v>9.9037031041040269</v>
      </c>
      <c r="P540" s="178">
        <f>P468/RES_summary!P$21</f>
        <v>9.861826400139396</v>
      </c>
      <c r="Q540" s="178">
        <f>Q468/RES_summary!Q$21</f>
        <v>9.5798706363428074</v>
      </c>
    </row>
    <row r="541" spans="1:17" ht="12" customHeight="1" x14ac:dyDescent="0.25">
      <c r="A541" s="23" t="s">
        <v>55</v>
      </c>
      <c r="B541" s="156"/>
      <c r="C541" s="177">
        <f>C469/RES_summary!C$21</f>
        <v>0</v>
      </c>
      <c r="D541" s="177">
        <f>D469/RES_summary!D$21</f>
        <v>0</v>
      </c>
      <c r="E541" s="177">
        <f>E469/RES_summary!E$21</f>
        <v>0</v>
      </c>
      <c r="F541" s="177">
        <f>F469/RES_summary!F$21</f>
        <v>0</v>
      </c>
      <c r="G541" s="177">
        <f>G469/RES_summary!G$21</f>
        <v>0</v>
      </c>
      <c r="H541" s="177">
        <f>H469/RES_summary!H$21</f>
        <v>0</v>
      </c>
      <c r="I541" s="177">
        <f>I469/RES_summary!I$21</f>
        <v>0</v>
      </c>
      <c r="J541" s="177">
        <f>J469/RES_summary!J$21</f>
        <v>0</v>
      </c>
      <c r="K541" s="177">
        <f>K469/RES_summary!K$21</f>
        <v>0</v>
      </c>
      <c r="L541" s="177">
        <f>L469/RES_summary!L$21</f>
        <v>0</v>
      </c>
      <c r="M541" s="177">
        <f>M469/RES_summary!M$21</f>
        <v>0</v>
      </c>
      <c r="N541" s="177">
        <f>N469/RES_summary!N$21</f>
        <v>0</v>
      </c>
      <c r="O541" s="177">
        <f>O469/RES_summary!O$21</f>
        <v>0</v>
      </c>
      <c r="P541" s="177">
        <f>P469/RES_summary!P$21</f>
        <v>0</v>
      </c>
      <c r="Q541" s="177">
        <f>Q469/RES_summary!Q$21</f>
        <v>0</v>
      </c>
    </row>
    <row r="542" spans="1:17" ht="12" customHeight="1" x14ac:dyDescent="0.25">
      <c r="A542" s="23" t="s">
        <v>57</v>
      </c>
      <c r="B542" s="156"/>
      <c r="C542" s="177">
        <f>C470/RES_summary!C$21</f>
        <v>0</v>
      </c>
      <c r="D542" s="177">
        <f>D470/RES_summary!D$21</f>
        <v>0</v>
      </c>
      <c r="E542" s="177">
        <f>E470/RES_summary!E$21</f>
        <v>0</v>
      </c>
      <c r="F542" s="177">
        <f>F470/RES_summary!F$21</f>
        <v>0</v>
      </c>
      <c r="G542" s="177">
        <f>G470/RES_summary!G$21</f>
        <v>0</v>
      </c>
      <c r="H542" s="177">
        <f>H470/RES_summary!H$21</f>
        <v>0</v>
      </c>
      <c r="I542" s="177">
        <f>I470/RES_summary!I$21</f>
        <v>0</v>
      </c>
      <c r="J542" s="177">
        <f>J470/RES_summary!J$21</f>
        <v>0</v>
      </c>
      <c r="K542" s="177">
        <f>K470/RES_summary!K$21</f>
        <v>0</v>
      </c>
      <c r="L542" s="177">
        <f>L470/RES_summary!L$21</f>
        <v>0</v>
      </c>
      <c r="M542" s="177">
        <f>M470/RES_summary!M$21</f>
        <v>0</v>
      </c>
      <c r="N542" s="177">
        <f>N470/RES_summary!N$21</f>
        <v>0</v>
      </c>
      <c r="O542" s="177">
        <f>O470/RES_summary!O$21</f>
        <v>0</v>
      </c>
      <c r="P542" s="177">
        <f>P470/RES_summary!P$21</f>
        <v>0</v>
      </c>
      <c r="Q542" s="177">
        <f>Q470/RES_summary!Q$21</f>
        <v>0</v>
      </c>
    </row>
    <row r="543" spans="1:17" ht="12" customHeight="1" x14ac:dyDescent="0.25">
      <c r="A543" s="29" t="s">
        <v>140</v>
      </c>
      <c r="B543" s="57"/>
      <c r="C543" s="176">
        <f>C471/RES_summary!C$21</f>
        <v>0</v>
      </c>
      <c r="D543" s="176">
        <f>D471/RES_summary!D$21</f>
        <v>12.889069690542399</v>
      </c>
      <c r="E543" s="176">
        <f>E471/RES_summary!E$21</f>
        <v>12.933400607658927</v>
      </c>
      <c r="F543" s="176">
        <f>F471/RES_summary!F$21</f>
        <v>12.806481048324271</v>
      </c>
      <c r="G543" s="176">
        <f>G471/RES_summary!G$21</f>
        <v>13.078962047731052</v>
      </c>
      <c r="H543" s="176">
        <f>H471/RES_summary!H$21</f>
        <v>13.028969717383422</v>
      </c>
      <c r="I543" s="176">
        <f>I471/RES_summary!I$21</f>
        <v>12.857303764372274</v>
      </c>
      <c r="J543" s="176">
        <f>J471/RES_summary!J$21</f>
        <v>13.107027928988281</v>
      </c>
      <c r="K543" s="176">
        <f>K471/RES_summary!K$21</f>
        <v>12.239584266291283</v>
      </c>
      <c r="L543" s="176">
        <f>L471/RES_summary!L$21</f>
        <v>11.781133034218856</v>
      </c>
      <c r="M543" s="176">
        <f>M471/RES_summary!M$21</f>
        <v>11.380125826712401</v>
      </c>
      <c r="N543" s="176">
        <f>N471/RES_summary!N$21</f>
        <v>10.515111765803395</v>
      </c>
      <c r="O543" s="176">
        <f>O471/RES_summary!O$21</f>
        <v>9.9037031041040269</v>
      </c>
      <c r="P543" s="176">
        <f>P471/RES_summary!P$21</f>
        <v>9.861826400139396</v>
      </c>
      <c r="Q543" s="176">
        <f>Q471/RES_summary!Q$21</f>
        <v>9.5798706363428074</v>
      </c>
    </row>
    <row r="545" spans="1:17" ht="12" customHeight="1" x14ac:dyDescent="0.25">
      <c r="A545" s="152" t="s">
        <v>185</v>
      </c>
      <c r="B545" s="168"/>
      <c r="C545" s="184">
        <f>C473/RES_summary!C$21</f>
        <v>0</v>
      </c>
      <c r="D545" s="184">
        <f>D473/RES_summary!D$21</f>
        <v>67.642678911364641</v>
      </c>
      <c r="E545" s="184">
        <f>E473/RES_summary!E$21</f>
        <v>71.091586614310245</v>
      </c>
      <c r="F545" s="184">
        <f>F473/RES_summary!F$21</f>
        <v>68.523519059539296</v>
      </c>
      <c r="G545" s="184">
        <f>G473/RES_summary!G$21</f>
        <v>67.015522063054959</v>
      </c>
      <c r="H545" s="184">
        <f>H473/RES_summary!H$21</f>
        <v>71.557654912710291</v>
      </c>
      <c r="I545" s="184">
        <f>I473/RES_summary!I$21</f>
        <v>65.65408203132084</v>
      </c>
      <c r="J545" s="184">
        <f>J473/RES_summary!J$21</f>
        <v>67.597778786701269</v>
      </c>
      <c r="K545" s="184">
        <f>K473/RES_summary!K$21</f>
        <v>65.311881664985592</v>
      </c>
      <c r="L545" s="184">
        <f>L473/RES_summary!L$21</f>
        <v>71.439507502286133</v>
      </c>
      <c r="M545" s="184">
        <f>M473/RES_summary!M$21</f>
        <v>94.00516278281377</v>
      </c>
      <c r="N545" s="184">
        <f>N473/RES_summary!N$21</f>
        <v>67.563041975264014</v>
      </c>
      <c r="O545" s="184">
        <f>O473/RES_summary!O$21</f>
        <v>62.481556475230221</v>
      </c>
      <c r="P545" s="184">
        <f>P473/RES_summary!P$21</f>
        <v>58.904555062973174</v>
      </c>
      <c r="Q545" s="184">
        <f>Q473/RES_summary!Q$21</f>
        <v>55.606545897100688</v>
      </c>
    </row>
    <row r="546" spans="1:17" ht="12" customHeight="1" x14ac:dyDescent="0.25">
      <c r="A546" s="158" t="s">
        <v>65</v>
      </c>
      <c r="B546" s="157"/>
      <c r="C546" s="178">
        <f>C474/RES_summary!C$21</f>
        <v>0</v>
      </c>
      <c r="D546" s="178">
        <f>D474/RES_summary!D$21</f>
        <v>41.605582905975993</v>
      </c>
      <c r="E546" s="178">
        <f>E474/RES_summary!E$21</f>
        <v>44.095964859850348</v>
      </c>
      <c r="F546" s="178">
        <f>F474/RES_summary!F$21</f>
        <v>41.811805269206147</v>
      </c>
      <c r="G546" s="178">
        <f>G474/RES_summary!G$21</f>
        <v>39.343845992546207</v>
      </c>
      <c r="H546" s="178">
        <f>H474/RES_summary!H$21</f>
        <v>42.084607167574255</v>
      </c>
      <c r="I546" s="178">
        <f>I474/RES_summary!I$21</f>
        <v>37.858280987857107</v>
      </c>
      <c r="J546" s="178">
        <f>J474/RES_summary!J$21</f>
        <v>40.085329484044181</v>
      </c>
      <c r="K546" s="178">
        <f>K474/RES_summary!K$21</f>
        <v>38.607392063804383</v>
      </c>
      <c r="L546" s="178">
        <f>L474/RES_summary!L$21</f>
        <v>41.28374682595522</v>
      </c>
      <c r="M546" s="178">
        <f>M474/RES_summary!M$21</f>
        <v>46.202205398880572</v>
      </c>
      <c r="N546" s="178">
        <f>N474/RES_summary!N$21</f>
        <v>44.068594157077264</v>
      </c>
      <c r="O546" s="178">
        <f>O474/RES_summary!O$21</f>
        <v>39.088663907226902</v>
      </c>
      <c r="P546" s="178">
        <f>P474/RES_summary!P$21</f>
        <v>35.699047956639923</v>
      </c>
      <c r="Q546" s="178">
        <f>Q474/RES_summary!Q$21</f>
        <v>33.075520825564666</v>
      </c>
    </row>
    <row r="547" spans="1:17" ht="12" customHeight="1" x14ac:dyDescent="0.25">
      <c r="A547" s="23" t="s">
        <v>157</v>
      </c>
      <c r="B547" s="156"/>
      <c r="C547" s="177">
        <f>C475/RES_summary!C$21</f>
        <v>0</v>
      </c>
      <c r="D547" s="177">
        <f>D475/RES_summary!D$21</f>
        <v>41.349668914787429</v>
      </c>
      <c r="E547" s="177">
        <f>E475/RES_summary!E$21</f>
        <v>43.832183183599732</v>
      </c>
      <c r="F547" s="177">
        <f>F475/RES_summary!F$21</f>
        <v>41.665745742904292</v>
      </c>
      <c r="G547" s="177">
        <f>G475/RES_summary!G$21</f>
        <v>38.989032810157077</v>
      </c>
      <c r="H547" s="177">
        <f>H475/RES_summary!H$21</f>
        <v>41.696750334917134</v>
      </c>
      <c r="I547" s="177">
        <f>I475/RES_summary!I$21</f>
        <v>37.569128717799643</v>
      </c>
      <c r="J547" s="177">
        <f>J475/RES_summary!J$21</f>
        <v>39.244363673958546</v>
      </c>
      <c r="K547" s="177">
        <f>K475/RES_summary!K$21</f>
        <v>37.597542007463666</v>
      </c>
      <c r="L547" s="177">
        <f>L475/RES_summary!L$21</f>
        <v>40.365263573282476</v>
      </c>
      <c r="M547" s="177">
        <f>M475/RES_summary!M$21</f>
        <v>45.106795990971207</v>
      </c>
      <c r="N547" s="177">
        <f>N475/RES_summary!N$21</f>
        <v>43.38031214168354</v>
      </c>
      <c r="O547" s="177">
        <f>O475/RES_summary!O$21</f>
        <v>38.710276841529179</v>
      </c>
      <c r="P547" s="177">
        <f>P475/RES_summary!P$21</f>
        <v>35.213947860388572</v>
      </c>
      <c r="Q547" s="177">
        <f>Q475/RES_summary!Q$21</f>
        <v>32.634043676243301</v>
      </c>
    </row>
    <row r="548" spans="1:17" ht="12" customHeight="1" x14ac:dyDescent="0.25">
      <c r="A548" s="23" t="s">
        <v>60</v>
      </c>
      <c r="B548" s="156"/>
      <c r="C548" s="177">
        <f>C476/RES_summary!C$21</f>
        <v>0</v>
      </c>
      <c r="D548" s="177">
        <f>D476/RES_summary!D$21</f>
        <v>0.25591399118856062</v>
      </c>
      <c r="E548" s="177">
        <f>E476/RES_summary!E$21</f>
        <v>0.26378167625061794</v>
      </c>
      <c r="F548" s="177">
        <f>F476/RES_summary!F$21</f>
        <v>0.14605952630184962</v>
      </c>
      <c r="G548" s="177">
        <f>G476/RES_summary!G$21</f>
        <v>0.35481318238913218</v>
      </c>
      <c r="H548" s="177">
        <f>H476/RES_summary!H$21</f>
        <v>0.38785683265712334</v>
      </c>
      <c r="I548" s="177">
        <f>I476/RES_summary!I$21</f>
        <v>0.28915227005746419</v>
      </c>
      <c r="J548" s="177">
        <f>J476/RES_summary!J$21</f>
        <v>0.84096581008563431</v>
      </c>
      <c r="K548" s="177">
        <f>K476/RES_summary!K$21</f>
        <v>1.0098500563407204</v>
      </c>
      <c r="L548" s="177">
        <f>L476/RES_summary!L$21</f>
        <v>0.91848325267274478</v>
      </c>
      <c r="M548" s="177">
        <f>M476/RES_summary!M$21</f>
        <v>1.0954094079093675</v>
      </c>
      <c r="N548" s="177">
        <f>N476/RES_summary!N$21</f>
        <v>0.68828201539372513</v>
      </c>
      <c r="O548" s="177">
        <f>O476/RES_summary!O$21</f>
        <v>0.37838706569772707</v>
      </c>
      <c r="P548" s="177">
        <f>P476/RES_summary!P$21</f>
        <v>0.48510009625134665</v>
      </c>
      <c r="Q548" s="177">
        <f>Q476/RES_summary!Q$21</f>
        <v>0.44147714932136356</v>
      </c>
    </row>
    <row r="549" spans="1:17" ht="12" customHeight="1" x14ac:dyDescent="0.25">
      <c r="A549" s="158" t="s">
        <v>112</v>
      </c>
      <c r="B549" s="157"/>
      <c r="C549" s="178">
        <f>C477/RES_summary!C$21</f>
        <v>0</v>
      </c>
      <c r="D549" s="178">
        <f>D477/RES_summary!D$21</f>
        <v>0.25637742325870083</v>
      </c>
      <c r="E549" s="178">
        <f>E477/RES_summary!E$21</f>
        <v>0.97945915367849079</v>
      </c>
      <c r="F549" s="178">
        <f>F477/RES_summary!F$21</f>
        <v>0.85171163202879907</v>
      </c>
      <c r="G549" s="178">
        <f>G477/RES_summary!G$21</f>
        <v>1.3617676235291802</v>
      </c>
      <c r="H549" s="178">
        <f>H477/RES_summary!H$21</f>
        <v>2.7058855980988157</v>
      </c>
      <c r="I549" s="178">
        <f>I477/RES_summary!I$21</f>
        <v>1.1773191534620535</v>
      </c>
      <c r="J549" s="178">
        <f>J477/RES_summary!J$21</f>
        <v>0.32802232329354808</v>
      </c>
      <c r="K549" s="178">
        <f>K477/RES_summary!K$21</f>
        <v>1.8063901609704371</v>
      </c>
      <c r="L549" s="178">
        <f>L477/RES_summary!L$21</f>
        <v>6.499129370687311</v>
      </c>
      <c r="M549" s="178">
        <f>M477/RES_summary!M$21</f>
        <v>25.67248289730426</v>
      </c>
      <c r="N549" s="178">
        <f>N477/RES_summary!N$21</f>
        <v>1.4718386002532304</v>
      </c>
      <c r="O549" s="178">
        <f>O477/RES_summary!O$21</f>
        <v>2.7419412165576742</v>
      </c>
      <c r="P549" s="178">
        <f>P477/RES_summary!P$21</f>
        <v>2.4448787000607881</v>
      </c>
      <c r="Q549" s="178">
        <f>Q477/RES_summary!Q$21</f>
        <v>2.1133573538676038</v>
      </c>
    </row>
    <row r="550" spans="1:17" ht="12" customHeight="1" x14ac:dyDescent="0.25">
      <c r="A550" s="23" t="s">
        <v>60</v>
      </c>
      <c r="B550" s="156"/>
      <c r="C550" s="177">
        <f>C478/RES_summary!C$21</f>
        <v>0</v>
      </c>
      <c r="D550" s="177">
        <f>D478/RES_summary!D$21</f>
        <v>0.25637742325870083</v>
      </c>
      <c r="E550" s="177">
        <f>E478/RES_summary!E$21</f>
        <v>0.97945915367849079</v>
      </c>
      <c r="F550" s="177">
        <f>F478/RES_summary!F$21</f>
        <v>0.85171163202879907</v>
      </c>
      <c r="G550" s="177">
        <f>G478/RES_summary!G$21</f>
        <v>1.3617676235291802</v>
      </c>
      <c r="H550" s="177">
        <f>H478/RES_summary!H$21</f>
        <v>2.7058855980988157</v>
      </c>
      <c r="I550" s="177">
        <f>I478/RES_summary!I$21</f>
        <v>1.1773191534620535</v>
      </c>
      <c r="J550" s="177">
        <f>J478/RES_summary!J$21</f>
        <v>0.32802232329354808</v>
      </c>
      <c r="K550" s="177">
        <f>K478/RES_summary!K$21</f>
        <v>1.8063901609704371</v>
      </c>
      <c r="L550" s="177">
        <f>L478/RES_summary!L$21</f>
        <v>6.499129370687311</v>
      </c>
      <c r="M550" s="177">
        <f>M478/RES_summary!M$21</f>
        <v>25.67248289730426</v>
      </c>
      <c r="N550" s="177">
        <f>N478/RES_summary!N$21</f>
        <v>1.4718386002532304</v>
      </c>
      <c r="O550" s="177">
        <f>O478/RES_summary!O$21</f>
        <v>2.7419412165576742</v>
      </c>
      <c r="P550" s="177">
        <f>P478/RES_summary!P$21</f>
        <v>2.4448787000607881</v>
      </c>
      <c r="Q550" s="177">
        <f>Q478/RES_summary!Q$21</f>
        <v>2.1133573538676038</v>
      </c>
    </row>
    <row r="551" spans="1:17" ht="12" customHeight="1" x14ac:dyDescent="0.25">
      <c r="A551" s="158" t="s">
        <v>63</v>
      </c>
      <c r="B551" s="157"/>
      <c r="C551" s="178">
        <f>C479/RES_summary!C$21</f>
        <v>0</v>
      </c>
      <c r="D551" s="178">
        <f>D479/RES_summary!D$21</f>
        <v>15.129837758515807</v>
      </c>
      <c r="E551" s="178">
        <f>E479/RES_summary!E$21</f>
        <v>15.279086452868754</v>
      </c>
      <c r="F551" s="178">
        <f>F479/RES_summary!F$21</f>
        <v>15.184372360358545</v>
      </c>
      <c r="G551" s="178">
        <f>G479/RES_summary!G$21</f>
        <v>15.360754269041012</v>
      </c>
      <c r="H551" s="178">
        <f>H479/RES_summary!H$21</f>
        <v>15.808118835411468</v>
      </c>
      <c r="I551" s="178">
        <f>I479/RES_summary!I$21</f>
        <v>15.758978754485311</v>
      </c>
      <c r="J551" s="178">
        <f>J479/RES_summary!J$21</f>
        <v>16.060143324207239</v>
      </c>
      <c r="K551" s="178">
        <f>K479/RES_summary!K$21</f>
        <v>14.533744201208668</v>
      </c>
      <c r="L551" s="178">
        <f>L479/RES_summary!L$21</f>
        <v>13.688179928435581</v>
      </c>
      <c r="M551" s="178">
        <f>M479/RES_summary!M$21</f>
        <v>12.508397375782433</v>
      </c>
      <c r="N551" s="178">
        <f>N479/RES_summary!N$21</f>
        <v>13.142439507471982</v>
      </c>
      <c r="O551" s="178">
        <f>O479/RES_summary!O$21</f>
        <v>12.291009465810408</v>
      </c>
      <c r="P551" s="178">
        <f>P479/RES_summary!P$21</f>
        <v>12.434308594767513</v>
      </c>
      <c r="Q551" s="178">
        <f>Q479/RES_summary!Q$21</f>
        <v>12.315700739289234</v>
      </c>
    </row>
    <row r="552" spans="1:17" ht="12" customHeight="1" x14ac:dyDescent="0.25">
      <c r="A552" s="167" t="s">
        <v>156</v>
      </c>
      <c r="B552" s="132"/>
      <c r="C552" s="183">
        <f>C480/RES_summary!C$21</f>
        <v>0</v>
      </c>
      <c r="D552" s="183">
        <f>D480/RES_summary!D$21</f>
        <v>14.709457683695758</v>
      </c>
      <c r="E552" s="183">
        <f>E480/RES_summary!E$21</f>
        <v>14.876766222719114</v>
      </c>
      <c r="F552" s="183">
        <f>F480/RES_summary!F$21</f>
        <v>14.893704968771099</v>
      </c>
      <c r="G552" s="183">
        <f>G480/RES_summary!G$21</f>
        <v>15.03738445254948</v>
      </c>
      <c r="H552" s="183">
        <f>H480/RES_summary!H$21</f>
        <v>15.095781647747591</v>
      </c>
      <c r="I552" s="183">
        <f>I480/RES_summary!I$21</f>
        <v>14.984010727450162</v>
      </c>
      <c r="J552" s="183">
        <f>J480/RES_summary!J$21</f>
        <v>14.366311754986004</v>
      </c>
      <c r="K552" s="183">
        <f>K480/RES_summary!K$21</f>
        <v>13.293586892588513</v>
      </c>
      <c r="L552" s="183">
        <f>L480/RES_summary!L$21</f>
        <v>0</v>
      </c>
      <c r="M552" s="183">
        <f>M480/RES_summary!M$21</f>
        <v>0</v>
      </c>
      <c r="N552" s="183">
        <f>N480/RES_summary!N$21</f>
        <v>12.078019355704319</v>
      </c>
      <c r="O552" s="183">
        <f>O480/RES_summary!O$21</f>
        <v>11.747745243705191</v>
      </c>
      <c r="P552" s="183">
        <f>P480/RES_summary!P$21</f>
        <v>11.532248413082591</v>
      </c>
      <c r="Q552" s="183">
        <f>Q480/RES_summary!Q$21</f>
        <v>11.276574968988538</v>
      </c>
    </row>
    <row r="553" spans="1:17" ht="12" customHeight="1" x14ac:dyDescent="0.25">
      <c r="A553" s="167" t="s">
        <v>155</v>
      </c>
      <c r="B553" s="132"/>
      <c r="C553" s="183">
        <f>C481/RES_summary!C$21</f>
        <v>0</v>
      </c>
      <c r="D553" s="183">
        <f>D481/RES_summary!D$21</f>
        <v>0</v>
      </c>
      <c r="E553" s="183">
        <f>E481/RES_summary!E$21</f>
        <v>0</v>
      </c>
      <c r="F553" s="183">
        <f>F481/RES_summary!F$21</f>
        <v>0</v>
      </c>
      <c r="G553" s="183">
        <f>G481/RES_summary!G$21</f>
        <v>0</v>
      </c>
      <c r="H553" s="183">
        <f>H481/RES_summary!H$21</f>
        <v>0</v>
      </c>
      <c r="I553" s="183">
        <f>I481/RES_summary!I$21</f>
        <v>0</v>
      </c>
      <c r="J553" s="183">
        <f>J481/RES_summary!J$21</f>
        <v>0</v>
      </c>
      <c r="K553" s="183">
        <f>K481/RES_summary!K$21</f>
        <v>0</v>
      </c>
      <c r="L553" s="183">
        <f>L481/RES_summary!L$21</f>
        <v>13.005880422494393</v>
      </c>
      <c r="M553" s="183">
        <f>M481/RES_summary!M$21</f>
        <v>12.508397375782433</v>
      </c>
      <c r="N553" s="183">
        <f>N481/RES_summary!N$21</f>
        <v>12.017200749074334</v>
      </c>
      <c r="O553" s="183">
        <f>O481/RES_summary!O$21</f>
        <v>11.706928276404792</v>
      </c>
      <c r="P553" s="183">
        <f>P481/RES_summary!P$21</f>
        <v>11.528063437992842</v>
      </c>
      <c r="Q553" s="183">
        <f>Q481/RES_summary!Q$21</f>
        <v>11.310950238801244</v>
      </c>
    </row>
    <row r="554" spans="1:17" ht="12" customHeight="1" x14ac:dyDescent="0.25">
      <c r="A554" s="166" t="s">
        <v>55</v>
      </c>
      <c r="B554" s="165"/>
      <c r="C554" s="182">
        <f>C482/RES_summary!C$21</f>
        <v>0</v>
      </c>
      <c r="D554" s="182">
        <f>D482/RES_summary!D$21</f>
        <v>0</v>
      </c>
      <c r="E554" s="182">
        <f>E482/RES_summary!E$21</f>
        <v>0</v>
      </c>
      <c r="F554" s="182">
        <f>F482/RES_summary!F$21</f>
        <v>0</v>
      </c>
      <c r="G554" s="182">
        <f>G482/RES_summary!G$21</f>
        <v>0</v>
      </c>
      <c r="H554" s="182">
        <f>H482/RES_summary!H$21</f>
        <v>0</v>
      </c>
      <c r="I554" s="182">
        <f>I482/RES_summary!I$21</f>
        <v>0</v>
      </c>
      <c r="J554" s="182">
        <f>J482/RES_summary!J$21</f>
        <v>0</v>
      </c>
      <c r="K554" s="182">
        <f>K482/RES_summary!K$21</f>
        <v>0</v>
      </c>
      <c r="L554" s="182">
        <f>L482/RES_summary!L$21</f>
        <v>8.2192966478937013</v>
      </c>
      <c r="M554" s="182">
        <f>M482/RES_summary!M$21</f>
        <v>7.781856205284317</v>
      </c>
      <c r="N554" s="182">
        <f>N482/RES_summary!N$21</f>
        <v>7.4874805409284457</v>
      </c>
      <c r="O554" s="182">
        <f>O482/RES_summary!O$21</f>
        <v>7.2562541727342884</v>
      </c>
      <c r="P554" s="182">
        <f>P482/RES_summary!P$21</f>
        <v>7.101923649697663</v>
      </c>
      <c r="Q554" s="182">
        <f>Q482/RES_summary!Q$21</f>
        <v>6.9244556051200856</v>
      </c>
    </row>
    <row r="555" spans="1:17" ht="12" customHeight="1" x14ac:dyDescent="0.25">
      <c r="A555" s="147" t="s">
        <v>59</v>
      </c>
      <c r="B555" s="164"/>
      <c r="C555" s="181">
        <f>C483/RES_summary!C$21</f>
        <v>0</v>
      </c>
      <c r="D555" s="181">
        <f>D483/RES_summary!D$21</f>
        <v>0</v>
      </c>
      <c r="E555" s="181">
        <f>E483/RES_summary!E$21</f>
        <v>0</v>
      </c>
      <c r="F555" s="181">
        <f>F483/RES_summary!F$21</f>
        <v>0</v>
      </c>
      <c r="G555" s="181">
        <f>G483/RES_summary!G$21</f>
        <v>0</v>
      </c>
      <c r="H555" s="181">
        <f>H483/RES_summary!H$21</f>
        <v>0</v>
      </c>
      <c r="I555" s="181">
        <f>I483/RES_summary!I$21</f>
        <v>0</v>
      </c>
      <c r="J555" s="181">
        <f>J483/RES_summary!J$21</f>
        <v>0</v>
      </c>
      <c r="K555" s="181">
        <f>K483/RES_summary!K$21</f>
        <v>0</v>
      </c>
      <c r="L555" s="181">
        <f>L483/RES_summary!L$21</f>
        <v>4.7865837746006932</v>
      </c>
      <c r="M555" s="181">
        <f>M483/RES_summary!M$21</f>
        <v>4.7265411704981162</v>
      </c>
      <c r="N555" s="181">
        <f>N483/RES_summary!N$21</f>
        <v>4.5297202081458909</v>
      </c>
      <c r="O555" s="181">
        <f>O483/RES_summary!O$21</f>
        <v>4.4506741036705044</v>
      </c>
      <c r="P555" s="181">
        <f>P483/RES_summary!P$21</f>
        <v>4.4261397882951794</v>
      </c>
      <c r="Q555" s="181">
        <f>Q483/RES_summary!Q$21</f>
        <v>4.3864946336811599</v>
      </c>
    </row>
    <row r="556" spans="1:17" ht="12" customHeight="1" x14ac:dyDescent="0.25">
      <c r="A556" s="163" t="s">
        <v>144</v>
      </c>
      <c r="B556" s="162"/>
      <c r="C556" s="180">
        <f>C484/RES_summary!C$21</f>
        <v>0</v>
      </c>
      <c r="D556" s="180">
        <f>D484/RES_summary!D$21</f>
        <v>0</v>
      </c>
      <c r="E556" s="180">
        <f>E484/RES_summary!E$21</f>
        <v>0</v>
      </c>
      <c r="F556" s="180">
        <f>F484/RES_summary!F$21</f>
        <v>14.376804507285879</v>
      </c>
      <c r="G556" s="180">
        <f>G484/RES_summary!G$21</f>
        <v>14.74950812345671</v>
      </c>
      <c r="H556" s="180">
        <f>H484/RES_summary!H$21</f>
        <v>0</v>
      </c>
      <c r="I556" s="180">
        <f>I484/RES_summary!I$21</f>
        <v>15.241148889308565</v>
      </c>
      <c r="J556" s="180">
        <f>J484/RES_summary!J$21</f>
        <v>14.868739177419775</v>
      </c>
      <c r="K556" s="180">
        <f>K484/RES_summary!K$21</f>
        <v>13.588935683919246</v>
      </c>
      <c r="L556" s="180">
        <f>L484/RES_summary!L$21</f>
        <v>0</v>
      </c>
      <c r="M556" s="180">
        <f>M484/RES_summary!M$21</f>
        <v>0</v>
      </c>
      <c r="N556" s="180">
        <f>N484/RES_summary!N$21</f>
        <v>0</v>
      </c>
      <c r="O556" s="180">
        <f>O484/RES_summary!O$21</f>
        <v>0</v>
      </c>
      <c r="P556" s="180">
        <f>P484/RES_summary!P$21</f>
        <v>11.78400640542649</v>
      </c>
      <c r="Q556" s="180">
        <f>Q484/RES_summary!Q$21</f>
        <v>11.567700102727313</v>
      </c>
    </row>
    <row r="557" spans="1:17" ht="12" customHeight="1" x14ac:dyDescent="0.25">
      <c r="A557" s="161" t="s">
        <v>143</v>
      </c>
      <c r="B557" s="160"/>
      <c r="C557" s="179">
        <f>C485/RES_summary!C$21</f>
        <v>0</v>
      </c>
      <c r="D557" s="179">
        <f>D485/RES_summary!D$21</f>
        <v>0</v>
      </c>
      <c r="E557" s="179">
        <f>E485/RES_summary!E$21</f>
        <v>0</v>
      </c>
      <c r="F557" s="179">
        <f>F485/RES_summary!F$21</f>
        <v>0</v>
      </c>
      <c r="G557" s="179">
        <f>G485/RES_summary!G$21</f>
        <v>0</v>
      </c>
      <c r="H557" s="179">
        <f>H485/RES_summary!H$21</f>
        <v>0</v>
      </c>
      <c r="I557" s="179">
        <f>I485/RES_summary!I$21</f>
        <v>0</v>
      </c>
      <c r="J557" s="179">
        <f>J485/RES_summary!J$21</f>
        <v>0</v>
      </c>
      <c r="K557" s="179">
        <f>K485/RES_summary!K$21</f>
        <v>0</v>
      </c>
      <c r="L557" s="179">
        <f>L485/RES_summary!L$21</f>
        <v>0</v>
      </c>
      <c r="M557" s="179">
        <f>M485/RES_summary!M$21</f>
        <v>0</v>
      </c>
      <c r="N557" s="179">
        <f>N485/RES_summary!N$21</f>
        <v>0</v>
      </c>
      <c r="O557" s="179">
        <f>O485/RES_summary!O$21</f>
        <v>0</v>
      </c>
      <c r="P557" s="179">
        <f>P485/RES_summary!P$21</f>
        <v>11.538720183491186</v>
      </c>
      <c r="Q557" s="179">
        <f>Q485/RES_summary!Q$21</f>
        <v>11.345884273953285</v>
      </c>
    </row>
    <row r="558" spans="1:17" ht="12" customHeight="1" x14ac:dyDescent="0.25">
      <c r="A558" s="148" t="s">
        <v>57</v>
      </c>
      <c r="B558" s="156"/>
      <c r="C558" s="177">
        <f>C486/RES_summary!C$21</f>
        <v>0</v>
      </c>
      <c r="D558" s="177">
        <f>D486/RES_summary!D$21</f>
        <v>0</v>
      </c>
      <c r="E558" s="177">
        <f>E486/RES_summary!E$21</f>
        <v>0</v>
      </c>
      <c r="F558" s="177">
        <f>F486/RES_summary!F$21</f>
        <v>0</v>
      </c>
      <c r="G558" s="177">
        <f>G486/RES_summary!G$21</f>
        <v>0</v>
      </c>
      <c r="H558" s="177">
        <f>H486/RES_summary!H$21</f>
        <v>0</v>
      </c>
      <c r="I558" s="177">
        <f>I486/RES_summary!I$21</f>
        <v>0</v>
      </c>
      <c r="J558" s="177">
        <f>J486/RES_summary!J$21</f>
        <v>0</v>
      </c>
      <c r="K558" s="177">
        <f>K486/RES_summary!K$21</f>
        <v>0</v>
      </c>
      <c r="L558" s="177">
        <f>L486/RES_summary!L$21</f>
        <v>0</v>
      </c>
      <c r="M558" s="177">
        <f>M486/RES_summary!M$21</f>
        <v>0</v>
      </c>
      <c r="N558" s="177">
        <f>N486/RES_summary!N$21</f>
        <v>0</v>
      </c>
      <c r="O558" s="177">
        <f>O486/RES_summary!O$21</f>
        <v>0</v>
      </c>
      <c r="P558" s="177">
        <f>P486/RES_summary!P$21</f>
        <v>7.1160241986886144</v>
      </c>
      <c r="Q558" s="177">
        <f>Q486/RES_summary!Q$21</f>
        <v>6.9612695649594398</v>
      </c>
    </row>
    <row r="559" spans="1:17" ht="12" customHeight="1" x14ac:dyDescent="0.25">
      <c r="A559" s="148" t="s">
        <v>59</v>
      </c>
      <c r="B559" s="156"/>
      <c r="C559" s="177">
        <f>C487/RES_summary!C$21</f>
        <v>0</v>
      </c>
      <c r="D559" s="177">
        <f>D487/RES_summary!D$21</f>
        <v>0</v>
      </c>
      <c r="E559" s="177">
        <f>E487/RES_summary!E$21</f>
        <v>0</v>
      </c>
      <c r="F559" s="177">
        <f>F487/RES_summary!F$21</f>
        <v>0</v>
      </c>
      <c r="G559" s="177">
        <f>G487/RES_summary!G$21</f>
        <v>0</v>
      </c>
      <c r="H559" s="177">
        <f>H487/RES_summary!H$21</f>
        <v>0</v>
      </c>
      <c r="I559" s="177">
        <f>I487/RES_summary!I$21</f>
        <v>0</v>
      </c>
      <c r="J559" s="177">
        <f>J487/RES_summary!J$21</f>
        <v>0</v>
      </c>
      <c r="K559" s="177">
        <f>K487/RES_summary!K$21</f>
        <v>0</v>
      </c>
      <c r="L559" s="177">
        <f>L487/RES_summary!L$21</f>
        <v>0</v>
      </c>
      <c r="M559" s="177">
        <f>M487/RES_summary!M$21</f>
        <v>0</v>
      </c>
      <c r="N559" s="177">
        <f>N487/RES_summary!N$21</f>
        <v>0</v>
      </c>
      <c r="O559" s="177">
        <f>O487/RES_summary!O$21</f>
        <v>0</v>
      </c>
      <c r="P559" s="177">
        <f>P487/RES_summary!P$21</f>
        <v>4.4226959848025702</v>
      </c>
      <c r="Q559" s="177">
        <f>Q487/RES_summary!Q$21</f>
        <v>4.3846147089938459</v>
      </c>
    </row>
    <row r="560" spans="1:17" ht="12" customHeight="1" x14ac:dyDescent="0.25">
      <c r="A560" s="163" t="s">
        <v>142</v>
      </c>
      <c r="B560" s="162"/>
      <c r="C560" s="180">
        <f>C488/RES_summary!C$21</f>
        <v>0</v>
      </c>
      <c r="D560" s="180">
        <f>D488/RES_summary!D$21</f>
        <v>15.194379063004115</v>
      </c>
      <c r="E560" s="180">
        <f>E488/RES_summary!E$21</f>
        <v>15.369113590011603</v>
      </c>
      <c r="F560" s="180">
        <f>F488/RES_summary!F$21</f>
        <v>15.305763186044853</v>
      </c>
      <c r="G560" s="180">
        <f>G488/RES_summary!G$21</f>
        <v>15.464201692370521</v>
      </c>
      <c r="H560" s="180">
        <f>H488/RES_summary!H$21</f>
        <v>16.088371387251726</v>
      </c>
      <c r="I560" s="180">
        <f>I488/RES_summary!I$21</f>
        <v>15.934410290915329</v>
      </c>
      <c r="J560" s="180">
        <f>J488/RES_summary!J$21</f>
        <v>16.764181533013968</v>
      </c>
      <c r="K560" s="180">
        <f>K488/RES_summary!K$21</f>
        <v>15.040487766124869</v>
      </c>
      <c r="L560" s="180">
        <f>L488/RES_summary!L$21</f>
        <v>0</v>
      </c>
      <c r="M560" s="180">
        <f>M488/RES_summary!M$21</f>
        <v>0</v>
      </c>
      <c r="N560" s="180">
        <f>N488/RES_summary!N$21</f>
        <v>13.723721541728276</v>
      </c>
      <c r="O560" s="180">
        <f>O488/RES_summary!O$21</f>
        <v>12.944725393563752</v>
      </c>
      <c r="P560" s="180">
        <f>P488/RES_summary!P$21</f>
        <v>12.900067440819212</v>
      </c>
      <c r="Q560" s="180">
        <f>Q488/RES_summary!Q$21</f>
        <v>12.61694982696125</v>
      </c>
    </row>
    <row r="561" spans="1:17" ht="12" customHeight="1" x14ac:dyDescent="0.25">
      <c r="A561" s="161" t="s">
        <v>141</v>
      </c>
      <c r="B561" s="160"/>
      <c r="C561" s="179">
        <f>C489/RES_summary!C$21</f>
        <v>0</v>
      </c>
      <c r="D561" s="179">
        <f>D489/RES_summary!D$21</f>
        <v>0</v>
      </c>
      <c r="E561" s="179">
        <f>E489/RES_summary!E$21</f>
        <v>0</v>
      </c>
      <c r="F561" s="179">
        <f>F489/RES_summary!F$21</f>
        <v>0</v>
      </c>
      <c r="G561" s="179">
        <f>G489/RES_summary!G$21</f>
        <v>0</v>
      </c>
      <c r="H561" s="179">
        <f>H489/RES_summary!H$21</f>
        <v>0</v>
      </c>
      <c r="I561" s="179">
        <f>I489/RES_summary!I$21</f>
        <v>0</v>
      </c>
      <c r="J561" s="179">
        <f>J489/RES_summary!J$21</f>
        <v>0</v>
      </c>
      <c r="K561" s="179">
        <f>K489/RES_summary!K$21</f>
        <v>0</v>
      </c>
      <c r="L561" s="179">
        <f>L489/RES_summary!L$21</f>
        <v>13.914431120675376</v>
      </c>
      <c r="M561" s="179">
        <f>M489/RES_summary!M$21</f>
        <v>0</v>
      </c>
      <c r="N561" s="179">
        <f>N489/RES_summary!N$21</f>
        <v>12.839451338367031</v>
      </c>
      <c r="O561" s="179">
        <f>O489/RES_summary!O$21</f>
        <v>12.271486681466779</v>
      </c>
      <c r="P561" s="179">
        <f>P489/RES_summary!P$21</f>
        <v>12.214865939812166</v>
      </c>
      <c r="Q561" s="179">
        <f>Q489/RES_summary!Q$21</f>
        <v>11.97937688482862</v>
      </c>
    </row>
    <row r="562" spans="1:17" ht="12" customHeight="1" x14ac:dyDescent="0.25">
      <c r="A562" s="148" t="s">
        <v>60</v>
      </c>
      <c r="B562" s="156"/>
      <c r="C562" s="177">
        <f>C490/RES_summary!C$21</f>
        <v>0</v>
      </c>
      <c r="D562" s="177">
        <f>D490/RES_summary!D$21</f>
        <v>0</v>
      </c>
      <c r="E562" s="177">
        <f>E490/RES_summary!E$21</f>
        <v>0</v>
      </c>
      <c r="F562" s="177">
        <f>F490/RES_summary!F$21</f>
        <v>0</v>
      </c>
      <c r="G562" s="177">
        <f>G490/RES_summary!G$21</f>
        <v>0</v>
      </c>
      <c r="H562" s="177">
        <f>H490/RES_summary!H$21</f>
        <v>0</v>
      </c>
      <c r="I562" s="177">
        <f>I490/RES_summary!I$21</f>
        <v>0</v>
      </c>
      <c r="J562" s="177">
        <f>J490/RES_summary!J$21</f>
        <v>0</v>
      </c>
      <c r="K562" s="177">
        <f>K490/RES_summary!K$21</f>
        <v>0</v>
      </c>
      <c r="L562" s="177">
        <f>L490/RES_summary!L$21</f>
        <v>9.1276424587395528</v>
      </c>
      <c r="M562" s="177">
        <f>M490/RES_summary!M$21</f>
        <v>0</v>
      </c>
      <c r="N562" s="177">
        <f>N490/RES_summary!N$21</f>
        <v>8.3097966599763229</v>
      </c>
      <c r="O562" s="177">
        <f>O490/RES_summary!O$21</f>
        <v>7.822182597620591</v>
      </c>
      <c r="P562" s="177">
        <f>P490/RES_summary!P$21</f>
        <v>7.7898553908497119</v>
      </c>
      <c r="Q562" s="177">
        <f>Q490/RES_summary!Q$21</f>
        <v>7.5929498132748963</v>
      </c>
    </row>
    <row r="563" spans="1:17" ht="12" customHeight="1" x14ac:dyDescent="0.25">
      <c r="A563" s="148" t="s">
        <v>59</v>
      </c>
      <c r="B563" s="156"/>
      <c r="C563" s="177">
        <f>C491/RES_summary!C$21</f>
        <v>0</v>
      </c>
      <c r="D563" s="177">
        <f>D491/RES_summary!D$21</f>
        <v>0</v>
      </c>
      <c r="E563" s="177">
        <f>E491/RES_summary!E$21</f>
        <v>0</v>
      </c>
      <c r="F563" s="177">
        <f>F491/RES_summary!F$21</f>
        <v>0</v>
      </c>
      <c r="G563" s="177">
        <f>G491/RES_summary!G$21</f>
        <v>0</v>
      </c>
      <c r="H563" s="177">
        <f>H491/RES_summary!H$21</f>
        <v>0</v>
      </c>
      <c r="I563" s="177">
        <f>I491/RES_summary!I$21</f>
        <v>0</v>
      </c>
      <c r="J563" s="177">
        <f>J491/RES_summary!J$21</f>
        <v>0</v>
      </c>
      <c r="K563" s="177">
        <f>K491/RES_summary!K$21</f>
        <v>0</v>
      </c>
      <c r="L563" s="177">
        <f>L491/RES_summary!L$21</f>
        <v>4.7867886619358222</v>
      </c>
      <c r="M563" s="177">
        <f>M491/RES_summary!M$21</f>
        <v>0</v>
      </c>
      <c r="N563" s="177">
        <f>N491/RES_summary!N$21</f>
        <v>4.5296546783907061</v>
      </c>
      <c r="O563" s="177">
        <f>O491/RES_summary!O$21</f>
        <v>4.4493040838461884</v>
      </c>
      <c r="P563" s="177">
        <f>P491/RES_summary!P$21</f>
        <v>4.4250105489624545</v>
      </c>
      <c r="Q563" s="177">
        <f>Q491/RES_summary!Q$21</f>
        <v>4.3864270715537232</v>
      </c>
    </row>
    <row r="564" spans="1:17" ht="12" customHeight="1" x14ac:dyDescent="0.25">
      <c r="A564" s="158" t="s">
        <v>62</v>
      </c>
      <c r="B564" s="157"/>
      <c r="C564" s="178">
        <f>C492/RES_summary!C$21</f>
        <v>0</v>
      </c>
      <c r="D564" s="178">
        <f>D492/RES_summary!D$21</f>
        <v>10.650880823614139</v>
      </c>
      <c r="E564" s="178">
        <f>E492/RES_summary!E$21</f>
        <v>10.737076147912664</v>
      </c>
      <c r="F564" s="178">
        <f>F492/RES_summary!F$21</f>
        <v>10.675629797945819</v>
      </c>
      <c r="G564" s="178">
        <f>G492/RES_summary!G$21</f>
        <v>10.949154177938558</v>
      </c>
      <c r="H564" s="178">
        <f>H492/RES_summary!H$21</f>
        <v>10.95904331162575</v>
      </c>
      <c r="I564" s="178">
        <f>I492/RES_summary!I$21</f>
        <v>10.859503135516366</v>
      </c>
      <c r="J564" s="178">
        <f>J492/RES_summary!J$21</f>
        <v>11.124283655156301</v>
      </c>
      <c r="K564" s="178">
        <f>K492/RES_summary!K$21</f>
        <v>10.364355239002096</v>
      </c>
      <c r="L564" s="178">
        <f>L492/RES_summary!L$21</f>
        <v>9.9684513772080283</v>
      </c>
      <c r="M564" s="178">
        <f>M492/RES_summary!M$21</f>
        <v>9.6220771108464955</v>
      </c>
      <c r="N564" s="178">
        <f>N492/RES_summary!N$21</f>
        <v>8.8801697104615425</v>
      </c>
      <c r="O564" s="178">
        <f>O492/RES_summary!O$21</f>
        <v>8.359941885635239</v>
      </c>
      <c r="P564" s="178">
        <f>P492/RES_summary!P$21</f>
        <v>8.3263198115049466</v>
      </c>
      <c r="Q564" s="178">
        <f>Q492/RES_summary!Q$21</f>
        <v>8.101966978379183</v>
      </c>
    </row>
    <row r="565" spans="1:17" ht="12" customHeight="1" x14ac:dyDescent="0.25">
      <c r="A565" s="23" t="s">
        <v>55</v>
      </c>
      <c r="B565" s="156"/>
      <c r="C565" s="177">
        <f>C493/RES_summary!C$21</f>
        <v>0</v>
      </c>
      <c r="D565" s="177">
        <f>D493/RES_summary!D$21</f>
        <v>0</v>
      </c>
      <c r="E565" s="177">
        <f>E493/RES_summary!E$21</f>
        <v>0</v>
      </c>
      <c r="F565" s="177">
        <f>F493/RES_summary!F$21</f>
        <v>0</v>
      </c>
      <c r="G565" s="177">
        <f>G493/RES_summary!G$21</f>
        <v>0</v>
      </c>
      <c r="H565" s="177">
        <f>H493/RES_summary!H$21</f>
        <v>0</v>
      </c>
      <c r="I565" s="177">
        <f>I493/RES_summary!I$21</f>
        <v>0</v>
      </c>
      <c r="J565" s="177">
        <f>J493/RES_summary!J$21</f>
        <v>0</v>
      </c>
      <c r="K565" s="177">
        <f>K493/RES_summary!K$21</f>
        <v>0</v>
      </c>
      <c r="L565" s="177">
        <f>L493/RES_summary!L$21</f>
        <v>0</v>
      </c>
      <c r="M565" s="177">
        <f>M493/RES_summary!M$21</f>
        <v>0</v>
      </c>
      <c r="N565" s="177">
        <f>N493/RES_summary!N$21</f>
        <v>0</v>
      </c>
      <c r="O565" s="177">
        <f>O493/RES_summary!O$21</f>
        <v>0</v>
      </c>
      <c r="P565" s="177">
        <f>P493/RES_summary!P$21</f>
        <v>0</v>
      </c>
      <c r="Q565" s="177">
        <f>Q493/RES_summary!Q$21</f>
        <v>0</v>
      </c>
    </row>
    <row r="566" spans="1:17" ht="12" customHeight="1" x14ac:dyDescent="0.25">
      <c r="A566" s="23" t="s">
        <v>57</v>
      </c>
      <c r="B566" s="156"/>
      <c r="C566" s="177">
        <f>C494/RES_summary!C$21</f>
        <v>0</v>
      </c>
      <c r="D566" s="177">
        <f>D494/RES_summary!D$21</f>
        <v>0</v>
      </c>
      <c r="E566" s="177">
        <f>E494/RES_summary!E$21</f>
        <v>0</v>
      </c>
      <c r="F566" s="177">
        <f>F494/RES_summary!F$21</f>
        <v>0</v>
      </c>
      <c r="G566" s="177">
        <f>G494/RES_summary!G$21</f>
        <v>0</v>
      </c>
      <c r="H566" s="177">
        <f>H494/RES_summary!H$21</f>
        <v>0</v>
      </c>
      <c r="I566" s="177">
        <f>I494/RES_summary!I$21</f>
        <v>0</v>
      </c>
      <c r="J566" s="177">
        <f>J494/RES_summary!J$21</f>
        <v>0</v>
      </c>
      <c r="K566" s="177">
        <f>K494/RES_summary!K$21</f>
        <v>0</v>
      </c>
      <c r="L566" s="177">
        <f>L494/RES_summary!L$21</f>
        <v>0</v>
      </c>
      <c r="M566" s="177">
        <f>M494/RES_summary!M$21</f>
        <v>0</v>
      </c>
      <c r="N566" s="177">
        <f>N494/RES_summary!N$21</f>
        <v>0</v>
      </c>
      <c r="O566" s="177">
        <f>O494/RES_summary!O$21</f>
        <v>0</v>
      </c>
      <c r="P566" s="177">
        <f>P494/RES_summary!P$21</f>
        <v>0</v>
      </c>
      <c r="Q566" s="177">
        <f>Q494/RES_summary!Q$21</f>
        <v>0</v>
      </c>
    </row>
    <row r="567" spans="1:17" ht="12" customHeight="1" x14ac:dyDescent="0.25">
      <c r="A567" s="29" t="s">
        <v>140</v>
      </c>
      <c r="B567" s="57"/>
      <c r="C567" s="176">
        <f>C495/RES_summary!C$21</f>
        <v>0</v>
      </c>
      <c r="D567" s="176">
        <f>D495/RES_summary!D$21</f>
        <v>10.650880823614139</v>
      </c>
      <c r="E567" s="176">
        <f>E495/RES_summary!E$21</f>
        <v>10.737076147912664</v>
      </c>
      <c r="F567" s="176">
        <f>F495/RES_summary!F$21</f>
        <v>10.675629797945819</v>
      </c>
      <c r="G567" s="176">
        <f>G495/RES_summary!G$21</f>
        <v>10.949154177938558</v>
      </c>
      <c r="H567" s="176">
        <f>H495/RES_summary!H$21</f>
        <v>10.95904331162575</v>
      </c>
      <c r="I567" s="176">
        <f>I495/RES_summary!I$21</f>
        <v>10.859503135516366</v>
      </c>
      <c r="J567" s="176">
        <f>J495/RES_summary!J$21</f>
        <v>11.124283655156301</v>
      </c>
      <c r="K567" s="176">
        <f>K495/RES_summary!K$21</f>
        <v>10.364355239002096</v>
      </c>
      <c r="L567" s="176">
        <f>L495/RES_summary!L$21</f>
        <v>9.9684513772080283</v>
      </c>
      <c r="M567" s="176">
        <f>M495/RES_summary!M$21</f>
        <v>9.6220771108464955</v>
      </c>
      <c r="N567" s="176">
        <f>N495/RES_summary!N$21</f>
        <v>8.8801697104615425</v>
      </c>
      <c r="O567" s="176">
        <f>O495/RES_summary!O$21</f>
        <v>8.359941885635239</v>
      </c>
      <c r="P567" s="176">
        <f>P495/RES_summary!P$21</f>
        <v>8.3263198115049466</v>
      </c>
      <c r="Q567" s="176">
        <f>Q495/RES_summary!Q$21</f>
        <v>8.101966978379183</v>
      </c>
    </row>
    <row r="569" spans="1:17" ht="12" customHeight="1" x14ac:dyDescent="0.25">
      <c r="A569" s="152" t="s">
        <v>184</v>
      </c>
      <c r="B569" s="168"/>
      <c r="C569" s="184">
        <f>C497/RES_summary!C$21</f>
        <v>0</v>
      </c>
      <c r="D569" s="184">
        <f>D497/RES_summary!D$21</f>
        <v>0</v>
      </c>
      <c r="E569" s="184">
        <f>E497/RES_summary!E$21</f>
        <v>0</v>
      </c>
      <c r="F569" s="184">
        <f>F497/RES_summary!F$21</f>
        <v>1.874177303966806E-2</v>
      </c>
      <c r="G569" s="184">
        <f>G497/RES_summary!G$21</f>
        <v>1.6339017921139957E-2</v>
      </c>
      <c r="H569" s="184">
        <f>H497/RES_summary!H$21</f>
        <v>0</v>
      </c>
      <c r="I569" s="184">
        <f>I497/RES_summary!I$21</f>
        <v>2.5608995311089691E-2</v>
      </c>
      <c r="J569" s="184">
        <f>J497/RES_summary!J$21</f>
        <v>2.4427138537707612E-2</v>
      </c>
      <c r="K569" s="184">
        <f>K497/RES_summary!K$21</f>
        <v>5.1825805599407526E-3</v>
      </c>
      <c r="L569" s="184">
        <f>L497/RES_summary!L$21</f>
        <v>0</v>
      </c>
      <c r="M569" s="184">
        <f>M497/RES_summary!M$21</f>
        <v>0</v>
      </c>
      <c r="N569" s="184">
        <f>N497/RES_summary!N$21</f>
        <v>0</v>
      </c>
      <c r="O569" s="184">
        <f>O497/RES_summary!O$21</f>
        <v>0</v>
      </c>
      <c r="P569" s="184">
        <f>P497/RES_summary!P$21</f>
        <v>3.5818045464304789E-2</v>
      </c>
      <c r="Q569" s="184">
        <f>Q497/RES_summary!Q$21</f>
        <v>5.3076675408357081E-2</v>
      </c>
    </row>
    <row r="570" spans="1:17" ht="12" customHeight="1" x14ac:dyDescent="0.25">
      <c r="A570" s="158" t="s">
        <v>65</v>
      </c>
      <c r="B570" s="157"/>
      <c r="C570" s="178">
        <f>C498/RES_summary!C$21</f>
        <v>0</v>
      </c>
      <c r="D570" s="178">
        <f>D498/RES_summary!D$21</f>
        <v>0</v>
      </c>
      <c r="E570" s="178">
        <f>E498/RES_summary!E$21</f>
        <v>0</v>
      </c>
      <c r="F570" s="178">
        <f>F498/RES_summary!F$21</f>
        <v>0</v>
      </c>
      <c r="G570" s="178">
        <f>G498/RES_summary!G$21</f>
        <v>0</v>
      </c>
      <c r="H570" s="178">
        <f>H498/RES_summary!H$21</f>
        <v>0</v>
      </c>
      <c r="I570" s="178">
        <f>I498/RES_summary!I$21</f>
        <v>0</v>
      </c>
      <c r="J570" s="178">
        <f>J498/RES_summary!J$21</f>
        <v>0</v>
      </c>
      <c r="K570" s="178">
        <f>K498/RES_summary!K$21</f>
        <v>0</v>
      </c>
      <c r="L570" s="178">
        <f>L498/RES_summary!L$21</f>
        <v>0</v>
      </c>
      <c r="M570" s="178">
        <f>M498/RES_summary!M$21</f>
        <v>0</v>
      </c>
      <c r="N570" s="178">
        <f>N498/RES_summary!N$21</f>
        <v>0</v>
      </c>
      <c r="O570" s="178">
        <f>O498/RES_summary!O$21</f>
        <v>0</v>
      </c>
      <c r="P570" s="178">
        <f>P498/RES_summary!P$21</f>
        <v>0</v>
      </c>
      <c r="Q570" s="178">
        <f>Q498/RES_summary!Q$21</f>
        <v>0</v>
      </c>
    </row>
    <row r="571" spans="1:17" ht="12" customHeight="1" x14ac:dyDescent="0.25">
      <c r="A571" s="23" t="s">
        <v>157</v>
      </c>
      <c r="B571" s="156"/>
      <c r="C571" s="177">
        <f>C499/RES_summary!C$21</f>
        <v>0</v>
      </c>
      <c r="D571" s="177">
        <f>D499/RES_summary!D$21</f>
        <v>0</v>
      </c>
      <c r="E571" s="177">
        <f>E499/RES_summary!E$21</f>
        <v>0</v>
      </c>
      <c r="F571" s="177">
        <f>F499/RES_summary!F$21</f>
        <v>0</v>
      </c>
      <c r="G571" s="177">
        <f>G499/RES_summary!G$21</f>
        <v>0</v>
      </c>
      <c r="H571" s="177">
        <f>H499/RES_summary!H$21</f>
        <v>0</v>
      </c>
      <c r="I571" s="177">
        <f>I499/RES_summary!I$21</f>
        <v>0</v>
      </c>
      <c r="J571" s="177">
        <f>J499/RES_summary!J$21</f>
        <v>0</v>
      </c>
      <c r="K571" s="177">
        <f>K499/RES_summary!K$21</f>
        <v>0</v>
      </c>
      <c r="L571" s="177">
        <f>L499/RES_summary!L$21</f>
        <v>0</v>
      </c>
      <c r="M571" s="177">
        <f>M499/RES_summary!M$21</f>
        <v>0</v>
      </c>
      <c r="N571" s="177">
        <f>N499/RES_summary!N$21</f>
        <v>0</v>
      </c>
      <c r="O571" s="177">
        <f>O499/RES_summary!O$21</f>
        <v>0</v>
      </c>
      <c r="P571" s="177">
        <f>P499/RES_summary!P$21</f>
        <v>0</v>
      </c>
      <c r="Q571" s="177">
        <f>Q499/RES_summary!Q$21</f>
        <v>0</v>
      </c>
    </row>
    <row r="572" spans="1:17" ht="12" customHeight="1" x14ac:dyDescent="0.25">
      <c r="A572" s="23" t="s">
        <v>60</v>
      </c>
      <c r="B572" s="156"/>
      <c r="C572" s="177">
        <f>C500/RES_summary!C$21</f>
        <v>0</v>
      </c>
      <c r="D572" s="177">
        <f>D500/RES_summary!D$21</f>
        <v>0</v>
      </c>
      <c r="E572" s="177">
        <f>E500/RES_summary!E$21</f>
        <v>0</v>
      </c>
      <c r="F572" s="177">
        <f>F500/RES_summary!F$21</f>
        <v>0</v>
      </c>
      <c r="G572" s="177">
        <f>G500/RES_summary!G$21</f>
        <v>0</v>
      </c>
      <c r="H572" s="177">
        <f>H500/RES_summary!H$21</f>
        <v>0</v>
      </c>
      <c r="I572" s="177">
        <f>I500/RES_summary!I$21</f>
        <v>0</v>
      </c>
      <c r="J572" s="177">
        <f>J500/RES_summary!J$21</f>
        <v>0</v>
      </c>
      <c r="K572" s="177">
        <f>K500/RES_summary!K$21</f>
        <v>0</v>
      </c>
      <c r="L572" s="177">
        <f>L500/RES_summary!L$21</f>
        <v>0</v>
      </c>
      <c r="M572" s="177">
        <f>M500/RES_summary!M$21</f>
        <v>0</v>
      </c>
      <c r="N572" s="177">
        <f>N500/RES_summary!N$21</f>
        <v>0</v>
      </c>
      <c r="O572" s="177">
        <f>O500/RES_summary!O$21</f>
        <v>0</v>
      </c>
      <c r="P572" s="177">
        <f>P500/RES_summary!P$21</f>
        <v>0</v>
      </c>
      <c r="Q572" s="177">
        <f>Q500/RES_summary!Q$21</f>
        <v>0</v>
      </c>
    </row>
    <row r="573" spans="1:17" ht="12" customHeight="1" x14ac:dyDescent="0.25">
      <c r="A573" s="158" t="s">
        <v>112</v>
      </c>
      <c r="B573" s="157"/>
      <c r="C573" s="178">
        <f>C501/RES_summary!C$21</f>
        <v>0</v>
      </c>
      <c r="D573" s="178">
        <f>D501/RES_summary!D$21</f>
        <v>0</v>
      </c>
      <c r="E573" s="178">
        <f>E501/RES_summary!E$21</f>
        <v>0</v>
      </c>
      <c r="F573" s="178">
        <f>F501/RES_summary!F$21</f>
        <v>0</v>
      </c>
      <c r="G573" s="178">
        <f>G501/RES_summary!G$21</f>
        <v>0</v>
      </c>
      <c r="H573" s="178">
        <f>H501/RES_summary!H$21</f>
        <v>0</v>
      </c>
      <c r="I573" s="178">
        <f>I501/RES_summary!I$21</f>
        <v>0</v>
      </c>
      <c r="J573" s="178">
        <f>J501/RES_summary!J$21</f>
        <v>0</v>
      </c>
      <c r="K573" s="178">
        <f>K501/RES_summary!K$21</f>
        <v>0</v>
      </c>
      <c r="L573" s="178">
        <f>L501/RES_summary!L$21</f>
        <v>0</v>
      </c>
      <c r="M573" s="178">
        <f>M501/RES_summary!M$21</f>
        <v>0</v>
      </c>
      <c r="N573" s="178">
        <f>N501/RES_summary!N$21</f>
        <v>0</v>
      </c>
      <c r="O573" s="178">
        <f>O501/RES_summary!O$21</f>
        <v>0</v>
      </c>
      <c r="P573" s="178">
        <f>P501/RES_summary!P$21</f>
        <v>0</v>
      </c>
      <c r="Q573" s="178">
        <f>Q501/RES_summary!Q$21</f>
        <v>0</v>
      </c>
    </row>
    <row r="574" spans="1:17" ht="12" customHeight="1" x14ac:dyDescent="0.25">
      <c r="A574" s="23" t="s">
        <v>60</v>
      </c>
      <c r="B574" s="156"/>
      <c r="C574" s="177">
        <f>C502/RES_summary!C$21</f>
        <v>0</v>
      </c>
      <c r="D574" s="177">
        <f>D502/RES_summary!D$21</f>
        <v>0</v>
      </c>
      <c r="E574" s="177">
        <f>E502/RES_summary!E$21</f>
        <v>0</v>
      </c>
      <c r="F574" s="177">
        <f>F502/RES_summary!F$21</f>
        <v>0</v>
      </c>
      <c r="G574" s="177">
        <f>G502/RES_summary!G$21</f>
        <v>0</v>
      </c>
      <c r="H574" s="177">
        <f>H502/RES_summary!H$21</f>
        <v>0</v>
      </c>
      <c r="I574" s="177">
        <f>I502/RES_summary!I$21</f>
        <v>0</v>
      </c>
      <c r="J574" s="177">
        <f>J502/RES_summary!J$21</f>
        <v>0</v>
      </c>
      <c r="K574" s="177">
        <f>K502/RES_summary!K$21</f>
        <v>0</v>
      </c>
      <c r="L574" s="177">
        <f>L502/RES_summary!L$21</f>
        <v>0</v>
      </c>
      <c r="M574" s="177">
        <f>M502/RES_summary!M$21</f>
        <v>0</v>
      </c>
      <c r="N574" s="177">
        <f>N502/RES_summary!N$21</f>
        <v>0</v>
      </c>
      <c r="O574" s="177">
        <f>O502/RES_summary!O$21</f>
        <v>0</v>
      </c>
      <c r="P574" s="177">
        <f>P502/RES_summary!P$21</f>
        <v>0</v>
      </c>
      <c r="Q574" s="177">
        <f>Q502/RES_summary!Q$21</f>
        <v>0</v>
      </c>
    </row>
    <row r="575" spans="1:17" ht="12" customHeight="1" x14ac:dyDescent="0.25">
      <c r="A575" s="158" t="s">
        <v>63</v>
      </c>
      <c r="B575" s="157"/>
      <c r="C575" s="178">
        <f>C503/RES_summary!C$21</f>
        <v>0</v>
      </c>
      <c r="D575" s="178">
        <f>D503/RES_summary!D$21</f>
        <v>0</v>
      </c>
      <c r="E575" s="178">
        <f>E503/RES_summary!E$21</f>
        <v>0</v>
      </c>
      <c r="F575" s="178">
        <f>F503/RES_summary!F$21</f>
        <v>1.874177303966806E-2</v>
      </c>
      <c r="G575" s="178">
        <f>G503/RES_summary!G$21</f>
        <v>1.6339017921139957E-2</v>
      </c>
      <c r="H575" s="178">
        <f>H503/RES_summary!H$21</f>
        <v>0</v>
      </c>
      <c r="I575" s="178">
        <f>I503/RES_summary!I$21</f>
        <v>2.5608995311089691E-2</v>
      </c>
      <c r="J575" s="178">
        <f>J503/RES_summary!J$21</f>
        <v>2.4427138537707612E-2</v>
      </c>
      <c r="K575" s="178">
        <f>K503/RES_summary!K$21</f>
        <v>5.1825805599407526E-3</v>
      </c>
      <c r="L575" s="178">
        <f>L503/RES_summary!L$21</f>
        <v>0</v>
      </c>
      <c r="M575" s="178">
        <f>M503/RES_summary!M$21</f>
        <v>0</v>
      </c>
      <c r="N575" s="178">
        <f>N503/RES_summary!N$21</f>
        <v>0</v>
      </c>
      <c r="O575" s="178">
        <f>O503/RES_summary!O$21</f>
        <v>0</v>
      </c>
      <c r="P575" s="178">
        <f>P503/RES_summary!P$21</f>
        <v>3.5818045464304789E-2</v>
      </c>
      <c r="Q575" s="178">
        <f>Q503/RES_summary!Q$21</f>
        <v>5.3076675408357081E-2</v>
      </c>
    </row>
    <row r="576" spans="1:17" ht="12" customHeight="1" x14ac:dyDescent="0.25">
      <c r="A576" s="167" t="s">
        <v>156</v>
      </c>
      <c r="B576" s="132"/>
      <c r="C576" s="183">
        <f>C504/RES_summary!C$21</f>
        <v>0</v>
      </c>
      <c r="D576" s="183">
        <f>D504/RES_summary!D$21</f>
        <v>0</v>
      </c>
      <c r="E576" s="183">
        <f>E504/RES_summary!E$21</f>
        <v>0</v>
      </c>
      <c r="F576" s="183">
        <f>F504/RES_summary!F$21</f>
        <v>0</v>
      </c>
      <c r="G576" s="183">
        <f>G504/RES_summary!G$21</f>
        <v>0</v>
      </c>
      <c r="H576" s="183">
        <f>H504/RES_summary!H$21</f>
        <v>0</v>
      </c>
      <c r="I576" s="183">
        <f>I504/RES_summary!I$21</f>
        <v>0</v>
      </c>
      <c r="J576" s="183">
        <f>J504/RES_summary!J$21</f>
        <v>0</v>
      </c>
      <c r="K576" s="183">
        <f>K504/RES_summary!K$21</f>
        <v>0</v>
      </c>
      <c r="L576" s="183">
        <f>L504/RES_summary!L$21</f>
        <v>0</v>
      </c>
      <c r="M576" s="183">
        <f>M504/RES_summary!M$21</f>
        <v>0</v>
      </c>
      <c r="N576" s="183">
        <f>N504/RES_summary!N$21</f>
        <v>0</v>
      </c>
      <c r="O576" s="183">
        <f>O504/RES_summary!O$21</f>
        <v>0</v>
      </c>
      <c r="P576" s="183">
        <f>P504/RES_summary!P$21</f>
        <v>0</v>
      </c>
      <c r="Q576" s="183">
        <f>Q504/RES_summary!Q$21</f>
        <v>0</v>
      </c>
    </row>
    <row r="577" spans="1:17" ht="12" customHeight="1" x14ac:dyDescent="0.25">
      <c r="A577" s="167" t="s">
        <v>155</v>
      </c>
      <c r="B577" s="132"/>
      <c r="C577" s="183">
        <f>C505/RES_summary!C$21</f>
        <v>0</v>
      </c>
      <c r="D577" s="183">
        <f>D505/RES_summary!D$21</f>
        <v>0</v>
      </c>
      <c r="E577" s="183">
        <f>E505/RES_summary!E$21</f>
        <v>0</v>
      </c>
      <c r="F577" s="183">
        <f>F505/RES_summary!F$21</f>
        <v>0</v>
      </c>
      <c r="G577" s="183">
        <f>G505/RES_summary!G$21</f>
        <v>0</v>
      </c>
      <c r="H577" s="183">
        <f>H505/RES_summary!H$21</f>
        <v>0</v>
      </c>
      <c r="I577" s="183">
        <f>I505/RES_summary!I$21</f>
        <v>0</v>
      </c>
      <c r="J577" s="183">
        <f>J505/RES_summary!J$21</f>
        <v>0</v>
      </c>
      <c r="K577" s="183">
        <f>K505/RES_summary!K$21</f>
        <v>0</v>
      </c>
      <c r="L577" s="183">
        <f>L505/RES_summary!L$21</f>
        <v>0</v>
      </c>
      <c r="M577" s="183">
        <f>M505/RES_summary!M$21</f>
        <v>0</v>
      </c>
      <c r="N577" s="183">
        <f>N505/RES_summary!N$21</f>
        <v>0</v>
      </c>
      <c r="O577" s="183">
        <f>O505/RES_summary!O$21</f>
        <v>0</v>
      </c>
      <c r="P577" s="183">
        <f>P505/RES_summary!P$21</f>
        <v>0</v>
      </c>
      <c r="Q577" s="183">
        <f>Q505/RES_summary!Q$21</f>
        <v>0</v>
      </c>
    </row>
    <row r="578" spans="1:17" ht="12" customHeight="1" x14ac:dyDescent="0.25">
      <c r="A578" s="166" t="s">
        <v>55</v>
      </c>
      <c r="B578" s="165"/>
      <c r="C578" s="182">
        <f>C506/RES_summary!C$21</f>
        <v>0</v>
      </c>
      <c r="D578" s="182">
        <f>D506/RES_summary!D$21</f>
        <v>0</v>
      </c>
      <c r="E578" s="182">
        <f>E506/RES_summary!E$21</f>
        <v>0</v>
      </c>
      <c r="F578" s="182">
        <f>F506/RES_summary!F$21</f>
        <v>0</v>
      </c>
      <c r="G578" s="182">
        <f>G506/RES_summary!G$21</f>
        <v>0</v>
      </c>
      <c r="H578" s="182">
        <f>H506/RES_summary!H$21</f>
        <v>0</v>
      </c>
      <c r="I578" s="182">
        <f>I506/RES_summary!I$21</f>
        <v>0</v>
      </c>
      <c r="J578" s="182">
        <f>J506/RES_summary!J$21</f>
        <v>0</v>
      </c>
      <c r="K578" s="182">
        <f>K506/RES_summary!K$21</f>
        <v>0</v>
      </c>
      <c r="L578" s="182">
        <f>L506/RES_summary!L$21</f>
        <v>0</v>
      </c>
      <c r="M578" s="182">
        <f>M506/RES_summary!M$21</f>
        <v>0</v>
      </c>
      <c r="N578" s="182">
        <f>N506/RES_summary!N$21</f>
        <v>0</v>
      </c>
      <c r="O578" s="182">
        <f>O506/RES_summary!O$21</f>
        <v>0</v>
      </c>
      <c r="P578" s="182">
        <f>P506/RES_summary!P$21</f>
        <v>0</v>
      </c>
      <c r="Q578" s="182">
        <f>Q506/RES_summary!Q$21</f>
        <v>0</v>
      </c>
    </row>
    <row r="579" spans="1:17" ht="12" customHeight="1" x14ac:dyDescent="0.25">
      <c r="A579" s="147" t="s">
        <v>59</v>
      </c>
      <c r="B579" s="164"/>
      <c r="C579" s="181">
        <f>C507/RES_summary!C$21</f>
        <v>0</v>
      </c>
      <c r="D579" s="181">
        <f>D507/RES_summary!D$21</f>
        <v>0</v>
      </c>
      <c r="E579" s="181">
        <f>E507/RES_summary!E$21</f>
        <v>0</v>
      </c>
      <c r="F579" s="181">
        <f>F507/RES_summary!F$21</f>
        <v>0</v>
      </c>
      <c r="G579" s="181">
        <f>G507/RES_summary!G$21</f>
        <v>0</v>
      </c>
      <c r="H579" s="181">
        <f>H507/RES_summary!H$21</f>
        <v>0</v>
      </c>
      <c r="I579" s="181">
        <f>I507/RES_summary!I$21</f>
        <v>0</v>
      </c>
      <c r="J579" s="181">
        <f>J507/RES_summary!J$21</f>
        <v>0</v>
      </c>
      <c r="K579" s="181">
        <f>K507/RES_summary!K$21</f>
        <v>0</v>
      </c>
      <c r="L579" s="181">
        <f>L507/RES_summary!L$21</f>
        <v>0</v>
      </c>
      <c r="M579" s="181">
        <f>M507/RES_summary!M$21</f>
        <v>0</v>
      </c>
      <c r="N579" s="181">
        <f>N507/RES_summary!N$21</f>
        <v>0</v>
      </c>
      <c r="O579" s="181">
        <f>O507/RES_summary!O$21</f>
        <v>0</v>
      </c>
      <c r="P579" s="181">
        <f>P507/RES_summary!P$21</f>
        <v>0</v>
      </c>
      <c r="Q579" s="181">
        <f>Q507/RES_summary!Q$21</f>
        <v>0</v>
      </c>
    </row>
    <row r="580" spans="1:17" ht="12" customHeight="1" x14ac:dyDescent="0.25">
      <c r="A580" s="163" t="s">
        <v>144</v>
      </c>
      <c r="B580" s="162"/>
      <c r="C580" s="180">
        <f>C508/RES_summary!C$21</f>
        <v>0</v>
      </c>
      <c r="D580" s="180">
        <f>D508/RES_summary!D$21</f>
        <v>0</v>
      </c>
      <c r="E580" s="180">
        <f>E508/RES_summary!E$21</f>
        <v>0</v>
      </c>
      <c r="F580" s="180">
        <f>F508/RES_summary!F$21</f>
        <v>6.2799685600764326</v>
      </c>
      <c r="G580" s="180">
        <f>G508/RES_summary!G$21</f>
        <v>6.3548350535157043</v>
      </c>
      <c r="H580" s="180">
        <f>H508/RES_summary!H$21</f>
        <v>0</v>
      </c>
      <c r="I580" s="180">
        <f>I508/RES_summary!I$21</f>
        <v>6.3696484669482816</v>
      </c>
      <c r="J580" s="180">
        <f>J508/RES_summary!J$21</f>
        <v>6.1077003437634234</v>
      </c>
      <c r="K580" s="180">
        <f>K508/RES_summary!K$21</f>
        <v>5.5848297331139802</v>
      </c>
      <c r="L580" s="180">
        <f>L508/RES_summary!L$21</f>
        <v>0</v>
      </c>
      <c r="M580" s="180">
        <f>M508/RES_summary!M$21</f>
        <v>0</v>
      </c>
      <c r="N580" s="180">
        <f>N508/RES_summary!N$21</f>
        <v>0</v>
      </c>
      <c r="O580" s="180">
        <f>O508/RES_summary!O$21</f>
        <v>0</v>
      </c>
      <c r="P580" s="180">
        <f>P508/RES_summary!P$21</f>
        <v>4.8872673172266472</v>
      </c>
      <c r="Q580" s="180">
        <f>Q508/RES_summary!Q$21</f>
        <v>4.7696686796896373</v>
      </c>
    </row>
    <row r="581" spans="1:17" ht="12" customHeight="1" x14ac:dyDescent="0.25">
      <c r="A581" s="161" t="s">
        <v>143</v>
      </c>
      <c r="B581" s="160"/>
      <c r="C581" s="179">
        <f>C509/RES_summary!C$21</f>
        <v>0</v>
      </c>
      <c r="D581" s="179">
        <f>D509/RES_summary!D$21</f>
        <v>0</v>
      </c>
      <c r="E581" s="179">
        <f>E509/RES_summary!E$21</f>
        <v>0</v>
      </c>
      <c r="F581" s="179">
        <f>F509/RES_summary!F$21</f>
        <v>0</v>
      </c>
      <c r="G581" s="179">
        <f>G509/RES_summary!G$21</f>
        <v>0</v>
      </c>
      <c r="H581" s="179">
        <f>H509/RES_summary!H$21</f>
        <v>0</v>
      </c>
      <c r="I581" s="179">
        <f>I509/RES_summary!I$21</f>
        <v>0</v>
      </c>
      <c r="J581" s="179">
        <f>J509/RES_summary!J$21</f>
        <v>0</v>
      </c>
      <c r="K581" s="179">
        <f>K509/RES_summary!K$21</f>
        <v>0</v>
      </c>
      <c r="L581" s="179">
        <f>L509/RES_summary!L$21</f>
        <v>0</v>
      </c>
      <c r="M581" s="179">
        <f>M509/RES_summary!M$21</f>
        <v>0</v>
      </c>
      <c r="N581" s="179">
        <f>N509/RES_summary!N$21</f>
        <v>0</v>
      </c>
      <c r="O581" s="179">
        <f>O509/RES_summary!O$21</f>
        <v>0</v>
      </c>
      <c r="P581" s="179">
        <f>P509/RES_summary!P$21</f>
        <v>2.9296248555473667</v>
      </c>
      <c r="Q581" s="179">
        <f>Q509/RES_summary!Q$21</f>
        <v>2.8530203022099565</v>
      </c>
    </row>
    <row r="582" spans="1:17" ht="12" customHeight="1" x14ac:dyDescent="0.25">
      <c r="A582" s="148" t="s">
        <v>57</v>
      </c>
      <c r="B582" s="156"/>
      <c r="C582" s="177">
        <f>C510/RES_summary!C$21</f>
        <v>0</v>
      </c>
      <c r="D582" s="177">
        <f>D510/RES_summary!D$21</f>
        <v>0</v>
      </c>
      <c r="E582" s="177">
        <f>E510/RES_summary!E$21</f>
        <v>0</v>
      </c>
      <c r="F582" s="177">
        <f>F510/RES_summary!F$21</f>
        <v>0</v>
      </c>
      <c r="G582" s="177">
        <f>G510/RES_summary!G$21</f>
        <v>0</v>
      </c>
      <c r="H582" s="177">
        <f>H510/RES_summary!H$21</f>
        <v>0</v>
      </c>
      <c r="I582" s="177">
        <f>I510/RES_summary!I$21</f>
        <v>0</v>
      </c>
      <c r="J582" s="177">
        <f>J510/RES_summary!J$21</f>
        <v>0</v>
      </c>
      <c r="K582" s="177">
        <f>K510/RES_summary!K$21</f>
        <v>0</v>
      </c>
      <c r="L582" s="177">
        <f>L510/RES_summary!L$21</f>
        <v>0</v>
      </c>
      <c r="M582" s="177">
        <f>M510/RES_summary!M$21</f>
        <v>0</v>
      </c>
      <c r="N582" s="177">
        <f>N510/RES_summary!N$21</f>
        <v>0</v>
      </c>
      <c r="O582" s="177">
        <f>O510/RES_summary!O$21</f>
        <v>0</v>
      </c>
      <c r="P582" s="177">
        <f>P510/RES_summary!P$21</f>
        <v>2.9296248555473667</v>
      </c>
      <c r="Q582" s="177">
        <f>Q510/RES_summary!Q$21</f>
        <v>2.8530203022099565</v>
      </c>
    </row>
    <row r="583" spans="1:17" ht="12" customHeight="1" x14ac:dyDescent="0.25">
      <c r="A583" s="148" t="s">
        <v>59</v>
      </c>
      <c r="B583" s="156"/>
      <c r="C583" s="177">
        <f>C511/RES_summary!C$21</f>
        <v>0</v>
      </c>
      <c r="D583" s="177">
        <f>D511/RES_summary!D$21</f>
        <v>0</v>
      </c>
      <c r="E583" s="177">
        <f>E511/RES_summary!E$21</f>
        <v>0</v>
      </c>
      <c r="F583" s="177">
        <f>F511/RES_summary!F$21</f>
        <v>0</v>
      </c>
      <c r="G583" s="177">
        <f>G511/RES_summary!G$21</f>
        <v>0</v>
      </c>
      <c r="H583" s="177">
        <f>H511/RES_summary!H$21</f>
        <v>0</v>
      </c>
      <c r="I583" s="177">
        <f>I511/RES_summary!I$21</f>
        <v>0</v>
      </c>
      <c r="J583" s="177">
        <f>J511/RES_summary!J$21</f>
        <v>0</v>
      </c>
      <c r="K583" s="177">
        <f>K511/RES_summary!K$21</f>
        <v>0</v>
      </c>
      <c r="L583" s="177">
        <f>L511/RES_summary!L$21</f>
        <v>0</v>
      </c>
      <c r="M583" s="177">
        <f>M511/RES_summary!M$21</f>
        <v>0</v>
      </c>
      <c r="N583" s="177">
        <f>N511/RES_summary!N$21</f>
        <v>0</v>
      </c>
      <c r="O583" s="177">
        <f>O511/RES_summary!O$21</f>
        <v>0</v>
      </c>
      <c r="P583" s="177">
        <f>P511/RES_summary!P$21</f>
        <v>0</v>
      </c>
      <c r="Q583" s="177">
        <f>Q511/RES_summary!Q$21</f>
        <v>0</v>
      </c>
    </row>
    <row r="584" spans="1:17" ht="12" customHeight="1" x14ac:dyDescent="0.25">
      <c r="A584" s="163" t="s">
        <v>142</v>
      </c>
      <c r="B584" s="162"/>
      <c r="C584" s="180">
        <f>C512/RES_summary!C$21</f>
        <v>0</v>
      </c>
      <c r="D584" s="180">
        <f>D512/RES_summary!D$21</f>
        <v>0</v>
      </c>
      <c r="E584" s="180">
        <f>E512/RES_summary!E$21</f>
        <v>0</v>
      </c>
      <c r="F584" s="180">
        <f>F512/RES_summary!F$21</f>
        <v>0</v>
      </c>
      <c r="G584" s="180">
        <f>G512/RES_summary!G$21</f>
        <v>0</v>
      </c>
      <c r="H584" s="180">
        <f>H512/RES_summary!H$21</f>
        <v>0</v>
      </c>
      <c r="I584" s="180">
        <f>I512/RES_summary!I$21</f>
        <v>0</v>
      </c>
      <c r="J584" s="180">
        <f>J512/RES_summary!J$21</f>
        <v>0</v>
      </c>
      <c r="K584" s="180">
        <f>K512/RES_summary!K$21</f>
        <v>0</v>
      </c>
      <c r="L584" s="180">
        <f>L512/RES_summary!L$21</f>
        <v>0</v>
      </c>
      <c r="M584" s="180">
        <f>M512/RES_summary!M$21</f>
        <v>0</v>
      </c>
      <c r="N584" s="180">
        <f>N512/RES_summary!N$21</f>
        <v>0</v>
      </c>
      <c r="O584" s="180">
        <f>O512/RES_summary!O$21</f>
        <v>0</v>
      </c>
      <c r="P584" s="180">
        <f>P512/RES_summary!P$21</f>
        <v>0</v>
      </c>
      <c r="Q584" s="180">
        <f>Q512/RES_summary!Q$21</f>
        <v>0</v>
      </c>
    </row>
    <row r="585" spans="1:17" ht="12" customHeight="1" x14ac:dyDescent="0.25">
      <c r="A585" s="161" t="s">
        <v>141</v>
      </c>
      <c r="B585" s="160"/>
      <c r="C585" s="179">
        <f>C513/RES_summary!C$21</f>
        <v>0</v>
      </c>
      <c r="D585" s="179">
        <f>D513/RES_summary!D$21</f>
        <v>0</v>
      </c>
      <c r="E585" s="179">
        <f>E513/RES_summary!E$21</f>
        <v>0</v>
      </c>
      <c r="F585" s="179">
        <f>F513/RES_summary!F$21</f>
        <v>0</v>
      </c>
      <c r="G585" s="179">
        <f>G513/RES_summary!G$21</f>
        <v>0</v>
      </c>
      <c r="H585" s="179">
        <f>H513/RES_summary!H$21</f>
        <v>0</v>
      </c>
      <c r="I585" s="179">
        <f>I513/RES_summary!I$21</f>
        <v>0</v>
      </c>
      <c r="J585" s="179">
        <f>J513/RES_summary!J$21</f>
        <v>0</v>
      </c>
      <c r="K585" s="179">
        <f>K513/RES_summary!K$21</f>
        <v>0</v>
      </c>
      <c r="L585" s="179">
        <f>L513/RES_summary!L$21</f>
        <v>0</v>
      </c>
      <c r="M585" s="179">
        <f>M513/RES_summary!M$21</f>
        <v>0</v>
      </c>
      <c r="N585" s="179">
        <f>N513/RES_summary!N$21</f>
        <v>0</v>
      </c>
      <c r="O585" s="179">
        <f>O513/RES_summary!O$21</f>
        <v>0</v>
      </c>
      <c r="P585" s="179">
        <f>P513/RES_summary!P$21</f>
        <v>0</v>
      </c>
      <c r="Q585" s="179">
        <f>Q513/RES_summary!Q$21</f>
        <v>0</v>
      </c>
    </row>
    <row r="586" spans="1:17" ht="12" customHeight="1" x14ac:dyDescent="0.25">
      <c r="A586" s="148" t="s">
        <v>60</v>
      </c>
      <c r="B586" s="156"/>
      <c r="C586" s="177">
        <f>C514/RES_summary!C$21</f>
        <v>0</v>
      </c>
      <c r="D586" s="177">
        <f>D514/RES_summary!D$21</f>
        <v>0</v>
      </c>
      <c r="E586" s="177">
        <f>E514/RES_summary!E$21</f>
        <v>0</v>
      </c>
      <c r="F586" s="177">
        <f>F514/RES_summary!F$21</f>
        <v>0</v>
      </c>
      <c r="G586" s="177">
        <f>G514/RES_summary!G$21</f>
        <v>0</v>
      </c>
      <c r="H586" s="177">
        <f>H514/RES_summary!H$21</f>
        <v>0</v>
      </c>
      <c r="I586" s="177">
        <f>I514/RES_summary!I$21</f>
        <v>0</v>
      </c>
      <c r="J586" s="177">
        <f>J514/RES_summary!J$21</f>
        <v>0</v>
      </c>
      <c r="K586" s="177">
        <f>K514/RES_summary!K$21</f>
        <v>0</v>
      </c>
      <c r="L586" s="177">
        <f>L514/RES_summary!L$21</f>
        <v>0</v>
      </c>
      <c r="M586" s="177">
        <f>M514/RES_summary!M$21</f>
        <v>0</v>
      </c>
      <c r="N586" s="177">
        <f>N514/RES_summary!N$21</f>
        <v>0</v>
      </c>
      <c r="O586" s="177">
        <f>O514/RES_summary!O$21</f>
        <v>0</v>
      </c>
      <c r="P586" s="177">
        <f>P514/RES_summary!P$21</f>
        <v>0</v>
      </c>
      <c r="Q586" s="177">
        <f>Q514/RES_summary!Q$21</f>
        <v>0</v>
      </c>
    </row>
    <row r="587" spans="1:17" ht="12" customHeight="1" x14ac:dyDescent="0.25">
      <c r="A587" s="148" t="s">
        <v>59</v>
      </c>
      <c r="B587" s="156"/>
      <c r="C587" s="177">
        <f>C515/RES_summary!C$21</f>
        <v>0</v>
      </c>
      <c r="D587" s="177">
        <f>D515/RES_summary!D$21</f>
        <v>0</v>
      </c>
      <c r="E587" s="177">
        <f>E515/RES_summary!E$21</f>
        <v>0</v>
      </c>
      <c r="F587" s="177">
        <f>F515/RES_summary!F$21</f>
        <v>0</v>
      </c>
      <c r="G587" s="177">
        <f>G515/RES_summary!G$21</f>
        <v>0</v>
      </c>
      <c r="H587" s="177">
        <f>H515/RES_summary!H$21</f>
        <v>0</v>
      </c>
      <c r="I587" s="177">
        <f>I515/RES_summary!I$21</f>
        <v>0</v>
      </c>
      <c r="J587" s="177">
        <f>J515/RES_summary!J$21</f>
        <v>0</v>
      </c>
      <c r="K587" s="177">
        <f>K515/RES_summary!K$21</f>
        <v>0</v>
      </c>
      <c r="L587" s="177">
        <f>L515/RES_summary!L$21</f>
        <v>0</v>
      </c>
      <c r="M587" s="177">
        <f>M515/RES_summary!M$21</f>
        <v>0</v>
      </c>
      <c r="N587" s="177">
        <f>N515/RES_summary!N$21</f>
        <v>0</v>
      </c>
      <c r="O587" s="177">
        <f>O515/RES_summary!O$21</f>
        <v>0</v>
      </c>
      <c r="P587" s="177">
        <f>P515/RES_summary!P$21</f>
        <v>0</v>
      </c>
      <c r="Q587" s="177">
        <f>Q515/RES_summary!Q$21</f>
        <v>0</v>
      </c>
    </row>
    <row r="588" spans="1:17" ht="12" customHeight="1" x14ac:dyDescent="0.25">
      <c r="A588" s="158" t="s">
        <v>62</v>
      </c>
      <c r="B588" s="157"/>
      <c r="C588" s="178">
        <f>C516/RES_summary!C$21</f>
        <v>0</v>
      </c>
      <c r="D588" s="178">
        <f>D516/RES_summary!D$21</f>
        <v>0</v>
      </c>
      <c r="E588" s="178">
        <f>E516/RES_summary!E$21</f>
        <v>0</v>
      </c>
      <c r="F588" s="178">
        <f>F516/RES_summary!F$21</f>
        <v>0</v>
      </c>
      <c r="G588" s="178">
        <f>G516/RES_summary!G$21</f>
        <v>0</v>
      </c>
      <c r="H588" s="178">
        <f>H516/RES_summary!H$21</f>
        <v>0</v>
      </c>
      <c r="I588" s="178">
        <f>I516/RES_summary!I$21</f>
        <v>0</v>
      </c>
      <c r="J588" s="178">
        <f>J516/RES_summary!J$21</f>
        <v>0</v>
      </c>
      <c r="K588" s="178">
        <f>K516/RES_summary!K$21</f>
        <v>0</v>
      </c>
      <c r="L588" s="178">
        <f>L516/RES_summary!L$21</f>
        <v>0</v>
      </c>
      <c r="M588" s="178">
        <f>M516/RES_summary!M$21</f>
        <v>0</v>
      </c>
      <c r="N588" s="178">
        <f>N516/RES_summary!N$21</f>
        <v>0</v>
      </c>
      <c r="O588" s="178">
        <f>O516/RES_summary!O$21</f>
        <v>0</v>
      </c>
      <c r="P588" s="178">
        <f>P516/RES_summary!P$21</f>
        <v>0</v>
      </c>
      <c r="Q588" s="178">
        <f>Q516/RES_summary!Q$21</f>
        <v>0</v>
      </c>
    </row>
    <row r="589" spans="1:17" ht="12" customHeight="1" x14ac:dyDescent="0.25">
      <c r="A589" s="23" t="s">
        <v>55</v>
      </c>
      <c r="B589" s="156"/>
      <c r="C589" s="177">
        <f>C517/RES_summary!C$21</f>
        <v>0</v>
      </c>
      <c r="D589" s="177">
        <f>D517/RES_summary!D$21</f>
        <v>0</v>
      </c>
      <c r="E589" s="177">
        <f>E517/RES_summary!E$21</f>
        <v>0</v>
      </c>
      <c r="F589" s="177">
        <f>F517/RES_summary!F$21</f>
        <v>0</v>
      </c>
      <c r="G589" s="177">
        <f>G517/RES_summary!G$21</f>
        <v>0</v>
      </c>
      <c r="H589" s="177">
        <f>H517/RES_summary!H$21</f>
        <v>0</v>
      </c>
      <c r="I589" s="177">
        <f>I517/RES_summary!I$21</f>
        <v>0</v>
      </c>
      <c r="J589" s="177">
        <f>J517/RES_summary!J$21</f>
        <v>0</v>
      </c>
      <c r="K589" s="177">
        <f>K517/RES_summary!K$21</f>
        <v>0</v>
      </c>
      <c r="L589" s="177">
        <f>L517/RES_summary!L$21</f>
        <v>0</v>
      </c>
      <c r="M589" s="177">
        <f>M517/RES_summary!M$21</f>
        <v>0</v>
      </c>
      <c r="N589" s="177">
        <f>N517/RES_summary!N$21</f>
        <v>0</v>
      </c>
      <c r="O589" s="177">
        <f>O517/RES_summary!O$21</f>
        <v>0</v>
      </c>
      <c r="P589" s="177">
        <f>P517/RES_summary!P$21</f>
        <v>0</v>
      </c>
      <c r="Q589" s="177">
        <f>Q517/RES_summary!Q$21</f>
        <v>0</v>
      </c>
    </row>
    <row r="590" spans="1:17" ht="12" customHeight="1" x14ac:dyDescent="0.25">
      <c r="A590" s="23" t="s">
        <v>57</v>
      </c>
      <c r="B590" s="156"/>
      <c r="C590" s="177">
        <f>C518/RES_summary!C$21</f>
        <v>0</v>
      </c>
      <c r="D590" s="177">
        <f>D518/RES_summary!D$21</f>
        <v>0</v>
      </c>
      <c r="E590" s="177">
        <f>E518/RES_summary!E$21</f>
        <v>0</v>
      </c>
      <c r="F590" s="177">
        <f>F518/RES_summary!F$21</f>
        <v>0</v>
      </c>
      <c r="G590" s="177">
        <f>G518/RES_summary!G$21</f>
        <v>0</v>
      </c>
      <c r="H590" s="177">
        <f>H518/RES_summary!H$21</f>
        <v>0</v>
      </c>
      <c r="I590" s="177">
        <f>I518/RES_summary!I$21</f>
        <v>0</v>
      </c>
      <c r="J590" s="177">
        <f>J518/RES_summary!J$21</f>
        <v>0</v>
      </c>
      <c r="K590" s="177">
        <f>K518/RES_summary!K$21</f>
        <v>0</v>
      </c>
      <c r="L590" s="177">
        <f>L518/RES_summary!L$21</f>
        <v>0</v>
      </c>
      <c r="M590" s="177">
        <f>M518/RES_summary!M$21</f>
        <v>0</v>
      </c>
      <c r="N590" s="177">
        <f>N518/RES_summary!N$21</f>
        <v>0</v>
      </c>
      <c r="O590" s="177">
        <f>O518/RES_summary!O$21</f>
        <v>0</v>
      </c>
      <c r="P590" s="177">
        <f>P518/RES_summary!P$21</f>
        <v>0</v>
      </c>
      <c r="Q590" s="177">
        <f>Q518/RES_summary!Q$21</f>
        <v>0</v>
      </c>
    </row>
    <row r="591" spans="1:17" ht="12" customHeight="1" x14ac:dyDescent="0.25">
      <c r="A591" s="29" t="s">
        <v>140</v>
      </c>
      <c r="B591" s="57"/>
      <c r="C591" s="176">
        <f>C519/RES_summary!C$21</f>
        <v>0</v>
      </c>
      <c r="D591" s="176">
        <f>D519/RES_summary!D$21</f>
        <v>0</v>
      </c>
      <c r="E591" s="176">
        <f>E519/RES_summary!E$21</f>
        <v>0</v>
      </c>
      <c r="F591" s="176">
        <f>F519/RES_summary!F$21</f>
        <v>0</v>
      </c>
      <c r="G591" s="176">
        <f>G519/RES_summary!G$21</f>
        <v>0</v>
      </c>
      <c r="H591" s="176">
        <f>H519/RES_summary!H$21</f>
        <v>0</v>
      </c>
      <c r="I591" s="176">
        <f>I519/RES_summary!I$21</f>
        <v>0</v>
      </c>
      <c r="J591" s="176">
        <f>J519/RES_summary!J$21</f>
        <v>0</v>
      </c>
      <c r="K591" s="176">
        <f>K519/RES_summary!K$21</f>
        <v>0</v>
      </c>
      <c r="L591" s="176">
        <f>L519/RES_summary!L$21</f>
        <v>0</v>
      </c>
      <c r="M591" s="176">
        <f>M519/RES_summary!M$21</f>
        <v>0</v>
      </c>
      <c r="N591" s="176">
        <f>N519/RES_summary!N$21</f>
        <v>0</v>
      </c>
      <c r="O591" s="176">
        <f>O519/RES_summary!O$21</f>
        <v>0</v>
      </c>
      <c r="P591" s="176">
        <f>P519/RES_summary!P$21</f>
        <v>0</v>
      </c>
      <c r="Q591" s="176">
        <f>Q519/RES_summary!Q$21</f>
        <v>0</v>
      </c>
    </row>
  </sheetData>
  <mergeCells count="1">
    <mergeCell ref="B90:Q90"/>
  </mergeCells>
  <pageMargins left="0.39370078740157483" right="0.39370078740157483" top="0.39370078740157483" bottom="0.39370078740157483" header="0.31496062992125984" footer="0.31496062992125984"/>
  <pageSetup paperSize="9" scale="11" orientation="portrait" horizontalDpi="1200" verticalDpi="12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RES_hhdet_num!B$105</f>
        <v>0</v>
      </c>
      <c r="C5" s="151">
        <f>RES_hhdet_num!C$105</f>
        <v>0</v>
      </c>
      <c r="D5" s="151">
        <f>RES_hhdet_num!D$105</f>
        <v>0</v>
      </c>
      <c r="E5" s="151">
        <f>RES_hhdet_num!E$105</f>
        <v>0</v>
      </c>
      <c r="F5" s="151">
        <f>RES_hhdet_num!F$105</f>
        <v>0</v>
      </c>
      <c r="G5" s="151">
        <f>RES_hhdet_num!G$105</f>
        <v>0</v>
      </c>
      <c r="H5" s="151">
        <f>RES_hhdet_num!H$105</f>
        <v>0</v>
      </c>
      <c r="I5" s="151">
        <f>RES_hhdet_num!I$105</f>
        <v>0</v>
      </c>
      <c r="J5" s="151">
        <f>RES_hhdet_num!J$105</f>
        <v>0</v>
      </c>
      <c r="K5" s="151">
        <f>RES_hhdet_num!K$105</f>
        <v>0</v>
      </c>
      <c r="L5" s="151">
        <f>RES_hhdet_num!L$105</f>
        <v>0</v>
      </c>
      <c r="M5" s="151">
        <f>RES_hhdet_num!M$105</f>
        <v>0</v>
      </c>
      <c r="N5" s="151">
        <f>RES_hhdet_num!N$105</f>
        <v>0</v>
      </c>
      <c r="O5" s="151">
        <f>RES_hhdet_num!O$105</f>
        <v>0</v>
      </c>
      <c r="P5" s="151">
        <f>RES_hhdet_num!P$105</f>
        <v>0</v>
      </c>
      <c r="Q5" s="151">
        <f>RES_hhdet_num!Q$105</f>
        <v>0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153</v>
      </c>
      <c r="B7" s="67">
        <f>RES_hhdet_num!B$107</f>
        <v>0</v>
      </c>
      <c r="C7" s="67">
        <f>RES_hhdet_num!C$107</f>
        <v>0</v>
      </c>
      <c r="D7" s="67">
        <f>RES_hhdet_num!D$107</f>
        <v>0</v>
      </c>
      <c r="E7" s="67">
        <f>RES_hhdet_num!E$107</f>
        <v>0</v>
      </c>
      <c r="F7" s="67">
        <f>RES_hhdet_num!F$107</f>
        <v>0</v>
      </c>
      <c r="G7" s="67">
        <f>RES_hhdet_num!G$107</f>
        <v>0</v>
      </c>
      <c r="H7" s="67">
        <f>RES_hhdet_num!H$107</f>
        <v>0</v>
      </c>
      <c r="I7" s="67">
        <f>RES_hhdet_num!I$107</f>
        <v>0</v>
      </c>
      <c r="J7" s="67">
        <f>RES_hhdet_num!J$107</f>
        <v>0</v>
      </c>
      <c r="K7" s="67">
        <f>RES_hhdet_num!K$107</f>
        <v>0</v>
      </c>
      <c r="L7" s="67">
        <f>RES_hhdet_num!L$107</f>
        <v>0</v>
      </c>
      <c r="M7" s="67">
        <f>RES_hhdet_num!M$107</f>
        <v>0</v>
      </c>
      <c r="N7" s="67">
        <f>RES_hhdet_num!N$107</f>
        <v>0</v>
      </c>
      <c r="O7" s="67">
        <f>RES_hhdet_num!O$107</f>
        <v>0</v>
      </c>
      <c r="P7" s="67">
        <f>RES_hhdet_num!P$107</f>
        <v>0</v>
      </c>
      <c r="Q7" s="67">
        <f>RES_hhdet_num!Q$107</f>
        <v>0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RES_hhdet_num!B$110</f>
        <v>0</v>
      </c>
      <c r="C9" s="67">
        <f>RES_hhdet_num!C$110</f>
        <v>0</v>
      </c>
      <c r="D9" s="67">
        <f>RES_hhdet_num!D$110</f>
        <v>0</v>
      </c>
      <c r="E9" s="67">
        <f>RES_hhdet_num!E$110</f>
        <v>0</v>
      </c>
      <c r="F9" s="67">
        <f>RES_hhdet_num!F$110</f>
        <v>0</v>
      </c>
      <c r="G9" s="67">
        <f>RES_hhdet_num!G$110</f>
        <v>0</v>
      </c>
      <c r="H9" s="67">
        <f>RES_hhdet_num!H$110</f>
        <v>0</v>
      </c>
      <c r="I9" s="67">
        <f>RES_hhdet_num!I$110</f>
        <v>0</v>
      </c>
      <c r="J9" s="67">
        <f>RES_hhdet_num!J$110</f>
        <v>0</v>
      </c>
      <c r="K9" s="67">
        <f>RES_hhdet_num!K$110</f>
        <v>0</v>
      </c>
      <c r="L9" s="67">
        <f>RES_hhdet_num!L$110</f>
        <v>0</v>
      </c>
      <c r="M9" s="67">
        <f>RES_hhdet_num!M$110</f>
        <v>0</v>
      </c>
      <c r="N9" s="67">
        <f>RES_hhdet_num!N$110</f>
        <v>0</v>
      </c>
      <c r="O9" s="67">
        <f>RES_hhdet_num!O$110</f>
        <v>0</v>
      </c>
      <c r="P9" s="67">
        <f>RES_hhdet_num!P$110</f>
        <v>0</v>
      </c>
      <c r="Q9" s="67">
        <f>RES_hhdet_num!Q$110</f>
        <v>0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152</v>
      </c>
      <c r="B11" s="67">
        <f>RES_hhdet_num!B$112</f>
        <v>0</v>
      </c>
      <c r="C11" s="67">
        <f>RES_hhdet_num!C$112</f>
        <v>0</v>
      </c>
      <c r="D11" s="67">
        <f>RES_hhdet_num!D$112</f>
        <v>0</v>
      </c>
      <c r="E11" s="67">
        <f>RES_hhdet_num!E$112</f>
        <v>0</v>
      </c>
      <c r="F11" s="67">
        <f>RES_hhdet_num!F$112</f>
        <v>0</v>
      </c>
      <c r="G11" s="67">
        <f>RES_hhdet_num!G$112</f>
        <v>0</v>
      </c>
      <c r="H11" s="67">
        <f>RES_hhdet_num!H$112</f>
        <v>0</v>
      </c>
      <c r="I11" s="67">
        <f>RES_hhdet_num!I$112</f>
        <v>0</v>
      </c>
      <c r="J11" s="67">
        <f>RES_hhdet_num!J$112</f>
        <v>0</v>
      </c>
      <c r="K11" s="67">
        <f>RES_hhdet_num!K$112</f>
        <v>0</v>
      </c>
      <c r="L11" s="67">
        <f>RES_hhdet_num!L$112</f>
        <v>0</v>
      </c>
      <c r="M11" s="67">
        <f>RES_hhdet_num!M$112</f>
        <v>0</v>
      </c>
      <c r="N11" s="67">
        <f>RES_hhdet_num!N$112</f>
        <v>0</v>
      </c>
      <c r="O11" s="67">
        <f>RES_hhdet_num!O$112</f>
        <v>0</v>
      </c>
      <c r="P11" s="67">
        <f>RES_hhdet_num!P$112</f>
        <v>0</v>
      </c>
      <c r="Q11" s="67">
        <f>RES_hhdet_num!Q$112</f>
        <v>0</v>
      </c>
    </row>
    <row r="12" spans="1:17" ht="12" customHeight="1" x14ac:dyDescent="0.25">
      <c r="A12" s="23" t="s">
        <v>151</v>
      </c>
      <c r="B12" s="67">
        <f>RES_hhdet_num!B$113</f>
        <v>0</v>
      </c>
      <c r="C12" s="67">
        <f>RES_hhdet_num!C$113</f>
        <v>0</v>
      </c>
      <c r="D12" s="67">
        <f>RES_hhdet_num!D$113</f>
        <v>0</v>
      </c>
      <c r="E12" s="67">
        <f>RES_hhdet_num!E$113</f>
        <v>0</v>
      </c>
      <c r="F12" s="67">
        <f>RES_hhdet_num!F$113</f>
        <v>0</v>
      </c>
      <c r="G12" s="67">
        <f>RES_hhdet_num!G$113</f>
        <v>0</v>
      </c>
      <c r="H12" s="67">
        <f>RES_hhdet_num!H$113</f>
        <v>0</v>
      </c>
      <c r="I12" s="67">
        <f>RES_hhdet_num!I$113</f>
        <v>0</v>
      </c>
      <c r="J12" s="67">
        <f>RES_hhdet_num!J$113</f>
        <v>0</v>
      </c>
      <c r="K12" s="67">
        <f>RES_hhdet_num!K$113</f>
        <v>0</v>
      </c>
      <c r="L12" s="67">
        <f>RES_hhdet_num!L$113</f>
        <v>0</v>
      </c>
      <c r="M12" s="67">
        <f>RES_hhdet_num!M$113</f>
        <v>0</v>
      </c>
      <c r="N12" s="67">
        <f>RES_hhdet_num!N$113</f>
        <v>0</v>
      </c>
      <c r="O12" s="67">
        <f>RES_hhdet_num!O$113</f>
        <v>0</v>
      </c>
      <c r="P12" s="67">
        <f>RES_hhdet_num!P$113</f>
        <v>0</v>
      </c>
      <c r="Q12" s="67">
        <f>RES_hhdet_num!Q$113</f>
        <v>0</v>
      </c>
    </row>
    <row r="13" spans="1:17" ht="12" customHeight="1" x14ac:dyDescent="0.25">
      <c r="A13" s="23" t="s">
        <v>142</v>
      </c>
      <c r="B13" s="67">
        <f>RES_hhdet_num!B$116</f>
        <v>0</v>
      </c>
      <c r="C13" s="67">
        <f>RES_hhdet_num!C$116</f>
        <v>0</v>
      </c>
      <c r="D13" s="67">
        <f>RES_hhdet_num!D$116</f>
        <v>0</v>
      </c>
      <c r="E13" s="67">
        <f>RES_hhdet_num!E$116</f>
        <v>0</v>
      </c>
      <c r="F13" s="67">
        <f>RES_hhdet_num!F$116</f>
        <v>0</v>
      </c>
      <c r="G13" s="67">
        <f>RES_hhdet_num!G$116</f>
        <v>0</v>
      </c>
      <c r="H13" s="67">
        <f>RES_hhdet_num!H$116</f>
        <v>0</v>
      </c>
      <c r="I13" s="67">
        <f>RES_hhdet_num!I$116</f>
        <v>0</v>
      </c>
      <c r="J13" s="67">
        <f>RES_hhdet_num!J$116</f>
        <v>0</v>
      </c>
      <c r="K13" s="67">
        <f>RES_hhdet_num!K$116</f>
        <v>0</v>
      </c>
      <c r="L13" s="67">
        <f>RES_hhdet_num!L$116</f>
        <v>0</v>
      </c>
      <c r="M13" s="67">
        <f>RES_hhdet_num!M$116</f>
        <v>0</v>
      </c>
      <c r="N13" s="67">
        <f>RES_hhdet_num!N$116</f>
        <v>0</v>
      </c>
      <c r="O13" s="67">
        <f>RES_hhdet_num!O$116</f>
        <v>0</v>
      </c>
      <c r="P13" s="67">
        <f>RES_hhdet_num!P$116</f>
        <v>0</v>
      </c>
      <c r="Q13" s="67">
        <f>RES_hhdet_num!Q$116</f>
        <v>0</v>
      </c>
    </row>
    <row r="14" spans="1:17" ht="12" customHeight="1" x14ac:dyDescent="0.25">
      <c r="A14" s="23" t="s">
        <v>141</v>
      </c>
      <c r="B14" s="67">
        <f>RES_hhdet_num!B$117</f>
        <v>0</v>
      </c>
      <c r="C14" s="67">
        <f>RES_hhdet_num!C$117</f>
        <v>0</v>
      </c>
      <c r="D14" s="67">
        <f>RES_hhdet_num!D$117</f>
        <v>0</v>
      </c>
      <c r="E14" s="67">
        <f>RES_hhdet_num!E$117</f>
        <v>0</v>
      </c>
      <c r="F14" s="67">
        <f>RES_hhdet_num!F$117</f>
        <v>0</v>
      </c>
      <c r="G14" s="67">
        <f>RES_hhdet_num!G$117</f>
        <v>0</v>
      </c>
      <c r="H14" s="67">
        <f>RES_hhdet_num!H$117</f>
        <v>0</v>
      </c>
      <c r="I14" s="67">
        <f>RES_hhdet_num!I$117</f>
        <v>0</v>
      </c>
      <c r="J14" s="67">
        <f>RES_hhdet_num!J$117</f>
        <v>0</v>
      </c>
      <c r="K14" s="67">
        <f>RES_hhdet_num!K$117</f>
        <v>0</v>
      </c>
      <c r="L14" s="67">
        <f>RES_hhdet_num!L$117</f>
        <v>0</v>
      </c>
      <c r="M14" s="67">
        <f>RES_hhdet_num!M$117</f>
        <v>0</v>
      </c>
      <c r="N14" s="67">
        <f>RES_hhdet_num!N$117</f>
        <v>0</v>
      </c>
      <c r="O14" s="67">
        <f>RES_hhdet_num!O$117</f>
        <v>0</v>
      </c>
      <c r="P14" s="67">
        <f>RES_hhdet_num!P$117</f>
        <v>0</v>
      </c>
      <c r="Q14" s="67">
        <f>RES_hhdet_num!Q$117</f>
        <v>0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RES_hhdet_num!B$121</f>
        <v>0</v>
      </c>
      <c r="C16" s="67">
        <f>RES_hhdet_num!C$121</f>
        <v>0</v>
      </c>
      <c r="D16" s="67">
        <f>RES_hhdet_num!D$121</f>
        <v>0</v>
      </c>
      <c r="E16" s="67">
        <f>RES_hhdet_num!E$121</f>
        <v>0</v>
      </c>
      <c r="F16" s="67">
        <f>RES_hhdet_num!F$121</f>
        <v>0</v>
      </c>
      <c r="G16" s="67">
        <f>RES_hhdet_num!G$121</f>
        <v>0</v>
      </c>
      <c r="H16" s="67">
        <f>RES_hhdet_num!H$121</f>
        <v>0</v>
      </c>
      <c r="I16" s="67">
        <f>RES_hhdet_num!I$121</f>
        <v>0</v>
      </c>
      <c r="J16" s="67">
        <f>RES_hhdet_num!J$121</f>
        <v>0</v>
      </c>
      <c r="K16" s="67">
        <f>RES_hhdet_num!K$121</f>
        <v>0</v>
      </c>
      <c r="L16" s="67">
        <f>RES_hhdet_num!L$121</f>
        <v>0</v>
      </c>
      <c r="M16" s="67">
        <f>RES_hhdet_num!M$121</f>
        <v>0</v>
      </c>
      <c r="N16" s="67">
        <f>RES_hhdet_num!N$121</f>
        <v>0</v>
      </c>
      <c r="O16" s="67">
        <f>RES_hhdet_num!O$121</f>
        <v>0</v>
      </c>
      <c r="P16" s="67">
        <f>RES_hhdet_num!P$121</f>
        <v>0</v>
      </c>
      <c r="Q16" s="67">
        <f>RES_hhdet_num!Q$121</f>
        <v>0</v>
      </c>
    </row>
    <row r="17" spans="1:17" ht="12" customHeight="1" x14ac:dyDescent="0.25">
      <c r="A17" s="29" t="s">
        <v>140</v>
      </c>
      <c r="B17" s="83">
        <f>RES_hhdet_num!B$122</f>
        <v>0</v>
      </c>
      <c r="C17" s="83">
        <f>RES_hhdet_num!C$122</f>
        <v>0</v>
      </c>
      <c r="D17" s="83">
        <f>RES_hhdet_num!D$122</f>
        <v>0</v>
      </c>
      <c r="E17" s="83">
        <f>RES_hhdet_num!E$122</f>
        <v>0</v>
      </c>
      <c r="F17" s="83">
        <f>RES_hhdet_num!F$122</f>
        <v>0</v>
      </c>
      <c r="G17" s="83">
        <f>RES_hhdet_num!G$122</f>
        <v>0</v>
      </c>
      <c r="H17" s="83">
        <f>RES_hhdet_num!H$122</f>
        <v>0</v>
      </c>
      <c r="I17" s="83">
        <f>RES_hhdet_num!I$122</f>
        <v>0</v>
      </c>
      <c r="J17" s="83">
        <f>RES_hhdet_num!J$122</f>
        <v>0</v>
      </c>
      <c r="K17" s="83">
        <f>RES_hhdet_num!K$122</f>
        <v>0</v>
      </c>
      <c r="L17" s="83">
        <f>RES_hhdet_num!L$122</f>
        <v>0</v>
      </c>
      <c r="M17" s="83">
        <f>RES_hhdet_num!M$122</f>
        <v>0</v>
      </c>
      <c r="N17" s="83">
        <f>RES_hhdet_num!N$122</f>
        <v>0</v>
      </c>
      <c r="O17" s="83">
        <f>RES_hhdet_num!O$122</f>
        <v>0</v>
      </c>
      <c r="P17" s="83">
        <f>RES_hhdet_num!P$122</f>
        <v>0</v>
      </c>
      <c r="Q17" s="83">
        <f>RES_hhdet_num!Q$122</f>
        <v>0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153</v>
      </c>
      <c r="B21" s="67"/>
      <c r="C21" s="67">
        <f t="shared" ref="C21:Q21" si="0">B7+C35-C7</f>
        <v>0</v>
      </c>
      <c r="D21" s="67">
        <f t="shared" si="0"/>
        <v>0</v>
      </c>
      <c r="E21" s="67">
        <f t="shared" si="0"/>
        <v>0</v>
      </c>
      <c r="F21" s="67">
        <f t="shared" si="0"/>
        <v>0</v>
      </c>
      <c r="G21" s="67">
        <f t="shared" si="0"/>
        <v>0</v>
      </c>
      <c r="H21" s="67">
        <f t="shared" si="0"/>
        <v>0</v>
      </c>
      <c r="I21" s="67">
        <f t="shared" si="0"/>
        <v>0</v>
      </c>
      <c r="J21" s="67">
        <f t="shared" si="0"/>
        <v>0</v>
      </c>
      <c r="K21" s="67">
        <f t="shared" si="0"/>
        <v>0</v>
      </c>
      <c r="L21" s="67">
        <f t="shared" si="0"/>
        <v>0</v>
      </c>
      <c r="M21" s="67">
        <f t="shared" si="0"/>
        <v>0</v>
      </c>
      <c r="N21" s="67">
        <f t="shared" si="0"/>
        <v>0</v>
      </c>
      <c r="O21" s="67">
        <f t="shared" si="0"/>
        <v>0</v>
      </c>
      <c r="P21" s="67">
        <f t="shared" si="0"/>
        <v>0</v>
      </c>
      <c r="Q21" s="67">
        <f t="shared" si="0"/>
        <v>0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0</v>
      </c>
      <c r="D23" s="67">
        <f t="shared" si="1"/>
        <v>0</v>
      </c>
      <c r="E23" s="67">
        <f t="shared" si="1"/>
        <v>0</v>
      </c>
      <c r="F23" s="67">
        <f t="shared" si="1"/>
        <v>0</v>
      </c>
      <c r="G23" s="67">
        <f t="shared" si="1"/>
        <v>0</v>
      </c>
      <c r="H23" s="67">
        <f t="shared" si="1"/>
        <v>0</v>
      </c>
      <c r="I23" s="67">
        <f t="shared" si="1"/>
        <v>0</v>
      </c>
      <c r="J23" s="67">
        <f t="shared" si="1"/>
        <v>0</v>
      </c>
      <c r="K23" s="67">
        <f t="shared" si="1"/>
        <v>0</v>
      </c>
      <c r="L23" s="67">
        <f t="shared" si="1"/>
        <v>0</v>
      </c>
      <c r="M23" s="67">
        <f t="shared" si="1"/>
        <v>0</v>
      </c>
      <c r="N23" s="67">
        <f t="shared" si="1"/>
        <v>0</v>
      </c>
      <c r="O23" s="67">
        <f t="shared" si="1"/>
        <v>0</v>
      </c>
      <c r="P23" s="67">
        <f t="shared" si="1"/>
        <v>0</v>
      </c>
      <c r="Q23" s="67">
        <f t="shared" si="1"/>
        <v>0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152</v>
      </c>
      <c r="B25" s="67"/>
      <c r="C25" s="67">
        <f t="shared" ref="C25:Q28" si="2">B11+C39-C11</f>
        <v>0</v>
      </c>
      <c r="D25" s="67">
        <f t="shared" si="2"/>
        <v>0</v>
      </c>
      <c r="E25" s="67">
        <f t="shared" si="2"/>
        <v>0</v>
      </c>
      <c r="F25" s="67">
        <f t="shared" si="2"/>
        <v>0</v>
      </c>
      <c r="G25" s="67">
        <f t="shared" si="2"/>
        <v>0</v>
      </c>
      <c r="H25" s="67">
        <f t="shared" si="2"/>
        <v>0</v>
      </c>
      <c r="I25" s="67">
        <f t="shared" si="2"/>
        <v>0</v>
      </c>
      <c r="J25" s="67">
        <f t="shared" si="2"/>
        <v>0</v>
      </c>
      <c r="K25" s="67">
        <f t="shared" si="2"/>
        <v>0</v>
      </c>
      <c r="L25" s="67">
        <f t="shared" si="2"/>
        <v>0</v>
      </c>
      <c r="M25" s="67">
        <f t="shared" si="2"/>
        <v>0</v>
      </c>
      <c r="N25" s="67">
        <f t="shared" si="2"/>
        <v>0</v>
      </c>
      <c r="O25" s="67">
        <f t="shared" si="2"/>
        <v>0</v>
      </c>
      <c r="P25" s="67">
        <f t="shared" si="2"/>
        <v>0</v>
      </c>
      <c r="Q25" s="67">
        <f t="shared" si="2"/>
        <v>0</v>
      </c>
    </row>
    <row r="26" spans="1:17" ht="12" customHeight="1" x14ac:dyDescent="0.25">
      <c r="A26" s="23" t="s">
        <v>151</v>
      </c>
      <c r="B26" s="67"/>
      <c r="C26" s="67">
        <f t="shared" si="2"/>
        <v>0</v>
      </c>
      <c r="D26" s="67">
        <f t="shared" si="2"/>
        <v>0</v>
      </c>
      <c r="E26" s="67">
        <f t="shared" si="2"/>
        <v>0</v>
      </c>
      <c r="F26" s="67">
        <f t="shared" si="2"/>
        <v>0</v>
      </c>
      <c r="G26" s="67">
        <f t="shared" si="2"/>
        <v>0</v>
      </c>
      <c r="H26" s="67">
        <f t="shared" si="2"/>
        <v>0</v>
      </c>
      <c r="I26" s="67">
        <f t="shared" si="2"/>
        <v>0</v>
      </c>
      <c r="J26" s="67">
        <f t="shared" si="2"/>
        <v>0</v>
      </c>
      <c r="K26" s="67">
        <f t="shared" si="2"/>
        <v>0</v>
      </c>
      <c r="L26" s="67">
        <f t="shared" si="2"/>
        <v>0</v>
      </c>
      <c r="M26" s="67">
        <f t="shared" si="2"/>
        <v>0</v>
      </c>
      <c r="N26" s="67">
        <f t="shared" si="2"/>
        <v>0</v>
      </c>
      <c r="O26" s="67">
        <f t="shared" si="2"/>
        <v>0</v>
      </c>
      <c r="P26" s="67">
        <f t="shared" si="2"/>
        <v>0</v>
      </c>
      <c r="Q26" s="67">
        <f t="shared" si="2"/>
        <v>0</v>
      </c>
    </row>
    <row r="27" spans="1:17" ht="12" customHeight="1" x14ac:dyDescent="0.25">
      <c r="A27" s="23" t="s">
        <v>142</v>
      </c>
      <c r="B27" s="67"/>
      <c r="C27" s="67">
        <f t="shared" si="2"/>
        <v>0</v>
      </c>
      <c r="D27" s="67">
        <f t="shared" si="2"/>
        <v>0</v>
      </c>
      <c r="E27" s="67">
        <f t="shared" si="2"/>
        <v>0</v>
      </c>
      <c r="F27" s="67">
        <f t="shared" si="2"/>
        <v>0</v>
      </c>
      <c r="G27" s="67">
        <f t="shared" si="2"/>
        <v>0</v>
      </c>
      <c r="H27" s="67">
        <f t="shared" si="2"/>
        <v>0</v>
      </c>
      <c r="I27" s="67">
        <f t="shared" si="2"/>
        <v>0</v>
      </c>
      <c r="J27" s="67">
        <f t="shared" si="2"/>
        <v>0</v>
      </c>
      <c r="K27" s="67">
        <f t="shared" si="2"/>
        <v>0</v>
      </c>
      <c r="L27" s="67">
        <f t="shared" si="2"/>
        <v>0</v>
      </c>
      <c r="M27" s="67">
        <f t="shared" si="2"/>
        <v>0</v>
      </c>
      <c r="N27" s="67">
        <f t="shared" si="2"/>
        <v>0</v>
      </c>
      <c r="O27" s="67">
        <f t="shared" si="2"/>
        <v>0</v>
      </c>
      <c r="P27" s="67">
        <f t="shared" si="2"/>
        <v>0</v>
      </c>
      <c r="Q27" s="67">
        <f t="shared" si="2"/>
        <v>0</v>
      </c>
    </row>
    <row r="28" spans="1:17" ht="12" customHeight="1" x14ac:dyDescent="0.25">
      <c r="A28" s="23" t="s">
        <v>141</v>
      </c>
      <c r="B28" s="67"/>
      <c r="C28" s="67">
        <f t="shared" si="2"/>
        <v>0</v>
      </c>
      <c r="D28" s="67">
        <f t="shared" si="2"/>
        <v>0</v>
      </c>
      <c r="E28" s="67">
        <f t="shared" si="2"/>
        <v>0</v>
      </c>
      <c r="F28" s="67">
        <f t="shared" si="2"/>
        <v>0</v>
      </c>
      <c r="G28" s="67">
        <f t="shared" si="2"/>
        <v>0</v>
      </c>
      <c r="H28" s="67">
        <f t="shared" si="2"/>
        <v>0</v>
      </c>
      <c r="I28" s="67">
        <f t="shared" si="2"/>
        <v>0</v>
      </c>
      <c r="J28" s="67">
        <f t="shared" si="2"/>
        <v>0</v>
      </c>
      <c r="K28" s="67">
        <f t="shared" si="2"/>
        <v>0</v>
      </c>
      <c r="L28" s="67">
        <f t="shared" si="2"/>
        <v>0</v>
      </c>
      <c r="M28" s="67">
        <f t="shared" si="2"/>
        <v>0</v>
      </c>
      <c r="N28" s="67">
        <f t="shared" si="2"/>
        <v>0</v>
      </c>
      <c r="O28" s="67">
        <f t="shared" si="2"/>
        <v>0</v>
      </c>
      <c r="P28" s="67">
        <f t="shared" si="2"/>
        <v>0</v>
      </c>
      <c r="Q28" s="67">
        <f t="shared" si="2"/>
        <v>0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0</v>
      </c>
      <c r="D30" s="67">
        <f t="shared" si="3"/>
        <v>0</v>
      </c>
      <c r="E30" s="67">
        <f t="shared" si="3"/>
        <v>0</v>
      </c>
      <c r="F30" s="67">
        <f t="shared" si="3"/>
        <v>0</v>
      </c>
      <c r="G30" s="67">
        <f t="shared" si="3"/>
        <v>0</v>
      </c>
      <c r="H30" s="67">
        <f t="shared" si="3"/>
        <v>0</v>
      </c>
      <c r="I30" s="67">
        <f t="shared" si="3"/>
        <v>0</v>
      </c>
      <c r="J30" s="67">
        <f t="shared" si="3"/>
        <v>0</v>
      </c>
      <c r="K30" s="67">
        <f t="shared" si="3"/>
        <v>0</v>
      </c>
      <c r="L30" s="67">
        <f t="shared" si="3"/>
        <v>0</v>
      </c>
      <c r="M30" s="67">
        <f t="shared" si="3"/>
        <v>0</v>
      </c>
      <c r="N30" s="67">
        <f t="shared" si="3"/>
        <v>0</v>
      </c>
      <c r="O30" s="67">
        <f t="shared" si="3"/>
        <v>0</v>
      </c>
      <c r="P30" s="67">
        <f t="shared" si="3"/>
        <v>0</v>
      </c>
      <c r="Q30" s="67">
        <f t="shared" si="3"/>
        <v>0</v>
      </c>
    </row>
    <row r="31" spans="1:17" ht="12" customHeight="1" x14ac:dyDescent="0.25">
      <c r="A31" s="29" t="s">
        <v>140</v>
      </c>
      <c r="B31" s="83"/>
      <c r="C31" s="83">
        <f t="shared" si="3"/>
        <v>0</v>
      </c>
      <c r="D31" s="83">
        <f t="shared" si="3"/>
        <v>0</v>
      </c>
      <c r="E31" s="83">
        <f t="shared" si="3"/>
        <v>0</v>
      </c>
      <c r="F31" s="83">
        <f t="shared" si="3"/>
        <v>0</v>
      </c>
      <c r="G31" s="83">
        <f t="shared" si="3"/>
        <v>0</v>
      </c>
      <c r="H31" s="83">
        <f t="shared" si="3"/>
        <v>0</v>
      </c>
      <c r="I31" s="83">
        <f t="shared" si="3"/>
        <v>0</v>
      </c>
      <c r="J31" s="83">
        <f t="shared" si="3"/>
        <v>0</v>
      </c>
      <c r="K31" s="83">
        <f t="shared" si="3"/>
        <v>0</v>
      </c>
      <c r="L31" s="83">
        <f t="shared" si="3"/>
        <v>0</v>
      </c>
      <c r="M31" s="83">
        <f t="shared" si="3"/>
        <v>0</v>
      </c>
      <c r="N31" s="83">
        <f t="shared" si="3"/>
        <v>0</v>
      </c>
      <c r="O31" s="83">
        <f t="shared" si="3"/>
        <v>0</v>
      </c>
      <c r="P31" s="83">
        <f t="shared" si="3"/>
        <v>0</v>
      </c>
      <c r="Q31" s="83">
        <f t="shared" si="3"/>
        <v>0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153</v>
      </c>
      <c r="B35" s="67"/>
      <c r="C35" s="67">
        <f>RES_hhdet_in!C$107</f>
        <v>0</v>
      </c>
      <c r="D35" s="67">
        <f>RES_hhdet_in!D$107</f>
        <v>0</v>
      </c>
      <c r="E35" s="67">
        <f>RES_hhdet_in!E$107</f>
        <v>0</v>
      </c>
      <c r="F35" s="67">
        <f>RES_hhdet_in!F$107</f>
        <v>0</v>
      </c>
      <c r="G35" s="67">
        <f>RES_hhdet_in!G$107</f>
        <v>0</v>
      </c>
      <c r="H35" s="67">
        <f>RES_hhdet_in!H$107</f>
        <v>0</v>
      </c>
      <c r="I35" s="67">
        <f>RES_hhdet_in!I$107</f>
        <v>0</v>
      </c>
      <c r="J35" s="67">
        <f>RES_hhdet_in!J$107</f>
        <v>0</v>
      </c>
      <c r="K35" s="67">
        <f>RES_hhdet_in!K$107</f>
        <v>0</v>
      </c>
      <c r="L35" s="67">
        <f>RES_hhdet_in!L$107</f>
        <v>0</v>
      </c>
      <c r="M35" s="67">
        <f>RES_hhdet_in!M$107</f>
        <v>0</v>
      </c>
      <c r="N35" s="67">
        <f>RES_hhdet_in!N$107</f>
        <v>0</v>
      </c>
      <c r="O35" s="67">
        <f>RES_hhdet_in!O$107</f>
        <v>0</v>
      </c>
      <c r="P35" s="67">
        <f>RES_hhdet_in!P$107</f>
        <v>0</v>
      </c>
      <c r="Q35" s="67">
        <f>RES_hhdet_in!Q$107</f>
        <v>0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RES_hhdet_in!C$110</f>
        <v>0</v>
      </c>
      <c r="D37" s="67">
        <f>RES_hhdet_in!D$110</f>
        <v>0</v>
      </c>
      <c r="E37" s="67">
        <f>RES_hhdet_in!E$110</f>
        <v>0</v>
      </c>
      <c r="F37" s="67">
        <f>RES_hhdet_in!F$110</f>
        <v>0</v>
      </c>
      <c r="G37" s="67">
        <f>RES_hhdet_in!G$110</f>
        <v>0</v>
      </c>
      <c r="H37" s="67">
        <f>RES_hhdet_in!H$110</f>
        <v>0</v>
      </c>
      <c r="I37" s="67">
        <f>RES_hhdet_in!I$110</f>
        <v>0</v>
      </c>
      <c r="J37" s="67">
        <f>RES_hhdet_in!J$110</f>
        <v>0</v>
      </c>
      <c r="K37" s="67">
        <f>RES_hhdet_in!K$110</f>
        <v>0</v>
      </c>
      <c r="L37" s="67">
        <f>RES_hhdet_in!L$110</f>
        <v>0</v>
      </c>
      <c r="M37" s="67">
        <f>RES_hhdet_in!M$110</f>
        <v>0</v>
      </c>
      <c r="N37" s="67">
        <f>RES_hhdet_in!N$110</f>
        <v>0</v>
      </c>
      <c r="O37" s="67">
        <f>RES_hhdet_in!O$110</f>
        <v>0</v>
      </c>
      <c r="P37" s="67">
        <f>RES_hhdet_in!P$110</f>
        <v>0</v>
      </c>
      <c r="Q37" s="67">
        <f>RES_hhdet_in!Q$110</f>
        <v>0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152</v>
      </c>
      <c r="B39" s="67"/>
      <c r="C39" s="67">
        <f>RES_hhdet_in!C$112</f>
        <v>0</v>
      </c>
      <c r="D39" s="67">
        <f>RES_hhdet_in!D$112</f>
        <v>0</v>
      </c>
      <c r="E39" s="67">
        <f>RES_hhdet_in!E$112</f>
        <v>0</v>
      </c>
      <c r="F39" s="67">
        <f>RES_hhdet_in!F$112</f>
        <v>0</v>
      </c>
      <c r="G39" s="67">
        <f>RES_hhdet_in!G$112</f>
        <v>0</v>
      </c>
      <c r="H39" s="67">
        <f>RES_hhdet_in!H$112</f>
        <v>0</v>
      </c>
      <c r="I39" s="67">
        <f>RES_hhdet_in!I$112</f>
        <v>0</v>
      </c>
      <c r="J39" s="67">
        <f>RES_hhdet_in!J$112</f>
        <v>0</v>
      </c>
      <c r="K39" s="67">
        <f>RES_hhdet_in!K$112</f>
        <v>0</v>
      </c>
      <c r="L39" s="67">
        <f>RES_hhdet_in!L$112</f>
        <v>0</v>
      </c>
      <c r="M39" s="67">
        <f>RES_hhdet_in!M$112</f>
        <v>0</v>
      </c>
      <c r="N39" s="67">
        <f>RES_hhdet_in!N$112</f>
        <v>0</v>
      </c>
      <c r="O39" s="67">
        <f>RES_hhdet_in!O$112</f>
        <v>0</v>
      </c>
      <c r="P39" s="67">
        <f>RES_hhdet_in!P$112</f>
        <v>0</v>
      </c>
      <c r="Q39" s="67">
        <f>RES_hhdet_in!Q$112</f>
        <v>0</v>
      </c>
    </row>
    <row r="40" spans="1:17" ht="12" customHeight="1" x14ac:dyDescent="0.25">
      <c r="A40" s="23" t="s">
        <v>151</v>
      </c>
      <c r="B40" s="67"/>
      <c r="C40" s="67">
        <f>RES_hhdet_in!C$113</f>
        <v>0</v>
      </c>
      <c r="D40" s="67">
        <f>RES_hhdet_in!D$113</f>
        <v>0</v>
      </c>
      <c r="E40" s="67">
        <f>RES_hhdet_in!E$113</f>
        <v>0</v>
      </c>
      <c r="F40" s="67">
        <f>RES_hhdet_in!F$113</f>
        <v>0</v>
      </c>
      <c r="G40" s="67">
        <f>RES_hhdet_in!G$113</f>
        <v>0</v>
      </c>
      <c r="H40" s="67">
        <f>RES_hhdet_in!H$113</f>
        <v>0</v>
      </c>
      <c r="I40" s="67">
        <f>RES_hhdet_in!I$113</f>
        <v>0</v>
      </c>
      <c r="J40" s="67">
        <f>RES_hhdet_in!J$113</f>
        <v>0</v>
      </c>
      <c r="K40" s="67">
        <f>RES_hhdet_in!K$113</f>
        <v>0</v>
      </c>
      <c r="L40" s="67">
        <f>RES_hhdet_in!L$113</f>
        <v>0</v>
      </c>
      <c r="M40" s="67">
        <f>RES_hhdet_in!M$113</f>
        <v>0</v>
      </c>
      <c r="N40" s="67">
        <f>RES_hhdet_in!N$113</f>
        <v>0</v>
      </c>
      <c r="O40" s="67">
        <f>RES_hhdet_in!O$113</f>
        <v>0</v>
      </c>
      <c r="P40" s="67">
        <f>RES_hhdet_in!P$113</f>
        <v>0</v>
      </c>
      <c r="Q40" s="67">
        <f>RES_hhdet_in!Q$113</f>
        <v>0</v>
      </c>
    </row>
    <row r="41" spans="1:17" ht="12" customHeight="1" x14ac:dyDescent="0.25">
      <c r="A41" s="23" t="s">
        <v>142</v>
      </c>
      <c r="B41" s="67"/>
      <c r="C41" s="67">
        <f>RES_hhdet_in!C$116</f>
        <v>0</v>
      </c>
      <c r="D41" s="67">
        <f>RES_hhdet_in!D$116</f>
        <v>0</v>
      </c>
      <c r="E41" s="67">
        <f>RES_hhdet_in!E$116</f>
        <v>0</v>
      </c>
      <c r="F41" s="67">
        <f>RES_hhdet_in!F$116</f>
        <v>0</v>
      </c>
      <c r="G41" s="67">
        <f>RES_hhdet_in!G$116</f>
        <v>0</v>
      </c>
      <c r="H41" s="67">
        <f>RES_hhdet_in!H$116</f>
        <v>0</v>
      </c>
      <c r="I41" s="67">
        <f>RES_hhdet_in!I$116</f>
        <v>0</v>
      </c>
      <c r="J41" s="67">
        <f>RES_hhdet_in!J$116</f>
        <v>0</v>
      </c>
      <c r="K41" s="67">
        <f>RES_hhdet_in!K$116</f>
        <v>0</v>
      </c>
      <c r="L41" s="67">
        <f>RES_hhdet_in!L$116</f>
        <v>0</v>
      </c>
      <c r="M41" s="67">
        <f>RES_hhdet_in!M$116</f>
        <v>0</v>
      </c>
      <c r="N41" s="67">
        <f>RES_hhdet_in!N$116</f>
        <v>0</v>
      </c>
      <c r="O41" s="67">
        <f>RES_hhdet_in!O$116</f>
        <v>0</v>
      </c>
      <c r="P41" s="67">
        <f>RES_hhdet_in!P$116</f>
        <v>0</v>
      </c>
      <c r="Q41" s="67">
        <f>RES_hhdet_in!Q$116</f>
        <v>0</v>
      </c>
    </row>
    <row r="42" spans="1:17" ht="12" customHeight="1" x14ac:dyDescent="0.25">
      <c r="A42" s="23" t="s">
        <v>141</v>
      </c>
      <c r="B42" s="67"/>
      <c r="C42" s="67">
        <f>RES_hhdet_in!C$117</f>
        <v>0</v>
      </c>
      <c r="D42" s="67">
        <f>RES_hhdet_in!D$117</f>
        <v>0</v>
      </c>
      <c r="E42" s="67">
        <f>RES_hhdet_in!E$117</f>
        <v>0</v>
      </c>
      <c r="F42" s="67">
        <f>RES_hhdet_in!F$117</f>
        <v>0</v>
      </c>
      <c r="G42" s="67">
        <f>RES_hhdet_in!G$117</f>
        <v>0</v>
      </c>
      <c r="H42" s="67">
        <f>RES_hhdet_in!H$117</f>
        <v>0</v>
      </c>
      <c r="I42" s="67">
        <f>RES_hhdet_in!I$117</f>
        <v>0</v>
      </c>
      <c r="J42" s="67">
        <f>RES_hhdet_in!J$117</f>
        <v>0</v>
      </c>
      <c r="K42" s="67">
        <f>RES_hhdet_in!K$117</f>
        <v>0</v>
      </c>
      <c r="L42" s="67">
        <f>RES_hhdet_in!L$117</f>
        <v>0</v>
      </c>
      <c r="M42" s="67">
        <f>RES_hhdet_in!M$117</f>
        <v>0</v>
      </c>
      <c r="N42" s="67">
        <f>RES_hhdet_in!N$117</f>
        <v>0</v>
      </c>
      <c r="O42" s="67">
        <f>RES_hhdet_in!O$117</f>
        <v>0</v>
      </c>
      <c r="P42" s="67">
        <f>RES_hhdet_in!P$117</f>
        <v>0</v>
      </c>
      <c r="Q42" s="67">
        <f>RES_hhdet_in!Q$117</f>
        <v>0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RES_hhdet_in!C$121</f>
        <v>0</v>
      </c>
      <c r="D44" s="67">
        <f>RES_hhdet_in!D$121</f>
        <v>0</v>
      </c>
      <c r="E44" s="67">
        <f>RES_hhdet_in!E$121</f>
        <v>0</v>
      </c>
      <c r="F44" s="67">
        <f>RES_hhdet_in!F$121</f>
        <v>0</v>
      </c>
      <c r="G44" s="67">
        <f>RES_hhdet_in!G$121</f>
        <v>0</v>
      </c>
      <c r="H44" s="67">
        <f>RES_hhdet_in!H$121</f>
        <v>0</v>
      </c>
      <c r="I44" s="67">
        <f>RES_hhdet_in!I$121</f>
        <v>0</v>
      </c>
      <c r="J44" s="67">
        <f>RES_hhdet_in!J$121</f>
        <v>0</v>
      </c>
      <c r="K44" s="67">
        <f>RES_hhdet_in!K$121</f>
        <v>0</v>
      </c>
      <c r="L44" s="67">
        <f>RES_hhdet_in!L$121</f>
        <v>0</v>
      </c>
      <c r="M44" s="67">
        <f>RES_hhdet_in!M$121</f>
        <v>0</v>
      </c>
      <c r="N44" s="67">
        <f>RES_hhdet_in!N$121</f>
        <v>0</v>
      </c>
      <c r="O44" s="67">
        <f>RES_hhdet_in!O$121</f>
        <v>0</v>
      </c>
      <c r="P44" s="67">
        <f>RES_hhdet_in!P$121</f>
        <v>0</v>
      </c>
      <c r="Q44" s="67">
        <f>RES_hhdet_in!Q$121</f>
        <v>0</v>
      </c>
    </row>
    <row r="45" spans="1:17" ht="12" customHeight="1" x14ac:dyDescent="0.25">
      <c r="A45" s="29" t="s">
        <v>140</v>
      </c>
      <c r="B45" s="83"/>
      <c r="C45" s="83">
        <f>RES_hhdet_in!C$122</f>
        <v>0</v>
      </c>
      <c r="D45" s="83">
        <f>RES_hhdet_in!D$122</f>
        <v>0</v>
      </c>
      <c r="E45" s="83">
        <f>RES_hhdet_in!E$122</f>
        <v>0</v>
      </c>
      <c r="F45" s="83">
        <f>RES_hhdet_in!F$122</f>
        <v>0</v>
      </c>
      <c r="G45" s="83">
        <f>RES_hhdet_in!G$122</f>
        <v>0</v>
      </c>
      <c r="H45" s="83">
        <f>RES_hhdet_in!H$122</f>
        <v>0</v>
      </c>
      <c r="I45" s="83">
        <f>RES_hhdet_in!I$122</f>
        <v>0</v>
      </c>
      <c r="J45" s="83">
        <f>RES_hhdet_in!J$122</f>
        <v>0</v>
      </c>
      <c r="K45" s="83">
        <f>RES_hhdet_in!K$122</f>
        <v>0</v>
      </c>
      <c r="L45" s="83">
        <f>RES_hhdet_in!L$122</f>
        <v>0</v>
      </c>
      <c r="M45" s="83">
        <f>RES_hhdet_in!M$122</f>
        <v>0</v>
      </c>
      <c r="N45" s="83">
        <f>RES_hhdet_in!N$122</f>
        <v>0</v>
      </c>
      <c r="O45" s="83">
        <f>RES_hhdet_in!O$122</f>
        <v>0</v>
      </c>
      <c r="P45" s="83">
        <f>RES_hhdet_in!P$122</f>
        <v>0</v>
      </c>
      <c r="Q45" s="83">
        <f>RES_hhdet_in!Q$122</f>
        <v>0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153</v>
      </c>
      <c r="B49" s="67"/>
      <c r="C49" s="67">
        <f>RES_hhdet_in_new!C$107</f>
        <v>0</v>
      </c>
      <c r="D49" s="67">
        <f>RES_hhdet_in_new!D$107</f>
        <v>0</v>
      </c>
      <c r="E49" s="67">
        <f>RES_hhdet_in_new!E$107</f>
        <v>0</v>
      </c>
      <c r="F49" s="67">
        <f>RES_hhdet_in_new!F$107</f>
        <v>0</v>
      </c>
      <c r="G49" s="67">
        <f>RES_hhdet_in_new!G$107</f>
        <v>0</v>
      </c>
      <c r="H49" s="67">
        <f>RES_hhdet_in_new!H$107</f>
        <v>0</v>
      </c>
      <c r="I49" s="67">
        <f>RES_hhdet_in_new!I$107</f>
        <v>0</v>
      </c>
      <c r="J49" s="67">
        <f>RES_hhdet_in_new!J$107</f>
        <v>0</v>
      </c>
      <c r="K49" s="67">
        <f>RES_hhdet_in_new!K$107</f>
        <v>0</v>
      </c>
      <c r="L49" s="67">
        <f>RES_hhdet_in_new!L$107</f>
        <v>0</v>
      </c>
      <c r="M49" s="67">
        <f>RES_hhdet_in_new!M$107</f>
        <v>0</v>
      </c>
      <c r="N49" s="67">
        <f>RES_hhdet_in_new!N$107</f>
        <v>0</v>
      </c>
      <c r="O49" s="67">
        <f>RES_hhdet_in_new!O$107</f>
        <v>0</v>
      </c>
      <c r="P49" s="67">
        <f>RES_hhdet_in_new!P$107</f>
        <v>0</v>
      </c>
      <c r="Q49" s="67">
        <f>RES_hhdet_in_new!Q$107</f>
        <v>0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RES_hhdet_in_new!C$110</f>
        <v>0</v>
      </c>
      <c r="D51" s="67">
        <f>RES_hhdet_in_new!D$110</f>
        <v>0</v>
      </c>
      <c r="E51" s="67">
        <f>RES_hhdet_in_new!E$110</f>
        <v>0</v>
      </c>
      <c r="F51" s="67">
        <f>RES_hhdet_in_new!F$110</f>
        <v>0</v>
      </c>
      <c r="G51" s="67">
        <f>RES_hhdet_in_new!G$110</f>
        <v>0</v>
      </c>
      <c r="H51" s="67">
        <f>RES_hhdet_in_new!H$110</f>
        <v>0</v>
      </c>
      <c r="I51" s="67">
        <f>RES_hhdet_in_new!I$110</f>
        <v>0</v>
      </c>
      <c r="J51" s="67">
        <f>RES_hhdet_in_new!J$110</f>
        <v>0</v>
      </c>
      <c r="K51" s="67">
        <f>RES_hhdet_in_new!K$110</f>
        <v>0</v>
      </c>
      <c r="L51" s="67">
        <f>RES_hhdet_in_new!L$110</f>
        <v>0</v>
      </c>
      <c r="M51" s="67">
        <f>RES_hhdet_in_new!M$110</f>
        <v>0</v>
      </c>
      <c r="N51" s="67">
        <f>RES_hhdet_in_new!N$110</f>
        <v>0</v>
      </c>
      <c r="O51" s="67">
        <f>RES_hhdet_in_new!O$110</f>
        <v>0</v>
      </c>
      <c r="P51" s="67">
        <f>RES_hhdet_in_new!P$110</f>
        <v>0</v>
      </c>
      <c r="Q51" s="67">
        <f>RES_hhdet_in_new!Q$110</f>
        <v>0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152</v>
      </c>
      <c r="B53" s="67"/>
      <c r="C53" s="67">
        <f>RES_hhdet_in_new!C$112</f>
        <v>0</v>
      </c>
      <c r="D53" s="67">
        <f>RES_hhdet_in_new!D$112</f>
        <v>0</v>
      </c>
      <c r="E53" s="67">
        <f>RES_hhdet_in_new!E$112</f>
        <v>0</v>
      </c>
      <c r="F53" s="67">
        <f>RES_hhdet_in_new!F$112</f>
        <v>0</v>
      </c>
      <c r="G53" s="67">
        <f>RES_hhdet_in_new!G$112</f>
        <v>0</v>
      </c>
      <c r="H53" s="67">
        <f>RES_hhdet_in_new!H$112</f>
        <v>0</v>
      </c>
      <c r="I53" s="67">
        <f>RES_hhdet_in_new!I$112</f>
        <v>0</v>
      </c>
      <c r="J53" s="67">
        <f>RES_hhdet_in_new!J$112</f>
        <v>0</v>
      </c>
      <c r="K53" s="67">
        <f>RES_hhdet_in_new!K$112</f>
        <v>0</v>
      </c>
      <c r="L53" s="67">
        <f>RES_hhdet_in_new!L$112</f>
        <v>0</v>
      </c>
      <c r="M53" s="67">
        <f>RES_hhdet_in_new!M$112</f>
        <v>0</v>
      </c>
      <c r="N53" s="67">
        <f>RES_hhdet_in_new!N$112</f>
        <v>0</v>
      </c>
      <c r="O53" s="67">
        <f>RES_hhdet_in_new!O$112</f>
        <v>0</v>
      </c>
      <c r="P53" s="67">
        <f>RES_hhdet_in_new!P$112</f>
        <v>0</v>
      </c>
      <c r="Q53" s="67">
        <f>RES_hhdet_in_new!Q$112</f>
        <v>0</v>
      </c>
    </row>
    <row r="54" spans="1:17" ht="12" customHeight="1" x14ac:dyDescent="0.25">
      <c r="A54" s="148" t="s">
        <v>151</v>
      </c>
      <c r="B54" s="67"/>
      <c r="C54" s="67">
        <f>RES_hhdet_in_new!C$113</f>
        <v>0</v>
      </c>
      <c r="D54" s="67">
        <f>RES_hhdet_in_new!D$113</f>
        <v>0</v>
      </c>
      <c r="E54" s="67">
        <f>RES_hhdet_in_new!E$113</f>
        <v>0</v>
      </c>
      <c r="F54" s="67">
        <f>RES_hhdet_in_new!F$113</f>
        <v>0</v>
      </c>
      <c r="G54" s="67">
        <f>RES_hhdet_in_new!G$113</f>
        <v>0</v>
      </c>
      <c r="H54" s="67">
        <f>RES_hhdet_in_new!H$113</f>
        <v>0</v>
      </c>
      <c r="I54" s="67">
        <f>RES_hhdet_in_new!I$113</f>
        <v>0</v>
      </c>
      <c r="J54" s="67">
        <f>RES_hhdet_in_new!J$113</f>
        <v>0</v>
      </c>
      <c r="K54" s="67">
        <f>RES_hhdet_in_new!K$113</f>
        <v>0</v>
      </c>
      <c r="L54" s="67">
        <f>RES_hhdet_in_new!L$113</f>
        <v>0</v>
      </c>
      <c r="M54" s="67">
        <f>RES_hhdet_in_new!M$113</f>
        <v>0</v>
      </c>
      <c r="N54" s="67">
        <f>RES_hhdet_in_new!N$113</f>
        <v>0</v>
      </c>
      <c r="O54" s="67">
        <f>RES_hhdet_in_new!O$113</f>
        <v>0</v>
      </c>
      <c r="P54" s="67">
        <f>RES_hhdet_in_new!P$113</f>
        <v>0</v>
      </c>
      <c r="Q54" s="67">
        <f>RES_hhdet_in_new!Q$113</f>
        <v>0</v>
      </c>
    </row>
    <row r="55" spans="1:17" ht="12" customHeight="1" x14ac:dyDescent="0.25">
      <c r="A55" s="148" t="s">
        <v>142</v>
      </c>
      <c r="B55" s="67"/>
      <c r="C55" s="67">
        <f>RES_hhdet_in_new!C$116</f>
        <v>0</v>
      </c>
      <c r="D55" s="67">
        <f>RES_hhdet_in_new!D$116</f>
        <v>0</v>
      </c>
      <c r="E55" s="67">
        <f>RES_hhdet_in_new!E$116</f>
        <v>0</v>
      </c>
      <c r="F55" s="67">
        <f>RES_hhdet_in_new!F$116</f>
        <v>0</v>
      </c>
      <c r="G55" s="67">
        <f>RES_hhdet_in_new!G$116</f>
        <v>0</v>
      </c>
      <c r="H55" s="67">
        <f>RES_hhdet_in_new!H$116</f>
        <v>0</v>
      </c>
      <c r="I55" s="67">
        <f>RES_hhdet_in_new!I$116</f>
        <v>0</v>
      </c>
      <c r="J55" s="67">
        <f>RES_hhdet_in_new!J$116</f>
        <v>0</v>
      </c>
      <c r="K55" s="67">
        <f>RES_hhdet_in_new!K$116</f>
        <v>0</v>
      </c>
      <c r="L55" s="67">
        <f>RES_hhdet_in_new!L$116</f>
        <v>0</v>
      </c>
      <c r="M55" s="67">
        <f>RES_hhdet_in_new!M$116</f>
        <v>0</v>
      </c>
      <c r="N55" s="67">
        <f>RES_hhdet_in_new!N$116</f>
        <v>0</v>
      </c>
      <c r="O55" s="67">
        <f>RES_hhdet_in_new!O$116</f>
        <v>0</v>
      </c>
      <c r="P55" s="67">
        <f>RES_hhdet_in_new!P$116</f>
        <v>0</v>
      </c>
      <c r="Q55" s="67">
        <f>RES_hhdet_in_new!Q$116</f>
        <v>0</v>
      </c>
    </row>
    <row r="56" spans="1:17" ht="12" customHeight="1" x14ac:dyDescent="0.25">
      <c r="A56" s="148" t="s">
        <v>141</v>
      </c>
      <c r="B56" s="67"/>
      <c r="C56" s="67">
        <f>RES_hhdet_in_new!C$117</f>
        <v>0</v>
      </c>
      <c r="D56" s="67">
        <f>RES_hhdet_in_new!D$117</f>
        <v>0</v>
      </c>
      <c r="E56" s="67">
        <f>RES_hhdet_in_new!E$117</f>
        <v>0</v>
      </c>
      <c r="F56" s="67">
        <f>RES_hhdet_in_new!F$117</f>
        <v>0</v>
      </c>
      <c r="G56" s="67">
        <f>RES_hhdet_in_new!G$117</f>
        <v>0</v>
      </c>
      <c r="H56" s="67">
        <f>RES_hhdet_in_new!H$117</f>
        <v>0</v>
      </c>
      <c r="I56" s="67">
        <f>RES_hhdet_in_new!I$117</f>
        <v>0</v>
      </c>
      <c r="J56" s="67">
        <f>RES_hhdet_in_new!J$117</f>
        <v>0</v>
      </c>
      <c r="K56" s="67">
        <f>RES_hhdet_in_new!K$117</f>
        <v>0</v>
      </c>
      <c r="L56" s="67">
        <f>RES_hhdet_in_new!L$117</f>
        <v>0</v>
      </c>
      <c r="M56" s="67">
        <f>RES_hhdet_in_new!M$117</f>
        <v>0</v>
      </c>
      <c r="N56" s="67">
        <f>RES_hhdet_in_new!N$117</f>
        <v>0</v>
      </c>
      <c r="O56" s="67">
        <f>RES_hhdet_in_new!O$117</f>
        <v>0</v>
      </c>
      <c r="P56" s="67">
        <f>RES_hhdet_in_new!P$117</f>
        <v>0</v>
      </c>
      <c r="Q56" s="67">
        <f>RES_hhdet_in_new!Q$117</f>
        <v>0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RES_hhdet_in_new!C$121</f>
        <v>0</v>
      </c>
      <c r="D58" s="67">
        <f>RES_hhdet_in_new!D$121</f>
        <v>0</v>
      </c>
      <c r="E58" s="67">
        <f>RES_hhdet_in_new!E$121</f>
        <v>0</v>
      </c>
      <c r="F58" s="67">
        <f>RES_hhdet_in_new!F$121</f>
        <v>0</v>
      </c>
      <c r="G58" s="67">
        <f>RES_hhdet_in_new!G$121</f>
        <v>0</v>
      </c>
      <c r="H58" s="67">
        <f>RES_hhdet_in_new!H$121</f>
        <v>0</v>
      </c>
      <c r="I58" s="67">
        <f>RES_hhdet_in_new!I$121</f>
        <v>0</v>
      </c>
      <c r="J58" s="67">
        <f>RES_hhdet_in_new!J$121</f>
        <v>0</v>
      </c>
      <c r="K58" s="67">
        <f>RES_hhdet_in_new!K$121</f>
        <v>0</v>
      </c>
      <c r="L58" s="67">
        <f>RES_hhdet_in_new!L$121</f>
        <v>0</v>
      </c>
      <c r="M58" s="67">
        <f>RES_hhdet_in_new!M$121</f>
        <v>0</v>
      </c>
      <c r="N58" s="67">
        <f>RES_hhdet_in_new!N$121</f>
        <v>0</v>
      </c>
      <c r="O58" s="67">
        <f>RES_hhdet_in_new!O$121</f>
        <v>0</v>
      </c>
      <c r="P58" s="67">
        <f>RES_hhdet_in_new!P$121</f>
        <v>0</v>
      </c>
      <c r="Q58" s="67">
        <f>RES_hhdet_in_new!Q$121</f>
        <v>0</v>
      </c>
    </row>
    <row r="59" spans="1:17" ht="12" customHeight="1" x14ac:dyDescent="0.25">
      <c r="A59" s="159" t="s">
        <v>140</v>
      </c>
      <c r="B59" s="83"/>
      <c r="C59" s="83">
        <f>RES_hhdet_in_new!C$122</f>
        <v>0</v>
      </c>
      <c r="D59" s="83">
        <f>RES_hhdet_in_new!D$122</f>
        <v>0</v>
      </c>
      <c r="E59" s="83">
        <f>RES_hhdet_in_new!E$122</f>
        <v>0</v>
      </c>
      <c r="F59" s="83">
        <f>RES_hhdet_in_new!F$122</f>
        <v>0</v>
      </c>
      <c r="G59" s="83">
        <f>RES_hhdet_in_new!G$122</f>
        <v>0</v>
      </c>
      <c r="H59" s="83">
        <f>RES_hhdet_in_new!H$122</f>
        <v>0</v>
      </c>
      <c r="I59" s="83">
        <f>RES_hhdet_in_new!I$122</f>
        <v>0</v>
      </c>
      <c r="J59" s="83">
        <f>RES_hhdet_in_new!J$122</f>
        <v>0</v>
      </c>
      <c r="K59" s="83">
        <f>RES_hhdet_in_new!K$122</f>
        <v>0</v>
      </c>
      <c r="L59" s="83">
        <f>RES_hhdet_in_new!L$122</f>
        <v>0</v>
      </c>
      <c r="M59" s="83">
        <f>RES_hhdet_in_new!M$122</f>
        <v>0</v>
      </c>
      <c r="N59" s="83">
        <f>RES_hhdet_in_new!N$122</f>
        <v>0</v>
      </c>
      <c r="O59" s="83">
        <f>RES_hhdet_in_new!O$122</f>
        <v>0</v>
      </c>
      <c r="P59" s="83">
        <f>RES_hhdet_in_new!P$122</f>
        <v>0</v>
      </c>
      <c r="Q59" s="83">
        <f>RES_hhdet_in_new!Q$122</f>
        <v>0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153</v>
      </c>
      <c r="B63" s="67"/>
      <c r="C63" s="67">
        <f t="shared" ref="C63:Q63" si="4">C35-C49</f>
        <v>0</v>
      </c>
      <c r="D63" s="67">
        <f t="shared" si="4"/>
        <v>0</v>
      </c>
      <c r="E63" s="67">
        <f t="shared" si="4"/>
        <v>0</v>
      </c>
      <c r="F63" s="67">
        <f t="shared" si="4"/>
        <v>0</v>
      </c>
      <c r="G63" s="67">
        <f t="shared" si="4"/>
        <v>0</v>
      </c>
      <c r="H63" s="67">
        <f t="shared" si="4"/>
        <v>0</v>
      </c>
      <c r="I63" s="67">
        <f t="shared" si="4"/>
        <v>0</v>
      </c>
      <c r="J63" s="67">
        <f t="shared" si="4"/>
        <v>0</v>
      </c>
      <c r="K63" s="67">
        <f t="shared" si="4"/>
        <v>0</v>
      </c>
      <c r="L63" s="67">
        <f t="shared" si="4"/>
        <v>0</v>
      </c>
      <c r="M63" s="67">
        <f t="shared" si="4"/>
        <v>0</v>
      </c>
      <c r="N63" s="67">
        <f t="shared" si="4"/>
        <v>0</v>
      </c>
      <c r="O63" s="67">
        <f t="shared" si="4"/>
        <v>0</v>
      </c>
      <c r="P63" s="67">
        <f t="shared" si="4"/>
        <v>0</v>
      </c>
      <c r="Q63" s="67">
        <f t="shared" si="4"/>
        <v>0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0</v>
      </c>
      <c r="D65" s="67">
        <f t="shared" si="5"/>
        <v>0</v>
      </c>
      <c r="E65" s="67">
        <f t="shared" si="5"/>
        <v>0</v>
      </c>
      <c r="F65" s="67">
        <f t="shared" si="5"/>
        <v>0</v>
      </c>
      <c r="G65" s="67">
        <f t="shared" si="5"/>
        <v>0</v>
      </c>
      <c r="H65" s="67">
        <f t="shared" si="5"/>
        <v>0</v>
      </c>
      <c r="I65" s="67">
        <f t="shared" si="5"/>
        <v>0</v>
      </c>
      <c r="J65" s="67">
        <f t="shared" si="5"/>
        <v>0</v>
      </c>
      <c r="K65" s="67">
        <f t="shared" si="5"/>
        <v>0</v>
      </c>
      <c r="L65" s="67">
        <f t="shared" si="5"/>
        <v>0</v>
      </c>
      <c r="M65" s="67">
        <f t="shared" si="5"/>
        <v>0</v>
      </c>
      <c r="N65" s="67">
        <f t="shared" si="5"/>
        <v>0</v>
      </c>
      <c r="O65" s="67">
        <f t="shared" si="5"/>
        <v>0</v>
      </c>
      <c r="P65" s="67">
        <f t="shared" si="5"/>
        <v>0</v>
      </c>
      <c r="Q65" s="67">
        <f t="shared" si="5"/>
        <v>0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152</v>
      </c>
      <c r="B67" s="67"/>
      <c r="C67" s="67">
        <f t="shared" ref="C67:Q70" si="6">C39-C53</f>
        <v>0</v>
      </c>
      <c r="D67" s="67">
        <f t="shared" si="6"/>
        <v>0</v>
      </c>
      <c r="E67" s="67">
        <f t="shared" si="6"/>
        <v>0</v>
      </c>
      <c r="F67" s="67">
        <f t="shared" si="6"/>
        <v>0</v>
      </c>
      <c r="G67" s="67">
        <f t="shared" si="6"/>
        <v>0</v>
      </c>
      <c r="H67" s="67">
        <f t="shared" si="6"/>
        <v>0</v>
      </c>
      <c r="I67" s="67">
        <f t="shared" si="6"/>
        <v>0</v>
      </c>
      <c r="J67" s="67">
        <f t="shared" si="6"/>
        <v>0</v>
      </c>
      <c r="K67" s="67">
        <f t="shared" si="6"/>
        <v>0</v>
      </c>
      <c r="L67" s="67">
        <f t="shared" si="6"/>
        <v>0</v>
      </c>
      <c r="M67" s="67">
        <f t="shared" si="6"/>
        <v>0</v>
      </c>
      <c r="N67" s="67">
        <f t="shared" si="6"/>
        <v>0</v>
      </c>
      <c r="O67" s="67">
        <f t="shared" si="6"/>
        <v>0</v>
      </c>
      <c r="P67" s="67">
        <f t="shared" si="6"/>
        <v>0</v>
      </c>
      <c r="Q67" s="67">
        <f t="shared" si="6"/>
        <v>0</v>
      </c>
    </row>
    <row r="68" spans="1:17" ht="12" customHeight="1" x14ac:dyDescent="0.25">
      <c r="A68" s="148" t="s">
        <v>151</v>
      </c>
      <c r="B68" s="67"/>
      <c r="C68" s="67">
        <f t="shared" si="6"/>
        <v>0</v>
      </c>
      <c r="D68" s="67">
        <f t="shared" si="6"/>
        <v>0</v>
      </c>
      <c r="E68" s="67">
        <f t="shared" si="6"/>
        <v>0</v>
      </c>
      <c r="F68" s="67">
        <f t="shared" si="6"/>
        <v>0</v>
      </c>
      <c r="G68" s="67">
        <f t="shared" si="6"/>
        <v>0</v>
      </c>
      <c r="H68" s="67">
        <f t="shared" si="6"/>
        <v>0</v>
      </c>
      <c r="I68" s="67">
        <f t="shared" si="6"/>
        <v>0</v>
      </c>
      <c r="J68" s="67">
        <f t="shared" si="6"/>
        <v>0</v>
      </c>
      <c r="K68" s="67">
        <f t="shared" si="6"/>
        <v>0</v>
      </c>
      <c r="L68" s="67">
        <f t="shared" si="6"/>
        <v>0</v>
      </c>
      <c r="M68" s="67">
        <f t="shared" si="6"/>
        <v>0</v>
      </c>
      <c r="N68" s="67">
        <f t="shared" si="6"/>
        <v>0</v>
      </c>
      <c r="O68" s="67">
        <f t="shared" si="6"/>
        <v>0</v>
      </c>
      <c r="P68" s="67">
        <f t="shared" si="6"/>
        <v>0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0</v>
      </c>
      <c r="D69" s="67">
        <f t="shared" si="6"/>
        <v>0</v>
      </c>
      <c r="E69" s="67">
        <f t="shared" si="6"/>
        <v>0</v>
      </c>
      <c r="F69" s="67">
        <f t="shared" si="6"/>
        <v>0</v>
      </c>
      <c r="G69" s="67">
        <f t="shared" si="6"/>
        <v>0</v>
      </c>
      <c r="H69" s="67">
        <f t="shared" si="6"/>
        <v>0</v>
      </c>
      <c r="I69" s="67">
        <f t="shared" si="6"/>
        <v>0</v>
      </c>
      <c r="J69" s="67">
        <f t="shared" si="6"/>
        <v>0</v>
      </c>
      <c r="K69" s="67">
        <f t="shared" si="6"/>
        <v>0</v>
      </c>
      <c r="L69" s="67">
        <f t="shared" si="6"/>
        <v>0</v>
      </c>
      <c r="M69" s="67">
        <f t="shared" si="6"/>
        <v>0</v>
      </c>
      <c r="N69" s="67">
        <f t="shared" si="6"/>
        <v>0</v>
      </c>
      <c r="O69" s="67">
        <f t="shared" si="6"/>
        <v>0</v>
      </c>
      <c r="P69" s="67">
        <f t="shared" si="6"/>
        <v>0</v>
      </c>
      <c r="Q69" s="67">
        <f t="shared" si="6"/>
        <v>0</v>
      </c>
    </row>
    <row r="70" spans="1:17" ht="12" customHeight="1" x14ac:dyDescent="0.25">
      <c r="A70" s="148" t="s">
        <v>141</v>
      </c>
      <c r="B70" s="67"/>
      <c r="C70" s="67">
        <f t="shared" si="6"/>
        <v>0</v>
      </c>
      <c r="D70" s="67">
        <f t="shared" si="6"/>
        <v>0</v>
      </c>
      <c r="E70" s="67">
        <f t="shared" si="6"/>
        <v>0</v>
      </c>
      <c r="F70" s="67">
        <f t="shared" si="6"/>
        <v>0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0</v>
      </c>
      <c r="M70" s="67">
        <f t="shared" si="6"/>
        <v>0</v>
      </c>
      <c r="N70" s="67">
        <f t="shared" si="6"/>
        <v>0</v>
      </c>
      <c r="O70" s="67">
        <f t="shared" si="6"/>
        <v>0</v>
      </c>
      <c r="P70" s="67">
        <f t="shared" si="6"/>
        <v>0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0</v>
      </c>
      <c r="D72" s="67">
        <f t="shared" si="7"/>
        <v>0</v>
      </c>
      <c r="E72" s="67">
        <f t="shared" si="7"/>
        <v>0</v>
      </c>
      <c r="F72" s="67">
        <f t="shared" si="7"/>
        <v>0</v>
      </c>
      <c r="G72" s="67">
        <f t="shared" si="7"/>
        <v>0</v>
      </c>
      <c r="H72" s="67">
        <f t="shared" si="7"/>
        <v>0</v>
      </c>
      <c r="I72" s="67">
        <f t="shared" si="7"/>
        <v>0</v>
      </c>
      <c r="J72" s="67">
        <f t="shared" si="7"/>
        <v>0</v>
      </c>
      <c r="K72" s="67">
        <f t="shared" si="7"/>
        <v>0</v>
      </c>
      <c r="L72" s="67">
        <f t="shared" si="7"/>
        <v>0</v>
      </c>
      <c r="M72" s="67">
        <f t="shared" si="7"/>
        <v>0</v>
      </c>
      <c r="N72" s="67">
        <f t="shared" si="7"/>
        <v>0</v>
      </c>
      <c r="O72" s="67">
        <f t="shared" si="7"/>
        <v>0</v>
      </c>
      <c r="P72" s="67">
        <f t="shared" si="7"/>
        <v>0</v>
      </c>
      <c r="Q72" s="67">
        <f t="shared" si="7"/>
        <v>0</v>
      </c>
    </row>
    <row r="73" spans="1:17" ht="12" customHeight="1" x14ac:dyDescent="0.25">
      <c r="A73" s="159" t="s">
        <v>140</v>
      </c>
      <c r="B73" s="83"/>
      <c r="C73" s="83">
        <f t="shared" si="7"/>
        <v>0</v>
      </c>
      <c r="D73" s="83">
        <f t="shared" si="7"/>
        <v>0</v>
      </c>
      <c r="E73" s="83">
        <f t="shared" si="7"/>
        <v>0</v>
      </c>
      <c r="F73" s="83">
        <f t="shared" si="7"/>
        <v>0</v>
      </c>
      <c r="G73" s="83">
        <f t="shared" si="7"/>
        <v>0</v>
      </c>
      <c r="H73" s="83">
        <f t="shared" si="7"/>
        <v>0</v>
      </c>
      <c r="I73" s="83">
        <f t="shared" si="7"/>
        <v>0</v>
      </c>
      <c r="J73" s="83">
        <f t="shared" si="7"/>
        <v>0</v>
      </c>
      <c r="K73" s="83">
        <f t="shared" si="7"/>
        <v>0</v>
      </c>
      <c r="L73" s="83">
        <f t="shared" si="7"/>
        <v>0</v>
      </c>
      <c r="M73" s="83">
        <f t="shared" si="7"/>
        <v>0</v>
      </c>
      <c r="N73" s="83">
        <f t="shared" si="7"/>
        <v>0</v>
      </c>
      <c r="O73" s="83">
        <f t="shared" si="7"/>
        <v>0</v>
      </c>
      <c r="P73" s="83">
        <f t="shared" si="7"/>
        <v>0</v>
      </c>
      <c r="Q73" s="83">
        <f t="shared" si="7"/>
        <v>0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RES_hhdet_numvin!B106</f>
        <v>0</v>
      </c>
      <c r="C78" s="189">
        <f>RES_hhdet_numvin!C106</f>
        <v>0</v>
      </c>
      <c r="D78" s="189">
        <f>RES_hhdet_numvin!D106</f>
        <v>0</v>
      </c>
      <c r="E78" s="189">
        <f>RES_hhdet_numvin!E106</f>
        <v>0</v>
      </c>
      <c r="F78" s="189">
        <f>RES_hhdet_numvin!F106</f>
        <v>0</v>
      </c>
      <c r="G78" s="189">
        <f>RES_hhdet_numvin!G106</f>
        <v>0</v>
      </c>
      <c r="H78" s="189">
        <f>RES_hhdet_numvin!H106</f>
        <v>0</v>
      </c>
      <c r="I78" s="189">
        <f>RES_hhdet_numvin!I106</f>
        <v>0</v>
      </c>
      <c r="J78" s="189">
        <f>RES_hhdet_numvin!J106</f>
        <v>0</v>
      </c>
      <c r="K78" s="189">
        <f>RES_hhdet_numvin!K106</f>
        <v>0</v>
      </c>
      <c r="L78" s="189">
        <f>RES_hhdet_numvin!L106</f>
        <v>0</v>
      </c>
      <c r="M78" s="189">
        <f>RES_hhdet_numvin!M106</f>
        <v>0</v>
      </c>
      <c r="N78" s="189">
        <f>RES_hhdet_numvin!N106</f>
        <v>0</v>
      </c>
      <c r="O78" s="189">
        <f>RES_hhdet_numvin!O106</f>
        <v>0</v>
      </c>
      <c r="P78" s="189">
        <f>RES_hhdet_numvin!P106</f>
        <v>0</v>
      </c>
      <c r="Q78" s="189">
        <f>RES_hhdet_numvin!Q106</f>
        <v>0</v>
      </c>
    </row>
    <row r="79" spans="1:17" ht="12" customHeight="1" x14ac:dyDescent="0.25">
      <c r="A79" s="23" t="s">
        <v>153</v>
      </c>
      <c r="B79" s="80">
        <f>RES_hhdet_numvin!B107</f>
        <v>0</v>
      </c>
      <c r="C79" s="80">
        <f>RES_hhdet_numvin!C107</f>
        <v>0</v>
      </c>
      <c r="D79" s="80">
        <f>RES_hhdet_numvin!D107</f>
        <v>0</v>
      </c>
      <c r="E79" s="80">
        <f>RES_hhdet_numvin!E107</f>
        <v>0</v>
      </c>
      <c r="F79" s="80">
        <f>RES_hhdet_numvin!F107</f>
        <v>0</v>
      </c>
      <c r="G79" s="80">
        <f>RES_hhdet_numvin!G107</f>
        <v>0</v>
      </c>
      <c r="H79" s="80">
        <f>RES_hhdet_numvin!H107</f>
        <v>0</v>
      </c>
      <c r="I79" s="80">
        <f>RES_hhdet_numvin!I107</f>
        <v>0</v>
      </c>
      <c r="J79" s="80">
        <f>RES_hhdet_numvin!J107</f>
        <v>0</v>
      </c>
      <c r="K79" s="80">
        <f>RES_hhdet_numvin!K107</f>
        <v>0</v>
      </c>
      <c r="L79" s="80">
        <f>RES_hhdet_numvin!L107</f>
        <v>0</v>
      </c>
      <c r="M79" s="80">
        <f>RES_hhdet_numvin!M107</f>
        <v>0</v>
      </c>
      <c r="N79" s="80">
        <f>RES_hhdet_numvin!N107</f>
        <v>0</v>
      </c>
      <c r="O79" s="80">
        <f>RES_hhdet_numvin!O107</f>
        <v>0</v>
      </c>
      <c r="P79" s="80">
        <f>RES_hhdet_numvin!P107</f>
        <v>0</v>
      </c>
      <c r="Q79" s="80">
        <f>RES_hhdet_numvin!Q107</f>
        <v>0</v>
      </c>
    </row>
    <row r="80" spans="1:17" ht="12.95" customHeight="1" x14ac:dyDescent="0.25">
      <c r="A80" s="146" t="s">
        <v>112</v>
      </c>
      <c r="B80" s="188">
        <f>RES_hhdet_numvin!B109</f>
        <v>0</v>
      </c>
      <c r="C80" s="188">
        <f>RES_hhdet_numvin!C109</f>
        <v>0</v>
      </c>
      <c r="D80" s="188">
        <f>RES_hhdet_numvin!D109</f>
        <v>0</v>
      </c>
      <c r="E80" s="188">
        <f>RES_hhdet_numvin!E109</f>
        <v>0</v>
      </c>
      <c r="F80" s="188">
        <f>RES_hhdet_numvin!F109</f>
        <v>0</v>
      </c>
      <c r="G80" s="188">
        <f>RES_hhdet_numvin!G109</f>
        <v>0</v>
      </c>
      <c r="H80" s="188">
        <f>RES_hhdet_numvin!H109</f>
        <v>0</v>
      </c>
      <c r="I80" s="188">
        <f>RES_hhdet_numvin!I109</f>
        <v>0</v>
      </c>
      <c r="J80" s="188">
        <f>RES_hhdet_numvin!J109</f>
        <v>0</v>
      </c>
      <c r="K80" s="188">
        <f>RES_hhdet_numvin!K109</f>
        <v>0</v>
      </c>
      <c r="L80" s="188">
        <f>RES_hhdet_numvin!L109</f>
        <v>0</v>
      </c>
      <c r="M80" s="188">
        <f>RES_hhdet_numvin!M109</f>
        <v>0</v>
      </c>
      <c r="N80" s="188">
        <f>RES_hhdet_numvin!N109</f>
        <v>0</v>
      </c>
      <c r="O80" s="188">
        <f>RES_hhdet_numvin!O109</f>
        <v>0</v>
      </c>
      <c r="P80" s="188">
        <f>RES_hhdet_numvin!P109</f>
        <v>0</v>
      </c>
      <c r="Q80" s="188">
        <f>RES_hhdet_numvin!Q109</f>
        <v>0</v>
      </c>
    </row>
    <row r="81" spans="1:17" ht="12" customHeight="1" x14ac:dyDescent="0.25">
      <c r="A81" s="23" t="s">
        <v>60</v>
      </c>
      <c r="B81" s="80">
        <f>RES_hhdet_numvin!B110</f>
        <v>0</v>
      </c>
      <c r="C81" s="80">
        <f>RES_hhdet_numvin!C110</f>
        <v>0</v>
      </c>
      <c r="D81" s="80">
        <f>RES_hhdet_numvin!D110</f>
        <v>0</v>
      </c>
      <c r="E81" s="80">
        <f>RES_hhdet_numvin!E110</f>
        <v>0</v>
      </c>
      <c r="F81" s="80">
        <f>RES_hhdet_numvin!F110</f>
        <v>0</v>
      </c>
      <c r="G81" s="80">
        <f>RES_hhdet_numvin!G110</f>
        <v>0</v>
      </c>
      <c r="H81" s="80">
        <f>RES_hhdet_numvin!H110</f>
        <v>0</v>
      </c>
      <c r="I81" s="80">
        <f>RES_hhdet_numvin!I110</f>
        <v>0</v>
      </c>
      <c r="J81" s="80">
        <f>RES_hhdet_numvin!J110</f>
        <v>0</v>
      </c>
      <c r="K81" s="80">
        <f>RES_hhdet_numvin!K110</f>
        <v>0</v>
      </c>
      <c r="L81" s="80">
        <f>RES_hhdet_numvin!L110</f>
        <v>0</v>
      </c>
      <c r="M81" s="80">
        <f>RES_hhdet_numvin!M110</f>
        <v>0</v>
      </c>
      <c r="N81" s="80">
        <f>RES_hhdet_numvin!N110</f>
        <v>0</v>
      </c>
      <c r="O81" s="80">
        <f>RES_hhdet_numvin!O110</f>
        <v>0</v>
      </c>
      <c r="P81" s="80">
        <f>RES_hhdet_numvin!P110</f>
        <v>0</v>
      </c>
      <c r="Q81" s="80">
        <f>RES_hhdet_numvin!Q110</f>
        <v>0</v>
      </c>
    </row>
    <row r="82" spans="1:17" ht="12" customHeight="1" x14ac:dyDescent="0.25">
      <c r="A82" s="146" t="s">
        <v>63</v>
      </c>
      <c r="B82" s="188">
        <f>RES_hhdet_numvin!B111</f>
        <v>0</v>
      </c>
      <c r="C82" s="188">
        <f>RES_hhdet_numvin!C111</f>
        <v>0</v>
      </c>
      <c r="D82" s="188">
        <f>RES_hhdet_numvin!D111</f>
        <v>0</v>
      </c>
      <c r="E82" s="188">
        <f>RES_hhdet_numvin!E111</f>
        <v>0</v>
      </c>
      <c r="F82" s="188">
        <f>RES_hhdet_numvin!F111</f>
        <v>0</v>
      </c>
      <c r="G82" s="188">
        <f>RES_hhdet_numvin!G111</f>
        <v>0</v>
      </c>
      <c r="H82" s="188">
        <f>RES_hhdet_numvin!H111</f>
        <v>0</v>
      </c>
      <c r="I82" s="188">
        <f>RES_hhdet_numvin!I111</f>
        <v>0</v>
      </c>
      <c r="J82" s="188">
        <f>RES_hhdet_numvin!J111</f>
        <v>0</v>
      </c>
      <c r="K82" s="188">
        <f>RES_hhdet_numvin!K111</f>
        <v>0</v>
      </c>
      <c r="L82" s="188">
        <f>RES_hhdet_numvin!L111</f>
        <v>0</v>
      </c>
      <c r="M82" s="188">
        <f>RES_hhdet_numvin!M111</f>
        <v>0</v>
      </c>
      <c r="N82" s="188">
        <f>RES_hhdet_numvin!N111</f>
        <v>0</v>
      </c>
      <c r="O82" s="188">
        <f>RES_hhdet_numvin!O111</f>
        <v>0</v>
      </c>
      <c r="P82" s="188">
        <f>RES_hhdet_numvin!P111</f>
        <v>0</v>
      </c>
      <c r="Q82" s="188">
        <f>RES_hhdet_numvin!Q111</f>
        <v>0</v>
      </c>
    </row>
    <row r="83" spans="1:17" ht="12" customHeight="1" x14ac:dyDescent="0.25">
      <c r="A83" s="23" t="s">
        <v>152</v>
      </c>
      <c r="B83" s="80">
        <f>RES_hhdet_numvin!B112</f>
        <v>0</v>
      </c>
      <c r="C83" s="80">
        <f>RES_hhdet_numvin!C112</f>
        <v>0</v>
      </c>
      <c r="D83" s="80">
        <f>RES_hhdet_numvin!D112</f>
        <v>0</v>
      </c>
      <c r="E83" s="80">
        <f>RES_hhdet_numvin!E112</f>
        <v>0</v>
      </c>
      <c r="F83" s="80">
        <f>RES_hhdet_numvin!F112</f>
        <v>0</v>
      </c>
      <c r="G83" s="80">
        <f>RES_hhdet_numvin!G112</f>
        <v>0</v>
      </c>
      <c r="H83" s="80">
        <f>RES_hhdet_numvin!H112</f>
        <v>0</v>
      </c>
      <c r="I83" s="80">
        <f>RES_hhdet_numvin!I112</f>
        <v>0</v>
      </c>
      <c r="J83" s="80">
        <f>RES_hhdet_numvin!J112</f>
        <v>0</v>
      </c>
      <c r="K83" s="80">
        <f>RES_hhdet_numvin!K112</f>
        <v>0</v>
      </c>
      <c r="L83" s="80">
        <f>RES_hhdet_numvin!L112</f>
        <v>0</v>
      </c>
      <c r="M83" s="80">
        <f>RES_hhdet_numvin!M112</f>
        <v>0</v>
      </c>
      <c r="N83" s="80">
        <f>RES_hhdet_numvin!N112</f>
        <v>0</v>
      </c>
      <c r="O83" s="80">
        <f>RES_hhdet_numvin!O112</f>
        <v>0</v>
      </c>
      <c r="P83" s="80">
        <f>RES_hhdet_numvin!P112</f>
        <v>0</v>
      </c>
      <c r="Q83" s="80">
        <f>RES_hhdet_numvin!Q112</f>
        <v>0</v>
      </c>
    </row>
    <row r="84" spans="1:17" ht="12" customHeight="1" x14ac:dyDescent="0.25">
      <c r="A84" s="23" t="s">
        <v>151</v>
      </c>
      <c r="B84" s="80">
        <f>RES_hhdet_numvin!B113</f>
        <v>0</v>
      </c>
      <c r="C84" s="80">
        <f>RES_hhdet_numvin!C113</f>
        <v>0</v>
      </c>
      <c r="D84" s="80">
        <f>RES_hhdet_numvin!D113</f>
        <v>0</v>
      </c>
      <c r="E84" s="80">
        <f>RES_hhdet_numvin!E113</f>
        <v>0</v>
      </c>
      <c r="F84" s="80">
        <f>RES_hhdet_numvin!F113</f>
        <v>0</v>
      </c>
      <c r="G84" s="80">
        <f>RES_hhdet_numvin!G113</f>
        <v>0</v>
      </c>
      <c r="H84" s="80">
        <f>RES_hhdet_numvin!H113</f>
        <v>0</v>
      </c>
      <c r="I84" s="80">
        <f>RES_hhdet_numvin!I113</f>
        <v>0</v>
      </c>
      <c r="J84" s="80">
        <f>RES_hhdet_numvin!J113</f>
        <v>0</v>
      </c>
      <c r="K84" s="80">
        <f>RES_hhdet_numvin!K113</f>
        <v>0</v>
      </c>
      <c r="L84" s="80">
        <f>RES_hhdet_numvin!L113</f>
        <v>0</v>
      </c>
      <c r="M84" s="80">
        <f>RES_hhdet_numvin!M113</f>
        <v>0</v>
      </c>
      <c r="N84" s="80">
        <f>RES_hhdet_numvin!N113</f>
        <v>0</v>
      </c>
      <c r="O84" s="80">
        <f>RES_hhdet_numvin!O113</f>
        <v>0</v>
      </c>
      <c r="P84" s="80">
        <f>RES_hhdet_numvin!P113</f>
        <v>0</v>
      </c>
      <c r="Q84" s="80">
        <f>RES_hhdet_numvin!Q113</f>
        <v>0</v>
      </c>
    </row>
    <row r="85" spans="1:17" ht="12" customHeight="1" x14ac:dyDescent="0.25">
      <c r="A85" s="23" t="s">
        <v>142</v>
      </c>
      <c r="B85" s="80">
        <f>RES_hhdet_numvin!B116</f>
        <v>0</v>
      </c>
      <c r="C85" s="80">
        <f>RES_hhdet_numvin!C116</f>
        <v>0</v>
      </c>
      <c r="D85" s="80">
        <f>RES_hhdet_numvin!D116</f>
        <v>0</v>
      </c>
      <c r="E85" s="80">
        <f>RES_hhdet_numvin!E116</f>
        <v>0</v>
      </c>
      <c r="F85" s="80">
        <f>RES_hhdet_numvin!F116</f>
        <v>0</v>
      </c>
      <c r="G85" s="80">
        <f>RES_hhdet_numvin!G116</f>
        <v>0</v>
      </c>
      <c r="H85" s="80">
        <f>RES_hhdet_numvin!H116</f>
        <v>0</v>
      </c>
      <c r="I85" s="80">
        <f>RES_hhdet_numvin!I116</f>
        <v>0</v>
      </c>
      <c r="J85" s="80">
        <f>RES_hhdet_numvin!J116</f>
        <v>0</v>
      </c>
      <c r="K85" s="80">
        <f>RES_hhdet_numvin!K116</f>
        <v>0</v>
      </c>
      <c r="L85" s="80">
        <f>RES_hhdet_numvin!L116</f>
        <v>0</v>
      </c>
      <c r="M85" s="80">
        <f>RES_hhdet_numvin!M116</f>
        <v>0</v>
      </c>
      <c r="N85" s="80">
        <f>RES_hhdet_numvin!N116</f>
        <v>0</v>
      </c>
      <c r="O85" s="80">
        <f>RES_hhdet_numvin!O116</f>
        <v>0</v>
      </c>
      <c r="P85" s="80">
        <f>RES_hhdet_numvin!P116</f>
        <v>0</v>
      </c>
      <c r="Q85" s="80">
        <f>RES_hhdet_numvin!Q116</f>
        <v>0</v>
      </c>
    </row>
    <row r="86" spans="1:17" ht="12" customHeight="1" x14ac:dyDescent="0.25">
      <c r="A86" s="23" t="s">
        <v>141</v>
      </c>
      <c r="B86" s="80">
        <f>RES_hhdet_numvin!B117</f>
        <v>0</v>
      </c>
      <c r="C86" s="80">
        <f>RES_hhdet_numvin!C117</f>
        <v>0</v>
      </c>
      <c r="D86" s="80">
        <f>RES_hhdet_numvin!D117</f>
        <v>0</v>
      </c>
      <c r="E86" s="80">
        <f>RES_hhdet_numvin!E117</f>
        <v>0</v>
      </c>
      <c r="F86" s="80">
        <f>RES_hhdet_numvin!F117</f>
        <v>0</v>
      </c>
      <c r="G86" s="80">
        <f>RES_hhdet_numvin!G117</f>
        <v>0</v>
      </c>
      <c r="H86" s="80">
        <f>RES_hhdet_numvin!H117</f>
        <v>0</v>
      </c>
      <c r="I86" s="80">
        <f>RES_hhdet_numvin!I117</f>
        <v>0</v>
      </c>
      <c r="J86" s="80">
        <f>RES_hhdet_numvin!J117</f>
        <v>0</v>
      </c>
      <c r="K86" s="80">
        <f>RES_hhdet_numvin!K117</f>
        <v>0</v>
      </c>
      <c r="L86" s="80">
        <f>RES_hhdet_numvin!L117</f>
        <v>0</v>
      </c>
      <c r="M86" s="80">
        <f>RES_hhdet_numvin!M117</f>
        <v>0</v>
      </c>
      <c r="N86" s="80">
        <f>RES_hhdet_numvin!N117</f>
        <v>0</v>
      </c>
      <c r="O86" s="80">
        <f>RES_hhdet_numvin!O117</f>
        <v>0</v>
      </c>
      <c r="P86" s="80">
        <f>RES_hhdet_numvin!P117</f>
        <v>0</v>
      </c>
      <c r="Q86" s="80">
        <f>RES_hhdet_numvin!Q117</f>
        <v>0</v>
      </c>
    </row>
    <row r="87" spans="1:17" ht="12" customHeight="1" x14ac:dyDescent="0.25">
      <c r="A87" s="146" t="s">
        <v>62</v>
      </c>
      <c r="B87" s="188">
        <f>RES_hhdet_numvin!B120</f>
        <v>0</v>
      </c>
      <c r="C87" s="188">
        <f>RES_hhdet_numvin!C120</f>
        <v>0</v>
      </c>
      <c r="D87" s="188">
        <f>RES_hhdet_numvin!D120</f>
        <v>0</v>
      </c>
      <c r="E87" s="188">
        <f>RES_hhdet_numvin!E120</f>
        <v>0</v>
      </c>
      <c r="F87" s="188">
        <f>RES_hhdet_numvin!F120</f>
        <v>0</v>
      </c>
      <c r="G87" s="188">
        <f>RES_hhdet_numvin!G120</f>
        <v>0</v>
      </c>
      <c r="H87" s="188">
        <f>RES_hhdet_numvin!H120</f>
        <v>0</v>
      </c>
      <c r="I87" s="188">
        <f>RES_hhdet_numvin!I120</f>
        <v>0</v>
      </c>
      <c r="J87" s="188">
        <f>RES_hhdet_numvin!J120</f>
        <v>0</v>
      </c>
      <c r="K87" s="188">
        <f>RES_hhdet_numvin!K120</f>
        <v>0</v>
      </c>
      <c r="L87" s="188">
        <f>RES_hhdet_numvin!L120</f>
        <v>0</v>
      </c>
      <c r="M87" s="188">
        <f>RES_hhdet_numvin!M120</f>
        <v>0</v>
      </c>
      <c r="N87" s="188">
        <f>RES_hhdet_numvin!N120</f>
        <v>0</v>
      </c>
      <c r="O87" s="188">
        <f>RES_hhdet_numvin!O120</f>
        <v>0</v>
      </c>
      <c r="P87" s="188">
        <f>RES_hhdet_numvin!P120</f>
        <v>0</v>
      </c>
      <c r="Q87" s="188">
        <f>RES_hhdet_numvin!Q120</f>
        <v>0</v>
      </c>
    </row>
    <row r="88" spans="1:17" ht="12" customHeight="1" x14ac:dyDescent="0.25">
      <c r="A88" s="23" t="s">
        <v>57</v>
      </c>
      <c r="B88" s="80">
        <f>RES_hhdet_numvin!B121</f>
        <v>0</v>
      </c>
      <c r="C88" s="80">
        <f>RES_hhdet_numvin!C121</f>
        <v>0</v>
      </c>
      <c r="D88" s="80">
        <f>RES_hhdet_numvin!D121</f>
        <v>0</v>
      </c>
      <c r="E88" s="80">
        <f>RES_hhdet_numvin!E121</f>
        <v>0</v>
      </c>
      <c r="F88" s="80">
        <f>RES_hhdet_numvin!F121</f>
        <v>0</v>
      </c>
      <c r="G88" s="80">
        <f>RES_hhdet_numvin!G121</f>
        <v>0</v>
      </c>
      <c r="H88" s="80">
        <f>RES_hhdet_numvin!H121</f>
        <v>0</v>
      </c>
      <c r="I88" s="80">
        <f>RES_hhdet_numvin!I121</f>
        <v>0</v>
      </c>
      <c r="J88" s="80">
        <f>RES_hhdet_numvin!J121</f>
        <v>0</v>
      </c>
      <c r="K88" s="80">
        <f>RES_hhdet_numvin!K121</f>
        <v>0</v>
      </c>
      <c r="L88" s="80">
        <f>RES_hhdet_numvin!L121</f>
        <v>0</v>
      </c>
      <c r="M88" s="80">
        <f>RES_hhdet_numvin!M121</f>
        <v>0</v>
      </c>
      <c r="N88" s="80">
        <f>RES_hhdet_numvin!N121</f>
        <v>0</v>
      </c>
      <c r="O88" s="80">
        <f>RES_hhdet_numvin!O121</f>
        <v>0</v>
      </c>
      <c r="P88" s="80">
        <f>RES_hhdet_numvin!P121</f>
        <v>0</v>
      </c>
      <c r="Q88" s="80">
        <f>RES_hhdet_numvin!Q121</f>
        <v>0</v>
      </c>
    </row>
    <row r="89" spans="1:17" ht="12" customHeight="1" x14ac:dyDescent="0.25">
      <c r="A89" s="29" t="s">
        <v>140</v>
      </c>
      <c r="B89" s="78">
        <f>RES_hhdet_numvin!B122</f>
        <v>0</v>
      </c>
      <c r="C89" s="78">
        <f>RES_hhdet_numvin!C122</f>
        <v>0</v>
      </c>
      <c r="D89" s="78">
        <f>RES_hhdet_numvin!D122</f>
        <v>0</v>
      </c>
      <c r="E89" s="78">
        <f>RES_hhdet_numvin!E122</f>
        <v>0</v>
      </c>
      <c r="F89" s="78">
        <f>RES_hhdet_numvin!F122</f>
        <v>0</v>
      </c>
      <c r="G89" s="78">
        <f>RES_hhdet_numvin!G122</f>
        <v>0</v>
      </c>
      <c r="H89" s="78">
        <f>RES_hhdet_numvin!H122</f>
        <v>0</v>
      </c>
      <c r="I89" s="78">
        <f>RES_hhdet_numvin!I122</f>
        <v>0</v>
      </c>
      <c r="J89" s="78">
        <f>RES_hhdet_numvin!J122</f>
        <v>0</v>
      </c>
      <c r="K89" s="78">
        <f>RES_hhdet_numvin!K122</f>
        <v>0</v>
      </c>
      <c r="L89" s="78">
        <f>RES_hhdet_numvin!L122</f>
        <v>0</v>
      </c>
      <c r="M89" s="78">
        <f>RES_hhdet_numvin!M122</f>
        <v>0</v>
      </c>
      <c r="N89" s="78">
        <f>RES_hhdet_numvin!N122</f>
        <v>0</v>
      </c>
      <c r="O89" s="78">
        <f>RES_hhdet_numvin!O122</f>
        <v>0</v>
      </c>
      <c r="P89" s="78">
        <f>RES_hhdet_numvin!P122</f>
        <v>0</v>
      </c>
      <c r="Q89" s="78">
        <f>RES_hhdet_numvin!Q122</f>
        <v>0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0</v>
      </c>
      <c r="C93" s="168">
        <f t="shared" ref="C93:Q93" si="8">SUM(C94,C97,C99,C108)</f>
        <v>0</v>
      </c>
      <c r="D93" s="168">
        <f t="shared" si="8"/>
        <v>0</v>
      </c>
      <c r="E93" s="168">
        <f t="shared" si="8"/>
        <v>0</v>
      </c>
      <c r="F93" s="168">
        <f t="shared" si="8"/>
        <v>0</v>
      </c>
      <c r="G93" s="168">
        <f t="shared" si="8"/>
        <v>0</v>
      </c>
      <c r="H93" s="168">
        <f t="shared" si="8"/>
        <v>0</v>
      </c>
      <c r="I93" s="168">
        <f t="shared" si="8"/>
        <v>0</v>
      </c>
      <c r="J93" s="168">
        <f t="shared" si="8"/>
        <v>0</v>
      </c>
      <c r="K93" s="168">
        <f t="shared" si="8"/>
        <v>0</v>
      </c>
      <c r="L93" s="168">
        <f t="shared" si="8"/>
        <v>0</v>
      </c>
      <c r="M93" s="168">
        <f t="shared" si="8"/>
        <v>0</v>
      </c>
      <c r="N93" s="168">
        <f t="shared" si="8"/>
        <v>0</v>
      </c>
      <c r="O93" s="168">
        <f t="shared" si="8"/>
        <v>0</v>
      </c>
      <c r="P93" s="168">
        <f t="shared" si="8"/>
        <v>0</v>
      </c>
      <c r="Q93" s="168">
        <f t="shared" si="8"/>
        <v>0</v>
      </c>
    </row>
    <row r="94" spans="1:17" ht="12" customHeight="1" x14ac:dyDescent="0.25">
      <c r="A94" s="158" t="s">
        <v>65</v>
      </c>
      <c r="B94" s="157">
        <f>SUM(B95:B96)</f>
        <v>0</v>
      </c>
      <c r="C94" s="157">
        <f t="shared" ref="C94:Q94" si="9">SUM(C95:C96)</f>
        <v>0</v>
      </c>
      <c r="D94" s="157">
        <f t="shared" si="9"/>
        <v>0</v>
      </c>
      <c r="E94" s="157">
        <f t="shared" si="9"/>
        <v>0</v>
      </c>
      <c r="F94" s="157">
        <f t="shared" si="9"/>
        <v>0</v>
      </c>
      <c r="G94" s="157">
        <f t="shared" si="9"/>
        <v>0</v>
      </c>
      <c r="H94" s="157">
        <f t="shared" si="9"/>
        <v>0</v>
      </c>
      <c r="I94" s="157">
        <f t="shared" si="9"/>
        <v>0</v>
      </c>
      <c r="J94" s="157">
        <f t="shared" si="9"/>
        <v>0</v>
      </c>
      <c r="K94" s="157">
        <f t="shared" si="9"/>
        <v>0</v>
      </c>
      <c r="L94" s="157">
        <f t="shared" si="9"/>
        <v>0</v>
      </c>
      <c r="M94" s="157">
        <f t="shared" si="9"/>
        <v>0</v>
      </c>
      <c r="N94" s="157">
        <f t="shared" si="9"/>
        <v>0</v>
      </c>
      <c r="O94" s="157">
        <f t="shared" si="9"/>
        <v>0</v>
      </c>
      <c r="P94" s="157">
        <f t="shared" si="9"/>
        <v>0</v>
      </c>
      <c r="Q94" s="157">
        <f t="shared" si="9"/>
        <v>0</v>
      </c>
    </row>
    <row r="95" spans="1:17" ht="12" customHeight="1" x14ac:dyDescent="0.25">
      <c r="A95" s="23" t="s">
        <v>153</v>
      </c>
      <c r="B95" s="156">
        <f>RES_hhdet_fec!B$107</f>
        <v>0</v>
      </c>
      <c r="C95" s="156">
        <f>RES_hhdet_fec!C$107</f>
        <v>0</v>
      </c>
      <c r="D95" s="156">
        <f>RES_hhdet_fec!D$107</f>
        <v>0</v>
      </c>
      <c r="E95" s="156">
        <f>RES_hhdet_fec!E$107</f>
        <v>0</v>
      </c>
      <c r="F95" s="156">
        <f>RES_hhdet_fec!F$107</f>
        <v>0</v>
      </c>
      <c r="G95" s="156">
        <f>RES_hhdet_fec!G$107</f>
        <v>0</v>
      </c>
      <c r="H95" s="156">
        <f>RES_hhdet_fec!H$107</f>
        <v>0</v>
      </c>
      <c r="I95" s="156">
        <f>RES_hhdet_fec!I$107</f>
        <v>0</v>
      </c>
      <c r="J95" s="156">
        <f>RES_hhdet_fec!J$107</f>
        <v>0</v>
      </c>
      <c r="K95" s="156">
        <f>RES_hhdet_fec!K$107</f>
        <v>0</v>
      </c>
      <c r="L95" s="156">
        <f>RES_hhdet_fec!L$107</f>
        <v>0</v>
      </c>
      <c r="M95" s="156">
        <f>RES_hhdet_fec!M$107</f>
        <v>0</v>
      </c>
      <c r="N95" s="156">
        <f>RES_hhdet_fec!N$107</f>
        <v>0</v>
      </c>
      <c r="O95" s="156">
        <f>RES_hhdet_fec!O$107</f>
        <v>0</v>
      </c>
      <c r="P95" s="156">
        <f>RES_hhdet_fec!P$107</f>
        <v>0</v>
      </c>
      <c r="Q95" s="156">
        <f>RES_hhdet_fec!Q$107</f>
        <v>0</v>
      </c>
    </row>
    <row r="96" spans="1:17" ht="12" customHeight="1" x14ac:dyDescent="0.25">
      <c r="A96" s="23" t="s">
        <v>60</v>
      </c>
      <c r="B96" s="156">
        <f>RES_hhdet_fec!B$108</f>
        <v>0</v>
      </c>
      <c r="C96" s="156">
        <f>RES_hhdet_fec!C$108</f>
        <v>0</v>
      </c>
      <c r="D96" s="156">
        <f>RES_hhdet_fec!D$108</f>
        <v>0</v>
      </c>
      <c r="E96" s="156">
        <f>RES_hhdet_fec!E$108</f>
        <v>0</v>
      </c>
      <c r="F96" s="156">
        <f>RES_hhdet_fec!F$108</f>
        <v>0</v>
      </c>
      <c r="G96" s="156">
        <f>RES_hhdet_fec!G$108</f>
        <v>0</v>
      </c>
      <c r="H96" s="156">
        <f>RES_hhdet_fec!H$108</f>
        <v>0</v>
      </c>
      <c r="I96" s="156">
        <f>RES_hhdet_fec!I$108</f>
        <v>0</v>
      </c>
      <c r="J96" s="156">
        <f>RES_hhdet_fec!J$108</f>
        <v>0</v>
      </c>
      <c r="K96" s="156">
        <f>RES_hhdet_fec!K$108</f>
        <v>0</v>
      </c>
      <c r="L96" s="156">
        <f>RES_hhdet_fec!L$108</f>
        <v>0</v>
      </c>
      <c r="M96" s="156">
        <f>RES_hhdet_fec!M$108</f>
        <v>0</v>
      </c>
      <c r="N96" s="156">
        <f>RES_hhdet_fec!N$108</f>
        <v>0</v>
      </c>
      <c r="O96" s="156">
        <f>RES_hhdet_fec!O$108</f>
        <v>0</v>
      </c>
      <c r="P96" s="156">
        <f>RES_hhdet_fec!P$108</f>
        <v>0</v>
      </c>
      <c r="Q96" s="156">
        <f>RES_hhdet_fec!Q$108</f>
        <v>0</v>
      </c>
    </row>
    <row r="97" spans="1:17" ht="12" customHeight="1" x14ac:dyDescent="0.25">
      <c r="A97" s="158" t="s">
        <v>112</v>
      </c>
      <c r="B97" s="157">
        <f>B98</f>
        <v>0</v>
      </c>
      <c r="C97" s="157">
        <f t="shared" ref="C97:Q97" si="10">C98</f>
        <v>0</v>
      </c>
      <c r="D97" s="157">
        <f t="shared" si="10"/>
        <v>0</v>
      </c>
      <c r="E97" s="157">
        <f t="shared" si="10"/>
        <v>0</v>
      </c>
      <c r="F97" s="157">
        <f t="shared" si="10"/>
        <v>0</v>
      </c>
      <c r="G97" s="157">
        <f t="shared" si="10"/>
        <v>0</v>
      </c>
      <c r="H97" s="157">
        <f t="shared" si="10"/>
        <v>0</v>
      </c>
      <c r="I97" s="157">
        <f t="shared" si="10"/>
        <v>0</v>
      </c>
      <c r="J97" s="157">
        <f t="shared" si="10"/>
        <v>0</v>
      </c>
      <c r="K97" s="157">
        <f t="shared" si="10"/>
        <v>0</v>
      </c>
      <c r="L97" s="157">
        <f t="shared" si="10"/>
        <v>0</v>
      </c>
      <c r="M97" s="157">
        <f t="shared" si="10"/>
        <v>0</v>
      </c>
      <c r="N97" s="157">
        <f t="shared" si="10"/>
        <v>0</v>
      </c>
      <c r="O97" s="157">
        <f t="shared" si="10"/>
        <v>0</v>
      </c>
      <c r="P97" s="157">
        <f t="shared" si="10"/>
        <v>0</v>
      </c>
      <c r="Q97" s="157">
        <f t="shared" si="10"/>
        <v>0</v>
      </c>
    </row>
    <row r="98" spans="1:17" ht="12" customHeight="1" x14ac:dyDescent="0.25">
      <c r="A98" s="23" t="s">
        <v>60</v>
      </c>
      <c r="B98" s="156">
        <f>RES_hhdet_fec!B$110</f>
        <v>0</v>
      </c>
      <c r="C98" s="156">
        <f>RES_hhdet_fec!C$110</f>
        <v>0</v>
      </c>
      <c r="D98" s="156">
        <f>RES_hhdet_fec!D$110</f>
        <v>0</v>
      </c>
      <c r="E98" s="156">
        <f>RES_hhdet_fec!E$110</f>
        <v>0</v>
      </c>
      <c r="F98" s="156">
        <f>RES_hhdet_fec!F$110</f>
        <v>0</v>
      </c>
      <c r="G98" s="156">
        <f>RES_hhdet_fec!G$110</f>
        <v>0</v>
      </c>
      <c r="H98" s="156">
        <f>RES_hhdet_fec!H$110</f>
        <v>0</v>
      </c>
      <c r="I98" s="156">
        <f>RES_hhdet_fec!I$110</f>
        <v>0</v>
      </c>
      <c r="J98" s="156">
        <f>RES_hhdet_fec!J$110</f>
        <v>0</v>
      </c>
      <c r="K98" s="156">
        <f>RES_hhdet_fec!K$110</f>
        <v>0</v>
      </c>
      <c r="L98" s="156">
        <f>RES_hhdet_fec!L$110</f>
        <v>0</v>
      </c>
      <c r="M98" s="156">
        <f>RES_hhdet_fec!M$110</f>
        <v>0</v>
      </c>
      <c r="N98" s="156">
        <f>RES_hhdet_fec!N$110</f>
        <v>0</v>
      </c>
      <c r="O98" s="156">
        <f>RES_hhdet_fec!O$110</f>
        <v>0</v>
      </c>
      <c r="P98" s="156">
        <f>RES_hhdet_fec!P$110</f>
        <v>0</v>
      </c>
      <c r="Q98" s="156">
        <f>RES_hhdet_fec!Q$110</f>
        <v>0</v>
      </c>
    </row>
    <row r="99" spans="1:17" ht="12" customHeight="1" x14ac:dyDescent="0.25">
      <c r="A99" s="158" t="s">
        <v>63</v>
      </c>
      <c r="B99" s="157">
        <f>SUM(B100:B101,B104:B105)</f>
        <v>0</v>
      </c>
      <c r="C99" s="157">
        <f t="shared" ref="C99:Q99" si="11">SUM(C100:C101,C104:C105)</f>
        <v>0</v>
      </c>
      <c r="D99" s="157">
        <f t="shared" si="11"/>
        <v>0</v>
      </c>
      <c r="E99" s="157">
        <f t="shared" si="11"/>
        <v>0</v>
      </c>
      <c r="F99" s="157">
        <f t="shared" si="11"/>
        <v>0</v>
      </c>
      <c r="G99" s="157">
        <f t="shared" si="11"/>
        <v>0</v>
      </c>
      <c r="H99" s="157">
        <f t="shared" si="11"/>
        <v>0</v>
      </c>
      <c r="I99" s="157">
        <f t="shared" si="11"/>
        <v>0</v>
      </c>
      <c r="J99" s="157">
        <f t="shared" si="11"/>
        <v>0</v>
      </c>
      <c r="K99" s="157">
        <f t="shared" si="11"/>
        <v>0</v>
      </c>
      <c r="L99" s="157">
        <f t="shared" si="11"/>
        <v>0</v>
      </c>
      <c r="M99" s="157">
        <f t="shared" si="11"/>
        <v>0</v>
      </c>
      <c r="N99" s="157">
        <f t="shared" si="11"/>
        <v>0</v>
      </c>
      <c r="O99" s="157">
        <f t="shared" si="11"/>
        <v>0</v>
      </c>
      <c r="P99" s="157">
        <f t="shared" si="11"/>
        <v>0</v>
      </c>
      <c r="Q99" s="157">
        <f t="shared" si="11"/>
        <v>0</v>
      </c>
    </row>
    <row r="100" spans="1:17" ht="12" customHeight="1" x14ac:dyDescent="0.25">
      <c r="A100" s="167" t="s">
        <v>152</v>
      </c>
      <c r="B100" s="132">
        <f>RES_hhdet_fec!B$112</f>
        <v>0</v>
      </c>
      <c r="C100" s="132">
        <f>RES_hhdet_fec!C$112</f>
        <v>0</v>
      </c>
      <c r="D100" s="132">
        <f>RES_hhdet_fec!D$112</f>
        <v>0</v>
      </c>
      <c r="E100" s="132">
        <f>RES_hhdet_fec!E$112</f>
        <v>0</v>
      </c>
      <c r="F100" s="132">
        <f>RES_hhdet_fec!F$112</f>
        <v>0</v>
      </c>
      <c r="G100" s="132">
        <f>RES_hhdet_fec!G$112</f>
        <v>0</v>
      </c>
      <c r="H100" s="132">
        <f>RES_hhdet_fec!H$112</f>
        <v>0</v>
      </c>
      <c r="I100" s="132">
        <f>RES_hhdet_fec!I$112</f>
        <v>0</v>
      </c>
      <c r="J100" s="132">
        <f>RES_hhdet_fec!J$112</f>
        <v>0</v>
      </c>
      <c r="K100" s="132">
        <f>RES_hhdet_fec!K$112</f>
        <v>0</v>
      </c>
      <c r="L100" s="132">
        <f>RES_hhdet_fec!L$112</f>
        <v>0</v>
      </c>
      <c r="M100" s="132">
        <f>RES_hhdet_fec!M$112</f>
        <v>0</v>
      </c>
      <c r="N100" s="132">
        <f>RES_hhdet_fec!N$112</f>
        <v>0</v>
      </c>
      <c r="O100" s="132">
        <f>RES_hhdet_fec!O$112</f>
        <v>0</v>
      </c>
      <c r="P100" s="132">
        <f>RES_hhdet_fec!P$112</f>
        <v>0</v>
      </c>
      <c r="Q100" s="132">
        <f>RES_hhdet_fec!Q$112</f>
        <v>0</v>
      </c>
    </row>
    <row r="101" spans="1:17" ht="12" customHeight="1" x14ac:dyDescent="0.25">
      <c r="A101" s="167" t="s">
        <v>151</v>
      </c>
      <c r="B101" s="132">
        <f>SUM(B102:B103)</f>
        <v>0</v>
      </c>
      <c r="C101" s="132">
        <f t="shared" ref="C101:Q101" si="12">SUM(C102:C103)</f>
        <v>0</v>
      </c>
      <c r="D101" s="132">
        <f t="shared" si="12"/>
        <v>0</v>
      </c>
      <c r="E101" s="132">
        <f t="shared" si="12"/>
        <v>0</v>
      </c>
      <c r="F101" s="132">
        <f t="shared" si="12"/>
        <v>0</v>
      </c>
      <c r="G101" s="132">
        <f t="shared" si="12"/>
        <v>0</v>
      </c>
      <c r="H101" s="132">
        <f t="shared" si="12"/>
        <v>0</v>
      </c>
      <c r="I101" s="132">
        <f t="shared" si="12"/>
        <v>0</v>
      </c>
      <c r="J101" s="132">
        <f t="shared" si="12"/>
        <v>0</v>
      </c>
      <c r="K101" s="132">
        <f t="shared" si="12"/>
        <v>0</v>
      </c>
      <c r="L101" s="132">
        <f t="shared" si="12"/>
        <v>0</v>
      </c>
      <c r="M101" s="132">
        <f t="shared" si="12"/>
        <v>0</v>
      </c>
      <c r="N101" s="132">
        <f t="shared" si="12"/>
        <v>0</v>
      </c>
      <c r="O101" s="132">
        <f t="shared" si="12"/>
        <v>0</v>
      </c>
      <c r="P101" s="132">
        <f t="shared" si="12"/>
        <v>0</v>
      </c>
      <c r="Q101" s="132">
        <f t="shared" si="12"/>
        <v>0</v>
      </c>
    </row>
    <row r="102" spans="1:17" ht="12" customHeight="1" x14ac:dyDescent="0.25">
      <c r="A102" s="166" t="s">
        <v>79</v>
      </c>
      <c r="B102" s="165">
        <f>RES_hhdet_fec!B$114</f>
        <v>0</v>
      </c>
      <c r="C102" s="165">
        <f>RES_hhdet_fec!C$114</f>
        <v>0</v>
      </c>
      <c r="D102" s="165">
        <f>RES_hhdet_fec!D$114</f>
        <v>0</v>
      </c>
      <c r="E102" s="165">
        <f>RES_hhdet_fec!E$114</f>
        <v>0</v>
      </c>
      <c r="F102" s="165">
        <f>RES_hhdet_fec!F$114</f>
        <v>0</v>
      </c>
      <c r="G102" s="165">
        <f>RES_hhdet_fec!G$114</f>
        <v>0</v>
      </c>
      <c r="H102" s="165">
        <f>RES_hhdet_fec!H$114</f>
        <v>0</v>
      </c>
      <c r="I102" s="165">
        <f>RES_hhdet_fec!I$114</f>
        <v>0</v>
      </c>
      <c r="J102" s="165">
        <f>RES_hhdet_fec!J$114</f>
        <v>0</v>
      </c>
      <c r="K102" s="165">
        <f>RES_hhdet_fec!K$114</f>
        <v>0</v>
      </c>
      <c r="L102" s="165">
        <f>RES_hhdet_fec!L$114</f>
        <v>0</v>
      </c>
      <c r="M102" s="165">
        <f>RES_hhdet_fec!M$114</f>
        <v>0</v>
      </c>
      <c r="N102" s="165">
        <f>RES_hhdet_fec!N$114</f>
        <v>0</v>
      </c>
      <c r="O102" s="165">
        <f>RES_hhdet_fec!O$114</f>
        <v>0</v>
      </c>
      <c r="P102" s="165">
        <f>RES_hhdet_fec!P$114</f>
        <v>0</v>
      </c>
      <c r="Q102" s="165">
        <f>RES_hhdet_fec!Q$114</f>
        <v>0</v>
      </c>
    </row>
    <row r="103" spans="1:17" ht="12" customHeight="1" x14ac:dyDescent="0.25">
      <c r="A103" s="147" t="s">
        <v>59</v>
      </c>
      <c r="B103" s="164">
        <f>RES_hhdet_fec!B$115</f>
        <v>0</v>
      </c>
      <c r="C103" s="164">
        <f>RES_hhdet_fec!C$115</f>
        <v>0</v>
      </c>
      <c r="D103" s="164">
        <f>RES_hhdet_fec!D$115</f>
        <v>0</v>
      </c>
      <c r="E103" s="164">
        <f>RES_hhdet_fec!E$115</f>
        <v>0</v>
      </c>
      <c r="F103" s="164">
        <f>RES_hhdet_fec!F$115</f>
        <v>0</v>
      </c>
      <c r="G103" s="164">
        <f>RES_hhdet_fec!G$115</f>
        <v>0</v>
      </c>
      <c r="H103" s="164">
        <f>RES_hhdet_fec!H$115</f>
        <v>0</v>
      </c>
      <c r="I103" s="164">
        <f>RES_hhdet_fec!I$115</f>
        <v>0</v>
      </c>
      <c r="J103" s="164">
        <f>RES_hhdet_fec!J$115</f>
        <v>0</v>
      </c>
      <c r="K103" s="164">
        <f>RES_hhdet_fec!K$115</f>
        <v>0</v>
      </c>
      <c r="L103" s="164">
        <f>RES_hhdet_fec!L$115</f>
        <v>0</v>
      </c>
      <c r="M103" s="164">
        <f>RES_hhdet_fec!M$115</f>
        <v>0</v>
      </c>
      <c r="N103" s="164">
        <f>RES_hhdet_fec!N$115</f>
        <v>0</v>
      </c>
      <c r="O103" s="164">
        <f>RES_hhdet_fec!O$115</f>
        <v>0</v>
      </c>
      <c r="P103" s="164">
        <f>RES_hhdet_fec!P$115</f>
        <v>0</v>
      </c>
      <c r="Q103" s="164">
        <f>RES_hhdet_fec!Q$115</f>
        <v>0</v>
      </c>
    </row>
    <row r="104" spans="1:17" ht="12" customHeight="1" x14ac:dyDescent="0.25">
      <c r="A104" s="163" t="s">
        <v>142</v>
      </c>
      <c r="B104" s="162">
        <f>RES_hhdet_fec!B$116</f>
        <v>0</v>
      </c>
      <c r="C104" s="162">
        <f>RES_hhdet_fec!C$116</f>
        <v>0</v>
      </c>
      <c r="D104" s="162">
        <f>RES_hhdet_fec!D$116</f>
        <v>0</v>
      </c>
      <c r="E104" s="162">
        <f>RES_hhdet_fec!E$116</f>
        <v>0</v>
      </c>
      <c r="F104" s="162">
        <f>RES_hhdet_fec!F$116</f>
        <v>0</v>
      </c>
      <c r="G104" s="162">
        <f>RES_hhdet_fec!G$116</f>
        <v>0</v>
      </c>
      <c r="H104" s="162">
        <f>RES_hhdet_fec!H$116</f>
        <v>0</v>
      </c>
      <c r="I104" s="162">
        <f>RES_hhdet_fec!I$116</f>
        <v>0</v>
      </c>
      <c r="J104" s="162">
        <f>RES_hhdet_fec!J$116</f>
        <v>0</v>
      </c>
      <c r="K104" s="162">
        <f>RES_hhdet_fec!K$116</f>
        <v>0</v>
      </c>
      <c r="L104" s="162">
        <f>RES_hhdet_fec!L$116</f>
        <v>0</v>
      </c>
      <c r="M104" s="162">
        <f>RES_hhdet_fec!M$116</f>
        <v>0</v>
      </c>
      <c r="N104" s="162">
        <f>RES_hhdet_fec!N$116</f>
        <v>0</v>
      </c>
      <c r="O104" s="162">
        <f>RES_hhdet_fec!O$116</f>
        <v>0</v>
      </c>
      <c r="P104" s="162">
        <f>RES_hhdet_fec!P$116</f>
        <v>0</v>
      </c>
      <c r="Q104" s="162">
        <f>RES_hhdet_fec!Q$116</f>
        <v>0</v>
      </c>
    </row>
    <row r="105" spans="1:17" ht="12" customHeight="1" x14ac:dyDescent="0.25">
      <c r="A105" s="161" t="s">
        <v>141</v>
      </c>
      <c r="B105" s="160">
        <f>SUM(B106:B107)</f>
        <v>0</v>
      </c>
      <c r="C105" s="160">
        <f t="shared" ref="C105:Q105" si="13">SUM(C106:C107)</f>
        <v>0</v>
      </c>
      <c r="D105" s="160">
        <f t="shared" si="13"/>
        <v>0</v>
      </c>
      <c r="E105" s="160">
        <f t="shared" si="13"/>
        <v>0</v>
      </c>
      <c r="F105" s="160">
        <f t="shared" si="13"/>
        <v>0</v>
      </c>
      <c r="G105" s="160">
        <f t="shared" si="13"/>
        <v>0</v>
      </c>
      <c r="H105" s="160">
        <f t="shared" si="13"/>
        <v>0</v>
      </c>
      <c r="I105" s="160">
        <f t="shared" si="13"/>
        <v>0</v>
      </c>
      <c r="J105" s="160">
        <f t="shared" si="13"/>
        <v>0</v>
      </c>
      <c r="K105" s="160">
        <f t="shared" si="13"/>
        <v>0</v>
      </c>
      <c r="L105" s="160">
        <f t="shared" si="13"/>
        <v>0</v>
      </c>
      <c r="M105" s="160">
        <f t="shared" si="13"/>
        <v>0</v>
      </c>
      <c r="N105" s="160">
        <f t="shared" si="13"/>
        <v>0</v>
      </c>
      <c r="O105" s="160">
        <f t="shared" si="13"/>
        <v>0</v>
      </c>
      <c r="P105" s="160">
        <f t="shared" si="13"/>
        <v>0</v>
      </c>
      <c r="Q105" s="160">
        <f t="shared" si="13"/>
        <v>0</v>
      </c>
    </row>
    <row r="106" spans="1:17" ht="12" customHeight="1" x14ac:dyDescent="0.25">
      <c r="A106" s="148" t="s">
        <v>60</v>
      </c>
      <c r="B106" s="156">
        <f>RES_hhdet_fec!B$118</f>
        <v>0</v>
      </c>
      <c r="C106" s="156">
        <f>RES_hhdet_fec!C$118</f>
        <v>0</v>
      </c>
      <c r="D106" s="156">
        <f>RES_hhdet_fec!D$118</f>
        <v>0</v>
      </c>
      <c r="E106" s="156">
        <f>RES_hhdet_fec!E$118</f>
        <v>0</v>
      </c>
      <c r="F106" s="156">
        <f>RES_hhdet_fec!F$118</f>
        <v>0</v>
      </c>
      <c r="G106" s="156">
        <f>RES_hhdet_fec!G$118</f>
        <v>0</v>
      </c>
      <c r="H106" s="156">
        <f>RES_hhdet_fec!H$118</f>
        <v>0</v>
      </c>
      <c r="I106" s="156">
        <f>RES_hhdet_fec!I$118</f>
        <v>0</v>
      </c>
      <c r="J106" s="156">
        <f>RES_hhdet_fec!J$118</f>
        <v>0</v>
      </c>
      <c r="K106" s="156">
        <f>RES_hhdet_fec!K$118</f>
        <v>0</v>
      </c>
      <c r="L106" s="156">
        <f>RES_hhdet_fec!L$118</f>
        <v>0</v>
      </c>
      <c r="M106" s="156">
        <f>RES_hhdet_fec!M$118</f>
        <v>0</v>
      </c>
      <c r="N106" s="156">
        <f>RES_hhdet_fec!N$118</f>
        <v>0</v>
      </c>
      <c r="O106" s="156">
        <f>RES_hhdet_fec!O$118</f>
        <v>0</v>
      </c>
      <c r="P106" s="156">
        <f>RES_hhdet_fec!P$118</f>
        <v>0</v>
      </c>
      <c r="Q106" s="156">
        <f>RES_hhdet_fec!Q$118</f>
        <v>0</v>
      </c>
    </row>
    <row r="107" spans="1:17" ht="12" customHeight="1" x14ac:dyDescent="0.25">
      <c r="A107" s="148" t="s">
        <v>59</v>
      </c>
      <c r="B107" s="156">
        <f>RES_hhdet_fec!B$119</f>
        <v>0</v>
      </c>
      <c r="C107" s="156">
        <f>RES_hhdet_fec!C$119</f>
        <v>0</v>
      </c>
      <c r="D107" s="156">
        <f>RES_hhdet_fec!D$119</f>
        <v>0</v>
      </c>
      <c r="E107" s="156">
        <f>RES_hhdet_fec!E$119</f>
        <v>0</v>
      </c>
      <c r="F107" s="156">
        <f>RES_hhdet_fec!F$119</f>
        <v>0</v>
      </c>
      <c r="G107" s="156">
        <f>RES_hhdet_fec!G$119</f>
        <v>0</v>
      </c>
      <c r="H107" s="156">
        <f>RES_hhdet_fec!H$119</f>
        <v>0</v>
      </c>
      <c r="I107" s="156">
        <f>RES_hhdet_fec!I$119</f>
        <v>0</v>
      </c>
      <c r="J107" s="156">
        <f>RES_hhdet_fec!J$119</f>
        <v>0</v>
      </c>
      <c r="K107" s="156">
        <f>RES_hhdet_fec!K$119</f>
        <v>0</v>
      </c>
      <c r="L107" s="156">
        <f>RES_hhdet_fec!L$119</f>
        <v>0</v>
      </c>
      <c r="M107" s="156">
        <f>RES_hhdet_fec!M$119</f>
        <v>0</v>
      </c>
      <c r="N107" s="156">
        <f>RES_hhdet_fec!N$119</f>
        <v>0</v>
      </c>
      <c r="O107" s="156">
        <f>RES_hhdet_fec!O$119</f>
        <v>0</v>
      </c>
      <c r="P107" s="156">
        <f>RES_hhdet_fec!P$119</f>
        <v>0</v>
      </c>
      <c r="Q107" s="156">
        <f>RES_hhdet_fec!Q$119</f>
        <v>0</v>
      </c>
    </row>
    <row r="108" spans="1:17" ht="12" customHeight="1" x14ac:dyDescent="0.25">
      <c r="A108" s="158" t="s">
        <v>62</v>
      </c>
      <c r="B108" s="157">
        <f>SUM(B109:B110)</f>
        <v>0</v>
      </c>
      <c r="C108" s="157">
        <f t="shared" ref="C108:Q108" si="14">SUM(C109:C110)</f>
        <v>0</v>
      </c>
      <c r="D108" s="157">
        <f t="shared" si="14"/>
        <v>0</v>
      </c>
      <c r="E108" s="157">
        <f t="shared" si="14"/>
        <v>0</v>
      </c>
      <c r="F108" s="157">
        <f t="shared" si="14"/>
        <v>0</v>
      </c>
      <c r="G108" s="157">
        <f t="shared" si="14"/>
        <v>0</v>
      </c>
      <c r="H108" s="157">
        <f t="shared" si="14"/>
        <v>0</v>
      </c>
      <c r="I108" s="157">
        <f t="shared" si="14"/>
        <v>0</v>
      </c>
      <c r="J108" s="157">
        <f t="shared" si="14"/>
        <v>0</v>
      </c>
      <c r="K108" s="157">
        <f t="shared" si="14"/>
        <v>0</v>
      </c>
      <c r="L108" s="157">
        <f t="shared" si="14"/>
        <v>0</v>
      </c>
      <c r="M108" s="157">
        <f t="shared" si="14"/>
        <v>0</v>
      </c>
      <c r="N108" s="157">
        <f t="shared" si="14"/>
        <v>0</v>
      </c>
      <c r="O108" s="157">
        <f t="shared" si="14"/>
        <v>0</v>
      </c>
      <c r="P108" s="157">
        <f t="shared" si="14"/>
        <v>0</v>
      </c>
      <c r="Q108" s="157">
        <f t="shared" si="14"/>
        <v>0</v>
      </c>
    </row>
    <row r="109" spans="1:17" ht="12" customHeight="1" x14ac:dyDescent="0.25">
      <c r="A109" s="23" t="s">
        <v>57</v>
      </c>
      <c r="B109" s="156">
        <f>RES_hhdet_fec!B$121</f>
        <v>0</v>
      </c>
      <c r="C109" s="156">
        <f>RES_hhdet_fec!C$121</f>
        <v>0</v>
      </c>
      <c r="D109" s="156">
        <f>RES_hhdet_fec!D$121</f>
        <v>0</v>
      </c>
      <c r="E109" s="156">
        <f>RES_hhdet_fec!E$121</f>
        <v>0</v>
      </c>
      <c r="F109" s="156">
        <f>RES_hhdet_fec!F$121</f>
        <v>0</v>
      </c>
      <c r="G109" s="156">
        <f>RES_hhdet_fec!G$121</f>
        <v>0</v>
      </c>
      <c r="H109" s="156">
        <f>RES_hhdet_fec!H$121</f>
        <v>0</v>
      </c>
      <c r="I109" s="156">
        <f>RES_hhdet_fec!I$121</f>
        <v>0</v>
      </c>
      <c r="J109" s="156">
        <f>RES_hhdet_fec!J$121</f>
        <v>0</v>
      </c>
      <c r="K109" s="156">
        <f>RES_hhdet_fec!K$121</f>
        <v>0</v>
      </c>
      <c r="L109" s="156">
        <f>RES_hhdet_fec!L$121</f>
        <v>0</v>
      </c>
      <c r="M109" s="156">
        <f>RES_hhdet_fec!M$121</f>
        <v>0</v>
      </c>
      <c r="N109" s="156">
        <f>RES_hhdet_fec!N$121</f>
        <v>0</v>
      </c>
      <c r="O109" s="156">
        <f>RES_hhdet_fec!O$121</f>
        <v>0</v>
      </c>
      <c r="P109" s="156">
        <f>RES_hhdet_fec!P$121</f>
        <v>0</v>
      </c>
      <c r="Q109" s="156">
        <f>RES_hhdet_fec!Q$121</f>
        <v>0</v>
      </c>
    </row>
    <row r="110" spans="1:17" ht="12" customHeight="1" x14ac:dyDescent="0.25">
      <c r="A110" s="29" t="s">
        <v>140</v>
      </c>
      <c r="B110" s="57">
        <f>RES_hhdet_fec!B$122</f>
        <v>0</v>
      </c>
      <c r="C110" s="57">
        <f>RES_hhdet_fec!C$122</f>
        <v>0</v>
      </c>
      <c r="D110" s="57">
        <f>RES_hhdet_fec!D$122</f>
        <v>0</v>
      </c>
      <c r="E110" s="57">
        <f>RES_hhdet_fec!E$122</f>
        <v>0</v>
      </c>
      <c r="F110" s="57">
        <f>RES_hhdet_fec!F$122</f>
        <v>0</v>
      </c>
      <c r="G110" s="57">
        <f>RES_hhdet_fec!G$122</f>
        <v>0</v>
      </c>
      <c r="H110" s="57">
        <f>RES_hhdet_fec!H$122</f>
        <v>0</v>
      </c>
      <c r="I110" s="57">
        <f>RES_hhdet_fec!I$122</f>
        <v>0</v>
      </c>
      <c r="J110" s="57">
        <f>RES_hhdet_fec!J$122</f>
        <v>0</v>
      </c>
      <c r="K110" s="57">
        <f>RES_hhdet_fec!K$122</f>
        <v>0</v>
      </c>
      <c r="L110" s="57">
        <f>RES_hhdet_fec!L$122</f>
        <v>0</v>
      </c>
      <c r="M110" s="57">
        <f>RES_hhdet_fec!M$122</f>
        <v>0</v>
      </c>
      <c r="N110" s="57">
        <f>RES_hhdet_fec!N$122</f>
        <v>0</v>
      </c>
      <c r="O110" s="57">
        <f>RES_hhdet_fec!O$122</f>
        <v>0</v>
      </c>
      <c r="P110" s="57">
        <f>RES_hhdet_fec!P$122</f>
        <v>0</v>
      </c>
      <c r="Q110" s="57">
        <f>RES_hhdet_fec!Q$122</f>
        <v>0</v>
      </c>
    </row>
    <row r="112" spans="1:17" ht="12" customHeight="1" x14ac:dyDescent="0.25">
      <c r="A112" s="152" t="s">
        <v>119</v>
      </c>
      <c r="B112" s="168">
        <f>SUM(B113,B116,B118,B127)</f>
        <v>0</v>
      </c>
      <c r="C112" s="168">
        <f t="shared" ref="C112:Q112" si="15">SUM(C113,C116,C118,C127)</f>
        <v>0</v>
      </c>
      <c r="D112" s="168">
        <f t="shared" si="15"/>
        <v>0</v>
      </c>
      <c r="E112" s="168">
        <f t="shared" si="15"/>
        <v>0</v>
      </c>
      <c r="F112" s="168">
        <f t="shared" si="15"/>
        <v>0</v>
      </c>
      <c r="G112" s="168">
        <f t="shared" si="15"/>
        <v>0</v>
      </c>
      <c r="H112" s="168">
        <f t="shared" si="15"/>
        <v>0</v>
      </c>
      <c r="I112" s="168">
        <f t="shared" si="15"/>
        <v>0</v>
      </c>
      <c r="J112" s="168">
        <f t="shared" si="15"/>
        <v>0</v>
      </c>
      <c r="K112" s="168">
        <f t="shared" si="15"/>
        <v>0</v>
      </c>
      <c r="L112" s="168">
        <f t="shared" si="15"/>
        <v>0</v>
      </c>
      <c r="M112" s="168">
        <f t="shared" si="15"/>
        <v>0</v>
      </c>
      <c r="N112" s="168">
        <f t="shared" si="15"/>
        <v>0</v>
      </c>
      <c r="O112" s="168">
        <f t="shared" si="15"/>
        <v>0</v>
      </c>
      <c r="P112" s="168">
        <f t="shared" si="15"/>
        <v>0</v>
      </c>
      <c r="Q112" s="168">
        <f t="shared" si="15"/>
        <v>0</v>
      </c>
    </row>
    <row r="113" spans="1:17" ht="12" customHeight="1" x14ac:dyDescent="0.25">
      <c r="A113" s="158" t="s">
        <v>65</v>
      </c>
      <c r="B113" s="157">
        <f>SUM(B114:B115)</f>
        <v>0</v>
      </c>
      <c r="C113" s="157">
        <f t="shared" ref="C113:Q113" si="16">SUM(C114:C115)</f>
        <v>0</v>
      </c>
      <c r="D113" s="157">
        <f t="shared" si="16"/>
        <v>0</v>
      </c>
      <c r="E113" s="157">
        <f t="shared" si="16"/>
        <v>0</v>
      </c>
      <c r="F113" s="157">
        <f t="shared" si="16"/>
        <v>0</v>
      </c>
      <c r="G113" s="157">
        <f t="shared" si="16"/>
        <v>0</v>
      </c>
      <c r="H113" s="157">
        <f t="shared" si="16"/>
        <v>0</v>
      </c>
      <c r="I113" s="157">
        <f t="shared" si="16"/>
        <v>0</v>
      </c>
      <c r="J113" s="157">
        <f t="shared" si="16"/>
        <v>0</v>
      </c>
      <c r="K113" s="157">
        <f t="shared" si="16"/>
        <v>0</v>
      </c>
      <c r="L113" s="157">
        <f t="shared" si="16"/>
        <v>0</v>
      </c>
      <c r="M113" s="157">
        <f t="shared" si="16"/>
        <v>0</v>
      </c>
      <c r="N113" s="157">
        <f t="shared" si="16"/>
        <v>0</v>
      </c>
      <c r="O113" s="157">
        <f t="shared" si="16"/>
        <v>0</v>
      </c>
      <c r="P113" s="157">
        <f t="shared" si="16"/>
        <v>0</v>
      </c>
      <c r="Q113" s="157">
        <f t="shared" si="16"/>
        <v>0</v>
      </c>
    </row>
    <row r="114" spans="1:17" ht="12" customHeight="1" x14ac:dyDescent="0.25">
      <c r="A114" s="23" t="s">
        <v>153</v>
      </c>
      <c r="B114" s="156">
        <f>RES_hhdet_tes!B$107</f>
        <v>0</v>
      </c>
      <c r="C114" s="156">
        <f>RES_hhdet_tes!C$107</f>
        <v>0</v>
      </c>
      <c r="D114" s="156">
        <f>RES_hhdet_tes!D$107</f>
        <v>0</v>
      </c>
      <c r="E114" s="156">
        <f>RES_hhdet_tes!E$107</f>
        <v>0</v>
      </c>
      <c r="F114" s="156">
        <f>RES_hhdet_tes!F$107</f>
        <v>0</v>
      </c>
      <c r="G114" s="156">
        <f>RES_hhdet_tes!G$107</f>
        <v>0</v>
      </c>
      <c r="H114" s="156">
        <f>RES_hhdet_tes!H$107</f>
        <v>0</v>
      </c>
      <c r="I114" s="156">
        <f>RES_hhdet_tes!I$107</f>
        <v>0</v>
      </c>
      <c r="J114" s="156">
        <f>RES_hhdet_tes!J$107</f>
        <v>0</v>
      </c>
      <c r="K114" s="156">
        <f>RES_hhdet_tes!K$107</f>
        <v>0</v>
      </c>
      <c r="L114" s="156">
        <f>RES_hhdet_tes!L$107</f>
        <v>0</v>
      </c>
      <c r="M114" s="156">
        <f>RES_hhdet_tes!M$107</f>
        <v>0</v>
      </c>
      <c r="N114" s="156">
        <f>RES_hhdet_tes!N$107</f>
        <v>0</v>
      </c>
      <c r="O114" s="156">
        <f>RES_hhdet_tes!O$107</f>
        <v>0</v>
      </c>
      <c r="P114" s="156">
        <f>RES_hhdet_tes!P$107</f>
        <v>0</v>
      </c>
      <c r="Q114" s="156">
        <f>RES_hhdet_tes!Q$107</f>
        <v>0</v>
      </c>
    </row>
    <row r="115" spans="1:17" ht="12" customHeight="1" x14ac:dyDescent="0.25">
      <c r="A115" s="23" t="s">
        <v>60</v>
      </c>
      <c r="B115" s="156">
        <f>RES_hhdet_tes!B$108</f>
        <v>0</v>
      </c>
      <c r="C115" s="156">
        <f>RES_hhdet_tes!C$108</f>
        <v>0</v>
      </c>
      <c r="D115" s="156">
        <f>RES_hhdet_tes!D$108</f>
        <v>0</v>
      </c>
      <c r="E115" s="156">
        <f>RES_hhdet_tes!E$108</f>
        <v>0</v>
      </c>
      <c r="F115" s="156">
        <f>RES_hhdet_tes!F$108</f>
        <v>0</v>
      </c>
      <c r="G115" s="156">
        <f>RES_hhdet_tes!G$108</f>
        <v>0</v>
      </c>
      <c r="H115" s="156">
        <f>RES_hhdet_tes!H$108</f>
        <v>0</v>
      </c>
      <c r="I115" s="156">
        <f>RES_hhdet_tes!I$108</f>
        <v>0</v>
      </c>
      <c r="J115" s="156">
        <f>RES_hhdet_tes!J$108</f>
        <v>0</v>
      </c>
      <c r="K115" s="156">
        <f>RES_hhdet_tes!K$108</f>
        <v>0</v>
      </c>
      <c r="L115" s="156">
        <f>RES_hhdet_tes!L$108</f>
        <v>0</v>
      </c>
      <c r="M115" s="156">
        <f>RES_hhdet_tes!M$108</f>
        <v>0</v>
      </c>
      <c r="N115" s="156">
        <f>RES_hhdet_tes!N$108</f>
        <v>0</v>
      </c>
      <c r="O115" s="156">
        <f>RES_hhdet_tes!O$108</f>
        <v>0</v>
      </c>
      <c r="P115" s="156">
        <f>RES_hhdet_tes!P$108</f>
        <v>0</v>
      </c>
      <c r="Q115" s="156">
        <f>RES_hhdet_tes!Q$108</f>
        <v>0</v>
      </c>
    </row>
    <row r="116" spans="1:17" ht="12" customHeight="1" x14ac:dyDescent="0.25">
      <c r="A116" s="158" t="s">
        <v>112</v>
      </c>
      <c r="B116" s="157">
        <f>B117</f>
        <v>0</v>
      </c>
      <c r="C116" s="157">
        <f t="shared" ref="C116:Q116" si="17">C117</f>
        <v>0</v>
      </c>
      <c r="D116" s="157">
        <f t="shared" si="17"/>
        <v>0</v>
      </c>
      <c r="E116" s="157">
        <f t="shared" si="17"/>
        <v>0</v>
      </c>
      <c r="F116" s="157">
        <f t="shared" si="17"/>
        <v>0</v>
      </c>
      <c r="G116" s="157">
        <f t="shared" si="17"/>
        <v>0</v>
      </c>
      <c r="H116" s="157">
        <f t="shared" si="17"/>
        <v>0</v>
      </c>
      <c r="I116" s="157">
        <f t="shared" si="17"/>
        <v>0</v>
      </c>
      <c r="J116" s="157">
        <f t="shared" si="17"/>
        <v>0</v>
      </c>
      <c r="K116" s="157">
        <f t="shared" si="17"/>
        <v>0</v>
      </c>
      <c r="L116" s="157">
        <f t="shared" si="17"/>
        <v>0</v>
      </c>
      <c r="M116" s="157">
        <f t="shared" si="17"/>
        <v>0</v>
      </c>
      <c r="N116" s="157">
        <f t="shared" si="17"/>
        <v>0</v>
      </c>
      <c r="O116" s="157">
        <f t="shared" si="17"/>
        <v>0</v>
      </c>
      <c r="P116" s="157">
        <f t="shared" si="17"/>
        <v>0</v>
      </c>
      <c r="Q116" s="157">
        <f t="shared" si="17"/>
        <v>0</v>
      </c>
    </row>
    <row r="117" spans="1:17" ht="12" customHeight="1" x14ac:dyDescent="0.25">
      <c r="A117" s="23" t="s">
        <v>60</v>
      </c>
      <c r="B117" s="156">
        <f>RES_hhdet_tes!B$110</f>
        <v>0</v>
      </c>
      <c r="C117" s="156">
        <f>RES_hhdet_tes!C$110</f>
        <v>0</v>
      </c>
      <c r="D117" s="156">
        <f>RES_hhdet_tes!D$110</f>
        <v>0</v>
      </c>
      <c r="E117" s="156">
        <f>RES_hhdet_tes!E$110</f>
        <v>0</v>
      </c>
      <c r="F117" s="156">
        <f>RES_hhdet_tes!F$110</f>
        <v>0</v>
      </c>
      <c r="G117" s="156">
        <f>RES_hhdet_tes!G$110</f>
        <v>0</v>
      </c>
      <c r="H117" s="156">
        <f>RES_hhdet_tes!H$110</f>
        <v>0</v>
      </c>
      <c r="I117" s="156">
        <f>RES_hhdet_tes!I$110</f>
        <v>0</v>
      </c>
      <c r="J117" s="156">
        <f>RES_hhdet_tes!J$110</f>
        <v>0</v>
      </c>
      <c r="K117" s="156">
        <f>RES_hhdet_tes!K$110</f>
        <v>0</v>
      </c>
      <c r="L117" s="156">
        <f>RES_hhdet_tes!L$110</f>
        <v>0</v>
      </c>
      <c r="M117" s="156">
        <f>RES_hhdet_tes!M$110</f>
        <v>0</v>
      </c>
      <c r="N117" s="156">
        <f>RES_hhdet_tes!N$110</f>
        <v>0</v>
      </c>
      <c r="O117" s="156">
        <f>RES_hhdet_tes!O$110</f>
        <v>0</v>
      </c>
      <c r="P117" s="156">
        <f>RES_hhdet_tes!P$110</f>
        <v>0</v>
      </c>
      <c r="Q117" s="156">
        <f>RES_hhdet_tes!Q$110</f>
        <v>0</v>
      </c>
    </row>
    <row r="118" spans="1:17" ht="12" customHeight="1" x14ac:dyDescent="0.25">
      <c r="A118" s="158" t="s">
        <v>63</v>
      </c>
      <c r="B118" s="157">
        <f>SUM(B119:B120,B123:B124)</f>
        <v>0</v>
      </c>
      <c r="C118" s="157">
        <f t="shared" ref="C118:Q118" si="18">SUM(C119:C120,C123:C124)</f>
        <v>0</v>
      </c>
      <c r="D118" s="157">
        <f t="shared" si="18"/>
        <v>0</v>
      </c>
      <c r="E118" s="157">
        <f t="shared" si="18"/>
        <v>0</v>
      </c>
      <c r="F118" s="157">
        <f t="shared" si="18"/>
        <v>0</v>
      </c>
      <c r="G118" s="157">
        <f t="shared" si="18"/>
        <v>0</v>
      </c>
      <c r="H118" s="157">
        <f t="shared" si="18"/>
        <v>0</v>
      </c>
      <c r="I118" s="157">
        <f t="shared" si="18"/>
        <v>0</v>
      </c>
      <c r="J118" s="157">
        <f t="shared" si="18"/>
        <v>0</v>
      </c>
      <c r="K118" s="157">
        <f t="shared" si="18"/>
        <v>0</v>
      </c>
      <c r="L118" s="157">
        <f t="shared" si="18"/>
        <v>0</v>
      </c>
      <c r="M118" s="157">
        <f t="shared" si="18"/>
        <v>0</v>
      </c>
      <c r="N118" s="157">
        <f t="shared" si="18"/>
        <v>0</v>
      </c>
      <c r="O118" s="157">
        <f t="shared" si="18"/>
        <v>0</v>
      </c>
      <c r="P118" s="157">
        <f t="shared" si="18"/>
        <v>0</v>
      </c>
      <c r="Q118" s="157">
        <f t="shared" si="18"/>
        <v>0</v>
      </c>
    </row>
    <row r="119" spans="1:17" ht="12" customHeight="1" x14ac:dyDescent="0.25">
      <c r="A119" s="167" t="s">
        <v>152</v>
      </c>
      <c r="B119" s="132">
        <f>RES_hhdet_tes!B$112</f>
        <v>0</v>
      </c>
      <c r="C119" s="132">
        <f>RES_hhdet_tes!C$112</f>
        <v>0</v>
      </c>
      <c r="D119" s="132">
        <f>RES_hhdet_tes!D$112</f>
        <v>0</v>
      </c>
      <c r="E119" s="132">
        <f>RES_hhdet_tes!E$112</f>
        <v>0</v>
      </c>
      <c r="F119" s="132">
        <f>RES_hhdet_tes!F$112</f>
        <v>0</v>
      </c>
      <c r="G119" s="132">
        <f>RES_hhdet_tes!G$112</f>
        <v>0</v>
      </c>
      <c r="H119" s="132">
        <f>RES_hhdet_tes!H$112</f>
        <v>0</v>
      </c>
      <c r="I119" s="132">
        <f>RES_hhdet_tes!I$112</f>
        <v>0</v>
      </c>
      <c r="J119" s="132">
        <f>RES_hhdet_tes!J$112</f>
        <v>0</v>
      </c>
      <c r="K119" s="132">
        <f>RES_hhdet_tes!K$112</f>
        <v>0</v>
      </c>
      <c r="L119" s="132">
        <f>RES_hhdet_tes!L$112</f>
        <v>0</v>
      </c>
      <c r="M119" s="132">
        <f>RES_hhdet_tes!M$112</f>
        <v>0</v>
      </c>
      <c r="N119" s="132">
        <f>RES_hhdet_tes!N$112</f>
        <v>0</v>
      </c>
      <c r="O119" s="132">
        <f>RES_hhdet_tes!O$112</f>
        <v>0</v>
      </c>
      <c r="P119" s="132">
        <f>RES_hhdet_tes!P$112</f>
        <v>0</v>
      </c>
      <c r="Q119" s="132">
        <f>RES_hhdet_tes!Q$112</f>
        <v>0</v>
      </c>
    </row>
    <row r="120" spans="1:17" ht="12" customHeight="1" x14ac:dyDescent="0.25">
      <c r="A120" s="167" t="s">
        <v>151</v>
      </c>
      <c r="B120" s="132">
        <f>SUM(B121:B122)</f>
        <v>0</v>
      </c>
      <c r="C120" s="132">
        <f t="shared" ref="C120:Q120" si="19">SUM(C121:C122)</f>
        <v>0</v>
      </c>
      <c r="D120" s="132">
        <f t="shared" si="19"/>
        <v>0</v>
      </c>
      <c r="E120" s="132">
        <f t="shared" si="19"/>
        <v>0</v>
      </c>
      <c r="F120" s="132">
        <f t="shared" si="19"/>
        <v>0</v>
      </c>
      <c r="G120" s="132">
        <f t="shared" si="19"/>
        <v>0</v>
      </c>
      <c r="H120" s="132">
        <f t="shared" si="19"/>
        <v>0</v>
      </c>
      <c r="I120" s="132">
        <f t="shared" si="19"/>
        <v>0</v>
      </c>
      <c r="J120" s="132">
        <f t="shared" si="19"/>
        <v>0</v>
      </c>
      <c r="K120" s="132">
        <f t="shared" si="19"/>
        <v>0</v>
      </c>
      <c r="L120" s="132">
        <f t="shared" si="19"/>
        <v>0</v>
      </c>
      <c r="M120" s="132">
        <f t="shared" si="19"/>
        <v>0</v>
      </c>
      <c r="N120" s="132">
        <f t="shared" si="19"/>
        <v>0</v>
      </c>
      <c r="O120" s="132">
        <f t="shared" si="19"/>
        <v>0</v>
      </c>
      <c r="P120" s="132">
        <f t="shared" si="19"/>
        <v>0</v>
      </c>
      <c r="Q120" s="132">
        <f t="shared" si="19"/>
        <v>0</v>
      </c>
    </row>
    <row r="121" spans="1:17" ht="12" customHeight="1" x14ac:dyDescent="0.25">
      <c r="A121" s="166" t="s">
        <v>79</v>
      </c>
      <c r="B121" s="165">
        <f>RES_hhdet_tes!B$114</f>
        <v>0</v>
      </c>
      <c r="C121" s="165">
        <f>RES_hhdet_tes!C$114</f>
        <v>0</v>
      </c>
      <c r="D121" s="165">
        <f>RES_hhdet_tes!D$114</f>
        <v>0</v>
      </c>
      <c r="E121" s="165">
        <f>RES_hhdet_tes!E$114</f>
        <v>0</v>
      </c>
      <c r="F121" s="165">
        <f>RES_hhdet_tes!F$114</f>
        <v>0</v>
      </c>
      <c r="G121" s="165">
        <f>RES_hhdet_tes!G$114</f>
        <v>0</v>
      </c>
      <c r="H121" s="165">
        <f>RES_hhdet_tes!H$114</f>
        <v>0</v>
      </c>
      <c r="I121" s="165">
        <f>RES_hhdet_tes!I$114</f>
        <v>0</v>
      </c>
      <c r="J121" s="165">
        <f>RES_hhdet_tes!J$114</f>
        <v>0</v>
      </c>
      <c r="K121" s="165">
        <f>RES_hhdet_tes!K$114</f>
        <v>0</v>
      </c>
      <c r="L121" s="165">
        <f>RES_hhdet_tes!L$114</f>
        <v>0</v>
      </c>
      <c r="M121" s="165">
        <f>RES_hhdet_tes!M$114</f>
        <v>0</v>
      </c>
      <c r="N121" s="165">
        <f>RES_hhdet_tes!N$114</f>
        <v>0</v>
      </c>
      <c r="O121" s="165">
        <f>RES_hhdet_tes!O$114</f>
        <v>0</v>
      </c>
      <c r="P121" s="165">
        <f>RES_hhdet_tes!P$114</f>
        <v>0</v>
      </c>
      <c r="Q121" s="165">
        <f>RES_hhdet_tes!Q$114</f>
        <v>0</v>
      </c>
    </row>
    <row r="122" spans="1:17" ht="12" customHeight="1" x14ac:dyDescent="0.25">
      <c r="A122" s="147" t="s">
        <v>59</v>
      </c>
      <c r="B122" s="164">
        <f>RES_hhdet_tes!B$115</f>
        <v>0</v>
      </c>
      <c r="C122" s="164">
        <f>RES_hhdet_tes!C$115</f>
        <v>0</v>
      </c>
      <c r="D122" s="164">
        <f>RES_hhdet_tes!D$115</f>
        <v>0</v>
      </c>
      <c r="E122" s="164">
        <f>RES_hhdet_tes!E$115</f>
        <v>0</v>
      </c>
      <c r="F122" s="164">
        <f>RES_hhdet_tes!F$115</f>
        <v>0</v>
      </c>
      <c r="G122" s="164">
        <f>RES_hhdet_tes!G$115</f>
        <v>0</v>
      </c>
      <c r="H122" s="164">
        <f>RES_hhdet_tes!H$115</f>
        <v>0</v>
      </c>
      <c r="I122" s="164">
        <f>RES_hhdet_tes!I$115</f>
        <v>0</v>
      </c>
      <c r="J122" s="164">
        <f>RES_hhdet_tes!J$115</f>
        <v>0</v>
      </c>
      <c r="K122" s="164">
        <f>RES_hhdet_tes!K$115</f>
        <v>0</v>
      </c>
      <c r="L122" s="164">
        <f>RES_hhdet_tes!L$115</f>
        <v>0</v>
      </c>
      <c r="M122" s="164">
        <f>RES_hhdet_tes!M$115</f>
        <v>0</v>
      </c>
      <c r="N122" s="164">
        <f>RES_hhdet_tes!N$115</f>
        <v>0</v>
      </c>
      <c r="O122" s="164">
        <f>RES_hhdet_tes!O$115</f>
        <v>0</v>
      </c>
      <c r="P122" s="164">
        <f>RES_hhdet_tes!P$115</f>
        <v>0</v>
      </c>
      <c r="Q122" s="164">
        <f>RES_hhdet_tes!Q$115</f>
        <v>0</v>
      </c>
    </row>
    <row r="123" spans="1:17" ht="12" customHeight="1" x14ac:dyDescent="0.25">
      <c r="A123" s="163" t="s">
        <v>142</v>
      </c>
      <c r="B123" s="162">
        <f>RES_hhdet_tes!B$116</f>
        <v>0</v>
      </c>
      <c r="C123" s="162">
        <f>RES_hhdet_tes!C$116</f>
        <v>0</v>
      </c>
      <c r="D123" s="162">
        <f>RES_hhdet_tes!D$116</f>
        <v>0</v>
      </c>
      <c r="E123" s="162">
        <f>RES_hhdet_tes!E$116</f>
        <v>0</v>
      </c>
      <c r="F123" s="162">
        <f>RES_hhdet_tes!F$116</f>
        <v>0</v>
      </c>
      <c r="G123" s="162">
        <f>RES_hhdet_tes!G$116</f>
        <v>0</v>
      </c>
      <c r="H123" s="162">
        <f>RES_hhdet_tes!H$116</f>
        <v>0</v>
      </c>
      <c r="I123" s="162">
        <f>RES_hhdet_tes!I$116</f>
        <v>0</v>
      </c>
      <c r="J123" s="162">
        <f>RES_hhdet_tes!J$116</f>
        <v>0</v>
      </c>
      <c r="K123" s="162">
        <f>RES_hhdet_tes!K$116</f>
        <v>0</v>
      </c>
      <c r="L123" s="162">
        <f>RES_hhdet_tes!L$116</f>
        <v>0</v>
      </c>
      <c r="M123" s="162">
        <f>RES_hhdet_tes!M$116</f>
        <v>0</v>
      </c>
      <c r="N123" s="162">
        <f>RES_hhdet_tes!N$116</f>
        <v>0</v>
      </c>
      <c r="O123" s="162">
        <f>RES_hhdet_tes!O$116</f>
        <v>0</v>
      </c>
      <c r="P123" s="162">
        <f>RES_hhdet_tes!P$116</f>
        <v>0</v>
      </c>
      <c r="Q123" s="162">
        <f>RES_hhdet_tes!Q$116</f>
        <v>0</v>
      </c>
    </row>
    <row r="124" spans="1:17" ht="12" customHeight="1" x14ac:dyDescent="0.25">
      <c r="A124" s="161" t="s">
        <v>141</v>
      </c>
      <c r="B124" s="160">
        <f>SUM(B125:B126)</f>
        <v>0</v>
      </c>
      <c r="C124" s="160">
        <f t="shared" ref="C124:Q124" si="20">SUM(C125:C126)</f>
        <v>0</v>
      </c>
      <c r="D124" s="160">
        <f t="shared" si="20"/>
        <v>0</v>
      </c>
      <c r="E124" s="160">
        <f t="shared" si="20"/>
        <v>0</v>
      </c>
      <c r="F124" s="160">
        <f t="shared" si="20"/>
        <v>0</v>
      </c>
      <c r="G124" s="160">
        <f t="shared" si="20"/>
        <v>0</v>
      </c>
      <c r="H124" s="160">
        <f t="shared" si="20"/>
        <v>0</v>
      </c>
      <c r="I124" s="160">
        <f t="shared" si="20"/>
        <v>0</v>
      </c>
      <c r="J124" s="160">
        <f t="shared" si="20"/>
        <v>0</v>
      </c>
      <c r="K124" s="160">
        <f t="shared" si="20"/>
        <v>0</v>
      </c>
      <c r="L124" s="160">
        <f t="shared" si="20"/>
        <v>0</v>
      </c>
      <c r="M124" s="160">
        <f t="shared" si="20"/>
        <v>0</v>
      </c>
      <c r="N124" s="160">
        <f t="shared" si="20"/>
        <v>0</v>
      </c>
      <c r="O124" s="160">
        <f t="shared" si="20"/>
        <v>0</v>
      </c>
      <c r="P124" s="160">
        <f t="shared" si="20"/>
        <v>0</v>
      </c>
      <c r="Q124" s="160">
        <f t="shared" si="20"/>
        <v>0</v>
      </c>
    </row>
    <row r="125" spans="1:17" ht="12" customHeight="1" x14ac:dyDescent="0.25">
      <c r="A125" s="148" t="s">
        <v>60</v>
      </c>
      <c r="B125" s="156">
        <f>RES_hhdet_tes!B$118</f>
        <v>0</v>
      </c>
      <c r="C125" s="156">
        <f>RES_hhdet_tes!C$118</f>
        <v>0</v>
      </c>
      <c r="D125" s="156">
        <f>RES_hhdet_tes!D$118</f>
        <v>0</v>
      </c>
      <c r="E125" s="156">
        <f>RES_hhdet_tes!E$118</f>
        <v>0</v>
      </c>
      <c r="F125" s="156">
        <f>RES_hhdet_tes!F$118</f>
        <v>0</v>
      </c>
      <c r="G125" s="156">
        <f>RES_hhdet_tes!G$118</f>
        <v>0</v>
      </c>
      <c r="H125" s="156">
        <f>RES_hhdet_tes!H$118</f>
        <v>0</v>
      </c>
      <c r="I125" s="156">
        <f>RES_hhdet_tes!I$118</f>
        <v>0</v>
      </c>
      <c r="J125" s="156">
        <f>RES_hhdet_tes!J$118</f>
        <v>0</v>
      </c>
      <c r="K125" s="156">
        <f>RES_hhdet_tes!K$118</f>
        <v>0</v>
      </c>
      <c r="L125" s="156">
        <f>RES_hhdet_tes!L$118</f>
        <v>0</v>
      </c>
      <c r="M125" s="156">
        <f>RES_hhdet_tes!M$118</f>
        <v>0</v>
      </c>
      <c r="N125" s="156">
        <f>RES_hhdet_tes!N$118</f>
        <v>0</v>
      </c>
      <c r="O125" s="156">
        <f>RES_hhdet_tes!O$118</f>
        <v>0</v>
      </c>
      <c r="P125" s="156">
        <f>RES_hhdet_tes!P$118</f>
        <v>0</v>
      </c>
      <c r="Q125" s="156">
        <f>RES_hhdet_tes!Q$118</f>
        <v>0</v>
      </c>
    </row>
    <row r="126" spans="1:17" ht="12" customHeight="1" x14ac:dyDescent="0.25">
      <c r="A126" s="148" t="s">
        <v>59</v>
      </c>
      <c r="B126" s="156">
        <f>RES_hhdet_tes!B$119</f>
        <v>0</v>
      </c>
      <c r="C126" s="156">
        <f>RES_hhdet_tes!C$119</f>
        <v>0</v>
      </c>
      <c r="D126" s="156">
        <f>RES_hhdet_tes!D$119</f>
        <v>0</v>
      </c>
      <c r="E126" s="156">
        <f>RES_hhdet_tes!E$119</f>
        <v>0</v>
      </c>
      <c r="F126" s="156">
        <f>RES_hhdet_tes!F$119</f>
        <v>0</v>
      </c>
      <c r="G126" s="156">
        <f>RES_hhdet_tes!G$119</f>
        <v>0</v>
      </c>
      <c r="H126" s="156">
        <f>RES_hhdet_tes!H$119</f>
        <v>0</v>
      </c>
      <c r="I126" s="156">
        <f>RES_hhdet_tes!I$119</f>
        <v>0</v>
      </c>
      <c r="J126" s="156">
        <f>RES_hhdet_tes!J$119</f>
        <v>0</v>
      </c>
      <c r="K126" s="156">
        <f>RES_hhdet_tes!K$119</f>
        <v>0</v>
      </c>
      <c r="L126" s="156">
        <f>RES_hhdet_tes!L$119</f>
        <v>0</v>
      </c>
      <c r="M126" s="156">
        <f>RES_hhdet_tes!M$119</f>
        <v>0</v>
      </c>
      <c r="N126" s="156">
        <f>RES_hhdet_tes!N$119</f>
        <v>0</v>
      </c>
      <c r="O126" s="156">
        <f>RES_hhdet_tes!O$119</f>
        <v>0</v>
      </c>
      <c r="P126" s="156">
        <f>RES_hhdet_tes!P$119</f>
        <v>0</v>
      </c>
      <c r="Q126" s="156">
        <f>RES_hhdet_tes!Q$119</f>
        <v>0</v>
      </c>
    </row>
    <row r="127" spans="1:17" ht="12" customHeight="1" x14ac:dyDescent="0.25">
      <c r="A127" s="158" t="s">
        <v>62</v>
      </c>
      <c r="B127" s="157">
        <f>SUM(B128:B129)</f>
        <v>0</v>
      </c>
      <c r="C127" s="157">
        <f t="shared" ref="C127:Q127" si="21">SUM(C128:C129)</f>
        <v>0</v>
      </c>
      <c r="D127" s="157">
        <f t="shared" si="21"/>
        <v>0</v>
      </c>
      <c r="E127" s="157">
        <f t="shared" si="21"/>
        <v>0</v>
      </c>
      <c r="F127" s="157">
        <f t="shared" si="21"/>
        <v>0</v>
      </c>
      <c r="G127" s="157">
        <f t="shared" si="21"/>
        <v>0</v>
      </c>
      <c r="H127" s="157">
        <f t="shared" si="21"/>
        <v>0</v>
      </c>
      <c r="I127" s="157">
        <f t="shared" si="21"/>
        <v>0</v>
      </c>
      <c r="J127" s="157">
        <f t="shared" si="21"/>
        <v>0</v>
      </c>
      <c r="K127" s="157">
        <f t="shared" si="21"/>
        <v>0</v>
      </c>
      <c r="L127" s="157">
        <f t="shared" si="21"/>
        <v>0</v>
      </c>
      <c r="M127" s="157">
        <f t="shared" si="21"/>
        <v>0</v>
      </c>
      <c r="N127" s="157">
        <f t="shared" si="21"/>
        <v>0</v>
      </c>
      <c r="O127" s="157">
        <f t="shared" si="21"/>
        <v>0</v>
      </c>
      <c r="P127" s="157">
        <f t="shared" si="21"/>
        <v>0</v>
      </c>
      <c r="Q127" s="157">
        <f t="shared" si="21"/>
        <v>0</v>
      </c>
    </row>
    <row r="128" spans="1:17" ht="12" customHeight="1" x14ac:dyDescent="0.25">
      <c r="A128" s="23" t="s">
        <v>57</v>
      </c>
      <c r="B128" s="156">
        <f>RES_hhdet_tes!B$121</f>
        <v>0</v>
      </c>
      <c r="C128" s="156">
        <f>RES_hhdet_tes!C$121</f>
        <v>0</v>
      </c>
      <c r="D128" s="156">
        <f>RES_hhdet_tes!D$121</f>
        <v>0</v>
      </c>
      <c r="E128" s="156">
        <f>RES_hhdet_tes!E$121</f>
        <v>0</v>
      </c>
      <c r="F128" s="156">
        <f>RES_hhdet_tes!F$121</f>
        <v>0</v>
      </c>
      <c r="G128" s="156">
        <f>RES_hhdet_tes!G$121</f>
        <v>0</v>
      </c>
      <c r="H128" s="156">
        <f>RES_hhdet_tes!H$121</f>
        <v>0</v>
      </c>
      <c r="I128" s="156">
        <f>RES_hhdet_tes!I$121</f>
        <v>0</v>
      </c>
      <c r="J128" s="156">
        <f>RES_hhdet_tes!J$121</f>
        <v>0</v>
      </c>
      <c r="K128" s="156">
        <f>RES_hhdet_tes!K$121</f>
        <v>0</v>
      </c>
      <c r="L128" s="156">
        <f>RES_hhdet_tes!L$121</f>
        <v>0</v>
      </c>
      <c r="M128" s="156">
        <f>RES_hhdet_tes!M$121</f>
        <v>0</v>
      </c>
      <c r="N128" s="156">
        <f>RES_hhdet_tes!N$121</f>
        <v>0</v>
      </c>
      <c r="O128" s="156">
        <f>RES_hhdet_tes!O$121</f>
        <v>0</v>
      </c>
      <c r="P128" s="156">
        <f>RES_hhdet_tes!P$121</f>
        <v>0</v>
      </c>
      <c r="Q128" s="156">
        <f>RES_hhdet_tes!Q$121</f>
        <v>0</v>
      </c>
    </row>
    <row r="129" spans="1:17" ht="12" customHeight="1" x14ac:dyDescent="0.25">
      <c r="A129" s="29" t="s">
        <v>140</v>
      </c>
      <c r="B129" s="57">
        <f>RES_hhdet_tes!B$122</f>
        <v>0</v>
      </c>
      <c r="C129" s="57">
        <f>RES_hhdet_tes!C$122</f>
        <v>0</v>
      </c>
      <c r="D129" s="57">
        <f>RES_hhdet_tes!D$122</f>
        <v>0</v>
      </c>
      <c r="E129" s="57">
        <f>RES_hhdet_tes!E$122</f>
        <v>0</v>
      </c>
      <c r="F129" s="57">
        <f>RES_hhdet_tes!F$122</f>
        <v>0</v>
      </c>
      <c r="G129" s="57">
        <f>RES_hhdet_tes!G$122</f>
        <v>0</v>
      </c>
      <c r="H129" s="57">
        <f>RES_hhdet_tes!H$122</f>
        <v>0</v>
      </c>
      <c r="I129" s="57">
        <f>RES_hhdet_tes!I$122</f>
        <v>0</v>
      </c>
      <c r="J129" s="57">
        <f>RES_hhdet_tes!J$122</f>
        <v>0</v>
      </c>
      <c r="K129" s="57">
        <f>RES_hhdet_tes!K$122</f>
        <v>0</v>
      </c>
      <c r="L129" s="57">
        <f>RES_hhdet_tes!L$122</f>
        <v>0</v>
      </c>
      <c r="M129" s="57">
        <f>RES_hhdet_tes!M$122</f>
        <v>0</v>
      </c>
      <c r="N129" s="57">
        <f>RES_hhdet_tes!N$122</f>
        <v>0</v>
      </c>
      <c r="O129" s="57">
        <f>RES_hhdet_tes!O$122</f>
        <v>0</v>
      </c>
      <c r="P129" s="57">
        <f>RES_hhdet_tes!P$122</f>
        <v>0</v>
      </c>
      <c r="Q129" s="57">
        <f>RES_hhdet_tes!Q$122</f>
        <v>0</v>
      </c>
    </row>
    <row r="131" spans="1:17" ht="12" customHeight="1" x14ac:dyDescent="0.25">
      <c r="A131" s="152" t="s">
        <v>199</v>
      </c>
      <c r="B131" s="175" t="str">
        <f t="shared" ref="B131:Q146" si="22">IF(B112=0,"",B112/B93)</f>
        <v/>
      </c>
      <c r="C131" s="175" t="str">
        <f t="shared" si="22"/>
        <v/>
      </c>
      <c r="D131" s="175" t="str">
        <f t="shared" si="22"/>
        <v/>
      </c>
      <c r="E131" s="175" t="str">
        <f t="shared" si="22"/>
        <v/>
      </c>
      <c r="F131" s="175" t="str">
        <f t="shared" si="22"/>
        <v/>
      </c>
      <c r="G131" s="175" t="str">
        <f t="shared" si="22"/>
        <v/>
      </c>
      <c r="H131" s="175" t="str">
        <f t="shared" si="22"/>
        <v/>
      </c>
      <c r="I131" s="175" t="str">
        <f t="shared" si="22"/>
        <v/>
      </c>
      <c r="J131" s="175" t="str">
        <f t="shared" si="22"/>
        <v/>
      </c>
      <c r="K131" s="175" t="str">
        <f t="shared" si="22"/>
        <v/>
      </c>
      <c r="L131" s="175" t="str">
        <f t="shared" si="22"/>
        <v/>
      </c>
      <c r="M131" s="175" t="str">
        <f t="shared" si="22"/>
        <v/>
      </c>
      <c r="N131" s="175" t="str">
        <f t="shared" si="22"/>
        <v/>
      </c>
      <c r="O131" s="175" t="str">
        <f t="shared" si="22"/>
        <v/>
      </c>
      <c r="P131" s="175" t="str">
        <f t="shared" si="22"/>
        <v/>
      </c>
      <c r="Q131" s="175" t="str">
        <f t="shared" si="22"/>
        <v/>
      </c>
    </row>
    <row r="132" spans="1:17" ht="12" customHeight="1" x14ac:dyDescent="0.25">
      <c r="A132" s="158" t="s">
        <v>65</v>
      </c>
      <c r="B132" s="169" t="str">
        <f t="shared" si="22"/>
        <v/>
      </c>
      <c r="C132" s="169" t="str">
        <f t="shared" si="22"/>
        <v/>
      </c>
      <c r="D132" s="169" t="str">
        <f t="shared" si="22"/>
        <v/>
      </c>
      <c r="E132" s="169" t="str">
        <f t="shared" si="22"/>
        <v/>
      </c>
      <c r="F132" s="169" t="str">
        <f t="shared" si="22"/>
        <v/>
      </c>
      <c r="G132" s="169" t="str">
        <f t="shared" si="22"/>
        <v/>
      </c>
      <c r="H132" s="169" t="str">
        <f t="shared" si="22"/>
        <v/>
      </c>
      <c r="I132" s="169" t="str">
        <f t="shared" si="22"/>
        <v/>
      </c>
      <c r="J132" s="169" t="str">
        <f t="shared" si="22"/>
        <v/>
      </c>
      <c r="K132" s="169" t="str">
        <f t="shared" si="22"/>
        <v/>
      </c>
      <c r="L132" s="169" t="str">
        <f t="shared" si="22"/>
        <v/>
      </c>
      <c r="M132" s="169" t="str">
        <f t="shared" si="22"/>
        <v/>
      </c>
      <c r="N132" s="169" t="str">
        <f t="shared" si="22"/>
        <v/>
      </c>
      <c r="O132" s="169" t="str">
        <f t="shared" si="22"/>
        <v/>
      </c>
      <c r="P132" s="169" t="str">
        <f t="shared" si="22"/>
        <v/>
      </c>
      <c r="Q132" s="169" t="str">
        <f t="shared" si="22"/>
        <v/>
      </c>
    </row>
    <row r="133" spans="1:17" ht="12" customHeight="1" x14ac:dyDescent="0.25">
      <c r="A133" s="23" t="s">
        <v>153</v>
      </c>
      <c r="B133" s="73" t="str">
        <f t="shared" si="22"/>
        <v/>
      </c>
      <c r="C133" s="73" t="str">
        <f t="shared" si="22"/>
        <v/>
      </c>
      <c r="D133" s="73" t="str">
        <f t="shared" si="22"/>
        <v/>
      </c>
      <c r="E133" s="73" t="str">
        <f t="shared" si="22"/>
        <v/>
      </c>
      <c r="F133" s="73" t="str">
        <f t="shared" si="22"/>
        <v/>
      </c>
      <c r="G133" s="73" t="str">
        <f t="shared" si="22"/>
        <v/>
      </c>
      <c r="H133" s="73" t="str">
        <f t="shared" si="22"/>
        <v/>
      </c>
      <c r="I133" s="73" t="str">
        <f t="shared" si="22"/>
        <v/>
      </c>
      <c r="J133" s="73" t="str">
        <f t="shared" si="22"/>
        <v/>
      </c>
      <c r="K133" s="73" t="str">
        <f t="shared" si="22"/>
        <v/>
      </c>
      <c r="L133" s="73" t="str">
        <f t="shared" si="22"/>
        <v/>
      </c>
      <c r="M133" s="73" t="str">
        <f t="shared" si="22"/>
        <v/>
      </c>
      <c r="N133" s="73" t="str">
        <f t="shared" si="22"/>
        <v/>
      </c>
      <c r="O133" s="73" t="str">
        <f t="shared" si="22"/>
        <v/>
      </c>
      <c r="P133" s="73" t="str">
        <f t="shared" si="22"/>
        <v/>
      </c>
      <c r="Q133" s="73" t="str">
        <f t="shared" si="22"/>
        <v/>
      </c>
    </row>
    <row r="134" spans="1:17" ht="12" customHeight="1" x14ac:dyDescent="0.25">
      <c r="A134" s="23" t="s">
        <v>60</v>
      </c>
      <c r="B134" s="73" t="str">
        <f t="shared" si="22"/>
        <v/>
      </c>
      <c r="C134" s="73" t="str">
        <f t="shared" si="22"/>
        <v/>
      </c>
      <c r="D134" s="73" t="str">
        <f t="shared" si="22"/>
        <v/>
      </c>
      <c r="E134" s="73" t="str">
        <f t="shared" si="22"/>
        <v/>
      </c>
      <c r="F134" s="73" t="str">
        <f t="shared" si="22"/>
        <v/>
      </c>
      <c r="G134" s="73" t="str">
        <f t="shared" si="22"/>
        <v/>
      </c>
      <c r="H134" s="73" t="str">
        <f t="shared" si="22"/>
        <v/>
      </c>
      <c r="I134" s="73" t="str">
        <f t="shared" si="22"/>
        <v/>
      </c>
      <c r="J134" s="73" t="str">
        <f t="shared" si="22"/>
        <v/>
      </c>
      <c r="K134" s="73" t="str">
        <f t="shared" si="22"/>
        <v/>
      </c>
      <c r="L134" s="73" t="str">
        <f t="shared" si="22"/>
        <v/>
      </c>
      <c r="M134" s="73" t="str">
        <f t="shared" si="22"/>
        <v/>
      </c>
      <c r="N134" s="73" t="str">
        <f t="shared" si="22"/>
        <v/>
      </c>
      <c r="O134" s="73" t="str">
        <f t="shared" si="22"/>
        <v/>
      </c>
      <c r="P134" s="73" t="str">
        <f t="shared" si="22"/>
        <v/>
      </c>
      <c r="Q134" s="73" t="str">
        <f t="shared" si="22"/>
        <v/>
      </c>
    </row>
    <row r="135" spans="1:17" ht="12" customHeight="1" x14ac:dyDescent="0.25">
      <c r="A135" s="158" t="s">
        <v>112</v>
      </c>
      <c r="B135" s="169" t="str">
        <f t="shared" si="22"/>
        <v/>
      </c>
      <c r="C135" s="169" t="str">
        <f t="shared" si="22"/>
        <v/>
      </c>
      <c r="D135" s="169" t="str">
        <f t="shared" si="22"/>
        <v/>
      </c>
      <c r="E135" s="169" t="str">
        <f t="shared" si="22"/>
        <v/>
      </c>
      <c r="F135" s="169" t="str">
        <f t="shared" si="22"/>
        <v/>
      </c>
      <c r="G135" s="169" t="str">
        <f t="shared" si="22"/>
        <v/>
      </c>
      <c r="H135" s="169" t="str">
        <f t="shared" si="22"/>
        <v/>
      </c>
      <c r="I135" s="169" t="str">
        <f t="shared" si="22"/>
        <v/>
      </c>
      <c r="J135" s="169" t="str">
        <f t="shared" si="22"/>
        <v/>
      </c>
      <c r="K135" s="169" t="str">
        <f t="shared" si="22"/>
        <v/>
      </c>
      <c r="L135" s="169" t="str">
        <f t="shared" si="22"/>
        <v/>
      </c>
      <c r="M135" s="169" t="str">
        <f t="shared" si="22"/>
        <v/>
      </c>
      <c r="N135" s="169" t="str">
        <f t="shared" si="22"/>
        <v/>
      </c>
      <c r="O135" s="169" t="str">
        <f t="shared" si="22"/>
        <v/>
      </c>
      <c r="P135" s="169" t="str">
        <f t="shared" si="22"/>
        <v/>
      </c>
      <c r="Q135" s="169" t="str">
        <f t="shared" si="22"/>
        <v/>
      </c>
    </row>
    <row r="136" spans="1:17" ht="12" customHeight="1" x14ac:dyDescent="0.25">
      <c r="A136" s="23" t="s">
        <v>60</v>
      </c>
      <c r="B136" s="73" t="str">
        <f t="shared" si="22"/>
        <v/>
      </c>
      <c r="C136" s="73" t="str">
        <f t="shared" si="22"/>
        <v/>
      </c>
      <c r="D136" s="73" t="str">
        <f t="shared" si="22"/>
        <v/>
      </c>
      <c r="E136" s="73" t="str">
        <f t="shared" si="22"/>
        <v/>
      </c>
      <c r="F136" s="73" t="str">
        <f t="shared" si="22"/>
        <v/>
      </c>
      <c r="G136" s="73" t="str">
        <f t="shared" si="22"/>
        <v/>
      </c>
      <c r="H136" s="73" t="str">
        <f t="shared" si="22"/>
        <v/>
      </c>
      <c r="I136" s="73" t="str">
        <f t="shared" si="22"/>
        <v/>
      </c>
      <c r="J136" s="73" t="str">
        <f t="shared" si="22"/>
        <v/>
      </c>
      <c r="K136" s="73" t="str">
        <f t="shared" si="22"/>
        <v/>
      </c>
      <c r="L136" s="73" t="str">
        <f t="shared" si="22"/>
        <v/>
      </c>
      <c r="M136" s="73" t="str">
        <f t="shared" si="22"/>
        <v/>
      </c>
      <c r="N136" s="73" t="str">
        <f t="shared" si="22"/>
        <v/>
      </c>
      <c r="O136" s="73" t="str">
        <f t="shared" si="22"/>
        <v/>
      </c>
      <c r="P136" s="73" t="str">
        <f t="shared" si="22"/>
        <v/>
      </c>
      <c r="Q136" s="73" t="str">
        <f t="shared" si="22"/>
        <v/>
      </c>
    </row>
    <row r="137" spans="1:17" ht="12" customHeight="1" x14ac:dyDescent="0.25">
      <c r="A137" s="158" t="s">
        <v>63</v>
      </c>
      <c r="B137" s="169" t="str">
        <f t="shared" si="22"/>
        <v/>
      </c>
      <c r="C137" s="169" t="str">
        <f t="shared" si="22"/>
        <v/>
      </c>
      <c r="D137" s="169" t="str">
        <f t="shared" si="22"/>
        <v/>
      </c>
      <c r="E137" s="169" t="str">
        <f t="shared" si="22"/>
        <v/>
      </c>
      <c r="F137" s="169" t="str">
        <f t="shared" si="22"/>
        <v/>
      </c>
      <c r="G137" s="169" t="str">
        <f t="shared" si="22"/>
        <v/>
      </c>
      <c r="H137" s="169" t="str">
        <f t="shared" si="22"/>
        <v/>
      </c>
      <c r="I137" s="169" t="str">
        <f t="shared" si="22"/>
        <v/>
      </c>
      <c r="J137" s="169" t="str">
        <f t="shared" si="22"/>
        <v/>
      </c>
      <c r="K137" s="169" t="str">
        <f t="shared" si="22"/>
        <v/>
      </c>
      <c r="L137" s="169" t="str">
        <f t="shared" si="22"/>
        <v/>
      </c>
      <c r="M137" s="169" t="str">
        <f t="shared" si="22"/>
        <v/>
      </c>
      <c r="N137" s="169" t="str">
        <f t="shared" si="22"/>
        <v/>
      </c>
      <c r="O137" s="169" t="str">
        <f t="shared" si="22"/>
        <v/>
      </c>
      <c r="P137" s="169" t="str">
        <f t="shared" si="22"/>
        <v/>
      </c>
      <c r="Q137" s="169" t="str">
        <f t="shared" si="22"/>
        <v/>
      </c>
    </row>
    <row r="138" spans="1:17" ht="12" customHeight="1" x14ac:dyDescent="0.25">
      <c r="A138" s="167" t="s">
        <v>152</v>
      </c>
      <c r="B138" s="174" t="str">
        <f t="shared" si="22"/>
        <v/>
      </c>
      <c r="C138" s="174" t="str">
        <f t="shared" si="22"/>
        <v/>
      </c>
      <c r="D138" s="174" t="str">
        <f t="shared" si="22"/>
        <v/>
      </c>
      <c r="E138" s="174" t="str">
        <f t="shared" si="22"/>
        <v/>
      </c>
      <c r="F138" s="174" t="str">
        <f t="shared" si="22"/>
        <v/>
      </c>
      <c r="G138" s="174" t="str">
        <f t="shared" si="22"/>
        <v/>
      </c>
      <c r="H138" s="174" t="str">
        <f t="shared" si="22"/>
        <v/>
      </c>
      <c r="I138" s="174" t="str">
        <f t="shared" si="22"/>
        <v/>
      </c>
      <c r="J138" s="174" t="str">
        <f t="shared" si="22"/>
        <v/>
      </c>
      <c r="K138" s="174" t="str">
        <f t="shared" si="22"/>
        <v/>
      </c>
      <c r="L138" s="174" t="str">
        <f t="shared" si="22"/>
        <v/>
      </c>
      <c r="M138" s="174" t="str">
        <f t="shared" si="22"/>
        <v/>
      </c>
      <c r="N138" s="174" t="str">
        <f t="shared" si="22"/>
        <v/>
      </c>
      <c r="O138" s="174" t="str">
        <f t="shared" si="22"/>
        <v/>
      </c>
      <c r="P138" s="174" t="str">
        <f t="shared" si="22"/>
        <v/>
      </c>
      <c r="Q138" s="174" t="str">
        <f t="shared" si="22"/>
        <v/>
      </c>
    </row>
    <row r="139" spans="1:17" ht="12" customHeight="1" x14ac:dyDescent="0.25">
      <c r="A139" s="167" t="s">
        <v>151</v>
      </c>
      <c r="B139" s="174" t="str">
        <f t="shared" si="22"/>
        <v/>
      </c>
      <c r="C139" s="174" t="str">
        <f t="shared" si="22"/>
        <v/>
      </c>
      <c r="D139" s="174" t="str">
        <f t="shared" si="22"/>
        <v/>
      </c>
      <c r="E139" s="174" t="str">
        <f t="shared" si="22"/>
        <v/>
      </c>
      <c r="F139" s="174" t="str">
        <f t="shared" si="22"/>
        <v/>
      </c>
      <c r="G139" s="174" t="str">
        <f t="shared" si="22"/>
        <v/>
      </c>
      <c r="H139" s="174" t="str">
        <f t="shared" si="22"/>
        <v/>
      </c>
      <c r="I139" s="174" t="str">
        <f t="shared" si="22"/>
        <v/>
      </c>
      <c r="J139" s="174" t="str">
        <f t="shared" si="22"/>
        <v/>
      </c>
      <c r="K139" s="174" t="str">
        <f t="shared" si="22"/>
        <v/>
      </c>
      <c r="L139" s="174" t="str">
        <f t="shared" si="22"/>
        <v/>
      </c>
      <c r="M139" s="174" t="str">
        <f t="shared" si="22"/>
        <v/>
      </c>
      <c r="N139" s="174" t="str">
        <f t="shared" si="22"/>
        <v/>
      </c>
      <c r="O139" s="174" t="str">
        <f t="shared" si="22"/>
        <v/>
      </c>
      <c r="P139" s="174" t="str">
        <f t="shared" si="22"/>
        <v/>
      </c>
      <c r="Q139" s="174" t="str">
        <f t="shared" si="22"/>
        <v/>
      </c>
    </row>
    <row r="140" spans="1:17" ht="12" customHeight="1" x14ac:dyDescent="0.25">
      <c r="A140" s="166" t="s">
        <v>79</v>
      </c>
      <c r="B140" s="173" t="str">
        <f t="shared" si="22"/>
        <v/>
      </c>
      <c r="C140" s="173" t="str">
        <f t="shared" si="22"/>
        <v/>
      </c>
      <c r="D140" s="173" t="str">
        <f t="shared" si="22"/>
        <v/>
      </c>
      <c r="E140" s="173" t="str">
        <f t="shared" si="22"/>
        <v/>
      </c>
      <c r="F140" s="173" t="str">
        <f t="shared" si="22"/>
        <v/>
      </c>
      <c r="G140" s="173" t="str">
        <f t="shared" si="22"/>
        <v/>
      </c>
      <c r="H140" s="173" t="str">
        <f t="shared" si="22"/>
        <v/>
      </c>
      <c r="I140" s="173" t="str">
        <f t="shared" si="22"/>
        <v/>
      </c>
      <c r="J140" s="173" t="str">
        <f t="shared" si="22"/>
        <v/>
      </c>
      <c r="K140" s="173" t="str">
        <f t="shared" si="22"/>
        <v/>
      </c>
      <c r="L140" s="173" t="str">
        <f t="shared" si="22"/>
        <v/>
      </c>
      <c r="M140" s="173" t="str">
        <f t="shared" si="22"/>
        <v/>
      </c>
      <c r="N140" s="173" t="str">
        <f t="shared" si="22"/>
        <v/>
      </c>
      <c r="O140" s="173" t="str">
        <f t="shared" si="22"/>
        <v/>
      </c>
      <c r="P140" s="173" t="str">
        <f t="shared" si="22"/>
        <v/>
      </c>
      <c r="Q140" s="173" t="str">
        <f t="shared" si="22"/>
        <v/>
      </c>
    </row>
    <row r="141" spans="1:17" ht="12" customHeight="1" x14ac:dyDescent="0.25">
      <c r="A141" s="147" t="s">
        <v>59</v>
      </c>
      <c r="B141" s="172" t="str">
        <f t="shared" si="22"/>
        <v/>
      </c>
      <c r="C141" s="172" t="str">
        <f t="shared" si="22"/>
        <v/>
      </c>
      <c r="D141" s="172" t="str">
        <f t="shared" si="22"/>
        <v/>
      </c>
      <c r="E141" s="172" t="str">
        <f t="shared" si="22"/>
        <v/>
      </c>
      <c r="F141" s="172" t="str">
        <f t="shared" si="22"/>
        <v/>
      </c>
      <c r="G141" s="172" t="str">
        <f t="shared" si="22"/>
        <v/>
      </c>
      <c r="H141" s="172" t="str">
        <f t="shared" si="22"/>
        <v/>
      </c>
      <c r="I141" s="172" t="str">
        <f t="shared" si="22"/>
        <v/>
      </c>
      <c r="J141" s="172" t="str">
        <f t="shared" si="22"/>
        <v/>
      </c>
      <c r="K141" s="172" t="str">
        <f t="shared" si="22"/>
        <v/>
      </c>
      <c r="L141" s="172" t="str">
        <f t="shared" si="22"/>
        <v/>
      </c>
      <c r="M141" s="172" t="str">
        <f t="shared" si="22"/>
        <v/>
      </c>
      <c r="N141" s="172" t="str">
        <f t="shared" si="22"/>
        <v/>
      </c>
      <c r="O141" s="172" t="str">
        <f t="shared" si="22"/>
        <v/>
      </c>
      <c r="P141" s="172" t="str">
        <f t="shared" si="22"/>
        <v/>
      </c>
      <c r="Q141" s="172" t="str">
        <f t="shared" si="22"/>
        <v/>
      </c>
    </row>
    <row r="142" spans="1:17" ht="12" customHeight="1" x14ac:dyDescent="0.25">
      <c r="A142" s="163" t="s">
        <v>142</v>
      </c>
      <c r="B142" s="171" t="str">
        <f t="shared" si="22"/>
        <v/>
      </c>
      <c r="C142" s="171" t="str">
        <f t="shared" si="22"/>
        <v/>
      </c>
      <c r="D142" s="171" t="str">
        <f t="shared" si="22"/>
        <v/>
      </c>
      <c r="E142" s="171" t="str">
        <f t="shared" si="22"/>
        <v/>
      </c>
      <c r="F142" s="171" t="str">
        <f t="shared" si="22"/>
        <v/>
      </c>
      <c r="G142" s="171" t="str">
        <f t="shared" si="22"/>
        <v/>
      </c>
      <c r="H142" s="171" t="str">
        <f t="shared" si="22"/>
        <v/>
      </c>
      <c r="I142" s="171" t="str">
        <f t="shared" si="22"/>
        <v/>
      </c>
      <c r="J142" s="171" t="str">
        <f t="shared" si="22"/>
        <v/>
      </c>
      <c r="K142" s="171" t="str">
        <f t="shared" si="22"/>
        <v/>
      </c>
      <c r="L142" s="171" t="str">
        <f t="shared" si="22"/>
        <v/>
      </c>
      <c r="M142" s="171" t="str">
        <f t="shared" si="22"/>
        <v/>
      </c>
      <c r="N142" s="171" t="str">
        <f t="shared" si="22"/>
        <v/>
      </c>
      <c r="O142" s="171" t="str">
        <f t="shared" si="22"/>
        <v/>
      </c>
      <c r="P142" s="171" t="str">
        <f t="shared" si="22"/>
        <v/>
      </c>
      <c r="Q142" s="171" t="str">
        <f t="shared" si="22"/>
        <v/>
      </c>
    </row>
    <row r="143" spans="1:17" ht="12" customHeight="1" x14ac:dyDescent="0.25">
      <c r="A143" s="161" t="s">
        <v>141</v>
      </c>
      <c r="B143" s="170" t="str">
        <f t="shared" si="22"/>
        <v/>
      </c>
      <c r="C143" s="170" t="str">
        <f t="shared" si="22"/>
        <v/>
      </c>
      <c r="D143" s="170" t="str">
        <f t="shared" si="22"/>
        <v/>
      </c>
      <c r="E143" s="170" t="str">
        <f t="shared" si="22"/>
        <v/>
      </c>
      <c r="F143" s="170" t="str">
        <f t="shared" si="22"/>
        <v/>
      </c>
      <c r="G143" s="170" t="str">
        <f t="shared" si="22"/>
        <v/>
      </c>
      <c r="H143" s="170" t="str">
        <f t="shared" si="22"/>
        <v/>
      </c>
      <c r="I143" s="170" t="str">
        <f t="shared" si="22"/>
        <v/>
      </c>
      <c r="J143" s="170" t="str">
        <f t="shared" si="22"/>
        <v/>
      </c>
      <c r="K143" s="170" t="str">
        <f t="shared" si="22"/>
        <v/>
      </c>
      <c r="L143" s="170" t="str">
        <f t="shared" si="22"/>
        <v/>
      </c>
      <c r="M143" s="170" t="str">
        <f t="shared" si="22"/>
        <v/>
      </c>
      <c r="N143" s="170" t="str">
        <f t="shared" si="22"/>
        <v/>
      </c>
      <c r="O143" s="170" t="str">
        <f t="shared" si="22"/>
        <v/>
      </c>
      <c r="P143" s="170" t="str">
        <f t="shared" si="22"/>
        <v/>
      </c>
      <c r="Q143" s="170" t="str">
        <f t="shared" si="22"/>
        <v/>
      </c>
    </row>
    <row r="144" spans="1:17" ht="12" customHeight="1" x14ac:dyDescent="0.25">
      <c r="A144" s="148" t="s">
        <v>60</v>
      </c>
      <c r="B144" s="73" t="str">
        <f t="shared" si="22"/>
        <v/>
      </c>
      <c r="C144" s="73" t="str">
        <f t="shared" si="22"/>
        <v/>
      </c>
      <c r="D144" s="73" t="str">
        <f t="shared" si="22"/>
        <v/>
      </c>
      <c r="E144" s="73" t="str">
        <f t="shared" si="22"/>
        <v/>
      </c>
      <c r="F144" s="73" t="str">
        <f t="shared" si="22"/>
        <v/>
      </c>
      <c r="G144" s="73" t="str">
        <f t="shared" si="22"/>
        <v/>
      </c>
      <c r="H144" s="73" t="str">
        <f t="shared" si="22"/>
        <v/>
      </c>
      <c r="I144" s="73" t="str">
        <f t="shared" si="22"/>
        <v/>
      </c>
      <c r="J144" s="73" t="str">
        <f t="shared" si="22"/>
        <v/>
      </c>
      <c r="K144" s="73" t="str">
        <f t="shared" si="22"/>
        <v/>
      </c>
      <c r="L144" s="73" t="str">
        <f t="shared" si="22"/>
        <v/>
      </c>
      <c r="M144" s="73" t="str">
        <f t="shared" si="22"/>
        <v/>
      </c>
      <c r="N144" s="73" t="str">
        <f t="shared" si="22"/>
        <v/>
      </c>
      <c r="O144" s="73" t="str">
        <f t="shared" si="22"/>
        <v/>
      </c>
      <c r="P144" s="73" t="str">
        <f t="shared" si="22"/>
        <v/>
      </c>
      <c r="Q144" s="73" t="str">
        <f t="shared" si="22"/>
        <v/>
      </c>
    </row>
    <row r="145" spans="1:17" ht="12" customHeight="1" x14ac:dyDescent="0.25">
      <c r="A145" s="148" t="s">
        <v>59</v>
      </c>
      <c r="B145" s="73" t="str">
        <f t="shared" si="22"/>
        <v/>
      </c>
      <c r="C145" s="73" t="str">
        <f t="shared" si="22"/>
        <v/>
      </c>
      <c r="D145" s="73" t="str">
        <f t="shared" si="22"/>
        <v/>
      </c>
      <c r="E145" s="73" t="str">
        <f t="shared" si="22"/>
        <v/>
      </c>
      <c r="F145" s="73" t="str">
        <f t="shared" si="22"/>
        <v/>
      </c>
      <c r="G145" s="73" t="str">
        <f t="shared" si="22"/>
        <v/>
      </c>
      <c r="H145" s="73" t="str">
        <f t="shared" si="22"/>
        <v/>
      </c>
      <c r="I145" s="73" t="str">
        <f t="shared" si="22"/>
        <v/>
      </c>
      <c r="J145" s="73" t="str">
        <f t="shared" si="22"/>
        <v/>
      </c>
      <c r="K145" s="73" t="str">
        <f t="shared" si="22"/>
        <v/>
      </c>
      <c r="L145" s="73" t="str">
        <f t="shared" si="22"/>
        <v/>
      </c>
      <c r="M145" s="73" t="str">
        <f t="shared" si="22"/>
        <v/>
      </c>
      <c r="N145" s="73" t="str">
        <f t="shared" si="22"/>
        <v/>
      </c>
      <c r="O145" s="73" t="str">
        <f t="shared" si="22"/>
        <v/>
      </c>
      <c r="P145" s="73" t="str">
        <f t="shared" si="22"/>
        <v/>
      </c>
      <c r="Q145" s="73" t="str">
        <f t="shared" si="22"/>
        <v/>
      </c>
    </row>
    <row r="146" spans="1:17" ht="12" customHeight="1" x14ac:dyDescent="0.25">
      <c r="A146" s="158" t="s">
        <v>62</v>
      </c>
      <c r="B146" s="169" t="str">
        <f t="shared" si="22"/>
        <v/>
      </c>
      <c r="C146" s="169" t="str">
        <f t="shared" si="22"/>
        <v/>
      </c>
      <c r="D146" s="169" t="str">
        <f t="shared" si="22"/>
        <v/>
      </c>
      <c r="E146" s="169" t="str">
        <f t="shared" si="22"/>
        <v/>
      </c>
      <c r="F146" s="169" t="str">
        <f t="shared" si="22"/>
        <v/>
      </c>
      <c r="G146" s="169" t="str">
        <f t="shared" si="22"/>
        <v/>
      </c>
      <c r="H146" s="169" t="str">
        <f t="shared" si="22"/>
        <v/>
      </c>
      <c r="I146" s="169" t="str">
        <f t="shared" si="22"/>
        <v/>
      </c>
      <c r="J146" s="169" t="str">
        <f t="shared" si="22"/>
        <v/>
      </c>
      <c r="K146" s="169" t="str">
        <f t="shared" si="22"/>
        <v/>
      </c>
      <c r="L146" s="169" t="str">
        <f t="shared" si="22"/>
        <v/>
      </c>
      <c r="M146" s="169" t="str">
        <f t="shared" si="22"/>
        <v/>
      </c>
      <c r="N146" s="169" t="str">
        <f t="shared" si="22"/>
        <v/>
      </c>
      <c r="O146" s="169" t="str">
        <f t="shared" si="22"/>
        <v/>
      </c>
      <c r="P146" s="169" t="str">
        <f t="shared" si="22"/>
        <v/>
      </c>
      <c r="Q146" s="169" t="str">
        <f t="shared" ref="Q146" si="23">IF(Q127=0,"",Q127/Q108)</f>
        <v/>
      </c>
    </row>
    <row r="147" spans="1:17" ht="12" customHeight="1" x14ac:dyDescent="0.25">
      <c r="A147" s="23" t="s">
        <v>57</v>
      </c>
      <c r="B147" s="73" t="str">
        <f t="shared" ref="B147:Q148" si="24">IF(B128=0,"",B128/B109)</f>
        <v/>
      </c>
      <c r="C147" s="73" t="str">
        <f t="shared" si="24"/>
        <v/>
      </c>
      <c r="D147" s="73" t="str">
        <f t="shared" si="24"/>
        <v/>
      </c>
      <c r="E147" s="73" t="str">
        <f t="shared" si="24"/>
        <v/>
      </c>
      <c r="F147" s="73" t="str">
        <f t="shared" si="24"/>
        <v/>
      </c>
      <c r="G147" s="73" t="str">
        <f t="shared" si="24"/>
        <v/>
      </c>
      <c r="H147" s="73" t="str">
        <f t="shared" si="24"/>
        <v/>
      </c>
      <c r="I147" s="73" t="str">
        <f t="shared" si="24"/>
        <v/>
      </c>
      <c r="J147" s="73" t="str">
        <f t="shared" si="24"/>
        <v/>
      </c>
      <c r="K147" s="73" t="str">
        <f t="shared" si="24"/>
        <v/>
      </c>
      <c r="L147" s="73" t="str">
        <f t="shared" si="24"/>
        <v/>
      </c>
      <c r="M147" s="73" t="str">
        <f t="shared" si="24"/>
        <v/>
      </c>
      <c r="N147" s="73" t="str">
        <f t="shared" si="24"/>
        <v/>
      </c>
      <c r="O147" s="73" t="str">
        <f t="shared" si="24"/>
        <v/>
      </c>
      <c r="P147" s="73" t="str">
        <f t="shared" si="24"/>
        <v/>
      </c>
      <c r="Q147" s="73" t="str">
        <f t="shared" si="24"/>
        <v/>
      </c>
    </row>
    <row r="148" spans="1:17" ht="12" customHeight="1" x14ac:dyDescent="0.25">
      <c r="A148" s="29" t="s">
        <v>140</v>
      </c>
      <c r="B148" s="65" t="str">
        <f t="shared" si="24"/>
        <v/>
      </c>
      <c r="C148" s="65" t="str">
        <f t="shared" si="24"/>
        <v/>
      </c>
      <c r="D148" s="65" t="str">
        <f t="shared" si="24"/>
        <v/>
      </c>
      <c r="E148" s="65" t="str">
        <f t="shared" si="24"/>
        <v/>
      </c>
      <c r="F148" s="65" t="str">
        <f t="shared" si="24"/>
        <v/>
      </c>
      <c r="G148" s="65" t="str">
        <f t="shared" si="24"/>
        <v/>
      </c>
      <c r="H148" s="65" t="str">
        <f t="shared" si="24"/>
        <v/>
      </c>
      <c r="I148" s="65" t="str">
        <f t="shared" si="24"/>
        <v/>
      </c>
      <c r="J148" s="65" t="str">
        <f t="shared" si="24"/>
        <v/>
      </c>
      <c r="K148" s="65" t="str">
        <f t="shared" si="24"/>
        <v/>
      </c>
      <c r="L148" s="65" t="str">
        <f t="shared" si="24"/>
        <v/>
      </c>
      <c r="M148" s="65" t="str">
        <f t="shared" si="24"/>
        <v/>
      </c>
      <c r="N148" s="65" t="str">
        <f t="shared" si="24"/>
        <v/>
      </c>
      <c r="O148" s="65" t="str">
        <f t="shared" si="24"/>
        <v/>
      </c>
      <c r="P148" s="65" t="str">
        <f t="shared" si="24"/>
        <v/>
      </c>
      <c r="Q148" s="65" t="str">
        <f t="shared" si="24"/>
        <v/>
      </c>
    </row>
    <row r="150" spans="1:17" ht="12" customHeight="1" x14ac:dyDescent="0.25">
      <c r="A150" s="152" t="s">
        <v>121</v>
      </c>
      <c r="B150" s="168">
        <f>SUM(B151,B154,B156,B165)</f>
        <v>0</v>
      </c>
      <c r="C150" s="168">
        <f t="shared" ref="C150:Q150" si="25">SUM(C151,C154,C156,C165)</f>
        <v>0</v>
      </c>
      <c r="D150" s="168">
        <f t="shared" si="25"/>
        <v>0</v>
      </c>
      <c r="E150" s="168">
        <f t="shared" si="25"/>
        <v>0</v>
      </c>
      <c r="F150" s="168">
        <f t="shared" si="25"/>
        <v>0</v>
      </c>
      <c r="G150" s="168">
        <f t="shared" si="25"/>
        <v>0</v>
      </c>
      <c r="H150" s="168">
        <f t="shared" si="25"/>
        <v>0</v>
      </c>
      <c r="I150" s="168">
        <f t="shared" si="25"/>
        <v>0</v>
      </c>
      <c r="J150" s="168">
        <f t="shared" si="25"/>
        <v>0</v>
      </c>
      <c r="K150" s="168">
        <f t="shared" si="25"/>
        <v>0</v>
      </c>
      <c r="L150" s="168">
        <f t="shared" si="25"/>
        <v>0</v>
      </c>
      <c r="M150" s="168">
        <f t="shared" si="25"/>
        <v>0</v>
      </c>
      <c r="N150" s="168">
        <f t="shared" si="25"/>
        <v>0</v>
      </c>
      <c r="O150" s="168">
        <f t="shared" si="25"/>
        <v>0</v>
      </c>
      <c r="P150" s="168">
        <f t="shared" si="25"/>
        <v>0</v>
      </c>
      <c r="Q150" s="168">
        <f t="shared" si="25"/>
        <v>0</v>
      </c>
    </row>
    <row r="151" spans="1:17" ht="12" customHeight="1" x14ac:dyDescent="0.25">
      <c r="A151" s="158" t="s">
        <v>65</v>
      </c>
      <c r="B151" s="157">
        <f>SUM(B152:B153)</f>
        <v>0</v>
      </c>
      <c r="C151" s="157">
        <f t="shared" ref="C151:Q151" si="26">SUM(C152:C153)</f>
        <v>0</v>
      </c>
      <c r="D151" s="157">
        <f t="shared" si="26"/>
        <v>0</v>
      </c>
      <c r="E151" s="157">
        <f t="shared" si="26"/>
        <v>0</v>
      </c>
      <c r="F151" s="157">
        <f t="shared" si="26"/>
        <v>0</v>
      </c>
      <c r="G151" s="157">
        <f t="shared" si="26"/>
        <v>0</v>
      </c>
      <c r="H151" s="157">
        <f t="shared" si="26"/>
        <v>0</v>
      </c>
      <c r="I151" s="157">
        <f t="shared" si="26"/>
        <v>0</v>
      </c>
      <c r="J151" s="157">
        <f t="shared" si="26"/>
        <v>0</v>
      </c>
      <c r="K151" s="157">
        <f t="shared" si="26"/>
        <v>0</v>
      </c>
      <c r="L151" s="157">
        <f t="shared" si="26"/>
        <v>0</v>
      </c>
      <c r="M151" s="157">
        <f t="shared" si="26"/>
        <v>0</v>
      </c>
      <c r="N151" s="157">
        <f t="shared" si="26"/>
        <v>0</v>
      </c>
      <c r="O151" s="157">
        <f t="shared" si="26"/>
        <v>0</v>
      </c>
      <c r="P151" s="157">
        <f t="shared" si="26"/>
        <v>0</v>
      </c>
      <c r="Q151" s="157">
        <f t="shared" si="26"/>
        <v>0</v>
      </c>
    </row>
    <row r="152" spans="1:17" ht="12" customHeight="1" x14ac:dyDescent="0.25">
      <c r="A152" s="23" t="s">
        <v>153</v>
      </c>
      <c r="B152" s="156">
        <f>RES_hhdet_emi!B$107</f>
        <v>0</v>
      </c>
      <c r="C152" s="156">
        <f>RES_hhdet_emi!C$107</f>
        <v>0</v>
      </c>
      <c r="D152" s="156">
        <f>RES_hhdet_emi!D$107</f>
        <v>0</v>
      </c>
      <c r="E152" s="156">
        <f>RES_hhdet_emi!E$107</f>
        <v>0</v>
      </c>
      <c r="F152" s="156">
        <f>RES_hhdet_emi!F$107</f>
        <v>0</v>
      </c>
      <c r="G152" s="156">
        <f>RES_hhdet_emi!G$107</f>
        <v>0</v>
      </c>
      <c r="H152" s="156">
        <f>RES_hhdet_emi!H$107</f>
        <v>0</v>
      </c>
      <c r="I152" s="156">
        <f>RES_hhdet_emi!I$107</f>
        <v>0</v>
      </c>
      <c r="J152" s="156">
        <f>RES_hhdet_emi!J$107</f>
        <v>0</v>
      </c>
      <c r="K152" s="156">
        <f>RES_hhdet_emi!K$107</f>
        <v>0</v>
      </c>
      <c r="L152" s="156">
        <f>RES_hhdet_emi!L$107</f>
        <v>0</v>
      </c>
      <c r="M152" s="156">
        <f>RES_hhdet_emi!M$107</f>
        <v>0</v>
      </c>
      <c r="N152" s="156">
        <f>RES_hhdet_emi!N$107</f>
        <v>0</v>
      </c>
      <c r="O152" s="156">
        <f>RES_hhdet_emi!O$107</f>
        <v>0</v>
      </c>
      <c r="P152" s="156">
        <f>RES_hhdet_emi!P$107</f>
        <v>0</v>
      </c>
      <c r="Q152" s="156">
        <f>RES_hhdet_emi!Q$107</f>
        <v>0</v>
      </c>
    </row>
    <row r="153" spans="1:17" ht="12" customHeight="1" x14ac:dyDescent="0.25">
      <c r="A153" s="23" t="s">
        <v>60</v>
      </c>
      <c r="B153" s="156">
        <f>RES_hhdet_emi!B$108</f>
        <v>0</v>
      </c>
      <c r="C153" s="156">
        <f>RES_hhdet_emi!C$108</f>
        <v>0</v>
      </c>
      <c r="D153" s="156">
        <f>RES_hhdet_emi!D$108</f>
        <v>0</v>
      </c>
      <c r="E153" s="156">
        <f>RES_hhdet_emi!E$108</f>
        <v>0</v>
      </c>
      <c r="F153" s="156">
        <f>RES_hhdet_emi!F$108</f>
        <v>0</v>
      </c>
      <c r="G153" s="156">
        <f>RES_hhdet_emi!G$108</f>
        <v>0</v>
      </c>
      <c r="H153" s="156">
        <f>RES_hhdet_emi!H$108</f>
        <v>0</v>
      </c>
      <c r="I153" s="156">
        <f>RES_hhdet_emi!I$108</f>
        <v>0</v>
      </c>
      <c r="J153" s="156">
        <f>RES_hhdet_emi!J$108</f>
        <v>0</v>
      </c>
      <c r="K153" s="156">
        <f>RES_hhdet_emi!K$108</f>
        <v>0</v>
      </c>
      <c r="L153" s="156">
        <f>RES_hhdet_emi!L$108</f>
        <v>0</v>
      </c>
      <c r="M153" s="156">
        <f>RES_hhdet_emi!M$108</f>
        <v>0</v>
      </c>
      <c r="N153" s="156">
        <f>RES_hhdet_emi!N$108</f>
        <v>0</v>
      </c>
      <c r="O153" s="156">
        <f>RES_hhdet_emi!O$108</f>
        <v>0</v>
      </c>
      <c r="P153" s="156">
        <f>RES_hhdet_emi!P$108</f>
        <v>0</v>
      </c>
      <c r="Q153" s="156">
        <f>RES_hhdet_emi!Q$108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RES_hhdet_emi!B$110</f>
        <v>0</v>
      </c>
      <c r="C155" s="156">
        <f>RES_hhdet_emi!C$110</f>
        <v>0</v>
      </c>
      <c r="D155" s="156">
        <f>RES_hhdet_emi!D$110</f>
        <v>0</v>
      </c>
      <c r="E155" s="156">
        <f>RES_hhdet_emi!E$110</f>
        <v>0</v>
      </c>
      <c r="F155" s="156">
        <f>RES_hhdet_emi!F$110</f>
        <v>0</v>
      </c>
      <c r="G155" s="156">
        <f>RES_hhdet_emi!G$110</f>
        <v>0</v>
      </c>
      <c r="H155" s="156">
        <f>RES_hhdet_emi!H$110</f>
        <v>0</v>
      </c>
      <c r="I155" s="156">
        <f>RES_hhdet_emi!I$110</f>
        <v>0</v>
      </c>
      <c r="J155" s="156">
        <f>RES_hhdet_emi!J$110</f>
        <v>0</v>
      </c>
      <c r="K155" s="156">
        <f>RES_hhdet_emi!K$110</f>
        <v>0</v>
      </c>
      <c r="L155" s="156">
        <f>RES_hhdet_emi!L$110</f>
        <v>0</v>
      </c>
      <c r="M155" s="156">
        <f>RES_hhdet_emi!M$110</f>
        <v>0</v>
      </c>
      <c r="N155" s="156">
        <f>RES_hhdet_emi!N$110</f>
        <v>0</v>
      </c>
      <c r="O155" s="156">
        <f>RES_hhdet_emi!O$110</f>
        <v>0</v>
      </c>
      <c r="P155" s="156">
        <f>RES_hhdet_emi!P$110</f>
        <v>0</v>
      </c>
      <c r="Q155" s="156">
        <f>RES_hhdet_emi!Q$110</f>
        <v>0</v>
      </c>
    </row>
    <row r="156" spans="1:17" ht="12" customHeight="1" x14ac:dyDescent="0.25">
      <c r="A156" s="158" t="s">
        <v>63</v>
      </c>
      <c r="B156" s="157">
        <f>SUM(B157:B158,B161:B162)</f>
        <v>0</v>
      </c>
      <c r="C156" s="157">
        <f t="shared" ref="C156:Q156" si="28">SUM(C157:C158,C161:C162)</f>
        <v>0</v>
      </c>
      <c r="D156" s="157">
        <f t="shared" si="28"/>
        <v>0</v>
      </c>
      <c r="E156" s="157">
        <f t="shared" si="28"/>
        <v>0</v>
      </c>
      <c r="F156" s="157">
        <f t="shared" si="28"/>
        <v>0</v>
      </c>
      <c r="G156" s="157">
        <f t="shared" si="28"/>
        <v>0</v>
      </c>
      <c r="H156" s="157">
        <f t="shared" si="28"/>
        <v>0</v>
      </c>
      <c r="I156" s="157">
        <f t="shared" si="28"/>
        <v>0</v>
      </c>
      <c r="J156" s="157">
        <f t="shared" si="28"/>
        <v>0</v>
      </c>
      <c r="K156" s="157">
        <f t="shared" si="28"/>
        <v>0</v>
      </c>
      <c r="L156" s="157">
        <f t="shared" si="28"/>
        <v>0</v>
      </c>
      <c r="M156" s="157">
        <f t="shared" si="28"/>
        <v>0</v>
      </c>
      <c r="N156" s="157">
        <f t="shared" si="28"/>
        <v>0</v>
      </c>
      <c r="O156" s="157">
        <f t="shared" si="28"/>
        <v>0</v>
      </c>
      <c r="P156" s="157">
        <f t="shared" si="28"/>
        <v>0</v>
      </c>
      <c r="Q156" s="157">
        <f t="shared" si="28"/>
        <v>0</v>
      </c>
    </row>
    <row r="157" spans="1:17" ht="12" customHeight="1" x14ac:dyDescent="0.25">
      <c r="A157" s="167" t="s">
        <v>152</v>
      </c>
      <c r="B157" s="132">
        <f>RES_hhdet_emi!B$112</f>
        <v>0</v>
      </c>
      <c r="C157" s="132">
        <f>RES_hhdet_emi!C$112</f>
        <v>0</v>
      </c>
      <c r="D157" s="132">
        <f>RES_hhdet_emi!D$112</f>
        <v>0</v>
      </c>
      <c r="E157" s="132">
        <f>RES_hhdet_emi!E$112</f>
        <v>0</v>
      </c>
      <c r="F157" s="132">
        <f>RES_hhdet_emi!F$112</f>
        <v>0</v>
      </c>
      <c r="G157" s="132">
        <f>RES_hhdet_emi!G$112</f>
        <v>0</v>
      </c>
      <c r="H157" s="132">
        <f>RES_hhdet_emi!H$112</f>
        <v>0</v>
      </c>
      <c r="I157" s="132">
        <f>RES_hhdet_emi!I$112</f>
        <v>0</v>
      </c>
      <c r="J157" s="132">
        <f>RES_hhdet_emi!J$112</f>
        <v>0</v>
      </c>
      <c r="K157" s="132">
        <f>RES_hhdet_emi!K$112</f>
        <v>0</v>
      </c>
      <c r="L157" s="132">
        <f>RES_hhdet_emi!L$112</f>
        <v>0</v>
      </c>
      <c r="M157" s="132">
        <f>RES_hhdet_emi!M$112</f>
        <v>0</v>
      </c>
      <c r="N157" s="132">
        <f>RES_hhdet_emi!N$112</f>
        <v>0</v>
      </c>
      <c r="O157" s="132">
        <f>RES_hhdet_emi!O$112</f>
        <v>0</v>
      </c>
      <c r="P157" s="132">
        <f>RES_hhdet_emi!P$112</f>
        <v>0</v>
      </c>
      <c r="Q157" s="132">
        <f>RES_hhdet_emi!Q$112</f>
        <v>0</v>
      </c>
    </row>
    <row r="158" spans="1:17" ht="12" customHeight="1" x14ac:dyDescent="0.25">
      <c r="A158" s="167" t="s">
        <v>151</v>
      </c>
      <c r="B158" s="132">
        <f>SUM(B159:B160)</f>
        <v>0</v>
      </c>
      <c r="C158" s="132">
        <f t="shared" ref="C158:Q158" si="29">SUM(C159:C160)</f>
        <v>0</v>
      </c>
      <c r="D158" s="132">
        <f t="shared" si="29"/>
        <v>0</v>
      </c>
      <c r="E158" s="132">
        <f t="shared" si="29"/>
        <v>0</v>
      </c>
      <c r="F158" s="132">
        <f t="shared" si="29"/>
        <v>0</v>
      </c>
      <c r="G158" s="132">
        <f t="shared" si="29"/>
        <v>0</v>
      </c>
      <c r="H158" s="132">
        <f t="shared" si="29"/>
        <v>0</v>
      </c>
      <c r="I158" s="132">
        <f t="shared" si="29"/>
        <v>0</v>
      </c>
      <c r="J158" s="132">
        <f t="shared" si="29"/>
        <v>0</v>
      </c>
      <c r="K158" s="132">
        <f t="shared" si="29"/>
        <v>0</v>
      </c>
      <c r="L158" s="132">
        <f t="shared" si="29"/>
        <v>0</v>
      </c>
      <c r="M158" s="132">
        <f t="shared" si="29"/>
        <v>0</v>
      </c>
      <c r="N158" s="132">
        <f t="shared" si="29"/>
        <v>0</v>
      </c>
      <c r="O158" s="132">
        <f t="shared" si="29"/>
        <v>0</v>
      </c>
      <c r="P158" s="132">
        <f t="shared" si="29"/>
        <v>0</v>
      </c>
      <c r="Q158" s="132">
        <f t="shared" si="29"/>
        <v>0</v>
      </c>
    </row>
    <row r="159" spans="1:17" ht="12" customHeight="1" x14ac:dyDescent="0.25">
      <c r="A159" s="166" t="s">
        <v>79</v>
      </c>
      <c r="B159" s="165">
        <f>RES_hhdet_emi!B$114</f>
        <v>0</v>
      </c>
      <c r="C159" s="165">
        <f>RES_hhdet_emi!C$114</f>
        <v>0</v>
      </c>
      <c r="D159" s="165">
        <f>RES_hhdet_emi!D$114</f>
        <v>0</v>
      </c>
      <c r="E159" s="165">
        <f>RES_hhdet_emi!E$114</f>
        <v>0</v>
      </c>
      <c r="F159" s="165">
        <f>RES_hhdet_emi!F$114</f>
        <v>0</v>
      </c>
      <c r="G159" s="165">
        <f>RES_hhdet_emi!G$114</f>
        <v>0</v>
      </c>
      <c r="H159" s="165">
        <f>RES_hhdet_emi!H$114</f>
        <v>0</v>
      </c>
      <c r="I159" s="165">
        <f>RES_hhdet_emi!I$114</f>
        <v>0</v>
      </c>
      <c r="J159" s="165">
        <f>RES_hhdet_emi!J$114</f>
        <v>0</v>
      </c>
      <c r="K159" s="165">
        <f>RES_hhdet_emi!K$114</f>
        <v>0</v>
      </c>
      <c r="L159" s="165">
        <f>RES_hhdet_emi!L$114</f>
        <v>0</v>
      </c>
      <c r="M159" s="165">
        <f>RES_hhdet_emi!M$114</f>
        <v>0</v>
      </c>
      <c r="N159" s="165">
        <f>RES_hhdet_emi!N$114</f>
        <v>0</v>
      </c>
      <c r="O159" s="165">
        <f>RES_hhdet_emi!O$114</f>
        <v>0</v>
      </c>
      <c r="P159" s="165">
        <f>RES_hhdet_emi!P$114</f>
        <v>0</v>
      </c>
      <c r="Q159" s="165">
        <f>RES_hhdet_emi!Q$114</f>
        <v>0</v>
      </c>
    </row>
    <row r="160" spans="1:17" ht="12" customHeight="1" x14ac:dyDescent="0.25">
      <c r="A160" s="147" t="s">
        <v>59</v>
      </c>
      <c r="B160" s="164">
        <f>RES_hhdet_emi!B$115</f>
        <v>0</v>
      </c>
      <c r="C160" s="164">
        <f>RES_hhdet_emi!C$115</f>
        <v>0</v>
      </c>
      <c r="D160" s="164">
        <f>RES_hhdet_emi!D$115</f>
        <v>0</v>
      </c>
      <c r="E160" s="164">
        <f>RES_hhdet_emi!E$115</f>
        <v>0</v>
      </c>
      <c r="F160" s="164">
        <f>RES_hhdet_emi!F$115</f>
        <v>0</v>
      </c>
      <c r="G160" s="164">
        <f>RES_hhdet_emi!G$115</f>
        <v>0</v>
      </c>
      <c r="H160" s="164">
        <f>RES_hhdet_emi!H$115</f>
        <v>0</v>
      </c>
      <c r="I160" s="164">
        <f>RES_hhdet_emi!I$115</f>
        <v>0</v>
      </c>
      <c r="J160" s="164">
        <f>RES_hhdet_emi!J$115</f>
        <v>0</v>
      </c>
      <c r="K160" s="164">
        <f>RES_hhdet_emi!K$115</f>
        <v>0</v>
      </c>
      <c r="L160" s="164">
        <f>RES_hhdet_emi!L$115</f>
        <v>0</v>
      </c>
      <c r="M160" s="164">
        <f>RES_hhdet_emi!M$115</f>
        <v>0</v>
      </c>
      <c r="N160" s="164">
        <f>RES_hhdet_emi!N$115</f>
        <v>0</v>
      </c>
      <c r="O160" s="164">
        <f>RES_hhdet_emi!O$115</f>
        <v>0</v>
      </c>
      <c r="P160" s="164">
        <f>RES_hhdet_emi!P$115</f>
        <v>0</v>
      </c>
      <c r="Q160" s="164">
        <f>RES_hhdet_emi!Q$115</f>
        <v>0</v>
      </c>
    </row>
    <row r="161" spans="1:17" ht="12" customHeight="1" x14ac:dyDescent="0.25">
      <c r="A161" s="163" t="s">
        <v>142</v>
      </c>
      <c r="B161" s="162">
        <f>RES_hhdet_emi!B$116</f>
        <v>0</v>
      </c>
      <c r="C161" s="162">
        <f>RES_hhdet_emi!C$116</f>
        <v>0</v>
      </c>
      <c r="D161" s="162">
        <f>RES_hhdet_emi!D$116</f>
        <v>0</v>
      </c>
      <c r="E161" s="162">
        <f>RES_hhdet_emi!E$116</f>
        <v>0</v>
      </c>
      <c r="F161" s="162">
        <f>RES_hhdet_emi!F$116</f>
        <v>0</v>
      </c>
      <c r="G161" s="162">
        <f>RES_hhdet_emi!G$116</f>
        <v>0</v>
      </c>
      <c r="H161" s="162">
        <f>RES_hhdet_emi!H$116</f>
        <v>0</v>
      </c>
      <c r="I161" s="162">
        <f>RES_hhdet_emi!I$116</f>
        <v>0</v>
      </c>
      <c r="J161" s="162">
        <f>RES_hhdet_emi!J$116</f>
        <v>0</v>
      </c>
      <c r="K161" s="162">
        <f>RES_hhdet_emi!K$116</f>
        <v>0</v>
      </c>
      <c r="L161" s="162">
        <f>RES_hhdet_emi!L$116</f>
        <v>0</v>
      </c>
      <c r="M161" s="162">
        <f>RES_hhdet_emi!M$116</f>
        <v>0</v>
      </c>
      <c r="N161" s="162">
        <f>RES_hhdet_emi!N$116</f>
        <v>0</v>
      </c>
      <c r="O161" s="162">
        <f>RES_hhdet_emi!O$116</f>
        <v>0</v>
      </c>
      <c r="P161" s="162">
        <f>RES_hhdet_emi!P$116</f>
        <v>0</v>
      </c>
      <c r="Q161" s="162">
        <f>RES_hhdet_emi!Q$116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RES_hhdet_emi!B$118</f>
        <v>0</v>
      </c>
      <c r="C163" s="156">
        <f>RES_hhdet_emi!C$118</f>
        <v>0</v>
      </c>
      <c r="D163" s="156">
        <f>RES_hhdet_emi!D$118</f>
        <v>0</v>
      </c>
      <c r="E163" s="156">
        <f>RES_hhdet_emi!E$118</f>
        <v>0</v>
      </c>
      <c r="F163" s="156">
        <f>RES_hhdet_emi!F$118</f>
        <v>0</v>
      </c>
      <c r="G163" s="156">
        <f>RES_hhdet_emi!G$118</f>
        <v>0</v>
      </c>
      <c r="H163" s="156">
        <f>RES_hhdet_emi!H$118</f>
        <v>0</v>
      </c>
      <c r="I163" s="156">
        <f>RES_hhdet_emi!I$118</f>
        <v>0</v>
      </c>
      <c r="J163" s="156">
        <f>RES_hhdet_emi!J$118</f>
        <v>0</v>
      </c>
      <c r="K163" s="156">
        <f>RES_hhdet_emi!K$118</f>
        <v>0</v>
      </c>
      <c r="L163" s="156">
        <f>RES_hhdet_emi!L$118</f>
        <v>0</v>
      </c>
      <c r="M163" s="156">
        <f>RES_hhdet_emi!M$118</f>
        <v>0</v>
      </c>
      <c r="N163" s="156">
        <f>RES_hhdet_emi!N$118</f>
        <v>0</v>
      </c>
      <c r="O163" s="156">
        <f>RES_hhdet_emi!O$118</f>
        <v>0</v>
      </c>
      <c r="P163" s="156">
        <f>RES_hhdet_emi!P$118</f>
        <v>0</v>
      </c>
      <c r="Q163" s="156">
        <f>RES_hhdet_emi!Q$118</f>
        <v>0</v>
      </c>
    </row>
    <row r="164" spans="1:17" ht="12" customHeight="1" x14ac:dyDescent="0.25">
      <c r="A164" s="148" t="s">
        <v>59</v>
      </c>
      <c r="B164" s="156">
        <f>RES_hhdet_emi!B$119</f>
        <v>0</v>
      </c>
      <c r="C164" s="156">
        <f>RES_hhdet_emi!C$119</f>
        <v>0</v>
      </c>
      <c r="D164" s="156">
        <f>RES_hhdet_emi!D$119</f>
        <v>0</v>
      </c>
      <c r="E164" s="156">
        <f>RES_hhdet_emi!E$119</f>
        <v>0</v>
      </c>
      <c r="F164" s="156">
        <f>RES_hhdet_emi!F$119</f>
        <v>0</v>
      </c>
      <c r="G164" s="156">
        <f>RES_hhdet_emi!G$119</f>
        <v>0</v>
      </c>
      <c r="H164" s="156">
        <f>RES_hhdet_emi!H$119</f>
        <v>0</v>
      </c>
      <c r="I164" s="156">
        <f>RES_hhdet_emi!I$119</f>
        <v>0</v>
      </c>
      <c r="J164" s="156">
        <f>RES_hhdet_emi!J$119</f>
        <v>0</v>
      </c>
      <c r="K164" s="156">
        <f>RES_hhdet_emi!K$119</f>
        <v>0</v>
      </c>
      <c r="L164" s="156">
        <f>RES_hhdet_emi!L$119</f>
        <v>0</v>
      </c>
      <c r="M164" s="156">
        <f>RES_hhdet_emi!M$119</f>
        <v>0</v>
      </c>
      <c r="N164" s="156">
        <f>RES_hhdet_emi!N$119</f>
        <v>0</v>
      </c>
      <c r="O164" s="156">
        <f>RES_hhdet_emi!O$119</f>
        <v>0</v>
      </c>
      <c r="P164" s="156">
        <f>RES_hhdet_emi!P$119</f>
        <v>0</v>
      </c>
      <c r="Q164" s="156">
        <f>RES_hhdet_emi!Q$119</f>
        <v>0</v>
      </c>
    </row>
    <row r="165" spans="1:17" ht="12" customHeight="1" x14ac:dyDescent="0.25">
      <c r="A165" s="158" t="s">
        <v>62</v>
      </c>
      <c r="B165" s="157">
        <f>SUM(B166:B167)</f>
        <v>0</v>
      </c>
      <c r="C165" s="157">
        <f t="shared" ref="C165:Q165" si="31">SUM(C166:C167)</f>
        <v>0</v>
      </c>
      <c r="D165" s="157">
        <f t="shared" si="31"/>
        <v>0</v>
      </c>
      <c r="E165" s="157">
        <f t="shared" si="31"/>
        <v>0</v>
      </c>
      <c r="F165" s="157">
        <f t="shared" si="31"/>
        <v>0</v>
      </c>
      <c r="G165" s="157">
        <f t="shared" si="31"/>
        <v>0</v>
      </c>
      <c r="H165" s="157">
        <f t="shared" si="31"/>
        <v>0</v>
      </c>
      <c r="I165" s="157">
        <f t="shared" si="31"/>
        <v>0</v>
      </c>
      <c r="J165" s="157">
        <f t="shared" si="31"/>
        <v>0</v>
      </c>
      <c r="K165" s="157">
        <f t="shared" si="31"/>
        <v>0</v>
      </c>
      <c r="L165" s="157">
        <f t="shared" si="31"/>
        <v>0</v>
      </c>
      <c r="M165" s="157">
        <f t="shared" si="31"/>
        <v>0</v>
      </c>
      <c r="N165" s="157">
        <f t="shared" si="31"/>
        <v>0</v>
      </c>
      <c r="O165" s="157">
        <f t="shared" si="31"/>
        <v>0</v>
      </c>
      <c r="P165" s="157">
        <f t="shared" si="31"/>
        <v>0</v>
      </c>
      <c r="Q165" s="157">
        <f t="shared" si="31"/>
        <v>0</v>
      </c>
    </row>
    <row r="166" spans="1:17" ht="12" customHeight="1" x14ac:dyDescent="0.25">
      <c r="A166" s="23" t="s">
        <v>57</v>
      </c>
      <c r="B166" s="156">
        <f>RES_hhdet_emi!B$121</f>
        <v>0</v>
      </c>
      <c r="C166" s="156">
        <f>RES_hhdet_emi!C$121</f>
        <v>0</v>
      </c>
      <c r="D166" s="156">
        <f>RES_hhdet_emi!D$121</f>
        <v>0</v>
      </c>
      <c r="E166" s="156">
        <f>RES_hhdet_emi!E$121</f>
        <v>0</v>
      </c>
      <c r="F166" s="156">
        <f>RES_hhdet_emi!F$121</f>
        <v>0</v>
      </c>
      <c r="G166" s="156">
        <f>RES_hhdet_emi!G$121</f>
        <v>0</v>
      </c>
      <c r="H166" s="156">
        <f>RES_hhdet_emi!H$121</f>
        <v>0</v>
      </c>
      <c r="I166" s="156">
        <f>RES_hhdet_emi!I$121</f>
        <v>0</v>
      </c>
      <c r="J166" s="156">
        <f>RES_hhdet_emi!J$121</f>
        <v>0</v>
      </c>
      <c r="K166" s="156">
        <f>RES_hhdet_emi!K$121</f>
        <v>0</v>
      </c>
      <c r="L166" s="156">
        <f>RES_hhdet_emi!L$121</f>
        <v>0</v>
      </c>
      <c r="M166" s="156">
        <f>RES_hhdet_emi!M$121</f>
        <v>0</v>
      </c>
      <c r="N166" s="156">
        <f>RES_hhdet_emi!N$121</f>
        <v>0</v>
      </c>
      <c r="O166" s="156">
        <f>RES_hhdet_emi!O$121</f>
        <v>0</v>
      </c>
      <c r="P166" s="156">
        <f>RES_hhdet_emi!P$121</f>
        <v>0</v>
      </c>
      <c r="Q166" s="156">
        <f>RES_hhdet_emi!Q$121</f>
        <v>0</v>
      </c>
    </row>
    <row r="167" spans="1:17" ht="12" customHeight="1" x14ac:dyDescent="0.25">
      <c r="A167" s="29" t="s">
        <v>140</v>
      </c>
      <c r="B167" s="57">
        <f>RES_hhdet_emi!B$122</f>
        <v>0</v>
      </c>
      <c r="C167" s="57">
        <f>RES_hhdet_emi!C$122</f>
        <v>0</v>
      </c>
      <c r="D167" s="57">
        <f>RES_hhdet_emi!D$122</f>
        <v>0</v>
      </c>
      <c r="E167" s="57">
        <f>RES_hhdet_emi!E$122</f>
        <v>0</v>
      </c>
      <c r="F167" s="57">
        <f>RES_hhdet_emi!F$122</f>
        <v>0</v>
      </c>
      <c r="G167" s="57">
        <f>RES_hhdet_emi!G$122</f>
        <v>0</v>
      </c>
      <c r="H167" s="57">
        <f>RES_hhdet_emi!H$122</f>
        <v>0</v>
      </c>
      <c r="I167" s="57">
        <f>RES_hhdet_emi!I$122</f>
        <v>0</v>
      </c>
      <c r="J167" s="57">
        <f>RES_hhdet_emi!J$122</f>
        <v>0</v>
      </c>
      <c r="K167" s="57">
        <f>RES_hhdet_emi!K$122</f>
        <v>0</v>
      </c>
      <c r="L167" s="57">
        <f>RES_hhdet_emi!L$122</f>
        <v>0</v>
      </c>
      <c r="M167" s="57">
        <f>RES_hhdet_emi!M$122</f>
        <v>0</v>
      </c>
      <c r="N167" s="57">
        <f>RES_hhdet_emi!N$122</f>
        <v>0</v>
      </c>
      <c r="O167" s="57">
        <f>RES_hhdet_emi!O$122</f>
        <v>0</v>
      </c>
      <c r="P167" s="57">
        <f>RES_hhdet_emi!P$122</f>
        <v>0</v>
      </c>
      <c r="Q167" s="57">
        <f>RES_hhdet_emi!Q$122</f>
        <v>0</v>
      </c>
    </row>
    <row r="169" spans="1:17" ht="12" customHeight="1" x14ac:dyDescent="0.25">
      <c r="A169" s="152" t="s">
        <v>198</v>
      </c>
      <c r="B169" s="168">
        <f>SUM(B170,B173,B175,B184)</f>
        <v>0</v>
      </c>
      <c r="C169" s="168">
        <f t="shared" ref="C169:Q169" si="32">SUM(C170,C173,C175,C184)</f>
        <v>0</v>
      </c>
      <c r="D169" s="168">
        <f t="shared" si="32"/>
        <v>0</v>
      </c>
      <c r="E169" s="168">
        <f t="shared" si="32"/>
        <v>0</v>
      </c>
      <c r="F169" s="168">
        <f t="shared" si="32"/>
        <v>0</v>
      </c>
      <c r="G169" s="168">
        <f t="shared" si="32"/>
        <v>0</v>
      </c>
      <c r="H169" s="168">
        <f t="shared" si="32"/>
        <v>0</v>
      </c>
      <c r="I169" s="168">
        <f t="shared" si="32"/>
        <v>0</v>
      </c>
      <c r="J169" s="168">
        <f t="shared" si="32"/>
        <v>0</v>
      </c>
      <c r="K169" s="168">
        <f t="shared" si="32"/>
        <v>0</v>
      </c>
      <c r="L169" s="168">
        <f t="shared" si="32"/>
        <v>0</v>
      </c>
      <c r="M169" s="168">
        <f t="shared" si="32"/>
        <v>0</v>
      </c>
      <c r="N169" s="168">
        <f t="shared" si="32"/>
        <v>0</v>
      </c>
      <c r="O169" s="168">
        <f t="shared" si="32"/>
        <v>0</v>
      </c>
      <c r="P169" s="168">
        <f t="shared" si="32"/>
        <v>0</v>
      </c>
      <c r="Q169" s="168">
        <f t="shared" si="32"/>
        <v>0</v>
      </c>
    </row>
    <row r="170" spans="1:17" ht="12" customHeight="1" x14ac:dyDescent="0.25">
      <c r="A170" s="158" t="s">
        <v>65</v>
      </c>
      <c r="B170" s="157">
        <f>SUM(B171:B172)</f>
        <v>0</v>
      </c>
      <c r="C170" s="157">
        <f t="shared" ref="C170:Q170" si="33">SUM(C171:C172)</f>
        <v>0</v>
      </c>
      <c r="D170" s="157">
        <f t="shared" si="33"/>
        <v>0</v>
      </c>
      <c r="E170" s="157">
        <f t="shared" si="33"/>
        <v>0</v>
      </c>
      <c r="F170" s="157">
        <f t="shared" si="33"/>
        <v>0</v>
      </c>
      <c r="G170" s="157">
        <f t="shared" si="33"/>
        <v>0</v>
      </c>
      <c r="H170" s="157">
        <f t="shared" si="33"/>
        <v>0</v>
      </c>
      <c r="I170" s="157">
        <f t="shared" si="33"/>
        <v>0</v>
      </c>
      <c r="J170" s="157">
        <f t="shared" si="33"/>
        <v>0</v>
      </c>
      <c r="K170" s="157">
        <f t="shared" si="33"/>
        <v>0</v>
      </c>
      <c r="L170" s="157">
        <f t="shared" si="33"/>
        <v>0</v>
      </c>
      <c r="M170" s="157">
        <f t="shared" si="33"/>
        <v>0</v>
      </c>
      <c r="N170" s="157">
        <f t="shared" si="33"/>
        <v>0</v>
      </c>
      <c r="O170" s="157">
        <f t="shared" si="33"/>
        <v>0</v>
      </c>
      <c r="P170" s="157">
        <f t="shared" si="33"/>
        <v>0</v>
      </c>
      <c r="Q170" s="157">
        <f t="shared" si="33"/>
        <v>0</v>
      </c>
    </row>
    <row r="171" spans="1:17" ht="12" customHeight="1" x14ac:dyDescent="0.25">
      <c r="A171" s="23" t="s">
        <v>153</v>
      </c>
      <c r="B171" s="156">
        <f>IF(B95=0,0,B95/0.086*1000000/B$7)</f>
        <v>0</v>
      </c>
      <c r="C171" s="156">
        <f t="shared" ref="C171:Q172" si="34">IF(C95=0,0,C95/0.086*1000000/C$7)</f>
        <v>0</v>
      </c>
      <c r="D171" s="156">
        <f t="shared" si="34"/>
        <v>0</v>
      </c>
      <c r="E171" s="156">
        <f t="shared" si="34"/>
        <v>0</v>
      </c>
      <c r="F171" s="156">
        <f t="shared" si="34"/>
        <v>0</v>
      </c>
      <c r="G171" s="156">
        <f t="shared" si="34"/>
        <v>0</v>
      </c>
      <c r="H171" s="156">
        <f t="shared" si="34"/>
        <v>0</v>
      </c>
      <c r="I171" s="156">
        <f t="shared" si="34"/>
        <v>0</v>
      </c>
      <c r="J171" s="156">
        <f t="shared" si="34"/>
        <v>0</v>
      </c>
      <c r="K171" s="156">
        <f t="shared" si="34"/>
        <v>0</v>
      </c>
      <c r="L171" s="156">
        <f t="shared" si="34"/>
        <v>0</v>
      </c>
      <c r="M171" s="156">
        <f t="shared" si="34"/>
        <v>0</v>
      </c>
      <c r="N171" s="156">
        <f t="shared" si="34"/>
        <v>0</v>
      </c>
      <c r="O171" s="156">
        <f t="shared" si="34"/>
        <v>0</v>
      </c>
      <c r="P171" s="156">
        <f t="shared" si="34"/>
        <v>0</v>
      </c>
      <c r="Q171" s="156">
        <f t="shared" si="34"/>
        <v>0</v>
      </c>
    </row>
    <row r="172" spans="1:17" ht="12" customHeight="1" x14ac:dyDescent="0.25">
      <c r="A172" s="23" t="s">
        <v>60</v>
      </c>
      <c r="B172" s="156">
        <f>IF(B96=0,0,B96/0.086*1000000/B$7)</f>
        <v>0</v>
      </c>
      <c r="C172" s="156">
        <f t="shared" si="34"/>
        <v>0</v>
      </c>
      <c r="D172" s="156">
        <f t="shared" si="34"/>
        <v>0</v>
      </c>
      <c r="E172" s="156">
        <f t="shared" si="34"/>
        <v>0</v>
      </c>
      <c r="F172" s="156">
        <f t="shared" si="34"/>
        <v>0</v>
      </c>
      <c r="G172" s="156">
        <f t="shared" si="34"/>
        <v>0</v>
      </c>
      <c r="H172" s="156">
        <f t="shared" si="34"/>
        <v>0</v>
      </c>
      <c r="I172" s="156">
        <f t="shared" si="34"/>
        <v>0</v>
      </c>
      <c r="J172" s="156">
        <f t="shared" si="34"/>
        <v>0</v>
      </c>
      <c r="K172" s="156">
        <f t="shared" si="34"/>
        <v>0</v>
      </c>
      <c r="L172" s="156">
        <f t="shared" si="34"/>
        <v>0</v>
      </c>
      <c r="M172" s="156">
        <f t="shared" si="34"/>
        <v>0</v>
      </c>
      <c r="N172" s="156">
        <f t="shared" si="34"/>
        <v>0</v>
      </c>
      <c r="O172" s="156">
        <f t="shared" si="34"/>
        <v>0</v>
      </c>
      <c r="P172" s="156">
        <f t="shared" si="34"/>
        <v>0</v>
      </c>
      <c r="Q172" s="156">
        <f t="shared" si="34"/>
        <v>0</v>
      </c>
    </row>
    <row r="173" spans="1:17" ht="12" customHeight="1" x14ac:dyDescent="0.25">
      <c r="A173" s="158" t="s">
        <v>112</v>
      </c>
      <c r="B173" s="157">
        <f>B174</f>
        <v>0</v>
      </c>
      <c r="C173" s="157">
        <f t="shared" ref="C173:Q173" si="35">C174</f>
        <v>0</v>
      </c>
      <c r="D173" s="157">
        <f t="shared" si="35"/>
        <v>0</v>
      </c>
      <c r="E173" s="157">
        <f t="shared" si="35"/>
        <v>0</v>
      </c>
      <c r="F173" s="157">
        <f t="shared" si="35"/>
        <v>0</v>
      </c>
      <c r="G173" s="157">
        <f t="shared" si="35"/>
        <v>0</v>
      </c>
      <c r="H173" s="157">
        <f t="shared" si="35"/>
        <v>0</v>
      </c>
      <c r="I173" s="157">
        <f t="shared" si="35"/>
        <v>0</v>
      </c>
      <c r="J173" s="157">
        <f t="shared" si="35"/>
        <v>0</v>
      </c>
      <c r="K173" s="157">
        <f t="shared" si="35"/>
        <v>0</v>
      </c>
      <c r="L173" s="157">
        <f t="shared" si="35"/>
        <v>0</v>
      </c>
      <c r="M173" s="157">
        <f t="shared" si="35"/>
        <v>0</v>
      </c>
      <c r="N173" s="157">
        <f t="shared" si="35"/>
        <v>0</v>
      </c>
      <c r="O173" s="157">
        <f t="shared" si="35"/>
        <v>0</v>
      </c>
      <c r="P173" s="157">
        <f t="shared" si="35"/>
        <v>0</v>
      </c>
      <c r="Q173" s="157">
        <f t="shared" si="35"/>
        <v>0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0</v>
      </c>
      <c r="C174" s="156">
        <f t="shared" si="36"/>
        <v>0</v>
      </c>
      <c r="D174" s="156">
        <f t="shared" si="36"/>
        <v>0</v>
      </c>
      <c r="E174" s="156">
        <f t="shared" si="36"/>
        <v>0</v>
      </c>
      <c r="F174" s="156">
        <f t="shared" si="36"/>
        <v>0</v>
      </c>
      <c r="G174" s="156">
        <f t="shared" si="36"/>
        <v>0</v>
      </c>
      <c r="H174" s="156">
        <f t="shared" si="36"/>
        <v>0</v>
      </c>
      <c r="I174" s="156">
        <f t="shared" si="36"/>
        <v>0</v>
      </c>
      <c r="J174" s="156">
        <f t="shared" si="36"/>
        <v>0</v>
      </c>
      <c r="K174" s="156">
        <f t="shared" si="36"/>
        <v>0</v>
      </c>
      <c r="L174" s="156">
        <f t="shared" si="36"/>
        <v>0</v>
      </c>
      <c r="M174" s="156">
        <f t="shared" si="36"/>
        <v>0</v>
      </c>
      <c r="N174" s="156">
        <f t="shared" si="36"/>
        <v>0</v>
      </c>
      <c r="O174" s="156">
        <f t="shared" si="36"/>
        <v>0</v>
      </c>
      <c r="P174" s="156">
        <f t="shared" si="36"/>
        <v>0</v>
      </c>
      <c r="Q174" s="156">
        <f t="shared" si="36"/>
        <v>0</v>
      </c>
    </row>
    <row r="175" spans="1:17" ht="12" customHeight="1" x14ac:dyDescent="0.25">
      <c r="A175" s="158" t="s">
        <v>63</v>
      </c>
      <c r="B175" s="157">
        <f t="shared" si="36"/>
        <v>0</v>
      </c>
      <c r="C175" s="157">
        <f t="shared" si="36"/>
        <v>0</v>
      </c>
      <c r="D175" s="157">
        <f t="shared" si="36"/>
        <v>0</v>
      </c>
      <c r="E175" s="157">
        <f t="shared" si="36"/>
        <v>0</v>
      </c>
      <c r="F175" s="157">
        <f t="shared" si="36"/>
        <v>0</v>
      </c>
      <c r="G175" s="157">
        <f t="shared" si="36"/>
        <v>0</v>
      </c>
      <c r="H175" s="157">
        <f t="shared" si="36"/>
        <v>0</v>
      </c>
      <c r="I175" s="157">
        <f t="shared" si="36"/>
        <v>0</v>
      </c>
      <c r="J175" s="157">
        <f t="shared" si="36"/>
        <v>0</v>
      </c>
      <c r="K175" s="157">
        <f t="shared" si="36"/>
        <v>0</v>
      </c>
      <c r="L175" s="157">
        <f t="shared" si="36"/>
        <v>0</v>
      </c>
      <c r="M175" s="157">
        <f t="shared" si="36"/>
        <v>0</v>
      </c>
      <c r="N175" s="157">
        <f t="shared" si="36"/>
        <v>0</v>
      </c>
      <c r="O175" s="157">
        <f t="shared" si="36"/>
        <v>0</v>
      </c>
      <c r="P175" s="157">
        <f t="shared" si="36"/>
        <v>0</v>
      </c>
      <c r="Q175" s="157">
        <f t="shared" si="36"/>
        <v>0</v>
      </c>
    </row>
    <row r="176" spans="1:17" ht="12" customHeight="1" x14ac:dyDescent="0.25">
      <c r="A176" s="167" t="s">
        <v>152</v>
      </c>
      <c r="B176" s="132">
        <f>IF(B100=0,0,B100/0.086*1000000/B$11)</f>
        <v>0</v>
      </c>
      <c r="C176" s="132">
        <f t="shared" ref="C176:Q176" si="37">IF(C100=0,0,C100/0.086*1000000/C$11)</f>
        <v>0</v>
      </c>
      <c r="D176" s="132">
        <f t="shared" si="37"/>
        <v>0</v>
      </c>
      <c r="E176" s="132">
        <f t="shared" si="37"/>
        <v>0</v>
      </c>
      <c r="F176" s="132">
        <f t="shared" si="37"/>
        <v>0</v>
      </c>
      <c r="G176" s="132">
        <f t="shared" si="37"/>
        <v>0</v>
      </c>
      <c r="H176" s="132">
        <f t="shared" si="37"/>
        <v>0</v>
      </c>
      <c r="I176" s="132">
        <f t="shared" si="37"/>
        <v>0</v>
      </c>
      <c r="J176" s="132">
        <f t="shared" si="37"/>
        <v>0</v>
      </c>
      <c r="K176" s="132">
        <f t="shared" si="37"/>
        <v>0</v>
      </c>
      <c r="L176" s="132">
        <f t="shared" si="37"/>
        <v>0</v>
      </c>
      <c r="M176" s="132">
        <f t="shared" si="37"/>
        <v>0</v>
      </c>
      <c r="N176" s="132">
        <f t="shared" si="37"/>
        <v>0</v>
      </c>
      <c r="O176" s="132">
        <f t="shared" si="37"/>
        <v>0</v>
      </c>
      <c r="P176" s="132">
        <f t="shared" si="37"/>
        <v>0</v>
      </c>
      <c r="Q176" s="132">
        <f t="shared" si="37"/>
        <v>0</v>
      </c>
    </row>
    <row r="177" spans="1:17" ht="12" customHeight="1" x14ac:dyDescent="0.25">
      <c r="A177" s="167" t="s">
        <v>151</v>
      </c>
      <c r="B177" s="132">
        <f>IF(B101=0,0,B101/0.086*1000000/B$12)</f>
        <v>0</v>
      </c>
      <c r="C177" s="132">
        <f t="shared" ref="C177:Q177" si="38">IF(C101=0,0,C101/0.086*1000000/C$12)</f>
        <v>0</v>
      </c>
      <c r="D177" s="132">
        <f t="shared" si="38"/>
        <v>0</v>
      </c>
      <c r="E177" s="132">
        <f t="shared" si="38"/>
        <v>0</v>
      </c>
      <c r="F177" s="132">
        <f t="shared" si="38"/>
        <v>0</v>
      </c>
      <c r="G177" s="132">
        <f t="shared" si="38"/>
        <v>0</v>
      </c>
      <c r="H177" s="132">
        <f t="shared" si="38"/>
        <v>0</v>
      </c>
      <c r="I177" s="132">
        <f t="shared" si="38"/>
        <v>0</v>
      </c>
      <c r="J177" s="132">
        <f t="shared" si="38"/>
        <v>0</v>
      </c>
      <c r="K177" s="132">
        <f t="shared" si="38"/>
        <v>0</v>
      </c>
      <c r="L177" s="132">
        <f t="shared" si="38"/>
        <v>0</v>
      </c>
      <c r="M177" s="132">
        <f t="shared" si="38"/>
        <v>0</v>
      </c>
      <c r="N177" s="132">
        <f t="shared" si="38"/>
        <v>0</v>
      </c>
      <c r="O177" s="132">
        <f t="shared" si="38"/>
        <v>0</v>
      </c>
      <c r="P177" s="132">
        <f t="shared" si="38"/>
        <v>0</v>
      </c>
      <c r="Q177" s="132">
        <f t="shared" si="38"/>
        <v>0</v>
      </c>
    </row>
    <row r="178" spans="1:17" ht="12" customHeight="1" x14ac:dyDescent="0.25">
      <c r="A178" s="166" t="s">
        <v>79</v>
      </c>
      <c r="B178" s="165">
        <f t="shared" ref="B178:Q179" si="39">IF(B102=0,0,B102/0.086*1000000/B$12)</f>
        <v>0</v>
      </c>
      <c r="C178" s="165">
        <f t="shared" si="39"/>
        <v>0</v>
      </c>
      <c r="D178" s="165">
        <f t="shared" si="39"/>
        <v>0</v>
      </c>
      <c r="E178" s="165">
        <f t="shared" si="39"/>
        <v>0</v>
      </c>
      <c r="F178" s="165">
        <f t="shared" si="39"/>
        <v>0</v>
      </c>
      <c r="G178" s="165">
        <f t="shared" si="39"/>
        <v>0</v>
      </c>
      <c r="H178" s="165">
        <f t="shared" si="39"/>
        <v>0</v>
      </c>
      <c r="I178" s="165">
        <f t="shared" si="39"/>
        <v>0</v>
      </c>
      <c r="J178" s="165">
        <f t="shared" si="39"/>
        <v>0</v>
      </c>
      <c r="K178" s="165">
        <f t="shared" si="39"/>
        <v>0</v>
      </c>
      <c r="L178" s="165">
        <f t="shared" si="39"/>
        <v>0</v>
      </c>
      <c r="M178" s="165">
        <f t="shared" si="39"/>
        <v>0</v>
      </c>
      <c r="N178" s="165">
        <f t="shared" si="39"/>
        <v>0</v>
      </c>
      <c r="O178" s="165">
        <f t="shared" si="39"/>
        <v>0</v>
      </c>
      <c r="P178" s="165">
        <f t="shared" si="39"/>
        <v>0</v>
      </c>
      <c r="Q178" s="165">
        <f t="shared" si="39"/>
        <v>0</v>
      </c>
    </row>
    <row r="179" spans="1:17" ht="12" customHeight="1" x14ac:dyDescent="0.25">
      <c r="A179" s="147" t="s">
        <v>59</v>
      </c>
      <c r="B179" s="164">
        <f t="shared" si="39"/>
        <v>0</v>
      </c>
      <c r="C179" s="164">
        <f t="shared" si="39"/>
        <v>0</v>
      </c>
      <c r="D179" s="164">
        <f t="shared" si="39"/>
        <v>0</v>
      </c>
      <c r="E179" s="164">
        <f t="shared" si="39"/>
        <v>0</v>
      </c>
      <c r="F179" s="164">
        <f t="shared" si="39"/>
        <v>0</v>
      </c>
      <c r="G179" s="164">
        <f t="shared" si="39"/>
        <v>0</v>
      </c>
      <c r="H179" s="164">
        <f t="shared" si="39"/>
        <v>0</v>
      </c>
      <c r="I179" s="164">
        <f t="shared" si="39"/>
        <v>0</v>
      </c>
      <c r="J179" s="164">
        <f t="shared" si="39"/>
        <v>0</v>
      </c>
      <c r="K179" s="164">
        <f t="shared" si="39"/>
        <v>0</v>
      </c>
      <c r="L179" s="164">
        <f t="shared" si="39"/>
        <v>0</v>
      </c>
      <c r="M179" s="164">
        <f t="shared" si="39"/>
        <v>0</v>
      </c>
      <c r="N179" s="164">
        <f t="shared" si="39"/>
        <v>0</v>
      </c>
      <c r="O179" s="164">
        <f t="shared" si="39"/>
        <v>0</v>
      </c>
      <c r="P179" s="164">
        <f t="shared" si="39"/>
        <v>0</v>
      </c>
      <c r="Q179" s="164">
        <f t="shared" si="39"/>
        <v>0</v>
      </c>
    </row>
    <row r="180" spans="1:17" ht="12" customHeight="1" x14ac:dyDescent="0.25">
      <c r="A180" s="163" t="s">
        <v>142</v>
      </c>
      <c r="B180" s="162">
        <f>IF(B104=0,0,B104/0.086*1000000/B$13)</f>
        <v>0</v>
      </c>
      <c r="C180" s="162">
        <f t="shared" ref="C180:Q180" si="40">IF(C104=0,0,C104/0.086*1000000/C$13)</f>
        <v>0</v>
      </c>
      <c r="D180" s="162">
        <f t="shared" si="40"/>
        <v>0</v>
      </c>
      <c r="E180" s="162">
        <f t="shared" si="40"/>
        <v>0</v>
      </c>
      <c r="F180" s="162">
        <f t="shared" si="40"/>
        <v>0</v>
      </c>
      <c r="G180" s="162">
        <f t="shared" si="40"/>
        <v>0</v>
      </c>
      <c r="H180" s="162">
        <f t="shared" si="40"/>
        <v>0</v>
      </c>
      <c r="I180" s="162">
        <f t="shared" si="40"/>
        <v>0</v>
      </c>
      <c r="J180" s="162">
        <f t="shared" si="40"/>
        <v>0</v>
      </c>
      <c r="K180" s="162">
        <f t="shared" si="40"/>
        <v>0</v>
      </c>
      <c r="L180" s="162">
        <f t="shared" si="40"/>
        <v>0</v>
      </c>
      <c r="M180" s="162">
        <f t="shared" si="40"/>
        <v>0</v>
      </c>
      <c r="N180" s="162">
        <f t="shared" si="40"/>
        <v>0</v>
      </c>
      <c r="O180" s="162">
        <f t="shared" si="40"/>
        <v>0</v>
      </c>
      <c r="P180" s="162">
        <f t="shared" si="40"/>
        <v>0</v>
      </c>
      <c r="Q180" s="162">
        <f t="shared" si="40"/>
        <v>0</v>
      </c>
    </row>
    <row r="181" spans="1:17" ht="12" customHeight="1" x14ac:dyDescent="0.25">
      <c r="A181" s="161" t="s">
        <v>141</v>
      </c>
      <c r="B181" s="160">
        <f>IF(B105=0,0,B105/0.086*1000000/B$14)</f>
        <v>0</v>
      </c>
      <c r="C181" s="160">
        <f t="shared" ref="C181:Q181" si="41">IF(C105=0,0,C105/0.086*1000000/C$14)</f>
        <v>0</v>
      </c>
      <c r="D181" s="160">
        <f t="shared" si="41"/>
        <v>0</v>
      </c>
      <c r="E181" s="160">
        <f t="shared" si="41"/>
        <v>0</v>
      </c>
      <c r="F181" s="160">
        <f t="shared" si="41"/>
        <v>0</v>
      </c>
      <c r="G181" s="160">
        <f t="shared" si="41"/>
        <v>0</v>
      </c>
      <c r="H181" s="160">
        <f t="shared" si="41"/>
        <v>0</v>
      </c>
      <c r="I181" s="160">
        <f t="shared" si="41"/>
        <v>0</v>
      </c>
      <c r="J181" s="160">
        <f t="shared" si="41"/>
        <v>0</v>
      </c>
      <c r="K181" s="160">
        <f t="shared" si="41"/>
        <v>0</v>
      </c>
      <c r="L181" s="160">
        <f t="shared" si="41"/>
        <v>0</v>
      </c>
      <c r="M181" s="160">
        <f t="shared" si="41"/>
        <v>0</v>
      </c>
      <c r="N181" s="160">
        <f t="shared" si="41"/>
        <v>0</v>
      </c>
      <c r="O181" s="160">
        <f t="shared" si="41"/>
        <v>0</v>
      </c>
      <c r="P181" s="160">
        <f t="shared" si="41"/>
        <v>0</v>
      </c>
      <c r="Q181" s="160">
        <f t="shared" si="41"/>
        <v>0</v>
      </c>
    </row>
    <row r="182" spans="1:17" ht="12" customHeight="1" x14ac:dyDescent="0.25">
      <c r="A182" s="148" t="s">
        <v>60</v>
      </c>
      <c r="B182" s="156">
        <f t="shared" ref="B182:Q183" si="42">IF(B106=0,0,B106/0.086*1000000/B$14)</f>
        <v>0</v>
      </c>
      <c r="C182" s="156">
        <f t="shared" si="42"/>
        <v>0</v>
      </c>
      <c r="D182" s="156">
        <f t="shared" si="42"/>
        <v>0</v>
      </c>
      <c r="E182" s="156">
        <f t="shared" si="42"/>
        <v>0</v>
      </c>
      <c r="F182" s="156">
        <f t="shared" si="42"/>
        <v>0</v>
      </c>
      <c r="G182" s="156">
        <f t="shared" si="42"/>
        <v>0</v>
      </c>
      <c r="H182" s="156">
        <f t="shared" si="42"/>
        <v>0</v>
      </c>
      <c r="I182" s="156">
        <f t="shared" si="42"/>
        <v>0</v>
      </c>
      <c r="J182" s="156">
        <f t="shared" si="42"/>
        <v>0</v>
      </c>
      <c r="K182" s="156">
        <f t="shared" si="42"/>
        <v>0</v>
      </c>
      <c r="L182" s="156">
        <f t="shared" si="42"/>
        <v>0</v>
      </c>
      <c r="M182" s="156">
        <f t="shared" si="42"/>
        <v>0</v>
      </c>
      <c r="N182" s="156">
        <f t="shared" si="42"/>
        <v>0</v>
      </c>
      <c r="O182" s="156">
        <f t="shared" si="42"/>
        <v>0</v>
      </c>
      <c r="P182" s="156">
        <f t="shared" si="42"/>
        <v>0</v>
      </c>
      <c r="Q182" s="156">
        <f t="shared" si="42"/>
        <v>0</v>
      </c>
    </row>
    <row r="183" spans="1:17" ht="12" customHeight="1" x14ac:dyDescent="0.25">
      <c r="A183" s="148" t="s">
        <v>59</v>
      </c>
      <c r="B183" s="156">
        <f t="shared" si="42"/>
        <v>0</v>
      </c>
      <c r="C183" s="156">
        <f t="shared" si="42"/>
        <v>0</v>
      </c>
      <c r="D183" s="156">
        <f t="shared" si="42"/>
        <v>0</v>
      </c>
      <c r="E183" s="156">
        <f t="shared" si="42"/>
        <v>0</v>
      </c>
      <c r="F183" s="156">
        <f t="shared" si="42"/>
        <v>0</v>
      </c>
      <c r="G183" s="156">
        <f t="shared" si="42"/>
        <v>0</v>
      </c>
      <c r="H183" s="156">
        <f t="shared" si="42"/>
        <v>0</v>
      </c>
      <c r="I183" s="156">
        <f t="shared" si="42"/>
        <v>0</v>
      </c>
      <c r="J183" s="156">
        <f t="shared" si="42"/>
        <v>0</v>
      </c>
      <c r="K183" s="156">
        <f t="shared" si="42"/>
        <v>0</v>
      </c>
      <c r="L183" s="156">
        <f t="shared" si="42"/>
        <v>0</v>
      </c>
      <c r="M183" s="156">
        <f t="shared" si="42"/>
        <v>0</v>
      </c>
      <c r="N183" s="156">
        <f t="shared" si="42"/>
        <v>0</v>
      </c>
      <c r="O183" s="156">
        <f t="shared" si="42"/>
        <v>0</v>
      </c>
      <c r="P183" s="156">
        <f t="shared" si="42"/>
        <v>0</v>
      </c>
      <c r="Q183" s="156">
        <f t="shared" si="42"/>
        <v>0</v>
      </c>
    </row>
    <row r="184" spans="1:17" ht="12" customHeight="1" x14ac:dyDescent="0.25">
      <c r="A184" s="158" t="s">
        <v>62</v>
      </c>
      <c r="B184" s="157">
        <f t="shared" si="36"/>
        <v>0</v>
      </c>
      <c r="C184" s="157">
        <f t="shared" si="36"/>
        <v>0</v>
      </c>
      <c r="D184" s="157">
        <f t="shared" si="36"/>
        <v>0</v>
      </c>
      <c r="E184" s="157">
        <f t="shared" si="36"/>
        <v>0</v>
      </c>
      <c r="F184" s="157">
        <f t="shared" si="36"/>
        <v>0</v>
      </c>
      <c r="G184" s="157">
        <f t="shared" si="36"/>
        <v>0</v>
      </c>
      <c r="H184" s="157">
        <f t="shared" si="36"/>
        <v>0</v>
      </c>
      <c r="I184" s="157">
        <f t="shared" si="36"/>
        <v>0</v>
      </c>
      <c r="J184" s="157">
        <f t="shared" si="36"/>
        <v>0</v>
      </c>
      <c r="K184" s="157">
        <f t="shared" si="36"/>
        <v>0</v>
      </c>
      <c r="L184" s="157">
        <f t="shared" si="36"/>
        <v>0</v>
      </c>
      <c r="M184" s="157">
        <f t="shared" si="36"/>
        <v>0</v>
      </c>
      <c r="N184" s="157">
        <f t="shared" si="36"/>
        <v>0</v>
      </c>
      <c r="O184" s="157">
        <f t="shared" si="36"/>
        <v>0</v>
      </c>
      <c r="P184" s="157">
        <f t="shared" si="36"/>
        <v>0</v>
      </c>
      <c r="Q184" s="157">
        <f t="shared" si="36"/>
        <v>0</v>
      </c>
    </row>
    <row r="185" spans="1:17" ht="12" customHeight="1" x14ac:dyDescent="0.25">
      <c r="A185" s="23" t="s">
        <v>57</v>
      </c>
      <c r="B185" s="156">
        <f>IF(B109=0,0,B109/0.086*1000000/B$16)</f>
        <v>0</v>
      </c>
      <c r="C185" s="156">
        <f t="shared" ref="C185:Q185" si="43">IF(C109=0,0,C109/0.086*1000000/C$16)</f>
        <v>0</v>
      </c>
      <c r="D185" s="156">
        <f t="shared" si="43"/>
        <v>0</v>
      </c>
      <c r="E185" s="156">
        <f t="shared" si="43"/>
        <v>0</v>
      </c>
      <c r="F185" s="156">
        <f t="shared" si="43"/>
        <v>0</v>
      </c>
      <c r="G185" s="156">
        <f t="shared" si="43"/>
        <v>0</v>
      </c>
      <c r="H185" s="156">
        <f t="shared" si="43"/>
        <v>0</v>
      </c>
      <c r="I185" s="156">
        <f t="shared" si="43"/>
        <v>0</v>
      </c>
      <c r="J185" s="156">
        <f t="shared" si="43"/>
        <v>0</v>
      </c>
      <c r="K185" s="156">
        <f t="shared" si="43"/>
        <v>0</v>
      </c>
      <c r="L185" s="156">
        <f t="shared" si="43"/>
        <v>0</v>
      </c>
      <c r="M185" s="156">
        <f t="shared" si="43"/>
        <v>0</v>
      </c>
      <c r="N185" s="156">
        <f t="shared" si="43"/>
        <v>0</v>
      </c>
      <c r="O185" s="156">
        <f t="shared" si="43"/>
        <v>0</v>
      </c>
      <c r="P185" s="156">
        <f t="shared" si="43"/>
        <v>0</v>
      </c>
      <c r="Q185" s="156">
        <f t="shared" si="43"/>
        <v>0</v>
      </c>
    </row>
    <row r="186" spans="1:17" ht="12" customHeight="1" x14ac:dyDescent="0.25">
      <c r="A186" s="29" t="s">
        <v>140</v>
      </c>
      <c r="B186" s="57">
        <f>IF(B110=0,0,B110/0.086*1000000/B$17)</f>
        <v>0</v>
      </c>
      <c r="C186" s="57">
        <f t="shared" ref="C186:Q186" si="44">IF(C110=0,0,C110/0.086*1000000/C$17)</f>
        <v>0</v>
      </c>
      <c r="D186" s="57">
        <f t="shared" si="44"/>
        <v>0</v>
      </c>
      <c r="E186" s="57">
        <f t="shared" si="44"/>
        <v>0</v>
      </c>
      <c r="F186" s="57">
        <f t="shared" si="44"/>
        <v>0</v>
      </c>
      <c r="G186" s="57">
        <f t="shared" si="44"/>
        <v>0</v>
      </c>
      <c r="H186" s="57">
        <f t="shared" si="44"/>
        <v>0</v>
      </c>
      <c r="I186" s="57">
        <f t="shared" si="44"/>
        <v>0</v>
      </c>
      <c r="J186" s="57">
        <f t="shared" si="44"/>
        <v>0</v>
      </c>
      <c r="K186" s="57">
        <f t="shared" si="44"/>
        <v>0</v>
      </c>
      <c r="L186" s="57">
        <f t="shared" si="44"/>
        <v>0</v>
      </c>
      <c r="M186" s="57">
        <f t="shared" si="44"/>
        <v>0</v>
      </c>
      <c r="N186" s="57">
        <f t="shared" si="44"/>
        <v>0</v>
      </c>
      <c r="O186" s="57">
        <f t="shared" si="44"/>
        <v>0</v>
      </c>
      <c r="P186" s="57">
        <f t="shared" si="44"/>
        <v>0</v>
      </c>
      <c r="Q186" s="57">
        <f t="shared" si="44"/>
        <v>0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0</v>
      </c>
      <c r="C188" s="168">
        <f t="shared" ref="C188:Q188" si="45">SUM(C189,C192,C194,C203)</f>
        <v>0</v>
      </c>
      <c r="D188" s="168">
        <f t="shared" si="45"/>
        <v>0</v>
      </c>
      <c r="E188" s="168">
        <f t="shared" si="45"/>
        <v>0</v>
      </c>
      <c r="F188" s="168">
        <f t="shared" si="45"/>
        <v>0</v>
      </c>
      <c r="G188" s="168">
        <f t="shared" si="45"/>
        <v>0</v>
      </c>
      <c r="H188" s="168">
        <f t="shared" si="45"/>
        <v>0</v>
      </c>
      <c r="I188" s="168">
        <f t="shared" si="45"/>
        <v>0</v>
      </c>
      <c r="J188" s="168">
        <f t="shared" si="45"/>
        <v>0</v>
      </c>
      <c r="K188" s="168">
        <f t="shared" si="45"/>
        <v>0</v>
      </c>
      <c r="L188" s="168">
        <f t="shared" si="45"/>
        <v>0</v>
      </c>
      <c r="M188" s="168">
        <f t="shared" si="45"/>
        <v>0</v>
      </c>
      <c r="N188" s="168">
        <f t="shared" si="45"/>
        <v>0</v>
      </c>
      <c r="O188" s="168">
        <f t="shared" si="45"/>
        <v>0</v>
      </c>
      <c r="P188" s="168">
        <f t="shared" si="45"/>
        <v>0</v>
      </c>
      <c r="Q188" s="168">
        <f t="shared" si="45"/>
        <v>0</v>
      </c>
    </row>
    <row r="189" spans="1:17" ht="12" customHeight="1" x14ac:dyDescent="0.25">
      <c r="A189" s="158" t="s">
        <v>65</v>
      </c>
      <c r="B189" s="157">
        <f>SUM(B190:B191)</f>
        <v>0</v>
      </c>
      <c r="C189" s="157">
        <f t="shared" ref="C189:Q189" si="46">SUM(C190:C191)</f>
        <v>0</v>
      </c>
      <c r="D189" s="157">
        <f t="shared" si="46"/>
        <v>0</v>
      </c>
      <c r="E189" s="157">
        <f t="shared" si="46"/>
        <v>0</v>
      </c>
      <c r="F189" s="157">
        <f t="shared" si="46"/>
        <v>0</v>
      </c>
      <c r="G189" s="157">
        <f t="shared" si="46"/>
        <v>0</v>
      </c>
      <c r="H189" s="157">
        <f t="shared" si="46"/>
        <v>0</v>
      </c>
      <c r="I189" s="157">
        <f t="shared" si="46"/>
        <v>0</v>
      </c>
      <c r="J189" s="157">
        <f t="shared" si="46"/>
        <v>0</v>
      </c>
      <c r="K189" s="157">
        <f t="shared" si="46"/>
        <v>0</v>
      </c>
      <c r="L189" s="157">
        <f t="shared" si="46"/>
        <v>0</v>
      </c>
      <c r="M189" s="157">
        <f t="shared" si="46"/>
        <v>0</v>
      </c>
      <c r="N189" s="157">
        <f t="shared" si="46"/>
        <v>0</v>
      </c>
      <c r="O189" s="157">
        <f t="shared" si="46"/>
        <v>0</v>
      </c>
      <c r="P189" s="157">
        <f t="shared" si="46"/>
        <v>0</v>
      </c>
      <c r="Q189" s="157">
        <f t="shared" si="46"/>
        <v>0</v>
      </c>
    </row>
    <row r="190" spans="1:17" ht="12" customHeight="1" x14ac:dyDescent="0.25">
      <c r="A190" s="23" t="s">
        <v>153</v>
      </c>
      <c r="B190" s="156">
        <f>IF(B114=0,0,B114/0.086*1000000/B$7)</f>
        <v>0</v>
      </c>
      <c r="C190" s="156">
        <f t="shared" ref="C190:Q191" si="47">IF(C114=0,0,C114/0.086*1000000/C$7)</f>
        <v>0</v>
      </c>
      <c r="D190" s="156">
        <f t="shared" si="47"/>
        <v>0</v>
      </c>
      <c r="E190" s="156">
        <f t="shared" si="47"/>
        <v>0</v>
      </c>
      <c r="F190" s="156">
        <f t="shared" si="47"/>
        <v>0</v>
      </c>
      <c r="G190" s="156">
        <f t="shared" si="47"/>
        <v>0</v>
      </c>
      <c r="H190" s="156">
        <f t="shared" si="47"/>
        <v>0</v>
      </c>
      <c r="I190" s="156">
        <f t="shared" si="47"/>
        <v>0</v>
      </c>
      <c r="J190" s="156">
        <f t="shared" si="47"/>
        <v>0</v>
      </c>
      <c r="K190" s="156">
        <f t="shared" si="47"/>
        <v>0</v>
      </c>
      <c r="L190" s="156">
        <f t="shared" si="47"/>
        <v>0</v>
      </c>
      <c r="M190" s="156">
        <f t="shared" si="47"/>
        <v>0</v>
      </c>
      <c r="N190" s="156">
        <f t="shared" si="47"/>
        <v>0</v>
      </c>
      <c r="O190" s="156">
        <f t="shared" si="47"/>
        <v>0</v>
      </c>
      <c r="P190" s="156">
        <f t="shared" si="47"/>
        <v>0</v>
      </c>
      <c r="Q190" s="156">
        <f t="shared" si="47"/>
        <v>0</v>
      </c>
    </row>
    <row r="191" spans="1:17" ht="12" customHeight="1" x14ac:dyDescent="0.25">
      <c r="A191" s="23" t="s">
        <v>60</v>
      </c>
      <c r="B191" s="156">
        <f>IF(B115=0,0,B115/0.086*1000000/B$7)</f>
        <v>0</v>
      </c>
      <c r="C191" s="156">
        <f t="shared" si="47"/>
        <v>0</v>
      </c>
      <c r="D191" s="156">
        <f t="shared" si="47"/>
        <v>0</v>
      </c>
      <c r="E191" s="156">
        <f t="shared" si="47"/>
        <v>0</v>
      </c>
      <c r="F191" s="156">
        <f t="shared" si="47"/>
        <v>0</v>
      </c>
      <c r="G191" s="156">
        <f t="shared" si="47"/>
        <v>0</v>
      </c>
      <c r="H191" s="156">
        <f t="shared" si="47"/>
        <v>0</v>
      </c>
      <c r="I191" s="156">
        <f t="shared" si="47"/>
        <v>0</v>
      </c>
      <c r="J191" s="156">
        <f t="shared" si="47"/>
        <v>0</v>
      </c>
      <c r="K191" s="156">
        <f t="shared" si="47"/>
        <v>0</v>
      </c>
      <c r="L191" s="156">
        <f t="shared" si="47"/>
        <v>0</v>
      </c>
      <c r="M191" s="156">
        <f t="shared" si="47"/>
        <v>0</v>
      </c>
      <c r="N191" s="156">
        <f t="shared" si="47"/>
        <v>0</v>
      </c>
      <c r="O191" s="156">
        <f t="shared" si="47"/>
        <v>0</v>
      </c>
      <c r="P191" s="156">
        <f t="shared" si="47"/>
        <v>0</v>
      </c>
      <c r="Q191" s="156">
        <f t="shared" si="47"/>
        <v>0</v>
      </c>
    </row>
    <row r="192" spans="1:17" ht="12" customHeight="1" x14ac:dyDescent="0.25">
      <c r="A192" s="158" t="s">
        <v>112</v>
      </c>
      <c r="B192" s="157">
        <f>B193</f>
        <v>0</v>
      </c>
      <c r="C192" s="157">
        <f t="shared" ref="C192:Q192" si="48">C193</f>
        <v>0</v>
      </c>
      <c r="D192" s="157">
        <f t="shared" si="48"/>
        <v>0</v>
      </c>
      <c r="E192" s="157">
        <f t="shared" si="48"/>
        <v>0</v>
      </c>
      <c r="F192" s="157">
        <f t="shared" si="48"/>
        <v>0</v>
      </c>
      <c r="G192" s="157">
        <f t="shared" si="48"/>
        <v>0</v>
      </c>
      <c r="H192" s="157">
        <f t="shared" si="48"/>
        <v>0</v>
      </c>
      <c r="I192" s="157">
        <f t="shared" si="48"/>
        <v>0</v>
      </c>
      <c r="J192" s="157">
        <f t="shared" si="48"/>
        <v>0</v>
      </c>
      <c r="K192" s="157">
        <f t="shared" si="48"/>
        <v>0</v>
      </c>
      <c r="L192" s="157">
        <f t="shared" si="48"/>
        <v>0</v>
      </c>
      <c r="M192" s="157">
        <f t="shared" si="48"/>
        <v>0</v>
      </c>
      <c r="N192" s="157">
        <f t="shared" si="48"/>
        <v>0</v>
      </c>
      <c r="O192" s="157">
        <f t="shared" si="48"/>
        <v>0</v>
      </c>
      <c r="P192" s="157">
        <f t="shared" si="48"/>
        <v>0</v>
      </c>
      <c r="Q192" s="157">
        <f t="shared" si="48"/>
        <v>0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0</v>
      </c>
      <c r="C193" s="156">
        <f t="shared" si="49"/>
        <v>0</v>
      </c>
      <c r="D193" s="156">
        <f t="shared" si="49"/>
        <v>0</v>
      </c>
      <c r="E193" s="156">
        <f t="shared" si="49"/>
        <v>0</v>
      </c>
      <c r="F193" s="156">
        <f t="shared" si="49"/>
        <v>0</v>
      </c>
      <c r="G193" s="156">
        <f t="shared" si="49"/>
        <v>0</v>
      </c>
      <c r="H193" s="156">
        <f t="shared" si="49"/>
        <v>0</v>
      </c>
      <c r="I193" s="156">
        <f t="shared" si="49"/>
        <v>0</v>
      </c>
      <c r="J193" s="156">
        <f t="shared" si="49"/>
        <v>0</v>
      </c>
      <c r="K193" s="156">
        <f t="shared" si="49"/>
        <v>0</v>
      </c>
      <c r="L193" s="156">
        <f t="shared" si="49"/>
        <v>0</v>
      </c>
      <c r="M193" s="156">
        <f t="shared" si="49"/>
        <v>0</v>
      </c>
      <c r="N193" s="156">
        <f t="shared" si="49"/>
        <v>0</v>
      </c>
      <c r="O193" s="156">
        <f t="shared" si="49"/>
        <v>0</v>
      </c>
      <c r="P193" s="156">
        <f t="shared" si="49"/>
        <v>0</v>
      </c>
      <c r="Q193" s="156">
        <f t="shared" si="49"/>
        <v>0</v>
      </c>
    </row>
    <row r="194" spans="1:17" ht="12" customHeight="1" x14ac:dyDescent="0.25">
      <c r="A194" s="158" t="s">
        <v>63</v>
      </c>
      <c r="B194" s="157">
        <f t="shared" si="49"/>
        <v>0</v>
      </c>
      <c r="C194" s="157">
        <f t="shared" si="49"/>
        <v>0</v>
      </c>
      <c r="D194" s="157">
        <f t="shared" si="49"/>
        <v>0</v>
      </c>
      <c r="E194" s="157">
        <f t="shared" si="49"/>
        <v>0</v>
      </c>
      <c r="F194" s="157">
        <f t="shared" si="49"/>
        <v>0</v>
      </c>
      <c r="G194" s="157">
        <f t="shared" si="49"/>
        <v>0</v>
      </c>
      <c r="H194" s="157">
        <f t="shared" si="49"/>
        <v>0</v>
      </c>
      <c r="I194" s="157">
        <f t="shared" si="49"/>
        <v>0</v>
      </c>
      <c r="J194" s="157">
        <f t="shared" si="49"/>
        <v>0</v>
      </c>
      <c r="K194" s="157">
        <f t="shared" si="49"/>
        <v>0</v>
      </c>
      <c r="L194" s="157">
        <f t="shared" si="49"/>
        <v>0</v>
      </c>
      <c r="M194" s="157">
        <f t="shared" si="49"/>
        <v>0</v>
      </c>
      <c r="N194" s="157">
        <f t="shared" si="49"/>
        <v>0</v>
      </c>
      <c r="O194" s="157">
        <f t="shared" si="49"/>
        <v>0</v>
      </c>
      <c r="P194" s="157">
        <f t="shared" si="49"/>
        <v>0</v>
      </c>
      <c r="Q194" s="157">
        <f t="shared" si="49"/>
        <v>0</v>
      </c>
    </row>
    <row r="195" spans="1:17" ht="12" customHeight="1" x14ac:dyDescent="0.25">
      <c r="A195" s="167" t="s">
        <v>152</v>
      </c>
      <c r="B195" s="132">
        <f>IF(B119=0,0,B119/0.086*1000000/B$11)</f>
        <v>0</v>
      </c>
      <c r="C195" s="132">
        <f t="shared" ref="C195:Q195" si="50">IF(C119=0,0,C119/0.086*1000000/C$11)</f>
        <v>0</v>
      </c>
      <c r="D195" s="132">
        <f t="shared" si="50"/>
        <v>0</v>
      </c>
      <c r="E195" s="132">
        <f t="shared" si="50"/>
        <v>0</v>
      </c>
      <c r="F195" s="132">
        <f t="shared" si="50"/>
        <v>0</v>
      </c>
      <c r="G195" s="132">
        <f t="shared" si="50"/>
        <v>0</v>
      </c>
      <c r="H195" s="132">
        <f t="shared" si="50"/>
        <v>0</v>
      </c>
      <c r="I195" s="132">
        <f t="shared" si="50"/>
        <v>0</v>
      </c>
      <c r="J195" s="132">
        <f t="shared" si="50"/>
        <v>0</v>
      </c>
      <c r="K195" s="132">
        <f t="shared" si="50"/>
        <v>0</v>
      </c>
      <c r="L195" s="132">
        <f t="shared" si="50"/>
        <v>0</v>
      </c>
      <c r="M195" s="132">
        <f t="shared" si="50"/>
        <v>0</v>
      </c>
      <c r="N195" s="132">
        <f t="shared" si="50"/>
        <v>0</v>
      </c>
      <c r="O195" s="132">
        <f t="shared" si="50"/>
        <v>0</v>
      </c>
      <c r="P195" s="132">
        <f t="shared" si="50"/>
        <v>0</v>
      </c>
      <c r="Q195" s="132">
        <f t="shared" si="50"/>
        <v>0</v>
      </c>
    </row>
    <row r="196" spans="1:17" ht="12" customHeight="1" x14ac:dyDescent="0.25">
      <c r="A196" s="167" t="s">
        <v>151</v>
      </c>
      <c r="B196" s="132">
        <f>IF(B120=0,0,B120/0.086*1000000/B$12)</f>
        <v>0</v>
      </c>
      <c r="C196" s="132">
        <f t="shared" ref="C196:Q196" si="51">IF(C120=0,0,C120/0.086*1000000/C$12)</f>
        <v>0</v>
      </c>
      <c r="D196" s="132">
        <f t="shared" si="51"/>
        <v>0</v>
      </c>
      <c r="E196" s="132">
        <f t="shared" si="51"/>
        <v>0</v>
      </c>
      <c r="F196" s="132">
        <f t="shared" si="51"/>
        <v>0</v>
      </c>
      <c r="G196" s="132">
        <f t="shared" si="51"/>
        <v>0</v>
      </c>
      <c r="H196" s="132">
        <f t="shared" si="51"/>
        <v>0</v>
      </c>
      <c r="I196" s="132">
        <f t="shared" si="51"/>
        <v>0</v>
      </c>
      <c r="J196" s="132">
        <f t="shared" si="51"/>
        <v>0</v>
      </c>
      <c r="K196" s="132">
        <f t="shared" si="51"/>
        <v>0</v>
      </c>
      <c r="L196" s="132">
        <f t="shared" si="51"/>
        <v>0</v>
      </c>
      <c r="M196" s="132">
        <f t="shared" si="51"/>
        <v>0</v>
      </c>
      <c r="N196" s="132">
        <f t="shared" si="51"/>
        <v>0</v>
      </c>
      <c r="O196" s="132">
        <f t="shared" si="51"/>
        <v>0</v>
      </c>
      <c r="P196" s="132">
        <f t="shared" si="51"/>
        <v>0</v>
      </c>
      <c r="Q196" s="132">
        <f t="shared" si="51"/>
        <v>0</v>
      </c>
    </row>
    <row r="197" spans="1:17" ht="12" customHeight="1" x14ac:dyDescent="0.25">
      <c r="A197" s="166" t="s">
        <v>79</v>
      </c>
      <c r="B197" s="165">
        <f t="shared" ref="B197:Q198" si="52">IF(B121=0,0,B121/0.086*1000000/B$12)</f>
        <v>0</v>
      </c>
      <c r="C197" s="165">
        <f t="shared" si="52"/>
        <v>0</v>
      </c>
      <c r="D197" s="165">
        <f t="shared" si="52"/>
        <v>0</v>
      </c>
      <c r="E197" s="165">
        <f t="shared" si="52"/>
        <v>0</v>
      </c>
      <c r="F197" s="165">
        <f t="shared" si="52"/>
        <v>0</v>
      </c>
      <c r="G197" s="165">
        <f t="shared" si="52"/>
        <v>0</v>
      </c>
      <c r="H197" s="165">
        <f t="shared" si="52"/>
        <v>0</v>
      </c>
      <c r="I197" s="165">
        <f t="shared" si="52"/>
        <v>0</v>
      </c>
      <c r="J197" s="165">
        <f t="shared" si="52"/>
        <v>0</v>
      </c>
      <c r="K197" s="165">
        <f t="shared" si="52"/>
        <v>0</v>
      </c>
      <c r="L197" s="165">
        <f t="shared" si="52"/>
        <v>0</v>
      </c>
      <c r="M197" s="165">
        <f t="shared" si="52"/>
        <v>0</v>
      </c>
      <c r="N197" s="165">
        <f t="shared" si="52"/>
        <v>0</v>
      </c>
      <c r="O197" s="165">
        <f t="shared" si="52"/>
        <v>0</v>
      </c>
      <c r="P197" s="165">
        <f t="shared" si="52"/>
        <v>0</v>
      </c>
      <c r="Q197" s="165">
        <f t="shared" si="52"/>
        <v>0</v>
      </c>
    </row>
    <row r="198" spans="1:17" ht="12" customHeight="1" x14ac:dyDescent="0.25">
      <c r="A198" s="147" t="s">
        <v>59</v>
      </c>
      <c r="B198" s="164">
        <f t="shared" si="52"/>
        <v>0</v>
      </c>
      <c r="C198" s="164">
        <f t="shared" si="52"/>
        <v>0</v>
      </c>
      <c r="D198" s="164">
        <f t="shared" si="52"/>
        <v>0</v>
      </c>
      <c r="E198" s="164">
        <f t="shared" si="52"/>
        <v>0</v>
      </c>
      <c r="F198" s="164">
        <f t="shared" si="52"/>
        <v>0</v>
      </c>
      <c r="G198" s="164">
        <f t="shared" si="52"/>
        <v>0</v>
      </c>
      <c r="H198" s="164">
        <f t="shared" si="52"/>
        <v>0</v>
      </c>
      <c r="I198" s="164">
        <f t="shared" si="52"/>
        <v>0</v>
      </c>
      <c r="J198" s="164">
        <f t="shared" si="52"/>
        <v>0</v>
      </c>
      <c r="K198" s="164">
        <f t="shared" si="52"/>
        <v>0</v>
      </c>
      <c r="L198" s="164">
        <f t="shared" si="52"/>
        <v>0</v>
      </c>
      <c r="M198" s="164">
        <f t="shared" si="52"/>
        <v>0</v>
      </c>
      <c r="N198" s="164">
        <f t="shared" si="52"/>
        <v>0</v>
      </c>
      <c r="O198" s="164">
        <f t="shared" si="52"/>
        <v>0</v>
      </c>
      <c r="P198" s="164">
        <f t="shared" si="52"/>
        <v>0</v>
      </c>
      <c r="Q198" s="164">
        <f t="shared" si="52"/>
        <v>0</v>
      </c>
    </row>
    <row r="199" spans="1:17" ht="12" customHeight="1" x14ac:dyDescent="0.25">
      <c r="A199" s="163" t="s">
        <v>142</v>
      </c>
      <c r="B199" s="162">
        <f>IF(B123=0,0,B123/0.086*1000000/B$13)</f>
        <v>0</v>
      </c>
      <c r="C199" s="162">
        <f t="shared" ref="C199:Q199" si="53">IF(C123=0,0,C123/0.086*1000000/C$13)</f>
        <v>0</v>
      </c>
      <c r="D199" s="162">
        <f t="shared" si="53"/>
        <v>0</v>
      </c>
      <c r="E199" s="162">
        <f t="shared" si="53"/>
        <v>0</v>
      </c>
      <c r="F199" s="162">
        <f t="shared" si="53"/>
        <v>0</v>
      </c>
      <c r="G199" s="162">
        <f t="shared" si="53"/>
        <v>0</v>
      </c>
      <c r="H199" s="162">
        <f t="shared" si="53"/>
        <v>0</v>
      </c>
      <c r="I199" s="162">
        <f t="shared" si="53"/>
        <v>0</v>
      </c>
      <c r="J199" s="162">
        <f t="shared" si="53"/>
        <v>0</v>
      </c>
      <c r="K199" s="162">
        <f t="shared" si="53"/>
        <v>0</v>
      </c>
      <c r="L199" s="162">
        <f t="shared" si="53"/>
        <v>0</v>
      </c>
      <c r="M199" s="162">
        <f t="shared" si="53"/>
        <v>0</v>
      </c>
      <c r="N199" s="162">
        <f t="shared" si="53"/>
        <v>0</v>
      </c>
      <c r="O199" s="162">
        <f t="shared" si="53"/>
        <v>0</v>
      </c>
      <c r="P199" s="162">
        <f t="shared" si="53"/>
        <v>0</v>
      </c>
      <c r="Q199" s="162">
        <f t="shared" si="53"/>
        <v>0</v>
      </c>
    </row>
    <row r="200" spans="1:17" ht="12" customHeight="1" x14ac:dyDescent="0.25">
      <c r="A200" s="161" t="s">
        <v>141</v>
      </c>
      <c r="B200" s="160">
        <f>IF(B124=0,0,B124/0.086*1000000/B$14)</f>
        <v>0</v>
      </c>
      <c r="C200" s="160">
        <f t="shared" ref="C200:Q200" si="54">IF(C124=0,0,C124/0.086*1000000/C$14)</f>
        <v>0</v>
      </c>
      <c r="D200" s="160">
        <f t="shared" si="54"/>
        <v>0</v>
      </c>
      <c r="E200" s="160">
        <f t="shared" si="54"/>
        <v>0</v>
      </c>
      <c r="F200" s="160">
        <f t="shared" si="54"/>
        <v>0</v>
      </c>
      <c r="G200" s="160">
        <f t="shared" si="54"/>
        <v>0</v>
      </c>
      <c r="H200" s="160">
        <f t="shared" si="54"/>
        <v>0</v>
      </c>
      <c r="I200" s="160">
        <f t="shared" si="54"/>
        <v>0</v>
      </c>
      <c r="J200" s="160">
        <f t="shared" si="54"/>
        <v>0</v>
      </c>
      <c r="K200" s="160">
        <f t="shared" si="54"/>
        <v>0</v>
      </c>
      <c r="L200" s="160">
        <f t="shared" si="54"/>
        <v>0</v>
      </c>
      <c r="M200" s="160">
        <f t="shared" si="54"/>
        <v>0</v>
      </c>
      <c r="N200" s="160">
        <f t="shared" si="54"/>
        <v>0</v>
      </c>
      <c r="O200" s="160">
        <f t="shared" si="54"/>
        <v>0</v>
      </c>
      <c r="P200" s="160">
        <f t="shared" si="54"/>
        <v>0</v>
      </c>
      <c r="Q200" s="160">
        <f t="shared" si="54"/>
        <v>0</v>
      </c>
    </row>
    <row r="201" spans="1:17" ht="12" customHeight="1" x14ac:dyDescent="0.25">
      <c r="A201" s="148" t="s">
        <v>60</v>
      </c>
      <c r="B201" s="156">
        <f t="shared" ref="B201:Q202" si="55">IF(B125=0,0,B125/0.086*1000000/B$14)</f>
        <v>0</v>
      </c>
      <c r="C201" s="156">
        <f t="shared" si="55"/>
        <v>0</v>
      </c>
      <c r="D201" s="156">
        <f t="shared" si="55"/>
        <v>0</v>
      </c>
      <c r="E201" s="156">
        <f t="shared" si="55"/>
        <v>0</v>
      </c>
      <c r="F201" s="156">
        <f t="shared" si="55"/>
        <v>0</v>
      </c>
      <c r="G201" s="156">
        <f t="shared" si="55"/>
        <v>0</v>
      </c>
      <c r="H201" s="156">
        <f t="shared" si="55"/>
        <v>0</v>
      </c>
      <c r="I201" s="156">
        <f t="shared" si="55"/>
        <v>0</v>
      </c>
      <c r="J201" s="156">
        <f t="shared" si="55"/>
        <v>0</v>
      </c>
      <c r="K201" s="156">
        <f t="shared" si="55"/>
        <v>0</v>
      </c>
      <c r="L201" s="156">
        <f t="shared" si="55"/>
        <v>0</v>
      </c>
      <c r="M201" s="156">
        <f t="shared" si="55"/>
        <v>0</v>
      </c>
      <c r="N201" s="156">
        <f t="shared" si="55"/>
        <v>0</v>
      </c>
      <c r="O201" s="156">
        <f t="shared" si="55"/>
        <v>0</v>
      </c>
      <c r="P201" s="156">
        <f t="shared" si="55"/>
        <v>0</v>
      </c>
      <c r="Q201" s="156">
        <f t="shared" si="55"/>
        <v>0</v>
      </c>
    </row>
    <row r="202" spans="1:17" ht="12" customHeight="1" x14ac:dyDescent="0.25">
      <c r="A202" s="148" t="s">
        <v>59</v>
      </c>
      <c r="B202" s="156">
        <f t="shared" si="55"/>
        <v>0</v>
      </c>
      <c r="C202" s="156">
        <f t="shared" si="55"/>
        <v>0</v>
      </c>
      <c r="D202" s="156">
        <f t="shared" si="55"/>
        <v>0</v>
      </c>
      <c r="E202" s="156">
        <f t="shared" si="55"/>
        <v>0</v>
      </c>
      <c r="F202" s="156">
        <f t="shared" si="55"/>
        <v>0</v>
      </c>
      <c r="G202" s="156">
        <f t="shared" si="55"/>
        <v>0</v>
      </c>
      <c r="H202" s="156">
        <f t="shared" si="55"/>
        <v>0</v>
      </c>
      <c r="I202" s="156">
        <f t="shared" si="55"/>
        <v>0</v>
      </c>
      <c r="J202" s="156">
        <f t="shared" si="55"/>
        <v>0</v>
      </c>
      <c r="K202" s="156">
        <f t="shared" si="55"/>
        <v>0</v>
      </c>
      <c r="L202" s="156">
        <f t="shared" si="55"/>
        <v>0</v>
      </c>
      <c r="M202" s="156">
        <f t="shared" si="55"/>
        <v>0</v>
      </c>
      <c r="N202" s="156">
        <f t="shared" si="55"/>
        <v>0</v>
      </c>
      <c r="O202" s="156">
        <f t="shared" si="55"/>
        <v>0</v>
      </c>
      <c r="P202" s="156">
        <f t="shared" si="55"/>
        <v>0</v>
      </c>
      <c r="Q202" s="156">
        <f t="shared" si="55"/>
        <v>0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0</v>
      </c>
      <c r="C203" s="157">
        <f t="shared" si="56"/>
        <v>0</v>
      </c>
      <c r="D203" s="157">
        <f t="shared" si="56"/>
        <v>0</v>
      </c>
      <c r="E203" s="157">
        <f t="shared" si="56"/>
        <v>0</v>
      </c>
      <c r="F203" s="157">
        <f t="shared" si="56"/>
        <v>0</v>
      </c>
      <c r="G203" s="157">
        <f t="shared" si="56"/>
        <v>0</v>
      </c>
      <c r="H203" s="157">
        <f t="shared" si="56"/>
        <v>0</v>
      </c>
      <c r="I203" s="157">
        <f t="shared" si="56"/>
        <v>0</v>
      </c>
      <c r="J203" s="157">
        <f t="shared" si="56"/>
        <v>0</v>
      </c>
      <c r="K203" s="157">
        <f t="shared" si="56"/>
        <v>0</v>
      </c>
      <c r="L203" s="157">
        <f t="shared" si="56"/>
        <v>0</v>
      </c>
      <c r="M203" s="157">
        <f t="shared" si="56"/>
        <v>0</v>
      </c>
      <c r="N203" s="157">
        <f t="shared" si="56"/>
        <v>0</v>
      </c>
      <c r="O203" s="157">
        <f t="shared" si="56"/>
        <v>0</v>
      </c>
      <c r="P203" s="157">
        <f t="shared" si="56"/>
        <v>0</v>
      </c>
      <c r="Q203" s="157">
        <f t="shared" si="56"/>
        <v>0</v>
      </c>
    </row>
    <row r="204" spans="1:17" ht="12" customHeight="1" x14ac:dyDescent="0.25">
      <c r="A204" s="23" t="s">
        <v>57</v>
      </c>
      <c r="B204" s="156">
        <f>IF(B128=0,0,B128/0.086*1000000/B$16)</f>
        <v>0</v>
      </c>
      <c r="C204" s="156">
        <f t="shared" ref="C204:Q204" si="57">IF(C128=0,0,C128/0.086*1000000/C$16)</f>
        <v>0</v>
      </c>
      <c r="D204" s="156">
        <f t="shared" si="57"/>
        <v>0</v>
      </c>
      <c r="E204" s="156">
        <f t="shared" si="57"/>
        <v>0</v>
      </c>
      <c r="F204" s="156">
        <f t="shared" si="57"/>
        <v>0</v>
      </c>
      <c r="G204" s="156">
        <f t="shared" si="57"/>
        <v>0</v>
      </c>
      <c r="H204" s="156">
        <f t="shared" si="57"/>
        <v>0</v>
      </c>
      <c r="I204" s="156">
        <f t="shared" si="57"/>
        <v>0</v>
      </c>
      <c r="J204" s="156">
        <f t="shared" si="57"/>
        <v>0</v>
      </c>
      <c r="K204" s="156">
        <f t="shared" si="57"/>
        <v>0</v>
      </c>
      <c r="L204" s="156">
        <f t="shared" si="57"/>
        <v>0</v>
      </c>
      <c r="M204" s="156">
        <f t="shared" si="57"/>
        <v>0</v>
      </c>
      <c r="N204" s="156">
        <f t="shared" si="57"/>
        <v>0</v>
      </c>
      <c r="O204" s="156">
        <f t="shared" si="57"/>
        <v>0</v>
      </c>
      <c r="P204" s="156">
        <f t="shared" si="57"/>
        <v>0</v>
      </c>
      <c r="Q204" s="156">
        <f t="shared" si="57"/>
        <v>0</v>
      </c>
    </row>
    <row r="205" spans="1:17" ht="12" customHeight="1" x14ac:dyDescent="0.25">
      <c r="A205" s="29" t="s">
        <v>140</v>
      </c>
      <c r="B205" s="57">
        <f>IF(B129=0,0,B129/0.086*1000000/B$17)</f>
        <v>0</v>
      </c>
      <c r="C205" s="57">
        <f t="shared" ref="C205:Q205" si="58">IF(C129=0,0,C129/0.086*1000000/C$17)</f>
        <v>0</v>
      </c>
      <c r="D205" s="57">
        <f t="shared" si="58"/>
        <v>0</v>
      </c>
      <c r="E205" s="57">
        <f t="shared" si="58"/>
        <v>0</v>
      </c>
      <c r="F205" s="57">
        <f t="shared" si="58"/>
        <v>0</v>
      </c>
      <c r="G205" s="57">
        <f t="shared" si="58"/>
        <v>0</v>
      </c>
      <c r="H205" s="57">
        <f t="shared" si="58"/>
        <v>0</v>
      </c>
      <c r="I205" s="57">
        <f t="shared" si="58"/>
        <v>0</v>
      </c>
      <c r="J205" s="57">
        <f t="shared" si="58"/>
        <v>0</v>
      </c>
      <c r="K205" s="57">
        <f t="shared" si="58"/>
        <v>0</v>
      </c>
      <c r="L205" s="57">
        <f t="shared" si="58"/>
        <v>0</v>
      </c>
      <c r="M205" s="57">
        <f t="shared" si="58"/>
        <v>0</v>
      </c>
      <c r="N205" s="57">
        <f t="shared" si="58"/>
        <v>0</v>
      </c>
      <c r="O205" s="57">
        <f t="shared" si="58"/>
        <v>0</v>
      </c>
      <c r="P205" s="57">
        <f t="shared" si="58"/>
        <v>0</v>
      </c>
      <c r="Q205" s="57">
        <f t="shared" si="58"/>
        <v>0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0</v>
      </c>
      <c r="C207" s="168">
        <f t="shared" ref="C207:Q207" si="59">SUM(C208,C211,C213,C222)</f>
        <v>0</v>
      </c>
      <c r="D207" s="168">
        <f t="shared" si="59"/>
        <v>0</v>
      </c>
      <c r="E207" s="168">
        <f t="shared" si="59"/>
        <v>0</v>
      </c>
      <c r="F207" s="168">
        <f t="shared" si="59"/>
        <v>0</v>
      </c>
      <c r="G207" s="168">
        <f t="shared" si="59"/>
        <v>0</v>
      </c>
      <c r="H207" s="168">
        <f t="shared" si="59"/>
        <v>0</v>
      </c>
      <c r="I207" s="168">
        <f t="shared" si="59"/>
        <v>0</v>
      </c>
      <c r="J207" s="168">
        <f t="shared" si="59"/>
        <v>0</v>
      </c>
      <c r="K207" s="168">
        <f t="shared" si="59"/>
        <v>0</v>
      </c>
      <c r="L207" s="168">
        <f t="shared" si="59"/>
        <v>0</v>
      </c>
      <c r="M207" s="168">
        <f t="shared" si="59"/>
        <v>0</v>
      </c>
      <c r="N207" s="168">
        <f t="shared" si="59"/>
        <v>0</v>
      </c>
      <c r="O207" s="168">
        <f t="shared" si="59"/>
        <v>0</v>
      </c>
      <c r="P207" s="168">
        <f t="shared" si="59"/>
        <v>0</v>
      </c>
      <c r="Q207" s="168">
        <f t="shared" si="59"/>
        <v>0</v>
      </c>
    </row>
    <row r="208" spans="1:17" ht="12" customHeight="1" x14ac:dyDescent="0.25">
      <c r="A208" s="158" t="s">
        <v>65</v>
      </c>
      <c r="B208" s="157">
        <f>SUM(B209:B210)</f>
        <v>0</v>
      </c>
      <c r="C208" s="157">
        <f t="shared" ref="C208:Q208" si="60">SUM(C209:C210)</f>
        <v>0</v>
      </c>
      <c r="D208" s="157">
        <f t="shared" si="60"/>
        <v>0</v>
      </c>
      <c r="E208" s="157">
        <f t="shared" si="60"/>
        <v>0</v>
      </c>
      <c r="F208" s="157">
        <f t="shared" si="60"/>
        <v>0</v>
      </c>
      <c r="G208" s="157">
        <f t="shared" si="60"/>
        <v>0</v>
      </c>
      <c r="H208" s="157">
        <f t="shared" si="60"/>
        <v>0</v>
      </c>
      <c r="I208" s="157">
        <f t="shared" si="60"/>
        <v>0</v>
      </c>
      <c r="J208" s="157">
        <f t="shared" si="60"/>
        <v>0</v>
      </c>
      <c r="K208" s="157">
        <f t="shared" si="60"/>
        <v>0</v>
      </c>
      <c r="L208" s="157">
        <f t="shared" si="60"/>
        <v>0</v>
      </c>
      <c r="M208" s="157">
        <f t="shared" si="60"/>
        <v>0</v>
      </c>
      <c r="N208" s="157">
        <f t="shared" si="60"/>
        <v>0</v>
      </c>
      <c r="O208" s="157">
        <f t="shared" si="60"/>
        <v>0</v>
      </c>
      <c r="P208" s="157">
        <f t="shared" si="60"/>
        <v>0</v>
      </c>
      <c r="Q208" s="157">
        <f t="shared" si="60"/>
        <v>0</v>
      </c>
    </row>
    <row r="209" spans="1:17" ht="12" customHeight="1" x14ac:dyDescent="0.25">
      <c r="A209" s="23" t="s">
        <v>153</v>
      </c>
      <c r="B209" s="156">
        <f>IF(B152=0,0,B152*1000000/B$7)</f>
        <v>0</v>
      </c>
      <c r="C209" s="156">
        <f t="shared" ref="C209:Q210" si="61">IF(C152=0,0,C152*1000000/C$7)</f>
        <v>0</v>
      </c>
      <c r="D209" s="156">
        <f t="shared" si="61"/>
        <v>0</v>
      </c>
      <c r="E209" s="156">
        <f t="shared" si="61"/>
        <v>0</v>
      </c>
      <c r="F209" s="156">
        <f t="shared" si="61"/>
        <v>0</v>
      </c>
      <c r="G209" s="156">
        <f t="shared" si="61"/>
        <v>0</v>
      </c>
      <c r="H209" s="156">
        <f t="shared" si="61"/>
        <v>0</v>
      </c>
      <c r="I209" s="156">
        <f t="shared" si="61"/>
        <v>0</v>
      </c>
      <c r="J209" s="156">
        <f t="shared" si="61"/>
        <v>0</v>
      </c>
      <c r="K209" s="156">
        <f t="shared" si="61"/>
        <v>0</v>
      </c>
      <c r="L209" s="156">
        <f t="shared" si="61"/>
        <v>0</v>
      </c>
      <c r="M209" s="156">
        <f t="shared" si="61"/>
        <v>0</v>
      </c>
      <c r="N209" s="156">
        <f t="shared" si="61"/>
        <v>0</v>
      </c>
      <c r="O209" s="156">
        <f t="shared" si="61"/>
        <v>0</v>
      </c>
      <c r="P209" s="156">
        <f t="shared" si="61"/>
        <v>0</v>
      </c>
      <c r="Q209" s="156">
        <f t="shared" si="61"/>
        <v>0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0</v>
      </c>
      <c r="C213" s="157">
        <f t="shared" si="63"/>
        <v>0</v>
      </c>
      <c r="D213" s="157">
        <f t="shared" si="63"/>
        <v>0</v>
      </c>
      <c r="E213" s="157">
        <f t="shared" si="63"/>
        <v>0</v>
      </c>
      <c r="F213" s="157">
        <f t="shared" si="63"/>
        <v>0</v>
      </c>
      <c r="G213" s="157">
        <f t="shared" si="63"/>
        <v>0</v>
      </c>
      <c r="H213" s="157">
        <f t="shared" si="63"/>
        <v>0</v>
      </c>
      <c r="I213" s="157">
        <f t="shared" si="63"/>
        <v>0</v>
      </c>
      <c r="J213" s="157">
        <f t="shared" si="63"/>
        <v>0</v>
      </c>
      <c r="K213" s="157">
        <f t="shared" si="63"/>
        <v>0</v>
      </c>
      <c r="L213" s="157">
        <f t="shared" si="63"/>
        <v>0</v>
      </c>
      <c r="M213" s="157">
        <f t="shared" si="63"/>
        <v>0</v>
      </c>
      <c r="N213" s="157">
        <f t="shared" si="63"/>
        <v>0</v>
      </c>
      <c r="O213" s="157">
        <f t="shared" si="63"/>
        <v>0</v>
      </c>
      <c r="P213" s="157">
        <f t="shared" si="63"/>
        <v>0</v>
      </c>
      <c r="Q213" s="157">
        <f t="shared" si="63"/>
        <v>0</v>
      </c>
    </row>
    <row r="214" spans="1:17" ht="12" customHeight="1" x14ac:dyDescent="0.25">
      <c r="A214" s="167" t="s">
        <v>152</v>
      </c>
      <c r="B214" s="132">
        <f>IF(B157=0,0,B157*1000000/B$11)</f>
        <v>0</v>
      </c>
      <c r="C214" s="132">
        <f t="shared" ref="C214:Q214" si="64">IF(C157=0,0,C157*1000000/C$11)</f>
        <v>0</v>
      </c>
      <c r="D214" s="132">
        <f t="shared" si="64"/>
        <v>0</v>
      </c>
      <c r="E214" s="132">
        <f t="shared" si="64"/>
        <v>0</v>
      </c>
      <c r="F214" s="132">
        <f t="shared" si="64"/>
        <v>0</v>
      </c>
      <c r="G214" s="132">
        <f t="shared" si="64"/>
        <v>0</v>
      </c>
      <c r="H214" s="132">
        <f t="shared" si="64"/>
        <v>0</v>
      </c>
      <c r="I214" s="132">
        <f t="shared" si="64"/>
        <v>0</v>
      </c>
      <c r="J214" s="132">
        <f t="shared" si="64"/>
        <v>0</v>
      </c>
      <c r="K214" s="132">
        <f t="shared" si="64"/>
        <v>0</v>
      </c>
      <c r="L214" s="132">
        <f t="shared" si="64"/>
        <v>0</v>
      </c>
      <c r="M214" s="132">
        <f t="shared" si="64"/>
        <v>0</v>
      </c>
      <c r="N214" s="132">
        <f t="shared" si="64"/>
        <v>0</v>
      </c>
      <c r="O214" s="132">
        <f t="shared" si="64"/>
        <v>0</v>
      </c>
      <c r="P214" s="132">
        <f t="shared" si="64"/>
        <v>0</v>
      </c>
      <c r="Q214" s="132">
        <f t="shared" si="64"/>
        <v>0</v>
      </c>
    </row>
    <row r="215" spans="1:17" ht="12" customHeight="1" x14ac:dyDescent="0.25">
      <c r="A215" s="167" t="s">
        <v>151</v>
      </c>
      <c r="B215" s="132">
        <f>IF(B158=0,0,B158*1000000/B$12)</f>
        <v>0</v>
      </c>
      <c r="C215" s="132">
        <f t="shared" ref="C215:Q217" si="65">IF(C158=0,0,C158*1000000/C$12)</f>
        <v>0</v>
      </c>
      <c r="D215" s="132">
        <f t="shared" si="65"/>
        <v>0</v>
      </c>
      <c r="E215" s="132">
        <f t="shared" si="65"/>
        <v>0</v>
      </c>
      <c r="F215" s="132">
        <f t="shared" si="65"/>
        <v>0</v>
      </c>
      <c r="G215" s="132">
        <f t="shared" si="65"/>
        <v>0</v>
      </c>
      <c r="H215" s="132">
        <f t="shared" si="65"/>
        <v>0</v>
      </c>
      <c r="I215" s="132">
        <f t="shared" si="65"/>
        <v>0</v>
      </c>
      <c r="J215" s="132">
        <f t="shared" si="65"/>
        <v>0</v>
      </c>
      <c r="K215" s="132">
        <f t="shared" si="65"/>
        <v>0</v>
      </c>
      <c r="L215" s="132">
        <f t="shared" si="65"/>
        <v>0</v>
      </c>
      <c r="M215" s="132">
        <f t="shared" si="65"/>
        <v>0</v>
      </c>
      <c r="N215" s="132">
        <f t="shared" si="65"/>
        <v>0</v>
      </c>
      <c r="O215" s="132">
        <f t="shared" si="65"/>
        <v>0</v>
      </c>
      <c r="P215" s="132">
        <f t="shared" si="65"/>
        <v>0</v>
      </c>
      <c r="Q215" s="132">
        <f t="shared" si="65"/>
        <v>0</v>
      </c>
    </row>
    <row r="216" spans="1:17" ht="12" customHeight="1" x14ac:dyDescent="0.25">
      <c r="A216" s="166" t="s">
        <v>79</v>
      </c>
      <c r="B216" s="165">
        <f>IF(B159=0,0,B159*1000000/B$12)</f>
        <v>0</v>
      </c>
      <c r="C216" s="165">
        <f t="shared" si="65"/>
        <v>0</v>
      </c>
      <c r="D216" s="165">
        <f t="shared" si="65"/>
        <v>0</v>
      </c>
      <c r="E216" s="165">
        <f t="shared" si="65"/>
        <v>0</v>
      </c>
      <c r="F216" s="165">
        <f t="shared" si="65"/>
        <v>0</v>
      </c>
      <c r="G216" s="165">
        <f t="shared" si="65"/>
        <v>0</v>
      </c>
      <c r="H216" s="165">
        <f t="shared" si="65"/>
        <v>0</v>
      </c>
      <c r="I216" s="165">
        <f t="shared" si="65"/>
        <v>0</v>
      </c>
      <c r="J216" s="165">
        <f t="shared" si="65"/>
        <v>0</v>
      </c>
      <c r="K216" s="165">
        <f t="shared" si="65"/>
        <v>0</v>
      </c>
      <c r="L216" s="165">
        <f t="shared" si="65"/>
        <v>0</v>
      </c>
      <c r="M216" s="165">
        <f t="shared" si="65"/>
        <v>0</v>
      </c>
      <c r="N216" s="165">
        <f t="shared" si="65"/>
        <v>0</v>
      </c>
      <c r="O216" s="165">
        <f t="shared" si="65"/>
        <v>0</v>
      </c>
      <c r="P216" s="165">
        <f t="shared" si="65"/>
        <v>0</v>
      </c>
      <c r="Q216" s="165">
        <f t="shared" si="65"/>
        <v>0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0</v>
      </c>
      <c r="C222" s="157">
        <f t="shared" ref="C222:Q222" si="68">IF(C165=0,0,C165*1000000/C$5)</f>
        <v>0</v>
      </c>
      <c r="D222" s="157">
        <f t="shared" si="68"/>
        <v>0</v>
      </c>
      <c r="E222" s="157">
        <f t="shared" si="68"/>
        <v>0</v>
      </c>
      <c r="F222" s="157">
        <f t="shared" si="68"/>
        <v>0</v>
      </c>
      <c r="G222" s="157">
        <f t="shared" si="68"/>
        <v>0</v>
      </c>
      <c r="H222" s="157">
        <f t="shared" si="68"/>
        <v>0</v>
      </c>
      <c r="I222" s="157">
        <f t="shared" si="68"/>
        <v>0</v>
      </c>
      <c r="J222" s="157">
        <f t="shared" si="68"/>
        <v>0</v>
      </c>
      <c r="K222" s="157">
        <f t="shared" si="68"/>
        <v>0</v>
      </c>
      <c r="L222" s="157">
        <f t="shared" si="68"/>
        <v>0</v>
      </c>
      <c r="M222" s="157">
        <f t="shared" si="68"/>
        <v>0</v>
      </c>
      <c r="N222" s="157">
        <f t="shared" si="68"/>
        <v>0</v>
      </c>
      <c r="O222" s="157">
        <f t="shared" si="68"/>
        <v>0</v>
      </c>
      <c r="P222" s="157">
        <f t="shared" si="68"/>
        <v>0</v>
      </c>
      <c r="Q222" s="157">
        <f t="shared" si="68"/>
        <v>0</v>
      </c>
    </row>
    <row r="223" spans="1:17" ht="12" customHeight="1" x14ac:dyDescent="0.25">
      <c r="A223" s="23" t="s">
        <v>57</v>
      </c>
      <c r="B223" s="156">
        <f>IF(B166=0,0,B166*1000000/B$16)</f>
        <v>0</v>
      </c>
      <c r="C223" s="156">
        <f t="shared" ref="C223:Q223" si="69">IF(C166=0,0,C166*1000000/C$16)</f>
        <v>0</v>
      </c>
      <c r="D223" s="156">
        <f t="shared" si="69"/>
        <v>0</v>
      </c>
      <c r="E223" s="156">
        <f t="shared" si="69"/>
        <v>0</v>
      </c>
      <c r="F223" s="156">
        <f t="shared" si="69"/>
        <v>0</v>
      </c>
      <c r="G223" s="156">
        <f t="shared" si="69"/>
        <v>0</v>
      </c>
      <c r="H223" s="156">
        <f t="shared" si="69"/>
        <v>0</v>
      </c>
      <c r="I223" s="156">
        <f t="shared" si="69"/>
        <v>0</v>
      </c>
      <c r="J223" s="156">
        <f t="shared" si="69"/>
        <v>0</v>
      </c>
      <c r="K223" s="156">
        <f t="shared" si="69"/>
        <v>0</v>
      </c>
      <c r="L223" s="156">
        <f t="shared" si="69"/>
        <v>0</v>
      </c>
      <c r="M223" s="156">
        <f t="shared" si="69"/>
        <v>0</v>
      </c>
      <c r="N223" s="156">
        <f t="shared" si="69"/>
        <v>0</v>
      </c>
      <c r="O223" s="156">
        <f t="shared" si="69"/>
        <v>0</v>
      </c>
      <c r="P223" s="156">
        <f t="shared" si="69"/>
        <v>0</v>
      </c>
      <c r="Q223" s="156">
        <f t="shared" si="69"/>
        <v>0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0</v>
      </c>
      <c r="C226" s="184">
        <f>C169/RES_summary!C$19</f>
        <v>0</v>
      </c>
      <c r="D226" s="184">
        <f>D169/RES_summary!D$19</f>
        <v>0</v>
      </c>
      <c r="E226" s="184">
        <f>E169/RES_summary!E$19</f>
        <v>0</v>
      </c>
      <c r="F226" s="184">
        <f>F169/RES_summary!F$19</f>
        <v>0</v>
      </c>
      <c r="G226" s="184">
        <f>G169/RES_summary!G$19</f>
        <v>0</v>
      </c>
      <c r="H226" s="184">
        <f>H169/RES_summary!H$19</f>
        <v>0</v>
      </c>
      <c r="I226" s="184">
        <f>I169/RES_summary!I$19</f>
        <v>0</v>
      </c>
      <c r="J226" s="184">
        <f>J169/RES_summary!J$19</f>
        <v>0</v>
      </c>
      <c r="K226" s="184">
        <f>K169/RES_summary!K$19</f>
        <v>0</v>
      </c>
      <c r="L226" s="184">
        <f>L169/RES_summary!L$19</f>
        <v>0</v>
      </c>
      <c r="M226" s="184">
        <f>M169/RES_summary!M$19</f>
        <v>0</v>
      </c>
      <c r="N226" s="184">
        <f>N169/RES_summary!N$19</f>
        <v>0</v>
      </c>
      <c r="O226" s="184">
        <f>O169/RES_summary!O$19</f>
        <v>0</v>
      </c>
      <c r="P226" s="184">
        <f>P169/RES_summary!P$19</f>
        <v>0</v>
      </c>
      <c r="Q226" s="184">
        <f>Q169/RES_summary!Q$19</f>
        <v>0</v>
      </c>
    </row>
    <row r="227" spans="1:17" ht="12" customHeight="1" x14ac:dyDescent="0.25">
      <c r="A227" s="158" t="s">
        <v>65</v>
      </c>
      <c r="B227" s="178">
        <f>B170/RES_summary!B$19</f>
        <v>0</v>
      </c>
      <c r="C227" s="178">
        <f>C170/RES_summary!C$19</f>
        <v>0</v>
      </c>
      <c r="D227" s="178">
        <f>D170/RES_summary!D$19</f>
        <v>0</v>
      </c>
      <c r="E227" s="178">
        <f>E170/RES_summary!E$19</f>
        <v>0</v>
      </c>
      <c r="F227" s="178">
        <f>F170/RES_summary!F$19</f>
        <v>0</v>
      </c>
      <c r="G227" s="178">
        <f>G170/RES_summary!G$19</f>
        <v>0</v>
      </c>
      <c r="H227" s="178">
        <f>H170/RES_summary!H$19</f>
        <v>0</v>
      </c>
      <c r="I227" s="178">
        <f>I170/RES_summary!I$19</f>
        <v>0</v>
      </c>
      <c r="J227" s="178">
        <f>J170/RES_summary!J$19</f>
        <v>0</v>
      </c>
      <c r="K227" s="178">
        <f>K170/RES_summary!K$19</f>
        <v>0</v>
      </c>
      <c r="L227" s="178">
        <f>L170/RES_summary!L$19</f>
        <v>0</v>
      </c>
      <c r="M227" s="178">
        <f>M170/RES_summary!M$19</f>
        <v>0</v>
      </c>
      <c r="N227" s="178">
        <f>N170/RES_summary!N$19</f>
        <v>0</v>
      </c>
      <c r="O227" s="178">
        <f>O170/RES_summary!O$19</f>
        <v>0</v>
      </c>
      <c r="P227" s="178">
        <f>P170/RES_summary!P$19</f>
        <v>0</v>
      </c>
      <c r="Q227" s="178">
        <f>Q170/RES_summary!Q$19</f>
        <v>0</v>
      </c>
    </row>
    <row r="228" spans="1:17" ht="12" customHeight="1" x14ac:dyDescent="0.25">
      <c r="A228" s="23" t="s">
        <v>153</v>
      </c>
      <c r="B228" s="177">
        <f>B171/RES_summary!B$19</f>
        <v>0</v>
      </c>
      <c r="C228" s="177">
        <f>C171/RES_summary!C$19</f>
        <v>0</v>
      </c>
      <c r="D228" s="177">
        <f>D171/RES_summary!D$19</f>
        <v>0</v>
      </c>
      <c r="E228" s="177">
        <f>E171/RES_summary!E$19</f>
        <v>0</v>
      </c>
      <c r="F228" s="177">
        <f>F171/RES_summary!F$19</f>
        <v>0</v>
      </c>
      <c r="G228" s="177">
        <f>G171/RES_summary!G$19</f>
        <v>0</v>
      </c>
      <c r="H228" s="177">
        <f>H171/RES_summary!H$19</f>
        <v>0</v>
      </c>
      <c r="I228" s="177">
        <f>I171/RES_summary!I$19</f>
        <v>0</v>
      </c>
      <c r="J228" s="177">
        <f>J171/RES_summary!J$19</f>
        <v>0</v>
      </c>
      <c r="K228" s="177">
        <f>K171/RES_summary!K$19</f>
        <v>0</v>
      </c>
      <c r="L228" s="177">
        <f>L171/RES_summary!L$19</f>
        <v>0</v>
      </c>
      <c r="M228" s="177">
        <f>M171/RES_summary!M$19</f>
        <v>0</v>
      </c>
      <c r="N228" s="177">
        <f>N171/RES_summary!N$19</f>
        <v>0</v>
      </c>
      <c r="O228" s="177">
        <f>O171/RES_summary!O$19</f>
        <v>0</v>
      </c>
      <c r="P228" s="177">
        <f>P171/RES_summary!P$19</f>
        <v>0</v>
      </c>
      <c r="Q228" s="177">
        <f>Q171/RES_summary!Q$19</f>
        <v>0</v>
      </c>
    </row>
    <row r="229" spans="1:17" ht="12" customHeight="1" x14ac:dyDescent="0.25">
      <c r="A229" s="23" t="s">
        <v>60</v>
      </c>
      <c r="B229" s="177">
        <f>B172/RES_summary!B$19</f>
        <v>0</v>
      </c>
      <c r="C229" s="177">
        <f>C172/RES_summary!C$19</f>
        <v>0</v>
      </c>
      <c r="D229" s="177">
        <f>D172/RES_summary!D$19</f>
        <v>0</v>
      </c>
      <c r="E229" s="177">
        <f>E172/RES_summary!E$19</f>
        <v>0</v>
      </c>
      <c r="F229" s="177">
        <f>F172/RES_summary!F$19</f>
        <v>0</v>
      </c>
      <c r="G229" s="177">
        <f>G172/RES_summary!G$19</f>
        <v>0</v>
      </c>
      <c r="H229" s="177">
        <f>H172/RES_summary!H$19</f>
        <v>0</v>
      </c>
      <c r="I229" s="177">
        <f>I172/RES_summary!I$19</f>
        <v>0</v>
      </c>
      <c r="J229" s="177">
        <f>J172/RES_summary!J$19</f>
        <v>0</v>
      </c>
      <c r="K229" s="177">
        <f>K172/RES_summary!K$19</f>
        <v>0</v>
      </c>
      <c r="L229" s="177">
        <f>L172/RES_summary!L$19</f>
        <v>0</v>
      </c>
      <c r="M229" s="177">
        <f>M172/RES_summary!M$19</f>
        <v>0</v>
      </c>
      <c r="N229" s="177">
        <f>N172/RES_summary!N$19</f>
        <v>0</v>
      </c>
      <c r="O229" s="177">
        <f>O172/RES_summary!O$19</f>
        <v>0</v>
      </c>
      <c r="P229" s="177">
        <f>P172/RES_summary!P$19</f>
        <v>0</v>
      </c>
      <c r="Q229" s="177">
        <f>Q172/RES_summary!Q$19</f>
        <v>0</v>
      </c>
    </row>
    <row r="230" spans="1:17" ht="12" customHeight="1" x14ac:dyDescent="0.25">
      <c r="A230" s="158" t="s">
        <v>112</v>
      </c>
      <c r="B230" s="178">
        <f>B173/RES_summary!B$19</f>
        <v>0</v>
      </c>
      <c r="C230" s="178">
        <f>C173/RES_summary!C$19</f>
        <v>0</v>
      </c>
      <c r="D230" s="178">
        <f>D173/RES_summary!D$19</f>
        <v>0</v>
      </c>
      <c r="E230" s="178">
        <f>E173/RES_summary!E$19</f>
        <v>0</v>
      </c>
      <c r="F230" s="178">
        <f>F173/RES_summary!F$19</f>
        <v>0</v>
      </c>
      <c r="G230" s="178">
        <f>G173/RES_summary!G$19</f>
        <v>0</v>
      </c>
      <c r="H230" s="178">
        <f>H173/RES_summary!H$19</f>
        <v>0</v>
      </c>
      <c r="I230" s="178">
        <f>I173/RES_summary!I$19</f>
        <v>0</v>
      </c>
      <c r="J230" s="178">
        <f>J173/RES_summary!J$19</f>
        <v>0</v>
      </c>
      <c r="K230" s="178">
        <f>K173/RES_summary!K$19</f>
        <v>0</v>
      </c>
      <c r="L230" s="178">
        <f>L173/RES_summary!L$19</f>
        <v>0</v>
      </c>
      <c r="M230" s="178">
        <f>M173/RES_summary!M$19</f>
        <v>0</v>
      </c>
      <c r="N230" s="178">
        <f>N173/RES_summary!N$19</f>
        <v>0</v>
      </c>
      <c r="O230" s="178">
        <f>O173/RES_summary!O$19</f>
        <v>0</v>
      </c>
      <c r="P230" s="178">
        <f>P173/RES_summary!P$19</f>
        <v>0</v>
      </c>
      <c r="Q230" s="178">
        <f>Q173/RES_summary!Q$19</f>
        <v>0</v>
      </c>
    </row>
    <row r="231" spans="1:17" ht="12" customHeight="1" x14ac:dyDescent="0.25">
      <c r="A231" s="23" t="s">
        <v>60</v>
      </c>
      <c r="B231" s="177">
        <f>B174/RES_summary!B$19</f>
        <v>0</v>
      </c>
      <c r="C231" s="177">
        <f>C174/RES_summary!C$19</f>
        <v>0</v>
      </c>
      <c r="D231" s="177">
        <f>D174/RES_summary!D$19</f>
        <v>0</v>
      </c>
      <c r="E231" s="177">
        <f>E174/RES_summary!E$19</f>
        <v>0</v>
      </c>
      <c r="F231" s="177">
        <f>F174/RES_summary!F$19</f>
        <v>0</v>
      </c>
      <c r="G231" s="177">
        <f>G174/RES_summary!G$19</f>
        <v>0</v>
      </c>
      <c r="H231" s="177">
        <f>H174/RES_summary!H$19</f>
        <v>0</v>
      </c>
      <c r="I231" s="177">
        <f>I174/RES_summary!I$19</f>
        <v>0</v>
      </c>
      <c r="J231" s="177">
        <f>J174/RES_summary!J$19</f>
        <v>0</v>
      </c>
      <c r="K231" s="177">
        <f>K174/RES_summary!K$19</f>
        <v>0</v>
      </c>
      <c r="L231" s="177">
        <f>L174/RES_summary!L$19</f>
        <v>0</v>
      </c>
      <c r="M231" s="177">
        <f>M174/RES_summary!M$19</f>
        <v>0</v>
      </c>
      <c r="N231" s="177">
        <f>N174/RES_summary!N$19</f>
        <v>0</v>
      </c>
      <c r="O231" s="177">
        <f>O174/RES_summary!O$19</f>
        <v>0</v>
      </c>
      <c r="P231" s="177">
        <f>P174/RES_summary!P$19</f>
        <v>0</v>
      </c>
      <c r="Q231" s="177">
        <f>Q174/RES_summary!Q$19</f>
        <v>0</v>
      </c>
    </row>
    <row r="232" spans="1:17" ht="12" customHeight="1" x14ac:dyDescent="0.25">
      <c r="A232" s="158" t="s">
        <v>63</v>
      </c>
      <c r="B232" s="178">
        <f>B175/RES_summary!B$19</f>
        <v>0</v>
      </c>
      <c r="C232" s="178">
        <f>C175/RES_summary!C$19</f>
        <v>0</v>
      </c>
      <c r="D232" s="178">
        <f>D175/RES_summary!D$19</f>
        <v>0</v>
      </c>
      <c r="E232" s="178">
        <f>E175/RES_summary!E$19</f>
        <v>0</v>
      </c>
      <c r="F232" s="178">
        <f>F175/RES_summary!F$19</f>
        <v>0</v>
      </c>
      <c r="G232" s="178">
        <f>G175/RES_summary!G$19</f>
        <v>0</v>
      </c>
      <c r="H232" s="178">
        <f>H175/RES_summary!H$19</f>
        <v>0</v>
      </c>
      <c r="I232" s="178">
        <f>I175/RES_summary!I$19</f>
        <v>0</v>
      </c>
      <c r="J232" s="178">
        <f>J175/RES_summary!J$19</f>
        <v>0</v>
      </c>
      <c r="K232" s="178">
        <f>K175/RES_summary!K$19</f>
        <v>0</v>
      </c>
      <c r="L232" s="178">
        <f>L175/RES_summary!L$19</f>
        <v>0</v>
      </c>
      <c r="M232" s="178">
        <f>M175/RES_summary!M$19</f>
        <v>0</v>
      </c>
      <c r="N232" s="178">
        <f>N175/RES_summary!N$19</f>
        <v>0</v>
      </c>
      <c r="O232" s="178">
        <f>O175/RES_summary!O$19</f>
        <v>0</v>
      </c>
      <c r="P232" s="178">
        <f>P175/RES_summary!P$19</f>
        <v>0</v>
      </c>
      <c r="Q232" s="178">
        <f>Q175/RES_summary!Q$19</f>
        <v>0</v>
      </c>
    </row>
    <row r="233" spans="1:17" ht="12" customHeight="1" x14ac:dyDescent="0.25">
      <c r="A233" s="167" t="s">
        <v>152</v>
      </c>
      <c r="B233" s="183">
        <f>B176/RES_summary!B$19</f>
        <v>0</v>
      </c>
      <c r="C233" s="183">
        <f>C176/RES_summary!C$19</f>
        <v>0</v>
      </c>
      <c r="D233" s="183">
        <f>D176/RES_summary!D$19</f>
        <v>0</v>
      </c>
      <c r="E233" s="183">
        <f>E176/RES_summary!E$19</f>
        <v>0</v>
      </c>
      <c r="F233" s="183">
        <f>F176/RES_summary!F$19</f>
        <v>0</v>
      </c>
      <c r="G233" s="183">
        <f>G176/RES_summary!G$19</f>
        <v>0</v>
      </c>
      <c r="H233" s="183">
        <f>H176/RES_summary!H$19</f>
        <v>0</v>
      </c>
      <c r="I233" s="183">
        <f>I176/RES_summary!I$19</f>
        <v>0</v>
      </c>
      <c r="J233" s="183">
        <f>J176/RES_summary!J$19</f>
        <v>0</v>
      </c>
      <c r="K233" s="183">
        <f>K176/RES_summary!K$19</f>
        <v>0</v>
      </c>
      <c r="L233" s="183">
        <f>L176/RES_summary!L$19</f>
        <v>0</v>
      </c>
      <c r="M233" s="183">
        <f>M176/RES_summary!M$19</f>
        <v>0</v>
      </c>
      <c r="N233" s="183">
        <f>N176/RES_summary!N$19</f>
        <v>0</v>
      </c>
      <c r="O233" s="183">
        <f>O176/RES_summary!O$19</f>
        <v>0</v>
      </c>
      <c r="P233" s="183">
        <f>P176/RES_summary!P$19</f>
        <v>0</v>
      </c>
      <c r="Q233" s="183">
        <f>Q176/RES_summary!Q$19</f>
        <v>0</v>
      </c>
    </row>
    <row r="234" spans="1:17" ht="12" customHeight="1" x14ac:dyDescent="0.25">
      <c r="A234" s="167" t="s">
        <v>151</v>
      </c>
      <c r="B234" s="183">
        <f>B177/RES_summary!B$19</f>
        <v>0</v>
      </c>
      <c r="C234" s="183">
        <f>C177/RES_summary!C$19</f>
        <v>0</v>
      </c>
      <c r="D234" s="183">
        <f>D177/RES_summary!D$19</f>
        <v>0</v>
      </c>
      <c r="E234" s="183">
        <f>E177/RES_summary!E$19</f>
        <v>0</v>
      </c>
      <c r="F234" s="183">
        <f>F177/RES_summary!F$19</f>
        <v>0</v>
      </c>
      <c r="G234" s="183">
        <f>G177/RES_summary!G$19</f>
        <v>0</v>
      </c>
      <c r="H234" s="183">
        <f>H177/RES_summary!H$19</f>
        <v>0</v>
      </c>
      <c r="I234" s="183">
        <f>I177/RES_summary!I$19</f>
        <v>0</v>
      </c>
      <c r="J234" s="183">
        <f>J177/RES_summary!J$19</f>
        <v>0</v>
      </c>
      <c r="K234" s="183">
        <f>K177/RES_summary!K$19</f>
        <v>0</v>
      </c>
      <c r="L234" s="183">
        <f>L177/RES_summary!L$19</f>
        <v>0</v>
      </c>
      <c r="M234" s="183">
        <f>M177/RES_summary!M$19</f>
        <v>0</v>
      </c>
      <c r="N234" s="183">
        <f>N177/RES_summary!N$19</f>
        <v>0</v>
      </c>
      <c r="O234" s="183">
        <f>O177/RES_summary!O$19</f>
        <v>0</v>
      </c>
      <c r="P234" s="183">
        <f>P177/RES_summary!P$19</f>
        <v>0</v>
      </c>
      <c r="Q234" s="183">
        <f>Q177/RES_summary!Q$19</f>
        <v>0</v>
      </c>
    </row>
    <row r="235" spans="1:17" ht="12" customHeight="1" x14ac:dyDescent="0.25">
      <c r="A235" s="166" t="s">
        <v>79</v>
      </c>
      <c r="B235" s="182">
        <f>B178/RES_summary!B$19</f>
        <v>0</v>
      </c>
      <c r="C235" s="182">
        <f>C178/RES_summary!C$19</f>
        <v>0</v>
      </c>
      <c r="D235" s="182">
        <f>D178/RES_summary!D$19</f>
        <v>0</v>
      </c>
      <c r="E235" s="182">
        <f>E178/RES_summary!E$19</f>
        <v>0</v>
      </c>
      <c r="F235" s="182">
        <f>F178/RES_summary!F$19</f>
        <v>0</v>
      </c>
      <c r="G235" s="182">
        <f>G178/RES_summary!G$19</f>
        <v>0</v>
      </c>
      <c r="H235" s="182">
        <f>H178/RES_summary!H$19</f>
        <v>0</v>
      </c>
      <c r="I235" s="182">
        <f>I178/RES_summary!I$19</f>
        <v>0</v>
      </c>
      <c r="J235" s="182">
        <f>J178/RES_summary!J$19</f>
        <v>0</v>
      </c>
      <c r="K235" s="182">
        <f>K178/RES_summary!K$19</f>
        <v>0</v>
      </c>
      <c r="L235" s="182">
        <f>L178/RES_summary!L$19</f>
        <v>0</v>
      </c>
      <c r="M235" s="182">
        <f>M178/RES_summary!M$19</f>
        <v>0</v>
      </c>
      <c r="N235" s="182">
        <f>N178/RES_summary!N$19</f>
        <v>0</v>
      </c>
      <c r="O235" s="182">
        <f>O178/RES_summary!O$19</f>
        <v>0</v>
      </c>
      <c r="P235" s="182">
        <f>P178/RES_summary!P$19</f>
        <v>0</v>
      </c>
      <c r="Q235" s="182">
        <f>Q178/RES_summary!Q$19</f>
        <v>0</v>
      </c>
    </row>
    <row r="236" spans="1:17" ht="12" customHeight="1" x14ac:dyDescent="0.25">
      <c r="A236" s="147" t="s">
        <v>59</v>
      </c>
      <c r="B236" s="181">
        <f>B179/RES_summary!B$19</f>
        <v>0</v>
      </c>
      <c r="C236" s="181">
        <f>C179/RES_summary!C$19</f>
        <v>0</v>
      </c>
      <c r="D236" s="181">
        <f>D179/RES_summary!D$19</f>
        <v>0</v>
      </c>
      <c r="E236" s="181">
        <f>E179/RES_summary!E$19</f>
        <v>0</v>
      </c>
      <c r="F236" s="181">
        <f>F179/RES_summary!F$19</f>
        <v>0</v>
      </c>
      <c r="G236" s="181">
        <f>G179/RES_summary!G$19</f>
        <v>0</v>
      </c>
      <c r="H236" s="181">
        <f>H179/RES_summary!H$19</f>
        <v>0</v>
      </c>
      <c r="I236" s="181">
        <f>I179/RES_summary!I$19</f>
        <v>0</v>
      </c>
      <c r="J236" s="181">
        <f>J179/RES_summary!J$19</f>
        <v>0</v>
      </c>
      <c r="K236" s="181">
        <f>K179/RES_summary!K$19</f>
        <v>0</v>
      </c>
      <c r="L236" s="181">
        <f>L179/RES_summary!L$19</f>
        <v>0</v>
      </c>
      <c r="M236" s="181">
        <f>M179/RES_summary!M$19</f>
        <v>0</v>
      </c>
      <c r="N236" s="181">
        <f>N179/RES_summary!N$19</f>
        <v>0</v>
      </c>
      <c r="O236" s="181">
        <f>O179/RES_summary!O$19</f>
        <v>0</v>
      </c>
      <c r="P236" s="181">
        <f>P179/RES_summary!P$19</f>
        <v>0</v>
      </c>
      <c r="Q236" s="181">
        <f>Q179/RES_summary!Q$19</f>
        <v>0</v>
      </c>
    </row>
    <row r="237" spans="1:17" ht="12" customHeight="1" x14ac:dyDescent="0.25">
      <c r="A237" s="163" t="s">
        <v>142</v>
      </c>
      <c r="B237" s="180">
        <f>B180/RES_summary!B$19</f>
        <v>0</v>
      </c>
      <c r="C237" s="180">
        <f>C180/RES_summary!C$19</f>
        <v>0</v>
      </c>
      <c r="D237" s="180">
        <f>D180/RES_summary!D$19</f>
        <v>0</v>
      </c>
      <c r="E237" s="180">
        <f>E180/RES_summary!E$19</f>
        <v>0</v>
      </c>
      <c r="F237" s="180">
        <f>F180/RES_summary!F$19</f>
        <v>0</v>
      </c>
      <c r="G237" s="180">
        <f>G180/RES_summary!G$19</f>
        <v>0</v>
      </c>
      <c r="H237" s="180">
        <f>H180/RES_summary!H$19</f>
        <v>0</v>
      </c>
      <c r="I237" s="180">
        <f>I180/RES_summary!I$19</f>
        <v>0</v>
      </c>
      <c r="J237" s="180">
        <f>J180/RES_summary!J$19</f>
        <v>0</v>
      </c>
      <c r="K237" s="180">
        <f>K180/RES_summary!K$19</f>
        <v>0</v>
      </c>
      <c r="L237" s="180">
        <f>L180/RES_summary!L$19</f>
        <v>0</v>
      </c>
      <c r="M237" s="180">
        <f>M180/RES_summary!M$19</f>
        <v>0</v>
      </c>
      <c r="N237" s="180">
        <f>N180/RES_summary!N$19</f>
        <v>0</v>
      </c>
      <c r="O237" s="180">
        <f>O180/RES_summary!O$19</f>
        <v>0</v>
      </c>
      <c r="P237" s="180">
        <f>P180/RES_summary!P$19</f>
        <v>0</v>
      </c>
      <c r="Q237" s="180">
        <f>Q180/RES_summary!Q$19</f>
        <v>0</v>
      </c>
    </row>
    <row r="238" spans="1:17" ht="12" customHeight="1" x14ac:dyDescent="0.25">
      <c r="A238" s="161" t="s">
        <v>141</v>
      </c>
      <c r="B238" s="179">
        <f>B181/RES_summary!B$19</f>
        <v>0</v>
      </c>
      <c r="C238" s="179">
        <f>C181/RES_summary!C$19</f>
        <v>0</v>
      </c>
      <c r="D238" s="179">
        <f>D181/RES_summary!D$19</f>
        <v>0</v>
      </c>
      <c r="E238" s="179">
        <f>E181/RES_summary!E$19</f>
        <v>0</v>
      </c>
      <c r="F238" s="179">
        <f>F181/RES_summary!F$19</f>
        <v>0</v>
      </c>
      <c r="G238" s="179">
        <f>G181/RES_summary!G$19</f>
        <v>0</v>
      </c>
      <c r="H238" s="179">
        <f>H181/RES_summary!H$19</f>
        <v>0</v>
      </c>
      <c r="I238" s="179">
        <f>I181/RES_summary!I$19</f>
        <v>0</v>
      </c>
      <c r="J238" s="179">
        <f>J181/RES_summary!J$19</f>
        <v>0</v>
      </c>
      <c r="K238" s="179">
        <f>K181/RES_summary!K$19</f>
        <v>0</v>
      </c>
      <c r="L238" s="179">
        <f>L181/RES_summary!L$19</f>
        <v>0</v>
      </c>
      <c r="M238" s="179">
        <f>M181/RES_summary!M$19</f>
        <v>0</v>
      </c>
      <c r="N238" s="179">
        <f>N181/RES_summary!N$19</f>
        <v>0</v>
      </c>
      <c r="O238" s="179">
        <f>O181/RES_summary!O$19</f>
        <v>0</v>
      </c>
      <c r="P238" s="179">
        <f>P181/RES_summary!P$19</f>
        <v>0</v>
      </c>
      <c r="Q238" s="179">
        <f>Q181/RES_summary!Q$19</f>
        <v>0</v>
      </c>
    </row>
    <row r="239" spans="1:17" ht="12" customHeight="1" x14ac:dyDescent="0.25">
      <c r="A239" s="148" t="s">
        <v>60</v>
      </c>
      <c r="B239" s="177">
        <f>B182/RES_summary!B$19</f>
        <v>0</v>
      </c>
      <c r="C239" s="177">
        <f>C182/RES_summary!C$19</f>
        <v>0</v>
      </c>
      <c r="D239" s="177">
        <f>D182/RES_summary!D$19</f>
        <v>0</v>
      </c>
      <c r="E239" s="177">
        <f>E182/RES_summary!E$19</f>
        <v>0</v>
      </c>
      <c r="F239" s="177">
        <f>F182/RES_summary!F$19</f>
        <v>0</v>
      </c>
      <c r="G239" s="177">
        <f>G182/RES_summary!G$19</f>
        <v>0</v>
      </c>
      <c r="H239" s="177">
        <f>H182/RES_summary!H$19</f>
        <v>0</v>
      </c>
      <c r="I239" s="177">
        <f>I182/RES_summary!I$19</f>
        <v>0</v>
      </c>
      <c r="J239" s="177">
        <f>J182/RES_summary!J$19</f>
        <v>0</v>
      </c>
      <c r="K239" s="177">
        <f>K182/RES_summary!K$19</f>
        <v>0</v>
      </c>
      <c r="L239" s="177">
        <f>L182/RES_summary!L$19</f>
        <v>0</v>
      </c>
      <c r="M239" s="177">
        <f>M182/RES_summary!M$19</f>
        <v>0</v>
      </c>
      <c r="N239" s="177">
        <f>N182/RES_summary!N$19</f>
        <v>0</v>
      </c>
      <c r="O239" s="177">
        <f>O182/RES_summary!O$19</f>
        <v>0</v>
      </c>
      <c r="P239" s="177">
        <f>P182/RES_summary!P$19</f>
        <v>0</v>
      </c>
      <c r="Q239" s="177">
        <f>Q182/RES_summary!Q$19</f>
        <v>0</v>
      </c>
    </row>
    <row r="240" spans="1:17" ht="12" customHeight="1" x14ac:dyDescent="0.25">
      <c r="A240" s="148" t="s">
        <v>59</v>
      </c>
      <c r="B240" s="177">
        <f>B183/RES_summary!B$19</f>
        <v>0</v>
      </c>
      <c r="C240" s="177">
        <f>C183/RES_summary!C$19</f>
        <v>0</v>
      </c>
      <c r="D240" s="177">
        <f>D183/RES_summary!D$19</f>
        <v>0</v>
      </c>
      <c r="E240" s="177">
        <f>E183/RES_summary!E$19</f>
        <v>0</v>
      </c>
      <c r="F240" s="177">
        <f>F183/RES_summary!F$19</f>
        <v>0</v>
      </c>
      <c r="G240" s="177">
        <f>G183/RES_summary!G$19</f>
        <v>0</v>
      </c>
      <c r="H240" s="177">
        <f>H183/RES_summary!H$19</f>
        <v>0</v>
      </c>
      <c r="I240" s="177">
        <f>I183/RES_summary!I$19</f>
        <v>0</v>
      </c>
      <c r="J240" s="177">
        <f>J183/RES_summary!J$19</f>
        <v>0</v>
      </c>
      <c r="K240" s="177">
        <f>K183/RES_summary!K$19</f>
        <v>0</v>
      </c>
      <c r="L240" s="177">
        <f>L183/RES_summary!L$19</f>
        <v>0</v>
      </c>
      <c r="M240" s="177">
        <f>M183/RES_summary!M$19</f>
        <v>0</v>
      </c>
      <c r="N240" s="177">
        <f>N183/RES_summary!N$19</f>
        <v>0</v>
      </c>
      <c r="O240" s="177">
        <f>O183/RES_summary!O$19</f>
        <v>0</v>
      </c>
      <c r="P240" s="177">
        <f>P183/RES_summary!P$19</f>
        <v>0</v>
      </c>
      <c r="Q240" s="177">
        <f>Q183/RES_summary!Q$19</f>
        <v>0</v>
      </c>
    </row>
    <row r="241" spans="1:17" ht="12" customHeight="1" x14ac:dyDescent="0.25">
      <c r="A241" s="158" t="s">
        <v>62</v>
      </c>
      <c r="B241" s="178">
        <f>B184/RES_summary!B$19</f>
        <v>0</v>
      </c>
      <c r="C241" s="178">
        <f>C184/RES_summary!C$19</f>
        <v>0</v>
      </c>
      <c r="D241" s="178">
        <f>D184/RES_summary!D$19</f>
        <v>0</v>
      </c>
      <c r="E241" s="178">
        <f>E184/RES_summary!E$19</f>
        <v>0</v>
      </c>
      <c r="F241" s="178">
        <f>F184/RES_summary!F$19</f>
        <v>0</v>
      </c>
      <c r="G241" s="178">
        <f>G184/RES_summary!G$19</f>
        <v>0</v>
      </c>
      <c r="H241" s="178">
        <f>H184/RES_summary!H$19</f>
        <v>0</v>
      </c>
      <c r="I241" s="178">
        <f>I184/RES_summary!I$19</f>
        <v>0</v>
      </c>
      <c r="J241" s="178">
        <f>J184/RES_summary!J$19</f>
        <v>0</v>
      </c>
      <c r="K241" s="178">
        <f>K184/RES_summary!K$19</f>
        <v>0</v>
      </c>
      <c r="L241" s="178">
        <f>L184/RES_summary!L$19</f>
        <v>0</v>
      </c>
      <c r="M241" s="178">
        <f>M184/RES_summary!M$19</f>
        <v>0</v>
      </c>
      <c r="N241" s="178">
        <f>N184/RES_summary!N$19</f>
        <v>0</v>
      </c>
      <c r="O241" s="178">
        <f>O184/RES_summary!O$19</f>
        <v>0</v>
      </c>
      <c r="P241" s="178">
        <f>P184/RES_summary!P$19</f>
        <v>0</v>
      </c>
      <c r="Q241" s="178">
        <f>Q184/RES_summary!Q$19</f>
        <v>0</v>
      </c>
    </row>
    <row r="242" spans="1:17" ht="12" customHeight="1" x14ac:dyDescent="0.25">
      <c r="A242" s="23" t="s">
        <v>57</v>
      </c>
      <c r="B242" s="177">
        <f>B185/RES_summary!B$19</f>
        <v>0</v>
      </c>
      <c r="C242" s="177">
        <f>C185/RES_summary!C$19</f>
        <v>0</v>
      </c>
      <c r="D242" s="177">
        <f>D185/RES_summary!D$19</f>
        <v>0</v>
      </c>
      <c r="E242" s="177">
        <f>E185/RES_summary!E$19</f>
        <v>0</v>
      </c>
      <c r="F242" s="177">
        <f>F185/RES_summary!F$19</f>
        <v>0</v>
      </c>
      <c r="G242" s="177">
        <f>G185/RES_summary!G$19</f>
        <v>0</v>
      </c>
      <c r="H242" s="177">
        <f>H185/RES_summary!H$19</f>
        <v>0</v>
      </c>
      <c r="I242" s="177">
        <f>I185/RES_summary!I$19</f>
        <v>0</v>
      </c>
      <c r="J242" s="177">
        <f>J185/RES_summary!J$19</f>
        <v>0</v>
      </c>
      <c r="K242" s="177">
        <f>K185/RES_summary!K$19</f>
        <v>0</v>
      </c>
      <c r="L242" s="177">
        <f>L185/RES_summary!L$19</f>
        <v>0</v>
      </c>
      <c r="M242" s="177">
        <f>M185/RES_summary!M$19</f>
        <v>0</v>
      </c>
      <c r="N242" s="177">
        <f>N185/RES_summary!N$19</f>
        <v>0</v>
      </c>
      <c r="O242" s="177">
        <f>O185/RES_summary!O$19</f>
        <v>0</v>
      </c>
      <c r="P242" s="177">
        <f>P185/RES_summary!P$19</f>
        <v>0</v>
      </c>
      <c r="Q242" s="177">
        <f>Q185/RES_summary!Q$19</f>
        <v>0</v>
      </c>
    </row>
    <row r="243" spans="1:17" ht="12" customHeight="1" x14ac:dyDescent="0.25">
      <c r="A243" s="29" t="s">
        <v>140</v>
      </c>
      <c r="B243" s="176">
        <f>B186/RES_summary!B$19</f>
        <v>0</v>
      </c>
      <c r="C243" s="176">
        <f>C186/RES_summary!C$19</f>
        <v>0</v>
      </c>
      <c r="D243" s="176">
        <f>D186/RES_summary!D$19</f>
        <v>0</v>
      </c>
      <c r="E243" s="176">
        <f>E186/RES_summary!E$19</f>
        <v>0</v>
      </c>
      <c r="F243" s="176">
        <f>F186/RES_summary!F$19</f>
        <v>0</v>
      </c>
      <c r="G243" s="176">
        <f>G186/RES_summary!G$19</f>
        <v>0</v>
      </c>
      <c r="H243" s="176">
        <f>H186/RES_summary!H$19</f>
        <v>0</v>
      </c>
      <c r="I243" s="176">
        <f>I186/RES_summary!I$19</f>
        <v>0</v>
      </c>
      <c r="J243" s="176">
        <f>J186/RES_summary!J$19</f>
        <v>0</v>
      </c>
      <c r="K243" s="176">
        <f>K186/RES_summary!K$19</f>
        <v>0</v>
      </c>
      <c r="L243" s="176">
        <f>L186/RES_summary!L$19</f>
        <v>0</v>
      </c>
      <c r="M243" s="176">
        <f>M186/RES_summary!M$19</f>
        <v>0</v>
      </c>
      <c r="N243" s="176">
        <f>N186/RES_summary!N$19</f>
        <v>0</v>
      </c>
      <c r="O243" s="176">
        <f>O186/RES_summary!O$19</f>
        <v>0</v>
      </c>
      <c r="P243" s="176">
        <f>P186/RES_summary!P$19</f>
        <v>0</v>
      </c>
      <c r="Q243" s="176">
        <f>Q186/RES_summary!Q$19</f>
        <v>0</v>
      </c>
    </row>
    <row r="245" spans="1:17" ht="12" customHeight="1" x14ac:dyDescent="0.25">
      <c r="A245" s="152" t="s">
        <v>71</v>
      </c>
      <c r="B245" s="184">
        <f>B188/RES_summary!B$19</f>
        <v>0</v>
      </c>
      <c r="C245" s="184">
        <f>C188/RES_summary!C$19</f>
        <v>0</v>
      </c>
      <c r="D245" s="184">
        <f>D188/RES_summary!D$19</f>
        <v>0</v>
      </c>
      <c r="E245" s="184">
        <f>E188/RES_summary!E$19</f>
        <v>0</v>
      </c>
      <c r="F245" s="184">
        <f>F188/RES_summary!F$19</f>
        <v>0</v>
      </c>
      <c r="G245" s="184">
        <f>G188/RES_summary!G$19</f>
        <v>0</v>
      </c>
      <c r="H245" s="184">
        <f>H188/RES_summary!H$19</f>
        <v>0</v>
      </c>
      <c r="I245" s="184">
        <f>I188/RES_summary!I$19</f>
        <v>0</v>
      </c>
      <c r="J245" s="184">
        <f>J188/RES_summary!J$19</f>
        <v>0</v>
      </c>
      <c r="K245" s="184">
        <f>K188/RES_summary!K$19</f>
        <v>0</v>
      </c>
      <c r="L245" s="184">
        <f>L188/RES_summary!L$19</f>
        <v>0</v>
      </c>
      <c r="M245" s="184">
        <f>M188/RES_summary!M$19</f>
        <v>0</v>
      </c>
      <c r="N245" s="184">
        <f>N188/RES_summary!N$19</f>
        <v>0</v>
      </c>
      <c r="O245" s="184">
        <f>O188/RES_summary!O$19</f>
        <v>0</v>
      </c>
      <c r="P245" s="184">
        <f>P188/RES_summary!P$19</f>
        <v>0</v>
      </c>
      <c r="Q245" s="184">
        <f>Q188/RES_summary!Q$19</f>
        <v>0</v>
      </c>
    </row>
    <row r="246" spans="1:17" ht="12" customHeight="1" x14ac:dyDescent="0.25">
      <c r="A246" s="158" t="s">
        <v>65</v>
      </c>
      <c r="B246" s="178">
        <f>B189/RES_summary!B$19</f>
        <v>0</v>
      </c>
      <c r="C246" s="178">
        <f>C189/RES_summary!C$19</f>
        <v>0</v>
      </c>
      <c r="D246" s="178">
        <f>D189/RES_summary!D$19</f>
        <v>0</v>
      </c>
      <c r="E246" s="178">
        <f>E189/RES_summary!E$19</f>
        <v>0</v>
      </c>
      <c r="F246" s="178">
        <f>F189/RES_summary!F$19</f>
        <v>0</v>
      </c>
      <c r="G246" s="178">
        <f>G189/RES_summary!G$19</f>
        <v>0</v>
      </c>
      <c r="H246" s="178">
        <f>H189/RES_summary!H$19</f>
        <v>0</v>
      </c>
      <c r="I246" s="178">
        <f>I189/RES_summary!I$19</f>
        <v>0</v>
      </c>
      <c r="J246" s="178">
        <f>J189/RES_summary!J$19</f>
        <v>0</v>
      </c>
      <c r="K246" s="178">
        <f>K189/RES_summary!K$19</f>
        <v>0</v>
      </c>
      <c r="L246" s="178">
        <f>L189/RES_summary!L$19</f>
        <v>0</v>
      </c>
      <c r="M246" s="178">
        <f>M189/RES_summary!M$19</f>
        <v>0</v>
      </c>
      <c r="N246" s="178">
        <f>N189/RES_summary!N$19</f>
        <v>0</v>
      </c>
      <c r="O246" s="178">
        <f>O189/RES_summary!O$19</f>
        <v>0</v>
      </c>
      <c r="P246" s="178">
        <f>P189/RES_summary!P$19</f>
        <v>0</v>
      </c>
      <c r="Q246" s="178">
        <f>Q189/RES_summary!Q$19</f>
        <v>0</v>
      </c>
    </row>
    <row r="247" spans="1:17" ht="12" customHeight="1" x14ac:dyDescent="0.25">
      <c r="A247" s="23" t="s">
        <v>153</v>
      </c>
      <c r="B247" s="177">
        <f>B190/RES_summary!B$19</f>
        <v>0</v>
      </c>
      <c r="C247" s="177">
        <f>C190/RES_summary!C$19</f>
        <v>0</v>
      </c>
      <c r="D247" s="177">
        <f>D190/RES_summary!D$19</f>
        <v>0</v>
      </c>
      <c r="E247" s="177">
        <f>E190/RES_summary!E$19</f>
        <v>0</v>
      </c>
      <c r="F247" s="177">
        <f>F190/RES_summary!F$19</f>
        <v>0</v>
      </c>
      <c r="G247" s="177">
        <f>G190/RES_summary!G$19</f>
        <v>0</v>
      </c>
      <c r="H247" s="177">
        <f>H190/RES_summary!H$19</f>
        <v>0</v>
      </c>
      <c r="I247" s="177">
        <f>I190/RES_summary!I$19</f>
        <v>0</v>
      </c>
      <c r="J247" s="177">
        <f>J190/RES_summary!J$19</f>
        <v>0</v>
      </c>
      <c r="K247" s="177">
        <f>K190/RES_summary!K$19</f>
        <v>0</v>
      </c>
      <c r="L247" s="177">
        <f>L190/RES_summary!L$19</f>
        <v>0</v>
      </c>
      <c r="M247" s="177">
        <f>M190/RES_summary!M$19</f>
        <v>0</v>
      </c>
      <c r="N247" s="177">
        <f>N190/RES_summary!N$19</f>
        <v>0</v>
      </c>
      <c r="O247" s="177">
        <f>O190/RES_summary!O$19</f>
        <v>0</v>
      </c>
      <c r="P247" s="177">
        <f>P190/RES_summary!P$19</f>
        <v>0</v>
      </c>
      <c r="Q247" s="177">
        <f>Q190/RES_summary!Q$19</f>
        <v>0</v>
      </c>
    </row>
    <row r="248" spans="1:17" ht="12" customHeight="1" x14ac:dyDescent="0.25">
      <c r="A248" s="23" t="s">
        <v>60</v>
      </c>
      <c r="B248" s="177">
        <f>B191/RES_summary!B$19</f>
        <v>0</v>
      </c>
      <c r="C248" s="177">
        <f>C191/RES_summary!C$19</f>
        <v>0</v>
      </c>
      <c r="D248" s="177">
        <f>D191/RES_summary!D$19</f>
        <v>0</v>
      </c>
      <c r="E248" s="177">
        <f>E191/RES_summary!E$19</f>
        <v>0</v>
      </c>
      <c r="F248" s="177">
        <f>F191/RES_summary!F$19</f>
        <v>0</v>
      </c>
      <c r="G248" s="177">
        <f>G191/RES_summary!G$19</f>
        <v>0</v>
      </c>
      <c r="H248" s="177">
        <f>H191/RES_summary!H$19</f>
        <v>0</v>
      </c>
      <c r="I248" s="177">
        <f>I191/RES_summary!I$19</f>
        <v>0</v>
      </c>
      <c r="J248" s="177">
        <f>J191/RES_summary!J$19</f>
        <v>0</v>
      </c>
      <c r="K248" s="177">
        <f>K191/RES_summary!K$19</f>
        <v>0</v>
      </c>
      <c r="L248" s="177">
        <f>L191/RES_summary!L$19</f>
        <v>0</v>
      </c>
      <c r="M248" s="177">
        <f>M191/RES_summary!M$19</f>
        <v>0</v>
      </c>
      <c r="N248" s="177">
        <f>N191/RES_summary!N$19</f>
        <v>0</v>
      </c>
      <c r="O248" s="177">
        <f>O191/RES_summary!O$19</f>
        <v>0</v>
      </c>
      <c r="P248" s="177">
        <f>P191/RES_summary!P$19</f>
        <v>0</v>
      </c>
      <c r="Q248" s="177">
        <f>Q191/RES_summary!Q$19</f>
        <v>0</v>
      </c>
    </row>
    <row r="249" spans="1:17" ht="12" customHeight="1" x14ac:dyDescent="0.25">
      <c r="A249" s="158" t="s">
        <v>112</v>
      </c>
      <c r="B249" s="178">
        <f>B192/RES_summary!B$19</f>
        <v>0</v>
      </c>
      <c r="C249" s="178">
        <f>C192/RES_summary!C$19</f>
        <v>0</v>
      </c>
      <c r="D249" s="178">
        <f>D192/RES_summary!D$19</f>
        <v>0</v>
      </c>
      <c r="E249" s="178">
        <f>E192/RES_summary!E$19</f>
        <v>0</v>
      </c>
      <c r="F249" s="178">
        <f>F192/RES_summary!F$19</f>
        <v>0</v>
      </c>
      <c r="G249" s="178">
        <f>G192/RES_summary!G$19</f>
        <v>0</v>
      </c>
      <c r="H249" s="178">
        <f>H192/RES_summary!H$19</f>
        <v>0</v>
      </c>
      <c r="I249" s="178">
        <f>I192/RES_summary!I$19</f>
        <v>0</v>
      </c>
      <c r="J249" s="178">
        <f>J192/RES_summary!J$19</f>
        <v>0</v>
      </c>
      <c r="K249" s="178">
        <f>K192/RES_summary!K$19</f>
        <v>0</v>
      </c>
      <c r="L249" s="178">
        <f>L192/RES_summary!L$19</f>
        <v>0</v>
      </c>
      <c r="M249" s="178">
        <f>M192/RES_summary!M$19</f>
        <v>0</v>
      </c>
      <c r="N249" s="178">
        <f>N192/RES_summary!N$19</f>
        <v>0</v>
      </c>
      <c r="O249" s="178">
        <f>O192/RES_summary!O$19</f>
        <v>0</v>
      </c>
      <c r="P249" s="178">
        <f>P192/RES_summary!P$19</f>
        <v>0</v>
      </c>
      <c r="Q249" s="178">
        <f>Q192/RES_summary!Q$19</f>
        <v>0</v>
      </c>
    </row>
    <row r="250" spans="1:17" ht="12" customHeight="1" x14ac:dyDescent="0.25">
      <c r="A250" s="23" t="s">
        <v>60</v>
      </c>
      <c r="B250" s="177">
        <f>B193/RES_summary!B$19</f>
        <v>0</v>
      </c>
      <c r="C250" s="177">
        <f>C193/RES_summary!C$19</f>
        <v>0</v>
      </c>
      <c r="D250" s="177">
        <f>D193/RES_summary!D$19</f>
        <v>0</v>
      </c>
      <c r="E250" s="177">
        <f>E193/RES_summary!E$19</f>
        <v>0</v>
      </c>
      <c r="F250" s="177">
        <f>F193/RES_summary!F$19</f>
        <v>0</v>
      </c>
      <c r="G250" s="177">
        <f>G193/RES_summary!G$19</f>
        <v>0</v>
      </c>
      <c r="H250" s="177">
        <f>H193/RES_summary!H$19</f>
        <v>0</v>
      </c>
      <c r="I250" s="177">
        <f>I193/RES_summary!I$19</f>
        <v>0</v>
      </c>
      <c r="J250" s="177">
        <f>J193/RES_summary!J$19</f>
        <v>0</v>
      </c>
      <c r="K250" s="177">
        <f>K193/RES_summary!K$19</f>
        <v>0</v>
      </c>
      <c r="L250" s="177">
        <f>L193/RES_summary!L$19</f>
        <v>0</v>
      </c>
      <c r="M250" s="177">
        <f>M193/RES_summary!M$19</f>
        <v>0</v>
      </c>
      <c r="N250" s="177">
        <f>N193/RES_summary!N$19</f>
        <v>0</v>
      </c>
      <c r="O250" s="177">
        <f>O193/RES_summary!O$19</f>
        <v>0</v>
      </c>
      <c r="P250" s="177">
        <f>P193/RES_summary!P$19</f>
        <v>0</v>
      </c>
      <c r="Q250" s="177">
        <f>Q193/RES_summary!Q$19</f>
        <v>0</v>
      </c>
    </row>
    <row r="251" spans="1:17" ht="12" customHeight="1" x14ac:dyDescent="0.25">
      <c r="A251" s="158" t="s">
        <v>63</v>
      </c>
      <c r="B251" s="178">
        <f>B194/RES_summary!B$19</f>
        <v>0</v>
      </c>
      <c r="C251" s="178">
        <f>C194/RES_summary!C$19</f>
        <v>0</v>
      </c>
      <c r="D251" s="178">
        <f>D194/RES_summary!D$19</f>
        <v>0</v>
      </c>
      <c r="E251" s="178">
        <f>E194/RES_summary!E$19</f>
        <v>0</v>
      </c>
      <c r="F251" s="178">
        <f>F194/RES_summary!F$19</f>
        <v>0</v>
      </c>
      <c r="G251" s="178">
        <f>G194/RES_summary!G$19</f>
        <v>0</v>
      </c>
      <c r="H251" s="178">
        <f>H194/RES_summary!H$19</f>
        <v>0</v>
      </c>
      <c r="I251" s="178">
        <f>I194/RES_summary!I$19</f>
        <v>0</v>
      </c>
      <c r="J251" s="178">
        <f>J194/RES_summary!J$19</f>
        <v>0</v>
      </c>
      <c r="K251" s="178">
        <f>K194/RES_summary!K$19</f>
        <v>0</v>
      </c>
      <c r="L251" s="178">
        <f>L194/RES_summary!L$19</f>
        <v>0</v>
      </c>
      <c r="M251" s="178">
        <f>M194/RES_summary!M$19</f>
        <v>0</v>
      </c>
      <c r="N251" s="178">
        <f>N194/RES_summary!N$19</f>
        <v>0</v>
      </c>
      <c r="O251" s="178">
        <f>O194/RES_summary!O$19</f>
        <v>0</v>
      </c>
      <c r="P251" s="178">
        <f>P194/RES_summary!P$19</f>
        <v>0</v>
      </c>
      <c r="Q251" s="178">
        <f>Q194/RES_summary!Q$19</f>
        <v>0</v>
      </c>
    </row>
    <row r="252" spans="1:17" ht="12" customHeight="1" x14ac:dyDescent="0.25">
      <c r="A252" s="167" t="s">
        <v>152</v>
      </c>
      <c r="B252" s="183">
        <f>B195/RES_summary!B$19</f>
        <v>0</v>
      </c>
      <c r="C252" s="183">
        <f>C195/RES_summary!C$19</f>
        <v>0</v>
      </c>
      <c r="D252" s="183">
        <f>D195/RES_summary!D$19</f>
        <v>0</v>
      </c>
      <c r="E252" s="183">
        <f>E195/RES_summary!E$19</f>
        <v>0</v>
      </c>
      <c r="F252" s="183">
        <f>F195/RES_summary!F$19</f>
        <v>0</v>
      </c>
      <c r="G252" s="183">
        <f>G195/RES_summary!G$19</f>
        <v>0</v>
      </c>
      <c r="H252" s="183">
        <f>H195/RES_summary!H$19</f>
        <v>0</v>
      </c>
      <c r="I252" s="183">
        <f>I195/RES_summary!I$19</f>
        <v>0</v>
      </c>
      <c r="J252" s="183">
        <f>J195/RES_summary!J$19</f>
        <v>0</v>
      </c>
      <c r="K252" s="183">
        <f>K195/RES_summary!K$19</f>
        <v>0</v>
      </c>
      <c r="L252" s="183">
        <f>L195/RES_summary!L$19</f>
        <v>0</v>
      </c>
      <c r="M252" s="183">
        <f>M195/RES_summary!M$19</f>
        <v>0</v>
      </c>
      <c r="N252" s="183">
        <f>N195/RES_summary!N$19</f>
        <v>0</v>
      </c>
      <c r="O252" s="183">
        <f>O195/RES_summary!O$19</f>
        <v>0</v>
      </c>
      <c r="P252" s="183">
        <f>P195/RES_summary!P$19</f>
        <v>0</v>
      </c>
      <c r="Q252" s="183">
        <f>Q195/RES_summary!Q$19</f>
        <v>0</v>
      </c>
    </row>
    <row r="253" spans="1:17" ht="12" customHeight="1" x14ac:dyDescent="0.25">
      <c r="A253" s="167" t="s">
        <v>151</v>
      </c>
      <c r="B253" s="183">
        <f>B196/RES_summary!B$19</f>
        <v>0</v>
      </c>
      <c r="C253" s="183">
        <f>C196/RES_summary!C$19</f>
        <v>0</v>
      </c>
      <c r="D253" s="183">
        <f>D196/RES_summary!D$19</f>
        <v>0</v>
      </c>
      <c r="E253" s="183">
        <f>E196/RES_summary!E$19</f>
        <v>0</v>
      </c>
      <c r="F253" s="183">
        <f>F196/RES_summary!F$19</f>
        <v>0</v>
      </c>
      <c r="G253" s="183">
        <f>G196/RES_summary!G$19</f>
        <v>0</v>
      </c>
      <c r="H253" s="183">
        <f>H196/RES_summary!H$19</f>
        <v>0</v>
      </c>
      <c r="I253" s="183">
        <f>I196/RES_summary!I$19</f>
        <v>0</v>
      </c>
      <c r="J253" s="183">
        <f>J196/RES_summary!J$19</f>
        <v>0</v>
      </c>
      <c r="K253" s="183">
        <f>K196/RES_summary!K$19</f>
        <v>0</v>
      </c>
      <c r="L253" s="183">
        <f>L196/RES_summary!L$19</f>
        <v>0</v>
      </c>
      <c r="M253" s="183">
        <f>M196/RES_summary!M$19</f>
        <v>0</v>
      </c>
      <c r="N253" s="183">
        <f>N196/RES_summary!N$19</f>
        <v>0</v>
      </c>
      <c r="O253" s="183">
        <f>O196/RES_summary!O$19</f>
        <v>0</v>
      </c>
      <c r="P253" s="183">
        <f>P196/RES_summary!P$19</f>
        <v>0</v>
      </c>
      <c r="Q253" s="183">
        <f>Q196/RES_summary!Q$19</f>
        <v>0</v>
      </c>
    </row>
    <row r="254" spans="1:17" ht="12" customHeight="1" x14ac:dyDescent="0.25">
      <c r="A254" s="166" t="s">
        <v>79</v>
      </c>
      <c r="B254" s="182">
        <f>B197/RES_summary!B$19</f>
        <v>0</v>
      </c>
      <c r="C254" s="182">
        <f>C197/RES_summary!C$19</f>
        <v>0</v>
      </c>
      <c r="D254" s="182">
        <f>D197/RES_summary!D$19</f>
        <v>0</v>
      </c>
      <c r="E254" s="182">
        <f>E197/RES_summary!E$19</f>
        <v>0</v>
      </c>
      <c r="F254" s="182">
        <f>F197/RES_summary!F$19</f>
        <v>0</v>
      </c>
      <c r="G254" s="182">
        <f>G197/RES_summary!G$19</f>
        <v>0</v>
      </c>
      <c r="H254" s="182">
        <f>H197/RES_summary!H$19</f>
        <v>0</v>
      </c>
      <c r="I254" s="182">
        <f>I197/RES_summary!I$19</f>
        <v>0</v>
      </c>
      <c r="J254" s="182">
        <f>J197/RES_summary!J$19</f>
        <v>0</v>
      </c>
      <c r="K254" s="182">
        <f>K197/RES_summary!K$19</f>
        <v>0</v>
      </c>
      <c r="L254" s="182">
        <f>L197/RES_summary!L$19</f>
        <v>0</v>
      </c>
      <c r="M254" s="182">
        <f>M197/RES_summary!M$19</f>
        <v>0</v>
      </c>
      <c r="N254" s="182">
        <f>N197/RES_summary!N$19</f>
        <v>0</v>
      </c>
      <c r="O254" s="182">
        <f>O197/RES_summary!O$19</f>
        <v>0</v>
      </c>
      <c r="P254" s="182">
        <f>P197/RES_summary!P$19</f>
        <v>0</v>
      </c>
      <c r="Q254" s="182">
        <f>Q197/RES_summary!Q$19</f>
        <v>0</v>
      </c>
    </row>
    <row r="255" spans="1:17" ht="12" customHeight="1" x14ac:dyDescent="0.25">
      <c r="A255" s="147" t="s">
        <v>59</v>
      </c>
      <c r="B255" s="181">
        <f>B198/RES_summary!B$19</f>
        <v>0</v>
      </c>
      <c r="C255" s="181">
        <f>C198/RES_summary!C$19</f>
        <v>0</v>
      </c>
      <c r="D255" s="181">
        <f>D198/RES_summary!D$19</f>
        <v>0</v>
      </c>
      <c r="E255" s="181">
        <f>E198/RES_summary!E$19</f>
        <v>0</v>
      </c>
      <c r="F255" s="181">
        <f>F198/RES_summary!F$19</f>
        <v>0</v>
      </c>
      <c r="G255" s="181">
        <f>G198/RES_summary!G$19</f>
        <v>0</v>
      </c>
      <c r="H255" s="181">
        <f>H198/RES_summary!H$19</f>
        <v>0</v>
      </c>
      <c r="I255" s="181">
        <f>I198/RES_summary!I$19</f>
        <v>0</v>
      </c>
      <c r="J255" s="181">
        <f>J198/RES_summary!J$19</f>
        <v>0</v>
      </c>
      <c r="K255" s="181">
        <f>K198/RES_summary!K$19</f>
        <v>0</v>
      </c>
      <c r="L255" s="181">
        <f>L198/RES_summary!L$19</f>
        <v>0</v>
      </c>
      <c r="M255" s="181">
        <f>M198/RES_summary!M$19</f>
        <v>0</v>
      </c>
      <c r="N255" s="181">
        <f>N198/RES_summary!N$19</f>
        <v>0</v>
      </c>
      <c r="O255" s="181">
        <f>O198/RES_summary!O$19</f>
        <v>0</v>
      </c>
      <c r="P255" s="181">
        <f>P198/RES_summary!P$19</f>
        <v>0</v>
      </c>
      <c r="Q255" s="181">
        <f>Q198/RES_summary!Q$19</f>
        <v>0</v>
      </c>
    </row>
    <row r="256" spans="1:17" ht="12" customHeight="1" x14ac:dyDescent="0.25">
      <c r="A256" s="163" t="s">
        <v>142</v>
      </c>
      <c r="B256" s="180">
        <f>B199/RES_summary!B$19</f>
        <v>0</v>
      </c>
      <c r="C256" s="180">
        <f>C199/RES_summary!C$19</f>
        <v>0</v>
      </c>
      <c r="D256" s="180">
        <f>D199/RES_summary!D$19</f>
        <v>0</v>
      </c>
      <c r="E256" s="180">
        <f>E199/RES_summary!E$19</f>
        <v>0</v>
      </c>
      <c r="F256" s="180">
        <f>F199/RES_summary!F$19</f>
        <v>0</v>
      </c>
      <c r="G256" s="180">
        <f>G199/RES_summary!G$19</f>
        <v>0</v>
      </c>
      <c r="H256" s="180">
        <f>H199/RES_summary!H$19</f>
        <v>0</v>
      </c>
      <c r="I256" s="180">
        <f>I199/RES_summary!I$19</f>
        <v>0</v>
      </c>
      <c r="J256" s="180">
        <f>J199/RES_summary!J$19</f>
        <v>0</v>
      </c>
      <c r="K256" s="180">
        <f>K199/RES_summary!K$19</f>
        <v>0</v>
      </c>
      <c r="L256" s="180">
        <f>L199/RES_summary!L$19</f>
        <v>0</v>
      </c>
      <c r="M256" s="180">
        <f>M199/RES_summary!M$19</f>
        <v>0</v>
      </c>
      <c r="N256" s="180">
        <f>N199/RES_summary!N$19</f>
        <v>0</v>
      </c>
      <c r="O256" s="180">
        <f>O199/RES_summary!O$19</f>
        <v>0</v>
      </c>
      <c r="P256" s="180">
        <f>P199/RES_summary!P$19</f>
        <v>0</v>
      </c>
      <c r="Q256" s="180">
        <f>Q199/RES_summary!Q$19</f>
        <v>0</v>
      </c>
    </row>
    <row r="257" spans="1:17" ht="12" customHeight="1" x14ac:dyDescent="0.25">
      <c r="A257" s="161" t="s">
        <v>141</v>
      </c>
      <c r="B257" s="179">
        <f>B200/RES_summary!B$19</f>
        <v>0</v>
      </c>
      <c r="C257" s="179">
        <f>C200/RES_summary!C$19</f>
        <v>0</v>
      </c>
      <c r="D257" s="179">
        <f>D200/RES_summary!D$19</f>
        <v>0</v>
      </c>
      <c r="E257" s="179">
        <f>E200/RES_summary!E$19</f>
        <v>0</v>
      </c>
      <c r="F257" s="179">
        <f>F200/RES_summary!F$19</f>
        <v>0</v>
      </c>
      <c r="G257" s="179">
        <f>G200/RES_summary!G$19</f>
        <v>0</v>
      </c>
      <c r="H257" s="179">
        <f>H200/RES_summary!H$19</f>
        <v>0</v>
      </c>
      <c r="I257" s="179">
        <f>I200/RES_summary!I$19</f>
        <v>0</v>
      </c>
      <c r="J257" s="179">
        <f>J200/RES_summary!J$19</f>
        <v>0</v>
      </c>
      <c r="K257" s="179">
        <f>K200/RES_summary!K$19</f>
        <v>0</v>
      </c>
      <c r="L257" s="179">
        <f>L200/RES_summary!L$19</f>
        <v>0</v>
      </c>
      <c r="M257" s="179">
        <f>M200/RES_summary!M$19</f>
        <v>0</v>
      </c>
      <c r="N257" s="179">
        <f>N200/RES_summary!N$19</f>
        <v>0</v>
      </c>
      <c r="O257" s="179">
        <f>O200/RES_summary!O$19</f>
        <v>0</v>
      </c>
      <c r="P257" s="179">
        <f>P200/RES_summary!P$19</f>
        <v>0</v>
      </c>
      <c r="Q257" s="179">
        <f>Q200/RES_summary!Q$19</f>
        <v>0</v>
      </c>
    </row>
    <row r="258" spans="1:17" ht="12" customHeight="1" x14ac:dyDescent="0.25">
      <c r="A258" s="148" t="s">
        <v>60</v>
      </c>
      <c r="B258" s="177">
        <f>B201/RES_summary!B$19</f>
        <v>0</v>
      </c>
      <c r="C258" s="177">
        <f>C201/RES_summary!C$19</f>
        <v>0</v>
      </c>
      <c r="D258" s="177">
        <f>D201/RES_summary!D$19</f>
        <v>0</v>
      </c>
      <c r="E258" s="177">
        <f>E201/RES_summary!E$19</f>
        <v>0</v>
      </c>
      <c r="F258" s="177">
        <f>F201/RES_summary!F$19</f>
        <v>0</v>
      </c>
      <c r="G258" s="177">
        <f>G201/RES_summary!G$19</f>
        <v>0</v>
      </c>
      <c r="H258" s="177">
        <f>H201/RES_summary!H$19</f>
        <v>0</v>
      </c>
      <c r="I258" s="177">
        <f>I201/RES_summary!I$19</f>
        <v>0</v>
      </c>
      <c r="J258" s="177">
        <f>J201/RES_summary!J$19</f>
        <v>0</v>
      </c>
      <c r="K258" s="177">
        <f>K201/RES_summary!K$19</f>
        <v>0</v>
      </c>
      <c r="L258" s="177">
        <f>L201/RES_summary!L$19</f>
        <v>0</v>
      </c>
      <c r="M258" s="177">
        <f>M201/RES_summary!M$19</f>
        <v>0</v>
      </c>
      <c r="N258" s="177">
        <f>N201/RES_summary!N$19</f>
        <v>0</v>
      </c>
      <c r="O258" s="177">
        <f>O201/RES_summary!O$19</f>
        <v>0</v>
      </c>
      <c r="P258" s="177">
        <f>P201/RES_summary!P$19</f>
        <v>0</v>
      </c>
      <c r="Q258" s="177">
        <f>Q201/RES_summary!Q$19</f>
        <v>0</v>
      </c>
    </row>
    <row r="259" spans="1:17" ht="12" customHeight="1" x14ac:dyDescent="0.25">
      <c r="A259" s="148" t="s">
        <v>59</v>
      </c>
      <c r="B259" s="177">
        <f>B202/RES_summary!B$19</f>
        <v>0</v>
      </c>
      <c r="C259" s="177">
        <f>C202/RES_summary!C$19</f>
        <v>0</v>
      </c>
      <c r="D259" s="177">
        <f>D202/RES_summary!D$19</f>
        <v>0</v>
      </c>
      <c r="E259" s="177">
        <f>E202/RES_summary!E$19</f>
        <v>0</v>
      </c>
      <c r="F259" s="177">
        <f>F202/RES_summary!F$19</f>
        <v>0</v>
      </c>
      <c r="G259" s="177">
        <f>G202/RES_summary!G$19</f>
        <v>0</v>
      </c>
      <c r="H259" s="177">
        <f>H202/RES_summary!H$19</f>
        <v>0</v>
      </c>
      <c r="I259" s="177">
        <f>I202/RES_summary!I$19</f>
        <v>0</v>
      </c>
      <c r="J259" s="177">
        <f>J202/RES_summary!J$19</f>
        <v>0</v>
      </c>
      <c r="K259" s="177">
        <f>K202/RES_summary!K$19</f>
        <v>0</v>
      </c>
      <c r="L259" s="177">
        <f>L202/RES_summary!L$19</f>
        <v>0</v>
      </c>
      <c r="M259" s="177">
        <f>M202/RES_summary!M$19</f>
        <v>0</v>
      </c>
      <c r="N259" s="177">
        <f>N202/RES_summary!N$19</f>
        <v>0</v>
      </c>
      <c r="O259" s="177">
        <f>O202/RES_summary!O$19</f>
        <v>0</v>
      </c>
      <c r="P259" s="177">
        <f>P202/RES_summary!P$19</f>
        <v>0</v>
      </c>
      <c r="Q259" s="177">
        <f>Q202/RES_summary!Q$19</f>
        <v>0</v>
      </c>
    </row>
    <row r="260" spans="1:17" ht="12" customHeight="1" x14ac:dyDescent="0.25">
      <c r="A260" s="158" t="s">
        <v>62</v>
      </c>
      <c r="B260" s="178">
        <f>B203/RES_summary!B$19</f>
        <v>0</v>
      </c>
      <c r="C260" s="178">
        <f>C203/RES_summary!C$19</f>
        <v>0</v>
      </c>
      <c r="D260" s="178">
        <f>D203/RES_summary!D$19</f>
        <v>0</v>
      </c>
      <c r="E260" s="178">
        <f>E203/RES_summary!E$19</f>
        <v>0</v>
      </c>
      <c r="F260" s="178">
        <f>F203/RES_summary!F$19</f>
        <v>0</v>
      </c>
      <c r="G260" s="178">
        <f>G203/RES_summary!G$19</f>
        <v>0</v>
      </c>
      <c r="H260" s="178">
        <f>H203/RES_summary!H$19</f>
        <v>0</v>
      </c>
      <c r="I260" s="178">
        <f>I203/RES_summary!I$19</f>
        <v>0</v>
      </c>
      <c r="J260" s="178">
        <f>J203/RES_summary!J$19</f>
        <v>0</v>
      </c>
      <c r="K260" s="178">
        <f>K203/RES_summary!K$19</f>
        <v>0</v>
      </c>
      <c r="L260" s="178">
        <f>L203/RES_summary!L$19</f>
        <v>0</v>
      </c>
      <c r="M260" s="178">
        <f>M203/RES_summary!M$19</f>
        <v>0</v>
      </c>
      <c r="N260" s="178">
        <f>N203/RES_summary!N$19</f>
        <v>0</v>
      </c>
      <c r="O260" s="178">
        <f>O203/RES_summary!O$19</f>
        <v>0</v>
      </c>
      <c r="P260" s="178">
        <f>P203/RES_summary!P$19</f>
        <v>0</v>
      </c>
      <c r="Q260" s="178">
        <f>Q203/RES_summary!Q$19</f>
        <v>0</v>
      </c>
    </row>
    <row r="261" spans="1:17" ht="12" customHeight="1" x14ac:dyDescent="0.25">
      <c r="A261" s="23" t="s">
        <v>57</v>
      </c>
      <c r="B261" s="177">
        <f>B204/RES_summary!B$19</f>
        <v>0</v>
      </c>
      <c r="C261" s="177">
        <f>C204/RES_summary!C$19</f>
        <v>0</v>
      </c>
      <c r="D261" s="177">
        <f>D204/RES_summary!D$19</f>
        <v>0</v>
      </c>
      <c r="E261" s="177">
        <f>E204/RES_summary!E$19</f>
        <v>0</v>
      </c>
      <c r="F261" s="177">
        <f>F204/RES_summary!F$19</f>
        <v>0</v>
      </c>
      <c r="G261" s="177">
        <f>G204/RES_summary!G$19</f>
        <v>0</v>
      </c>
      <c r="H261" s="177">
        <f>H204/RES_summary!H$19</f>
        <v>0</v>
      </c>
      <c r="I261" s="177">
        <f>I204/RES_summary!I$19</f>
        <v>0</v>
      </c>
      <c r="J261" s="177">
        <f>J204/RES_summary!J$19</f>
        <v>0</v>
      </c>
      <c r="K261" s="177">
        <f>K204/RES_summary!K$19</f>
        <v>0</v>
      </c>
      <c r="L261" s="177">
        <f>L204/RES_summary!L$19</f>
        <v>0</v>
      </c>
      <c r="M261" s="177">
        <f>M204/RES_summary!M$19</f>
        <v>0</v>
      </c>
      <c r="N261" s="177">
        <f>N204/RES_summary!N$19</f>
        <v>0</v>
      </c>
      <c r="O261" s="177">
        <f>O204/RES_summary!O$19</f>
        <v>0</v>
      </c>
      <c r="P261" s="177">
        <f>P204/RES_summary!P$19</f>
        <v>0</v>
      </c>
      <c r="Q261" s="177">
        <f>Q204/RES_summary!Q$19</f>
        <v>0</v>
      </c>
    </row>
    <row r="262" spans="1:17" ht="12" customHeight="1" x14ac:dyDescent="0.25">
      <c r="A262" s="29" t="s">
        <v>140</v>
      </c>
      <c r="B262" s="176">
        <f>B205/RES_summary!B$19</f>
        <v>0</v>
      </c>
      <c r="C262" s="176">
        <f>C205/RES_summary!C$19</f>
        <v>0</v>
      </c>
      <c r="D262" s="176">
        <f>D205/RES_summary!D$19</f>
        <v>0</v>
      </c>
      <c r="E262" s="176">
        <f>E205/RES_summary!E$19</f>
        <v>0</v>
      </c>
      <c r="F262" s="176">
        <f>F205/RES_summary!F$19</f>
        <v>0</v>
      </c>
      <c r="G262" s="176">
        <f>G205/RES_summary!G$19</f>
        <v>0</v>
      </c>
      <c r="H262" s="176">
        <f>H205/RES_summary!H$19</f>
        <v>0</v>
      </c>
      <c r="I262" s="176">
        <f>I205/RES_summary!I$19</f>
        <v>0</v>
      </c>
      <c r="J262" s="176">
        <f>J205/RES_summary!J$19</f>
        <v>0</v>
      </c>
      <c r="K262" s="176">
        <f>K205/RES_summary!K$19</f>
        <v>0</v>
      </c>
      <c r="L262" s="176">
        <f>L205/RES_summary!L$19</f>
        <v>0</v>
      </c>
      <c r="M262" s="176">
        <f>M205/RES_summary!M$19</f>
        <v>0</v>
      </c>
      <c r="N262" s="176">
        <f>N205/RES_summary!N$19</f>
        <v>0</v>
      </c>
      <c r="O262" s="176">
        <f>O205/RES_summary!O$19</f>
        <v>0</v>
      </c>
      <c r="P262" s="176">
        <f>P205/RES_summary!P$19</f>
        <v>0</v>
      </c>
      <c r="Q262" s="176">
        <f>Q205/RES_summary!Q$19</f>
        <v>0</v>
      </c>
    </row>
    <row r="264" spans="1:17" ht="12" customHeight="1" x14ac:dyDescent="0.25">
      <c r="A264" s="152" t="s">
        <v>195</v>
      </c>
      <c r="B264" s="184">
        <f>B207/RES_summary!B$19</f>
        <v>0</v>
      </c>
      <c r="C264" s="184">
        <f>C207/RES_summary!C$19</f>
        <v>0</v>
      </c>
      <c r="D264" s="184">
        <f>D207/RES_summary!D$19</f>
        <v>0</v>
      </c>
      <c r="E264" s="184">
        <f>E207/RES_summary!E$19</f>
        <v>0</v>
      </c>
      <c r="F264" s="184">
        <f>F207/RES_summary!F$19</f>
        <v>0</v>
      </c>
      <c r="G264" s="184">
        <f>G207/RES_summary!G$19</f>
        <v>0</v>
      </c>
      <c r="H264" s="184">
        <f>H207/RES_summary!H$19</f>
        <v>0</v>
      </c>
      <c r="I264" s="184">
        <f>I207/RES_summary!I$19</f>
        <v>0</v>
      </c>
      <c r="J264" s="184">
        <f>J207/RES_summary!J$19</f>
        <v>0</v>
      </c>
      <c r="K264" s="184">
        <f>K207/RES_summary!K$19</f>
        <v>0</v>
      </c>
      <c r="L264" s="184">
        <f>L207/RES_summary!L$19</f>
        <v>0</v>
      </c>
      <c r="M264" s="184">
        <f>M207/RES_summary!M$19</f>
        <v>0</v>
      </c>
      <c r="N264" s="184">
        <f>N207/RES_summary!N$19</f>
        <v>0</v>
      </c>
      <c r="O264" s="184">
        <f>O207/RES_summary!O$19</f>
        <v>0</v>
      </c>
      <c r="P264" s="184">
        <f>P207/RES_summary!P$19</f>
        <v>0</v>
      </c>
      <c r="Q264" s="184">
        <f>Q207/RES_summary!Q$19</f>
        <v>0</v>
      </c>
    </row>
    <row r="265" spans="1:17" ht="12" customHeight="1" x14ac:dyDescent="0.25">
      <c r="A265" s="158" t="s">
        <v>65</v>
      </c>
      <c r="B265" s="178">
        <f>B208/RES_summary!B$19</f>
        <v>0</v>
      </c>
      <c r="C265" s="178">
        <f>C208/RES_summary!C$19</f>
        <v>0</v>
      </c>
      <c r="D265" s="178">
        <f>D208/RES_summary!D$19</f>
        <v>0</v>
      </c>
      <c r="E265" s="178">
        <f>E208/RES_summary!E$19</f>
        <v>0</v>
      </c>
      <c r="F265" s="178">
        <f>F208/RES_summary!F$19</f>
        <v>0</v>
      </c>
      <c r="G265" s="178">
        <f>G208/RES_summary!G$19</f>
        <v>0</v>
      </c>
      <c r="H265" s="178">
        <f>H208/RES_summary!H$19</f>
        <v>0</v>
      </c>
      <c r="I265" s="178">
        <f>I208/RES_summary!I$19</f>
        <v>0</v>
      </c>
      <c r="J265" s="178">
        <f>J208/RES_summary!J$19</f>
        <v>0</v>
      </c>
      <c r="K265" s="178">
        <f>K208/RES_summary!K$19</f>
        <v>0</v>
      </c>
      <c r="L265" s="178">
        <f>L208/RES_summary!L$19</f>
        <v>0</v>
      </c>
      <c r="M265" s="178">
        <f>M208/RES_summary!M$19</f>
        <v>0</v>
      </c>
      <c r="N265" s="178">
        <f>N208/RES_summary!N$19</f>
        <v>0</v>
      </c>
      <c r="O265" s="178">
        <f>O208/RES_summary!O$19</f>
        <v>0</v>
      </c>
      <c r="P265" s="178">
        <f>P208/RES_summary!P$19</f>
        <v>0</v>
      </c>
      <c r="Q265" s="178">
        <f>Q208/RES_summary!Q$19</f>
        <v>0</v>
      </c>
    </row>
    <row r="266" spans="1:17" ht="12" customHeight="1" x14ac:dyDescent="0.25">
      <c r="A266" s="23" t="s">
        <v>153</v>
      </c>
      <c r="B266" s="177">
        <f>B209/RES_summary!B$19</f>
        <v>0</v>
      </c>
      <c r="C266" s="177">
        <f>C209/RES_summary!C$19</f>
        <v>0</v>
      </c>
      <c r="D266" s="177">
        <f>D209/RES_summary!D$19</f>
        <v>0</v>
      </c>
      <c r="E266" s="177">
        <f>E209/RES_summary!E$19</f>
        <v>0</v>
      </c>
      <c r="F266" s="177">
        <f>F209/RES_summary!F$19</f>
        <v>0</v>
      </c>
      <c r="G266" s="177">
        <f>G209/RES_summary!G$19</f>
        <v>0</v>
      </c>
      <c r="H266" s="177">
        <f>H209/RES_summary!H$19</f>
        <v>0</v>
      </c>
      <c r="I266" s="177">
        <f>I209/RES_summary!I$19</f>
        <v>0</v>
      </c>
      <c r="J266" s="177">
        <f>J209/RES_summary!J$19</f>
        <v>0</v>
      </c>
      <c r="K266" s="177">
        <f>K209/RES_summary!K$19</f>
        <v>0</v>
      </c>
      <c r="L266" s="177">
        <f>L209/RES_summary!L$19</f>
        <v>0</v>
      </c>
      <c r="M266" s="177">
        <f>M209/RES_summary!M$19</f>
        <v>0</v>
      </c>
      <c r="N266" s="177">
        <f>N209/RES_summary!N$19</f>
        <v>0</v>
      </c>
      <c r="O266" s="177">
        <f>O209/RES_summary!O$19</f>
        <v>0</v>
      </c>
      <c r="P266" s="177">
        <f>P209/RES_summary!P$19</f>
        <v>0</v>
      </c>
      <c r="Q266" s="177">
        <f>Q209/RES_summary!Q$19</f>
        <v>0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0</v>
      </c>
      <c r="C270" s="178">
        <f>C213/RES_summary!C$19</f>
        <v>0</v>
      </c>
      <c r="D270" s="178">
        <f>D213/RES_summary!D$19</f>
        <v>0</v>
      </c>
      <c r="E270" s="178">
        <f>E213/RES_summary!E$19</f>
        <v>0</v>
      </c>
      <c r="F270" s="178">
        <f>F213/RES_summary!F$19</f>
        <v>0</v>
      </c>
      <c r="G270" s="178">
        <f>G213/RES_summary!G$19</f>
        <v>0</v>
      </c>
      <c r="H270" s="178">
        <f>H213/RES_summary!H$19</f>
        <v>0</v>
      </c>
      <c r="I270" s="178">
        <f>I213/RES_summary!I$19</f>
        <v>0</v>
      </c>
      <c r="J270" s="178">
        <f>J213/RES_summary!J$19</f>
        <v>0</v>
      </c>
      <c r="K270" s="178">
        <f>K213/RES_summary!K$19</f>
        <v>0</v>
      </c>
      <c r="L270" s="178">
        <f>L213/RES_summary!L$19</f>
        <v>0</v>
      </c>
      <c r="M270" s="178">
        <f>M213/RES_summary!M$19</f>
        <v>0</v>
      </c>
      <c r="N270" s="178">
        <f>N213/RES_summary!N$19</f>
        <v>0</v>
      </c>
      <c r="O270" s="178">
        <f>O213/RES_summary!O$19</f>
        <v>0</v>
      </c>
      <c r="P270" s="178">
        <f>P213/RES_summary!P$19</f>
        <v>0</v>
      </c>
      <c r="Q270" s="178">
        <f>Q213/RES_summary!Q$19</f>
        <v>0</v>
      </c>
    </row>
    <row r="271" spans="1:17" ht="12" customHeight="1" x14ac:dyDescent="0.25">
      <c r="A271" s="167" t="s">
        <v>152</v>
      </c>
      <c r="B271" s="183">
        <f>B214/RES_summary!B$19</f>
        <v>0</v>
      </c>
      <c r="C271" s="183">
        <f>C214/RES_summary!C$19</f>
        <v>0</v>
      </c>
      <c r="D271" s="183">
        <f>D214/RES_summary!D$19</f>
        <v>0</v>
      </c>
      <c r="E271" s="183">
        <f>E214/RES_summary!E$19</f>
        <v>0</v>
      </c>
      <c r="F271" s="183">
        <f>F214/RES_summary!F$19</f>
        <v>0</v>
      </c>
      <c r="G271" s="183">
        <f>G214/RES_summary!G$19</f>
        <v>0</v>
      </c>
      <c r="H271" s="183">
        <f>H214/RES_summary!H$19</f>
        <v>0</v>
      </c>
      <c r="I271" s="183">
        <f>I214/RES_summary!I$19</f>
        <v>0</v>
      </c>
      <c r="J271" s="183">
        <f>J214/RES_summary!J$19</f>
        <v>0</v>
      </c>
      <c r="K271" s="183">
        <f>K214/RES_summary!K$19</f>
        <v>0</v>
      </c>
      <c r="L271" s="183">
        <f>L214/RES_summary!L$19</f>
        <v>0</v>
      </c>
      <c r="M271" s="183">
        <f>M214/RES_summary!M$19</f>
        <v>0</v>
      </c>
      <c r="N271" s="183">
        <f>N214/RES_summary!N$19</f>
        <v>0</v>
      </c>
      <c r="O271" s="183">
        <f>O214/RES_summary!O$19</f>
        <v>0</v>
      </c>
      <c r="P271" s="183">
        <f>P214/RES_summary!P$19</f>
        <v>0</v>
      </c>
      <c r="Q271" s="183">
        <f>Q214/RES_summary!Q$19</f>
        <v>0</v>
      </c>
    </row>
    <row r="272" spans="1:17" ht="12" customHeight="1" x14ac:dyDescent="0.25">
      <c r="A272" s="167" t="s">
        <v>151</v>
      </c>
      <c r="B272" s="183">
        <f>B215/RES_summary!B$19</f>
        <v>0</v>
      </c>
      <c r="C272" s="183">
        <f>C215/RES_summary!C$19</f>
        <v>0</v>
      </c>
      <c r="D272" s="183">
        <f>D215/RES_summary!D$19</f>
        <v>0</v>
      </c>
      <c r="E272" s="183">
        <f>E215/RES_summary!E$19</f>
        <v>0</v>
      </c>
      <c r="F272" s="183">
        <f>F215/RES_summary!F$19</f>
        <v>0</v>
      </c>
      <c r="G272" s="183">
        <f>G215/RES_summary!G$19</f>
        <v>0</v>
      </c>
      <c r="H272" s="183">
        <f>H215/RES_summary!H$19</f>
        <v>0</v>
      </c>
      <c r="I272" s="183">
        <f>I215/RES_summary!I$19</f>
        <v>0</v>
      </c>
      <c r="J272" s="183">
        <f>J215/RES_summary!J$19</f>
        <v>0</v>
      </c>
      <c r="K272" s="183">
        <f>K215/RES_summary!K$19</f>
        <v>0</v>
      </c>
      <c r="L272" s="183">
        <f>L215/RES_summary!L$19</f>
        <v>0</v>
      </c>
      <c r="M272" s="183">
        <f>M215/RES_summary!M$19</f>
        <v>0</v>
      </c>
      <c r="N272" s="183">
        <f>N215/RES_summary!N$19</f>
        <v>0</v>
      </c>
      <c r="O272" s="183">
        <f>O215/RES_summary!O$19</f>
        <v>0</v>
      </c>
      <c r="P272" s="183">
        <f>P215/RES_summary!P$19</f>
        <v>0</v>
      </c>
      <c r="Q272" s="183">
        <f>Q215/RES_summary!Q$19</f>
        <v>0</v>
      </c>
    </row>
    <row r="273" spans="1:17" ht="12" customHeight="1" x14ac:dyDescent="0.25">
      <c r="A273" s="166" t="s">
        <v>79</v>
      </c>
      <c r="B273" s="182">
        <f>B216/RES_summary!B$19</f>
        <v>0</v>
      </c>
      <c r="C273" s="182">
        <f>C216/RES_summary!C$19</f>
        <v>0</v>
      </c>
      <c r="D273" s="182">
        <f>D216/RES_summary!D$19</f>
        <v>0</v>
      </c>
      <c r="E273" s="182">
        <f>E216/RES_summary!E$19</f>
        <v>0</v>
      </c>
      <c r="F273" s="182">
        <f>F216/RES_summary!F$19</f>
        <v>0</v>
      </c>
      <c r="G273" s="182">
        <f>G216/RES_summary!G$19</f>
        <v>0</v>
      </c>
      <c r="H273" s="182">
        <f>H216/RES_summary!H$19</f>
        <v>0</v>
      </c>
      <c r="I273" s="182">
        <f>I216/RES_summary!I$19</f>
        <v>0</v>
      </c>
      <c r="J273" s="182">
        <f>J216/RES_summary!J$19</f>
        <v>0</v>
      </c>
      <c r="K273" s="182">
        <f>K216/RES_summary!K$19</f>
        <v>0</v>
      </c>
      <c r="L273" s="182">
        <f>L216/RES_summary!L$19</f>
        <v>0</v>
      </c>
      <c r="M273" s="182">
        <f>M216/RES_summary!M$19</f>
        <v>0</v>
      </c>
      <c r="N273" s="182">
        <f>N216/RES_summary!N$19</f>
        <v>0</v>
      </c>
      <c r="O273" s="182">
        <f>O216/RES_summary!O$19</f>
        <v>0</v>
      </c>
      <c r="P273" s="182">
        <f>P216/RES_summary!P$19</f>
        <v>0</v>
      </c>
      <c r="Q273" s="182">
        <f>Q216/RES_summary!Q$19</f>
        <v>0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0</v>
      </c>
      <c r="C279" s="178">
        <f>C222/RES_summary!C$19</f>
        <v>0</v>
      </c>
      <c r="D279" s="178">
        <f>D222/RES_summary!D$19</f>
        <v>0</v>
      </c>
      <c r="E279" s="178">
        <f>E222/RES_summary!E$19</f>
        <v>0</v>
      </c>
      <c r="F279" s="178">
        <f>F222/RES_summary!F$19</f>
        <v>0</v>
      </c>
      <c r="G279" s="178">
        <f>G222/RES_summary!G$19</f>
        <v>0</v>
      </c>
      <c r="H279" s="178">
        <f>H222/RES_summary!H$19</f>
        <v>0</v>
      </c>
      <c r="I279" s="178">
        <f>I222/RES_summary!I$19</f>
        <v>0</v>
      </c>
      <c r="J279" s="178">
        <f>J222/RES_summary!J$19</f>
        <v>0</v>
      </c>
      <c r="K279" s="178">
        <f>K222/RES_summary!K$19</f>
        <v>0</v>
      </c>
      <c r="L279" s="178">
        <f>L222/RES_summary!L$19</f>
        <v>0</v>
      </c>
      <c r="M279" s="178">
        <f>M222/RES_summary!M$19</f>
        <v>0</v>
      </c>
      <c r="N279" s="178">
        <f>N222/RES_summary!N$19</f>
        <v>0</v>
      </c>
      <c r="O279" s="178">
        <f>O222/RES_summary!O$19</f>
        <v>0</v>
      </c>
      <c r="P279" s="178">
        <f>P222/RES_summary!P$19</f>
        <v>0</v>
      </c>
      <c r="Q279" s="178">
        <f>Q222/RES_summary!Q$19</f>
        <v>0</v>
      </c>
    </row>
    <row r="280" spans="1:17" ht="12" customHeight="1" x14ac:dyDescent="0.25">
      <c r="A280" s="23" t="s">
        <v>57</v>
      </c>
      <c r="B280" s="177">
        <f>B223/RES_summary!B$19</f>
        <v>0</v>
      </c>
      <c r="C280" s="177">
        <f>C223/RES_summary!C$19</f>
        <v>0</v>
      </c>
      <c r="D280" s="177">
        <f>D223/RES_summary!D$19</f>
        <v>0</v>
      </c>
      <c r="E280" s="177">
        <f>E223/RES_summary!E$19</f>
        <v>0</v>
      </c>
      <c r="F280" s="177">
        <f>F223/RES_summary!F$19</f>
        <v>0</v>
      </c>
      <c r="G280" s="177">
        <f>G223/RES_summary!G$19</f>
        <v>0</v>
      </c>
      <c r="H280" s="177">
        <f>H223/RES_summary!H$19</f>
        <v>0</v>
      </c>
      <c r="I280" s="177">
        <f>I223/RES_summary!I$19</f>
        <v>0</v>
      </c>
      <c r="J280" s="177">
        <f>J223/RES_summary!J$19</f>
        <v>0</v>
      </c>
      <c r="K280" s="177">
        <f>K223/RES_summary!K$19</f>
        <v>0</v>
      </c>
      <c r="L280" s="177">
        <f>L223/RES_summary!L$19</f>
        <v>0</v>
      </c>
      <c r="M280" s="177">
        <f>M223/RES_summary!M$19</f>
        <v>0</v>
      </c>
      <c r="N280" s="177">
        <f>N223/RES_summary!N$19</f>
        <v>0</v>
      </c>
      <c r="O280" s="177">
        <f>O223/RES_summary!O$19</f>
        <v>0</v>
      </c>
      <c r="P280" s="177">
        <f>P223/RES_summary!P$19</f>
        <v>0</v>
      </c>
      <c r="Q280" s="177">
        <f>Q223/RES_summary!Q$19</f>
        <v>0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0</v>
      </c>
      <c r="D285" s="168">
        <f t="shared" ref="D285:Q285" si="71">SUM(D286,D289,D291,D300)</f>
        <v>0</v>
      </c>
      <c r="E285" s="168">
        <f t="shared" si="71"/>
        <v>0</v>
      </c>
      <c r="F285" s="168">
        <f t="shared" si="71"/>
        <v>0</v>
      </c>
      <c r="G285" s="168">
        <f t="shared" si="71"/>
        <v>0</v>
      </c>
      <c r="H285" s="168">
        <f t="shared" si="71"/>
        <v>0</v>
      </c>
      <c r="I285" s="168">
        <f t="shared" si="71"/>
        <v>0</v>
      </c>
      <c r="J285" s="168">
        <f t="shared" si="71"/>
        <v>0</v>
      </c>
      <c r="K285" s="168">
        <f t="shared" si="71"/>
        <v>0</v>
      </c>
      <c r="L285" s="168">
        <f t="shared" si="71"/>
        <v>0</v>
      </c>
      <c r="M285" s="168">
        <f t="shared" si="71"/>
        <v>0</v>
      </c>
      <c r="N285" s="168">
        <f t="shared" si="71"/>
        <v>0</v>
      </c>
      <c r="O285" s="168">
        <f t="shared" si="71"/>
        <v>0</v>
      </c>
      <c r="P285" s="168">
        <f t="shared" si="71"/>
        <v>0</v>
      </c>
      <c r="Q285" s="168">
        <f t="shared" si="71"/>
        <v>0</v>
      </c>
    </row>
    <row r="286" spans="1:17" ht="12" customHeight="1" x14ac:dyDescent="0.25">
      <c r="A286" s="158" t="s">
        <v>65</v>
      </c>
      <c r="B286" s="157"/>
      <c r="C286" s="157">
        <f>SUM(C287:C288)</f>
        <v>0</v>
      </c>
      <c r="D286" s="157">
        <f t="shared" ref="D286:Q286" si="72">SUM(D287:D288)</f>
        <v>0</v>
      </c>
      <c r="E286" s="157">
        <f t="shared" si="72"/>
        <v>0</v>
      </c>
      <c r="F286" s="157">
        <f t="shared" si="72"/>
        <v>0</v>
      </c>
      <c r="G286" s="157">
        <f t="shared" si="72"/>
        <v>0</v>
      </c>
      <c r="H286" s="157">
        <f t="shared" si="72"/>
        <v>0</v>
      </c>
      <c r="I286" s="157">
        <f t="shared" si="72"/>
        <v>0</v>
      </c>
      <c r="J286" s="157">
        <f t="shared" si="72"/>
        <v>0</v>
      </c>
      <c r="K286" s="157">
        <f t="shared" si="72"/>
        <v>0</v>
      </c>
      <c r="L286" s="157">
        <f t="shared" si="72"/>
        <v>0</v>
      </c>
      <c r="M286" s="157">
        <f t="shared" si="72"/>
        <v>0</v>
      </c>
      <c r="N286" s="157">
        <f t="shared" si="72"/>
        <v>0</v>
      </c>
      <c r="O286" s="157">
        <f t="shared" si="72"/>
        <v>0</v>
      </c>
      <c r="P286" s="157">
        <f t="shared" si="72"/>
        <v>0</v>
      </c>
      <c r="Q286" s="157">
        <f t="shared" si="72"/>
        <v>0</v>
      </c>
    </row>
    <row r="287" spans="1:17" ht="12" customHeight="1" x14ac:dyDescent="0.25">
      <c r="A287" s="23" t="s">
        <v>153</v>
      </c>
      <c r="B287" s="156"/>
      <c r="C287" s="156">
        <f>RES_hhdet_in_fec!C$107</f>
        <v>0</v>
      </c>
      <c r="D287" s="156">
        <f>RES_hhdet_in_fec!D$107</f>
        <v>0</v>
      </c>
      <c r="E287" s="156">
        <f>RES_hhdet_in_fec!E$107</f>
        <v>0</v>
      </c>
      <c r="F287" s="156">
        <f>RES_hhdet_in_fec!F$107</f>
        <v>0</v>
      </c>
      <c r="G287" s="156">
        <f>RES_hhdet_in_fec!G$107</f>
        <v>0</v>
      </c>
      <c r="H287" s="156">
        <f>RES_hhdet_in_fec!H$107</f>
        <v>0</v>
      </c>
      <c r="I287" s="156">
        <f>RES_hhdet_in_fec!I$107</f>
        <v>0</v>
      </c>
      <c r="J287" s="156">
        <f>RES_hhdet_in_fec!J$107</f>
        <v>0</v>
      </c>
      <c r="K287" s="156">
        <f>RES_hhdet_in_fec!K$107</f>
        <v>0</v>
      </c>
      <c r="L287" s="156">
        <f>RES_hhdet_in_fec!L$107</f>
        <v>0</v>
      </c>
      <c r="M287" s="156">
        <f>RES_hhdet_in_fec!M$107</f>
        <v>0</v>
      </c>
      <c r="N287" s="156">
        <f>RES_hhdet_in_fec!N$107</f>
        <v>0</v>
      </c>
      <c r="O287" s="156">
        <f>RES_hhdet_in_fec!O$107</f>
        <v>0</v>
      </c>
      <c r="P287" s="156">
        <f>RES_hhdet_in_fec!P$107</f>
        <v>0</v>
      </c>
      <c r="Q287" s="156">
        <f>RES_hhdet_in_fec!Q$107</f>
        <v>0</v>
      </c>
    </row>
    <row r="288" spans="1:17" ht="12" customHeight="1" x14ac:dyDescent="0.25">
      <c r="A288" s="23" t="s">
        <v>60</v>
      </c>
      <c r="B288" s="156"/>
      <c r="C288" s="156">
        <f>RES_hhdet_in_fec!C$108</f>
        <v>0</v>
      </c>
      <c r="D288" s="156">
        <f>RES_hhdet_in_fec!D$108</f>
        <v>0</v>
      </c>
      <c r="E288" s="156">
        <f>RES_hhdet_in_fec!E$108</f>
        <v>0</v>
      </c>
      <c r="F288" s="156">
        <f>RES_hhdet_in_fec!F$108</f>
        <v>0</v>
      </c>
      <c r="G288" s="156">
        <f>RES_hhdet_in_fec!G$108</f>
        <v>0</v>
      </c>
      <c r="H288" s="156">
        <f>RES_hhdet_in_fec!H$108</f>
        <v>0</v>
      </c>
      <c r="I288" s="156">
        <f>RES_hhdet_in_fec!I$108</f>
        <v>0</v>
      </c>
      <c r="J288" s="156">
        <f>RES_hhdet_in_fec!J$108</f>
        <v>0</v>
      </c>
      <c r="K288" s="156">
        <f>RES_hhdet_in_fec!K$108</f>
        <v>0</v>
      </c>
      <c r="L288" s="156">
        <f>RES_hhdet_in_fec!L$108</f>
        <v>0</v>
      </c>
      <c r="M288" s="156">
        <f>RES_hhdet_in_fec!M$108</f>
        <v>0</v>
      </c>
      <c r="N288" s="156">
        <f>RES_hhdet_in_fec!N$108</f>
        <v>0</v>
      </c>
      <c r="O288" s="156">
        <f>RES_hhdet_in_fec!O$108</f>
        <v>0</v>
      </c>
      <c r="P288" s="156">
        <f>RES_hhdet_in_fec!P$108</f>
        <v>0</v>
      </c>
      <c r="Q288" s="156">
        <f>RES_hhdet_in_fec!Q$108</f>
        <v>0</v>
      </c>
    </row>
    <row r="289" spans="1:17" ht="12" customHeight="1" x14ac:dyDescent="0.25">
      <c r="A289" s="158" t="s">
        <v>112</v>
      </c>
      <c r="B289" s="157"/>
      <c r="C289" s="157">
        <f>C290</f>
        <v>0</v>
      </c>
      <c r="D289" s="157">
        <f t="shared" ref="D289:Q289" si="73">D290</f>
        <v>0</v>
      </c>
      <c r="E289" s="157">
        <f t="shared" si="73"/>
        <v>0</v>
      </c>
      <c r="F289" s="157">
        <f t="shared" si="73"/>
        <v>0</v>
      </c>
      <c r="G289" s="157">
        <f t="shared" si="73"/>
        <v>0</v>
      </c>
      <c r="H289" s="157">
        <f t="shared" si="73"/>
        <v>0</v>
      </c>
      <c r="I289" s="157">
        <f t="shared" si="73"/>
        <v>0</v>
      </c>
      <c r="J289" s="157">
        <f t="shared" si="73"/>
        <v>0</v>
      </c>
      <c r="K289" s="157">
        <f t="shared" si="73"/>
        <v>0</v>
      </c>
      <c r="L289" s="157">
        <f t="shared" si="73"/>
        <v>0</v>
      </c>
      <c r="M289" s="157">
        <f t="shared" si="73"/>
        <v>0</v>
      </c>
      <c r="N289" s="157">
        <f t="shared" si="73"/>
        <v>0</v>
      </c>
      <c r="O289" s="157">
        <f t="shared" si="73"/>
        <v>0</v>
      </c>
      <c r="P289" s="157">
        <f t="shared" si="73"/>
        <v>0</v>
      </c>
      <c r="Q289" s="157">
        <f t="shared" si="73"/>
        <v>0</v>
      </c>
    </row>
    <row r="290" spans="1:17" ht="12" customHeight="1" x14ac:dyDescent="0.25">
      <c r="A290" s="23" t="s">
        <v>60</v>
      </c>
      <c r="B290" s="156"/>
      <c r="C290" s="156">
        <f>RES_hhdet_in_fec!C$110</f>
        <v>0</v>
      </c>
      <c r="D290" s="156">
        <f>RES_hhdet_in_fec!D$110</f>
        <v>0</v>
      </c>
      <c r="E290" s="156">
        <f>RES_hhdet_in_fec!E$110</f>
        <v>0</v>
      </c>
      <c r="F290" s="156">
        <f>RES_hhdet_in_fec!F$110</f>
        <v>0</v>
      </c>
      <c r="G290" s="156">
        <f>RES_hhdet_in_fec!G$110</f>
        <v>0</v>
      </c>
      <c r="H290" s="156">
        <f>RES_hhdet_in_fec!H$110</f>
        <v>0</v>
      </c>
      <c r="I290" s="156">
        <f>RES_hhdet_in_fec!I$110</f>
        <v>0</v>
      </c>
      <c r="J290" s="156">
        <f>RES_hhdet_in_fec!J$110</f>
        <v>0</v>
      </c>
      <c r="K290" s="156">
        <f>RES_hhdet_in_fec!K$110</f>
        <v>0</v>
      </c>
      <c r="L290" s="156">
        <f>RES_hhdet_in_fec!L$110</f>
        <v>0</v>
      </c>
      <c r="M290" s="156">
        <f>RES_hhdet_in_fec!M$110</f>
        <v>0</v>
      </c>
      <c r="N290" s="156">
        <f>RES_hhdet_in_fec!N$110</f>
        <v>0</v>
      </c>
      <c r="O290" s="156">
        <f>RES_hhdet_in_fec!O$110</f>
        <v>0</v>
      </c>
      <c r="P290" s="156">
        <f>RES_hhdet_in_fec!P$110</f>
        <v>0</v>
      </c>
      <c r="Q290" s="156">
        <f>RES_hhdet_in_fec!Q$110</f>
        <v>0</v>
      </c>
    </row>
    <row r="291" spans="1:17" ht="12" customHeight="1" x14ac:dyDescent="0.25">
      <c r="A291" s="158" t="s">
        <v>63</v>
      </c>
      <c r="B291" s="157"/>
      <c r="C291" s="157">
        <f>SUM(C292:C293,C296:C297)</f>
        <v>0</v>
      </c>
      <c r="D291" s="157">
        <f t="shared" ref="D291:Q291" si="74">SUM(D292:D293,D296:D297)</f>
        <v>0</v>
      </c>
      <c r="E291" s="157">
        <f t="shared" si="74"/>
        <v>0</v>
      </c>
      <c r="F291" s="157">
        <f t="shared" si="74"/>
        <v>0</v>
      </c>
      <c r="G291" s="157">
        <f t="shared" si="74"/>
        <v>0</v>
      </c>
      <c r="H291" s="157">
        <f t="shared" si="74"/>
        <v>0</v>
      </c>
      <c r="I291" s="157">
        <f t="shared" si="74"/>
        <v>0</v>
      </c>
      <c r="J291" s="157">
        <f t="shared" si="74"/>
        <v>0</v>
      </c>
      <c r="K291" s="157">
        <f t="shared" si="74"/>
        <v>0</v>
      </c>
      <c r="L291" s="157">
        <f t="shared" si="74"/>
        <v>0</v>
      </c>
      <c r="M291" s="157">
        <f t="shared" si="74"/>
        <v>0</v>
      </c>
      <c r="N291" s="157">
        <f t="shared" si="74"/>
        <v>0</v>
      </c>
      <c r="O291" s="157">
        <f t="shared" si="74"/>
        <v>0</v>
      </c>
      <c r="P291" s="157">
        <f t="shared" si="74"/>
        <v>0</v>
      </c>
      <c r="Q291" s="157">
        <f t="shared" si="74"/>
        <v>0</v>
      </c>
    </row>
    <row r="292" spans="1:17" ht="12" customHeight="1" x14ac:dyDescent="0.25">
      <c r="A292" s="167" t="s">
        <v>152</v>
      </c>
      <c r="B292" s="132"/>
      <c r="C292" s="132">
        <f>RES_hhdet_in_fec!C$112</f>
        <v>0</v>
      </c>
      <c r="D292" s="132">
        <f>RES_hhdet_in_fec!D$112</f>
        <v>0</v>
      </c>
      <c r="E292" s="132">
        <f>RES_hhdet_in_fec!E$112</f>
        <v>0</v>
      </c>
      <c r="F292" s="132">
        <f>RES_hhdet_in_fec!F$112</f>
        <v>0</v>
      </c>
      <c r="G292" s="132">
        <f>RES_hhdet_in_fec!G$112</f>
        <v>0</v>
      </c>
      <c r="H292" s="132">
        <f>RES_hhdet_in_fec!H$112</f>
        <v>0</v>
      </c>
      <c r="I292" s="132">
        <f>RES_hhdet_in_fec!I$112</f>
        <v>0</v>
      </c>
      <c r="J292" s="132">
        <f>RES_hhdet_in_fec!J$112</f>
        <v>0</v>
      </c>
      <c r="K292" s="132">
        <f>RES_hhdet_in_fec!K$112</f>
        <v>0</v>
      </c>
      <c r="L292" s="132">
        <f>RES_hhdet_in_fec!L$112</f>
        <v>0</v>
      </c>
      <c r="M292" s="132">
        <f>RES_hhdet_in_fec!M$112</f>
        <v>0</v>
      </c>
      <c r="N292" s="132">
        <f>RES_hhdet_in_fec!N$112</f>
        <v>0</v>
      </c>
      <c r="O292" s="132">
        <f>RES_hhdet_in_fec!O$112</f>
        <v>0</v>
      </c>
      <c r="P292" s="132">
        <f>RES_hhdet_in_fec!P$112</f>
        <v>0</v>
      </c>
      <c r="Q292" s="132">
        <f>RES_hhdet_in_fec!Q$112</f>
        <v>0</v>
      </c>
    </row>
    <row r="293" spans="1:17" ht="12" customHeight="1" x14ac:dyDescent="0.25">
      <c r="A293" s="167" t="s">
        <v>151</v>
      </c>
      <c r="B293" s="132"/>
      <c r="C293" s="132">
        <f>SUM(C294:C295)</f>
        <v>0</v>
      </c>
      <c r="D293" s="132">
        <f t="shared" ref="D293:Q293" si="75">SUM(D294:D295)</f>
        <v>0</v>
      </c>
      <c r="E293" s="132">
        <f t="shared" si="75"/>
        <v>0</v>
      </c>
      <c r="F293" s="132">
        <f t="shared" si="75"/>
        <v>0</v>
      </c>
      <c r="G293" s="132">
        <f t="shared" si="75"/>
        <v>0</v>
      </c>
      <c r="H293" s="132">
        <f t="shared" si="75"/>
        <v>0</v>
      </c>
      <c r="I293" s="132">
        <f t="shared" si="75"/>
        <v>0</v>
      </c>
      <c r="J293" s="132">
        <f t="shared" si="75"/>
        <v>0</v>
      </c>
      <c r="K293" s="132">
        <f t="shared" si="75"/>
        <v>0</v>
      </c>
      <c r="L293" s="132">
        <f t="shared" si="75"/>
        <v>0</v>
      </c>
      <c r="M293" s="132">
        <f t="shared" si="75"/>
        <v>0</v>
      </c>
      <c r="N293" s="132">
        <f t="shared" si="75"/>
        <v>0</v>
      </c>
      <c r="O293" s="132">
        <f t="shared" si="75"/>
        <v>0</v>
      </c>
      <c r="P293" s="132">
        <f t="shared" si="75"/>
        <v>0</v>
      </c>
      <c r="Q293" s="132">
        <f t="shared" si="75"/>
        <v>0</v>
      </c>
    </row>
    <row r="294" spans="1:17" ht="12" customHeight="1" x14ac:dyDescent="0.25">
      <c r="A294" s="166" t="s">
        <v>79</v>
      </c>
      <c r="B294" s="165"/>
      <c r="C294" s="165">
        <f>RES_hhdet_in_fec!C$114</f>
        <v>0</v>
      </c>
      <c r="D294" s="165">
        <f>RES_hhdet_in_fec!D$114</f>
        <v>0</v>
      </c>
      <c r="E294" s="165">
        <f>RES_hhdet_in_fec!E$114</f>
        <v>0</v>
      </c>
      <c r="F294" s="165">
        <f>RES_hhdet_in_fec!F$114</f>
        <v>0</v>
      </c>
      <c r="G294" s="165">
        <f>RES_hhdet_in_fec!G$114</f>
        <v>0</v>
      </c>
      <c r="H294" s="165">
        <f>RES_hhdet_in_fec!H$114</f>
        <v>0</v>
      </c>
      <c r="I294" s="165">
        <f>RES_hhdet_in_fec!I$114</f>
        <v>0</v>
      </c>
      <c r="J294" s="165">
        <f>RES_hhdet_in_fec!J$114</f>
        <v>0</v>
      </c>
      <c r="K294" s="165">
        <f>RES_hhdet_in_fec!K$114</f>
        <v>0</v>
      </c>
      <c r="L294" s="165">
        <f>RES_hhdet_in_fec!L$114</f>
        <v>0</v>
      </c>
      <c r="M294" s="165">
        <f>RES_hhdet_in_fec!M$114</f>
        <v>0</v>
      </c>
      <c r="N294" s="165">
        <f>RES_hhdet_in_fec!N$114</f>
        <v>0</v>
      </c>
      <c r="O294" s="165">
        <f>RES_hhdet_in_fec!O$114</f>
        <v>0</v>
      </c>
      <c r="P294" s="165">
        <f>RES_hhdet_in_fec!P$114</f>
        <v>0</v>
      </c>
      <c r="Q294" s="165">
        <f>RES_hhdet_in_fec!Q$114</f>
        <v>0</v>
      </c>
    </row>
    <row r="295" spans="1:17" ht="12" customHeight="1" x14ac:dyDescent="0.25">
      <c r="A295" s="147" t="s">
        <v>59</v>
      </c>
      <c r="B295" s="164"/>
      <c r="C295" s="164">
        <f>RES_hhdet_in_fec!C$115</f>
        <v>0</v>
      </c>
      <c r="D295" s="164">
        <f>RES_hhdet_in_fec!D$115</f>
        <v>0</v>
      </c>
      <c r="E295" s="164">
        <f>RES_hhdet_in_fec!E$115</f>
        <v>0</v>
      </c>
      <c r="F295" s="164">
        <f>RES_hhdet_in_fec!F$115</f>
        <v>0</v>
      </c>
      <c r="G295" s="164">
        <f>RES_hhdet_in_fec!G$115</f>
        <v>0</v>
      </c>
      <c r="H295" s="164">
        <f>RES_hhdet_in_fec!H$115</f>
        <v>0</v>
      </c>
      <c r="I295" s="164">
        <f>RES_hhdet_in_fec!I$115</f>
        <v>0</v>
      </c>
      <c r="J295" s="164">
        <f>RES_hhdet_in_fec!J$115</f>
        <v>0</v>
      </c>
      <c r="K295" s="164">
        <f>RES_hhdet_in_fec!K$115</f>
        <v>0</v>
      </c>
      <c r="L295" s="164">
        <f>RES_hhdet_in_fec!L$115</f>
        <v>0</v>
      </c>
      <c r="M295" s="164">
        <f>RES_hhdet_in_fec!M$115</f>
        <v>0</v>
      </c>
      <c r="N295" s="164">
        <f>RES_hhdet_in_fec!N$115</f>
        <v>0</v>
      </c>
      <c r="O295" s="164">
        <f>RES_hhdet_in_fec!O$115</f>
        <v>0</v>
      </c>
      <c r="P295" s="164">
        <f>RES_hhdet_in_fec!P$115</f>
        <v>0</v>
      </c>
      <c r="Q295" s="164">
        <f>RES_hhdet_in_fec!Q$115</f>
        <v>0</v>
      </c>
    </row>
    <row r="296" spans="1:17" ht="12" customHeight="1" x14ac:dyDescent="0.25">
      <c r="A296" s="163" t="s">
        <v>142</v>
      </c>
      <c r="B296" s="162"/>
      <c r="C296" s="162">
        <f>RES_hhdet_in_fec!C$116</f>
        <v>0</v>
      </c>
      <c r="D296" s="162">
        <f>RES_hhdet_in_fec!D$116</f>
        <v>0</v>
      </c>
      <c r="E296" s="162">
        <f>RES_hhdet_in_fec!E$116</f>
        <v>0</v>
      </c>
      <c r="F296" s="162">
        <f>RES_hhdet_in_fec!F$116</f>
        <v>0</v>
      </c>
      <c r="G296" s="162">
        <f>RES_hhdet_in_fec!G$116</f>
        <v>0</v>
      </c>
      <c r="H296" s="162">
        <f>RES_hhdet_in_fec!H$116</f>
        <v>0</v>
      </c>
      <c r="I296" s="162">
        <f>RES_hhdet_in_fec!I$116</f>
        <v>0</v>
      </c>
      <c r="J296" s="162">
        <f>RES_hhdet_in_fec!J$116</f>
        <v>0</v>
      </c>
      <c r="K296" s="162">
        <f>RES_hhdet_in_fec!K$116</f>
        <v>0</v>
      </c>
      <c r="L296" s="162">
        <f>RES_hhdet_in_fec!L$116</f>
        <v>0</v>
      </c>
      <c r="M296" s="162">
        <f>RES_hhdet_in_fec!M$116</f>
        <v>0</v>
      </c>
      <c r="N296" s="162">
        <f>RES_hhdet_in_fec!N$116</f>
        <v>0</v>
      </c>
      <c r="O296" s="162">
        <f>RES_hhdet_in_fec!O$116</f>
        <v>0</v>
      </c>
      <c r="P296" s="162">
        <f>RES_hhdet_in_fec!P$116</f>
        <v>0</v>
      </c>
      <c r="Q296" s="162">
        <f>RES_hhdet_in_fec!Q$116</f>
        <v>0</v>
      </c>
    </row>
    <row r="297" spans="1:17" ht="12" customHeight="1" x14ac:dyDescent="0.25">
      <c r="A297" s="161" t="s">
        <v>141</v>
      </c>
      <c r="B297" s="160"/>
      <c r="C297" s="160">
        <f>SUM(C298:C299)</f>
        <v>0</v>
      </c>
      <c r="D297" s="160">
        <f t="shared" ref="D297:Q297" si="76">SUM(D298:D299)</f>
        <v>0</v>
      </c>
      <c r="E297" s="160">
        <f t="shared" si="76"/>
        <v>0</v>
      </c>
      <c r="F297" s="160">
        <f t="shared" si="76"/>
        <v>0</v>
      </c>
      <c r="G297" s="160">
        <f t="shared" si="76"/>
        <v>0</v>
      </c>
      <c r="H297" s="160">
        <f t="shared" si="76"/>
        <v>0</v>
      </c>
      <c r="I297" s="160">
        <f t="shared" si="76"/>
        <v>0</v>
      </c>
      <c r="J297" s="160">
        <f t="shared" si="76"/>
        <v>0</v>
      </c>
      <c r="K297" s="160">
        <f t="shared" si="76"/>
        <v>0</v>
      </c>
      <c r="L297" s="160">
        <f t="shared" si="76"/>
        <v>0</v>
      </c>
      <c r="M297" s="160">
        <f t="shared" si="76"/>
        <v>0</v>
      </c>
      <c r="N297" s="160">
        <f t="shared" si="76"/>
        <v>0</v>
      </c>
      <c r="O297" s="160">
        <f t="shared" si="76"/>
        <v>0</v>
      </c>
      <c r="P297" s="160">
        <f t="shared" si="76"/>
        <v>0</v>
      </c>
      <c r="Q297" s="160">
        <f t="shared" si="76"/>
        <v>0</v>
      </c>
    </row>
    <row r="298" spans="1:17" ht="12" customHeight="1" x14ac:dyDescent="0.25">
      <c r="A298" s="148" t="s">
        <v>60</v>
      </c>
      <c r="B298" s="156"/>
      <c r="C298" s="156">
        <f>RES_hhdet_in_fec!C$118</f>
        <v>0</v>
      </c>
      <c r="D298" s="156">
        <f>RES_hhdet_in_fec!D$118</f>
        <v>0</v>
      </c>
      <c r="E298" s="156">
        <f>RES_hhdet_in_fec!E$118</f>
        <v>0</v>
      </c>
      <c r="F298" s="156">
        <f>RES_hhdet_in_fec!F$118</f>
        <v>0</v>
      </c>
      <c r="G298" s="156">
        <f>RES_hhdet_in_fec!G$118</f>
        <v>0</v>
      </c>
      <c r="H298" s="156">
        <f>RES_hhdet_in_fec!H$118</f>
        <v>0</v>
      </c>
      <c r="I298" s="156">
        <f>RES_hhdet_in_fec!I$118</f>
        <v>0</v>
      </c>
      <c r="J298" s="156">
        <f>RES_hhdet_in_fec!J$118</f>
        <v>0</v>
      </c>
      <c r="K298" s="156">
        <f>RES_hhdet_in_fec!K$118</f>
        <v>0</v>
      </c>
      <c r="L298" s="156">
        <f>RES_hhdet_in_fec!L$118</f>
        <v>0</v>
      </c>
      <c r="M298" s="156">
        <f>RES_hhdet_in_fec!M$118</f>
        <v>0</v>
      </c>
      <c r="N298" s="156">
        <f>RES_hhdet_in_fec!N$118</f>
        <v>0</v>
      </c>
      <c r="O298" s="156">
        <f>RES_hhdet_in_fec!O$118</f>
        <v>0</v>
      </c>
      <c r="P298" s="156">
        <f>RES_hhdet_in_fec!P$118</f>
        <v>0</v>
      </c>
      <c r="Q298" s="156">
        <f>RES_hhdet_in_fec!Q$118</f>
        <v>0</v>
      </c>
    </row>
    <row r="299" spans="1:17" ht="12" customHeight="1" x14ac:dyDescent="0.25">
      <c r="A299" s="148" t="s">
        <v>59</v>
      </c>
      <c r="B299" s="156"/>
      <c r="C299" s="156">
        <f>RES_hhdet_in_fec!C$119</f>
        <v>0</v>
      </c>
      <c r="D299" s="156">
        <f>RES_hhdet_in_fec!D$119</f>
        <v>0</v>
      </c>
      <c r="E299" s="156">
        <f>RES_hhdet_in_fec!E$119</f>
        <v>0</v>
      </c>
      <c r="F299" s="156">
        <f>RES_hhdet_in_fec!F$119</f>
        <v>0</v>
      </c>
      <c r="G299" s="156">
        <f>RES_hhdet_in_fec!G$119</f>
        <v>0</v>
      </c>
      <c r="H299" s="156">
        <f>RES_hhdet_in_fec!H$119</f>
        <v>0</v>
      </c>
      <c r="I299" s="156">
        <f>RES_hhdet_in_fec!I$119</f>
        <v>0</v>
      </c>
      <c r="J299" s="156">
        <f>RES_hhdet_in_fec!J$119</f>
        <v>0</v>
      </c>
      <c r="K299" s="156">
        <f>RES_hhdet_in_fec!K$119</f>
        <v>0</v>
      </c>
      <c r="L299" s="156">
        <f>RES_hhdet_in_fec!L$119</f>
        <v>0</v>
      </c>
      <c r="M299" s="156">
        <f>RES_hhdet_in_fec!M$119</f>
        <v>0</v>
      </c>
      <c r="N299" s="156">
        <f>RES_hhdet_in_fec!N$119</f>
        <v>0</v>
      </c>
      <c r="O299" s="156">
        <f>RES_hhdet_in_fec!O$119</f>
        <v>0</v>
      </c>
      <c r="P299" s="156">
        <f>RES_hhdet_in_fec!P$119</f>
        <v>0</v>
      </c>
      <c r="Q299" s="156">
        <f>RES_hhdet_in_fec!Q$119</f>
        <v>0</v>
      </c>
    </row>
    <row r="300" spans="1:17" ht="12" customHeight="1" x14ac:dyDescent="0.25">
      <c r="A300" s="158" t="s">
        <v>62</v>
      </c>
      <c r="B300" s="157"/>
      <c r="C300" s="157">
        <f>SUM(C301:C302)</f>
        <v>0</v>
      </c>
      <c r="D300" s="157">
        <f t="shared" ref="D300:Q300" si="77">SUM(D301:D302)</f>
        <v>0</v>
      </c>
      <c r="E300" s="157">
        <f t="shared" si="77"/>
        <v>0</v>
      </c>
      <c r="F300" s="157">
        <f t="shared" si="77"/>
        <v>0</v>
      </c>
      <c r="G300" s="157">
        <f t="shared" si="77"/>
        <v>0</v>
      </c>
      <c r="H300" s="157">
        <f t="shared" si="77"/>
        <v>0</v>
      </c>
      <c r="I300" s="157">
        <f t="shared" si="77"/>
        <v>0</v>
      </c>
      <c r="J300" s="157">
        <f t="shared" si="77"/>
        <v>0</v>
      </c>
      <c r="K300" s="157">
        <f t="shared" si="77"/>
        <v>0</v>
      </c>
      <c r="L300" s="157">
        <f t="shared" si="77"/>
        <v>0</v>
      </c>
      <c r="M300" s="157">
        <f t="shared" si="77"/>
        <v>0</v>
      </c>
      <c r="N300" s="157">
        <f t="shared" si="77"/>
        <v>0</v>
      </c>
      <c r="O300" s="157">
        <f t="shared" si="77"/>
        <v>0</v>
      </c>
      <c r="P300" s="157">
        <f t="shared" si="77"/>
        <v>0</v>
      </c>
      <c r="Q300" s="157">
        <f t="shared" si="77"/>
        <v>0</v>
      </c>
    </row>
    <row r="301" spans="1:17" ht="12" customHeight="1" x14ac:dyDescent="0.25">
      <c r="A301" s="23" t="s">
        <v>57</v>
      </c>
      <c r="B301" s="156"/>
      <c r="C301" s="156">
        <f>RES_hhdet_in_fec!C$121</f>
        <v>0</v>
      </c>
      <c r="D301" s="156">
        <f>RES_hhdet_in_fec!D$121</f>
        <v>0</v>
      </c>
      <c r="E301" s="156">
        <f>RES_hhdet_in_fec!E$121</f>
        <v>0</v>
      </c>
      <c r="F301" s="156">
        <f>RES_hhdet_in_fec!F$121</f>
        <v>0</v>
      </c>
      <c r="G301" s="156">
        <f>RES_hhdet_in_fec!G$121</f>
        <v>0</v>
      </c>
      <c r="H301" s="156">
        <f>RES_hhdet_in_fec!H$121</f>
        <v>0</v>
      </c>
      <c r="I301" s="156">
        <f>RES_hhdet_in_fec!I$121</f>
        <v>0</v>
      </c>
      <c r="J301" s="156">
        <f>RES_hhdet_in_fec!J$121</f>
        <v>0</v>
      </c>
      <c r="K301" s="156">
        <f>RES_hhdet_in_fec!K$121</f>
        <v>0</v>
      </c>
      <c r="L301" s="156">
        <f>RES_hhdet_in_fec!L$121</f>
        <v>0</v>
      </c>
      <c r="M301" s="156">
        <f>RES_hhdet_in_fec!M$121</f>
        <v>0</v>
      </c>
      <c r="N301" s="156">
        <f>RES_hhdet_in_fec!N$121</f>
        <v>0</v>
      </c>
      <c r="O301" s="156">
        <f>RES_hhdet_in_fec!O$121</f>
        <v>0</v>
      </c>
      <c r="P301" s="156">
        <f>RES_hhdet_in_fec!P$121</f>
        <v>0</v>
      </c>
      <c r="Q301" s="156">
        <f>RES_hhdet_in_fec!Q$121</f>
        <v>0</v>
      </c>
    </row>
    <row r="302" spans="1:17" ht="12" customHeight="1" x14ac:dyDescent="0.25">
      <c r="A302" s="29" t="s">
        <v>140</v>
      </c>
      <c r="B302" s="57"/>
      <c r="C302" s="57">
        <f>RES_hhdet_in_fec!C$122</f>
        <v>0</v>
      </c>
      <c r="D302" s="57">
        <f>RES_hhdet_in_fec!D$122</f>
        <v>0</v>
      </c>
      <c r="E302" s="57">
        <f>RES_hhdet_in_fec!E$122</f>
        <v>0</v>
      </c>
      <c r="F302" s="57">
        <f>RES_hhdet_in_fec!F$122</f>
        <v>0</v>
      </c>
      <c r="G302" s="57">
        <f>RES_hhdet_in_fec!G$122</f>
        <v>0</v>
      </c>
      <c r="H302" s="57">
        <f>RES_hhdet_in_fec!H$122</f>
        <v>0</v>
      </c>
      <c r="I302" s="57">
        <f>RES_hhdet_in_fec!I$122</f>
        <v>0</v>
      </c>
      <c r="J302" s="57">
        <f>RES_hhdet_in_fec!J$122</f>
        <v>0</v>
      </c>
      <c r="K302" s="57">
        <f>RES_hhdet_in_fec!K$122</f>
        <v>0</v>
      </c>
      <c r="L302" s="57">
        <f>RES_hhdet_in_fec!L$122</f>
        <v>0</v>
      </c>
      <c r="M302" s="57">
        <f>RES_hhdet_in_fec!M$122</f>
        <v>0</v>
      </c>
      <c r="N302" s="57">
        <f>RES_hhdet_in_fec!N$122</f>
        <v>0</v>
      </c>
      <c r="O302" s="57">
        <f>RES_hhdet_in_fec!O$122</f>
        <v>0</v>
      </c>
      <c r="P302" s="57">
        <f>RES_hhdet_in_fec!P$122</f>
        <v>0</v>
      </c>
      <c r="Q302" s="57">
        <f>RES_hhdet_in_fec!Q$122</f>
        <v>0</v>
      </c>
    </row>
    <row r="304" spans="1:17" ht="12" customHeight="1" x14ac:dyDescent="0.25">
      <c r="A304" s="152" t="s">
        <v>192</v>
      </c>
      <c r="B304" s="168"/>
      <c r="C304" s="168">
        <f>SUM(C305,C308,C310,C319)</f>
        <v>0</v>
      </c>
      <c r="D304" s="168">
        <f t="shared" ref="D304:Q304" si="78">SUM(D305,D308,D310,D319)</f>
        <v>0</v>
      </c>
      <c r="E304" s="168">
        <f t="shared" si="78"/>
        <v>0</v>
      </c>
      <c r="F304" s="168">
        <f t="shared" si="78"/>
        <v>0</v>
      </c>
      <c r="G304" s="168">
        <f t="shared" si="78"/>
        <v>0</v>
      </c>
      <c r="H304" s="168">
        <f t="shared" si="78"/>
        <v>0</v>
      </c>
      <c r="I304" s="168">
        <f t="shared" si="78"/>
        <v>0</v>
      </c>
      <c r="J304" s="168">
        <f t="shared" si="78"/>
        <v>0</v>
      </c>
      <c r="K304" s="168">
        <f t="shared" si="78"/>
        <v>0</v>
      </c>
      <c r="L304" s="168">
        <f t="shared" si="78"/>
        <v>0</v>
      </c>
      <c r="M304" s="168">
        <f t="shared" si="78"/>
        <v>0</v>
      </c>
      <c r="N304" s="168">
        <f t="shared" si="78"/>
        <v>0</v>
      </c>
      <c r="O304" s="168">
        <f t="shared" si="78"/>
        <v>0</v>
      </c>
      <c r="P304" s="168">
        <f t="shared" si="78"/>
        <v>0</v>
      </c>
      <c r="Q304" s="168">
        <f t="shared" si="78"/>
        <v>0</v>
      </c>
    </row>
    <row r="305" spans="1:17" ht="12" customHeight="1" x14ac:dyDescent="0.25">
      <c r="A305" s="158" t="s">
        <v>65</v>
      </c>
      <c r="B305" s="157"/>
      <c r="C305" s="157">
        <f>SUM(C306:C307)</f>
        <v>0</v>
      </c>
      <c r="D305" s="157">
        <f t="shared" ref="D305:Q305" si="79">SUM(D306:D307)</f>
        <v>0</v>
      </c>
      <c r="E305" s="157">
        <f t="shared" si="79"/>
        <v>0</v>
      </c>
      <c r="F305" s="157">
        <f t="shared" si="79"/>
        <v>0</v>
      </c>
      <c r="G305" s="157">
        <f t="shared" si="79"/>
        <v>0</v>
      </c>
      <c r="H305" s="157">
        <f t="shared" si="79"/>
        <v>0</v>
      </c>
      <c r="I305" s="157">
        <f t="shared" si="79"/>
        <v>0</v>
      </c>
      <c r="J305" s="157">
        <f t="shared" si="79"/>
        <v>0</v>
      </c>
      <c r="K305" s="157">
        <f t="shared" si="79"/>
        <v>0</v>
      </c>
      <c r="L305" s="157">
        <f t="shared" si="79"/>
        <v>0</v>
      </c>
      <c r="M305" s="157">
        <f t="shared" si="79"/>
        <v>0</v>
      </c>
      <c r="N305" s="157">
        <f t="shared" si="79"/>
        <v>0</v>
      </c>
      <c r="O305" s="157">
        <f t="shared" si="79"/>
        <v>0</v>
      </c>
      <c r="P305" s="157">
        <f t="shared" si="79"/>
        <v>0</v>
      </c>
      <c r="Q305" s="157">
        <f t="shared" si="79"/>
        <v>0</v>
      </c>
    </row>
    <row r="306" spans="1:17" ht="12" customHeight="1" x14ac:dyDescent="0.25">
      <c r="A306" s="23" t="s">
        <v>153</v>
      </c>
      <c r="B306" s="156"/>
      <c r="C306" s="156">
        <f>RES_hhdet_in_tes!C$107</f>
        <v>0</v>
      </c>
      <c r="D306" s="156">
        <f>RES_hhdet_in_tes!D$107</f>
        <v>0</v>
      </c>
      <c r="E306" s="156">
        <f>RES_hhdet_in_tes!E$107</f>
        <v>0</v>
      </c>
      <c r="F306" s="156">
        <f>RES_hhdet_in_tes!F$107</f>
        <v>0</v>
      </c>
      <c r="G306" s="156">
        <f>RES_hhdet_in_tes!G$107</f>
        <v>0</v>
      </c>
      <c r="H306" s="156">
        <f>RES_hhdet_in_tes!H$107</f>
        <v>0</v>
      </c>
      <c r="I306" s="156">
        <f>RES_hhdet_in_tes!I$107</f>
        <v>0</v>
      </c>
      <c r="J306" s="156">
        <f>RES_hhdet_in_tes!J$107</f>
        <v>0</v>
      </c>
      <c r="K306" s="156">
        <f>RES_hhdet_in_tes!K$107</f>
        <v>0</v>
      </c>
      <c r="L306" s="156">
        <f>RES_hhdet_in_tes!L$107</f>
        <v>0</v>
      </c>
      <c r="M306" s="156">
        <f>RES_hhdet_in_tes!M$107</f>
        <v>0</v>
      </c>
      <c r="N306" s="156">
        <f>RES_hhdet_in_tes!N$107</f>
        <v>0</v>
      </c>
      <c r="O306" s="156">
        <f>RES_hhdet_in_tes!O$107</f>
        <v>0</v>
      </c>
      <c r="P306" s="156">
        <f>RES_hhdet_in_tes!P$107</f>
        <v>0</v>
      </c>
      <c r="Q306" s="156">
        <f>RES_hhdet_in_tes!Q$107</f>
        <v>0</v>
      </c>
    </row>
    <row r="307" spans="1:17" ht="12" customHeight="1" x14ac:dyDescent="0.25">
      <c r="A307" s="23" t="s">
        <v>60</v>
      </c>
      <c r="B307" s="156"/>
      <c r="C307" s="156">
        <f>RES_hhdet_in_tes!C$108</f>
        <v>0</v>
      </c>
      <c r="D307" s="156">
        <f>RES_hhdet_in_tes!D$108</f>
        <v>0</v>
      </c>
      <c r="E307" s="156">
        <f>RES_hhdet_in_tes!E$108</f>
        <v>0</v>
      </c>
      <c r="F307" s="156">
        <f>RES_hhdet_in_tes!F$108</f>
        <v>0</v>
      </c>
      <c r="G307" s="156">
        <f>RES_hhdet_in_tes!G$108</f>
        <v>0</v>
      </c>
      <c r="H307" s="156">
        <f>RES_hhdet_in_tes!H$108</f>
        <v>0</v>
      </c>
      <c r="I307" s="156">
        <f>RES_hhdet_in_tes!I$108</f>
        <v>0</v>
      </c>
      <c r="J307" s="156">
        <f>RES_hhdet_in_tes!J$108</f>
        <v>0</v>
      </c>
      <c r="K307" s="156">
        <f>RES_hhdet_in_tes!K$108</f>
        <v>0</v>
      </c>
      <c r="L307" s="156">
        <f>RES_hhdet_in_tes!L$108</f>
        <v>0</v>
      </c>
      <c r="M307" s="156">
        <f>RES_hhdet_in_tes!M$108</f>
        <v>0</v>
      </c>
      <c r="N307" s="156">
        <f>RES_hhdet_in_tes!N$108</f>
        <v>0</v>
      </c>
      <c r="O307" s="156">
        <f>RES_hhdet_in_tes!O$108</f>
        <v>0</v>
      </c>
      <c r="P307" s="156">
        <f>RES_hhdet_in_tes!P$108</f>
        <v>0</v>
      </c>
      <c r="Q307" s="156">
        <f>RES_hhdet_in_tes!Q$108</f>
        <v>0</v>
      </c>
    </row>
    <row r="308" spans="1:17" ht="12" customHeight="1" x14ac:dyDescent="0.25">
      <c r="A308" s="158" t="s">
        <v>112</v>
      </c>
      <c r="B308" s="157"/>
      <c r="C308" s="157">
        <f>C309</f>
        <v>0</v>
      </c>
      <c r="D308" s="157">
        <f t="shared" ref="D308:Q308" si="80">D309</f>
        <v>0</v>
      </c>
      <c r="E308" s="157">
        <f t="shared" si="80"/>
        <v>0</v>
      </c>
      <c r="F308" s="157">
        <f t="shared" si="80"/>
        <v>0</v>
      </c>
      <c r="G308" s="157">
        <f t="shared" si="80"/>
        <v>0</v>
      </c>
      <c r="H308" s="157">
        <f t="shared" si="80"/>
        <v>0</v>
      </c>
      <c r="I308" s="157">
        <f t="shared" si="80"/>
        <v>0</v>
      </c>
      <c r="J308" s="157">
        <f t="shared" si="80"/>
        <v>0</v>
      </c>
      <c r="K308" s="157">
        <f t="shared" si="80"/>
        <v>0</v>
      </c>
      <c r="L308" s="157">
        <f t="shared" si="80"/>
        <v>0</v>
      </c>
      <c r="M308" s="157">
        <f t="shared" si="80"/>
        <v>0</v>
      </c>
      <c r="N308" s="157">
        <f t="shared" si="80"/>
        <v>0</v>
      </c>
      <c r="O308" s="157">
        <f t="shared" si="80"/>
        <v>0</v>
      </c>
      <c r="P308" s="157">
        <f t="shared" si="80"/>
        <v>0</v>
      </c>
      <c r="Q308" s="157">
        <f t="shared" si="80"/>
        <v>0</v>
      </c>
    </row>
    <row r="309" spans="1:17" ht="12" customHeight="1" x14ac:dyDescent="0.25">
      <c r="A309" s="23" t="s">
        <v>60</v>
      </c>
      <c r="B309" s="156"/>
      <c r="C309" s="156">
        <f>RES_hhdet_in_tes!C$110</f>
        <v>0</v>
      </c>
      <c r="D309" s="156">
        <f>RES_hhdet_in_tes!D$110</f>
        <v>0</v>
      </c>
      <c r="E309" s="156">
        <f>RES_hhdet_in_tes!E$110</f>
        <v>0</v>
      </c>
      <c r="F309" s="156">
        <f>RES_hhdet_in_tes!F$110</f>
        <v>0</v>
      </c>
      <c r="G309" s="156">
        <f>RES_hhdet_in_tes!G$110</f>
        <v>0</v>
      </c>
      <c r="H309" s="156">
        <f>RES_hhdet_in_tes!H$110</f>
        <v>0</v>
      </c>
      <c r="I309" s="156">
        <f>RES_hhdet_in_tes!I$110</f>
        <v>0</v>
      </c>
      <c r="J309" s="156">
        <f>RES_hhdet_in_tes!J$110</f>
        <v>0</v>
      </c>
      <c r="K309" s="156">
        <f>RES_hhdet_in_tes!K$110</f>
        <v>0</v>
      </c>
      <c r="L309" s="156">
        <f>RES_hhdet_in_tes!L$110</f>
        <v>0</v>
      </c>
      <c r="M309" s="156">
        <f>RES_hhdet_in_tes!M$110</f>
        <v>0</v>
      </c>
      <c r="N309" s="156">
        <f>RES_hhdet_in_tes!N$110</f>
        <v>0</v>
      </c>
      <c r="O309" s="156">
        <f>RES_hhdet_in_tes!O$110</f>
        <v>0</v>
      </c>
      <c r="P309" s="156">
        <f>RES_hhdet_in_tes!P$110</f>
        <v>0</v>
      </c>
      <c r="Q309" s="156">
        <f>RES_hhdet_in_tes!Q$110</f>
        <v>0</v>
      </c>
    </row>
    <row r="310" spans="1:17" ht="12" customHeight="1" x14ac:dyDescent="0.25">
      <c r="A310" s="158" t="s">
        <v>63</v>
      </c>
      <c r="B310" s="157"/>
      <c r="C310" s="157">
        <f>SUM(C311:C312,C315:C316)</f>
        <v>0</v>
      </c>
      <c r="D310" s="157">
        <f t="shared" ref="D310:Q310" si="81">SUM(D311:D312,D315:D316)</f>
        <v>0</v>
      </c>
      <c r="E310" s="157">
        <f t="shared" si="81"/>
        <v>0</v>
      </c>
      <c r="F310" s="157">
        <f t="shared" si="81"/>
        <v>0</v>
      </c>
      <c r="G310" s="157">
        <f t="shared" si="81"/>
        <v>0</v>
      </c>
      <c r="H310" s="157">
        <f t="shared" si="81"/>
        <v>0</v>
      </c>
      <c r="I310" s="157">
        <f t="shared" si="81"/>
        <v>0</v>
      </c>
      <c r="J310" s="157">
        <f t="shared" si="81"/>
        <v>0</v>
      </c>
      <c r="K310" s="157">
        <f t="shared" si="81"/>
        <v>0</v>
      </c>
      <c r="L310" s="157">
        <f t="shared" si="81"/>
        <v>0</v>
      </c>
      <c r="M310" s="157">
        <f t="shared" si="81"/>
        <v>0</v>
      </c>
      <c r="N310" s="157">
        <f t="shared" si="81"/>
        <v>0</v>
      </c>
      <c r="O310" s="157">
        <f t="shared" si="81"/>
        <v>0</v>
      </c>
      <c r="P310" s="157">
        <f t="shared" si="81"/>
        <v>0</v>
      </c>
      <c r="Q310" s="157">
        <f t="shared" si="81"/>
        <v>0</v>
      </c>
    </row>
    <row r="311" spans="1:17" ht="12" customHeight="1" x14ac:dyDescent="0.25">
      <c r="A311" s="167" t="s">
        <v>152</v>
      </c>
      <c r="B311" s="132"/>
      <c r="C311" s="132">
        <f>RES_hhdet_in_tes!C$112</f>
        <v>0</v>
      </c>
      <c r="D311" s="132">
        <f>RES_hhdet_in_tes!D$112</f>
        <v>0</v>
      </c>
      <c r="E311" s="132">
        <f>RES_hhdet_in_tes!E$112</f>
        <v>0</v>
      </c>
      <c r="F311" s="132">
        <f>RES_hhdet_in_tes!F$112</f>
        <v>0</v>
      </c>
      <c r="G311" s="132">
        <f>RES_hhdet_in_tes!G$112</f>
        <v>0</v>
      </c>
      <c r="H311" s="132">
        <f>RES_hhdet_in_tes!H$112</f>
        <v>0</v>
      </c>
      <c r="I311" s="132">
        <f>RES_hhdet_in_tes!I$112</f>
        <v>0</v>
      </c>
      <c r="J311" s="132">
        <f>RES_hhdet_in_tes!J$112</f>
        <v>0</v>
      </c>
      <c r="K311" s="132">
        <f>RES_hhdet_in_tes!K$112</f>
        <v>0</v>
      </c>
      <c r="L311" s="132">
        <f>RES_hhdet_in_tes!L$112</f>
        <v>0</v>
      </c>
      <c r="M311" s="132">
        <f>RES_hhdet_in_tes!M$112</f>
        <v>0</v>
      </c>
      <c r="N311" s="132">
        <f>RES_hhdet_in_tes!N$112</f>
        <v>0</v>
      </c>
      <c r="O311" s="132">
        <f>RES_hhdet_in_tes!O$112</f>
        <v>0</v>
      </c>
      <c r="P311" s="132">
        <f>RES_hhdet_in_tes!P$112</f>
        <v>0</v>
      </c>
      <c r="Q311" s="132">
        <f>RES_hhdet_in_tes!Q$112</f>
        <v>0</v>
      </c>
    </row>
    <row r="312" spans="1:17" ht="12" customHeight="1" x14ac:dyDescent="0.25">
      <c r="A312" s="167" t="s">
        <v>151</v>
      </c>
      <c r="B312" s="132"/>
      <c r="C312" s="132">
        <f>SUM(C313:C314)</f>
        <v>0</v>
      </c>
      <c r="D312" s="132">
        <f t="shared" ref="D312:Q312" si="82">SUM(D313:D314)</f>
        <v>0</v>
      </c>
      <c r="E312" s="132">
        <f t="shared" si="82"/>
        <v>0</v>
      </c>
      <c r="F312" s="132">
        <f t="shared" si="82"/>
        <v>0</v>
      </c>
      <c r="G312" s="132">
        <f t="shared" si="82"/>
        <v>0</v>
      </c>
      <c r="H312" s="132">
        <f t="shared" si="82"/>
        <v>0</v>
      </c>
      <c r="I312" s="132">
        <f t="shared" si="82"/>
        <v>0</v>
      </c>
      <c r="J312" s="132">
        <f t="shared" si="82"/>
        <v>0</v>
      </c>
      <c r="K312" s="132">
        <f t="shared" si="82"/>
        <v>0</v>
      </c>
      <c r="L312" s="132">
        <f t="shared" si="82"/>
        <v>0</v>
      </c>
      <c r="M312" s="132">
        <f t="shared" si="82"/>
        <v>0</v>
      </c>
      <c r="N312" s="132">
        <f t="shared" si="82"/>
        <v>0</v>
      </c>
      <c r="O312" s="132">
        <f t="shared" si="82"/>
        <v>0</v>
      </c>
      <c r="P312" s="132">
        <f t="shared" si="82"/>
        <v>0</v>
      </c>
      <c r="Q312" s="132">
        <f t="shared" si="82"/>
        <v>0</v>
      </c>
    </row>
    <row r="313" spans="1:17" ht="12" customHeight="1" x14ac:dyDescent="0.25">
      <c r="A313" s="166" t="s">
        <v>79</v>
      </c>
      <c r="B313" s="165"/>
      <c r="C313" s="165">
        <f>RES_hhdet_in_tes!C$114</f>
        <v>0</v>
      </c>
      <c r="D313" s="165">
        <f>RES_hhdet_in_tes!D$114</f>
        <v>0</v>
      </c>
      <c r="E313" s="165">
        <f>RES_hhdet_in_tes!E$114</f>
        <v>0</v>
      </c>
      <c r="F313" s="165">
        <f>RES_hhdet_in_tes!F$114</f>
        <v>0</v>
      </c>
      <c r="G313" s="165">
        <f>RES_hhdet_in_tes!G$114</f>
        <v>0</v>
      </c>
      <c r="H313" s="165">
        <f>RES_hhdet_in_tes!H$114</f>
        <v>0</v>
      </c>
      <c r="I313" s="165">
        <f>RES_hhdet_in_tes!I$114</f>
        <v>0</v>
      </c>
      <c r="J313" s="165">
        <f>RES_hhdet_in_tes!J$114</f>
        <v>0</v>
      </c>
      <c r="K313" s="165">
        <f>RES_hhdet_in_tes!K$114</f>
        <v>0</v>
      </c>
      <c r="L313" s="165">
        <f>RES_hhdet_in_tes!L$114</f>
        <v>0</v>
      </c>
      <c r="M313" s="165">
        <f>RES_hhdet_in_tes!M$114</f>
        <v>0</v>
      </c>
      <c r="N313" s="165">
        <f>RES_hhdet_in_tes!N$114</f>
        <v>0</v>
      </c>
      <c r="O313" s="165">
        <f>RES_hhdet_in_tes!O$114</f>
        <v>0</v>
      </c>
      <c r="P313" s="165">
        <f>RES_hhdet_in_tes!P$114</f>
        <v>0</v>
      </c>
      <c r="Q313" s="165">
        <f>RES_hhdet_in_tes!Q$114</f>
        <v>0</v>
      </c>
    </row>
    <row r="314" spans="1:17" ht="12" customHeight="1" x14ac:dyDescent="0.25">
      <c r="A314" s="147" t="s">
        <v>59</v>
      </c>
      <c r="B314" s="164"/>
      <c r="C314" s="164">
        <f>RES_hhdet_in_tes!C$115</f>
        <v>0</v>
      </c>
      <c r="D314" s="164">
        <f>RES_hhdet_in_tes!D$115</f>
        <v>0</v>
      </c>
      <c r="E314" s="164">
        <f>RES_hhdet_in_tes!E$115</f>
        <v>0</v>
      </c>
      <c r="F314" s="164">
        <f>RES_hhdet_in_tes!F$115</f>
        <v>0</v>
      </c>
      <c r="G314" s="164">
        <f>RES_hhdet_in_tes!G$115</f>
        <v>0</v>
      </c>
      <c r="H314" s="164">
        <f>RES_hhdet_in_tes!H$115</f>
        <v>0</v>
      </c>
      <c r="I314" s="164">
        <f>RES_hhdet_in_tes!I$115</f>
        <v>0</v>
      </c>
      <c r="J314" s="164">
        <f>RES_hhdet_in_tes!J$115</f>
        <v>0</v>
      </c>
      <c r="K314" s="164">
        <f>RES_hhdet_in_tes!K$115</f>
        <v>0</v>
      </c>
      <c r="L314" s="164">
        <f>RES_hhdet_in_tes!L$115</f>
        <v>0</v>
      </c>
      <c r="M314" s="164">
        <f>RES_hhdet_in_tes!M$115</f>
        <v>0</v>
      </c>
      <c r="N314" s="164">
        <f>RES_hhdet_in_tes!N$115</f>
        <v>0</v>
      </c>
      <c r="O314" s="164">
        <f>RES_hhdet_in_tes!O$115</f>
        <v>0</v>
      </c>
      <c r="P314" s="164">
        <f>RES_hhdet_in_tes!P$115</f>
        <v>0</v>
      </c>
      <c r="Q314" s="164">
        <f>RES_hhdet_in_tes!Q$115</f>
        <v>0</v>
      </c>
    </row>
    <row r="315" spans="1:17" ht="12" customHeight="1" x14ac:dyDescent="0.25">
      <c r="A315" s="163" t="s">
        <v>142</v>
      </c>
      <c r="B315" s="162"/>
      <c r="C315" s="162">
        <f>RES_hhdet_in_tes!C$116</f>
        <v>0</v>
      </c>
      <c r="D315" s="162">
        <f>RES_hhdet_in_tes!D$116</f>
        <v>0</v>
      </c>
      <c r="E315" s="162">
        <f>RES_hhdet_in_tes!E$116</f>
        <v>0</v>
      </c>
      <c r="F315" s="162">
        <f>RES_hhdet_in_tes!F$116</f>
        <v>0</v>
      </c>
      <c r="G315" s="162">
        <f>RES_hhdet_in_tes!G$116</f>
        <v>0</v>
      </c>
      <c r="H315" s="162">
        <f>RES_hhdet_in_tes!H$116</f>
        <v>0</v>
      </c>
      <c r="I315" s="162">
        <f>RES_hhdet_in_tes!I$116</f>
        <v>0</v>
      </c>
      <c r="J315" s="162">
        <f>RES_hhdet_in_tes!J$116</f>
        <v>0</v>
      </c>
      <c r="K315" s="162">
        <f>RES_hhdet_in_tes!K$116</f>
        <v>0</v>
      </c>
      <c r="L315" s="162">
        <f>RES_hhdet_in_tes!L$116</f>
        <v>0</v>
      </c>
      <c r="M315" s="162">
        <f>RES_hhdet_in_tes!M$116</f>
        <v>0</v>
      </c>
      <c r="N315" s="162">
        <f>RES_hhdet_in_tes!N$116</f>
        <v>0</v>
      </c>
      <c r="O315" s="162">
        <f>RES_hhdet_in_tes!O$116</f>
        <v>0</v>
      </c>
      <c r="P315" s="162">
        <f>RES_hhdet_in_tes!P$116</f>
        <v>0</v>
      </c>
      <c r="Q315" s="162">
        <f>RES_hhdet_in_tes!Q$116</f>
        <v>0</v>
      </c>
    </row>
    <row r="316" spans="1:17" ht="12" customHeight="1" x14ac:dyDescent="0.25">
      <c r="A316" s="161" t="s">
        <v>141</v>
      </c>
      <c r="B316" s="160"/>
      <c r="C316" s="160">
        <f>SUM(C317:C318)</f>
        <v>0</v>
      </c>
      <c r="D316" s="160">
        <f t="shared" ref="D316:Q316" si="83">SUM(D317:D318)</f>
        <v>0</v>
      </c>
      <c r="E316" s="160">
        <f t="shared" si="83"/>
        <v>0</v>
      </c>
      <c r="F316" s="160">
        <f t="shared" si="83"/>
        <v>0</v>
      </c>
      <c r="G316" s="160">
        <f t="shared" si="83"/>
        <v>0</v>
      </c>
      <c r="H316" s="160">
        <f t="shared" si="83"/>
        <v>0</v>
      </c>
      <c r="I316" s="160">
        <f t="shared" si="83"/>
        <v>0</v>
      </c>
      <c r="J316" s="160">
        <f t="shared" si="83"/>
        <v>0</v>
      </c>
      <c r="K316" s="160">
        <f t="shared" si="83"/>
        <v>0</v>
      </c>
      <c r="L316" s="160">
        <f t="shared" si="83"/>
        <v>0</v>
      </c>
      <c r="M316" s="160">
        <f t="shared" si="83"/>
        <v>0</v>
      </c>
      <c r="N316" s="160">
        <f t="shared" si="83"/>
        <v>0</v>
      </c>
      <c r="O316" s="160">
        <f t="shared" si="83"/>
        <v>0</v>
      </c>
      <c r="P316" s="160">
        <f t="shared" si="83"/>
        <v>0</v>
      </c>
      <c r="Q316" s="160">
        <f t="shared" si="83"/>
        <v>0</v>
      </c>
    </row>
    <row r="317" spans="1:17" ht="12" customHeight="1" x14ac:dyDescent="0.25">
      <c r="A317" s="148" t="s">
        <v>60</v>
      </c>
      <c r="B317" s="156"/>
      <c r="C317" s="156">
        <f>RES_hhdet_in_tes!C$118</f>
        <v>0</v>
      </c>
      <c r="D317" s="156">
        <f>RES_hhdet_in_tes!D$118</f>
        <v>0</v>
      </c>
      <c r="E317" s="156">
        <f>RES_hhdet_in_tes!E$118</f>
        <v>0</v>
      </c>
      <c r="F317" s="156">
        <f>RES_hhdet_in_tes!F$118</f>
        <v>0</v>
      </c>
      <c r="G317" s="156">
        <f>RES_hhdet_in_tes!G$118</f>
        <v>0</v>
      </c>
      <c r="H317" s="156">
        <f>RES_hhdet_in_tes!H$118</f>
        <v>0</v>
      </c>
      <c r="I317" s="156">
        <f>RES_hhdet_in_tes!I$118</f>
        <v>0</v>
      </c>
      <c r="J317" s="156">
        <f>RES_hhdet_in_tes!J$118</f>
        <v>0</v>
      </c>
      <c r="K317" s="156">
        <f>RES_hhdet_in_tes!K$118</f>
        <v>0</v>
      </c>
      <c r="L317" s="156">
        <f>RES_hhdet_in_tes!L$118</f>
        <v>0</v>
      </c>
      <c r="M317" s="156">
        <f>RES_hhdet_in_tes!M$118</f>
        <v>0</v>
      </c>
      <c r="N317" s="156">
        <f>RES_hhdet_in_tes!N$118</f>
        <v>0</v>
      </c>
      <c r="O317" s="156">
        <f>RES_hhdet_in_tes!O$118</f>
        <v>0</v>
      </c>
      <c r="P317" s="156">
        <f>RES_hhdet_in_tes!P$118</f>
        <v>0</v>
      </c>
      <c r="Q317" s="156">
        <f>RES_hhdet_in_tes!Q$118</f>
        <v>0</v>
      </c>
    </row>
    <row r="318" spans="1:17" ht="12" customHeight="1" x14ac:dyDescent="0.25">
      <c r="A318" s="148" t="s">
        <v>59</v>
      </c>
      <c r="B318" s="156"/>
      <c r="C318" s="156">
        <f>RES_hhdet_in_tes!C$119</f>
        <v>0</v>
      </c>
      <c r="D318" s="156">
        <f>RES_hhdet_in_tes!D$119</f>
        <v>0</v>
      </c>
      <c r="E318" s="156">
        <f>RES_hhdet_in_tes!E$119</f>
        <v>0</v>
      </c>
      <c r="F318" s="156">
        <f>RES_hhdet_in_tes!F$119</f>
        <v>0</v>
      </c>
      <c r="G318" s="156">
        <f>RES_hhdet_in_tes!G$119</f>
        <v>0</v>
      </c>
      <c r="H318" s="156">
        <f>RES_hhdet_in_tes!H$119</f>
        <v>0</v>
      </c>
      <c r="I318" s="156">
        <f>RES_hhdet_in_tes!I$119</f>
        <v>0</v>
      </c>
      <c r="J318" s="156">
        <f>RES_hhdet_in_tes!J$119</f>
        <v>0</v>
      </c>
      <c r="K318" s="156">
        <f>RES_hhdet_in_tes!K$119</f>
        <v>0</v>
      </c>
      <c r="L318" s="156">
        <f>RES_hhdet_in_tes!L$119</f>
        <v>0</v>
      </c>
      <c r="M318" s="156">
        <f>RES_hhdet_in_tes!M$119</f>
        <v>0</v>
      </c>
      <c r="N318" s="156">
        <f>RES_hhdet_in_tes!N$119</f>
        <v>0</v>
      </c>
      <c r="O318" s="156">
        <f>RES_hhdet_in_tes!O$119</f>
        <v>0</v>
      </c>
      <c r="P318" s="156">
        <f>RES_hhdet_in_tes!P$119</f>
        <v>0</v>
      </c>
      <c r="Q318" s="156">
        <f>RES_hhdet_in_tes!Q$119</f>
        <v>0</v>
      </c>
    </row>
    <row r="319" spans="1:17" ht="12" customHeight="1" x14ac:dyDescent="0.25">
      <c r="A319" s="158" t="s">
        <v>62</v>
      </c>
      <c r="B319" s="157"/>
      <c r="C319" s="157">
        <f>SUM(C320:C321)</f>
        <v>0</v>
      </c>
      <c r="D319" s="157">
        <f t="shared" ref="D319:Q319" si="84">SUM(D320:D321)</f>
        <v>0</v>
      </c>
      <c r="E319" s="157">
        <f t="shared" si="84"/>
        <v>0</v>
      </c>
      <c r="F319" s="157">
        <f t="shared" si="84"/>
        <v>0</v>
      </c>
      <c r="G319" s="157">
        <f t="shared" si="84"/>
        <v>0</v>
      </c>
      <c r="H319" s="157">
        <f t="shared" si="84"/>
        <v>0</v>
      </c>
      <c r="I319" s="157">
        <f t="shared" si="84"/>
        <v>0</v>
      </c>
      <c r="J319" s="157">
        <f t="shared" si="84"/>
        <v>0</v>
      </c>
      <c r="K319" s="157">
        <f t="shared" si="84"/>
        <v>0</v>
      </c>
      <c r="L319" s="157">
        <f t="shared" si="84"/>
        <v>0</v>
      </c>
      <c r="M319" s="157">
        <f t="shared" si="84"/>
        <v>0</v>
      </c>
      <c r="N319" s="157">
        <f t="shared" si="84"/>
        <v>0</v>
      </c>
      <c r="O319" s="157">
        <f t="shared" si="84"/>
        <v>0</v>
      </c>
      <c r="P319" s="157">
        <f t="shared" si="84"/>
        <v>0</v>
      </c>
      <c r="Q319" s="157">
        <f t="shared" si="84"/>
        <v>0</v>
      </c>
    </row>
    <row r="320" spans="1:17" ht="12" customHeight="1" x14ac:dyDescent="0.25">
      <c r="A320" s="23" t="s">
        <v>57</v>
      </c>
      <c r="B320" s="156"/>
      <c r="C320" s="156">
        <f>RES_hhdet_in_tes!C$121</f>
        <v>0</v>
      </c>
      <c r="D320" s="156">
        <f>RES_hhdet_in_tes!D$121</f>
        <v>0</v>
      </c>
      <c r="E320" s="156">
        <f>RES_hhdet_in_tes!E$121</f>
        <v>0</v>
      </c>
      <c r="F320" s="156">
        <f>RES_hhdet_in_tes!F$121</f>
        <v>0</v>
      </c>
      <c r="G320" s="156">
        <f>RES_hhdet_in_tes!G$121</f>
        <v>0</v>
      </c>
      <c r="H320" s="156">
        <f>RES_hhdet_in_tes!H$121</f>
        <v>0</v>
      </c>
      <c r="I320" s="156">
        <f>RES_hhdet_in_tes!I$121</f>
        <v>0</v>
      </c>
      <c r="J320" s="156">
        <f>RES_hhdet_in_tes!J$121</f>
        <v>0</v>
      </c>
      <c r="K320" s="156">
        <f>RES_hhdet_in_tes!K$121</f>
        <v>0</v>
      </c>
      <c r="L320" s="156">
        <f>RES_hhdet_in_tes!L$121</f>
        <v>0</v>
      </c>
      <c r="M320" s="156">
        <f>RES_hhdet_in_tes!M$121</f>
        <v>0</v>
      </c>
      <c r="N320" s="156">
        <f>RES_hhdet_in_tes!N$121</f>
        <v>0</v>
      </c>
      <c r="O320" s="156">
        <f>RES_hhdet_in_tes!O$121</f>
        <v>0</v>
      </c>
      <c r="P320" s="156">
        <f>RES_hhdet_in_tes!P$121</f>
        <v>0</v>
      </c>
      <c r="Q320" s="156">
        <f>RES_hhdet_in_tes!Q$121</f>
        <v>0</v>
      </c>
    </row>
    <row r="321" spans="1:17" ht="12" customHeight="1" x14ac:dyDescent="0.25">
      <c r="A321" s="29" t="s">
        <v>140</v>
      </c>
      <c r="B321" s="57"/>
      <c r="C321" s="57">
        <f>RES_hhdet_in_tes!C$122</f>
        <v>0</v>
      </c>
      <c r="D321" s="57">
        <f>RES_hhdet_in_tes!D$122</f>
        <v>0</v>
      </c>
      <c r="E321" s="57">
        <f>RES_hhdet_in_tes!E$122</f>
        <v>0</v>
      </c>
      <c r="F321" s="57">
        <f>RES_hhdet_in_tes!F$122</f>
        <v>0</v>
      </c>
      <c r="G321" s="57">
        <f>RES_hhdet_in_tes!G$122</f>
        <v>0</v>
      </c>
      <c r="H321" s="57">
        <f>RES_hhdet_in_tes!H$122</f>
        <v>0</v>
      </c>
      <c r="I321" s="57">
        <f>RES_hhdet_in_tes!I$122</f>
        <v>0</v>
      </c>
      <c r="J321" s="57">
        <f>RES_hhdet_in_tes!J$122</f>
        <v>0</v>
      </c>
      <c r="K321" s="57">
        <f>RES_hhdet_in_tes!K$122</f>
        <v>0</v>
      </c>
      <c r="L321" s="57">
        <f>RES_hhdet_in_tes!L$122</f>
        <v>0</v>
      </c>
      <c r="M321" s="57">
        <f>RES_hhdet_in_tes!M$122</f>
        <v>0</v>
      </c>
      <c r="N321" s="57">
        <f>RES_hhdet_in_tes!N$122</f>
        <v>0</v>
      </c>
      <c r="O321" s="57">
        <f>RES_hhdet_in_tes!O$122</f>
        <v>0</v>
      </c>
      <c r="P321" s="57">
        <f>RES_hhdet_in_tes!P$122</f>
        <v>0</v>
      </c>
      <c r="Q321" s="57">
        <f>RES_hhdet_in_tes!Q$122</f>
        <v>0</v>
      </c>
    </row>
    <row r="323" spans="1:17" ht="12" customHeight="1" x14ac:dyDescent="0.25">
      <c r="A323" s="152" t="s">
        <v>191</v>
      </c>
      <c r="B323" s="175"/>
      <c r="C323" s="175" t="str">
        <f t="shared" ref="C323:Q338" si="85">IF(C304=0,"",C304/C285)</f>
        <v/>
      </c>
      <c r="D323" s="175" t="str">
        <f t="shared" si="85"/>
        <v/>
      </c>
      <c r="E323" s="175" t="str">
        <f t="shared" si="85"/>
        <v/>
      </c>
      <c r="F323" s="175" t="str">
        <f t="shared" si="85"/>
        <v/>
      </c>
      <c r="G323" s="175" t="str">
        <f t="shared" si="85"/>
        <v/>
      </c>
      <c r="H323" s="175" t="str">
        <f t="shared" si="85"/>
        <v/>
      </c>
      <c r="I323" s="175" t="str">
        <f t="shared" si="85"/>
        <v/>
      </c>
      <c r="J323" s="175" t="str">
        <f t="shared" si="85"/>
        <v/>
      </c>
      <c r="K323" s="175" t="str">
        <f t="shared" si="85"/>
        <v/>
      </c>
      <c r="L323" s="175" t="str">
        <f t="shared" si="85"/>
        <v/>
      </c>
      <c r="M323" s="175" t="str">
        <f t="shared" si="85"/>
        <v/>
      </c>
      <c r="N323" s="175" t="str">
        <f t="shared" si="85"/>
        <v/>
      </c>
      <c r="O323" s="175" t="str">
        <f t="shared" si="85"/>
        <v/>
      </c>
      <c r="P323" s="175" t="str">
        <f t="shared" si="85"/>
        <v/>
      </c>
      <c r="Q323" s="175" t="str">
        <f t="shared" si="85"/>
        <v/>
      </c>
    </row>
    <row r="324" spans="1:17" ht="12" customHeight="1" x14ac:dyDescent="0.25">
      <c r="A324" s="158" t="s">
        <v>65</v>
      </c>
      <c r="B324" s="169"/>
      <c r="C324" s="169" t="str">
        <f t="shared" si="85"/>
        <v/>
      </c>
      <c r="D324" s="169" t="str">
        <f t="shared" si="85"/>
        <v/>
      </c>
      <c r="E324" s="169" t="str">
        <f t="shared" si="85"/>
        <v/>
      </c>
      <c r="F324" s="169" t="str">
        <f t="shared" si="85"/>
        <v/>
      </c>
      <c r="G324" s="169" t="str">
        <f t="shared" si="85"/>
        <v/>
      </c>
      <c r="H324" s="169" t="str">
        <f t="shared" si="85"/>
        <v/>
      </c>
      <c r="I324" s="169" t="str">
        <f t="shared" si="85"/>
        <v/>
      </c>
      <c r="J324" s="169" t="str">
        <f t="shared" si="85"/>
        <v/>
      </c>
      <c r="K324" s="169" t="str">
        <f t="shared" si="85"/>
        <v/>
      </c>
      <c r="L324" s="169" t="str">
        <f t="shared" si="85"/>
        <v/>
      </c>
      <c r="M324" s="169" t="str">
        <f t="shared" si="85"/>
        <v/>
      </c>
      <c r="N324" s="169" t="str">
        <f t="shared" si="85"/>
        <v/>
      </c>
      <c r="O324" s="169" t="str">
        <f t="shared" si="85"/>
        <v/>
      </c>
      <c r="P324" s="169" t="str">
        <f t="shared" si="85"/>
        <v/>
      </c>
      <c r="Q324" s="169" t="str">
        <f t="shared" si="85"/>
        <v/>
      </c>
    </row>
    <row r="325" spans="1:17" ht="12" customHeight="1" x14ac:dyDescent="0.25">
      <c r="A325" s="23" t="s">
        <v>153</v>
      </c>
      <c r="B325" s="73"/>
      <c r="C325" s="73" t="str">
        <f t="shared" si="85"/>
        <v/>
      </c>
      <c r="D325" s="73" t="str">
        <f t="shared" si="85"/>
        <v/>
      </c>
      <c r="E325" s="73" t="str">
        <f t="shared" si="85"/>
        <v/>
      </c>
      <c r="F325" s="73" t="str">
        <f t="shared" si="85"/>
        <v/>
      </c>
      <c r="G325" s="73" t="str">
        <f t="shared" si="85"/>
        <v/>
      </c>
      <c r="H325" s="73" t="str">
        <f t="shared" si="85"/>
        <v/>
      </c>
      <c r="I325" s="73" t="str">
        <f t="shared" si="85"/>
        <v/>
      </c>
      <c r="J325" s="73" t="str">
        <f t="shared" si="85"/>
        <v/>
      </c>
      <c r="K325" s="73" t="str">
        <f t="shared" si="85"/>
        <v/>
      </c>
      <c r="L325" s="73" t="str">
        <f t="shared" si="85"/>
        <v/>
      </c>
      <c r="M325" s="73" t="str">
        <f t="shared" si="85"/>
        <v/>
      </c>
      <c r="N325" s="73" t="str">
        <f t="shared" si="85"/>
        <v/>
      </c>
      <c r="O325" s="73" t="str">
        <f t="shared" si="85"/>
        <v/>
      </c>
      <c r="P325" s="73" t="str">
        <f t="shared" si="85"/>
        <v/>
      </c>
      <c r="Q325" s="73" t="str">
        <f t="shared" si="85"/>
        <v/>
      </c>
    </row>
    <row r="326" spans="1:17" ht="12" customHeight="1" x14ac:dyDescent="0.25">
      <c r="A326" s="23" t="s">
        <v>60</v>
      </c>
      <c r="B326" s="73"/>
      <c r="C326" s="73" t="str">
        <f t="shared" si="85"/>
        <v/>
      </c>
      <c r="D326" s="73" t="str">
        <f t="shared" si="85"/>
        <v/>
      </c>
      <c r="E326" s="73" t="str">
        <f t="shared" si="85"/>
        <v/>
      </c>
      <c r="F326" s="73" t="str">
        <f t="shared" si="85"/>
        <v/>
      </c>
      <c r="G326" s="73" t="str">
        <f t="shared" si="85"/>
        <v/>
      </c>
      <c r="H326" s="73" t="str">
        <f t="shared" si="85"/>
        <v/>
      </c>
      <c r="I326" s="73" t="str">
        <f t="shared" si="85"/>
        <v/>
      </c>
      <c r="J326" s="73" t="str">
        <f t="shared" si="85"/>
        <v/>
      </c>
      <c r="K326" s="73" t="str">
        <f t="shared" si="85"/>
        <v/>
      </c>
      <c r="L326" s="73" t="str">
        <f t="shared" si="85"/>
        <v/>
      </c>
      <c r="M326" s="73" t="str">
        <f t="shared" si="85"/>
        <v/>
      </c>
      <c r="N326" s="73" t="str">
        <f t="shared" si="85"/>
        <v/>
      </c>
      <c r="O326" s="73" t="str">
        <f t="shared" si="85"/>
        <v/>
      </c>
      <c r="P326" s="73" t="str">
        <f t="shared" si="85"/>
        <v/>
      </c>
      <c r="Q326" s="73" t="str">
        <f t="shared" si="85"/>
        <v/>
      </c>
    </row>
    <row r="327" spans="1:17" ht="12" customHeight="1" x14ac:dyDescent="0.25">
      <c r="A327" s="158" t="s">
        <v>112</v>
      </c>
      <c r="B327" s="169"/>
      <c r="C327" s="169" t="str">
        <f t="shared" si="85"/>
        <v/>
      </c>
      <c r="D327" s="169" t="str">
        <f t="shared" si="85"/>
        <v/>
      </c>
      <c r="E327" s="169" t="str">
        <f t="shared" si="85"/>
        <v/>
      </c>
      <c r="F327" s="169" t="str">
        <f t="shared" si="85"/>
        <v/>
      </c>
      <c r="G327" s="169" t="str">
        <f t="shared" si="85"/>
        <v/>
      </c>
      <c r="H327" s="169" t="str">
        <f t="shared" si="85"/>
        <v/>
      </c>
      <c r="I327" s="169" t="str">
        <f t="shared" si="85"/>
        <v/>
      </c>
      <c r="J327" s="169" t="str">
        <f t="shared" si="85"/>
        <v/>
      </c>
      <c r="K327" s="169" t="str">
        <f t="shared" si="85"/>
        <v/>
      </c>
      <c r="L327" s="169" t="str">
        <f t="shared" si="85"/>
        <v/>
      </c>
      <c r="M327" s="169" t="str">
        <f t="shared" si="85"/>
        <v/>
      </c>
      <c r="N327" s="169" t="str">
        <f t="shared" si="85"/>
        <v/>
      </c>
      <c r="O327" s="169" t="str">
        <f t="shared" si="85"/>
        <v/>
      </c>
      <c r="P327" s="169" t="str">
        <f t="shared" si="85"/>
        <v/>
      </c>
      <c r="Q327" s="169" t="str">
        <f t="shared" si="85"/>
        <v/>
      </c>
    </row>
    <row r="328" spans="1:17" ht="12" customHeight="1" x14ac:dyDescent="0.25">
      <c r="A328" s="23" t="s">
        <v>60</v>
      </c>
      <c r="B328" s="73"/>
      <c r="C328" s="73" t="str">
        <f t="shared" si="85"/>
        <v/>
      </c>
      <c r="D328" s="73" t="str">
        <f t="shared" si="85"/>
        <v/>
      </c>
      <c r="E328" s="73" t="str">
        <f t="shared" si="85"/>
        <v/>
      </c>
      <c r="F328" s="73" t="str">
        <f t="shared" si="85"/>
        <v/>
      </c>
      <c r="G328" s="73" t="str">
        <f t="shared" si="85"/>
        <v/>
      </c>
      <c r="H328" s="73" t="str">
        <f t="shared" si="85"/>
        <v/>
      </c>
      <c r="I328" s="73" t="str">
        <f t="shared" si="85"/>
        <v/>
      </c>
      <c r="J328" s="73" t="str">
        <f t="shared" si="85"/>
        <v/>
      </c>
      <c r="K328" s="73" t="str">
        <f t="shared" si="85"/>
        <v/>
      </c>
      <c r="L328" s="73" t="str">
        <f t="shared" si="85"/>
        <v/>
      </c>
      <c r="M328" s="73" t="str">
        <f t="shared" si="85"/>
        <v/>
      </c>
      <c r="N328" s="73" t="str">
        <f t="shared" si="85"/>
        <v/>
      </c>
      <c r="O328" s="73" t="str">
        <f t="shared" si="85"/>
        <v/>
      </c>
      <c r="P328" s="73" t="str">
        <f t="shared" si="85"/>
        <v/>
      </c>
      <c r="Q328" s="73" t="str">
        <f t="shared" si="85"/>
        <v/>
      </c>
    </row>
    <row r="329" spans="1:17" ht="12" customHeight="1" x14ac:dyDescent="0.25">
      <c r="A329" s="158" t="s">
        <v>63</v>
      </c>
      <c r="B329" s="169"/>
      <c r="C329" s="169" t="str">
        <f t="shared" si="85"/>
        <v/>
      </c>
      <c r="D329" s="169" t="str">
        <f t="shared" si="85"/>
        <v/>
      </c>
      <c r="E329" s="169" t="str">
        <f t="shared" si="85"/>
        <v/>
      </c>
      <c r="F329" s="169" t="str">
        <f t="shared" si="85"/>
        <v/>
      </c>
      <c r="G329" s="169" t="str">
        <f t="shared" si="85"/>
        <v/>
      </c>
      <c r="H329" s="169" t="str">
        <f t="shared" si="85"/>
        <v/>
      </c>
      <c r="I329" s="169" t="str">
        <f t="shared" si="85"/>
        <v/>
      </c>
      <c r="J329" s="169" t="str">
        <f t="shared" si="85"/>
        <v/>
      </c>
      <c r="K329" s="169" t="str">
        <f t="shared" si="85"/>
        <v/>
      </c>
      <c r="L329" s="169" t="str">
        <f t="shared" si="85"/>
        <v/>
      </c>
      <c r="M329" s="169" t="str">
        <f t="shared" si="85"/>
        <v/>
      </c>
      <c r="N329" s="169" t="str">
        <f t="shared" si="85"/>
        <v/>
      </c>
      <c r="O329" s="169" t="str">
        <f t="shared" si="85"/>
        <v/>
      </c>
      <c r="P329" s="169" t="str">
        <f t="shared" si="85"/>
        <v/>
      </c>
      <c r="Q329" s="169" t="str">
        <f t="shared" si="85"/>
        <v/>
      </c>
    </row>
    <row r="330" spans="1:17" ht="12" customHeight="1" x14ac:dyDescent="0.25">
      <c r="A330" s="167" t="s">
        <v>152</v>
      </c>
      <c r="B330" s="174"/>
      <c r="C330" s="174" t="str">
        <f t="shared" si="85"/>
        <v/>
      </c>
      <c r="D330" s="174" t="str">
        <f t="shared" si="85"/>
        <v/>
      </c>
      <c r="E330" s="174" t="str">
        <f t="shared" si="85"/>
        <v/>
      </c>
      <c r="F330" s="174" t="str">
        <f t="shared" si="85"/>
        <v/>
      </c>
      <c r="G330" s="174" t="str">
        <f t="shared" si="85"/>
        <v/>
      </c>
      <c r="H330" s="174" t="str">
        <f t="shared" si="85"/>
        <v/>
      </c>
      <c r="I330" s="174" t="str">
        <f t="shared" si="85"/>
        <v/>
      </c>
      <c r="J330" s="174" t="str">
        <f t="shared" si="85"/>
        <v/>
      </c>
      <c r="K330" s="174" t="str">
        <f t="shared" si="85"/>
        <v/>
      </c>
      <c r="L330" s="174" t="str">
        <f t="shared" si="85"/>
        <v/>
      </c>
      <c r="M330" s="174" t="str">
        <f t="shared" si="85"/>
        <v/>
      </c>
      <c r="N330" s="174" t="str">
        <f t="shared" si="85"/>
        <v/>
      </c>
      <c r="O330" s="174" t="str">
        <f t="shared" si="85"/>
        <v/>
      </c>
      <c r="P330" s="174" t="str">
        <f t="shared" si="85"/>
        <v/>
      </c>
      <c r="Q330" s="174" t="str">
        <f t="shared" si="85"/>
        <v/>
      </c>
    </row>
    <row r="331" spans="1:17" ht="12" customHeight="1" x14ac:dyDescent="0.25">
      <c r="A331" s="167" t="s">
        <v>151</v>
      </c>
      <c r="B331" s="174"/>
      <c r="C331" s="174" t="str">
        <f t="shared" si="85"/>
        <v/>
      </c>
      <c r="D331" s="174" t="str">
        <f t="shared" si="85"/>
        <v/>
      </c>
      <c r="E331" s="174" t="str">
        <f t="shared" si="85"/>
        <v/>
      </c>
      <c r="F331" s="174" t="str">
        <f t="shared" si="85"/>
        <v/>
      </c>
      <c r="G331" s="174" t="str">
        <f t="shared" si="85"/>
        <v/>
      </c>
      <c r="H331" s="174" t="str">
        <f t="shared" si="85"/>
        <v/>
      </c>
      <c r="I331" s="174" t="str">
        <f t="shared" si="85"/>
        <v/>
      </c>
      <c r="J331" s="174" t="str">
        <f t="shared" si="85"/>
        <v/>
      </c>
      <c r="K331" s="174" t="str">
        <f t="shared" si="85"/>
        <v/>
      </c>
      <c r="L331" s="174" t="str">
        <f t="shared" si="85"/>
        <v/>
      </c>
      <c r="M331" s="174" t="str">
        <f t="shared" si="85"/>
        <v/>
      </c>
      <c r="N331" s="174" t="str">
        <f t="shared" si="85"/>
        <v/>
      </c>
      <c r="O331" s="174" t="str">
        <f t="shared" si="85"/>
        <v/>
      </c>
      <c r="P331" s="174" t="str">
        <f t="shared" si="85"/>
        <v/>
      </c>
      <c r="Q331" s="174" t="str">
        <f t="shared" si="85"/>
        <v/>
      </c>
    </row>
    <row r="332" spans="1:17" ht="12" customHeight="1" x14ac:dyDescent="0.25">
      <c r="A332" s="166" t="s">
        <v>79</v>
      </c>
      <c r="B332" s="173"/>
      <c r="C332" s="173" t="str">
        <f t="shared" si="85"/>
        <v/>
      </c>
      <c r="D332" s="173" t="str">
        <f t="shared" si="85"/>
        <v/>
      </c>
      <c r="E332" s="173" t="str">
        <f t="shared" si="85"/>
        <v/>
      </c>
      <c r="F332" s="173" t="str">
        <f t="shared" si="85"/>
        <v/>
      </c>
      <c r="G332" s="173" t="str">
        <f t="shared" si="85"/>
        <v/>
      </c>
      <c r="H332" s="173" t="str">
        <f t="shared" si="85"/>
        <v/>
      </c>
      <c r="I332" s="173" t="str">
        <f t="shared" si="85"/>
        <v/>
      </c>
      <c r="J332" s="173" t="str">
        <f t="shared" si="85"/>
        <v/>
      </c>
      <c r="K332" s="173" t="str">
        <f t="shared" si="85"/>
        <v/>
      </c>
      <c r="L332" s="173" t="str">
        <f t="shared" si="85"/>
        <v/>
      </c>
      <c r="M332" s="173" t="str">
        <f t="shared" si="85"/>
        <v/>
      </c>
      <c r="N332" s="173" t="str">
        <f t="shared" si="85"/>
        <v/>
      </c>
      <c r="O332" s="173" t="str">
        <f t="shared" si="85"/>
        <v/>
      </c>
      <c r="P332" s="173" t="str">
        <f t="shared" si="85"/>
        <v/>
      </c>
      <c r="Q332" s="173" t="str">
        <f t="shared" si="85"/>
        <v/>
      </c>
    </row>
    <row r="333" spans="1:17" ht="12" customHeight="1" x14ac:dyDescent="0.25">
      <c r="A333" s="147" t="s">
        <v>59</v>
      </c>
      <c r="B333" s="172"/>
      <c r="C333" s="172" t="str">
        <f t="shared" si="85"/>
        <v/>
      </c>
      <c r="D333" s="172" t="str">
        <f t="shared" si="85"/>
        <v/>
      </c>
      <c r="E333" s="172" t="str">
        <f t="shared" si="85"/>
        <v/>
      </c>
      <c r="F333" s="172" t="str">
        <f t="shared" si="85"/>
        <v/>
      </c>
      <c r="G333" s="172" t="str">
        <f t="shared" si="85"/>
        <v/>
      </c>
      <c r="H333" s="172" t="str">
        <f t="shared" si="85"/>
        <v/>
      </c>
      <c r="I333" s="172" t="str">
        <f t="shared" si="85"/>
        <v/>
      </c>
      <c r="J333" s="172" t="str">
        <f t="shared" si="85"/>
        <v/>
      </c>
      <c r="K333" s="172" t="str">
        <f t="shared" si="85"/>
        <v/>
      </c>
      <c r="L333" s="172" t="str">
        <f t="shared" si="85"/>
        <v/>
      </c>
      <c r="M333" s="172" t="str">
        <f t="shared" si="85"/>
        <v/>
      </c>
      <c r="N333" s="172" t="str">
        <f t="shared" si="85"/>
        <v/>
      </c>
      <c r="O333" s="172" t="str">
        <f t="shared" si="85"/>
        <v/>
      </c>
      <c r="P333" s="172" t="str">
        <f t="shared" si="85"/>
        <v/>
      </c>
      <c r="Q333" s="172" t="str">
        <f t="shared" si="85"/>
        <v/>
      </c>
    </row>
    <row r="334" spans="1:17" ht="12" customHeight="1" x14ac:dyDescent="0.25">
      <c r="A334" s="163" t="s">
        <v>142</v>
      </c>
      <c r="B334" s="171"/>
      <c r="C334" s="171" t="str">
        <f t="shared" si="85"/>
        <v/>
      </c>
      <c r="D334" s="171" t="str">
        <f t="shared" si="85"/>
        <v/>
      </c>
      <c r="E334" s="171" t="str">
        <f t="shared" si="85"/>
        <v/>
      </c>
      <c r="F334" s="171" t="str">
        <f t="shared" si="85"/>
        <v/>
      </c>
      <c r="G334" s="171" t="str">
        <f t="shared" si="85"/>
        <v/>
      </c>
      <c r="H334" s="171" t="str">
        <f t="shared" si="85"/>
        <v/>
      </c>
      <c r="I334" s="171" t="str">
        <f t="shared" si="85"/>
        <v/>
      </c>
      <c r="J334" s="171" t="str">
        <f t="shared" si="85"/>
        <v/>
      </c>
      <c r="K334" s="171" t="str">
        <f t="shared" si="85"/>
        <v/>
      </c>
      <c r="L334" s="171" t="str">
        <f t="shared" si="85"/>
        <v/>
      </c>
      <c r="M334" s="171" t="str">
        <f t="shared" si="85"/>
        <v/>
      </c>
      <c r="N334" s="171" t="str">
        <f t="shared" si="85"/>
        <v/>
      </c>
      <c r="O334" s="171" t="str">
        <f t="shared" si="85"/>
        <v/>
      </c>
      <c r="P334" s="171" t="str">
        <f t="shared" si="85"/>
        <v/>
      </c>
      <c r="Q334" s="171" t="str">
        <f t="shared" si="85"/>
        <v/>
      </c>
    </row>
    <row r="335" spans="1:17" ht="12" customHeight="1" x14ac:dyDescent="0.25">
      <c r="A335" s="161" t="s">
        <v>141</v>
      </c>
      <c r="B335" s="170"/>
      <c r="C335" s="170" t="str">
        <f t="shared" si="85"/>
        <v/>
      </c>
      <c r="D335" s="170" t="str">
        <f t="shared" si="85"/>
        <v/>
      </c>
      <c r="E335" s="170" t="str">
        <f t="shared" si="85"/>
        <v/>
      </c>
      <c r="F335" s="170" t="str">
        <f t="shared" si="85"/>
        <v/>
      </c>
      <c r="G335" s="170" t="str">
        <f t="shared" si="85"/>
        <v/>
      </c>
      <c r="H335" s="170" t="str">
        <f t="shared" si="85"/>
        <v/>
      </c>
      <c r="I335" s="170" t="str">
        <f t="shared" si="85"/>
        <v/>
      </c>
      <c r="J335" s="170" t="str">
        <f t="shared" si="85"/>
        <v/>
      </c>
      <c r="K335" s="170" t="str">
        <f t="shared" si="85"/>
        <v/>
      </c>
      <c r="L335" s="170" t="str">
        <f t="shared" si="85"/>
        <v/>
      </c>
      <c r="M335" s="170" t="str">
        <f t="shared" si="85"/>
        <v/>
      </c>
      <c r="N335" s="170" t="str">
        <f t="shared" si="85"/>
        <v/>
      </c>
      <c r="O335" s="170" t="str">
        <f t="shared" si="85"/>
        <v/>
      </c>
      <c r="P335" s="170" t="str">
        <f t="shared" si="85"/>
        <v/>
      </c>
      <c r="Q335" s="170" t="str">
        <f t="shared" si="85"/>
        <v/>
      </c>
    </row>
    <row r="336" spans="1:17" ht="12" customHeight="1" x14ac:dyDescent="0.25">
      <c r="A336" s="148" t="s">
        <v>60</v>
      </c>
      <c r="B336" s="73"/>
      <c r="C336" s="73" t="str">
        <f t="shared" si="85"/>
        <v/>
      </c>
      <c r="D336" s="73" t="str">
        <f t="shared" si="85"/>
        <v/>
      </c>
      <c r="E336" s="73" t="str">
        <f t="shared" si="85"/>
        <v/>
      </c>
      <c r="F336" s="73" t="str">
        <f t="shared" si="85"/>
        <v/>
      </c>
      <c r="G336" s="73" t="str">
        <f t="shared" si="85"/>
        <v/>
      </c>
      <c r="H336" s="73" t="str">
        <f t="shared" si="85"/>
        <v/>
      </c>
      <c r="I336" s="73" t="str">
        <f t="shared" si="85"/>
        <v/>
      </c>
      <c r="J336" s="73" t="str">
        <f t="shared" si="85"/>
        <v/>
      </c>
      <c r="K336" s="73" t="str">
        <f t="shared" si="85"/>
        <v/>
      </c>
      <c r="L336" s="73" t="str">
        <f t="shared" si="85"/>
        <v/>
      </c>
      <c r="M336" s="73" t="str">
        <f t="shared" si="85"/>
        <v/>
      </c>
      <c r="N336" s="73" t="str">
        <f t="shared" si="85"/>
        <v/>
      </c>
      <c r="O336" s="73" t="str">
        <f t="shared" si="85"/>
        <v/>
      </c>
      <c r="P336" s="73" t="str">
        <f t="shared" si="85"/>
        <v/>
      </c>
      <c r="Q336" s="73" t="str">
        <f t="shared" si="85"/>
        <v/>
      </c>
    </row>
    <row r="337" spans="1:17" ht="12" customHeight="1" x14ac:dyDescent="0.25">
      <c r="A337" s="148" t="s">
        <v>59</v>
      </c>
      <c r="B337" s="73"/>
      <c r="C337" s="73" t="str">
        <f t="shared" si="85"/>
        <v/>
      </c>
      <c r="D337" s="73" t="str">
        <f t="shared" si="85"/>
        <v/>
      </c>
      <c r="E337" s="73" t="str">
        <f t="shared" si="85"/>
        <v/>
      </c>
      <c r="F337" s="73" t="str">
        <f t="shared" si="85"/>
        <v/>
      </c>
      <c r="G337" s="73" t="str">
        <f t="shared" si="85"/>
        <v/>
      </c>
      <c r="H337" s="73" t="str">
        <f t="shared" si="85"/>
        <v/>
      </c>
      <c r="I337" s="73" t="str">
        <f t="shared" si="85"/>
        <v/>
      </c>
      <c r="J337" s="73" t="str">
        <f t="shared" si="85"/>
        <v/>
      </c>
      <c r="K337" s="73" t="str">
        <f t="shared" si="85"/>
        <v/>
      </c>
      <c r="L337" s="73" t="str">
        <f t="shared" si="85"/>
        <v/>
      </c>
      <c r="M337" s="73" t="str">
        <f t="shared" si="85"/>
        <v/>
      </c>
      <c r="N337" s="73" t="str">
        <f t="shared" si="85"/>
        <v/>
      </c>
      <c r="O337" s="73" t="str">
        <f t="shared" si="85"/>
        <v/>
      </c>
      <c r="P337" s="73" t="str">
        <f t="shared" si="85"/>
        <v/>
      </c>
      <c r="Q337" s="73" t="str">
        <f t="shared" si="85"/>
        <v/>
      </c>
    </row>
    <row r="338" spans="1:17" ht="12" customHeight="1" x14ac:dyDescent="0.25">
      <c r="A338" s="158" t="s">
        <v>62</v>
      </c>
      <c r="B338" s="169"/>
      <c r="C338" s="169" t="str">
        <f t="shared" si="85"/>
        <v/>
      </c>
      <c r="D338" s="169" t="str">
        <f t="shared" si="85"/>
        <v/>
      </c>
      <c r="E338" s="169" t="str">
        <f t="shared" si="85"/>
        <v/>
      </c>
      <c r="F338" s="169" t="str">
        <f t="shared" si="85"/>
        <v/>
      </c>
      <c r="G338" s="169" t="str">
        <f t="shared" si="85"/>
        <v/>
      </c>
      <c r="H338" s="169" t="str">
        <f t="shared" si="85"/>
        <v/>
      </c>
      <c r="I338" s="169" t="str">
        <f t="shared" si="85"/>
        <v/>
      </c>
      <c r="J338" s="169" t="str">
        <f t="shared" si="85"/>
        <v/>
      </c>
      <c r="K338" s="169" t="str">
        <f t="shared" si="85"/>
        <v/>
      </c>
      <c r="L338" s="169" t="str">
        <f t="shared" si="85"/>
        <v/>
      </c>
      <c r="M338" s="169" t="str">
        <f t="shared" si="85"/>
        <v/>
      </c>
      <c r="N338" s="169" t="str">
        <f t="shared" si="85"/>
        <v/>
      </c>
      <c r="O338" s="169" t="str">
        <f t="shared" si="85"/>
        <v/>
      </c>
      <c r="P338" s="169" t="str">
        <f t="shared" si="85"/>
        <v/>
      </c>
      <c r="Q338" s="169" t="str">
        <f t="shared" si="85"/>
        <v/>
      </c>
    </row>
    <row r="339" spans="1:17" ht="12" customHeight="1" x14ac:dyDescent="0.25">
      <c r="A339" s="23" t="s">
        <v>57</v>
      </c>
      <c r="B339" s="73"/>
      <c r="C339" s="73" t="str">
        <f t="shared" ref="C339:Q340" si="86">IF(C320=0,"",C320/C301)</f>
        <v/>
      </c>
      <c r="D339" s="73" t="str">
        <f t="shared" si="86"/>
        <v/>
      </c>
      <c r="E339" s="73" t="str">
        <f t="shared" si="86"/>
        <v/>
      </c>
      <c r="F339" s="73" t="str">
        <f t="shared" si="86"/>
        <v/>
      </c>
      <c r="G339" s="73" t="str">
        <f t="shared" si="86"/>
        <v/>
      </c>
      <c r="H339" s="73" t="str">
        <f t="shared" si="86"/>
        <v/>
      </c>
      <c r="I339" s="73" t="str">
        <f t="shared" si="86"/>
        <v/>
      </c>
      <c r="J339" s="73" t="str">
        <f t="shared" si="86"/>
        <v/>
      </c>
      <c r="K339" s="73" t="str">
        <f t="shared" si="86"/>
        <v/>
      </c>
      <c r="L339" s="73" t="str">
        <f t="shared" si="86"/>
        <v/>
      </c>
      <c r="M339" s="73" t="str">
        <f t="shared" si="86"/>
        <v/>
      </c>
      <c r="N339" s="73" t="str">
        <f t="shared" si="86"/>
        <v/>
      </c>
      <c r="O339" s="73" t="str">
        <f t="shared" si="86"/>
        <v/>
      </c>
      <c r="P339" s="73" t="str">
        <f t="shared" si="86"/>
        <v/>
      </c>
      <c r="Q339" s="73" t="str">
        <f t="shared" si="86"/>
        <v/>
      </c>
    </row>
    <row r="340" spans="1:17" ht="12" customHeight="1" x14ac:dyDescent="0.25">
      <c r="A340" s="29" t="s">
        <v>140</v>
      </c>
      <c r="B340" s="65"/>
      <c r="C340" s="65" t="str">
        <f t="shared" si="86"/>
        <v/>
      </c>
      <c r="D340" s="65" t="str">
        <f t="shared" si="86"/>
        <v/>
      </c>
      <c r="E340" s="65" t="str">
        <f t="shared" si="86"/>
        <v/>
      </c>
      <c r="F340" s="65" t="str">
        <f t="shared" si="86"/>
        <v/>
      </c>
      <c r="G340" s="65" t="str">
        <f t="shared" si="86"/>
        <v/>
      </c>
      <c r="H340" s="65" t="str">
        <f t="shared" si="86"/>
        <v/>
      </c>
      <c r="I340" s="65" t="str">
        <f t="shared" si="86"/>
        <v/>
      </c>
      <c r="J340" s="65" t="str">
        <f t="shared" si="86"/>
        <v/>
      </c>
      <c r="K340" s="65" t="str">
        <f t="shared" si="86"/>
        <v/>
      </c>
      <c r="L340" s="65" t="str">
        <f t="shared" si="86"/>
        <v/>
      </c>
      <c r="M340" s="65" t="str">
        <f t="shared" si="86"/>
        <v/>
      </c>
      <c r="N340" s="65" t="str">
        <f t="shared" si="86"/>
        <v/>
      </c>
      <c r="O340" s="65" t="str">
        <f t="shared" si="86"/>
        <v/>
      </c>
      <c r="P340" s="65" t="str">
        <f t="shared" si="86"/>
        <v/>
      </c>
      <c r="Q340" s="65" t="str">
        <f t="shared" si="86"/>
        <v/>
      </c>
    </row>
    <row r="342" spans="1:17" ht="12" customHeight="1" x14ac:dyDescent="0.25">
      <c r="A342" s="152" t="s">
        <v>190</v>
      </c>
      <c r="B342" s="168"/>
      <c r="C342" s="168">
        <f>SUM(C343,C346,C348,C357)</f>
        <v>0</v>
      </c>
      <c r="D342" s="168">
        <f t="shared" ref="D342:Q342" si="87">SUM(D343,D346,D348,D357)</f>
        <v>0</v>
      </c>
      <c r="E342" s="168">
        <f t="shared" si="87"/>
        <v>0</v>
      </c>
      <c r="F342" s="168">
        <f t="shared" si="87"/>
        <v>0</v>
      </c>
      <c r="G342" s="168">
        <f t="shared" si="87"/>
        <v>0</v>
      </c>
      <c r="H342" s="168">
        <f t="shared" si="87"/>
        <v>0</v>
      </c>
      <c r="I342" s="168">
        <f t="shared" si="87"/>
        <v>0</v>
      </c>
      <c r="J342" s="168">
        <f t="shared" si="87"/>
        <v>0</v>
      </c>
      <c r="K342" s="168">
        <f t="shared" si="87"/>
        <v>0</v>
      </c>
      <c r="L342" s="168">
        <f t="shared" si="87"/>
        <v>0</v>
      </c>
      <c r="M342" s="168">
        <f t="shared" si="87"/>
        <v>0</v>
      </c>
      <c r="N342" s="168">
        <f t="shared" si="87"/>
        <v>0</v>
      </c>
      <c r="O342" s="168">
        <f t="shared" si="87"/>
        <v>0</v>
      </c>
      <c r="P342" s="168">
        <f t="shared" si="87"/>
        <v>0</v>
      </c>
      <c r="Q342" s="168">
        <f t="shared" si="87"/>
        <v>0</v>
      </c>
    </row>
    <row r="343" spans="1:17" ht="12" customHeight="1" x14ac:dyDescent="0.25">
      <c r="A343" s="158" t="s">
        <v>65</v>
      </c>
      <c r="B343" s="157"/>
      <c r="C343" s="157">
        <f>SUM(C344:C345)</f>
        <v>0</v>
      </c>
      <c r="D343" s="157">
        <f t="shared" ref="D343:Q343" si="88">SUM(D344:D345)</f>
        <v>0</v>
      </c>
      <c r="E343" s="157">
        <f t="shared" si="88"/>
        <v>0</v>
      </c>
      <c r="F343" s="157">
        <f t="shared" si="88"/>
        <v>0</v>
      </c>
      <c r="G343" s="157">
        <f t="shared" si="88"/>
        <v>0</v>
      </c>
      <c r="H343" s="157">
        <f t="shared" si="88"/>
        <v>0</v>
      </c>
      <c r="I343" s="157">
        <f t="shared" si="88"/>
        <v>0</v>
      </c>
      <c r="J343" s="157">
        <f t="shared" si="88"/>
        <v>0</v>
      </c>
      <c r="K343" s="157">
        <f t="shared" si="88"/>
        <v>0</v>
      </c>
      <c r="L343" s="157">
        <f t="shared" si="88"/>
        <v>0</v>
      </c>
      <c r="M343" s="157">
        <f t="shared" si="88"/>
        <v>0</v>
      </c>
      <c r="N343" s="157">
        <f t="shared" si="88"/>
        <v>0</v>
      </c>
      <c r="O343" s="157">
        <f t="shared" si="88"/>
        <v>0</v>
      </c>
      <c r="P343" s="157">
        <f t="shared" si="88"/>
        <v>0</v>
      </c>
      <c r="Q343" s="157">
        <f t="shared" si="88"/>
        <v>0</v>
      </c>
    </row>
    <row r="344" spans="1:17" ht="12" customHeight="1" x14ac:dyDescent="0.25">
      <c r="A344" s="23" t="s">
        <v>153</v>
      </c>
      <c r="B344" s="156"/>
      <c r="C344" s="156">
        <f>RES_hhdet_in_emi!C$107</f>
        <v>0</v>
      </c>
      <c r="D344" s="156">
        <f>RES_hhdet_in_emi!D$107</f>
        <v>0</v>
      </c>
      <c r="E344" s="156">
        <f>RES_hhdet_in_emi!E$107</f>
        <v>0</v>
      </c>
      <c r="F344" s="156">
        <f>RES_hhdet_in_emi!F$107</f>
        <v>0</v>
      </c>
      <c r="G344" s="156">
        <f>RES_hhdet_in_emi!G$107</f>
        <v>0</v>
      </c>
      <c r="H344" s="156">
        <f>RES_hhdet_in_emi!H$107</f>
        <v>0</v>
      </c>
      <c r="I344" s="156">
        <f>RES_hhdet_in_emi!I$107</f>
        <v>0</v>
      </c>
      <c r="J344" s="156">
        <f>RES_hhdet_in_emi!J$107</f>
        <v>0</v>
      </c>
      <c r="K344" s="156">
        <f>RES_hhdet_in_emi!K$107</f>
        <v>0</v>
      </c>
      <c r="L344" s="156">
        <f>RES_hhdet_in_emi!L$107</f>
        <v>0</v>
      </c>
      <c r="M344" s="156">
        <f>RES_hhdet_in_emi!M$107</f>
        <v>0</v>
      </c>
      <c r="N344" s="156">
        <f>RES_hhdet_in_emi!N$107</f>
        <v>0</v>
      </c>
      <c r="O344" s="156">
        <f>RES_hhdet_in_emi!O$107</f>
        <v>0</v>
      </c>
      <c r="P344" s="156">
        <f>RES_hhdet_in_emi!P$107</f>
        <v>0</v>
      </c>
      <c r="Q344" s="156">
        <f>RES_hhdet_in_emi!Q$107</f>
        <v>0</v>
      </c>
    </row>
    <row r="345" spans="1:17" ht="12" customHeight="1" x14ac:dyDescent="0.25">
      <c r="A345" s="23" t="s">
        <v>60</v>
      </c>
      <c r="B345" s="156"/>
      <c r="C345" s="156">
        <f>RES_hhdet_in_emi!C$108</f>
        <v>0</v>
      </c>
      <c r="D345" s="156">
        <f>RES_hhdet_in_emi!D$108</f>
        <v>0</v>
      </c>
      <c r="E345" s="156">
        <f>RES_hhdet_in_emi!E$108</f>
        <v>0</v>
      </c>
      <c r="F345" s="156">
        <f>RES_hhdet_in_emi!F$108</f>
        <v>0</v>
      </c>
      <c r="G345" s="156">
        <f>RES_hhdet_in_emi!G$108</f>
        <v>0</v>
      </c>
      <c r="H345" s="156">
        <f>RES_hhdet_in_emi!H$108</f>
        <v>0</v>
      </c>
      <c r="I345" s="156">
        <f>RES_hhdet_in_emi!I$108</f>
        <v>0</v>
      </c>
      <c r="J345" s="156">
        <f>RES_hhdet_in_emi!J$108</f>
        <v>0</v>
      </c>
      <c r="K345" s="156">
        <f>RES_hhdet_in_emi!K$108</f>
        <v>0</v>
      </c>
      <c r="L345" s="156">
        <f>RES_hhdet_in_emi!L$108</f>
        <v>0</v>
      </c>
      <c r="M345" s="156">
        <f>RES_hhdet_in_emi!M$108</f>
        <v>0</v>
      </c>
      <c r="N345" s="156">
        <f>RES_hhdet_in_emi!N$108</f>
        <v>0</v>
      </c>
      <c r="O345" s="156">
        <f>RES_hhdet_in_emi!O$108</f>
        <v>0</v>
      </c>
      <c r="P345" s="156">
        <f>RES_hhdet_in_emi!P$108</f>
        <v>0</v>
      </c>
      <c r="Q345" s="156">
        <f>RES_hhdet_in_emi!Q$108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RES_hhdet_in_emi!C$110</f>
        <v>0</v>
      </c>
      <c r="D347" s="156">
        <f>RES_hhdet_in_emi!D$110</f>
        <v>0</v>
      </c>
      <c r="E347" s="156">
        <f>RES_hhdet_in_emi!E$110</f>
        <v>0</v>
      </c>
      <c r="F347" s="156">
        <f>RES_hhdet_in_emi!F$110</f>
        <v>0</v>
      </c>
      <c r="G347" s="156">
        <f>RES_hhdet_in_emi!G$110</f>
        <v>0</v>
      </c>
      <c r="H347" s="156">
        <f>RES_hhdet_in_emi!H$110</f>
        <v>0</v>
      </c>
      <c r="I347" s="156">
        <f>RES_hhdet_in_emi!I$110</f>
        <v>0</v>
      </c>
      <c r="J347" s="156">
        <f>RES_hhdet_in_emi!J$110</f>
        <v>0</v>
      </c>
      <c r="K347" s="156">
        <f>RES_hhdet_in_emi!K$110</f>
        <v>0</v>
      </c>
      <c r="L347" s="156">
        <f>RES_hhdet_in_emi!L$110</f>
        <v>0</v>
      </c>
      <c r="M347" s="156">
        <f>RES_hhdet_in_emi!M$110</f>
        <v>0</v>
      </c>
      <c r="N347" s="156">
        <f>RES_hhdet_in_emi!N$110</f>
        <v>0</v>
      </c>
      <c r="O347" s="156">
        <f>RES_hhdet_in_emi!O$110</f>
        <v>0</v>
      </c>
      <c r="P347" s="156">
        <f>RES_hhdet_in_emi!P$110</f>
        <v>0</v>
      </c>
      <c r="Q347" s="156">
        <f>RES_hhdet_in_emi!Q$110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0</v>
      </c>
      <c r="D348" s="157">
        <f t="shared" ref="D348:Q348" si="90">SUM(D349:D350,D353:D354)</f>
        <v>0</v>
      </c>
      <c r="E348" s="157">
        <f t="shared" si="90"/>
        <v>0</v>
      </c>
      <c r="F348" s="157">
        <f t="shared" si="90"/>
        <v>0</v>
      </c>
      <c r="G348" s="157">
        <f t="shared" si="90"/>
        <v>0</v>
      </c>
      <c r="H348" s="157">
        <f t="shared" si="90"/>
        <v>0</v>
      </c>
      <c r="I348" s="157">
        <f t="shared" si="90"/>
        <v>0</v>
      </c>
      <c r="J348" s="157">
        <f t="shared" si="90"/>
        <v>0</v>
      </c>
      <c r="K348" s="157">
        <f t="shared" si="90"/>
        <v>0</v>
      </c>
      <c r="L348" s="157">
        <f t="shared" si="90"/>
        <v>0</v>
      </c>
      <c r="M348" s="157">
        <f t="shared" si="90"/>
        <v>0</v>
      </c>
      <c r="N348" s="157">
        <f t="shared" si="90"/>
        <v>0</v>
      </c>
      <c r="O348" s="157">
        <f t="shared" si="90"/>
        <v>0</v>
      </c>
      <c r="P348" s="157">
        <f t="shared" si="90"/>
        <v>0</v>
      </c>
      <c r="Q348" s="157">
        <f t="shared" si="90"/>
        <v>0</v>
      </c>
    </row>
    <row r="349" spans="1:17" ht="12" customHeight="1" x14ac:dyDescent="0.25">
      <c r="A349" s="167" t="s">
        <v>152</v>
      </c>
      <c r="B349" s="132"/>
      <c r="C349" s="132">
        <f>RES_hhdet_in_emi!C$112</f>
        <v>0</v>
      </c>
      <c r="D349" s="132">
        <f>RES_hhdet_in_emi!D$112</f>
        <v>0</v>
      </c>
      <c r="E349" s="132">
        <f>RES_hhdet_in_emi!E$112</f>
        <v>0</v>
      </c>
      <c r="F349" s="132">
        <f>RES_hhdet_in_emi!F$112</f>
        <v>0</v>
      </c>
      <c r="G349" s="132">
        <f>RES_hhdet_in_emi!G$112</f>
        <v>0</v>
      </c>
      <c r="H349" s="132">
        <f>RES_hhdet_in_emi!H$112</f>
        <v>0</v>
      </c>
      <c r="I349" s="132">
        <f>RES_hhdet_in_emi!I$112</f>
        <v>0</v>
      </c>
      <c r="J349" s="132">
        <f>RES_hhdet_in_emi!J$112</f>
        <v>0</v>
      </c>
      <c r="K349" s="132">
        <f>RES_hhdet_in_emi!K$112</f>
        <v>0</v>
      </c>
      <c r="L349" s="132">
        <f>RES_hhdet_in_emi!L$112</f>
        <v>0</v>
      </c>
      <c r="M349" s="132">
        <f>RES_hhdet_in_emi!M$112</f>
        <v>0</v>
      </c>
      <c r="N349" s="132">
        <f>RES_hhdet_in_emi!N$112</f>
        <v>0</v>
      </c>
      <c r="O349" s="132">
        <f>RES_hhdet_in_emi!O$112</f>
        <v>0</v>
      </c>
      <c r="P349" s="132">
        <f>RES_hhdet_in_emi!P$112</f>
        <v>0</v>
      </c>
      <c r="Q349" s="132">
        <f>RES_hhdet_in_emi!Q$112</f>
        <v>0</v>
      </c>
    </row>
    <row r="350" spans="1:17" ht="12" customHeight="1" x14ac:dyDescent="0.25">
      <c r="A350" s="167" t="s">
        <v>151</v>
      </c>
      <c r="B350" s="132"/>
      <c r="C350" s="132">
        <f>SUM(C351:C352)</f>
        <v>0</v>
      </c>
      <c r="D350" s="132">
        <f t="shared" ref="D350:Q350" si="91">SUM(D351:D352)</f>
        <v>0</v>
      </c>
      <c r="E350" s="132">
        <f t="shared" si="91"/>
        <v>0</v>
      </c>
      <c r="F350" s="132">
        <f t="shared" si="91"/>
        <v>0</v>
      </c>
      <c r="G350" s="132">
        <f t="shared" si="91"/>
        <v>0</v>
      </c>
      <c r="H350" s="132">
        <f t="shared" si="91"/>
        <v>0</v>
      </c>
      <c r="I350" s="132">
        <f t="shared" si="91"/>
        <v>0</v>
      </c>
      <c r="J350" s="132">
        <f t="shared" si="91"/>
        <v>0</v>
      </c>
      <c r="K350" s="132">
        <f t="shared" si="91"/>
        <v>0</v>
      </c>
      <c r="L350" s="132">
        <f t="shared" si="91"/>
        <v>0</v>
      </c>
      <c r="M350" s="132">
        <f t="shared" si="91"/>
        <v>0</v>
      </c>
      <c r="N350" s="132">
        <f t="shared" si="91"/>
        <v>0</v>
      </c>
      <c r="O350" s="132">
        <f t="shared" si="91"/>
        <v>0</v>
      </c>
      <c r="P350" s="132">
        <f t="shared" si="91"/>
        <v>0</v>
      </c>
      <c r="Q350" s="132">
        <f t="shared" si="91"/>
        <v>0</v>
      </c>
    </row>
    <row r="351" spans="1:17" ht="12" customHeight="1" x14ac:dyDescent="0.25">
      <c r="A351" s="166" t="s">
        <v>79</v>
      </c>
      <c r="B351" s="165"/>
      <c r="C351" s="165">
        <f>RES_hhdet_in_emi!C$114</f>
        <v>0</v>
      </c>
      <c r="D351" s="165">
        <f>RES_hhdet_in_emi!D$114</f>
        <v>0</v>
      </c>
      <c r="E351" s="165">
        <f>RES_hhdet_in_emi!E$114</f>
        <v>0</v>
      </c>
      <c r="F351" s="165">
        <f>RES_hhdet_in_emi!F$114</f>
        <v>0</v>
      </c>
      <c r="G351" s="165">
        <f>RES_hhdet_in_emi!G$114</f>
        <v>0</v>
      </c>
      <c r="H351" s="165">
        <f>RES_hhdet_in_emi!H$114</f>
        <v>0</v>
      </c>
      <c r="I351" s="165">
        <f>RES_hhdet_in_emi!I$114</f>
        <v>0</v>
      </c>
      <c r="J351" s="165">
        <f>RES_hhdet_in_emi!J$114</f>
        <v>0</v>
      </c>
      <c r="K351" s="165">
        <f>RES_hhdet_in_emi!K$114</f>
        <v>0</v>
      </c>
      <c r="L351" s="165">
        <f>RES_hhdet_in_emi!L$114</f>
        <v>0</v>
      </c>
      <c r="M351" s="165">
        <f>RES_hhdet_in_emi!M$114</f>
        <v>0</v>
      </c>
      <c r="N351" s="165">
        <f>RES_hhdet_in_emi!N$114</f>
        <v>0</v>
      </c>
      <c r="O351" s="165">
        <f>RES_hhdet_in_emi!O$114</f>
        <v>0</v>
      </c>
      <c r="P351" s="165">
        <f>RES_hhdet_in_emi!P$114</f>
        <v>0</v>
      </c>
      <c r="Q351" s="165">
        <f>RES_hhdet_in_emi!Q$114</f>
        <v>0</v>
      </c>
    </row>
    <row r="352" spans="1:17" ht="12" customHeight="1" x14ac:dyDescent="0.25">
      <c r="A352" s="147" t="s">
        <v>59</v>
      </c>
      <c r="B352" s="164"/>
      <c r="C352" s="164">
        <f>RES_hhdet_in_emi!C$115</f>
        <v>0</v>
      </c>
      <c r="D352" s="164">
        <f>RES_hhdet_in_emi!D$115</f>
        <v>0</v>
      </c>
      <c r="E352" s="164">
        <f>RES_hhdet_in_emi!E$115</f>
        <v>0</v>
      </c>
      <c r="F352" s="164">
        <f>RES_hhdet_in_emi!F$115</f>
        <v>0</v>
      </c>
      <c r="G352" s="164">
        <f>RES_hhdet_in_emi!G$115</f>
        <v>0</v>
      </c>
      <c r="H352" s="164">
        <f>RES_hhdet_in_emi!H$115</f>
        <v>0</v>
      </c>
      <c r="I352" s="164">
        <f>RES_hhdet_in_emi!I$115</f>
        <v>0</v>
      </c>
      <c r="J352" s="164">
        <f>RES_hhdet_in_emi!J$115</f>
        <v>0</v>
      </c>
      <c r="K352" s="164">
        <f>RES_hhdet_in_emi!K$115</f>
        <v>0</v>
      </c>
      <c r="L352" s="164">
        <f>RES_hhdet_in_emi!L$115</f>
        <v>0</v>
      </c>
      <c r="M352" s="164">
        <f>RES_hhdet_in_emi!M$115</f>
        <v>0</v>
      </c>
      <c r="N352" s="164">
        <f>RES_hhdet_in_emi!N$115</f>
        <v>0</v>
      </c>
      <c r="O352" s="164">
        <f>RES_hhdet_in_emi!O$115</f>
        <v>0</v>
      </c>
      <c r="P352" s="164">
        <f>RES_hhdet_in_emi!P$115</f>
        <v>0</v>
      </c>
      <c r="Q352" s="164">
        <f>RES_hhdet_in_emi!Q$115</f>
        <v>0</v>
      </c>
    </row>
    <row r="353" spans="1:17" ht="12" customHeight="1" x14ac:dyDescent="0.25">
      <c r="A353" s="163" t="s">
        <v>142</v>
      </c>
      <c r="B353" s="162"/>
      <c r="C353" s="162">
        <f>RES_hhdet_in_emi!C$116</f>
        <v>0</v>
      </c>
      <c r="D353" s="162">
        <f>RES_hhdet_in_emi!D$116</f>
        <v>0</v>
      </c>
      <c r="E353" s="162">
        <f>RES_hhdet_in_emi!E$116</f>
        <v>0</v>
      </c>
      <c r="F353" s="162">
        <f>RES_hhdet_in_emi!F$116</f>
        <v>0</v>
      </c>
      <c r="G353" s="162">
        <f>RES_hhdet_in_emi!G$116</f>
        <v>0</v>
      </c>
      <c r="H353" s="162">
        <f>RES_hhdet_in_emi!H$116</f>
        <v>0</v>
      </c>
      <c r="I353" s="162">
        <f>RES_hhdet_in_emi!I$116</f>
        <v>0</v>
      </c>
      <c r="J353" s="162">
        <f>RES_hhdet_in_emi!J$116</f>
        <v>0</v>
      </c>
      <c r="K353" s="162">
        <f>RES_hhdet_in_emi!K$116</f>
        <v>0</v>
      </c>
      <c r="L353" s="162">
        <f>RES_hhdet_in_emi!L$116</f>
        <v>0</v>
      </c>
      <c r="M353" s="162">
        <f>RES_hhdet_in_emi!M$116</f>
        <v>0</v>
      </c>
      <c r="N353" s="162">
        <f>RES_hhdet_in_emi!N$116</f>
        <v>0</v>
      </c>
      <c r="O353" s="162">
        <f>RES_hhdet_in_emi!O$116</f>
        <v>0</v>
      </c>
      <c r="P353" s="162">
        <f>RES_hhdet_in_emi!P$116</f>
        <v>0</v>
      </c>
      <c r="Q353" s="162">
        <f>RES_hhdet_in_emi!Q$116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RES_hhdet_in_emi!C$118</f>
        <v>0</v>
      </c>
      <c r="D355" s="156">
        <f>RES_hhdet_in_emi!D$118</f>
        <v>0</v>
      </c>
      <c r="E355" s="156">
        <f>RES_hhdet_in_emi!E$118</f>
        <v>0</v>
      </c>
      <c r="F355" s="156">
        <f>RES_hhdet_in_emi!F$118</f>
        <v>0</v>
      </c>
      <c r="G355" s="156">
        <f>RES_hhdet_in_emi!G$118</f>
        <v>0</v>
      </c>
      <c r="H355" s="156">
        <f>RES_hhdet_in_emi!H$118</f>
        <v>0</v>
      </c>
      <c r="I355" s="156">
        <f>RES_hhdet_in_emi!I$118</f>
        <v>0</v>
      </c>
      <c r="J355" s="156">
        <f>RES_hhdet_in_emi!J$118</f>
        <v>0</v>
      </c>
      <c r="K355" s="156">
        <f>RES_hhdet_in_emi!K$118</f>
        <v>0</v>
      </c>
      <c r="L355" s="156">
        <f>RES_hhdet_in_emi!L$118</f>
        <v>0</v>
      </c>
      <c r="M355" s="156">
        <f>RES_hhdet_in_emi!M$118</f>
        <v>0</v>
      </c>
      <c r="N355" s="156">
        <f>RES_hhdet_in_emi!N$118</f>
        <v>0</v>
      </c>
      <c r="O355" s="156">
        <f>RES_hhdet_in_emi!O$118</f>
        <v>0</v>
      </c>
      <c r="P355" s="156">
        <f>RES_hhdet_in_emi!P$118</f>
        <v>0</v>
      </c>
      <c r="Q355" s="156">
        <f>RES_hhdet_in_emi!Q$118</f>
        <v>0</v>
      </c>
    </row>
    <row r="356" spans="1:17" ht="12" customHeight="1" x14ac:dyDescent="0.25">
      <c r="A356" s="148" t="s">
        <v>59</v>
      </c>
      <c r="B356" s="156"/>
      <c r="C356" s="156">
        <f>RES_hhdet_in_emi!C$119</f>
        <v>0</v>
      </c>
      <c r="D356" s="156">
        <f>RES_hhdet_in_emi!D$119</f>
        <v>0</v>
      </c>
      <c r="E356" s="156">
        <f>RES_hhdet_in_emi!E$119</f>
        <v>0</v>
      </c>
      <c r="F356" s="156">
        <f>RES_hhdet_in_emi!F$119</f>
        <v>0</v>
      </c>
      <c r="G356" s="156">
        <f>RES_hhdet_in_emi!G$119</f>
        <v>0</v>
      </c>
      <c r="H356" s="156">
        <f>RES_hhdet_in_emi!H$119</f>
        <v>0</v>
      </c>
      <c r="I356" s="156">
        <f>RES_hhdet_in_emi!I$119</f>
        <v>0</v>
      </c>
      <c r="J356" s="156">
        <f>RES_hhdet_in_emi!J$119</f>
        <v>0</v>
      </c>
      <c r="K356" s="156">
        <f>RES_hhdet_in_emi!K$119</f>
        <v>0</v>
      </c>
      <c r="L356" s="156">
        <f>RES_hhdet_in_emi!L$119</f>
        <v>0</v>
      </c>
      <c r="M356" s="156">
        <f>RES_hhdet_in_emi!M$119</f>
        <v>0</v>
      </c>
      <c r="N356" s="156">
        <f>RES_hhdet_in_emi!N$119</f>
        <v>0</v>
      </c>
      <c r="O356" s="156">
        <f>RES_hhdet_in_emi!O$119</f>
        <v>0</v>
      </c>
      <c r="P356" s="156">
        <f>RES_hhdet_in_emi!P$119</f>
        <v>0</v>
      </c>
      <c r="Q356" s="156">
        <f>RES_hhdet_in_emi!Q$119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0</v>
      </c>
      <c r="D357" s="157">
        <f t="shared" ref="D357:Q357" si="93">SUM(D358:D359)</f>
        <v>0</v>
      </c>
      <c r="E357" s="157">
        <f t="shared" si="93"/>
        <v>0</v>
      </c>
      <c r="F357" s="157">
        <f t="shared" si="93"/>
        <v>0</v>
      </c>
      <c r="G357" s="157">
        <f t="shared" si="93"/>
        <v>0</v>
      </c>
      <c r="H357" s="157">
        <f t="shared" si="93"/>
        <v>0</v>
      </c>
      <c r="I357" s="157">
        <f t="shared" si="93"/>
        <v>0</v>
      </c>
      <c r="J357" s="157">
        <f t="shared" si="93"/>
        <v>0</v>
      </c>
      <c r="K357" s="157">
        <f t="shared" si="93"/>
        <v>0</v>
      </c>
      <c r="L357" s="157">
        <f t="shared" si="93"/>
        <v>0</v>
      </c>
      <c r="M357" s="157">
        <f t="shared" si="93"/>
        <v>0</v>
      </c>
      <c r="N357" s="157">
        <f t="shared" si="93"/>
        <v>0</v>
      </c>
      <c r="O357" s="157">
        <f t="shared" si="93"/>
        <v>0</v>
      </c>
      <c r="P357" s="157">
        <f t="shared" si="93"/>
        <v>0</v>
      </c>
      <c r="Q357" s="157">
        <f t="shared" si="93"/>
        <v>0</v>
      </c>
    </row>
    <row r="358" spans="1:17" ht="12" customHeight="1" x14ac:dyDescent="0.25">
      <c r="A358" s="23" t="s">
        <v>57</v>
      </c>
      <c r="B358" s="156"/>
      <c r="C358" s="156">
        <f>RES_hhdet_in_emi!C$121</f>
        <v>0</v>
      </c>
      <c r="D358" s="156">
        <f>RES_hhdet_in_emi!D$121</f>
        <v>0</v>
      </c>
      <c r="E358" s="156">
        <f>RES_hhdet_in_emi!E$121</f>
        <v>0</v>
      </c>
      <c r="F358" s="156">
        <f>RES_hhdet_in_emi!F$121</f>
        <v>0</v>
      </c>
      <c r="G358" s="156">
        <f>RES_hhdet_in_emi!G$121</f>
        <v>0</v>
      </c>
      <c r="H358" s="156">
        <f>RES_hhdet_in_emi!H$121</f>
        <v>0</v>
      </c>
      <c r="I358" s="156">
        <f>RES_hhdet_in_emi!I$121</f>
        <v>0</v>
      </c>
      <c r="J358" s="156">
        <f>RES_hhdet_in_emi!J$121</f>
        <v>0</v>
      </c>
      <c r="K358" s="156">
        <f>RES_hhdet_in_emi!K$121</f>
        <v>0</v>
      </c>
      <c r="L358" s="156">
        <f>RES_hhdet_in_emi!L$121</f>
        <v>0</v>
      </c>
      <c r="M358" s="156">
        <f>RES_hhdet_in_emi!M$121</f>
        <v>0</v>
      </c>
      <c r="N358" s="156">
        <f>RES_hhdet_in_emi!N$121</f>
        <v>0</v>
      </c>
      <c r="O358" s="156">
        <f>RES_hhdet_in_emi!O$121</f>
        <v>0</v>
      </c>
      <c r="P358" s="156">
        <f>RES_hhdet_in_emi!P$121</f>
        <v>0</v>
      </c>
      <c r="Q358" s="156">
        <f>RES_hhdet_in_emi!Q$121</f>
        <v>0</v>
      </c>
    </row>
    <row r="359" spans="1:17" ht="12" customHeight="1" x14ac:dyDescent="0.25">
      <c r="A359" s="29" t="s">
        <v>140</v>
      </c>
      <c r="B359" s="57"/>
      <c r="C359" s="57">
        <f>RES_hhdet_in_emi!C$122</f>
        <v>0</v>
      </c>
      <c r="D359" s="57">
        <f>RES_hhdet_in_emi!D$122</f>
        <v>0</v>
      </c>
      <c r="E359" s="57">
        <f>RES_hhdet_in_emi!E$122</f>
        <v>0</v>
      </c>
      <c r="F359" s="57">
        <f>RES_hhdet_in_emi!F$122</f>
        <v>0</v>
      </c>
      <c r="G359" s="57">
        <f>RES_hhdet_in_emi!G$122</f>
        <v>0</v>
      </c>
      <c r="H359" s="57">
        <f>RES_hhdet_in_emi!H$122</f>
        <v>0</v>
      </c>
      <c r="I359" s="57">
        <f>RES_hhdet_in_emi!I$122</f>
        <v>0</v>
      </c>
      <c r="J359" s="57">
        <f>RES_hhdet_in_emi!J$122</f>
        <v>0</v>
      </c>
      <c r="K359" s="57">
        <f>RES_hhdet_in_emi!K$122</f>
        <v>0</v>
      </c>
      <c r="L359" s="57">
        <f>RES_hhdet_in_emi!L$122</f>
        <v>0</v>
      </c>
      <c r="M359" s="57">
        <f>RES_hhdet_in_emi!M$122</f>
        <v>0</v>
      </c>
      <c r="N359" s="57">
        <f>RES_hhdet_in_emi!N$122</f>
        <v>0</v>
      </c>
      <c r="O359" s="57">
        <f>RES_hhdet_in_emi!O$122</f>
        <v>0</v>
      </c>
      <c r="P359" s="57">
        <f>RES_hhdet_in_emi!P$122</f>
        <v>0</v>
      </c>
      <c r="Q359" s="57">
        <f>RES_hhdet_in_emi!Q$122</f>
        <v>0</v>
      </c>
    </row>
    <row r="361" spans="1:17" ht="12" customHeight="1" x14ac:dyDescent="0.25">
      <c r="A361" s="152" t="s">
        <v>189</v>
      </c>
      <c r="B361" s="168"/>
      <c r="C361" s="168">
        <f t="shared" ref="C361:Q361" si="94">SUM(C362,C365,C367,C376)</f>
        <v>0</v>
      </c>
      <c r="D361" s="168">
        <f t="shared" si="94"/>
        <v>0</v>
      </c>
      <c r="E361" s="168">
        <f t="shared" si="94"/>
        <v>0</v>
      </c>
      <c r="F361" s="168">
        <f t="shared" si="94"/>
        <v>0</v>
      </c>
      <c r="G361" s="168">
        <f t="shared" si="94"/>
        <v>0</v>
      </c>
      <c r="H361" s="168">
        <f t="shared" si="94"/>
        <v>0</v>
      </c>
      <c r="I361" s="168">
        <f t="shared" si="94"/>
        <v>0</v>
      </c>
      <c r="J361" s="168">
        <f t="shared" si="94"/>
        <v>0</v>
      </c>
      <c r="K361" s="168">
        <f t="shared" si="94"/>
        <v>0</v>
      </c>
      <c r="L361" s="168">
        <f t="shared" si="94"/>
        <v>0</v>
      </c>
      <c r="M361" s="168">
        <f t="shared" si="94"/>
        <v>0</v>
      </c>
      <c r="N361" s="168">
        <f t="shared" si="94"/>
        <v>0</v>
      </c>
      <c r="O361" s="168">
        <f t="shared" si="94"/>
        <v>0</v>
      </c>
      <c r="P361" s="168">
        <f t="shared" si="94"/>
        <v>0</v>
      </c>
      <c r="Q361" s="168">
        <f t="shared" si="94"/>
        <v>0</v>
      </c>
    </row>
    <row r="362" spans="1:17" ht="12" customHeight="1" x14ac:dyDescent="0.25">
      <c r="A362" s="158" t="s">
        <v>65</v>
      </c>
      <c r="B362" s="157"/>
      <c r="C362" s="157">
        <f t="shared" ref="C362:Q362" si="95">SUM(C363:C364)</f>
        <v>0</v>
      </c>
      <c r="D362" s="157">
        <f t="shared" si="95"/>
        <v>0</v>
      </c>
      <c r="E362" s="157">
        <f t="shared" si="95"/>
        <v>0</v>
      </c>
      <c r="F362" s="157">
        <f t="shared" si="95"/>
        <v>0</v>
      </c>
      <c r="G362" s="157">
        <f t="shared" si="95"/>
        <v>0</v>
      </c>
      <c r="H362" s="157">
        <f t="shared" si="95"/>
        <v>0</v>
      </c>
      <c r="I362" s="157">
        <f t="shared" si="95"/>
        <v>0</v>
      </c>
      <c r="J362" s="157">
        <f t="shared" si="95"/>
        <v>0</v>
      </c>
      <c r="K362" s="157">
        <f t="shared" si="95"/>
        <v>0</v>
      </c>
      <c r="L362" s="157">
        <f t="shared" si="95"/>
        <v>0</v>
      </c>
      <c r="M362" s="157">
        <f t="shared" si="95"/>
        <v>0</v>
      </c>
      <c r="N362" s="157">
        <f t="shared" si="95"/>
        <v>0</v>
      </c>
      <c r="O362" s="157">
        <f t="shared" si="95"/>
        <v>0</v>
      </c>
      <c r="P362" s="157">
        <f t="shared" si="95"/>
        <v>0</v>
      </c>
      <c r="Q362" s="157">
        <f t="shared" si="95"/>
        <v>0</v>
      </c>
    </row>
    <row r="363" spans="1:17" ht="12" customHeight="1" x14ac:dyDescent="0.25">
      <c r="A363" s="23" t="s">
        <v>153</v>
      </c>
      <c r="B363" s="156"/>
      <c r="C363" s="156">
        <f t="shared" ref="C363:Q366" si="96">IF(C287=0,0,C287/0.086*1000000/C$49)</f>
        <v>0</v>
      </c>
      <c r="D363" s="156">
        <f t="shared" si="96"/>
        <v>0</v>
      </c>
      <c r="E363" s="156">
        <f t="shared" si="96"/>
        <v>0</v>
      </c>
      <c r="F363" s="156">
        <f t="shared" si="96"/>
        <v>0</v>
      </c>
      <c r="G363" s="156">
        <f t="shared" si="96"/>
        <v>0</v>
      </c>
      <c r="H363" s="156">
        <f t="shared" si="96"/>
        <v>0</v>
      </c>
      <c r="I363" s="156">
        <f t="shared" si="96"/>
        <v>0</v>
      </c>
      <c r="J363" s="156">
        <f t="shared" si="96"/>
        <v>0</v>
      </c>
      <c r="K363" s="156">
        <f t="shared" si="96"/>
        <v>0</v>
      </c>
      <c r="L363" s="156">
        <f t="shared" si="96"/>
        <v>0</v>
      </c>
      <c r="M363" s="156">
        <f t="shared" si="96"/>
        <v>0</v>
      </c>
      <c r="N363" s="156">
        <f t="shared" si="96"/>
        <v>0</v>
      </c>
      <c r="O363" s="156">
        <f t="shared" si="96"/>
        <v>0</v>
      </c>
      <c r="P363" s="156">
        <f t="shared" si="96"/>
        <v>0</v>
      </c>
      <c r="Q363" s="156">
        <f t="shared" si="96"/>
        <v>0</v>
      </c>
    </row>
    <row r="364" spans="1:17" ht="12" customHeight="1" x14ac:dyDescent="0.25">
      <c r="A364" s="23" t="s">
        <v>60</v>
      </c>
      <c r="B364" s="156"/>
      <c r="C364" s="156">
        <f t="shared" si="96"/>
        <v>0</v>
      </c>
      <c r="D364" s="156">
        <f t="shared" si="96"/>
        <v>0</v>
      </c>
      <c r="E364" s="156">
        <f t="shared" si="96"/>
        <v>0</v>
      </c>
      <c r="F364" s="156">
        <f t="shared" si="96"/>
        <v>0</v>
      </c>
      <c r="G364" s="156">
        <f t="shared" si="96"/>
        <v>0</v>
      </c>
      <c r="H364" s="156">
        <f t="shared" si="96"/>
        <v>0</v>
      </c>
      <c r="I364" s="156">
        <f t="shared" si="96"/>
        <v>0</v>
      </c>
      <c r="J364" s="156">
        <f t="shared" si="96"/>
        <v>0</v>
      </c>
      <c r="K364" s="156">
        <f t="shared" si="96"/>
        <v>0</v>
      </c>
      <c r="L364" s="156">
        <f t="shared" si="96"/>
        <v>0</v>
      </c>
      <c r="M364" s="156">
        <f t="shared" si="96"/>
        <v>0</v>
      </c>
      <c r="N364" s="156">
        <f t="shared" si="96"/>
        <v>0</v>
      </c>
      <c r="O364" s="156">
        <f t="shared" si="96"/>
        <v>0</v>
      </c>
      <c r="P364" s="156">
        <f t="shared" si="96"/>
        <v>0</v>
      </c>
      <c r="Q364" s="156">
        <f t="shared" si="96"/>
        <v>0</v>
      </c>
    </row>
    <row r="365" spans="1:17" ht="12" customHeight="1" x14ac:dyDescent="0.25">
      <c r="A365" s="158" t="s">
        <v>112</v>
      </c>
      <c r="B365" s="157"/>
      <c r="C365" s="157">
        <f t="shared" ref="C365:Q365" si="97">C366</f>
        <v>0</v>
      </c>
      <c r="D365" s="157">
        <f t="shared" si="97"/>
        <v>0</v>
      </c>
      <c r="E365" s="157">
        <f t="shared" si="97"/>
        <v>0</v>
      </c>
      <c r="F365" s="157">
        <f t="shared" si="97"/>
        <v>0</v>
      </c>
      <c r="G365" s="157">
        <f t="shared" si="97"/>
        <v>0</v>
      </c>
      <c r="H365" s="157">
        <f t="shared" si="97"/>
        <v>0</v>
      </c>
      <c r="I365" s="157">
        <f t="shared" si="97"/>
        <v>0</v>
      </c>
      <c r="J365" s="157">
        <f t="shared" si="97"/>
        <v>0</v>
      </c>
      <c r="K365" s="157">
        <f t="shared" si="97"/>
        <v>0</v>
      </c>
      <c r="L365" s="157">
        <f t="shared" si="97"/>
        <v>0</v>
      </c>
      <c r="M365" s="157">
        <f t="shared" si="97"/>
        <v>0</v>
      </c>
      <c r="N365" s="157">
        <f t="shared" si="97"/>
        <v>0</v>
      </c>
      <c r="O365" s="157">
        <f t="shared" si="97"/>
        <v>0</v>
      </c>
      <c r="P365" s="157">
        <f t="shared" si="97"/>
        <v>0</v>
      </c>
      <c r="Q365" s="157">
        <f t="shared" si="97"/>
        <v>0</v>
      </c>
    </row>
    <row r="366" spans="1:17" ht="12" customHeight="1" x14ac:dyDescent="0.25">
      <c r="A366" s="23" t="s">
        <v>60</v>
      </c>
      <c r="B366" s="156"/>
      <c r="C366" s="156">
        <f t="shared" si="96"/>
        <v>0</v>
      </c>
      <c r="D366" s="156">
        <f t="shared" si="96"/>
        <v>0</v>
      </c>
      <c r="E366" s="156">
        <f t="shared" si="96"/>
        <v>0</v>
      </c>
      <c r="F366" s="156">
        <f t="shared" si="96"/>
        <v>0</v>
      </c>
      <c r="G366" s="156">
        <f t="shared" si="96"/>
        <v>0</v>
      </c>
      <c r="H366" s="156">
        <f t="shared" si="96"/>
        <v>0</v>
      </c>
      <c r="I366" s="156">
        <f t="shared" si="96"/>
        <v>0</v>
      </c>
      <c r="J366" s="156">
        <f t="shared" si="96"/>
        <v>0</v>
      </c>
      <c r="K366" s="156">
        <f t="shared" si="96"/>
        <v>0</v>
      </c>
      <c r="L366" s="156">
        <f t="shared" si="96"/>
        <v>0</v>
      </c>
      <c r="M366" s="156">
        <f t="shared" si="96"/>
        <v>0</v>
      </c>
      <c r="N366" s="156">
        <f t="shared" si="96"/>
        <v>0</v>
      </c>
      <c r="O366" s="156">
        <f t="shared" si="96"/>
        <v>0</v>
      </c>
      <c r="P366" s="156">
        <f t="shared" si="96"/>
        <v>0</v>
      </c>
      <c r="Q366" s="156">
        <f t="shared" si="96"/>
        <v>0</v>
      </c>
    </row>
    <row r="367" spans="1:17" ht="12" customHeight="1" x14ac:dyDescent="0.25">
      <c r="A367" s="158" t="s">
        <v>63</v>
      </c>
      <c r="B367" s="157"/>
      <c r="C367" s="157">
        <f t="shared" ref="C367:Q367" si="98">IF(C291=0,0,C291/0.086*1000000/SUM(C$53:C$56))</f>
        <v>0</v>
      </c>
      <c r="D367" s="157">
        <f t="shared" si="98"/>
        <v>0</v>
      </c>
      <c r="E367" s="157">
        <f t="shared" si="98"/>
        <v>0</v>
      </c>
      <c r="F367" s="157">
        <f t="shared" si="98"/>
        <v>0</v>
      </c>
      <c r="G367" s="157">
        <f t="shared" si="98"/>
        <v>0</v>
      </c>
      <c r="H367" s="157">
        <f t="shared" si="98"/>
        <v>0</v>
      </c>
      <c r="I367" s="157">
        <f t="shared" si="98"/>
        <v>0</v>
      </c>
      <c r="J367" s="157">
        <f t="shared" si="98"/>
        <v>0</v>
      </c>
      <c r="K367" s="157">
        <f t="shared" si="98"/>
        <v>0</v>
      </c>
      <c r="L367" s="157">
        <f t="shared" si="98"/>
        <v>0</v>
      </c>
      <c r="M367" s="157">
        <f t="shared" si="98"/>
        <v>0</v>
      </c>
      <c r="N367" s="157">
        <f t="shared" si="98"/>
        <v>0</v>
      </c>
      <c r="O367" s="157">
        <f t="shared" si="98"/>
        <v>0</v>
      </c>
      <c r="P367" s="157">
        <f t="shared" si="98"/>
        <v>0</v>
      </c>
      <c r="Q367" s="157">
        <f t="shared" si="98"/>
        <v>0</v>
      </c>
    </row>
    <row r="368" spans="1:17" ht="12" customHeight="1" x14ac:dyDescent="0.25">
      <c r="A368" s="167" t="s">
        <v>152</v>
      </c>
      <c r="B368" s="132"/>
      <c r="C368" s="132">
        <f t="shared" ref="C368:Q368" si="99">IF(C292=0,0,C292/0.086*1000000/C$53)</f>
        <v>0</v>
      </c>
      <c r="D368" s="132">
        <f t="shared" si="99"/>
        <v>0</v>
      </c>
      <c r="E368" s="132">
        <f t="shared" si="99"/>
        <v>0</v>
      </c>
      <c r="F368" s="132">
        <f t="shared" si="99"/>
        <v>0</v>
      </c>
      <c r="G368" s="132">
        <f t="shared" si="99"/>
        <v>0</v>
      </c>
      <c r="H368" s="132">
        <f t="shared" si="99"/>
        <v>0</v>
      </c>
      <c r="I368" s="132">
        <f t="shared" si="99"/>
        <v>0</v>
      </c>
      <c r="J368" s="132">
        <f t="shared" si="99"/>
        <v>0</v>
      </c>
      <c r="K368" s="132">
        <f t="shared" si="99"/>
        <v>0</v>
      </c>
      <c r="L368" s="132">
        <f t="shared" si="99"/>
        <v>0</v>
      </c>
      <c r="M368" s="132">
        <f t="shared" si="99"/>
        <v>0</v>
      </c>
      <c r="N368" s="132">
        <f t="shared" si="99"/>
        <v>0</v>
      </c>
      <c r="O368" s="132">
        <f t="shared" si="99"/>
        <v>0</v>
      </c>
      <c r="P368" s="132">
        <f t="shared" si="99"/>
        <v>0</v>
      </c>
      <c r="Q368" s="132">
        <f t="shared" si="99"/>
        <v>0</v>
      </c>
    </row>
    <row r="369" spans="1:17" ht="12" customHeight="1" x14ac:dyDescent="0.25">
      <c r="A369" s="167" t="s">
        <v>151</v>
      </c>
      <c r="B369" s="132"/>
      <c r="C369" s="132">
        <f t="shared" ref="C369:Q369" si="100">IF(C293=0,0,C293/0.086*1000000/C$54)</f>
        <v>0</v>
      </c>
      <c r="D369" s="132">
        <f t="shared" si="100"/>
        <v>0</v>
      </c>
      <c r="E369" s="132">
        <f t="shared" si="100"/>
        <v>0</v>
      </c>
      <c r="F369" s="132">
        <f t="shared" si="100"/>
        <v>0</v>
      </c>
      <c r="G369" s="132">
        <f t="shared" si="100"/>
        <v>0</v>
      </c>
      <c r="H369" s="132">
        <f t="shared" si="100"/>
        <v>0</v>
      </c>
      <c r="I369" s="132">
        <f t="shared" si="100"/>
        <v>0</v>
      </c>
      <c r="J369" s="132">
        <f t="shared" si="100"/>
        <v>0</v>
      </c>
      <c r="K369" s="132">
        <f t="shared" si="100"/>
        <v>0</v>
      </c>
      <c r="L369" s="132">
        <f t="shared" si="100"/>
        <v>0</v>
      </c>
      <c r="M369" s="132">
        <f t="shared" si="100"/>
        <v>0</v>
      </c>
      <c r="N369" s="132">
        <f t="shared" si="100"/>
        <v>0</v>
      </c>
      <c r="O369" s="132">
        <f t="shared" si="100"/>
        <v>0</v>
      </c>
      <c r="P369" s="132">
        <f t="shared" si="100"/>
        <v>0</v>
      </c>
      <c r="Q369" s="132">
        <f t="shared" si="100"/>
        <v>0</v>
      </c>
    </row>
    <row r="370" spans="1:17" ht="12" customHeight="1" x14ac:dyDescent="0.25">
      <c r="A370" s="166" t="s">
        <v>79</v>
      </c>
      <c r="B370" s="165"/>
      <c r="C370" s="165">
        <f t="shared" ref="C370:Q371" si="101">IF(C294=0,0,C294/0.086*1000000/C$54)</f>
        <v>0</v>
      </c>
      <c r="D370" s="165">
        <f t="shared" si="101"/>
        <v>0</v>
      </c>
      <c r="E370" s="165">
        <f t="shared" si="101"/>
        <v>0</v>
      </c>
      <c r="F370" s="165">
        <f t="shared" si="101"/>
        <v>0</v>
      </c>
      <c r="G370" s="165">
        <f t="shared" si="101"/>
        <v>0</v>
      </c>
      <c r="H370" s="165">
        <f t="shared" si="101"/>
        <v>0</v>
      </c>
      <c r="I370" s="165">
        <f t="shared" si="101"/>
        <v>0</v>
      </c>
      <c r="J370" s="165">
        <f t="shared" si="101"/>
        <v>0</v>
      </c>
      <c r="K370" s="165">
        <f t="shared" si="101"/>
        <v>0</v>
      </c>
      <c r="L370" s="165">
        <f t="shared" si="101"/>
        <v>0</v>
      </c>
      <c r="M370" s="165">
        <f t="shared" si="101"/>
        <v>0</v>
      </c>
      <c r="N370" s="165">
        <f t="shared" si="101"/>
        <v>0</v>
      </c>
      <c r="O370" s="165">
        <f t="shared" si="101"/>
        <v>0</v>
      </c>
      <c r="P370" s="165">
        <f t="shared" si="101"/>
        <v>0</v>
      </c>
      <c r="Q370" s="165">
        <f t="shared" si="101"/>
        <v>0</v>
      </c>
    </row>
    <row r="371" spans="1:17" ht="12" customHeight="1" x14ac:dyDescent="0.25">
      <c r="A371" s="147" t="s">
        <v>59</v>
      </c>
      <c r="B371" s="164"/>
      <c r="C371" s="164">
        <f t="shared" si="101"/>
        <v>0</v>
      </c>
      <c r="D371" s="164">
        <f t="shared" si="101"/>
        <v>0</v>
      </c>
      <c r="E371" s="164">
        <f t="shared" si="101"/>
        <v>0</v>
      </c>
      <c r="F371" s="164">
        <f t="shared" si="101"/>
        <v>0</v>
      </c>
      <c r="G371" s="164">
        <f t="shared" si="101"/>
        <v>0</v>
      </c>
      <c r="H371" s="164">
        <f t="shared" si="101"/>
        <v>0</v>
      </c>
      <c r="I371" s="164">
        <f t="shared" si="101"/>
        <v>0</v>
      </c>
      <c r="J371" s="164">
        <f t="shared" si="101"/>
        <v>0</v>
      </c>
      <c r="K371" s="164">
        <f t="shared" si="101"/>
        <v>0</v>
      </c>
      <c r="L371" s="164">
        <f t="shared" si="101"/>
        <v>0</v>
      </c>
      <c r="M371" s="164">
        <f t="shared" si="101"/>
        <v>0</v>
      </c>
      <c r="N371" s="164">
        <f t="shared" si="101"/>
        <v>0</v>
      </c>
      <c r="O371" s="164">
        <f t="shared" si="101"/>
        <v>0</v>
      </c>
      <c r="P371" s="164">
        <f t="shared" si="101"/>
        <v>0</v>
      </c>
      <c r="Q371" s="164">
        <f t="shared" si="101"/>
        <v>0</v>
      </c>
    </row>
    <row r="372" spans="1:17" ht="12" customHeight="1" x14ac:dyDescent="0.25">
      <c r="A372" s="163" t="s">
        <v>142</v>
      </c>
      <c r="B372" s="162"/>
      <c r="C372" s="162">
        <f t="shared" ref="C372:Q372" si="102">IF(C296=0,0,C296/0.086*1000000/C$55)</f>
        <v>0</v>
      </c>
      <c r="D372" s="162">
        <f t="shared" si="102"/>
        <v>0</v>
      </c>
      <c r="E372" s="162">
        <f t="shared" si="102"/>
        <v>0</v>
      </c>
      <c r="F372" s="162">
        <f t="shared" si="102"/>
        <v>0</v>
      </c>
      <c r="G372" s="162">
        <f t="shared" si="102"/>
        <v>0</v>
      </c>
      <c r="H372" s="162">
        <f t="shared" si="102"/>
        <v>0</v>
      </c>
      <c r="I372" s="162">
        <f t="shared" si="102"/>
        <v>0</v>
      </c>
      <c r="J372" s="162">
        <f t="shared" si="102"/>
        <v>0</v>
      </c>
      <c r="K372" s="162">
        <f t="shared" si="102"/>
        <v>0</v>
      </c>
      <c r="L372" s="162">
        <f t="shared" si="102"/>
        <v>0</v>
      </c>
      <c r="M372" s="162">
        <f t="shared" si="102"/>
        <v>0</v>
      </c>
      <c r="N372" s="162">
        <f t="shared" si="102"/>
        <v>0</v>
      </c>
      <c r="O372" s="162">
        <f t="shared" si="102"/>
        <v>0</v>
      </c>
      <c r="P372" s="162">
        <f t="shared" si="102"/>
        <v>0</v>
      </c>
      <c r="Q372" s="162">
        <f t="shared" si="102"/>
        <v>0</v>
      </c>
    </row>
    <row r="373" spans="1:17" ht="12" customHeight="1" x14ac:dyDescent="0.25">
      <c r="A373" s="161" t="s">
        <v>141</v>
      </c>
      <c r="B373" s="160"/>
      <c r="C373" s="160">
        <f t="shared" ref="C373:Q373" si="103">IF(C297=0,0,C297/0.086*1000000/C$56)</f>
        <v>0</v>
      </c>
      <c r="D373" s="160">
        <f t="shared" si="103"/>
        <v>0</v>
      </c>
      <c r="E373" s="160">
        <f t="shared" si="103"/>
        <v>0</v>
      </c>
      <c r="F373" s="160">
        <f t="shared" si="103"/>
        <v>0</v>
      </c>
      <c r="G373" s="160">
        <f t="shared" si="103"/>
        <v>0</v>
      </c>
      <c r="H373" s="160">
        <f t="shared" si="103"/>
        <v>0</v>
      </c>
      <c r="I373" s="160">
        <f t="shared" si="103"/>
        <v>0</v>
      </c>
      <c r="J373" s="160">
        <f t="shared" si="103"/>
        <v>0</v>
      </c>
      <c r="K373" s="160">
        <f t="shared" si="103"/>
        <v>0</v>
      </c>
      <c r="L373" s="160">
        <f t="shared" si="103"/>
        <v>0</v>
      </c>
      <c r="M373" s="160">
        <f t="shared" si="103"/>
        <v>0</v>
      </c>
      <c r="N373" s="160">
        <f t="shared" si="103"/>
        <v>0</v>
      </c>
      <c r="O373" s="160">
        <f t="shared" si="103"/>
        <v>0</v>
      </c>
      <c r="P373" s="160">
        <f t="shared" si="103"/>
        <v>0</v>
      </c>
      <c r="Q373" s="160">
        <f t="shared" si="103"/>
        <v>0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0</v>
      </c>
      <c r="D374" s="156">
        <f t="shared" si="104"/>
        <v>0</v>
      </c>
      <c r="E374" s="156">
        <f t="shared" si="104"/>
        <v>0</v>
      </c>
      <c r="F374" s="156">
        <f t="shared" si="104"/>
        <v>0</v>
      </c>
      <c r="G374" s="156">
        <f t="shared" si="104"/>
        <v>0</v>
      </c>
      <c r="H374" s="156">
        <f t="shared" si="104"/>
        <v>0</v>
      </c>
      <c r="I374" s="156">
        <f t="shared" si="104"/>
        <v>0</v>
      </c>
      <c r="J374" s="156">
        <f t="shared" si="104"/>
        <v>0</v>
      </c>
      <c r="K374" s="156">
        <f t="shared" si="104"/>
        <v>0</v>
      </c>
      <c r="L374" s="156">
        <f t="shared" si="104"/>
        <v>0</v>
      </c>
      <c r="M374" s="156">
        <f t="shared" si="104"/>
        <v>0</v>
      </c>
      <c r="N374" s="156">
        <f t="shared" si="104"/>
        <v>0</v>
      </c>
      <c r="O374" s="156">
        <f t="shared" si="104"/>
        <v>0</v>
      </c>
      <c r="P374" s="156">
        <f t="shared" si="104"/>
        <v>0</v>
      </c>
      <c r="Q374" s="156">
        <f t="shared" si="104"/>
        <v>0</v>
      </c>
    </row>
    <row r="375" spans="1:17" ht="12" customHeight="1" x14ac:dyDescent="0.25">
      <c r="A375" s="148" t="s">
        <v>59</v>
      </c>
      <c r="B375" s="156"/>
      <c r="C375" s="156">
        <f t="shared" si="104"/>
        <v>0</v>
      </c>
      <c r="D375" s="156">
        <f t="shared" si="104"/>
        <v>0</v>
      </c>
      <c r="E375" s="156">
        <f t="shared" si="104"/>
        <v>0</v>
      </c>
      <c r="F375" s="156">
        <f t="shared" si="104"/>
        <v>0</v>
      </c>
      <c r="G375" s="156">
        <f t="shared" si="104"/>
        <v>0</v>
      </c>
      <c r="H375" s="156">
        <f t="shared" si="104"/>
        <v>0</v>
      </c>
      <c r="I375" s="156">
        <f t="shared" si="104"/>
        <v>0</v>
      </c>
      <c r="J375" s="156">
        <f t="shared" si="104"/>
        <v>0</v>
      </c>
      <c r="K375" s="156">
        <f t="shared" si="104"/>
        <v>0</v>
      </c>
      <c r="L375" s="156">
        <f t="shared" si="104"/>
        <v>0</v>
      </c>
      <c r="M375" s="156">
        <f t="shared" si="104"/>
        <v>0</v>
      </c>
      <c r="N375" s="156">
        <f t="shared" si="104"/>
        <v>0</v>
      </c>
      <c r="O375" s="156">
        <f t="shared" si="104"/>
        <v>0</v>
      </c>
      <c r="P375" s="156">
        <f t="shared" si="104"/>
        <v>0</v>
      </c>
      <c r="Q375" s="156">
        <f t="shared" si="104"/>
        <v>0</v>
      </c>
    </row>
    <row r="376" spans="1:17" ht="12" customHeight="1" x14ac:dyDescent="0.25">
      <c r="A376" s="158" t="s">
        <v>62</v>
      </c>
      <c r="B376" s="157"/>
      <c r="C376" s="157">
        <f t="shared" ref="C376:Q376" si="105">IF(C300=0,0,C300/0.086*1000000/SUM(C$58:C$59))</f>
        <v>0</v>
      </c>
      <c r="D376" s="157">
        <f t="shared" si="105"/>
        <v>0</v>
      </c>
      <c r="E376" s="157">
        <f t="shared" si="105"/>
        <v>0</v>
      </c>
      <c r="F376" s="157">
        <f t="shared" si="105"/>
        <v>0</v>
      </c>
      <c r="G376" s="157">
        <f t="shared" si="105"/>
        <v>0</v>
      </c>
      <c r="H376" s="157">
        <f t="shared" si="105"/>
        <v>0</v>
      </c>
      <c r="I376" s="157">
        <f t="shared" si="105"/>
        <v>0</v>
      </c>
      <c r="J376" s="157">
        <f t="shared" si="105"/>
        <v>0</v>
      </c>
      <c r="K376" s="157">
        <f t="shared" si="105"/>
        <v>0</v>
      </c>
      <c r="L376" s="157">
        <f t="shared" si="105"/>
        <v>0</v>
      </c>
      <c r="M376" s="157">
        <f t="shared" si="105"/>
        <v>0</v>
      </c>
      <c r="N376" s="157">
        <f t="shared" si="105"/>
        <v>0</v>
      </c>
      <c r="O376" s="157">
        <f t="shared" si="105"/>
        <v>0</v>
      </c>
      <c r="P376" s="157">
        <f t="shared" si="105"/>
        <v>0</v>
      </c>
      <c r="Q376" s="157">
        <f t="shared" si="105"/>
        <v>0</v>
      </c>
    </row>
    <row r="377" spans="1:17" ht="12" customHeight="1" x14ac:dyDescent="0.25">
      <c r="A377" s="23" t="s">
        <v>57</v>
      </c>
      <c r="B377" s="156"/>
      <c r="C377" s="156">
        <f t="shared" ref="C377:Q377" si="106">IF(C301=0,0,C301/0.086*1000000/C$58)</f>
        <v>0</v>
      </c>
      <c r="D377" s="156">
        <f t="shared" si="106"/>
        <v>0</v>
      </c>
      <c r="E377" s="156">
        <f t="shared" si="106"/>
        <v>0</v>
      </c>
      <c r="F377" s="156">
        <f t="shared" si="106"/>
        <v>0</v>
      </c>
      <c r="G377" s="156">
        <f t="shared" si="106"/>
        <v>0</v>
      </c>
      <c r="H377" s="156">
        <f t="shared" si="106"/>
        <v>0</v>
      </c>
      <c r="I377" s="156">
        <f t="shared" si="106"/>
        <v>0</v>
      </c>
      <c r="J377" s="156">
        <f t="shared" si="106"/>
        <v>0</v>
      </c>
      <c r="K377" s="156">
        <f t="shared" si="106"/>
        <v>0</v>
      </c>
      <c r="L377" s="156">
        <f t="shared" si="106"/>
        <v>0</v>
      </c>
      <c r="M377" s="156">
        <f t="shared" si="106"/>
        <v>0</v>
      </c>
      <c r="N377" s="156">
        <f t="shared" si="106"/>
        <v>0</v>
      </c>
      <c r="O377" s="156">
        <f t="shared" si="106"/>
        <v>0</v>
      </c>
      <c r="P377" s="156">
        <f t="shared" si="106"/>
        <v>0</v>
      </c>
      <c r="Q377" s="156">
        <f t="shared" si="106"/>
        <v>0</v>
      </c>
    </row>
    <row r="378" spans="1:17" ht="12" customHeight="1" x14ac:dyDescent="0.25">
      <c r="A378" s="29" t="s">
        <v>140</v>
      </c>
      <c r="B378" s="57"/>
      <c r="C378" s="57">
        <f t="shared" ref="C378:Q378" si="107">IF(C302=0,0,C302/0.086*1000000/C$59)</f>
        <v>0</v>
      </c>
      <c r="D378" s="57">
        <f t="shared" si="107"/>
        <v>0</v>
      </c>
      <c r="E378" s="57">
        <f t="shared" si="107"/>
        <v>0</v>
      </c>
      <c r="F378" s="57">
        <f t="shared" si="107"/>
        <v>0</v>
      </c>
      <c r="G378" s="57">
        <f t="shared" si="107"/>
        <v>0</v>
      </c>
      <c r="H378" s="57">
        <f t="shared" si="107"/>
        <v>0</v>
      </c>
      <c r="I378" s="57">
        <f t="shared" si="107"/>
        <v>0</v>
      </c>
      <c r="J378" s="57">
        <f t="shared" si="107"/>
        <v>0</v>
      </c>
      <c r="K378" s="57">
        <f t="shared" si="107"/>
        <v>0</v>
      </c>
      <c r="L378" s="57">
        <f t="shared" si="107"/>
        <v>0</v>
      </c>
      <c r="M378" s="57">
        <f t="shared" si="107"/>
        <v>0</v>
      </c>
      <c r="N378" s="57">
        <f t="shared" si="107"/>
        <v>0</v>
      </c>
      <c r="O378" s="57">
        <f t="shared" si="107"/>
        <v>0</v>
      </c>
      <c r="P378" s="57">
        <f t="shared" si="107"/>
        <v>0</v>
      </c>
      <c r="Q378" s="57">
        <f t="shared" si="107"/>
        <v>0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0</v>
      </c>
      <c r="D380" s="168">
        <f t="shared" si="108"/>
        <v>0</v>
      </c>
      <c r="E380" s="168">
        <f t="shared" si="108"/>
        <v>0</v>
      </c>
      <c r="F380" s="168">
        <f t="shared" si="108"/>
        <v>0</v>
      </c>
      <c r="G380" s="168">
        <f t="shared" si="108"/>
        <v>0</v>
      </c>
      <c r="H380" s="168">
        <f t="shared" si="108"/>
        <v>0</v>
      </c>
      <c r="I380" s="168">
        <f t="shared" si="108"/>
        <v>0</v>
      </c>
      <c r="J380" s="168">
        <f t="shared" si="108"/>
        <v>0</v>
      </c>
      <c r="K380" s="168">
        <f t="shared" si="108"/>
        <v>0</v>
      </c>
      <c r="L380" s="168">
        <f t="shared" si="108"/>
        <v>0</v>
      </c>
      <c r="M380" s="168">
        <f t="shared" si="108"/>
        <v>0</v>
      </c>
      <c r="N380" s="168">
        <f t="shared" si="108"/>
        <v>0</v>
      </c>
      <c r="O380" s="168">
        <f t="shared" si="108"/>
        <v>0</v>
      </c>
      <c r="P380" s="168">
        <f t="shared" si="108"/>
        <v>0</v>
      </c>
      <c r="Q380" s="168">
        <f t="shared" si="108"/>
        <v>0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0</v>
      </c>
      <c r="D381" s="157">
        <f t="shared" si="109"/>
        <v>0</v>
      </c>
      <c r="E381" s="157">
        <f t="shared" si="109"/>
        <v>0</v>
      </c>
      <c r="F381" s="157">
        <f t="shared" si="109"/>
        <v>0</v>
      </c>
      <c r="G381" s="157">
        <f t="shared" si="109"/>
        <v>0</v>
      </c>
      <c r="H381" s="157">
        <f t="shared" si="109"/>
        <v>0</v>
      </c>
      <c r="I381" s="157">
        <f t="shared" si="109"/>
        <v>0</v>
      </c>
      <c r="J381" s="157">
        <f t="shared" si="109"/>
        <v>0</v>
      </c>
      <c r="K381" s="157">
        <f t="shared" si="109"/>
        <v>0</v>
      </c>
      <c r="L381" s="157">
        <f t="shared" si="109"/>
        <v>0</v>
      </c>
      <c r="M381" s="157">
        <f t="shared" si="109"/>
        <v>0</v>
      </c>
      <c r="N381" s="157">
        <f t="shared" si="109"/>
        <v>0</v>
      </c>
      <c r="O381" s="157">
        <f t="shared" si="109"/>
        <v>0</v>
      </c>
      <c r="P381" s="157">
        <f t="shared" si="109"/>
        <v>0</v>
      </c>
      <c r="Q381" s="157">
        <f t="shared" si="109"/>
        <v>0</v>
      </c>
    </row>
    <row r="382" spans="1:17" ht="12" customHeight="1" x14ac:dyDescent="0.25">
      <c r="A382" s="23" t="s">
        <v>153</v>
      </c>
      <c r="B382" s="156"/>
      <c r="C382" s="156">
        <f t="shared" ref="C382:Q383" si="110">IF(C306=0,0,C306/0.086*1000000/C$49)</f>
        <v>0</v>
      </c>
      <c r="D382" s="156">
        <f t="shared" si="110"/>
        <v>0</v>
      </c>
      <c r="E382" s="156">
        <f t="shared" si="110"/>
        <v>0</v>
      </c>
      <c r="F382" s="156">
        <f t="shared" si="110"/>
        <v>0</v>
      </c>
      <c r="G382" s="156">
        <f t="shared" si="110"/>
        <v>0</v>
      </c>
      <c r="H382" s="156">
        <f t="shared" si="110"/>
        <v>0</v>
      </c>
      <c r="I382" s="156">
        <f t="shared" si="110"/>
        <v>0</v>
      </c>
      <c r="J382" s="156">
        <f t="shared" si="110"/>
        <v>0</v>
      </c>
      <c r="K382" s="156">
        <f t="shared" si="110"/>
        <v>0</v>
      </c>
      <c r="L382" s="156">
        <f t="shared" si="110"/>
        <v>0</v>
      </c>
      <c r="M382" s="156">
        <f t="shared" si="110"/>
        <v>0</v>
      </c>
      <c r="N382" s="156">
        <f t="shared" si="110"/>
        <v>0</v>
      </c>
      <c r="O382" s="156">
        <f t="shared" si="110"/>
        <v>0</v>
      </c>
      <c r="P382" s="156">
        <f t="shared" si="110"/>
        <v>0</v>
      </c>
      <c r="Q382" s="156">
        <f t="shared" si="110"/>
        <v>0</v>
      </c>
    </row>
    <row r="383" spans="1:17" ht="12" customHeight="1" x14ac:dyDescent="0.25">
      <c r="A383" s="23" t="s">
        <v>60</v>
      </c>
      <c r="B383" s="156"/>
      <c r="C383" s="156">
        <f t="shared" si="110"/>
        <v>0</v>
      </c>
      <c r="D383" s="156">
        <f t="shared" si="110"/>
        <v>0</v>
      </c>
      <c r="E383" s="156">
        <f t="shared" si="110"/>
        <v>0</v>
      </c>
      <c r="F383" s="156">
        <f t="shared" si="110"/>
        <v>0</v>
      </c>
      <c r="G383" s="156">
        <f t="shared" si="110"/>
        <v>0</v>
      </c>
      <c r="H383" s="156">
        <f t="shared" si="110"/>
        <v>0</v>
      </c>
      <c r="I383" s="156">
        <f t="shared" si="110"/>
        <v>0</v>
      </c>
      <c r="J383" s="156">
        <f t="shared" si="110"/>
        <v>0</v>
      </c>
      <c r="K383" s="156">
        <f t="shared" si="110"/>
        <v>0</v>
      </c>
      <c r="L383" s="156">
        <f t="shared" si="110"/>
        <v>0</v>
      </c>
      <c r="M383" s="156">
        <f t="shared" si="110"/>
        <v>0</v>
      </c>
      <c r="N383" s="156">
        <f t="shared" si="110"/>
        <v>0</v>
      </c>
      <c r="O383" s="156">
        <f t="shared" si="110"/>
        <v>0</v>
      </c>
      <c r="P383" s="156">
        <f t="shared" si="110"/>
        <v>0</v>
      </c>
      <c r="Q383" s="156">
        <f t="shared" si="110"/>
        <v>0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0</v>
      </c>
      <c r="D384" s="157">
        <f t="shared" si="111"/>
        <v>0</v>
      </c>
      <c r="E384" s="157">
        <f t="shared" si="111"/>
        <v>0</v>
      </c>
      <c r="F384" s="157">
        <f t="shared" si="111"/>
        <v>0</v>
      </c>
      <c r="G384" s="157">
        <f t="shared" si="111"/>
        <v>0</v>
      </c>
      <c r="H384" s="157">
        <f t="shared" si="111"/>
        <v>0</v>
      </c>
      <c r="I384" s="157">
        <f t="shared" si="111"/>
        <v>0</v>
      </c>
      <c r="J384" s="157">
        <f t="shared" si="111"/>
        <v>0</v>
      </c>
      <c r="K384" s="157">
        <f t="shared" si="111"/>
        <v>0</v>
      </c>
      <c r="L384" s="157">
        <f t="shared" si="111"/>
        <v>0</v>
      </c>
      <c r="M384" s="157">
        <f t="shared" si="111"/>
        <v>0</v>
      </c>
      <c r="N384" s="157">
        <f t="shared" si="111"/>
        <v>0</v>
      </c>
      <c r="O384" s="157">
        <f t="shared" si="111"/>
        <v>0</v>
      </c>
      <c r="P384" s="157">
        <f t="shared" si="111"/>
        <v>0</v>
      </c>
      <c r="Q384" s="157">
        <f t="shared" si="111"/>
        <v>0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0</v>
      </c>
      <c r="D385" s="156">
        <f t="shared" si="112"/>
        <v>0</v>
      </c>
      <c r="E385" s="156">
        <f t="shared" si="112"/>
        <v>0</v>
      </c>
      <c r="F385" s="156">
        <f t="shared" si="112"/>
        <v>0</v>
      </c>
      <c r="G385" s="156">
        <f t="shared" si="112"/>
        <v>0</v>
      </c>
      <c r="H385" s="156">
        <f t="shared" si="112"/>
        <v>0</v>
      </c>
      <c r="I385" s="156">
        <f t="shared" si="112"/>
        <v>0</v>
      </c>
      <c r="J385" s="156">
        <f t="shared" si="112"/>
        <v>0</v>
      </c>
      <c r="K385" s="156">
        <f t="shared" si="112"/>
        <v>0</v>
      </c>
      <c r="L385" s="156">
        <f t="shared" si="112"/>
        <v>0</v>
      </c>
      <c r="M385" s="156">
        <f t="shared" si="112"/>
        <v>0</v>
      </c>
      <c r="N385" s="156">
        <f t="shared" si="112"/>
        <v>0</v>
      </c>
      <c r="O385" s="156">
        <f t="shared" si="112"/>
        <v>0</v>
      </c>
      <c r="P385" s="156">
        <f t="shared" si="112"/>
        <v>0</v>
      </c>
      <c r="Q385" s="156">
        <f t="shared" si="112"/>
        <v>0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0</v>
      </c>
      <c r="D386" s="157">
        <f t="shared" si="113"/>
        <v>0</v>
      </c>
      <c r="E386" s="157">
        <f t="shared" si="113"/>
        <v>0</v>
      </c>
      <c r="F386" s="157">
        <f t="shared" si="113"/>
        <v>0</v>
      </c>
      <c r="G386" s="157">
        <f t="shared" si="113"/>
        <v>0</v>
      </c>
      <c r="H386" s="157">
        <f t="shared" si="113"/>
        <v>0</v>
      </c>
      <c r="I386" s="157">
        <f t="shared" si="113"/>
        <v>0</v>
      </c>
      <c r="J386" s="157">
        <f t="shared" si="113"/>
        <v>0</v>
      </c>
      <c r="K386" s="157">
        <f t="shared" si="113"/>
        <v>0</v>
      </c>
      <c r="L386" s="157">
        <f t="shared" si="113"/>
        <v>0</v>
      </c>
      <c r="M386" s="157">
        <f t="shared" si="113"/>
        <v>0</v>
      </c>
      <c r="N386" s="157">
        <f t="shared" si="113"/>
        <v>0</v>
      </c>
      <c r="O386" s="157">
        <f t="shared" si="113"/>
        <v>0</v>
      </c>
      <c r="P386" s="157">
        <f t="shared" si="113"/>
        <v>0</v>
      </c>
      <c r="Q386" s="157">
        <f t="shared" si="113"/>
        <v>0</v>
      </c>
    </row>
    <row r="387" spans="1:17" ht="12" customHeight="1" x14ac:dyDescent="0.25">
      <c r="A387" s="167" t="s">
        <v>152</v>
      </c>
      <c r="B387" s="132"/>
      <c r="C387" s="132">
        <f t="shared" ref="C387:Q387" si="114">IF(C311=0,0,C311/0.086*1000000/C$53)</f>
        <v>0</v>
      </c>
      <c r="D387" s="132">
        <f t="shared" si="114"/>
        <v>0</v>
      </c>
      <c r="E387" s="132">
        <f t="shared" si="114"/>
        <v>0</v>
      </c>
      <c r="F387" s="132">
        <f t="shared" si="114"/>
        <v>0</v>
      </c>
      <c r="G387" s="132">
        <f t="shared" si="114"/>
        <v>0</v>
      </c>
      <c r="H387" s="132">
        <f t="shared" si="114"/>
        <v>0</v>
      </c>
      <c r="I387" s="132">
        <f t="shared" si="114"/>
        <v>0</v>
      </c>
      <c r="J387" s="132">
        <f t="shared" si="114"/>
        <v>0</v>
      </c>
      <c r="K387" s="132">
        <f t="shared" si="114"/>
        <v>0</v>
      </c>
      <c r="L387" s="132">
        <f t="shared" si="114"/>
        <v>0</v>
      </c>
      <c r="M387" s="132">
        <f t="shared" si="114"/>
        <v>0</v>
      </c>
      <c r="N387" s="132">
        <f t="shared" si="114"/>
        <v>0</v>
      </c>
      <c r="O387" s="132">
        <f t="shared" si="114"/>
        <v>0</v>
      </c>
      <c r="P387" s="132">
        <f t="shared" si="114"/>
        <v>0</v>
      </c>
      <c r="Q387" s="132">
        <f t="shared" si="114"/>
        <v>0</v>
      </c>
    </row>
    <row r="388" spans="1:17" ht="12" customHeight="1" x14ac:dyDescent="0.25">
      <c r="A388" s="167" t="s">
        <v>151</v>
      </c>
      <c r="B388" s="132"/>
      <c r="C388" s="132">
        <f t="shared" ref="C388:Q390" si="115">IF(C312=0,0,C312/0.086*1000000/C$54)</f>
        <v>0</v>
      </c>
      <c r="D388" s="132">
        <f t="shared" si="115"/>
        <v>0</v>
      </c>
      <c r="E388" s="132">
        <f t="shared" si="115"/>
        <v>0</v>
      </c>
      <c r="F388" s="132">
        <f t="shared" si="115"/>
        <v>0</v>
      </c>
      <c r="G388" s="132">
        <f t="shared" si="115"/>
        <v>0</v>
      </c>
      <c r="H388" s="132">
        <f t="shared" si="115"/>
        <v>0</v>
      </c>
      <c r="I388" s="132">
        <f t="shared" si="115"/>
        <v>0</v>
      </c>
      <c r="J388" s="132">
        <f t="shared" si="115"/>
        <v>0</v>
      </c>
      <c r="K388" s="132">
        <f t="shared" si="115"/>
        <v>0</v>
      </c>
      <c r="L388" s="132">
        <f t="shared" si="115"/>
        <v>0</v>
      </c>
      <c r="M388" s="132">
        <f t="shared" si="115"/>
        <v>0</v>
      </c>
      <c r="N388" s="132">
        <f t="shared" si="115"/>
        <v>0</v>
      </c>
      <c r="O388" s="132">
        <f t="shared" si="115"/>
        <v>0</v>
      </c>
      <c r="P388" s="132">
        <f t="shared" si="115"/>
        <v>0</v>
      </c>
      <c r="Q388" s="132">
        <f t="shared" si="115"/>
        <v>0</v>
      </c>
    </row>
    <row r="389" spans="1:17" ht="12" customHeight="1" x14ac:dyDescent="0.25">
      <c r="A389" s="166" t="s">
        <v>79</v>
      </c>
      <c r="B389" s="165"/>
      <c r="C389" s="165">
        <f t="shared" si="115"/>
        <v>0</v>
      </c>
      <c r="D389" s="165">
        <f t="shared" si="115"/>
        <v>0</v>
      </c>
      <c r="E389" s="165">
        <f t="shared" si="115"/>
        <v>0</v>
      </c>
      <c r="F389" s="165">
        <f t="shared" si="115"/>
        <v>0</v>
      </c>
      <c r="G389" s="165">
        <f t="shared" si="115"/>
        <v>0</v>
      </c>
      <c r="H389" s="165">
        <f t="shared" si="115"/>
        <v>0</v>
      </c>
      <c r="I389" s="165">
        <f t="shared" si="115"/>
        <v>0</v>
      </c>
      <c r="J389" s="165">
        <f t="shared" si="115"/>
        <v>0</v>
      </c>
      <c r="K389" s="165">
        <f t="shared" si="115"/>
        <v>0</v>
      </c>
      <c r="L389" s="165">
        <f t="shared" si="115"/>
        <v>0</v>
      </c>
      <c r="M389" s="165">
        <f t="shared" si="115"/>
        <v>0</v>
      </c>
      <c r="N389" s="165">
        <f t="shared" si="115"/>
        <v>0</v>
      </c>
      <c r="O389" s="165">
        <f t="shared" si="115"/>
        <v>0</v>
      </c>
      <c r="P389" s="165">
        <f t="shared" si="115"/>
        <v>0</v>
      </c>
      <c r="Q389" s="165">
        <f t="shared" si="115"/>
        <v>0</v>
      </c>
    </row>
    <row r="390" spans="1:17" ht="12" customHeight="1" x14ac:dyDescent="0.25">
      <c r="A390" s="147" t="s">
        <v>59</v>
      </c>
      <c r="B390" s="164"/>
      <c r="C390" s="164">
        <f t="shared" si="115"/>
        <v>0</v>
      </c>
      <c r="D390" s="164">
        <f t="shared" si="115"/>
        <v>0</v>
      </c>
      <c r="E390" s="164">
        <f t="shared" si="115"/>
        <v>0</v>
      </c>
      <c r="F390" s="164">
        <f t="shared" si="115"/>
        <v>0</v>
      </c>
      <c r="G390" s="164">
        <f t="shared" si="115"/>
        <v>0</v>
      </c>
      <c r="H390" s="164">
        <f t="shared" si="115"/>
        <v>0</v>
      </c>
      <c r="I390" s="164">
        <f t="shared" si="115"/>
        <v>0</v>
      </c>
      <c r="J390" s="164">
        <f t="shared" si="115"/>
        <v>0</v>
      </c>
      <c r="K390" s="164">
        <f t="shared" si="115"/>
        <v>0</v>
      </c>
      <c r="L390" s="164">
        <f t="shared" si="115"/>
        <v>0</v>
      </c>
      <c r="M390" s="164">
        <f t="shared" si="115"/>
        <v>0</v>
      </c>
      <c r="N390" s="164">
        <f t="shared" si="115"/>
        <v>0</v>
      </c>
      <c r="O390" s="164">
        <f t="shared" si="115"/>
        <v>0</v>
      </c>
      <c r="P390" s="164">
        <f t="shared" si="115"/>
        <v>0</v>
      </c>
      <c r="Q390" s="164">
        <f t="shared" si="115"/>
        <v>0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0</v>
      </c>
      <c r="D391" s="162">
        <f t="shared" si="116"/>
        <v>0</v>
      </c>
      <c r="E391" s="162">
        <f t="shared" si="116"/>
        <v>0</v>
      </c>
      <c r="F391" s="162">
        <f t="shared" si="116"/>
        <v>0</v>
      </c>
      <c r="G391" s="162">
        <f t="shared" si="116"/>
        <v>0</v>
      </c>
      <c r="H391" s="162">
        <f t="shared" si="116"/>
        <v>0</v>
      </c>
      <c r="I391" s="162">
        <f t="shared" si="116"/>
        <v>0</v>
      </c>
      <c r="J391" s="162">
        <f t="shared" si="116"/>
        <v>0</v>
      </c>
      <c r="K391" s="162">
        <f t="shared" si="116"/>
        <v>0</v>
      </c>
      <c r="L391" s="162">
        <f t="shared" si="116"/>
        <v>0</v>
      </c>
      <c r="M391" s="162">
        <f t="shared" si="116"/>
        <v>0</v>
      </c>
      <c r="N391" s="162">
        <f t="shared" si="116"/>
        <v>0</v>
      </c>
      <c r="O391" s="162">
        <f t="shared" si="116"/>
        <v>0</v>
      </c>
      <c r="P391" s="162">
        <f t="shared" si="116"/>
        <v>0</v>
      </c>
      <c r="Q391" s="162">
        <f t="shared" si="116"/>
        <v>0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0</v>
      </c>
      <c r="D392" s="160">
        <f t="shared" si="117"/>
        <v>0</v>
      </c>
      <c r="E392" s="160">
        <f t="shared" si="117"/>
        <v>0</v>
      </c>
      <c r="F392" s="160">
        <f t="shared" si="117"/>
        <v>0</v>
      </c>
      <c r="G392" s="160">
        <f t="shared" si="117"/>
        <v>0</v>
      </c>
      <c r="H392" s="160">
        <f t="shared" si="117"/>
        <v>0</v>
      </c>
      <c r="I392" s="160">
        <f t="shared" si="117"/>
        <v>0</v>
      </c>
      <c r="J392" s="160">
        <f t="shared" si="117"/>
        <v>0</v>
      </c>
      <c r="K392" s="160">
        <f t="shared" si="117"/>
        <v>0</v>
      </c>
      <c r="L392" s="160">
        <f t="shared" si="117"/>
        <v>0</v>
      </c>
      <c r="M392" s="160">
        <f t="shared" si="117"/>
        <v>0</v>
      </c>
      <c r="N392" s="160">
        <f t="shared" si="117"/>
        <v>0</v>
      </c>
      <c r="O392" s="160">
        <f t="shared" si="117"/>
        <v>0</v>
      </c>
      <c r="P392" s="160">
        <f t="shared" si="117"/>
        <v>0</v>
      </c>
      <c r="Q392" s="160">
        <f t="shared" si="117"/>
        <v>0</v>
      </c>
    </row>
    <row r="393" spans="1:17" ht="12" customHeight="1" x14ac:dyDescent="0.25">
      <c r="A393" s="148" t="s">
        <v>60</v>
      </c>
      <c r="B393" s="156"/>
      <c r="C393" s="156">
        <f t="shared" si="117"/>
        <v>0</v>
      </c>
      <c r="D393" s="156">
        <f t="shared" si="117"/>
        <v>0</v>
      </c>
      <c r="E393" s="156">
        <f t="shared" si="117"/>
        <v>0</v>
      </c>
      <c r="F393" s="156">
        <f t="shared" si="117"/>
        <v>0</v>
      </c>
      <c r="G393" s="156">
        <f t="shared" si="117"/>
        <v>0</v>
      </c>
      <c r="H393" s="156">
        <f t="shared" si="117"/>
        <v>0</v>
      </c>
      <c r="I393" s="156">
        <f t="shared" si="117"/>
        <v>0</v>
      </c>
      <c r="J393" s="156">
        <f t="shared" si="117"/>
        <v>0</v>
      </c>
      <c r="K393" s="156">
        <f t="shared" si="117"/>
        <v>0</v>
      </c>
      <c r="L393" s="156">
        <f t="shared" si="117"/>
        <v>0</v>
      </c>
      <c r="M393" s="156">
        <f t="shared" si="117"/>
        <v>0</v>
      </c>
      <c r="N393" s="156">
        <f t="shared" si="117"/>
        <v>0</v>
      </c>
      <c r="O393" s="156">
        <f t="shared" si="117"/>
        <v>0</v>
      </c>
      <c r="P393" s="156">
        <f t="shared" si="117"/>
        <v>0</v>
      </c>
      <c r="Q393" s="156">
        <f t="shared" si="117"/>
        <v>0</v>
      </c>
    </row>
    <row r="394" spans="1:17" ht="12" customHeight="1" x14ac:dyDescent="0.25">
      <c r="A394" s="148" t="s">
        <v>59</v>
      </c>
      <c r="B394" s="156"/>
      <c r="C394" s="156">
        <f t="shared" si="117"/>
        <v>0</v>
      </c>
      <c r="D394" s="156">
        <f t="shared" si="117"/>
        <v>0</v>
      </c>
      <c r="E394" s="156">
        <f t="shared" si="117"/>
        <v>0</v>
      </c>
      <c r="F394" s="156">
        <f t="shared" si="117"/>
        <v>0</v>
      </c>
      <c r="G394" s="156">
        <f t="shared" si="117"/>
        <v>0</v>
      </c>
      <c r="H394" s="156">
        <f t="shared" si="117"/>
        <v>0</v>
      </c>
      <c r="I394" s="156">
        <f t="shared" si="117"/>
        <v>0</v>
      </c>
      <c r="J394" s="156">
        <f t="shared" si="117"/>
        <v>0</v>
      </c>
      <c r="K394" s="156">
        <f t="shared" si="117"/>
        <v>0</v>
      </c>
      <c r="L394" s="156">
        <f t="shared" si="117"/>
        <v>0</v>
      </c>
      <c r="M394" s="156">
        <f t="shared" si="117"/>
        <v>0</v>
      </c>
      <c r="N394" s="156">
        <f t="shared" si="117"/>
        <v>0</v>
      </c>
      <c r="O394" s="156">
        <f t="shared" si="117"/>
        <v>0</v>
      </c>
      <c r="P394" s="156">
        <f t="shared" si="117"/>
        <v>0</v>
      </c>
      <c r="Q394" s="156">
        <f t="shared" si="117"/>
        <v>0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0</v>
      </c>
      <c r="D395" s="157">
        <f t="shared" si="118"/>
        <v>0</v>
      </c>
      <c r="E395" s="157">
        <f t="shared" si="118"/>
        <v>0</v>
      </c>
      <c r="F395" s="157">
        <f t="shared" si="118"/>
        <v>0</v>
      </c>
      <c r="G395" s="157">
        <f t="shared" si="118"/>
        <v>0</v>
      </c>
      <c r="H395" s="157">
        <f t="shared" si="118"/>
        <v>0</v>
      </c>
      <c r="I395" s="157">
        <f t="shared" si="118"/>
        <v>0</v>
      </c>
      <c r="J395" s="157">
        <f t="shared" si="118"/>
        <v>0</v>
      </c>
      <c r="K395" s="157">
        <f t="shared" si="118"/>
        <v>0</v>
      </c>
      <c r="L395" s="157">
        <f t="shared" si="118"/>
        <v>0</v>
      </c>
      <c r="M395" s="157">
        <f t="shared" si="118"/>
        <v>0</v>
      </c>
      <c r="N395" s="157">
        <f t="shared" si="118"/>
        <v>0</v>
      </c>
      <c r="O395" s="157">
        <f t="shared" si="118"/>
        <v>0</v>
      </c>
      <c r="P395" s="157">
        <f t="shared" si="118"/>
        <v>0</v>
      </c>
      <c r="Q395" s="157">
        <f t="shared" si="118"/>
        <v>0</v>
      </c>
    </row>
    <row r="396" spans="1:17" ht="12" customHeight="1" x14ac:dyDescent="0.25">
      <c r="A396" s="23" t="s">
        <v>57</v>
      </c>
      <c r="B396" s="156"/>
      <c r="C396" s="156">
        <f t="shared" ref="C396:Q396" si="119">IF(C320=0,0,C320/0.086*1000000/C$58)</f>
        <v>0</v>
      </c>
      <c r="D396" s="156">
        <f t="shared" si="119"/>
        <v>0</v>
      </c>
      <c r="E396" s="156">
        <f t="shared" si="119"/>
        <v>0</v>
      </c>
      <c r="F396" s="156">
        <f t="shared" si="119"/>
        <v>0</v>
      </c>
      <c r="G396" s="156">
        <f t="shared" si="119"/>
        <v>0</v>
      </c>
      <c r="H396" s="156">
        <f t="shared" si="119"/>
        <v>0</v>
      </c>
      <c r="I396" s="156">
        <f t="shared" si="119"/>
        <v>0</v>
      </c>
      <c r="J396" s="156">
        <f t="shared" si="119"/>
        <v>0</v>
      </c>
      <c r="K396" s="156">
        <f t="shared" si="119"/>
        <v>0</v>
      </c>
      <c r="L396" s="156">
        <f t="shared" si="119"/>
        <v>0</v>
      </c>
      <c r="M396" s="156">
        <f t="shared" si="119"/>
        <v>0</v>
      </c>
      <c r="N396" s="156">
        <f t="shared" si="119"/>
        <v>0</v>
      </c>
      <c r="O396" s="156">
        <f t="shared" si="119"/>
        <v>0</v>
      </c>
      <c r="P396" s="156">
        <f t="shared" si="119"/>
        <v>0</v>
      </c>
      <c r="Q396" s="156">
        <f t="shared" si="119"/>
        <v>0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0</v>
      </c>
      <c r="D397" s="57">
        <f t="shared" si="120"/>
        <v>0</v>
      </c>
      <c r="E397" s="57">
        <f t="shared" si="120"/>
        <v>0</v>
      </c>
      <c r="F397" s="57">
        <f t="shared" si="120"/>
        <v>0</v>
      </c>
      <c r="G397" s="57">
        <f t="shared" si="120"/>
        <v>0</v>
      </c>
      <c r="H397" s="57">
        <f t="shared" si="120"/>
        <v>0</v>
      </c>
      <c r="I397" s="57">
        <f t="shared" si="120"/>
        <v>0</v>
      </c>
      <c r="J397" s="57">
        <f t="shared" si="120"/>
        <v>0</v>
      </c>
      <c r="K397" s="57">
        <f t="shared" si="120"/>
        <v>0</v>
      </c>
      <c r="L397" s="57">
        <f t="shared" si="120"/>
        <v>0</v>
      </c>
      <c r="M397" s="57">
        <f t="shared" si="120"/>
        <v>0</v>
      </c>
      <c r="N397" s="57">
        <f t="shared" si="120"/>
        <v>0</v>
      </c>
      <c r="O397" s="57">
        <f t="shared" si="120"/>
        <v>0</v>
      </c>
      <c r="P397" s="57">
        <f t="shared" si="120"/>
        <v>0</v>
      </c>
      <c r="Q397" s="57">
        <f t="shared" si="120"/>
        <v>0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0</v>
      </c>
      <c r="D399" s="168">
        <f t="shared" si="121"/>
        <v>0</v>
      </c>
      <c r="E399" s="168">
        <f t="shared" si="121"/>
        <v>0</v>
      </c>
      <c r="F399" s="168">
        <f t="shared" si="121"/>
        <v>0</v>
      </c>
      <c r="G399" s="168">
        <f t="shared" si="121"/>
        <v>0</v>
      </c>
      <c r="H399" s="168">
        <f t="shared" si="121"/>
        <v>0</v>
      </c>
      <c r="I399" s="168">
        <f t="shared" si="121"/>
        <v>0</v>
      </c>
      <c r="J399" s="168">
        <f t="shared" si="121"/>
        <v>0</v>
      </c>
      <c r="K399" s="168">
        <f t="shared" si="121"/>
        <v>0</v>
      </c>
      <c r="L399" s="168">
        <f t="shared" si="121"/>
        <v>0</v>
      </c>
      <c r="M399" s="168">
        <f t="shared" si="121"/>
        <v>0</v>
      </c>
      <c r="N399" s="168">
        <f t="shared" si="121"/>
        <v>0</v>
      </c>
      <c r="O399" s="168">
        <f t="shared" si="121"/>
        <v>0</v>
      </c>
      <c r="P399" s="168">
        <f t="shared" si="121"/>
        <v>0</v>
      </c>
      <c r="Q399" s="168">
        <f t="shared" si="121"/>
        <v>0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0</v>
      </c>
      <c r="D400" s="157">
        <f t="shared" si="122"/>
        <v>0</v>
      </c>
      <c r="E400" s="157">
        <f t="shared" si="122"/>
        <v>0</v>
      </c>
      <c r="F400" s="157">
        <f t="shared" si="122"/>
        <v>0</v>
      </c>
      <c r="G400" s="157">
        <f t="shared" si="122"/>
        <v>0</v>
      </c>
      <c r="H400" s="157">
        <f t="shared" si="122"/>
        <v>0</v>
      </c>
      <c r="I400" s="157">
        <f t="shared" si="122"/>
        <v>0</v>
      </c>
      <c r="J400" s="157">
        <f t="shared" si="122"/>
        <v>0</v>
      </c>
      <c r="K400" s="157">
        <f t="shared" si="122"/>
        <v>0</v>
      </c>
      <c r="L400" s="157">
        <f t="shared" si="122"/>
        <v>0</v>
      </c>
      <c r="M400" s="157">
        <f t="shared" si="122"/>
        <v>0</v>
      </c>
      <c r="N400" s="157">
        <f t="shared" si="122"/>
        <v>0</v>
      </c>
      <c r="O400" s="157">
        <f t="shared" si="122"/>
        <v>0</v>
      </c>
      <c r="P400" s="157">
        <f t="shared" si="122"/>
        <v>0</v>
      </c>
      <c r="Q400" s="157">
        <f t="shared" si="122"/>
        <v>0</v>
      </c>
    </row>
    <row r="401" spans="1:17" ht="12" customHeight="1" x14ac:dyDescent="0.25">
      <c r="A401" s="23" t="s">
        <v>153</v>
      </c>
      <c r="B401" s="156"/>
      <c r="C401" s="156">
        <f t="shared" ref="C401:Q401" si="123">IF(C344=0,0,C344*1000000/C$49)</f>
        <v>0</v>
      </c>
      <c r="D401" s="156">
        <f t="shared" si="123"/>
        <v>0</v>
      </c>
      <c r="E401" s="156">
        <f t="shared" si="123"/>
        <v>0</v>
      </c>
      <c r="F401" s="156">
        <f t="shared" si="123"/>
        <v>0</v>
      </c>
      <c r="G401" s="156">
        <f t="shared" si="123"/>
        <v>0</v>
      </c>
      <c r="H401" s="156">
        <f t="shared" si="123"/>
        <v>0</v>
      </c>
      <c r="I401" s="156">
        <f t="shared" si="123"/>
        <v>0</v>
      </c>
      <c r="J401" s="156">
        <f t="shared" si="123"/>
        <v>0</v>
      </c>
      <c r="K401" s="156">
        <f t="shared" si="123"/>
        <v>0</v>
      </c>
      <c r="L401" s="156">
        <f t="shared" si="123"/>
        <v>0</v>
      </c>
      <c r="M401" s="156">
        <f t="shared" si="123"/>
        <v>0</v>
      </c>
      <c r="N401" s="156">
        <f t="shared" si="123"/>
        <v>0</v>
      </c>
      <c r="O401" s="156">
        <f t="shared" si="123"/>
        <v>0</v>
      </c>
      <c r="P401" s="156">
        <f t="shared" si="123"/>
        <v>0</v>
      </c>
      <c r="Q401" s="156">
        <f t="shared" si="123"/>
        <v>0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0</v>
      </c>
      <c r="D405" s="157">
        <f t="shared" si="127"/>
        <v>0</v>
      </c>
      <c r="E405" s="157">
        <f t="shared" si="127"/>
        <v>0</v>
      </c>
      <c r="F405" s="157">
        <f t="shared" si="127"/>
        <v>0</v>
      </c>
      <c r="G405" s="157">
        <f t="shared" si="127"/>
        <v>0</v>
      </c>
      <c r="H405" s="157">
        <f t="shared" si="127"/>
        <v>0</v>
      </c>
      <c r="I405" s="157">
        <f t="shared" si="127"/>
        <v>0</v>
      </c>
      <c r="J405" s="157">
        <f t="shared" si="127"/>
        <v>0</v>
      </c>
      <c r="K405" s="157">
        <f t="shared" si="127"/>
        <v>0</v>
      </c>
      <c r="L405" s="157">
        <f t="shared" si="127"/>
        <v>0</v>
      </c>
      <c r="M405" s="157">
        <f t="shared" si="127"/>
        <v>0</v>
      </c>
      <c r="N405" s="157">
        <f t="shared" si="127"/>
        <v>0</v>
      </c>
      <c r="O405" s="157">
        <f t="shared" si="127"/>
        <v>0</v>
      </c>
      <c r="P405" s="157">
        <f t="shared" si="127"/>
        <v>0</v>
      </c>
      <c r="Q405" s="157">
        <f t="shared" si="127"/>
        <v>0</v>
      </c>
    </row>
    <row r="406" spans="1:17" ht="12" customHeight="1" x14ac:dyDescent="0.25">
      <c r="A406" s="167" t="s">
        <v>152</v>
      </c>
      <c r="B406" s="132"/>
      <c r="C406" s="132">
        <f t="shared" ref="C406:Q406" si="128">IF(C349=0,0,C349*1000000/C$53)</f>
        <v>0</v>
      </c>
      <c r="D406" s="132">
        <f t="shared" si="128"/>
        <v>0</v>
      </c>
      <c r="E406" s="132">
        <f t="shared" si="128"/>
        <v>0</v>
      </c>
      <c r="F406" s="132">
        <f t="shared" si="128"/>
        <v>0</v>
      </c>
      <c r="G406" s="132">
        <f t="shared" si="128"/>
        <v>0</v>
      </c>
      <c r="H406" s="132">
        <f t="shared" si="128"/>
        <v>0</v>
      </c>
      <c r="I406" s="132">
        <f t="shared" si="128"/>
        <v>0</v>
      </c>
      <c r="J406" s="132">
        <f t="shared" si="128"/>
        <v>0</v>
      </c>
      <c r="K406" s="132">
        <f t="shared" si="128"/>
        <v>0</v>
      </c>
      <c r="L406" s="132">
        <f t="shared" si="128"/>
        <v>0</v>
      </c>
      <c r="M406" s="132">
        <f t="shared" si="128"/>
        <v>0</v>
      </c>
      <c r="N406" s="132">
        <f t="shared" si="128"/>
        <v>0</v>
      </c>
      <c r="O406" s="132">
        <f t="shared" si="128"/>
        <v>0</v>
      </c>
      <c r="P406" s="132">
        <f t="shared" si="128"/>
        <v>0</v>
      </c>
      <c r="Q406" s="132">
        <f t="shared" si="128"/>
        <v>0</v>
      </c>
    </row>
    <row r="407" spans="1:17" ht="12" customHeight="1" x14ac:dyDescent="0.25">
      <c r="A407" s="167" t="s">
        <v>151</v>
      </c>
      <c r="B407" s="132"/>
      <c r="C407" s="132">
        <f t="shared" ref="C407:Q407" si="129">IF(C350=0,0,C350*1000000/C$54)</f>
        <v>0</v>
      </c>
      <c r="D407" s="132">
        <f t="shared" si="129"/>
        <v>0</v>
      </c>
      <c r="E407" s="132">
        <f t="shared" si="129"/>
        <v>0</v>
      </c>
      <c r="F407" s="132">
        <f t="shared" si="129"/>
        <v>0</v>
      </c>
      <c r="G407" s="132">
        <f t="shared" si="129"/>
        <v>0</v>
      </c>
      <c r="H407" s="132">
        <f t="shared" si="129"/>
        <v>0</v>
      </c>
      <c r="I407" s="132">
        <f t="shared" si="129"/>
        <v>0</v>
      </c>
      <c r="J407" s="132">
        <f t="shared" si="129"/>
        <v>0</v>
      </c>
      <c r="K407" s="132">
        <f t="shared" si="129"/>
        <v>0</v>
      </c>
      <c r="L407" s="132">
        <f t="shared" si="129"/>
        <v>0</v>
      </c>
      <c r="M407" s="132">
        <f t="shared" si="129"/>
        <v>0</v>
      </c>
      <c r="N407" s="132">
        <f t="shared" si="129"/>
        <v>0</v>
      </c>
      <c r="O407" s="132">
        <f t="shared" si="129"/>
        <v>0</v>
      </c>
      <c r="P407" s="132">
        <f t="shared" si="129"/>
        <v>0</v>
      </c>
      <c r="Q407" s="132">
        <f t="shared" si="129"/>
        <v>0</v>
      </c>
    </row>
    <row r="408" spans="1:17" ht="12" customHeight="1" x14ac:dyDescent="0.25">
      <c r="A408" s="166" t="s">
        <v>79</v>
      </c>
      <c r="B408" s="165"/>
      <c r="C408" s="165">
        <f t="shared" ref="C408:Q408" si="130">IF(C351=0,0,C351*1000000/C$54)</f>
        <v>0</v>
      </c>
      <c r="D408" s="165">
        <f t="shared" si="130"/>
        <v>0</v>
      </c>
      <c r="E408" s="165">
        <f t="shared" si="130"/>
        <v>0</v>
      </c>
      <c r="F408" s="165">
        <f t="shared" si="130"/>
        <v>0</v>
      </c>
      <c r="G408" s="165">
        <f t="shared" si="130"/>
        <v>0</v>
      </c>
      <c r="H408" s="165">
        <f t="shared" si="130"/>
        <v>0</v>
      </c>
      <c r="I408" s="165">
        <f t="shared" si="130"/>
        <v>0</v>
      </c>
      <c r="J408" s="165">
        <f t="shared" si="130"/>
        <v>0</v>
      </c>
      <c r="K408" s="165">
        <f t="shared" si="130"/>
        <v>0</v>
      </c>
      <c r="L408" s="165">
        <f t="shared" si="130"/>
        <v>0</v>
      </c>
      <c r="M408" s="165">
        <f t="shared" si="130"/>
        <v>0</v>
      </c>
      <c r="N408" s="165">
        <f t="shared" si="130"/>
        <v>0</v>
      </c>
      <c r="O408" s="165">
        <f t="shared" si="130"/>
        <v>0</v>
      </c>
      <c r="P408" s="165">
        <f t="shared" si="130"/>
        <v>0</v>
      </c>
      <c r="Q408" s="165">
        <f t="shared" si="130"/>
        <v>0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0</v>
      </c>
      <c r="D414" s="157">
        <f t="shared" si="136"/>
        <v>0</v>
      </c>
      <c r="E414" s="157">
        <f t="shared" si="136"/>
        <v>0</v>
      </c>
      <c r="F414" s="157">
        <f t="shared" si="136"/>
        <v>0</v>
      </c>
      <c r="G414" s="157">
        <f t="shared" si="136"/>
        <v>0</v>
      </c>
      <c r="H414" s="157">
        <f t="shared" si="136"/>
        <v>0</v>
      </c>
      <c r="I414" s="157">
        <f t="shared" si="136"/>
        <v>0</v>
      </c>
      <c r="J414" s="157">
        <f t="shared" si="136"/>
        <v>0</v>
      </c>
      <c r="K414" s="157">
        <f t="shared" si="136"/>
        <v>0</v>
      </c>
      <c r="L414" s="157">
        <f t="shared" si="136"/>
        <v>0</v>
      </c>
      <c r="M414" s="157">
        <f t="shared" si="136"/>
        <v>0</v>
      </c>
      <c r="N414" s="157">
        <f t="shared" si="136"/>
        <v>0</v>
      </c>
      <c r="O414" s="157">
        <f t="shared" si="136"/>
        <v>0</v>
      </c>
      <c r="P414" s="157">
        <f t="shared" si="136"/>
        <v>0</v>
      </c>
      <c r="Q414" s="157">
        <f t="shared" si="136"/>
        <v>0</v>
      </c>
    </row>
    <row r="415" spans="1:17" ht="12" customHeight="1" x14ac:dyDescent="0.25">
      <c r="A415" s="23" t="s">
        <v>57</v>
      </c>
      <c r="B415" s="156"/>
      <c r="C415" s="156">
        <f t="shared" ref="C415:Q415" si="137">IF(C358=0,0,C358*1000000/C$58)</f>
        <v>0</v>
      </c>
      <c r="D415" s="156">
        <f t="shared" si="137"/>
        <v>0</v>
      </c>
      <c r="E415" s="156">
        <f t="shared" si="137"/>
        <v>0</v>
      </c>
      <c r="F415" s="156">
        <f t="shared" si="137"/>
        <v>0</v>
      </c>
      <c r="G415" s="156">
        <f t="shared" si="137"/>
        <v>0</v>
      </c>
      <c r="H415" s="156">
        <f t="shared" si="137"/>
        <v>0</v>
      </c>
      <c r="I415" s="156">
        <f t="shared" si="137"/>
        <v>0</v>
      </c>
      <c r="J415" s="156">
        <f t="shared" si="137"/>
        <v>0</v>
      </c>
      <c r="K415" s="156">
        <f t="shared" si="137"/>
        <v>0</v>
      </c>
      <c r="L415" s="156">
        <f t="shared" si="137"/>
        <v>0</v>
      </c>
      <c r="M415" s="156">
        <f t="shared" si="137"/>
        <v>0</v>
      </c>
      <c r="N415" s="156">
        <f t="shared" si="137"/>
        <v>0</v>
      </c>
      <c r="O415" s="156">
        <f t="shared" si="137"/>
        <v>0</v>
      </c>
      <c r="P415" s="156">
        <f t="shared" si="137"/>
        <v>0</v>
      </c>
      <c r="Q415" s="156">
        <f t="shared" si="137"/>
        <v>0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0</v>
      </c>
      <c r="D418" s="184">
        <f>D361/RES_summary!D$21</f>
        <v>0</v>
      </c>
      <c r="E418" s="184">
        <f>E361/RES_summary!E$21</f>
        <v>0</v>
      </c>
      <c r="F418" s="184">
        <f>F361/RES_summary!F$21</f>
        <v>0</v>
      </c>
      <c r="G418" s="184">
        <f>G361/RES_summary!G$21</f>
        <v>0</v>
      </c>
      <c r="H418" s="184">
        <f>H361/RES_summary!H$21</f>
        <v>0</v>
      </c>
      <c r="I418" s="184">
        <f>I361/RES_summary!I$21</f>
        <v>0</v>
      </c>
      <c r="J418" s="184">
        <f>J361/RES_summary!J$21</f>
        <v>0</v>
      </c>
      <c r="K418" s="184">
        <f>K361/RES_summary!K$21</f>
        <v>0</v>
      </c>
      <c r="L418" s="184">
        <f>L361/RES_summary!L$21</f>
        <v>0</v>
      </c>
      <c r="M418" s="184">
        <f>M361/RES_summary!M$21</f>
        <v>0</v>
      </c>
      <c r="N418" s="184">
        <f>N361/RES_summary!N$21</f>
        <v>0</v>
      </c>
      <c r="O418" s="184">
        <f>O361/RES_summary!O$21</f>
        <v>0</v>
      </c>
      <c r="P418" s="184">
        <f>P361/RES_summary!P$21</f>
        <v>0</v>
      </c>
      <c r="Q418" s="184">
        <f>Q361/RES_summary!Q$21</f>
        <v>0</v>
      </c>
    </row>
    <row r="419" spans="1:17" ht="12" customHeight="1" x14ac:dyDescent="0.25">
      <c r="A419" s="158" t="s">
        <v>65</v>
      </c>
      <c r="B419" s="157"/>
      <c r="C419" s="178">
        <f>C362/RES_summary!C$21</f>
        <v>0</v>
      </c>
      <c r="D419" s="178">
        <f>D362/RES_summary!D$21</f>
        <v>0</v>
      </c>
      <c r="E419" s="178">
        <f>E362/RES_summary!E$21</f>
        <v>0</v>
      </c>
      <c r="F419" s="178">
        <f>F362/RES_summary!F$21</f>
        <v>0</v>
      </c>
      <c r="G419" s="178">
        <f>G362/RES_summary!G$21</f>
        <v>0</v>
      </c>
      <c r="H419" s="178">
        <f>H362/RES_summary!H$21</f>
        <v>0</v>
      </c>
      <c r="I419" s="178">
        <f>I362/RES_summary!I$21</f>
        <v>0</v>
      </c>
      <c r="J419" s="178">
        <f>J362/RES_summary!J$21</f>
        <v>0</v>
      </c>
      <c r="K419" s="178">
        <f>K362/RES_summary!K$21</f>
        <v>0</v>
      </c>
      <c r="L419" s="178">
        <f>L362/RES_summary!L$21</f>
        <v>0</v>
      </c>
      <c r="M419" s="178">
        <f>M362/RES_summary!M$21</f>
        <v>0</v>
      </c>
      <c r="N419" s="178">
        <f>N362/RES_summary!N$21</f>
        <v>0</v>
      </c>
      <c r="O419" s="178">
        <f>O362/RES_summary!O$21</f>
        <v>0</v>
      </c>
      <c r="P419" s="178">
        <f>P362/RES_summary!P$21</f>
        <v>0</v>
      </c>
      <c r="Q419" s="178">
        <f>Q362/RES_summary!Q$21</f>
        <v>0</v>
      </c>
    </row>
    <row r="420" spans="1:17" ht="12" customHeight="1" x14ac:dyDescent="0.25">
      <c r="A420" s="23" t="s">
        <v>153</v>
      </c>
      <c r="B420" s="156"/>
      <c r="C420" s="177">
        <f>C363/RES_summary!C$21</f>
        <v>0</v>
      </c>
      <c r="D420" s="177">
        <f>D363/RES_summary!D$21</f>
        <v>0</v>
      </c>
      <c r="E420" s="177">
        <f>E363/RES_summary!E$21</f>
        <v>0</v>
      </c>
      <c r="F420" s="177">
        <f>F363/RES_summary!F$21</f>
        <v>0</v>
      </c>
      <c r="G420" s="177">
        <f>G363/RES_summary!G$21</f>
        <v>0</v>
      </c>
      <c r="H420" s="177">
        <f>H363/RES_summary!H$21</f>
        <v>0</v>
      </c>
      <c r="I420" s="177">
        <f>I363/RES_summary!I$21</f>
        <v>0</v>
      </c>
      <c r="J420" s="177">
        <f>J363/RES_summary!J$21</f>
        <v>0</v>
      </c>
      <c r="K420" s="177">
        <f>K363/RES_summary!K$21</f>
        <v>0</v>
      </c>
      <c r="L420" s="177">
        <f>L363/RES_summary!L$21</f>
        <v>0</v>
      </c>
      <c r="M420" s="177">
        <f>M363/RES_summary!M$21</f>
        <v>0</v>
      </c>
      <c r="N420" s="177">
        <f>N363/RES_summary!N$21</f>
        <v>0</v>
      </c>
      <c r="O420" s="177">
        <f>O363/RES_summary!O$21</f>
        <v>0</v>
      </c>
      <c r="P420" s="177">
        <f>P363/RES_summary!P$21</f>
        <v>0</v>
      </c>
      <c r="Q420" s="177">
        <f>Q363/RES_summary!Q$21</f>
        <v>0</v>
      </c>
    </row>
    <row r="421" spans="1:17" ht="12" customHeight="1" x14ac:dyDescent="0.25">
      <c r="A421" s="23" t="s">
        <v>60</v>
      </c>
      <c r="B421" s="156"/>
      <c r="C421" s="177">
        <f>C364/RES_summary!C$21</f>
        <v>0</v>
      </c>
      <c r="D421" s="177">
        <f>D364/RES_summary!D$21</f>
        <v>0</v>
      </c>
      <c r="E421" s="177">
        <f>E364/RES_summary!E$21</f>
        <v>0</v>
      </c>
      <c r="F421" s="177">
        <f>F364/RES_summary!F$21</f>
        <v>0</v>
      </c>
      <c r="G421" s="177">
        <f>G364/RES_summary!G$21</f>
        <v>0</v>
      </c>
      <c r="H421" s="177">
        <f>H364/RES_summary!H$21</f>
        <v>0</v>
      </c>
      <c r="I421" s="177">
        <f>I364/RES_summary!I$21</f>
        <v>0</v>
      </c>
      <c r="J421" s="177">
        <f>J364/RES_summary!J$21</f>
        <v>0</v>
      </c>
      <c r="K421" s="177">
        <f>K364/RES_summary!K$21</f>
        <v>0</v>
      </c>
      <c r="L421" s="177">
        <f>L364/RES_summary!L$21</f>
        <v>0</v>
      </c>
      <c r="M421" s="177">
        <f>M364/RES_summary!M$21</f>
        <v>0</v>
      </c>
      <c r="N421" s="177">
        <f>N364/RES_summary!N$21</f>
        <v>0</v>
      </c>
      <c r="O421" s="177">
        <f>O364/RES_summary!O$21</f>
        <v>0</v>
      </c>
      <c r="P421" s="177">
        <f>P364/RES_summary!P$21</f>
        <v>0</v>
      </c>
      <c r="Q421" s="177">
        <f>Q364/RES_summary!Q$21</f>
        <v>0</v>
      </c>
    </row>
    <row r="422" spans="1:17" ht="12" customHeight="1" x14ac:dyDescent="0.25">
      <c r="A422" s="158" t="s">
        <v>112</v>
      </c>
      <c r="B422" s="157"/>
      <c r="C422" s="178">
        <f>C365/RES_summary!C$21</f>
        <v>0</v>
      </c>
      <c r="D422" s="178">
        <f>D365/RES_summary!D$21</f>
        <v>0</v>
      </c>
      <c r="E422" s="178">
        <f>E365/RES_summary!E$21</f>
        <v>0</v>
      </c>
      <c r="F422" s="178">
        <f>F365/RES_summary!F$21</f>
        <v>0</v>
      </c>
      <c r="G422" s="178">
        <f>G365/RES_summary!G$21</f>
        <v>0</v>
      </c>
      <c r="H422" s="178">
        <f>H365/RES_summary!H$21</f>
        <v>0</v>
      </c>
      <c r="I422" s="178">
        <f>I365/RES_summary!I$21</f>
        <v>0</v>
      </c>
      <c r="J422" s="178">
        <f>J365/RES_summary!J$21</f>
        <v>0</v>
      </c>
      <c r="K422" s="178">
        <f>K365/RES_summary!K$21</f>
        <v>0</v>
      </c>
      <c r="L422" s="178">
        <f>L365/RES_summary!L$21</f>
        <v>0</v>
      </c>
      <c r="M422" s="178">
        <f>M365/RES_summary!M$21</f>
        <v>0</v>
      </c>
      <c r="N422" s="178">
        <f>N365/RES_summary!N$21</f>
        <v>0</v>
      </c>
      <c r="O422" s="178">
        <f>O365/RES_summary!O$21</f>
        <v>0</v>
      </c>
      <c r="P422" s="178">
        <f>P365/RES_summary!P$21</f>
        <v>0</v>
      </c>
      <c r="Q422" s="178">
        <f>Q365/RES_summary!Q$21</f>
        <v>0</v>
      </c>
    </row>
    <row r="423" spans="1:17" ht="12" customHeight="1" x14ac:dyDescent="0.25">
      <c r="A423" s="23" t="s">
        <v>60</v>
      </c>
      <c r="B423" s="156"/>
      <c r="C423" s="177">
        <f>C366/RES_summary!C$21</f>
        <v>0</v>
      </c>
      <c r="D423" s="177">
        <f>D366/RES_summary!D$21</f>
        <v>0</v>
      </c>
      <c r="E423" s="177">
        <f>E366/RES_summary!E$21</f>
        <v>0</v>
      </c>
      <c r="F423" s="177">
        <f>F366/RES_summary!F$21</f>
        <v>0</v>
      </c>
      <c r="G423" s="177">
        <f>G366/RES_summary!G$21</f>
        <v>0</v>
      </c>
      <c r="H423" s="177">
        <f>H366/RES_summary!H$21</f>
        <v>0</v>
      </c>
      <c r="I423" s="177">
        <f>I366/RES_summary!I$21</f>
        <v>0</v>
      </c>
      <c r="J423" s="177">
        <f>J366/RES_summary!J$21</f>
        <v>0</v>
      </c>
      <c r="K423" s="177">
        <f>K366/RES_summary!K$21</f>
        <v>0</v>
      </c>
      <c r="L423" s="177">
        <f>L366/RES_summary!L$21</f>
        <v>0</v>
      </c>
      <c r="M423" s="177">
        <f>M366/RES_summary!M$21</f>
        <v>0</v>
      </c>
      <c r="N423" s="177">
        <f>N366/RES_summary!N$21</f>
        <v>0</v>
      </c>
      <c r="O423" s="177">
        <f>O366/RES_summary!O$21</f>
        <v>0</v>
      </c>
      <c r="P423" s="177">
        <f>P366/RES_summary!P$21</f>
        <v>0</v>
      </c>
      <c r="Q423" s="177">
        <f>Q366/RES_summary!Q$21</f>
        <v>0</v>
      </c>
    </row>
    <row r="424" spans="1:17" ht="12" customHeight="1" x14ac:dyDescent="0.25">
      <c r="A424" s="158" t="s">
        <v>63</v>
      </c>
      <c r="B424" s="157"/>
      <c r="C424" s="178">
        <f>C367/RES_summary!C$21</f>
        <v>0</v>
      </c>
      <c r="D424" s="178">
        <f>D367/RES_summary!D$21</f>
        <v>0</v>
      </c>
      <c r="E424" s="178">
        <f>E367/RES_summary!E$21</f>
        <v>0</v>
      </c>
      <c r="F424" s="178">
        <f>F367/RES_summary!F$21</f>
        <v>0</v>
      </c>
      <c r="G424" s="178">
        <f>G367/RES_summary!G$21</f>
        <v>0</v>
      </c>
      <c r="H424" s="178">
        <f>H367/RES_summary!H$21</f>
        <v>0</v>
      </c>
      <c r="I424" s="178">
        <f>I367/RES_summary!I$21</f>
        <v>0</v>
      </c>
      <c r="J424" s="178">
        <f>J367/RES_summary!J$21</f>
        <v>0</v>
      </c>
      <c r="K424" s="178">
        <f>K367/RES_summary!K$21</f>
        <v>0</v>
      </c>
      <c r="L424" s="178">
        <f>L367/RES_summary!L$21</f>
        <v>0</v>
      </c>
      <c r="M424" s="178">
        <f>M367/RES_summary!M$21</f>
        <v>0</v>
      </c>
      <c r="N424" s="178">
        <f>N367/RES_summary!N$21</f>
        <v>0</v>
      </c>
      <c r="O424" s="178">
        <f>O367/RES_summary!O$21</f>
        <v>0</v>
      </c>
      <c r="P424" s="178">
        <f>P367/RES_summary!P$21</f>
        <v>0</v>
      </c>
      <c r="Q424" s="178">
        <f>Q367/RES_summary!Q$21</f>
        <v>0</v>
      </c>
    </row>
    <row r="425" spans="1:17" ht="12" customHeight="1" x14ac:dyDescent="0.25">
      <c r="A425" s="167" t="s">
        <v>152</v>
      </c>
      <c r="B425" s="132"/>
      <c r="C425" s="183">
        <f>C368/RES_summary!C$21</f>
        <v>0</v>
      </c>
      <c r="D425" s="183">
        <f>D368/RES_summary!D$21</f>
        <v>0</v>
      </c>
      <c r="E425" s="183">
        <f>E368/RES_summary!E$21</f>
        <v>0</v>
      </c>
      <c r="F425" s="183">
        <f>F368/RES_summary!F$21</f>
        <v>0</v>
      </c>
      <c r="G425" s="183">
        <f>G368/RES_summary!G$21</f>
        <v>0</v>
      </c>
      <c r="H425" s="183">
        <f>H368/RES_summary!H$21</f>
        <v>0</v>
      </c>
      <c r="I425" s="183">
        <f>I368/RES_summary!I$21</f>
        <v>0</v>
      </c>
      <c r="J425" s="183">
        <f>J368/RES_summary!J$21</f>
        <v>0</v>
      </c>
      <c r="K425" s="183">
        <f>K368/RES_summary!K$21</f>
        <v>0</v>
      </c>
      <c r="L425" s="183">
        <f>L368/RES_summary!L$21</f>
        <v>0</v>
      </c>
      <c r="M425" s="183">
        <f>M368/RES_summary!M$21</f>
        <v>0</v>
      </c>
      <c r="N425" s="183">
        <f>N368/RES_summary!N$21</f>
        <v>0</v>
      </c>
      <c r="O425" s="183">
        <f>O368/RES_summary!O$21</f>
        <v>0</v>
      </c>
      <c r="P425" s="183">
        <f>P368/RES_summary!P$21</f>
        <v>0</v>
      </c>
      <c r="Q425" s="183">
        <f>Q368/RES_summary!Q$21</f>
        <v>0</v>
      </c>
    </row>
    <row r="426" spans="1:17" ht="12" customHeight="1" x14ac:dyDescent="0.25">
      <c r="A426" s="167" t="s">
        <v>151</v>
      </c>
      <c r="B426" s="132"/>
      <c r="C426" s="183">
        <f>C369/RES_summary!C$21</f>
        <v>0</v>
      </c>
      <c r="D426" s="183">
        <f>D369/RES_summary!D$21</f>
        <v>0</v>
      </c>
      <c r="E426" s="183">
        <f>E369/RES_summary!E$21</f>
        <v>0</v>
      </c>
      <c r="F426" s="183">
        <f>F369/RES_summary!F$21</f>
        <v>0</v>
      </c>
      <c r="G426" s="183">
        <f>G369/RES_summary!G$21</f>
        <v>0</v>
      </c>
      <c r="H426" s="183">
        <f>H369/RES_summary!H$21</f>
        <v>0</v>
      </c>
      <c r="I426" s="183">
        <f>I369/RES_summary!I$21</f>
        <v>0</v>
      </c>
      <c r="J426" s="183">
        <f>J369/RES_summary!J$21</f>
        <v>0</v>
      </c>
      <c r="K426" s="183">
        <f>K369/RES_summary!K$21</f>
        <v>0</v>
      </c>
      <c r="L426" s="183">
        <f>L369/RES_summary!L$21</f>
        <v>0</v>
      </c>
      <c r="M426" s="183">
        <f>M369/RES_summary!M$21</f>
        <v>0</v>
      </c>
      <c r="N426" s="183">
        <f>N369/RES_summary!N$21</f>
        <v>0</v>
      </c>
      <c r="O426" s="183">
        <f>O369/RES_summary!O$21</f>
        <v>0</v>
      </c>
      <c r="P426" s="183">
        <f>P369/RES_summary!P$21</f>
        <v>0</v>
      </c>
      <c r="Q426" s="183">
        <f>Q369/RES_summary!Q$21</f>
        <v>0</v>
      </c>
    </row>
    <row r="427" spans="1:17" ht="12" customHeight="1" x14ac:dyDescent="0.25">
      <c r="A427" s="166" t="s">
        <v>79</v>
      </c>
      <c r="B427" s="165"/>
      <c r="C427" s="182">
        <f>C370/RES_summary!C$21</f>
        <v>0</v>
      </c>
      <c r="D427" s="182">
        <f>D370/RES_summary!D$21</f>
        <v>0</v>
      </c>
      <c r="E427" s="182">
        <f>E370/RES_summary!E$21</f>
        <v>0</v>
      </c>
      <c r="F427" s="182">
        <f>F370/RES_summary!F$21</f>
        <v>0</v>
      </c>
      <c r="G427" s="182">
        <f>G370/RES_summary!G$21</f>
        <v>0</v>
      </c>
      <c r="H427" s="182">
        <f>H370/RES_summary!H$21</f>
        <v>0</v>
      </c>
      <c r="I427" s="182">
        <f>I370/RES_summary!I$21</f>
        <v>0</v>
      </c>
      <c r="J427" s="182">
        <f>J370/RES_summary!J$21</f>
        <v>0</v>
      </c>
      <c r="K427" s="182">
        <f>K370/RES_summary!K$21</f>
        <v>0</v>
      </c>
      <c r="L427" s="182">
        <f>L370/RES_summary!L$21</f>
        <v>0</v>
      </c>
      <c r="M427" s="182">
        <f>M370/RES_summary!M$21</f>
        <v>0</v>
      </c>
      <c r="N427" s="182">
        <f>N370/RES_summary!N$21</f>
        <v>0</v>
      </c>
      <c r="O427" s="182">
        <f>O370/RES_summary!O$21</f>
        <v>0</v>
      </c>
      <c r="P427" s="182">
        <f>P370/RES_summary!P$21</f>
        <v>0</v>
      </c>
      <c r="Q427" s="182">
        <f>Q370/RES_summary!Q$21</f>
        <v>0</v>
      </c>
    </row>
    <row r="428" spans="1:17" ht="12" customHeight="1" x14ac:dyDescent="0.25">
      <c r="A428" s="147" t="s">
        <v>59</v>
      </c>
      <c r="B428" s="164"/>
      <c r="C428" s="181">
        <f>C371/RES_summary!C$21</f>
        <v>0</v>
      </c>
      <c r="D428" s="181">
        <f>D371/RES_summary!D$21</f>
        <v>0</v>
      </c>
      <c r="E428" s="181">
        <f>E371/RES_summary!E$21</f>
        <v>0</v>
      </c>
      <c r="F428" s="181">
        <f>F371/RES_summary!F$21</f>
        <v>0</v>
      </c>
      <c r="G428" s="181">
        <f>G371/RES_summary!G$21</f>
        <v>0</v>
      </c>
      <c r="H428" s="181">
        <f>H371/RES_summary!H$21</f>
        <v>0</v>
      </c>
      <c r="I428" s="181">
        <f>I371/RES_summary!I$21</f>
        <v>0</v>
      </c>
      <c r="J428" s="181">
        <f>J371/RES_summary!J$21</f>
        <v>0</v>
      </c>
      <c r="K428" s="181">
        <f>K371/RES_summary!K$21</f>
        <v>0</v>
      </c>
      <c r="L428" s="181">
        <f>L371/RES_summary!L$21</f>
        <v>0</v>
      </c>
      <c r="M428" s="181">
        <f>M371/RES_summary!M$21</f>
        <v>0</v>
      </c>
      <c r="N428" s="181">
        <f>N371/RES_summary!N$21</f>
        <v>0</v>
      </c>
      <c r="O428" s="181">
        <f>O371/RES_summary!O$21</f>
        <v>0</v>
      </c>
      <c r="P428" s="181">
        <f>P371/RES_summary!P$21</f>
        <v>0</v>
      </c>
      <c r="Q428" s="181">
        <f>Q371/RES_summary!Q$21</f>
        <v>0</v>
      </c>
    </row>
    <row r="429" spans="1:17" ht="12" customHeight="1" x14ac:dyDescent="0.25">
      <c r="A429" s="163" t="s">
        <v>142</v>
      </c>
      <c r="B429" s="162"/>
      <c r="C429" s="180">
        <f>C372/RES_summary!C$21</f>
        <v>0</v>
      </c>
      <c r="D429" s="180">
        <f>D372/RES_summary!D$21</f>
        <v>0</v>
      </c>
      <c r="E429" s="180">
        <f>E372/RES_summary!E$21</f>
        <v>0</v>
      </c>
      <c r="F429" s="180">
        <f>F372/RES_summary!F$21</f>
        <v>0</v>
      </c>
      <c r="G429" s="180">
        <f>G372/RES_summary!G$21</f>
        <v>0</v>
      </c>
      <c r="H429" s="180">
        <f>H372/RES_summary!H$21</f>
        <v>0</v>
      </c>
      <c r="I429" s="180">
        <f>I372/RES_summary!I$21</f>
        <v>0</v>
      </c>
      <c r="J429" s="180">
        <f>J372/RES_summary!J$21</f>
        <v>0</v>
      </c>
      <c r="K429" s="180">
        <f>K372/RES_summary!K$21</f>
        <v>0</v>
      </c>
      <c r="L429" s="180">
        <f>L372/RES_summary!L$21</f>
        <v>0</v>
      </c>
      <c r="M429" s="180">
        <f>M372/RES_summary!M$21</f>
        <v>0</v>
      </c>
      <c r="N429" s="180">
        <f>N372/RES_summary!N$21</f>
        <v>0</v>
      </c>
      <c r="O429" s="180">
        <f>O372/RES_summary!O$21</f>
        <v>0</v>
      </c>
      <c r="P429" s="180">
        <f>P372/RES_summary!P$21</f>
        <v>0</v>
      </c>
      <c r="Q429" s="180">
        <f>Q372/RES_summary!Q$21</f>
        <v>0</v>
      </c>
    </row>
    <row r="430" spans="1:17" ht="12" customHeight="1" x14ac:dyDescent="0.25">
      <c r="A430" s="161" t="s">
        <v>141</v>
      </c>
      <c r="B430" s="160"/>
      <c r="C430" s="179">
        <f>C373/RES_summary!C$21</f>
        <v>0</v>
      </c>
      <c r="D430" s="179">
        <f>D373/RES_summary!D$21</f>
        <v>0</v>
      </c>
      <c r="E430" s="179">
        <f>E373/RES_summary!E$21</f>
        <v>0</v>
      </c>
      <c r="F430" s="179">
        <f>F373/RES_summary!F$21</f>
        <v>0</v>
      </c>
      <c r="G430" s="179">
        <f>G373/RES_summary!G$21</f>
        <v>0</v>
      </c>
      <c r="H430" s="179">
        <f>H373/RES_summary!H$21</f>
        <v>0</v>
      </c>
      <c r="I430" s="179">
        <f>I373/RES_summary!I$21</f>
        <v>0</v>
      </c>
      <c r="J430" s="179">
        <f>J373/RES_summary!J$21</f>
        <v>0</v>
      </c>
      <c r="K430" s="179">
        <f>K373/RES_summary!K$21</f>
        <v>0</v>
      </c>
      <c r="L430" s="179">
        <f>L373/RES_summary!L$21</f>
        <v>0</v>
      </c>
      <c r="M430" s="179">
        <f>M373/RES_summary!M$21</f>
        <v>0</v>
      </c>
      <c r="N430" s="179">
        <f>N373/RES_summary!N$21</f>
        <v>0</v>
      </c>
      <c r="O430" s="179">
        <f>O373/RES_summary!O$21</f>
        <v>0</v>
      </c>
      <c r="P430" s="179">
        <f>P373/RES_summary!P$21</f>
        <v>0</v>
      </c>
      <c r="Q430" s="179">
        <f>Q373/RES_summary!Q$21</f>
        <v>0</v>
      </c>
    </row>
    <row r="431" spans="1:17" ht="12" customHeight="1" x14ac:dyDescent="0.25">
      <c r="A431" s="148" t="s">
        <v>60</v>
      </c>
      <c r="B431" s="156"/>
      <c r="C431" s="177">
        <f>C374/RES_summary!C$21</f>
        <v>0</v>
      </c>
      <c r="D431" s="177">
        <f>D374/RES_summary!D$21</f>
        <v>0</v>
      </c>
      <c r="E431" s="177">
        <f>E374/RES_summary!E$21</f>
        <v>0</v>
      </c>
      <c r="F431" s="177">
        <f>F374/RES_summary!F$21</f>
        <v>0</v>
      </c>
      <c r="G431" s="177">
        <f>G374/RES_summary!G$21</f>
        <v>0</v>
      </c>
      <c r="H431" s="177">
        <f>H374/RES_summary!H$21</f>
        <v>0</v>
      </c>
      <c r="I431" s="177">
        <f>I374/RES_summary!I$21</f>
        <v>0</v>
      </c>
      <c r="J431" s="177">
        <f>J374/RES_summary!J$21</f>
        <v>0</v>
      </c>
      <c r="K431" s="177">
        <f>K374/RES_summary!K$21</f>
        <v>0</v>
      </c>
      <c r="L431" s="177">
        <f>L374/RES_summary!L$21</f>
        <v>0</v>
      </c>
      <c r="M431" s="177">
        <f>M374/RES_summary!M$21</f>
        <v>0</v>
      </c>
      <c r="N431" s="177">
        <f>N374/RES_summary!N$21</f>
        <v>0</v>
      </c>
      <c r="O431" s="177">
        <f>O374/RES_summary!O$21</f>
        <v>0</v>
      </c>
      <c r="P431" s="177">
        <f>P374/RES_summary!P$21</f>
        <v>0</v>
      </c>
      <c r="Q431" s="177">
        <f>Q374/RES_summary!Q$21</f>
        <v>0</v>
      </c>
    </row>
    <row r="432" spans="1:17" ht="12" customHeight="1" x14ac:dyDescent="0.25">
      <c r="A432" s="148" t="s">
        <v>59</v>
      </c>
      <c r="B432" s="156"/>
      <c r="C432" s="177">
        <f>C375/RES_summary!C$21</f>
        <v>0</v>
      </c>
      <c r="D432" s="177">
        <f>D375/RES_summary!D$21</f>
        <v>0</v>
      </c>
      <c r="E432" s="177">
        <f>E375/RES_summary!E$21</f>
        <v>0</v>
      </c>
      <c r="F432" s="177">
        <f>F375/RES_summary!F$21</f>
        <v>0</v>
      </c>
      <c r="G432" s="177">
        <f>G375/RES_summary!G$21</f>
        <v>0</v>
      </c>
      <c r="H432" s="177">
        <f>H375/RES_summary!H$21</f>
        <v>0</v>
      </c>
      <c r="I432" s="177">
        <f>I375/RES_summary!I$21</f>
        <v>0</v>
      </c>
      <c r="J432" s="177">
        <f>J375/RES_summary!J$21</f>
        <v>0</v>
      </c>
      <c r="K432" s="177">
        <f>K375/RES_summary!K$21</f>
        <v>0</v>
      </c>
      <c r="L432" s="177">
        <f>L375/RES_summary!L$21</f>
        <v>0</v>
      </c>
      <c r="M432" s="177">
        <f>M375/RES_summary!M$21</f>
        <v>0</v>
      </c>
      <c r="N432" s="177">
        <f>N375/RES_summary!N$21</f>
        <v>0</v>
      </c>
      <c r="O432" s="177">
        <f>O375/RES_summary!O$21</f>
        <v>0</v>
      </c>
      <c r="P432" s="177">
        <f>P375/RES_summary!P$21</f>
        <v>0</v>
      </c>
      <c r="Q432" s="177">
        <f>Q375/RES_summary!Q$21</f>
        <v>0</v>
      </c>
    </row>
    <row r="433" spans="1:17" ht="12" customHeight="1" x14ac:dyDescent="0.25">
      <c r="A433" s="158" t="s">
        <v>62</v>
      </c>
      <c r="B433" s="157"/>
      <c r="C433" s="178">
        <f>C376/RES_summary!C$21</f>
        <v>0</v>
      </c>
      <c r="D433" s="178">
        <f>D376/RES_summary!D$21</f>
        <v>0</v>
      </c>
      <c r="E433" s="178">
        <f>E376/RES_summary!E$21</f>
        <v>0</v>
      </c>
      <c r="F433" s="178">
        <f>F376/RES_summary!F$21</f>
        <v>0</v>
      </c>
      <c r="G433" s="178">
        <f>G376/RES_summary!G$21</f>
        <v>0</v>
      </c>
      <c r="H433" s="178">
        <f>H376/RES_summary!H$21</f>
        <v>0</v>
      </c>
      <c r="I433" s="178">
        <f>I376/RES_summary!I$21</f>
        <v>0</v>
      </c>
      <c r="J433" s="178">
        <f>J376/RES_summary!J$21</f>
        <v>0</v>
      </c>
      <c r="K433" s="178">
        <f>K376/RES_summary!K$21</f>
        <v>0</v>
      </c>
      <c r="L433" s="178">
        <f>L376/RES_summary!L$21</f>
        <v>0</v>
      </c>
      <c r="M433" s="178">
        <f>M376/RES_summary!M$21</f>
        <v>0</v>
      </c>
      <c r="N433" s="178">
        <f>N376/RES_summary!N$21</f>
        <v>0</v>
      </c>
      <c r="O433" s="178">
        <f>O376/RES_summary!O$21</f>
        <v>0</v>
      </c>
      <c r="P433" s="178">
        <f>P376/RES_summary!P$21</f>
        <v>0</v>
      </c>
      <c r="Q433" s="178">
        <f>Q376/RES_summary!Q$21</f>
        <v>0</v>
      </c>
    </row>
    <row r="434" spans="1:17" ht="12" customHeight="1" x14ac:dyDescent="0.25">
      <c r="A434" s="23" t="s">
        <v>57</v>
      </c>
      <c r="B434" s="156"/>
      <c r="C434" s="177">
        <f>C377/RES_summary!C$21</f>
        <v>0</v>
      </c>
      <c r="D434" s="177">
        <f>D377/RES_summary!D$21</f>
        <v>0</v>
      </c>
      <c r="E434" s="177">
        <f>E377/RES_summary!E$21</f>
        <v>0</v>
      </c>
      <c r="F434" s="177">
        <f>F377/RES_summary!F$21</f>
        <v>0</v>
      </c>
      <c r="G434" s="177">
        <f>G377/RES_summary!G$21</f>
        <v>0</v>
      </c>
      <c r="H434" s="177">
        <f>H377/RES_summary!H$21</f>
        <v>0</v>
      </c>
      <c r="I434" s="177">
        <f>I377/RES_summary!I$21</f>
        <v>0</v>
      </c>
      <c r="J434" s="177">
        <f>J377/RES_summary!J$21</f>
        <v>0</v>
      </c>
      <c r="K434" s="177">
        <f>K377/RES_summary!K$21</f>
        <v>0</v>
      </c>
      <c r="L434" s="177">
        <f>L377/RES_summary!L$21</f>
        <v>0</v>
      </c>
      <c r="M434" s="177">
        <f>M377/RES_summary!M$21</f>
        <v>0</v>
      </c>
      <c r="N434" s="177">
        <f>N377/RES_summary!N$21</f>
        <v>0</v>
      </c>
      <c r="O434" s="177">
        <f>O377/RES_summary!O$21</f>
        <v>0</v>
      </c>
      <c r="P434" s="177">
        <f>P377/RES_summary!P$21</f>
        <v>0</v>
      </c>
      <c r="Q434" s="177">
        <f>Q377/RES_summary!Q$21</f>
        <v>0</v>
      </c>
    </row>
    <row r="435" spans="1:17" ht="12" customHeight="1" x14ac:dyDescent="0.25">
      <c r="A435" s="29" t="s">
        <v>140</v>
      </c>
      <c r="B435" s="57"/>
      <c r="C435" s="176">
        <f>C378/RES_summary!C$21</f>
        <v>0</v>
      </c>
      <c r="D435" s="176">
        <f>D378/RES_summary!D$21</f>
        <v>0</v>
      </c>
      <c r="E435" s="176">
        <f>E378/RES_summary!E$21</f>
        <v>0</v>
      </c>
      <c r="F435" s="176">
        <f>F378/RES_summary!F$21</f>
        <v>0</v>
      </c>
      <c r="G435" s="176">
        <f>G378/RES_summary!G$21</f>
        <v>0</v>
      </c>
      <c r="H435" s="176">
        <f>H378/RES_summary!H$21</f>
        <v>0</v>
      </c>
      <c r="I435" s="176">
        <f>I378/RES_summary!I$21</f>
        <v>0</v>
      </c>
      <c r="J435" s="176">
        <f>J378/RES_summary!J$21</f>
        <v>0</v>
      </c>
      <c r="K435" s="176">
        <f>K378/RES_summary!K$21</f>
        <v>0</v>
      </c>
      <c r="L435" s="176">
        <f>L378/RES_summary!L$21</f>
        <v>0</v>
      </c>
      <c r="M435" s="176">
        <f>M378/RES_summary!M$21</f>
        <v>0</v>
      </c>
      <c r="N435" s="176">
        <f>N378/RES_summary!N$21</f>
        <v>0</v>
      </c>
      <c r="O435" s="176">
        <f>O378/RES_summary!O$21</f>
        <v>0</v>
      </c>
      <c r="P435" s="176">
        <f>P378/RES_summary!P$21</f>
        <v>0</v>
      </c>
      <c r="Q435" s="176">
        <f>Q378/RES_summary!Q$21</f>
        <v>0</v>
      </c>
    </row>
    <row r="437" spans="1:17" ht="12" customHeight="1" x14ac:dyDescent="0.25">
      <c r="A437" s="152" t="s">
        <v>185</v>
      </c>
      <c r="B437" s="168"/>
      <c r="C437" s="184">
        <f>C380/RES_summary!C$21</f>
        <v>0</v>
      </c>
      <c r="D437" s="184">
        <f>D380/RES_summary!D$21</f>
        <v>0</v>
      </c>
      <c r="E437" s="184">
        <f>E380/RES_summary!E$21</f>
        <v>0</v>
      </c>
      <c r="F437" s="184">
        <f>F380/RES_summary!F$21</f>
        <v>0</v>
      </c>
      <c r="G437" s="184">
        <f>G380/RES_summary!G$21</f>
        <v>0</v>
      </c>
      <c r="H437" s="184">
        <f>H380/RES_summary!H$21</f>
        <v>0</v>
      </c>
      <c r="I437" s="184">
        <f>I380/RES_summary!I$21</f>
        <v>0</v>
      </c>
      <c r="J437" s="184">
        <f>J380/RES_summary!J$21</f>
        <v>0</v>
      </c>
      <c r="K437" s="184">
        <f>K380/RES_summary!K$21</f>
        <v>0</v>
      </c>
      <c r="L437" s="184">
        <f>L380/RES_summary!L$21</f>
        <v>0</v>
      </c>
      <c r="M437" s="184">
        <f>M380/RES_summary!M$21</f>
        <v>0</v>
      </c>
      <c r="N437" s="184">
        <f>N380/RES_summary!N$21</f>
        <v>0</v>
      </c>
      <c r="O437" s="184">
        <f>O380/RES_summary!O$21</f>
        <v>0</v>
      </c>
      <c r="P437" s="184">
        <f>P380/RES_summary!P$21</f>
        <v>0</v>
      </c>
      <c r="Q437" s="184">
        <f>Q380/RES_summary!Q$21</f>
        <v>0</v>
      </c>
    </row>
    <row r="438" spans="1:17" ht="12" customHeight="1" x14ac:dyDescent="0.25">
      <c r="A438" s="158" t="s">
        <v>65</v>
      </c>
      <c r="B438" s="157"/>
      <c r="C438" s="178">
        <f>C381/RES_summary!C$21</f>
        <v>0</v>
      </c>
      <c r="D438" s="178">
        <f>D381/RES_summary!D$21</f>
        <v>0</v>
      </c>
      <c r="E438" s="178">
        <f>E381/RES_summary!E$21</f>
        <v>0</v>
      </c>
      <c r="F438" s="178">
        <f>F381/RES_summary!F$21</f>
        <v>0</v>
      </c>
      <c r="G438" s="178">
        <f>G381/RES_summary!G$21</f>
        <v>0</v>
      </c>
      <c r="H438" s="178">
        <f>H381/RES_summary!H$21</f>
        <v>0</v>
      </c>
      <c r="I438" s="178">
        <f>I381/RES_summary!I$21</f>
        <v>0</v>
      </c>
      <c r="J438" s="178">
        <f>J381/RES_summary!J$21</f>
        <v>0</v>
      </c>
      <c r="K438" s="178">
        <f>K381/RES_summary!K$21</f>
        <v>0</v>
      </c>
      <c r="L438" s="178">
        <f>L381/RES_summary!L$21</f>
        <v>0</v>
      </c>
      <c r="M438" s="178">
        <f>M381/RES_summary!M$21</f>
        <v>0</v>
      </c>
      <c r="N438" s="178">
        <f>N381/RES_summary!N$21</f>
        <v>0</v>
      </c>
      <c r="O438" s="178">
        <f>O381/RES_summary!O$21</f>
        <v>0</v>
      </c>
      <c r="P438" s="178">
        <f>P381/RES_summary!P$21</f>
        <v>0</v>
      </c>
      <c r="Q438" s="178">
        <f>Q381/RES_summary!Q$21</f>
        <v>0</v>
      </c>
    </row>
    <row r="439" spans="1:17" ht="12" customHeight="1" x14ac:dyDescent="0.25">
      <c r="A439" s="23" t="s">
        <v>153</v>
      </c>
      <c r="B439" s="156"/>
      <c r="C439" s="177">
        <f>C382/RES_summary!C$21</f>
        <v>0</v>
      </c>
      <c r="D439" s="177">
        <f>D382/RES_summary!D$21</f>
        <v>0</v>
      </c>
      <c r="E439" s="177">
        <f>E382/RES_summary!E$21</f>
        <v>0</v>
      </c>
      <c r="F439" s="177">
        <f>F382/RES_summary!F$21</f>
        <v>0</v>
      </c>
      <c r="G439" s="177">
        <f>G382/RES_summary!G$21</f>
        <v>0</v>
      </c>
      <c r="H439" s="177">
        <f>H382/RES_summary!H$21</f>
        <v>0</v>
      </c>
      <c r="I439" s="177">
        <f>I382/RES_summary!I$21</f>
        <v>0</v>
      </c>
      <c r="J439" s="177">
        <f>J382/RES_summary!J$21</f>
        <v>0</v>
      </c>
      <c r="K439" s="177">
        <f>K382/RES_summary!K$21</f>
        <v>0</v>
      </c>
      <c r="L439" s="177">
        <f>L382/RES_summary!L$21</f>
        <v>0</v>
      </c>
      <c r="M439" s="177">
        <f>M382/RES_summary!M$21</f>
        <v>0</v>
      </c>
      <c r="N439" s="177">
        <f>N382/RES_summary!N$21</f>
        <v>0</v>
      </c>
      <c r="O439" s="177">
        <f>O382/RES_summary!O$21</f>
        <v>0</v>
      </c>
      <c r="P439" s="177">
        <f>P382/RES_summary!P$21</f>
        <v>0</v>
      </c>
      <c r="Q439" s="177">
        <f>Q382/RES_summary!Q$21</f>
        <v>0</v>
      </c>
    </row>
    <row r="440" spans="1:17" ht="12" customHeight="1" x14ac:dyDescent="0.25">
      <c r="A440" s="23" t="s">
        <v>60</v>
      </c>
      <c r="B440" s="156"/>
      <c r="C440" s="177">
        <f>C383/RES_summary!C$21</f>
        <v>0</v>
      </c>
      <c r="D440" s="177">
        <f>D383/RES_summary!D$21</f>
        <v>0</v>
      </c>
      <c r="E440" s="177">
        <f>E383/RES_summary!E$21</f>
        <v>0</v>
      </c>
      <c r="F440" s="177">
        <f>F383/RES_summary!F$21</f>
        <v>0</v>
      </c>
      <c r="G440" s="177">
        <f>G383/RES_summary!G$21</f>
        <v>0</v>
      </c>
      <c r="H440" s="177">
        <f>H383/RES_summary!H$21</f>
        <v>0</v>
      </c>
      <c r="I440" s="177">
        <f>I383/RES_summary!I$21</f>
        <v>0</v>
      </c>
      <c r="J440" s="177">
        <f>J383/RES_summary!J$21</f>
        <v>0</v>
      </c>
      <c r="K440" s="177">
        <f>K383/RES_summary!K$21</f>
        <v>0</v>
      </c>
      <c r="L440" s="177">
        <f>L383/RES_summary!L$21</f>
        <v>0</v>
      </c>
      <c r="M440" s="177">
        <f>M383/RES_summary!M$21</f>
        <v>0</v>
      </c>
      <c r="N440" s="177">
        <f>N383/RES_summary!N$21</f>
        <v>0</v>
      </c>
      <c r="O440" s="177">
        <f>O383/RES_summary!O$21</f>
        <v>0</v>
      </c>
      <c r="P440" s="177">
        <f>P383/RES_summary!P$21</f>
        <v>0</v>
      </c>
      <c r="Q440" s="177">
        <f>Q383/RES_summary!Q$21</f>
        <v>0</v>
      </c>
    </row>
    <row r="441" spans="1:17" ht="12" customHeight="1" x14ac:dyDescent="0.25">
      <c r="A441" s="158" t="s">
        <v>112</v>
      </c>
      <c r="B441" s="157"/>
      <c r="C441" s="178">
        <f>C384/RES_summary!C$21</f>
        <v>0</v>
      </c>
      <c r="D441" s="178">
        <f>D384/RES_summary!D$21</f>
        <v>0</v>
      </c>
      <c r="E441" s="178">
        <f>E384/RES_summary!E$21</f>
        <v>0</v>
      </c>
      <c r="F441" s="178">
        <f>F384/RES_summary!F$21</f>
        <v>0</v>
      </c>
      <c r="G441" s="178">
        <f>G384/RES_summary!G$21</f>
        <v>0</v>
      </c>
      <c r="H441" s="178">
        <f>H384/RES_summary!H$21</f>
        <v>0</v>
      </c>
      <c r="I441" s="178">
        <f>I384/RES_summary!I$21</f>
        <v>0</v>
      </c>
      <c r="J441" s="178">
        <f>J384/RES_summary!J$21</f>
        <v>0</v>
      </c>
      <c r="K441" s="178">
        <f>K384/RES_summary!K$21</f>
        <v>0</v>
      </c>
      <c r="L441" s="178">
        <f>L384/RES_summary!L$21</f>
        <v>0</v>
      </c>
      <c r="M441" s="178">
        <f>M384/RES_summary!M$21</f>
        <v>0</v>
      </c>
      <c r="N441" s="178">
        <f>N384/RES_summary!N$21</f>
        <v>0</v>
      </c>
      <c r="O441" s="178">
        <f>O384/RES_summary!O$21</f>
        <v>0</v>
      </c>
      <c r="P441" s="178">
        <f>P384/RES_summary!P$21</f>
        <v>0</v>
      </c>
      <c r="Q441" s="178">
        <f>Q384/RES_summary!Q$21</f>
        <v>0</v>
      </c>
    </row>
    <row r="442" spans="1:17" ht="12" customHeight="1" x14ac:dyDescent="0.25">
      <c r="A442" s="23" t="s">
        <v>60</v>
      </c>
      <c r="B442" s="156"/>
      <c r="C442" s="177">
        <f>C385/RES_summary!C$21</f>
        <v>0</v>
      </c>
      <c r="D442" s="177">
        <f>D385/RES_summary!D$21</f>
        <v>0</v>
      </c>
      <c r="E442" s="177">
        <f>E385/RES_summary!E$21</f>
        <v>0</v>
      </c>
      <c r="F442" s="177">
        <f>F385/RES_summary!F$21</f>
        <v>0</v>
      </c>
      <c r="G442" s="177">
        <f>G385/RES_summary!G$21</f>
        <v>0</v>
      </c>
      <c r="H442" s="177">
        <f>H385/RES_summary!H$21</f>
        <v>0</v>
      </c>
      <c r="I442" s="177">
        <f>I385/RES_summary!I$21</f>
        <v>0</v>
      </c>
      <c r="J442" s="177">
        <f>J385/RES_summary!J$21</f>
        <v>0</v>
      </c>
      <c r="K442" s="177">
        <f>K385/RES_summary!K$21</f>
        <v>0</v>
      </c>
      <c r="L442" s="177">
        <f>L385/RES_summary!L$21</f>
        <v>0</v>
      </c>
      <c r="M442" s="177">
        <f>M385/RES_summary!M$21</f>
        <v>0</v>
      </c>
      <c r="N442" s="177">
        <f>N385/RES_summary!N$21</f>
        <v>0</v>
      </c>
      <c r="O442" s="177">
        <f>O385/RES_summary!O$21</f>
        <v>0</v>
      </c>
      <c r="P442" s="177">
        <f>P385/RES_summary!P$21</f>
        <v>0</v>
      </c>
      <c r="Q442" s="177">
        <f>Q385/RES_summary!Q$21</f>
        <v>0</v>
      </c>
    </row>
    <row r="443" spans="1:17" ht="12" customHeight="1" x14ac:dyDescent="0.25">
      <c r="A443" s="158" t="s">
        <v>63</v>
      </c>
      <c r="B443" s="157"/>
      <c r="C443" s="178">
        <f>C386/RES_summary!C$21</f>
        <v>0</v>
      </c>
      <c r="D443" s="178">
        <f>D386/RES_summary!D$21</f>
        <v>0</v>
      </c>
      <c r="E443" s="178">
        <f>E386/RES_summary!E$21</f>
        <v>0</v>
      </c>
      <c r="F443" s="178">
        <f>F386/RES_summary!F$21</f>
        <v>0</v>
      </c>
      <c r="G443" s="178">
        <f>G386/RES_summary!G$21</f>
        <v>0</v>
      </c>
      <c r="H443" s="178">
        <f>H386/RES_summary!H$21</f>
        <v>0</v>
      </c>
      <c r="I443" s="178">
        <f>I386/RES_summary!I$21</f>
        <v>0</v>
      </c>
      <c r="J443" s="178">
        <f>J386/RES_summary!J$21</f>
        <v>0</v>
      </c>
      <c r="K443" s="178">
        <f>K386/RES_summary!K$21</f>
        <v>0</v>
      </c>
      <c r="L443" s="178">
        <f>L386/RES_summary!L$21</f>
        <v>0</v>
      </c>
      <c r="M443" s="178">
        <f>M386/RES_summary!M$21</f>
        <v>0</v>
      </c>
      <c r="N443" s="178">
        <f>N386/RES_summary!N$21</f>
        <v>0</v>
      </c>
      <c r="O443" s="178">
        <f>O386/RES_summary!O$21</f>
        <v>0</v>
      </c>
      <c r="P443" s="178">
        <f>P386/RES_summary!P$21</f>
        <v>0</v>
      </c>
      <c r="Q443" s="178">
        <f>Q386/RES_summary!Q$21</f>
        <v>0</v>
      </c>
    </row>
    <row r="444" spans="1:17" ht="12" customHeight="1" x14ac:dyDescent="0.25">
      <c r="A444" s="167" t="s">
        <v>152</v>
      </c>
      <c r="B444" s="132"/>
      <c r="C444" s="183">
        <f>C387/RES_summary!C$21</f>
        <v>0</v>
      </c>
      <c r="D444" s="183">
        <f>D387/RES_summary!D$21</f>
        <v>0</v>
      </c>
      <c r="E444" s="183">
        <f>E387/RES_summary!E$21</f>
        <v>0</v>
      </c>
      <c r="F444" s="183">
        <f>F387/RES_summary!F$21</f>
        <v>0</v>
      </c>
      <c r="G444" s="183">
        <f>G387/RES_summary!G$21</f>
        <v>0</v>
      </c>
      <c r="H444" s="183">
        <f>H387/RES_summary!H$21</f>
        <v>0</v>
      </c>
      <c r="I444" s="183">
        <f>I387/RES_summary!I$21</f>
        <v>0</v>
      </c>
      <c r="J444" s="183">
        <f>J387/RES_summary!J$21</f>
        <v>0</v>
      </c>
      <c r="K444" s="183">
        <f>K387/RES_summary!K$21</f>
        <v>0</v>
      </c>
      <c r="L444" s="183">
        <f>L387/RES_summary!L$21</f>
        <v>0</v>
      </c>
      <c r="M444" s="183">
        <f>M387/RES_summary!M$21</f>
        <v>0</v>
      </c>
      <c r="N444" s="183">
        <f>N387/RES_summary!N$21</f>
        <v>0</v>
      </c>
      <c r="O444" s="183">
        <f>O387/RES_summary!O$21</f>
        <v>0</v>
      </c>
      <c r="P444" s="183">
        <f>P387/RES_summary!P$21</f>
        <v>0</v>
      </c>
      <c r="Q444" s="183">
        <f>Q387/RES_summary!Q$21</f>
        <v>0</v>
      </c>
    </row>
    <row r="445" spans="1:17" ht="12" customHeight="1" x14ac:dyDescent="0.25">
      <c r="A445" s="167" t="s">
        <v>151</v>
      </c>
      <c r="B445" s="132"/>
      <c r="C445" s="183">
        <f>C388/RES_summary!C$21</f>
        <v>0</v>
      </c>
      <c r="D445" s="183">
        <f>D388/RES_summary!D$21</f>
        <v>0</v>
      </c>
      <c r="E445" s="183">
        <f>E388/RES_summary!E$21</f>
        <v>0</v>
      </c>
      <c r="F445" s="183">
        <f>F388/RES_summary!F$21</f>
        <v>0</v>
      </c>
      <c r="G445" s="183">
        <f>G388/RES_summary!G$21</f>
        <v>0</v>
      </c>
      <c r="H445" s="183">
        <f>H388/RES_summary!H$21</f>
        <v>0</v>
      </c>
      <c r="I445" s="183">
        <f>I388/RES_summary!I$21</f>
        <v>0</v>
      </c>
      <c r="J445" s="183">
        <f>J388/RES_summary!J$21</f>
        <v>0</v>
      </c>
      <c r="K445" s="183">
        <f>K388/RES_summary!K$21</f>
        <v>0</v>
      </c>
      <c r="L445" s="183">
        <f>L388/RES_summary!L$21</f>
        <v>0</v>
      </c>
      <c r="M445" s="183">
        <f>M388/RES_summary!M$21</f>
        <v>0</v>
      </c>
      <c r="N445" s="183">
        <f>N388/RES_summary!N$21</f>
        <v>0</v>
      </c>
      <c r="O445" s="183">
        <f>O388/RES_summary!O$21</f>
        <v>0</v>
      </c>
      <c r="P445" s="183">
        <f>P388/RES_summary!P$21</f>
        <v>0</v>
      </c>
      <c r="Q445" s="183">
        <f>Q388/RES_summary!Q$21</f>
        <v>0</v>
      </c>
    </row>
    <row r="446" spans="1:17" ht="12" customHeight="1" x14ac:dyDescent="0.25">
      <c r="A446" s="166" t="s">
        <v>79</v>
      </c>
      <c r="B446" s="165"/>
      <c r="C446" s="182">
        <f>C389/RES_summary!C$21</f>
        <v>0</v>
      </c>
      <c r="D446" s="182">
        <f>D389/RES_summary!D$21</f>
        <v>0</v>
      </c>
      <c r="E446" s="182">
        <f>E389/RES_summary!E$21</f>
        <v>0</v>
      </c>
      <c r="F446" s="182">
        <f>F389/RES_summary!F$21</f>
        <v>0</v>
      </c>
      <c r="G446" s="182">
        <f>G389/RES_summary!G$21</f>
        <v>0</v>
      </c>
      <c r="H446" s="182">
        <f>H389/RES_summary!H$21</f>
        <v>0</v>
      </c>
      <c r="I446" s="182">
        <f>I389/RES_summary!I$21</f>
        <v>0</v>
      </c>
      <c r="J446" s="182">
        <f>J389/RES_summary!J$21</f>
        <v>0</v>
      </c>
      <c r="K446" s="182">
        <f>K389/RES_summary!K$21</f>
        <v>0</v>
      </c>
      <c r="L446" s="182">
        <f>L389/RES_summary!L$21</f>
        <v>0</v>
      </c>
      <c r="M446" s="182">
        <f>M389/RES_summary!M$21</f>
        <v>0</v>
      </c>
      <c r="N446" s="182">
        <f>N389/RES_summary!N$21</f>
        <v>0</v>
      </c>
      <c r="O446" s="182">
        <f>O389/RES_summary!O$21</f>
        <v>0</v>
      </c>
      <c r="P446" s="182">
        <f>P389/RES_summary!P$21</f>
        <v>0</v>
      </c>
      <c r="Q446" s="182">
        <f>Q389/RES_summary!Q$21</f>
        <v>0</v>
      </c>
    </row>
    <row r="447" spans="1:17" ht="12" customHeight="1" x14ac:dyDescent="0.25">
      <c r="A447" s="147" t="s">
        <v>59</v>
      </c>
      <c r="B447" s="164"/>
      <c r="C447" s="181">
        <f>C390/RES_summary!C$21</f>
        <v>0</v>
      </c>
      <c r="D447" s="181">
        <f>D390/RES_summary!D$21</f>
        <v>0</v>
      </c>
      <c r="E447" s="181">
        <f>E390/RES_summary!E$21</f>
        <v>0</v>
      </c>
      <c r="F447" s="181">
        <f>F390/RES_summary!F$21</f>
        <v>0</v>
      </c>
      <c r="G447" s="181">
        <f>G390/RES_summary!G$21</f>
        <v>0</v>
      </c>
      <c r="H447" s="181">
        <f>H390/RES_summary!H$21</f>
        <v>0</v>
      </c>
      <c r="I447" s="181">
        <f>I390/RES_summary!I$21</f>
        <v>0</v>
      </c>
      <c r="J447" s="181">
        <f>J390/RES_summary!J$21</f>
        <v>0</v>
      </c>
      <c r="K447" s="181">
        <f>K390/RES_summary!K$21</f>
        <v>0</v>
      </c>
      <c r="L447" s="181">
        <f>L390/RES_summary!L$21</f>
        <v>0</v>
      </c>
      <c r="M447" s="181">
        <f>M390/RES_summary!M$21</f>
        <v>0</v>
      </c>
      <c r="N447" s="181">
        <f>N390/RES_summary!N$21</f>
        <v>0</v>
      </c>
      <c r="O447" s="181">
        <f>O390/RES_summary!O$21</f>
        <v>0</v>
      </c>
      <c r="P447" s="181">
        <f>P390/RES_summary!P$21</f>
        <v>0</v>
      </c>
      <c r="Q447" s="181">
        <f>Q390/RES_summary!Q$21</f>
        <v>0</v>
      </c>
    </row>
    <row r="448" spans="1:17" ht="12" customHeight="1" x14ac:dyDescent="0.25">
      <c r="A448" s="163" t="s">
        <v>142</v>
      </c>
      <c r="B448" s="162"/>
      <c r="C448" s="180">
        <f>C391/RES_summary!C$21</f>
        <v>0</v>
      </c>
      <c r="D448" s="180">
        <f>D391/RES_summary!D$21</f>
        <v>0</v>
      </c>
      <c r="E448" s="180">
        <f>E391/RES_summary!E$21</f>
        <v>0</v>
      </c>
      <c r="F448" s="180">
        <f>F391/RES_summary!F$21</f>
        <v>0</v>
      </c>
      <c r="G448" s="180">
        <f>G391/RES_summary!G$21</f>
        <v>0</v>
      </c>
      <c r="H448" s="180">
        <f>H391/RES_summary!H$21</f>
        <v>0</v>
      </c>
      <c r="I448" s="180">
        <f>I391/RES_summary!I$21</f>
        <v>0</v>
      </c>
      <c r="J448" s="180">
        <f>J391/RES_summary!J$21</f>
        <v>0</v>
      </c>
      <c r="K448" s="180">
        <f>K391/RES_summary!K$21</f>
        <v>0</v>
      </c>
      <c r="L448" s="180">
        <f>L391/RES_summary!L$21</f>
        <v>0</v>
      </c>
      <c r="M448" s="180">
        <f>M391/RES_summary!M$21</f>
        <v>0</v>
      </c>
      <c r="N448" s="180">
        <f>N391/RES_summary!N$21</f>
        <v>0</v>
      </c>
      <c r="O448" s="180">
        <f>O391/RES_summary!O$21</f>
        <v>0</v>
      </c>
      <c r="P448" s="180">
        <f>P391/RES_summary!P$21</f>
        <v>0</v>
      </c>
      <c r="Q448" s="180">
        <f>Q391/RES_summary!Q$21</f>
        <v>0</v>
      </c>
    </row>
    <row r="449" spans="1:17" ht="12" customHeight="1" x14ac:dyDescent="0.25">
      <c r="A449" s="161" t="s">
        <v>141</v>
      </c>
      <c r="B449" s="160"/>
      <c r="C449" s="179">
        <f>C392/RES_summary!C$21</f>
        <v>0</v>
      </c>
      <c r="D449" s="179">
        <f>D392/RES_summary!D$21</f>
        <v>0</v>
      </c>
      <c r="E449" s="179">
        <f>E392/RES_summary!E$21</f>
        <v>0</v>
      </c>
      <c r="F449" s="179">
        <f>F392/RES_summary!F$21</f>
        <v>0</v>
      </c>
      <c r="G449" s="179">
        <f>G392/RES_summary!G$21</f>
        <v>0</v>
      </c>
      <c r="H449" s="179">
        <f>H392/RES_summary!H$21</f>
        <v>0</v>
      </c>
      <c r="I449" s="179">
        <f>I392/RES_summary!I$21</f>
        <v>0</v>
      </c>
      <c r="J449" s="179">
        <f>J392/RES_summary!J$21</f>
        <v>0</v>
      </c>
      <c r="K449" s="179">
        <f>K392/RES_summary!K$21</f>
        <v>0</v>
      </c>
      <c r="L449" s="179">
        <f>L392/RES_summary!L$21</f>
        <v>0</v>
      </c>
      <c r="M449" s="179">
        <f>M392/RES_summary!M$21</f>
        <v>0</v>
      </c>
      <c r="N449" s="179">
        <f>N392/RES_summary!N$21</f>
        <v>0</v>
      </c>
      <c r="O449" s="179">
        <f>O392/RES_summary!O$21</f>
        <v>0</v>
      </c>
      <c r="P449" s="179">
        <f>P392/RES_summary!P$21</f>
        <v>0</v>
      </c>
      <c r="Q449" s="179">
        <f>Q392/RES_summary!Q$21</f>
        <v>0</v>
      </c>
    </row>
    <row r="450" spans="1:17" ht="12" customHeight="1" x14ac:dyDescent="0.25">
      <c r="A450" s="148" t="s">
        <v>60</v>
      </c>
      <c r="B450" s="156"/>
      <c r="C450" s="177">
        <f>C393/RES_summary!C$21</f>
        <v>0</v>
      </c>
      <c r="D450" s="177">
        <f>D393/RES_summary!D$21</f>
        <v>0</v>
      </c>
      <c r="E450" s="177">
        <f>E393/RES_summary!E$21</f>
        <v>0</v>
      </c>
      <c r="F450" s="177">
        <f>F393/RES_summary!F$21</f>
        <v>0</v>
      </c>
      <c r="G450" s="177">
        <f>G393/RES_summary!G$21</f>
        <v>0</v>
      </c>
      <c r="H450" s="177">
        <f>H393/RES_summary!H$21</f>
        <v>0</v>
      </c>
      <c r="I450" s="177">
        <f>I393/RES_summary!I$21</f>
        <v>0</v>
      </c>
      <c r="J450" s="177">
        <f>J393/RES_summary!J$21</f>
        <v>0</v>
      </c>
      <c r="K450" s="177">
        <f>K393/RES_summary!K$21</f>
        <v>0</v>
      </c>
      <c r="L450" s="177">
        <f>L393/RES_summary!L$21</f>
        <v>0</v>
      </c>
      <c r="M450" s="177">
        <f>M393/RES_summary!M$21</f>
        <v>0</v>
      </c>
      <c r="N450" s="177">
        <f>N393/RES_summary!N$21</f>
        <v>0</v>
      </c>
      <c r="O450" s="177">
        <f>O393/RES_summary!O$21</f>
        <v>0</v>
      </c>
      <c r="P450" s="177">
        <f>P393/RES_summary!P$21</f>
        <v>0</v>
      </c>
      <c r="Q450" s="177">
        <f>Q393/RES_summary!Q$21</f>
        <v>0</v>
      </c>
    </row>
    <row r="451" spans="1:17" ht="12" customHeight="1" x14ac:dyDescent="0.25">
      <c r="A451" s="148" t="s">
        <v>59</v>
      </c>
      <c r="B451" s="156"/>
      <c r="C451" s="177">
        <f>C394/RES_summary!C$21</f>
        <v>0</v>
      </c>
      <c r="D451" s="177">
        <f>D394/RES_summary!D$21</f>
        <v>0</v>
      </c>
      <c r="E451" s="177">
        <f>E394/RES_summary!E$21</f>
        <v>0</v>
      </c>
      <c r="F451" s="177">
        <f>F394/RES_summary!F$21</f>
        <v>0</v>
      </c>
      <c r="G451" s="177">
        <f>G394/RES_summary!G$21</f>
        <v>0</v>
      </c>
      <c r="H451" s="177">
        <f>H394/RES_summary!H$21</f>
        <v>0</v>
      </c>
      <c r="I451" s="177">
        <f>I394/RES_summary!I$21</f>
        <v>0</v>
      </c>
      <c r="J451" s="177">
        <f>J394/RES_summary!J$21</f>
        <v>0</v>
      </c>
      <c r="K451" s="177">
        <f>K394/RES_summary!K$21</f>
        <v>0</v>
      </c>
      <c r="L451" s="177">
        <f>L394/RES_summary!L$21</f>
        <v>0</v>
      </c>
      <c r="M451" s="177">
        <f>M394/RES_summary!M$21</f>
        <v>0</v>
      </c>
      <c r="N451" s="177">
        <f>N394/RES_summary!N$21</f>
        <v>0</v>
      </c>
      <c r="O451" s="177">
        <f>O394/RES_summary!O$21</f>
        <v>0</v>
      </c>
      <c r="P451" s="177">
        <f>P394/RES_summary!P$21</f>
        <v>0</v>
      </c>
      <c r="Q451" s="177">
        <f>Q394/RES_summary!Q$21</f>
        <v>0</v>
      </c>
    </row>
    <row r="452" spans="1:17" ht="12" customHeight="1" x14ac:dyDescent="0.25">
      <c r="A452" s="158" t="s">
        <v>62</v>
      </c>
      <c r="B452" s="157"/>
      <c r="C452" s="178">
        <f>C395/RES_summary!C$21</f>
        <v>0</v>
      </c>
      <c r="D452" s="178">
        <f>D395/RES_summary!D$21</f>
        <v>0</v>
      </c>
      <c r="E452" s="178">
        <f>E395/RES_summary!E$21</f>
        <v>0</v>
      </c>
      <c r="F452" s="178">
        <f>F395/RES_summary!F$21</f>
        <v>0</v>
      </c>
      <c r="G452" s="178">
        <f>G395/RES_summary!G$21</f>
        <v>0</v>
      </c>
      <c r="H452" s="178">
        <f>H395/RES_summary!H$21</f>
        <v>0</v>
      </c>
      <c r="I452" s="178">
        <f>I395/RES_summary!I$21</f>
        <v>0</v>
      </c>
      <c r="J452" s="178">
        <f>J395/RES_summary!J$21</f>
        <v>0</v>
      </c>
      <c r="K452" s="178">
        <f>K395/RES_summary!K$21</f>
        <v>0</v>
      </c>
      <c r="L452" s="178">
        <f>L395/RES_summary!L$21</f>
        <v>0</v>
      </c>
      <c r="M452" s="178">
        <f>M395/RES_summary!M$21</f>
        <v>0</v>
      </c>
      <c r="N452" s="178">
        <f>N395/RES_summary!N$21</f>
        <v>0</v>
      </c>
      <c r="O452" s="178">
        <f>O395/RES_summary!O$21</f>
        <v>0</v>
      </c>
      <c r="P452" s="178">
        <f>P395/RES_summary!P$21</f>
        <v>0</v>
      </c>
      <c r="Q452" s="178">
        <f>Q395/RES_summary!Q$21</f>
        <v>0</v>
      </c>
    </row>
    <row r="453" spans="1:17" ht="12" customHeight="1" x14ac:dyDescent="0.25">
      <c r="A453" s="23" t="s">
        <v>57</v>
      </c>
      <c r="B453" s="156"/>
      <c r="C453" s="177">
        <f>C396/RES_summary!C$21</f>
        <v>0</v>
      </c>
      <c r="D453" s="177">
        <f>D396/RES_summary!D$21</f>
        <v>0</v>
      </c>
      <c r="E453" s="177">
        <f>E396/RES_summary!E$21</f>
        <v>0</v>
      </c>
      <c r="F453" s="177">
        <f>F396/RES_summary!F$21</f>
        <v>0</v>
      </c>
      <c r="G453" s="177">
        <f>G396/RES_summary!G$21</f>
        <v>0</v>
      </c>
      <c r="H453" s="177">
        <f>H396/RES_summary!H$21</f>
        <v>0</v>
      </c>
      <c r="I453" s="177">
        <f>I396/RES_summary!I$21</f>
        <v>0</v>
      </c>
      <c r="J453" s="177">
        <f>J396/RES_summary!J$21</f>
        <v>0</v>
      </c>
      <c r="K453" s="177">
        <f>K396/RES_summary!K$21</f>
        <v>0</v>
      </c>
      <c r="L453" s="177">
        <f>L396/RES_summary!L$21</f>
        <v>0</v>
      </c>
      <c r="M453" s="177">
        <f>M396/RES_summary!M$21</f>
        <v>0</v>
      </c>
      <c r="N453" s="177">
        <f>N396/RES_summary!N$21</f>
        <v>0</v>
      </c>
      <c r="O453" s="177">
        <f>O396/RES_summary!O$21</f>
        <v>0</v>
      </c>
      <c r="P453" s="177">
        <f>P396/RES_summary!P$21</f>
        <v>0</v>
      </c>
      <c r="Q453" s="177">
        <f>Q396/RES_summary!Q$21</f>
        <v>0</v>
      </c>
    </row>
    <row r="454" spans="1:17" ht="12" customHeight="1" x14ac:dyDescent="0.25">
      <c r="A454" s="29" t="s">
        <v>140</v>
      </c>
      <c r="B454" s="57"/>
      <c r="C454" s="176">
        <f>C397/RES_summary!C$21</f>
        <v>0</v>
      </c>
      <c r="D454" s="176">
        <f>D397/RES_summary!D$21</f>
        <v>0</v>
      </c>
      <c r="E454" s="176">
        <f>E397/RES_summary!E$21</f>
        <v>0</v>
      </c>
      <c r="F454" s="176">
        <f>F397/RES_summary!F$21</f>
        <v>0</v>
      </c>
      <c r="G454" s="176">
        <f>G397/RES_summary!G$21</f>
        <v>0</v>
      </c>
      <c r="H454" s="176">
        <f>H397/RES_summary!H$21</f>
        <v>0</v>
      </c>
      <c r="I454" s="176">
        <f>I397/RES_summary!I$21</f>
        <v>0</v>
      </c>
      <c r="J454" s="176">
        <f>J397/RES_summary!J$21</f>
        <v>0</v>
      </c>
      <c r="K454" s="176">
        <f>K397/RES_summary!K$21</f>
        <v>0</v>
      </c>
      <c r="L454" s="176">
        <f>L397/RES_summary!L$21</f>
        <v>0</v>
      </c>
      <c r="M454" s="176">
        <f>M397/RES_summary!M$21</f>
        <v>0</v>
      </c>
      <c r="N454" s="176">
        <f>N397/RES_summary!N$21</f>
        <v>0</v>
      </c>
      <c r="O454" s="176">
        <f>O397/RES_summary!O$21</f>
        <v>0</v>
      </c>
      <c r="P454" s="176">
        <f>P397/RES_summary!P$21</f>
        <v>0</v>
      </c>
      <c r="Q454" s="176">
        <f>Q397/RES_summary!Q$21</f>
        <v>0</v>
      </c>
    </row>
    <row r="456" spans="1:17" ht="12" customHeight="1" x14ac:dyDescent="0.25">
      <c r="A456" s="152" t="s">
        <v>184</v>
      </c>
      <c r="B456" s="168"/>
      <c r="C456" s="184">
        <f>C399/RES_summary!C$21</f>
        <v>0</v>
      </c>
      <c r="D456" s="184">
        <f>D399/RES_summary!D$21</f>
        <v>0</v>
      </c>
      <c r="E456" s="184">
        <f>E399/RES_summary!E$21</f>
        <v>0</v>
      </c>
      <c r="F456" s="184">
        <f>F399/RES_summary!F$21</f>
        <v>0</v>
      </c>
      <c r="G456" s="184">
        <f>G399/RES_summary!G$21</f>
        <v>0</v>
      </c>
      <c r="H456" s="184">
        <f>H399/RES_summary!H$21</f>
        <v>0</v>
      </c>
      <c r="I456" s="184">
        <f>I399/RES_summary!I$21</f>
        <v>0</v>
      </c>
      <c r="J456" s="184">
        <f>J399/RES_summary!J$21</f>
        <v>0</v>
      </c>
      <c r="K456" s="184">
        <f>K399/RES_summary!K$21</f>
        <v>0</v>
      </c>
      <c r="L456" s="184">
        <f>L399/RES_summary!L$21</f>
        <v>0</v>
      </c>
      <c r="M456" s="184">
        <f>M399/RES_summary!M$21</f>
        <v>0</v>
      </c>
      <c r="N456" s="184">
        <f>N399/RES_summary!N$21</f>
        <v>0</v>
      </c>
      <c r="O456" s="184">
        <f>O399/RES_summary!O$21</f>
        <v>0</v>
      </c>
      <c r="P456" s="184">
        <f>P399/RES_summary!P$21</f>
        <v>0</v>
      </c>
      <c r="Q456" s="184">
        <f>Q399/RES_summary!Q$21</f>
        <v>0</v>
      </c>
    </row>
    <row r="457" spans="1:17" ht="12" customHeight="1" x14ac:dyDescent="0.25">
      <c r="A457" s="158" t="s">
        <v>65</v>
      </c>
      <c r="B457" s="157"/>
      <c r="C457" s="178">
        <f>C400/RES_summary!C$21</f>
        <v>0</v>
      </c>
      <c r="D457" s="178">
        <f>D400/RES_summary!D$21</f>
        <v>0</v>
      </c>
      <c r="E457" s="178">
        <f>E400/RES_summary!E$21</f>
        <v>0</v>
      </c>
      <c r="F457" s="178">
        <f>F400/RES_summary!F$21</f>
        <v>0</v>
      </c>
      <c r="G457" s="178">
        <f>G400/RES_summary!G$21</f>
        <v>0</v>
      </c>
      <c r="H457" s="178">
        <f>H400/RES_summary!H$21</f>
        <v>0</v>
      </c>
      <c r="I457" s="178">
        <f>I400/RES_summary!I$21</f>
        <v>0</v>
      </c>
      <c r="J457" s="178">
        <f>J400/RES_summary!J$21</f>
        <v>0</v>
      </c>
      <c r="K457" s="178">
        <f>K400/RES_summary!K$21</f>
        <v>0</v>
      </c>
      <c r="L457" s="178">
        <f>L400/RES_summary!L$21</f>
        <v>0</v>
      </c>
      <c r="M457" s="178">
        <f>M400/RES_summary!M$21</f>
        <v>0</v>
      </c>
      <c r="N457" s="178">
        <f>N400/RES_summary!N$21</f>
        <v>0</v>
      </c>
      <c r="O457" s="178">
        <f>O400/RES_summary!O$21</f>
        <v>0</v>
      </c>
      <c r="P457" s="178">
        <f>P400/RES_summary!P$21</f>
        <v>0</v>
      </c>
      <c r="Q457" s="178">
        <f>Q400/RES_summary!Q$21</f>
        <v>0</v>
      </c>
    </row>
    <row r="458" spans="1:17" ht="12" customHeight="1" x14ac:dyDescent="0.25">
      <c r="A458" s="23" t="s">
        <v>153</v>
      </c>
      <c r="B458" s="156"/>
      <c r="C458" s="177">
        <f>C401/RES_summary!C$21</f>
        <v>0</v>
      </c>
      <c r="D458" s="177">
        <f>D401/RES_summary!D$21</f>
        <v>0</v>
      </c>
      <c r="E458" s="177">
        <f>E401/RES_summary!E$21</f>
        <v>0</v>
      </c>
      <c r="F458" s="177">
        <f>F401/RES_summary!F$21</f>
        <v>0</v>
      </c>
      <c r="G458" s="177">
        <f>G401/RES_summary!G$21</f>
        <v>0</v>
      </c>
      <c r="H458" s="177">
        <f>H401/RES_summary!H$21</f>
        <v>0</v>
      </c>
      <c r="I458" s="177">
        <f>I401/RES_summary!I$21</f>
        <v>0</v>
      </c>
      <c r="J458" s="177">
        <f>J401/RES_summary!J$21</f>
        <v>0</v>
      </c>
      <c r="K458" s="177">
        <f>K401/RES_summary!K$21</f>
        <v>0</v>
      </c>
      <c r="L458" s="177">
        <f>L401/RES_summary!L$21</f>
        <v>0</v>
      </c>
      <c r="M458" s="177">
        <f>M401/RES_summary!M$21</f>
        <v>0</v>
      </c>
      <c r="N458" s="177">
        <f>N401/RES_summary!N$21</f>
        <v>0</v>
      </c>
      <c r="O458" s="177">
        <f>O401/RES_summary!O$21</f>
        <v>0</v>
      </c>
      <c r="P458" s="177">
        <f>P401/RES_summary!P$21</f>
        <v>0</v>
      </c>
      <c r="Q458" s="177">
        <f>Q401/RES_summary!Q$21</f>
        <v>0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0</v>
      </c>
      <c r="D462" s="178">
        <f>D405/RES_summary!D$21</f>
        <v>0</v>
      </c>
      <c r="E462" s="178">
        <f>E405/RES_summary!E$21</f>
        <v>0</v>
      </c>
      <c r="F462" s="178">
        <f>F405/RES_summary!F$21</f>
        <v>0</v>
      </c>
      <c r="G462" s="178">
        <f>G405/RES_summary!G$21</f>
        <v>0</v>
      </c>
      <c r="H462" s="178">
        <f>H405/RES_summary!H$21</f>
        <v>0</v>
      </c>
      <c r="I462" s="178">
        <f>I405/RES_summary!I$21</f>
        <v>0</v>
      </c>
      <c r="J462" s="178">
        <f>J405/RES_summary!J$21</f>
        <v>0</v>
      </c>
      <c r="K462" s="178">
        <f>K405/RES_summary!K$21</f>
        <v>0</v>
      </c>
      <c r="L462" s="178">
        <f>L405/RES_summary!L$21</f>
        <v>0</v>
      </c>
      <c r="M462" s="178">
        <f>M405/RES_summary!M$21</f>
        <v>0</v>
      </c>
      <c r="N462" s="178">
        <f>N405/RES_summary!N$21</f>
        <v>0</v>
      </c>
      <c r="O462" s="178">
        <f>O405/RES_summary!O$21</f>
        <v>0</v>
      </c>
      <c r="P462" s="178">
        <f>P405/RES_summary!P$21</f>
        <v>0</v>
      </c>
      <c r="Q462" s="178">
        <f>Q405/RES_summary!Q$21</f>
        <v>0</v>
      </c>
    </row>
    <row r="463" spans="1:17" ht="12" customHeight="1" x14ac:dyDescent="0.25">
      <c r="A463" s="167" t="s">
        <v>152</v>
      </c>
      <c r="B463" s="132"/>
      <c r="C463" s="183">
        <f>C406/RES_summary!C$21</f>
        <v>0</v>
      </c>
      <c r="D463" s="183">
        <f>D406/RES_summary!D$21</f>
        <v>0</v>
      </c>
      <c r="E463" s="183">
        <f>E406/RES_summary!E$21</f>
        <v>0</v>
      </c>
      <c r="F463" s="183">
        <f>F406/RES_summary!F$21</f>
        <v>0</v>
      </c>
      <c r="G463" s="183">
        <f>G406/RES_summary!G$21</f>
        <v>0</v>
      </c>
      <c r="H463" s="183">
        <f>H406/RES_summary!H$21</f>
        <v>0</v>
      </c>
      <c r="I463" s="183">
        <f>I406/RES_summary!I$21</f>
        <v>0</v>
      </c>
      <c r="J463" s="183">
        <f>J406/RES_summary!J$21</f>
        <v>0</v>
      </c>
      <c r="K463" s="183">
        <f>K406/RES_summary!K$21</f>
        <v>0</v>
      </c>
      <c r="L463" s="183">
        <f>L406/RES_summary!L$21</f>
        <v>0</v>
      </c>
      <c r="M463" s="183">
        <f>M406/RES_summary!M$21</f>
        <v>0</v>
      </c>
      <c r="N463" s="183">
        <f>N406/RES_summary!N$21</f>
        <v>0</v>
      </c>
      <c r="O463" s="183">
        <f>O406/RES_summary!O$21</f>
        <v>0</v>
      </c>
      <c r="P463" s="183">
        <f>P406/RES_summary!P$21</f>
        <v>0</v>
      </c>
      <c r="Q463" s="183">
        <f>Q406/RES_summary!Q$21</f>
        <v>0</v>
      </c>
    </row>
    <row r="464" spans="1:17" ht="12" customHeight="1" x14ac:dyDescent="0.25">
      <c r="A464" s="167" t="s">
        <v>151</v>
      </c>
      <c r="B464" s="132"/>
      <c r="C464" s="183">
        <f>C407/RES_summary!C$21</f>
        <v>0</v>
      </c>
      <c r="D464" s="183">
        <f>D407/RES_summary!D$21</f>
        <v>0</v>
      </c>
      <c r="E464" s="183">
        <f>E407/RES_summary!E$21</f>
        <v>0</v>
      </c>
      <c r="F464" s="183">
        <f>F407/RES_summary!F$21</f>
        <v>0</v>
      </c>
      <c r="G464" s="183">
        <f>G407/RES_summary!G$21</f>
        <v>0</v>
      </c>
      <c r="H464" s="183">
        <f>H407/RES_summary!H$21</f>
        <v>0</v>
      </c>
      <c r="I464" s="183">
        <f>I407/RES_summary!I$21</f>
        <v>0</v>
      </c>
      <c r="J464" s="183">
        <f>J407/RES_summary!J$21</f>
        <v>0</v>
      </c>
      <c r="K464" s="183">
        <f>K407/RES_summary!K$21</f>
        <v>0</v>
      </c>
      <c r="L464" s="183">
        <f>L407/RES_summary!L$21</f>
        <v>0</v>
      </c>
      <c r="M464" s="183">
        <f>M407/RES_summary!M$21</f>
        <v>0</v>
      </c>
      <c r="N464" s="183">
        <f>N407/RES_summary!N$21</f>
        <v>0</v>
      </c>
      <c r="O464" s="183">
        <f>O407/RES_summary!O$21</f>
        <v>0</v>
      </c>
      <c r="P464" s="183">
        <f>P407/RES_summary!P$21</f>
        <v>0</v>
      </c>
      <c r="Q464" s="183">
        <f>Q407/RES_summary!Q$21</f>
        <v>0</v>
      </c>
    </row>
    <row r="465" spans="1:17" ht="12" customHeight="1" x14ac:dyDescent="0.25">
      <c r="A465" s="166" t="s">
        <v>79</v>
      </c>
      <c r="B465" s="165"/>
      <c r="C465" s="182">
        <f>C408/RES_summary!C$21</f>
        <v>0</v>
      </c>
      <c r="D465" s="182">
        <f>D408/RES_summary!D$21</f>
        <v>0</v>
      </c>
      <c r="E465" s="182">
        <f>E408/RES_summary!E$21</f>
        <v>0</v>
      </c>
      <c r="F465" s="182">
        <f>F408/RES_summary!F$21</f>
        <v>0</v>
      </c>
      <c r="G465" s="182">
        <f>G408/RES_summary!G$21</f>
        <v>0</v>
      </c>
      <c r="H465" s="182">
        <f>H408/RES_summary!H$21</f>
        <v>0</v>
      </c>
      <c r="I465" s="182">
        <f>I408/RES_summary!I$21</f>
        <v>0</v>
      </c>
      <c r="J465" s="182">
        <f>J408/RES_summary!J$21</f>
        <v>0</v>
      </c>
      <c r="K465" s="182">
        <f>K408/RES_summary!K$21</f>
        <v>0</v>
      </c>
      <c r="L465" s="182">
        <f>L408/RES_summary!L$21</f>
        <v>0</v>
      </c>
      <c r="M465" s="182">
        <f>M408/RES_summary!M$21</f>
        <v>0</v>
      </c>
      <c r="N465" s="182">
        <f>N408/RES_summary!N$21</f>
        <v>0</v>
      </c>
      <c r="O465" s="182">
        <f>O408/RES_summary!O$21</f>
        <v>0</v>
      </c>
      <c r="P465" s="182">
        <f>P408/RES_summary!P$21</f>
        <v>0</v>
      </c>
      <c r="Q465" s="182">
        <f>Q408/RES_summary!Q$21</f>
        <v>0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0</v>
      </c>
      <c r="D471" s="178">
        <f>D414/RES_summary!D$21</f>
        <v>0</v>
      </c>
      <c r="E471" s="178">
        <f>E414/RES_summary!E$21</f>
        <v>0</v>
      </c>
      <c r="F471" s="178">
        <f>F414/RES_summary!F$21</f>
        <v>0</v>
      </c>
      <c r="G471" s="178">
        <f>G414/RES_summary!G$21</f>
        <v>0</v>
      </c>
      <c r="H471" s="178">
        <f>H414/RES_summary!H$21</f>
        <v>0</v>
      </c>
      <c r="I471" s="178">
        <f>I414/RES_summary!I$21</f>
        <v>0</v>
      </c>
      <c r="J471" s="178">
        <f>J414/RES_summary!J$21</f>
        <v>0</v>
      </c>
      <c r="K471" s="178">
        <f>K414/RES_summary!K$21</f>
        <v>0</v>
      </c>
      <c r="L471" s="178">
        <f>L414/RES_summary!L$21</f>
        <v>0</v>
      </c>
      <c r="M471" s="178">
        <f>M414/RES_summary!M$21</f>
        <v>0</v>
      </c>
      <c r="N471" s="178">
        <f>N414/RES_summary!N$21</f>
        <v>0</v>
      </c>
      <c r="O471" s="178">
        <f>O414/RES_summary!O$21</f>
        <v>0</v>
      </c>
      <c r="P471" s="178">
        <f>P414/RES_summary!P$21</f>
        <v>0</v>
      </c>
      <c r="Q471" s="178">
        <f>Q414/RES_summary!Q$21</f>
        <v>0</v>
      </c>
    </row>
    <row r="472" spans="1:17" ht="12" customHeight="1" x14ac:dyDescent="0.25">
      <c r="A472" s="23" t="s">
        <v>57</v>
      </c>
      <c r="B472" s="156"/>
      <c r="C472" s="177">
        <f>C415/RES_summary!C$21</f>
        <v>0</v>
      </c>
      <c r="D472" s="177">
        <f>D415/RES_summary!D$21</f>
        <v>0</v>
      </c>
      <c r="E472" s="177">
        <f>E415/RES_summary!E$21</f>
        <v>0</v>
      </c>
      <c r="F472" s="177">
        <f>F415/RES_summary!F$21</f>
        <v>0</v>
      </c>
      <c r="G472" s="177">
        <f>G415/RES_summary!G$21</f>
        <v>0</v>
      </c>
      <c r="H472" s="177">
        <f>H415/RES_summary!H$21</f>
        <v>0</v>
      </c>
      <c r="I472" s="177">
        <f>I415/RES_summary!I$21</f>
        <v>0</v>
      </c>
      <c r="J472" s="177">
        <f>J415/RES_summary!J$21</f>
        <v>0</v>
      </c>
      <c r="K472" s="177">
        <f>K415/RES_summary!K$21</f>
        <v>0</v>
      </c>
      <c r="L472" s="177">
        <f>L415/RES_summary!L$21</f>
        <v>0</v>
      </c>
      <c r="M472" s="177">
        <f>M415/RES_summary!M$21</f>
        <v>0</v>
      </c>
      <c r="N472" s="177">
        <f>N415/RES_summary!N$21</f>
        <v>0</v>
      </c>
      <c r="O472" s="177">
        <f>O415/RES_summary!O$21</f>
        <v>0</v>
      </c>
      <c r="P472" s="177">
        <f>P415/RES_summary!P$21</f>
        <v>0</v>
      </c>
      <c r="Q472" s="177">
        <f>Q415/RES_summary!Q$21</f>
        <v>0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RES_hhdet_num!B$124</f>
        <v>1120092</v>
      </c>
      <c r="C5" s="151">
        <f>RES_hhdet_num!C$124</f>
        <v>1201600</v>
      </c>
      <c r="D5" s="151">
        <f>RES_hhdet_num!D$124</f>
        <v>958223</v>
      </c>
      <c r="E5" s="151">
        <f>RES_hhdet_num!E$124</f>
        <v>957492</v>
      </c>
      <c r="F5" s="151">
        <f>RES_hhdet_num!F$124</f>
        <v>953547.99999999977</v>
      </c>
      <c r="G5" s="151">
        <f>RES_hhdet_num!G$124</f>
        <v>952336</v>
      </c>
      <c r="H5" s="151">
        <f>RES_hhdet_num!H$124</f>
        <v>932563.99999999988</v>
      </c>
      <c r="I5" s="151">
        <f>RES_hhdet_num!I$124</f>
        <v>913680</v>
      </c>
      <c r="J5" s="151">
        <f>RES_hhdet_num!J$124</f>
        <v>858297</v>
      </c>
      <c r="K5" s="151">
        <f>RES_hhdet_num!K$124</f>
        <v>847567.00000000012</v>
      </c>
      <c r="L5" s="151">
        <f>RES_hhdet_num!L$124</f>
        <v>803899</v>
      </c>
      <c r="M5" s="151">
        <f>RES_hhdet_num!M$124</f>
        <v>743448.99999999988</v>
      </c>
      <c r="N5" s="151">
        <f>RES_hhdet_num!N$124</f>
        <v>739711.99999999977</v>
      </c>
      <c r="O5" s="151">
        <f>RES_hhdet_num!O$124</f>
        <v>732090.00000000012</v>
      </c>
      <c r="P5" s="151">
        <f>RES_hhdet_num!P$124</f>
        <v>759128.00000000012</v>
      </c>
      <c r="Q5" s="151">
        <f>RES_hhdet_num!Q$124</f>
        <v>831873.99999999988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149</v>
      </c>
      <c r="B7" s="67">
        <f>RES_hhdet_num!B$126</f>
        <v>1120092</v>
      </c>
      <c r="C7" s="67">
        <f>RES_hhdet_num!C$126</f>
        <v>1201600</v>
      </c>
      <c r="D7" s="67">
        <f>RES_hhdet_num!D$126</f>
        <v>958223</v>
      </c>
      <c r="E7" s="67">
        <f>RES_hhdet_num!E$126</f>
        <v>957492</v>
      </c>
      <c r="F7" s="67">
        <f>RES_hhdet_num!F$126</f>
        <v>953547.99999999977</v>
      </c>
      <c r="G7" s="67">
        <f>RES_hhdet_num!G$126</f>
        <v>952336</v>
      </c>
      <c r="H7" s="67">
        <f>RES_hhdet_num!H$126</f>
        <v>932563.99999999988</v>
      </c>
      <c r="I7" s="67">
        <f>RES_hhdet_num!I$126</f>
        <v>913680</v>
      </c>
      <c r="J7" s="67">
        <f>RES_hhdet_num!J$126</f>
        <v>858297</v>
      </c>
      <c r="K7" s="67">
        <f>RES_hhdet_num!K$126</f>
        <v>847567.00000000012</v>
      </c>
      <c r="L7" s="67">
        <f>RES_hhdet_num!L$126</f>
        <v>803899</v>
      </c>
      <c r="M7" s="67">
        <f>RES_hhdet_num!M$126</f>
        <v>743448.99999999988</v>
      </c>
      <c r="N7" s="67">
        <f>RES_hhdet_num!N$126</f>
        <v>739711.99999999977</v>
      </c>
      <c r="O7" s="67">
        <f>RES_hhdet_num!O$126</f>
        <v>732090.00000000012</v>
      </c>
      <c r="P7" s="67">
        <f>RES_hhdet_num!P$126</f>
        <v>759128.00000000012</v>
      </c>
      <c r="Q7" s="67">
        <f>RES_hhdet_num!Q$126</f>
        <v>831873.99999999988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RES_hhdet_num!B$129</f>
        <v>9514</v>
      </c>
      <c r="C9" s="67">
        <f>RES_hhdet_num!C$129</f>
        <v>10393</v>
      </c>
      <c r="D9" s="67">
        <f>RES_hhdet_num!D$129</f>
        <v>9056</v>
      </c>
      <c r="E9" s="67">
        <f>RES_hhdet_num!E$129</f>
        <v>9762</v>
      </c>
      <c r="F9" s="67">
        <f>RES_hhdet_num!F$129</f>
        <v>13244</v>
      </c>
      <c r="G9" s="67">
        <f>RES_hhdet_num!G$129</f>
        <v>16985</v>
      </c>
      <c r="H9" s="67">
        <f>RES_hhdet_num!H$129</f>
        <v>20855</v>
      </c>
      <c r="I9" s="67">
        <f>RES_hhdet_num!I$129</f>
        <v>23315</v>
      </c>
      <c r="J9" s="67">
        <f>RES_hhdet_num!J$129</f>
        <v>22093</v>
      </c>
      <c r="K9" s="67">
        <f>RES_hhdet_num!K$129</f>
        <v>25968.000000000004</v>
      </c>
      <c r="L9" s="67">
        <f>RES_hhdet_num!L$129</f>
        <v>30198.000000000004</v>
      </c>
      <c r="M9" s="67">
        <f>RES_hhdet_num!M$129</f>
        <v>30840</v>
      </c>
      <c r="N9" s="67">
        <f>RES_hhdet_num!N$129</f>
        <v>29969</v>
      </c>
      <c r="O9" s="67">
        <f>RES_hhdet_num!O$129</f>
        <v>33575</v>
      </c>
      <c r="P9" s="67">
        <f>RES_hhdet_num!P$129</f>
        <v>37738</v>
      </c>
      <c r="Q9" s="67">
        <f>RES_hhdet_num!Q$129</f>
        <v>42405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148</v>
      </c>
      <c r="B11" s="67">
        <f>RES_hhdet_num!B$131</f>
        <v>1020296</v>
      </c>
      <c r="C11" s="67">
        <f>RES_hhdet_num!C$131</f>
        <v>1038939</v>
      </c>
      <c r="D11" s="67">
        <f>RES_hhdet_num!D$131</f>
        <v>887434</v>
      </c>
      <c r="E11" s="67">
        <f>RES_hhdet_num!E$131</f>
        <v>887400</v>
      </c>
      <c r="F11" s="67">
        <f>RES_hhdet_num!F$131</f>
        <v>887218.99999999988</v>
      </c>
      <c r="G11" s="67">
        <f>RES_hhdet_num!G$131</f>
        <v>887079.99999999988</v>
      </c>
      <c r="H11" s="67">
        <f>RES_hhdet_num!H$131</f>
        <v>864299.99999999988</v>
      </c>
      <c r="I11" s="67">
        <f>RES_hhdet_num!I$131</f>
        <v>851391</v>
      </c>
      <c r="J11" s="67">
        <f>RES_hhdet_num!J$131</f>
        <v>809191</v>
      </c>
      <c r="K11" s="67">
        <f>RES_hhdet_num!K$131</f>
        <v>804194.00000000012</v>
      </c>
      <c r="L11" s="67">
        <f>RES_hhdet_num!L$131</f>
        <v>699344</v>
      </c>
      <c r="M11" s="67">
        <f>RES_hhdet_num!M$131</f>
        <v>645404.99999999988</v>
      </c>
      <c r="N11" s="67">
        <f>RES_hhdet_num!N$131</f>
        <v>642135.99999999977</v>
      </c>
      <c r="O11" s="67">
        <f>RES_hhdet_num!O$131</f>
        <v>634444.00000000012</v>
      </c>
      <c r="P11" s="67">
        <f>RES_hhdet_num!P$131</f>
        <v>659225</v>
      </c>
      <c r="Q11" s="67">
        <f>RES_hhdet_num!Q$131</f>
        <v>726332.99999999988</v>
      </c>
    </row>
    <row r="12" spans="1:17" ht="12" customHeight="1" x14ac:dyDescent="0.25">
      <c r="A12" s="23" t="s">
        <v>147</v>
      </c>
      <c r="B12" s="67">
        <f>RES_hhdet_num!B$132</f>
        <v>0</v>
      </c>
      <c r="C12" s="67">
        <f>RES_hhdet_num!C$132</f>
        <v>0</v>
      </c>
      <c r="D12" s="67">
        <f>RES_hhdet_num!D$132</f>
        <v>0</v>
      </c>
      <c r="E12" s="67">
        <f>RES_hhdet_num!E$132</f>
        <v>0</v>
      </c>
      <c r="F12" s="67">
        <f>RES_hhdet_num!F$132</f>
        <v>0</v>
      </c>
      <c r="G12" s="67">
        <f>RES_hhdet_num!G$132</f>
        <v>0</v>
      </c>
      <c r="H12" s="67">
        <f>RES_hhdet_num!H$132</f>
        <v>0</v>
      </c>
      <c r="I12" s="67">
        <f>RES_hhdet_num!I$132</f>
        <v>0</v>
      </c>
      <c r="J12" s="67">
        <f>RES_hhdet_num!J$132</f>
        <v>0</v>
      </c>
      <c r="K12" s="67">
        <f>RES_hhdet_num!K$132</f>
        <v>0</v>
      </c>
      <c r="L12" s="67">
        <f>RES_hhdet_num!L$132</f>
        <v>52864.999999999956</v>
      </c>
      <c r="M12" s="67">
        <f>RES_hhdet_num!M$132</f>
        <v>60006.999999999971</v>
      </c>
      <c r="N12" s="67">
        <f>RES_hhdet_num!N$132</f>
        <v>59815.999999999993</v>
      </c>
      <c r="O12" s="67">
        <f>RES_hhdet_num!O$132</f>
        <v>63118.000000000044</v>
      </c>
      <c r="P12" s="67">
        <f>RES_hhdet_num!P$132</f>
        <v>67198.000000000015</v>
      </c>
      <c r="Q12" s="67">
        <f>RES_hhdet_num!Q$132</f>
        <v>71604.000000000015</v>
      </c>
    </row>
    <row r="13" spans="1:17" ht="12" customHeight="1" x14ac:dyDescent="0.25">
      <c r="A13" s="23" t="s">
        <v>142</v>
      </c>
      <c r="B13" s="67">
        <f>RES_hhdet_num!B$135</f>
        <v>99796</v>
      </c>
      <c r="C13" s="67">
        <f>RES_hhdet_num!C$135</f>
        <v>162660.99999999997</v>
      </c>
      <c r="D13" s="67">
        <f>RES_hhdet_num!D$135</f>
        <v>70789</v>
      </c>
      <c r="E13" s="67">
        <f>RES_hhdet_num!E$135</f>
        <v>70092</v>
      </c>
      <c r="F13" s="67">
        <f>RES_hhdet_num!F$135</f>
        <v>66328.999999999942</v>
      </c>
      <c r="G13" s="67">
        <f>RES_hhdet_num!G$135</f>
        <v>65256.000000000116</v>
      </c>
      <c r="H13" s="67">
        <f>RES_hhdet_num!H$135</f>
        <v>68264</v>
      </c>
      <c r="I13" s="67">
        <f>RES_hhdet_num!I$135</f>
        <v>62289</v>
      </c>
      <c r="J13" s="67">
        <f>RES_hhdet_num!J$135</f>
        <v>49106.000000000007</v>
      </c>
      <c r="K13" s="67">
        <f>RES_hhdet_num!K$135</f>
        <v>43373.000000000007</v>
      </c>
      <c r="L13" s="67">
        <f>RES_hhdet_num!L$135</f>
        <v>48057</v>
      </c>
      <c r="M13" s="67">
        <f>RES_hhdet_num!M$135</f>
        <v>34801</v>
      </c>
      <c r="N13" s="67">
        <f>RES_hhdet_num!N$135</f>
        <v>34542</v>
      </c>
      <c r="O13" s="67">
        <f>RES_hhdet_num!O$135</f>
        <v>31404.000000000007</v>
      </c>
      <c r="P13" s="67">
        <f>RES_hhdet_num!P$135</f>
        <v>29680.000000000065</v>
      </c>
      <c r="Q13" s="67">
        <f>RES_hhdet_num!Q$135</f>
        <v>30892.000000000018</v>
      </c>
    </row>
    <row r="14" spans="1:17" ht="12" customHeight="1" x14ac:dyDescent="0.25">
      <c r="A14" s="23" t="s">
        <v>141</v>
      </c>
      <c r="B14" s="67">
        <f>RES_hhdet_num!B$136</f>
        <v>0</v>
      </c>
      <c r="C14" s="67">
        <f>RES_hhdet_num!C$136</f>
        <v>0</v>
      </c>
      <c r="D14" s="67">
        <f>RES_hhdet_num!D$136</f>
        <v>0</v>
      </c>
      <c r="E14" s="67">
        <f>RES_hhdet_num!E$136</f>
        <v>0</v>
      </c>
      <c r="F14" s="67">
        <f>RES_hhdet_num!F$136</f>
        <v>0</v>
      </c>
      <c r="G14" s="67">
        <f>RES_hhdet_num!G$136</f>
        <v>0</v>
      </c>
      <c r="H14" s="67">
        <f>RES_hhdet_num!H$136</f>
        <v>0</v>
      </c>
      <c r="I14" s="67">
        <f>RES_hhdet_num!I$136</f>
        <v>0</v>
      </c>
      <c r="J14" s="67">
        <f>RES_hhdet_num!J$136</f>
        <v>0</v>
      </c>
      <c r="K14" s="67">
        <f>RES_hhdet_num!K$136</f>
        <v>0</v>
      </c>
      <c r="L14" s="67">
        <f>RES_hhdet_num!L$136</f>
        <v>3633.0000000000009</v>
      </c>
      <c r="M14" s="67">
        <f>RES_hhdet_num!M$136</f>
        <v>3236</v>
      </c>
      <c r="N14" s="67">
        <f>RES_hhdet_num!N$136</f>
        <v>3218</v>
      </c>
      <c r="O14" s="67">
        <f>RES_hhdet_num!O$136</f>
        <v>3124.0000000000014</v>
      </c>
      <c r="P14" s="67">
        <f>RES_hhdet_num!P$136</f>
        <v>3025.0000000000005</v>
      </c>
      <c r="Q14" s="67">
        <f>RES_hhdet_num!Q$136</f>
        <v>3045.0000000000005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RES_hhdet_num!B$140</f>
        <v>9207</v>
      </c>
      <c r="C16" s="67">
        <f>RES_hhdet_num!C$140</f>
        <v>16405</v>
      </c>
      <c r="D16" s="67">
        <f>RES_hhdet_num!D$140</f>
        <v>18843</v>
      </c>
      <c r="E16" s="67">
        <f>RES_hhdet_num!E$140</f>
        <v>32146.999999999996</v>
      </c>
      <c r="F16" s="67">
        <f>RES_hhdet_num!F$140</f>
        <v>40250.000000000015</v>
      </c>
      <c r="G16" s="67">
        <f>RES_hhdet_num!G$140</f>
        <v>40926</v>
      </c>
      <c r="H16" s="67">
        <f>RES_hhdet_num!H$140</f>
        <v>41031</v>
      </c>
      <c r="I16" s="67">
        <f>RES_hhdet_num!I$140</f>
        <v>38888</v>
      </c>
      <c r="J16" s="67">
        <f>RES_hhdet_num!J$140</f>
        <v>34394</v>
      </c>
      <c r="K16" s="67">
        <f>RES_hhdet_num!K$140</f>
        <v>33810.000000000007</v>
      </c>
      <c r="L16" s="67">
        <f>RES_hhdet_num!L$140</f>
        <v>32531.000000000007</v>
      </c>
      <c r="M16" s="67">
        <f>RES_hhdet_num!M$140</f>
        <v>33129</v>
      </c>
      <c r="N16" s="67">
        <f>RES_hhdet_num!N$140</f>
        <v>31692</v>
      </c>
      <c r="O16" s="67">
        <f>RES_hhdet_num!O$140</f>
        <v>30643.000000000007</v>
      </c>
      <c r="P16" s="67">
        <f>RES_hhdet_num!P$140</f>
        <v>31274.999999999996</v>
      </c>
      <c r="Q16" s="67">
        <f>RES_hhdet_num!Q$140</f>
        <v>54858.000000000022</v>
      </c>
    </row>
    <row r="17" spans="1:17" ht="12" customHeight="1" x14ac:dyDescent="0.25">
      <c r="A17" s="29" t="s">
        <v>140</v>
      </c>
      <c r="B17" s="83">
        <f>RES_hhdet_num!B$141</f>
        <v>1110885</v>
      </c>
      <c r="C17" s="83">
        <f>RES_hhdet_num!C$141</f>
        <v>1185195</v>
      </c>
      <c r="D17" s="83">
        <f>RES_hhdet_num!D$141</f>
        <v>939380</v>
      </c>
      <c r="E17" s="83">
        <f>RES_hhdet_num!E$141</f>
        <v>925345</v>
      </c>
      <c r="F17" s="83">
        <f>RES_hhdet_num!F$141</f>
        <v>913298</v>
      </c>
      <c r="G17" s="83">
        <f>RES_hhdet_num!G$141</f>
        <v>911410</v>
      </c>
      <c r="H17" s="83">
        <f>RES_hhdet_num!H$141</f>
        <v>891533</v>
      </c>
      <c r="I17" s="83">
        <f>RES_hhdet_num!I$141</f>
        <v>874792</v>
      </c>
      <c r="J17" s="83">
        <f>RES_hhdet_num!J$141</f>
        <v>823903</v>
      </c>
      <c r="K17" s="83">
        <f>RES_hhdet_num!K$141</f>
        <v>813757.00000000023</v>
      </c>
      <c r="L17" s="83">
        <f>RES_hhdet_num!L$141</f>
        <v>771368.00000000012</v>
      </c>
      <c r="M17" s="83">
        <f>RES_hhdet_num!M$141</f>
        <v>710319.99999999988</v>
      </c>
      <c r="N17" s="83">
        <f>RES_hhdet_num!N$141</f>
        <v>708020</v>
      </c>
      <c r="O17" s="83">
        <f>RES_hhdet_num!O$141</f>
        <v>701447.00000000012</v>
      </c>
      <c r="P17" s="83">
        <f>RES_hhdet_num!P$141</f>
        <v>727853.00000000012</v>
      </c>
      <c r="Q17" s="83">
        <f>RES_hhdet_num!Q$141</f>
        <v>777016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149</v>
      </c>
      <c r="B21" s="67"/>
      <c r="C21" s="67">
        <f t="shared" ref="C21:Q21" si="0">B7+C35-C7</f>
        <v>70005.75</v>
      </c>
      <c r="D21" s="67">
        <f t="shared" si="0"/>
        <v>243377</v>
      </c>
      <c r="E21" s="67">
        <f t="shared" si="0"/>
        <v>70005.75</v>
      </c>
      <c r="F21" s="67">
        <f t="shared" si="0"/>
        <v>70005.750000000233</v>
      </c>
      <c r="G21" s="67">
        <f t="shared" si="0"/>
        <v>70005.749999999767</v>
      </c>
      <c r="H21" s="67">
        <f t="shared" si="0"/>
        <v>70005.750000000116</v>
      </c>
      <c r="I21" s="67">
        <f t="shared" si="0"/>
        <v>70005.749999999884</v>
      </c>
      <c r="J21" s="67">
        <f t="shared" si="0"/>
        <v>70005.75</v>
      </c>
      <c r="K21" s="67">
        <f t="shared" si="0"/>
        <v>70005.749999999884</v>
      </c>
      <c r="L21" s="67">
        <f t="shared" si="0"/>
        <v>70005.750000000116</v>
      </c>
      <c r="M21" s="67">
        <f t="shared" si="0"/>
        <v>70005.750000000116</v>
      </c>
      <c r="N21" s="67">
        <f t="shared" si="0"/>
        <v>70005.750000000116</v>
      </c>
      <c r="O21" s="67">
        <f t="shared" si="0"/>
        <v>70005.749999999651</v>
      </c>
      <c r="P21" s="67">
        <f t="shared" si="0"/>
        <v>36646</v>
      </c>
      <c r="Q21" s="67">
        <f t="shared" si="0"/>
        <v>0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891.75</v>
      </c>
      <c r="D23" s="67">
        <f t="shared" si="1"/>
        <v>1885</v>
      </c>
      <c r="E23" s="67">
        <f t="shared" si="1"/>
        <v>1000</v>
      </c>
      <c r="F23" s="67">
        <f t="shared" si="1"/>
        <v>1037</v>
      </c>
      <c r="G23" s="67">
        <f t="shared" si="1"/>
        <v>891.75</v>
      </c>
      <c r="H23" s="67">
        <f t="shared" si="1"/>
        <v>965</v>
      </c>
      <c r="I23" s="67">
        <f t="shared" si="1"/>
        <v>1008</v>
      </c>
      <c r="J23" s="67">
        <f t="shared" si="1"/>
        <v>1906</v>
      </c>
      <c r="K23" s="67">
        <f t="shared" si="1"/>
        <v>1966.9999999999964</v>
      </c>
      <c r="L23" s="67">
        <f t="shared" si="1"/>
        <v>566</v>
      </c>
      <c r="M23" s="67">
        <f t="shared" si="1"/>
        <v>1706.0000000000036</v>
      </c>
      <c r="N23" s="67">
        <f t="shared" si="1"/>
        <v>4519</v>
      </c>
      <c r="O23" s="67">
        <f t="shared" si="1"/>
        <v>5238</v>
      </c>
      <c r="P23" s="67">
        <f t="shared" si="1"/>
        <v>5293</v>
      </c>
      <c r="Q23" s="67">
        <f t="shared" si="1"/>
        <v>3544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148</v>
      </c>
      <c r="B25" s="67"/>
      <c r="C25" s="67">
        <f t="shared" ref="C25:Q28" si="2">B11+C39-C11</f>
        <v>95174.326260698959</v>
      </c>
      <c r="D25" s="67">
        <f t="shared" si="2"/>
        <v>151505</v>
      </c>
      <c r="E25" s="67">
        <f t="shared" si="2"/>
        <v>55876.793387278216</v>
      </c>
      <c r="F25" s="67">
        <f t="shared" si="2"/>
        <v>61262.52504797373</v>
      </c>
      <c r="G25" s="67">
        <f t="shared" si="2"/>
        <v>61781.041147504351</v>
      </c>
      <c r="H25" s="67">
        <f t="shared" si="2"/>
        <v>68010.064156544977</v>
      </c>
      <c r="I25" s="67">
        <f t="shared" si="2"/>
        <v>70005.749999999884</v>
      </c>
      <c r="J25" s="67">
        <f t="shared" si="2"/>
        <v>70005.75</v>
      </c>
      <c r="K25" s="67">
        <f t="shared" si="2"/>
        <v>70005.749999999884</v>
      </c>
      <c r="L25" s="67">
        <f t="shared" si="2"/>
        <v>117809.50732315739</v>
      </c>
      <c r="M25" s="67">
        <f t="shared" si="2"/>
        <v>65666.591325753718</v>
      </c>
      <c r="N25" s="67">
        <f t="shared" si="2"/>
        <v>57383.168459626846</v>
      </c>
      <c r="O25" s="67">
        <f t="shared" si="2"/>
        <v>53898.070175244706</v>
      </c>
      <c r="P25" s="67">
        <f t="shared" si="2"/>
        <v>21911.662716217572</v>
      </c>
      <c r="Q25" s="67">
        <f t="shared" si="2"/>
        <v>0</v>
      </c>
    </row>
    <row r="26" spans="1:17" ht="12" customHeight="1" x14ac:dyDescent="0.25">
      <c r="A26" s="23" t="s">
        <v>147</v>
      </c>
      <c r="B26" s="67"/>
      <c r="C26" s="67">
        <f t="shared" si="2"/>
        <v>0</v>
      </c>
      <c r="D26" s="67">
        <f t="shared" si="2"/>
        <v>0</v>
      </c>
      <c r="E26" s="67">
        <f t="shared" si="2"/>
        <v>0</v>
      </c>
      <c r="F26" s="67">
        <f t="shared" si="2"/>
        <v>0</v>
      </c>
      <c r="G26" s="67">
        <f t="shared" si="2"/>
        <v>0</v>
      </c>
      <c r="H26" s="67">
        <f t="shared" si="2"/>
        <v>0</v>
      </c>
      <c r="I26" s="67">
        <f t="shared" si="2"/>
        <v>0</v>
      </c>
      <c r="J26" s="67">
        <f t="shared" si="2"/>
        <v>0</v>
      </c>
      <c r="K26" s="67">
        <f t="shared" si="2"/>
        <v>0</v>
      </c>
      <c r="L26" s="67">
        <f t="shared" si="2"/>
        <v>0</v>
      </c>
      <c r="M26" s="67">
        <f t="shared" si="2"/>
        <v>2658.0929208905873</v>
      </c>
      <c r="N26" s="67">
        <f t="shared" si="2"/>
        <v>12622.581540373278</v>
      </c>
      <c r="O26" s="67">
        <f t="shared" si="2"/>
        <v>16107.679824754872</v>
      </c>
      <c r="P26" s="67">
        <f t="shared" si="2"/>
        <v>14734.337283782472</v>
      </c>
      <c r="Q26" s="67">
        <f t="shared" si="2"/>
        <v>6112.7713886257552</v>
      </c>
    </row>
    <row r="27" spans="1:17" ht="12" customHeight="1" x14ac:dyDescent="0.25">
      <c r="A27" s="23" t="s">
        <v>142</v>
      </c>
      <c r="B27" s="67"/>
      <c r="C27" s="67">
        <f t="shared" si="2"/>
        <v>9356.25</v>
      </c>
      <c r="D27" s="67">
        <f t="shared" si="2"/>
        <v>91871.999999999971</v>
      </c>
      <c r="E27" s="67">
        <f t="shared" si="2"/>
        <v>14128.956612721755</v>
      </c>
      <c r="F27" s="67">
        <f t="shared" si="2"/>
        <v>9356.25</v>
      </c>
      <c r="G27" s="67">
        <f t="shared" si="2"/>
        <v>9356.25</v>
      </c>
      <c r="H27" s="67">
        <f t="shared" si="2"/>
        <v>8185.8566848650662</v>
      </c>
      <c r="I27" s="67">
        <f t="shared" si="2"/>
        <v>13611.970715314237</v>
      </c>
      <c r="J27" s="67">
        <f t="shared" si="2"/>
        <v>14321.55747948269</v>
      </c>
      <c r="K27" s="67">
        <f t="shared" si="2"/>
        <v>5733</v>
      </c>
      <c r="L27" s="67">
        <f t="shared" si="2"/>
        <v>0</v>
      </c>
      <c r="M27" s="67">
        <f t="shared" si="2"/>
        <v>13256</v>
      </c>
      <c r="N27" s="67">
        <f t="shared" si="2"/>
        <v>7235.137601370312</v>
      </c>
      <c r="O27" s="67">
        <f t="shared" si="2"/>
        <v>7022.1149011585148</v>
      </c>
      <c r="P27" s="67">
        <f t="shared" si="2"/>
        <v>8765.285056030094</v>
      </c>
      <c r="Q27" s="67">
        <f t="shared" si="2"/>
        <v>7636.9707153142408</v>
      </c>
    </row>
    <row r="28" spans="1:17" ht="12" customHeight="1" x14ac:dyDescent="0.25">
      <c r="A28" s="23" t="s">
        <v>141</v>
      </c>
      <c r="B28" s="67"/>
      <c r="C28" s="67">
        <f t="shared" si="2"/>
        <v>0</v>
      </c>
      <c r="D28" s="67">
        <f t="shared" si="2"/>
        <v>0</v>
      </c>
      <c r="E28" s="67">
        <f t="shared" si="2"/>
        <v>0</v>
      </c>
      <c r="F28" s="67">
        <f t="shared" si="2"/>
        <v>0</v>
      </c>
      <c r="G28" s="67">
        <f t="shared" si="2"/>
        <v>0</v>
      </c>
      <c r="H28" s="67">
        <f t="shared" si="2"/>
        <v>0</v>
      </c>
      <c r="I28" s="67">
        <f t="shared" si="2"/>
        <v>0</v>
      </c>
      <c r="J28" s="67">
        <f t="shared" si="2"/>
        <v>0</v>
      </c>
      <c r="K28" s="67">
        <f t="shared" si="2"/>
        <v>0</v>
      </c>
      <c r="L28" s="67">
        <f t="shared" si="2"/>
        <v>0</v>
      </c>
      <c r="M28" s="67">
        <f t="shared" si="2"/>
        <v>397.00000000000091</v>
      </c>
      <c r="N28" s="67">
        <f t="shared" si="2"/>
        <v>667.91056688117897</v>
      </c>
      <c r="O28" s="67">
        <f t="shared" si="2"/>
        <v>480.38310250984568</v>
      </c>
      <c r="P28" s="67">
        <f t="shared" si="2"/>
        <v>442.69897693569055</v>
      </c>
      <c r="Q28" s="67">
        <f t="shared" si="2"/>
        <v>793.66796005991409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863.24999999999636</v>
      </c>
      <c r="D30" s="67">
        <f t="shared" si="3"/>
        <v>1150.875</v>
      </c>
      <c r="E30" s="67">
        <f t="shared" si="3"/>
        <v>863.24999999999636</v>
      </c>
      <c r="F30" s="67">
        <f t="shared" si="3"/>
        <v>863.25</v>
      </c>
      <c r="G30" s="67">
        <f t="shared" si="3"/>
        <v>1824.3852598708036</v>
      </c>
      <c r="H30" s="67">
        <f t="shared" si="3"/>
        <v>1566.3707842175791</v>
      </c>
      <c r="I30" s="67">
        <f t="shared" si="3"/>
        <v>3830.4965004771511</v>
      </c>
      <c r="J30" s="67">
        <f t="shared" si="3"/>
        <v>4902.5485186813166</v>
      </c>
      <c r="K30" s="67">
        <f t="shared" si="3"/>
        <v>3050.5099169930618</v>
      </c>
      <c r="L30" s="67">
        <f t="shared" si="3"/>
        <v>2822.9596255477518</v>
      </c>
      <c r="M30" s="67">
        <f t="shared" si="3"/>
        <v>13936.500896462305</v>
      </c>
      <c r="N30" s="67">
        <f t="shared" si="3"/>
        <v>6861.6587393888694</v>
      </c>
      <c r="O30" s="67">
        <f t="shared" si="3"/>
        <v>4979.2045792694917</v>
      </c>
      <c r="P30" s="67">
        <f t="shared" si="3"/>
        <v>16796.957821824904</v>
      </c>
      <c r="Q30" s="67">
        <f t="shared" si="3"/>
        <v>1687.4965004771439</v>
      </c>
    </row>
    <row r="31" spans="1:17" ht="12" customHeight="1" x14ac:dyDescent="0.25">
      <c r="A31" s="29" t="s">
        <v>140</v>
      </c>
      <c r="B31" s="83"/>
      <c r="C31" s="83">
        <f t="shared" si="3"/>
        <v>104145.75</v>
      </c>
      <c r="D31" s="83">
        <f t="shared" si="3"/>
        <v>245815</v>
      </c>
      <c r="E31" s="83">
        <f t="shared" si="3"/>
        <v>104145.75</v>
      </c>
      <c r="F31" s="83">
        <f t="shared" si="3"/>
        <v>104145.75</v>
      </c>
      <c r="G31" s="83">
        <f t="shared" si="3"/>
        <v>104145.75</v>
      </c>
      <c r="H31" s="83">
        <f t="shared" si="3"/>
        <v>104145.75</v>
      </c>
      <c r="I31" s="83">
        <f t="shared" si="3"/>
        <v>104145.75</v>
      </c>
      <c r="J31" s="83">
        <f t="shared" si="3"/>
        <v>106820.69435201457</v>
      </c>
      <c r="K31" s="83">
        <f t="shared" si="3"/>
        <v>254278.66240955726</v>
      </c>
      <c r="L31" s="83">
        <f t="shared" si="3"/>
        <v>104145.75000000012</v>
      </c>
      <c r="M31" s="83">
        <f t="shared" si="3"/>
        <v>171839.35460303561</v>
      </c>
      <c r="N31" s="83">
        <f t="shared" si="3"/>
        <v>167833.3423810238</v>
      </c>
      <c r="O31" s="83">
        <f t="shared" si="3"/>
        <v>155340.70838312304</v>
      </c>
      <c r="P31" s="83">
        <f t="shared" si="3"/>
        <v>70082.792178175063</v>
      </c>
      <c r="Q31" s="83">
        <f t="shared" si="3"/>
        <v>49434.253499522922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149</v>
      </c>
      <c r="B35" s="67"/>
      <c r="C35" s="67">
        <f>RES_hhdet_in!C$126</f>
        <v>151513.75</v>
      </c>
      <c r="D35" s="67">
        <f>RES_hhdet_in!D$126</f>
        <v>0</v>
      </c>
      <c r="E35" s="67">
        <f>RES_hhdet_in!E$126</f>
        <v>69274.75</v>
      </c>
      <c r="F35" s="67">
        <f>RES_hhdet_in!F$126</f>
        <v>66061.750000000015</v>
      </c>
      <c r="G35" s="67">
        <f>RES_hhdet_in!G$126</f>
        <v>68793.75</v>
      </c>
      <c r="H35" s="67">
        <f>RES_hhdet_in!H$126</f>
        <v>50233.75</v>
      </c>
      <c r="I35" s="67">
        <f>RES_hhdet_in!I$126</f>
        <v>51121.75</v>
      </c>
      <c r="J35" s="67">
        <f>RES_hhdet_in!J$126</f>
        <v>14622.75</v>
      </c>
      <c r="K35" s="67">
        <f>RES_hhdet_in!K$126</f>
        <v>59275.75</v>
      </c>
      <c r="L35" s="67">
        <f>RES_hhdet_in!L$126</f>
        <v>26337.75</v>
      </c>
      <c r="M35" s="67">
        <f>RES_hhdet_in!M$126</f>
        <v>9555.75</v>
      </c>
      <c r="N35" s="67">
        <f>RES_hhdet_in!N$126</f>
        <v>66268.75</v>
      </c>
      <c r="O35" s="67">
        <f>RES_hhdet_in!O$126</f>
        <v>62383.749999999993</v>
      </c>
      <c r="P35" s="67">
        <f>RES_hhdet_in!P$126</f>
        <v>63684</v>
      </c>
      <c r="Q35" s="67">
        <f>RES_hhdet_in!Q$126</f>
        <v>72746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RES_hhdet_in!C$129</f>
        <v>1770.75</v>
      </c>
      <c r="D37" s="67">
        <f>RES_hhdet_in!D$129</f>
        <v>548</v>
      </c>
      <c r="E37" s="67">
        <f>RES_hhdet_in!E$129</f>
        <v>1706</v>
      </c>
      <c r="F37" s="67">
        <f>RES_hhdet_in!F$129</f>
        <v>4519</v>
      </c>
      <c r="G37" s="67">
        <f>RES_hhdet_in!G$129</f>
        <v>4632.75</v>
      </c>
      <c r="H37" s="67">
        <f>RES_hhdet_in!H$129</f>
        <v>4835</v>
      </c>
      <c r="I37" s="67">
        <f>RES_hhdet_in!I$129</f>
        <v>3468</v>
      </c>
      <c r="J37" s="67">
        <f>RES_hhdet_in!J$129</f>
        <v>684</v>
      </c>
      <c r="K37" s="67">
        <f>RES_hhdet_in!K$129</f>
        <v>5842</v>
      </c>
      <c r="L37" s="67">
        <f>RES_hhdet_in!L$129</f>
        <v>4796</v>
      </c>
      <c r="M37" s="67">
        <f>RES_hhdet_in!M$129</f>
        <v>2348</v>
      </c>
      <c r="N37" s="67">
        <f>RES_hhdet_in!N$129</f>
        <v>3648</v>
      </c>
      <c r="O37" s="67">
        <f>RES_hhdet_in!O$129</f>
        <v>8844</v>
      </c>
      <c r="P37" s="67">
        <f>RES_hhdet_in!P$129</f>
        <v>9456</v>
      </c>
      <c r="Q37" s="67">
        <f>RES_hhdet_in!Q$129</f>
        <v>8211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148</v>
      </c>
      <c r="B39" s="67"/>
      <c r="C39" s="67">
        <f>RES_hhdet_in!C$131</f>
        <v>113817.32626069897</v>
      </c>
      <c r="D39" s="67">
        <f>RES_hhdet_in!D$131</f>
        <v>0</v>
      </c>
      <c r="E39" s="67">
        <f>RES_hhdet_in!E$131</f>
        <v>55842.793387278245</v>
      </c>
      <c r="F39" s="67">
        <f>RES_hhdet_in!F$131</f>
        <v>61081.52504797357</v>
      </c>
      <c r="G39" s="67">
        <f>RES_hhdet_in!G$131</f>
        <v>61642.041147504293</v>
      </c>
      <c r="H39" s="67">
        <f>RES_hhdet_in!H$131</f>
        <v>45230.064156544933</v>
      </c>
      <c r="I39" s="67">
        <f>RES_hhdet_in!I$131</f>
        <v>57096.750000000015</v>
      </c>
      <c r="J39" s="67">
        <f>RES_hhdet_in!J$131</f>
        <v>27805.749999999978</v>
      </c>
      <c r="K39" s="67">
        <f>RES_hhdet_in!K$131</f>
        <v>65008.75</v>
      </c>
      <c r="L39" s="67">
        <f>RES_hhdet_in!L$131</f>
        <v>12959.507323157226</v>
      </c>
      <c r="M39" s="67">
        <f>RES_hhdet_in!M$131</f>
        <v>11727.591325753545</v>
      </c>
      <c r="N39" s="67">
        <f>RES_hhdet_in!N$131</f>
        <v>54114.1684596267</v>
      </c>
      <c r="O39" s="67">
        <f>RES_hhdet_in!O$131</f>
        <v>46206.070175245084</v>
      </c>
      <c r="P39" s="67">
        <f>RES_hhdet_in!P$131</f>
        <v>46692.662716217514</v>
      </c>
      <c r="Q39" s="67">
        <f>RES_hhdet_in!Q$131</f>
        <v>67108.000000000044</v>
      </c>
    </row>
    <row r="40" spans="1:17" ht="12" customHeight="1" x14ac:dyDescent="0.25">
      <c r="A40" s="23" t="s">
        <v>147</v>
      </c>
      <c r="B40" s="67"/>
      <c r="C40" s="67">
        <f>RES_hhdet_in!C$132</f>
        <v>0</v>
      </c>
      <c r="D40" s="67">
        <f>RES_hhdet_in!D$132</f>
        <v>0</v>
      </c>
      <c r="E40" s="67">
        <f>RES_hhdet_in!E$132</f>
        <v>0</v>
      </c>
      <c r="F40" s="67">
        <f>RES_hhdet_in!F$132</f>
        <v>0</v>
      </c>
      <c r="G40" s="67">
        <f>RES_hhdet_in!G$132</f>
        <v>0</v>
      </c>
      <c r="H40" s="67">
        <f>RES_hhdet_in!H$132</f>
        <v>0</v>
      </c>
      <c r="I40" s="67">
        <f>RES_hhdet_in!I$132</f>
        <v>0</v>
      </c>
      <c r="J40" s="67">
        <f>RES_hhdet_in!J$132</f>
        <v>0</v>
      </c>
      <c r="K40" s="67">
        <f>RES_hhdet_in!K$132</f>
        <v>0</v>
      </c>
      <c r="L40" s="67">
        <f>RES_hhdet_in!L$132</f>
        <v>52864.999999999956</v>
      </c>
      <c r="M40" s="67">
        <f>RES_hhdet_in!M$132</f>
        <v>9800.0929208906</v>
      </c>
      <c r="N40" s="67">
        <f>RES_hhdet_in!N$132</f>
        <v>12431.581540373307</v>
      </c>
      <c r="O40" s="67">
        <f>RES_hhdet_in!O$132</f>
        <v>19409.679824754916</v>
      </c>
      <c r="P40" s="67">
        <f>RES_hhdet_in!P$132</f>
        <v>18814.337283782435</v>
      </c>
      <c r="Q40" s="67">
        <f>RES_hhdet_in!Q$132</f>
        <v>10518.771388625757</v>
      </c>
    </row>
    <row r="41" spans="1:17" ht="12" customHeight="1" x14ac:dyDescent="0.25">
      <c r="A41" s="23" t="s">
        <v>142</v>
      </c>
      <c r="B41" s="67"/>
      <c r="C41" s="67">
        <f>RES_hhdet_in!C$135</f>
        <v>72221.249999999971</v>
      </c>
      <c r="D41" s="67">
        <f>RES_hhdet_in!D$135</f>
        <v>0</v>
      </c>
      <c r="E41" s="67">
        <f>RES_hhdet_in!E$135</f>
        <v>13431.956612721757</v>
      </c>
      <c r="F41" s="67">
        <f>RES_hhdet_in!F$135</f>
        <v>5593.2499999999363</v>
      </c>
      <c r="G41" s="67">
        <f>RES_hhdet_in!G$135</f>
        <v>8283.250000000171</v>
      </c>
      <c r="H41" s="67">
        <f>RES_hhdet_in!H$135</f>
        <v>11193.85668486495</v>
      </c>
      <c r="I41" s="67">
        <f>RES_hhdet_in!I$135</f>
        <v>7636.9707153142372</v>
      </c>
      <c r="J41" s="67">
        <f>RES_hhdet_in!J$135</f>
        <v>1138.5574794826962</v>
      </c>
      <c r="K41" s="67">
        <f>RES_hhdet_in!K$135</f>
        <v>0</v>
      </c>
      <c r="L41" s="67">
        <f>RES_hhdet_in!L$135</f>
        <v>4683.9999999999945</v>
      </c>
      <c r="M41" s="67">
        <f>RES_hhdet_in!M$135</f>
        <v>0</v>
      </c>
      <c r="N41" s="67">
        <f>RES_hhdet_in!N$135</f>
        <v>6976.1376013703157</v>
      </c>
      <c r="O41" s="67">
        <f>RES_hhdet_in!O$135</f>
        <v>3884.1149011585244</v>
      </c>
      <c r="P41" s="67">
        <f>RES_hhdet_in!P$135</f>
        <v>7041.2850560301513</v>
      </c>
      <c r="Q41" s="67">
        <f>RES_hhdet_in!Q$135</f>
        <v>8848.9707153141935</v>
      </c>
    </row>
    <row r="42" spans="1:17" ht="12" customHeight="1" x14ac:dyDescent="0.25">
      <c r="A42" s="23" t="s">
        <v>141</v>
      </c>
      <c r="B42" s="67"/>
      <c r="C42" s="67">
        <f>RES_hhdet_in!C$136</f>
        <v>0</v>
      </c>
      <c r="D42" s="67">
        <f>RES_hhdet_in!D$136</f>
        <v>0</v>
      </c>
      <c r="E42" s="67">
        <f>RES_hhdet_in!E$136</f>
        <v>0</v>
      </c>
      <c r="F42" s="67">
        <f>RES_hhdet_in!F$136</f>
        <v>0</v>
      </c>
      <c r="G42" s="67">
        <f>RES_hhdet_in!G$136</f>
        <v>0</v>
      </c>
      <c r="H42" s="67">
        <f>RES_hhdet_in!H$136</f>
        <v>0</v>
      </c>
      <c r="I42" s="67">
        <f>RES_hhdet_in!I$136</f>
        <v>0</v>
      </c>
      <c r="J42" s="67">
        <f>RES_hhdet_in!J$136</f>
        <v>0</v>
      </c>
      <c r="K42" s="67">
        <f>RES_hhdet_in!K$136</f>
        <v>0</v>
      </c>
      <c r="L42" s="67">
        <f>RES_hhdet_in!L$136</f>
        <v>3633.0000000000009</v>
      </c>
      <c r="M42" s="67">
        <f>RES_hhdet_in!M$136</f>
        <v>0</v>
      </c>
      <c r="N42" s="67">
        <f>RES_hhdet_in!N$136</f>
        <v>649.91056688117874</v>
      </c>
      <c r="O42" s="67">
        <f>RES_hhdet_in!O$136</f>
        <v>386.38310250984716</v>
      </c>
      <c r="P42" s="67">
        <f>RES_hhdet_in!P$136</f>
        <v>343.69897693568959</v>
      </c>
      <c r="Q42" s="67">
        <f>RES_hhdet_in!Q$136</f>
        <v>813.66796005991398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RES_hhdet_in!C$140</f>
        <v>8061.2499999999973</v>
      </c>
      <c r="D44" s="67">
        <f>RES_hhdet_in!D$140</f>
        <v>3588.875</v>
      </c>
      <c r="E44" s="67">
        <f>RES_hhdet_in!E$140</f>
        <v>14167.249999999995</v>
      </c>
      <c r="F44" s="67">
        <f>RES_hhdet_in!F$140</f>
        <v>8966.2500000000146</v>
      </c>
      <c r="G44" s="67">
        <f>RES_hhdet_in!G$140</f>
        <v>2500.3852598707881</v>
      </c>
      <c r="H44" s="67">
        <f>RES_hhdet_in!H$140</f>
        <v>1671.3707842175827</v>
      </c>
      <c r="I44" s="67">
        <f>RES_hhdet_in!I$140</f>
        <v>1687.4965004771491</v>
      </c>
      <c r="J44" s="67">
        <f>RES_hhdet_in!J$140</f>
        <v>408.54851868131442</v>
      </c>
      <c r="K44" s="67">
        <f>RES_hhdet_in!K$140</f>
        <v>2466.5099169930659</v>
      </c>
      <c r="L44" s="67">
        <f>RES_hhdet_in!L$140</f>
        <v>1543.9596255477527</v>
      </c>
      <c r="M44" s="67">
        <f>RES_hhdet_in!M$140</f>
        <v>14534.500896462298</v>
      </c>
      <c r="N44" s="67">
        <f>RES_hhdet_in!N$140</f>
        <v>5424.6587393888676</v>
      </c>
      <c r="O44" s="67">
        <f>RES_hhdet_in!O$140</f>
        <v>3930.2045792694953</v>
      </c>
      <c r="P44" s="67">
        <f>RES_hhdet_in!P$140</f>
        <v>17428.957821824893</v>
      </c>
      <c r="Q44" s="67">
        <f>RES_hhdet_in!Q$140</f>
        <v>25270.496500477169</v>
      </c>
    </row>
    <row r="45" spans="1:17" ht="12" customHeight="1" x14ac:dyDescent="0.25">
      <c r="A45" s="29" t="s">
        <v>140</v>
      </c>
      <c r="B45" s="83"/>
      <c r="C45" s="83">
        <f>RES_hhdet_in!C$141</f>
        <v>178455.75</v>
      </c>
      <c r="D45" s="83">
        <f>RES_hhdet_in!D$141</f>
        <v>0</v>
      </c>
      <c r="E45" s="83">
        <f>RES_hhdet_in!E$141</f>
        <v>90110.75</v>
      </c>
      <c r="F45" s="83">
        <f>RES_hhdet_in!F$141</f>
        <v>92098.75</v>
      </c>
      <c r="G45" s="83">
        <f>RES_hhdet_in!G$141</f>
        <v>102257.75</v>
      </c>
      <c r="H45" s="83">
        <f>RES_hhdet_in!H$141</f>
        <v>84268.750000000029</v>
      </c>
      <c r="I45" s="83">
        <f>RES_hhdet_in!I$141</f>
        <v>87404.749999999985</v>
      </c>
      <c r="J45" s="83">
        <f>RES_hhdet_in!J$141</f>
        <v>55931.694352014572</v>
      </c>
      <c r="K45" s="83">
        <f>RES_hhdet_in!K$141</f>
        <v>244132.6624095575</v>
      </c>
      <c r="L45" s="83">
        <f>RES_hhdet_in!L$141</f>
        <v>61756.75</v>
      </c>
      <c r="M45" s="83">
        <f>RES_hhdet_in!M$141</f>
        <v>110791.35460303539</v>
      </c>
      <c r="N45" s="83">
        <f>RES_hhdet_in!N$141</f>
        <v>165533.34238102398</v>
      </c>
      <c r="O45" s="83">
        <f>RES_hhdet_in!O$141</f>
        <v>148767.70838312322</v>
      </c>
      <c r="P45" s="83">
        <f>RES_hhdet_in!P$141</f>
        <v>96488.792178175092</v>
      </c>
      <c r="Q45" s="83">
        <f>RES_hhdet_in!Q$141</f>
        <v>98597.253499522805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149</v>
      </c>
      <c r="B49" s="67"/>
      <c r="C49" s="67">
        <f>RES_hhdet_in_new!C$126</f>
        <v>55002.641581444666</v>
      </c>
      <c r="D49" s="67">
        <f>RES_hhdet_in_new!D$126</f>
        <v>0</v>
      </c>
      <c r="E49" s="67">
        <f>RES_hhdet_in_new!E$126</f>
        <v>29362.648956847901</v>
      </c>
      <c r="F49" s="67">
        <f>RES_hhdet_in_new!F$126</f>
        <v>20726.013126234251</v>
      </c>
      <c r="G49" s="67">
        <f>RES_hhdet_in_new!G$126</f>
        <v>23705.095056364782</v>
      </c>
      <c r="H49" s="67">
        <f>RES_hhdet_in_new!H$126</f>
        <v>22308.580293880808</v>
      </c>
      <c r="I49" s="67">
        <f>RES_hhdet_in_new!I$126</f>
        <v>23293.140371919642</v>
      </c>
      <c r="J49" s="67">
        <f>RES_hhdet_in_new!J$126</f>
        <v>7690.9820319711735</v>
      </c>
      <c r="K49" s="67">
        <f>RES_hhdet_in_new!K$126</f>
        <v>19707.102706378617</v>
      </c>
      <c r="L49" s="67">
        <f>RES_hhdet_in_new!L$126</f>
        <v>10350.208094545629</v>
      </c>
      <c r="M49" s="67">
        <f>RES_hhdet_in_new!M$126</f>
        <v>4775.0550516749536</v>
      </c>
      <c r="N49" s="67">
        <f>RES_hhdet_in_new!N$126</f>
        <v>41376.480810762565</v>
      </c>
      <c r="O49" s="67">
        <f>RES_hhdet_in_new!O$126</f>
        <v>34767.354220763853</v>
      </c>
      <c r="P49" s="67">
        <f>RES_hhdet_in_new!P$126</f>
        <v>37047.512052065649</v>
      </c>
      <c r="Q49" s="67">
        <f>RES_hhdet_in_new!Q$126</f>
        <v>72525.189759313304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RES_hhdet_in_new!C$129</f>
        <v>627</v>
      </c>
      <c r="D51" s="67">
        <f>RES_hhdet_in_new!D$129</f>
        <v>0</v>
      </c>
      <c r="E51" s="67">
        <f>RES_hhdet_in_new!E$129</f>
        <v>723</v>
      </c>
      <c r="F51" s="67">
        <f>RES_hhdet_in_new!F$129</f>
        <v>1418</v>
      </c>
      <c r="G51" s="67">
        <f>RES_hhdet_in_new!G$129</f>
        <v>1587</v>
      </c>
      <c r="H51" s="67">
        <f>RES_hhdet_in_new!H$129</f>
        <v>2147</v>
      </c>
      <c r="I51" s="67">
        <f>RES_hhdet_in_new!I$129</f>
        <v>1580</v>
      </c>
      <c r="J51" s="67">
        <f>RES_hhdet_in_new!J$129</f>
        <v>360</v>
      </c>
      <c r="K51" s="67">
        <f>RES_hhdet_in_new!K$129</f>
        <v>1942.0000000000005</v>
      </c>
      <c r="L51" s="67">
        <f>RES_hhdet_in_new!L$129</f>
        <v>1885.0000000000005</v>
      </c>
      <c r="M51" s="67">
        <f>RES_hhdet_in_new!M$129</f>
        <v>1173</v>
      </c>
      <c r="N51" s="67">
        <f>RES_hhdet_in_new!N$129</f>
        <v>2278</v>
      </c>
      <c r="O51" s="67">
        <f>RES_hhdet_in_new!O$129</f>
        <v>4929.0000000000009</v>
      </c>
      <c r="P51" s="67">
        <f>RES_hhdet_in_new!P$129</f>
        <v>5501.0000000000009</v>
      </c>
      <c r="Q51" s="67">
        <f>RES_hhdet_in_new!Q$129</f>
        <v>8186.0000000000018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148</v>
      </c>
      <c r="B53" s="67"/>
      <c r="C53" s="67">
        <f>RES_hhdet_in_new!C$131</f>
        <v>28791.436097287122</v>
      </c>
      <c r="D53" s="67">
        <f>RES_hhdet_in_new!D$131</f>
        <v>0</v>
      </c>
      <c r="E53" s="67">
        <f>RES_hhdet_in_new!E$131</f>
        <v>16958.077043036861</v>
      </c>
      <c r="F53" s="67">
        <f>RES_hhdet_in_new!F$131</f>
        <v>16440.779457261724</v>
      </c>
      <c r="G53" s="67">
        <f>RES_hhdet_in_new!G$131</f>
        <v>16704.188946944978</v>
      </c>
      <c r="H53" s="67">
        <f>RES_hhdet_in_new!H$131</f>
        <v>11114.723609015859</v>
      </c>
      <c r="I53" s="67">
        <f>RES_hhdet_in_new!I$131</f>
        <v>15656.169656605405</v>
      </c>
      <c r="J53" s="67">
        <f>RES_hhdet_in_new!J$131</f>
        <v>6552.4245524884846</v>
      </c>
      <c r="K53" s="67">
        <f>RES_hhdet_in_new!K$131</f>
        <v>19707.102706378617</v>
      </c>
      <c r="L53" s="67">
        <f>RES_hhdet_in_new!L$131</f>
        <v>0</v>
      </c>
      <c r="M53" s="67">
        <f>RES_hhdet_in_new!M$131</f>
        <v>0</v>
      </c>
      <c r="N53" s="67">
        <f>RES_hhdet_in_new!N$131</f>
        <v>30874.429897388265</v>
      </c>
      <c r="O53" s="67">
        <f>RES_hhdet_in_new!O$131</f>
        <v>24734.164644574856</v>
      </c>
      <c r="P53" s="67">
        <f>RES_hhdet_in_new!P$131</f>
        <v>29917.8414402118</v>
      </c>
      <c r="Q53" s="67">
        <f>RES_hhdet_in_new!Q$131</f>
        <v>62006.418370687548</v>
      </c>
    </row>
    <row r="54" spans="1:17" ht="12" customHeight="1" x14ac:dyDescent="0.25">
      <c r="A54" s="148" t="s">
        <v>147</v>
      </c>
      <c r="B54" s="67"/>
      <c r="C54" s="67">
        <f>RES_hhdet_in_new!C$132</f>
        <v>0</v>
      </c>
      <c r="D54" s="67">
        <f>RES_hhdet_in_new!D$132</f>
        <v>0</v>
      </c>
      <c r="E54" s="67">
        <f>RES_hhdet_in_new!E$132</f>
        <v>0</v>
      </c>
      <c r="F54" s="67">
        <f>RES_hhdet_in_new!F$132</f>
        <v>0</v>
      </c>
      <c r="G54" s="67">
        <f>RES_hhdet_in_new!G$132</f>
        <v>0</v>
      </c>
      <c r="H54" s="67">
        <f>RES_hhdet_in_new!H$132</f>
        <v>0</v>
      </c>
      <c r="I54" s="67">
        <f>RES_hhdet_in_new!I$132</f>
        <v>0</v>
      </c>
      <c r="J54" s="67">
        <f>RES_hhdet_in_new!J$132</f>
        <v>0</v>
      </c>
      <c r="K54" s="67">
        <f>RES_hhdet_in_new!K$132</f>
        <v>0</v>
      </c>
      <c r="L54" s="67">
        <f>RES_hhdet_in_new!L$132</f>
        <v>3820.7576374886976</v>
      </c>
      <c r="M54" s="67">
        <f>RES_hhdet_in_new!M$132</f>
        <v>4775.0550516749536</v>
      </c>
      <c r="N54" s="67">
        <f>RES_hhdet_in_new!N$132</f>
        <v>2876.0027451228038</v>
      </c>
      <c r="O54" s="67">
        <f>RES_hhdet_in_new!O$132</f>
        <v>5762.6915725206263</v>
      </c>
      <c r="P54" s="67">
        <f>RES_hhdet_in_new!P$132</f>
        <v>7129.6706118538496</v>
      </c>
      <c r="Q54" s="67">
        <f>RES_hhdet_in_new!Q$132</f>
        <v>10518.771388625757</v>
      </c>
    </row>
    <row r="55" spans="1:17" ht="12" customHeight="1" x14ac:dyDescent="0.25">
      <c r="A55" s="148" t="s">
        <v>142</v>
      </c>
      <c r="B55" s="67"/>
      <c r="C55" s="67">
        <f>RES_hhdet_in_new!C$135</f>
        <v>26211.205484157545</v>
      </c>
      <c r="D55" s="67">
        <f>RES_hhdet_in_new!D$135</f>
        <v>0</v>
      </c>
      <c r="E55" s="67">
        <f>RES_hhdet_in_new!E$135</f>
        <v>12404.57191381104</v>
      </c>
      <c r="F55" s="67">
        <f>RES_hhdet_in_new!F$135</f>
        <v>4285.2336689725271</v>
      </c>
      <c r="G55" s="67">
        <f>RES_hhdet_in_new!G$135</f>
        <v>7000.9061094198041</v>
      </c>
      <c r="H55" s="67">
        <f>RES_hhdet_in_new!H$135</f>
        <v>11193.85668486495</v>
      </c>
      <c r="I55" s="67">
        <f>RES_hhdet_in_new!I$135</f>
        <v>7636.9707153142372</v>
      </c>
      <c r="J55" s="67">
        <f>RES_hhdet_in_new!J$135</f>
        <v>1138.5574794826889</v>
      </c>
      <c r="K55" s="67">
        <f>RES_hhdet_in_new!K$135</f>
        <v>0</v>
      </c>
      <c r="L55" s="67">
        <f>RES_hhdet_in_new!L$135</f>
        <v>2896.4504570569311</v>
      </c>
      <c r="M55" s="67">
        <f>RES_hhdet_in_new!M$135</f>
        <v>0</v>
      </c>
      <c r="N55" s="67">
        <f>RES_hhdet_in_new!N$135</f>
        <v>6976.1376013703157</v>
      </c>
      <c r="O55" s="67">
        <f>RES_hhdet_in_new!O$135</f>
        <v>3884.1149011585244</v>
      </c>
      <c r="P55" s="67">
        <f>RES_hhdet_in_new!P$135</f>
        <v>0</v>
      </c>
      <c r="Q55" s="67">
        <f>RES_hhdet_in_new!Q$135</f>
        <v>0</v>
      </c>
    </row>
    <row r="56" spans="1:17" ht="12" customHeight="1" x14ac:dyDescent="0.25">
      <c r="A56" s="148" t="s">
        <v>141</v>
      </c>
      <c r="B56" s="67"/>
      <c r="C56" s="67">
        <f>RES_hhdet_in_new!C$136</f>
        <v>0</v>
      </c>
      <c r="D56" s="67">
        <f>RES_hhdet_in_new!D$136</f>
        <v>0</v>
      </c>
      <c r="E56" s="67">
        <f>RES_hhdet_in_new!E$136</f>
        <v>0</v>
      </c>
      <c r="F56" s="67">
        <f>RES_hhdet_in_new!F$136</f>
        <v>0</v>
      </c>
      <c r="G56" s="67">
        <f>RES_hhdet_in_new!G$136</f>
        <v>0</v>
      </c>
      <c r="H56" s="67">
        <f>RES_hhdet_in_new!H$136</f>
        <v>0</v>
      </c>
      <c r="I56" s="67">
        <f>RES_hhdet_in_new!I$136</f>
        <v>0</v>
      </c>
      <c r="J56" s="67">
        <f>RES_hhdet_in_new!J$136</f>
        <v>0</v>
      </c>
      <c r="K56" s="67">
        <f>RES_hhdet_in_new!K$136</f>
        <v>0</v>
      </c>
      <c r="L56" s="67">
        <f>RES_hhdet_in_new!L$136</f>
        <v>3633.0000000000009</v>
      </c>
      <c r="M56" s="67">
        <f>RES_hhdet_in_new!M$136</f>
        <v>0</v>
      </c>
      <c r="N56" s="67">
        <f>RES_hhdet_in_new!N$136</f>
        <v>649.91056688117874</v>
      </c>
      <c r="O56" s="67">
        <f>RES_hhdet_in_new!O$136</f>
        <v>386.38310250984682</v>
      </c>
      <c r="P56" s="67">
        <f>RES_hhdet_in_new!P$136</f>
        <v>0</v>
      </c>
      <c r="Q56" s="67">
        <f>RES_hhdet_in_new!Q$136</f>
        <v>0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RES_hhdet_in_new!C$140</f>
        <v>0</v>
      </c>
      <c r="D58" s="67">
        <f>RES_hhdet_in_new!D$140</f>
        <v>0</v>
      </c>
      <c r="E58" s="67">
        <f>RES_hhdet_in_new!E$140</f>
        <v>0</v>
      </c>
      <c r="F58" s="67">
        <f>RES_hhdet_in_new!F$140</f>
        <v>0</v>
      </c>
      <c r="G58" s="67">
        <f>RES_hhdet_in_new!G$140</f>
        <v>0</v>
      </c>
      <c r="H58" s="67">
        <f>RES_hhdet_in_new!H$140</f>
        <v>0</v>
      </c>
      <c r="I58" s="67">
        <f>RES_hhdet_in_new!I$140</f>
        <v>0</v>
      </c>
      <c r="J58" s="67">
        <f>RES_hhdet_in_new!J$140</f>
        <v>0</v>
      </c>
      <c r="K58" s="67">
        <f>RES_hhdet_in_new!K$140</f>
        <v>0</v>
      </c>
      <c r="L58" s="67">
        <f>RES_hhdet_in_new!L$140</f>
        <v>0</v>
      </c>
      <c r="M58" s="67">
        <f>RES_hhdet_in_new!M$140</f>
        <v>0</v>
      </c>
      <c r="N58" s="67">
        <f>RES_hhdet_in_new!N$140</f>
        <v>0</v>
      </c>
      <c r="O58" s="67">
        <f>RES_hhdet_in_new!O$140</f>
        <v>535.49902796798631</v>
      </c>
      <c r="P58" s="67">
        <f>RES_hhdet_in_new!P$140</f>
        <v>458.74292515389152</v>
      </c>
      <c r="Q58" s="67">
        <f>RES_hhdet_in_new!Q$140</f>
        <v>860.50892977794479</v>
      </c>
    </row>
    <row r="59" spans="1:17" ht="12" customHeight="1" x14ac:dyDescent="0.25">
      <c r="A59" s="159" t="s">
        <v>140</v>
      </c>
      <c r="B59" s="83"/>
      <c r="C59" s="83">
        <f>RES_hhdet_in_new!C$141</f>
        <v>55002.641581444666</v>
      </c>
      <c r="D59" s="83">
        <f>RES_hhdet_in_new!D$141</f>
        <v>0</v>
      </c>
      <c r="E59" s="83">
        <f>RES_hhdet_in_new!E$141</f>
        <v>29362.648956847901</v>
      </c>
      <c r="F59" s="83">
        <f>RES_hhdet_in_new!F$141</f>
        <v>20726.013126234251</v>
      </c>
      <c r="G59" s="83">
        <f>RES_hhdet_in_new!G$141</f>
        <v>23705.095056364782</v>
      </c>
      <c r="H59" s="83">
        <f>RES_hhdet_in_new!H$141</f>
        <v>22308.580293880808</v>
      </c>
      <c r="I59" s="83">
        <f>RES_hhdet_in_new!I$141</f>
        <v>23293.140371919642</v>
      </c>
      <c r="J59" s="83">
        <f>RES_hhdet_in_new!J$141</f>
        <v>7690.9820319711735</v>
      </c>
      <c r="K59" s="83">
        <f>RES_hhdet_in_new!K$141</f>
        <v>19707.102706378617</v>
      </c>
      <c r="L59" s="83">
        <f>RES_hhdet_in_new!L$141</f>
        <v>10350.208094545629</v>
      </c>
      <c r="M59" s="83">
        <f>RES_hhdet_in_new!M$141</f>
        <v>4775.0550516749536</v>
      </c>
      <c r="N59" s="83">
        <f>RES_hhdet_in_new!N$141</f>
        <v>41376.480810762565</v>
      </c>
      <c r="O59" s="83">
        <f>RES_hhdet_in_new!O$141</f>
        <v>34231.855192795869</v>
      </c>
      <c r="P59" s="83">
        <f>RES_hhdet_in_new!P$141</f>
        <v>36588.769126911757</v>
      </c>
      <c r="Q59" s="83">
        <f>RES_hhdet_in_new!Q$141</f>
        <v>71664.680829535355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149</v>
      </c>
      <c r="B63" s="67"/>
      <c r="C63" s="67">
        <f>C35-C49</f>
        <v>96511.108418555334</v>
      </c>
      <c r="D63" s="67">
        <f t="shared" ref="D63:Q63" si="4">D35-D49</f>
        <v>0</v>
      </c>
      <c r="E63" s="67">
        <f t="shared" si="4"/>
        <v>39912.101043152099</v>
      </c>
      <c r="F63" s="67">
        <f t="shared" si="4"/>
        <v>45335.736873765767</v>
      </c>
      <c r="G63" s="67">
        <f t="shared" si="4"/>
        <v>45088.654943635222</v>
      </c>
      <c r="H63" s="67">
        <f t="shared" si="4"/>
        <v>27925.169706119192</v>
      </c>
      <c r="I63" s="67">
        <f t="shared" si="4"/>
        <v>27828.609628080358</v>
      </c>
      <c r="J63" s="67">
        <f t="shared" si="4"/>
        <v>6931.7679680288265</v>
      </c>
      <c r="K63" s="67">
        <f t="shared" si="4"/>
        <v>39568.647293621383</v>
      </c>
      <c r="L63" s="67">
        <f t="shared" si="4"/>
        <v>15987.541905454371</v>
      </c>
      <c r="M63" s="67">
        <f t="shared" si="4"/>
        <v>4780.6949483250464</v>
      </c>
      <c r="N63" s="67">
        <f t="shared" si="4"/>
        <v>24892.269189237435</v>
      </c>
      <c r="O63" s="67">
        <f t="shared" si="4"/>
        <v>27616.39577923614</v>
      </c>
      <c r="P63" s="67">
        <f t="shared" si="4"/>
        <v>26636.487947934351</v>
      </c>
      <c r="Q63" s="67">
        <f t="shared" si="4"/>
        <v>220.81024068669649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>C37-C51</f>
        <v>1143.75</v>
      </c>
      <c r="D65" s="67">
        <f t="shared" ref="D65:Q65" si="5">D37-D51</f>
        <v>548</v>
      </c>
      <c r="E65" s="67">
        <f t="shared" si="5"/>
        <v>983</v>
      </c>
      <c r="F65" s="67">
        <f t="shared" si="5"/>
        <v>3101</v>
      </c>
      <c r="G65" s="67">
        <f t="shared" si="5"/>
        <v>3045.75</v>
      </c>
      <c r="H65" s="67">
        <f t="shared" si="5"/>
        <v>2688</v>
      </c>
      <c r="I65" s="67">
        <f t="shared" si="5"/>
        <v>1888</v>
      </c>
      <c r="J65" s="67">
        <f t="shared" si="5"/>
        <v>324</v>
      </c>
      <c r="K65" s="67">
        <f t="shared" si="5"/>
        <v>3899.9999999999995</v>
      </c>
      <c r="L65" s="67">
        <f t="shared" si="5"/>
        <v>2910.9999999999995</v>
      </c>
      <c r="M65" s="67">
        <f t="shared" si="5"/>
        <v>1175</v>
      </c>
      <c r="N65" s="67">
        <f t="shared" si="5"/>
        <v>1370</v>
      </c>
      <c r="O65" s="67">
        <f t="shared" si="5"/>
        <v>3914.9999999999991</v>
      </c>
      <c r="P65" s="67">
        <f t="shared" si="5"/>
        <v>3954.9999999999991</v>
      </c>
      <c r="Q65" s="67">
        <f t="shared" si="5"/>
        <v>24.999999999998181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148</v>
      </c>
      <c r="B67" s="67"/>
      <c r="C67" s="67">
        <f t="shared" ref="C67:Q70" si="6">C39-C53</f>
        <v>85025.890163411852</v>
      </c>
      <c r="D67" s="67">
        <f t="shared" si="6"/>
        <v>0</v>
      </c>
      <c r="E67" s="67">
        <f t="shared" si="6"/>
        <v>38884.716344241388</v>
      </c>
      <c r="F67" s="67">
        <f t="shared" si="6"/>
        <v>44640.745590711842</v>
      </c>
      <c r="G67" s="67">
        <f t="shared" si="6"/>
        <v>44937.852200559311</v>
      </c>
      <c r="H67" s="67">
        <f t="shared" si="6"/>
        <v>34115.340547529078</v>
      </c>
      <c r="I67" s="67">
        <f t="shared" si="6"/>
        <v>41440.580343394613</v>
      </c>
      <c r="J67" s="67">
        <f t="shared" si="6"/>
        <v>21253.325447511495</v>
      </c>
      <c r="K67" s="67">
        <f t="shared" si="6"/>
        <v>45301.647293621383</v>
      </c>
      <c r="L67" s="67">
        <f t="shared" si="6"/>
        <v>12959.507323157226</v>
      </c>
      <c r="M67" s="67">
        <f t="shared" si="6"/>
        <v>11727.591325753545</v>
      </c>
      <c r="N67" s="67">
        <f t="shared" si="6"/>
        <v>23239.738562238435</v>
      </c>
      <c r="O67" s="67">
        <f t="shared" si="6"/>
        <v>21471.905530670228</v>
      </c>
      <c r="P67" s="67">
        <f t="shared" si="6"/>
        <v>16774.821276005714</v>
      </c>
      <c r="Q67" s="67">
        <f t="shared" si="6"/>
        <v>5101.5816293124954</v>
      </c>
    </row>
    <row r="68" spans="1:17" ht="12" customHeight="1" x14ac:dyDescent="0.25">
      <c r="A68" s="148" t="s">
        <v>147</v>
      </c>
      <c r="B68" s="67"/>
      <c r="C68" s="67">
        <f t="shared" si="6"/>
        <v>0</v>
      </c>
      <c r="D68" s="67">
        <f t="shared" si="6"/>
        <v>0</v>
      </c>
      <c r="E68" s="67">
        <f t="shared" si="6"/>
        <v>0</v>
      </c>
      <c r="F68" s="67">
        <f t="shared" si="6"/>
        <v>0</v>
      </c>
      <c r="G68" s="67">
        <f t="shared" si="6"/>
        <v>0</v>
      </c>
      <c r="H68" s="67">
        <f t="shared" si="6"/>
        <v>0</v>
      </c>
      <c r="I68" s="67">
        <f t="shared" si="6"/>
        <v>0</v>
      </c>
      <c r="J68" s="67">
        <f t="shared" si="6"/>
        <v>0</v>
      </c>
      <c r="K68" s="67">
        <f t="shared" si="6"/>
        <v>0</v>
      </c>
      <c r="L68" s="67">
        <f t="shared" si="6"/>
        <v>49044.242362511257</v>
      </c>
      <c r="M68" s="67">
        <f t="shared" si="6"/>
        <v>5025.0378692156464</v>
      </c>
      <c r="N68" s="67">
        <f t="shared" si="6"/>
        <v>9555.5787952505034</v>
      </c>
      <c r="O68" s="67">
        <f t="shared" si="6"/>
        <v>13646.988252234289</v>
      </c>
      <c r="P68" s="67">
        <f t="shared" si="6"/>
        <v>11684.666671928586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46010.044515842426</v>
      </c>
      <c r="D69" s="67">
        <f t="shared" si="6"/>
        <v>0</v>
      </c>
      <c r="E69" s="67">
        <f t="shared" si="6"/>
        <v>1027.3846989107169</v>
      </c>
      <c r="F69" s="67">
        <f t="shared" si="6"/>
        <v>1308.0163310274093</v>
      </c>
      <c r="G69" s="67">
        <f t="shared" si="6"/>
        <v>1282.3438905803669</v>
      </c>
      <c r="H69" s="67">
        <f t="shared" si="6"/>
        <v>0</v>
      </c>
      <c r="I69" s="67">
        <f t="shared" si="6"/>
        <v>0</v>
      </c>
      <c r="J69" s="67">
        <f t="shared" si="6"/>
        <v>7.2759576141834259E-12</v>
      </c>
      <c r="K69" s="67">
        <f t="shared" si="6"/>
        <v>0</v>
      </c>
      <c r="L69" s="67">
        <f t="shared" si="6"/>
        <v>1787.5495429430634</v>
      </c>
      <c r="M69" s="67">
        <f t="shared" si="6"/>
        <v>0</v>
      </c>
      <c r="N69" s="67">
        <f t="shared" si="6"/>
        <v>0</v>
      </c>
      <c r="O69" s="67">
        <f t="shared" si="6"/>
        <v>0</v>
      </c>
      <c r="P69" s="67">
        <f t="shared" si="6"/>
        <v>7041.2850560301513</v>
      </c>
      <c r="Q69" s="67">
        <f t="shared" si="6"/>
        <v>8848.9707153141935</v>
      </c>
    </row>
    <row r="70" spans="1:17" ht="12" customHeight="1" x14ac:dyDescent="0.25">
      <c r="A70" s="148" t="s">
        <v>141</v>
      </c>
      <c r="B70" s="67"/>
      <c r="C70" s="67">
        <f t="shared" si="6"/>
        <v>0</v>
      </c>
      <c r="D70" s="67">
        <f t="shared" si="6"/>
        <v>0</v>
      </c>
      <c r="E70" s="67">
        <f t="shared" si="6"/>
        <v>0</v>
      </c>
      <c r="F70" s="67">
        <f t="shared" si="6"/>
        <v>0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0</v>
      </c>
      <c r="M70" s="67">
        <f t="shared" si="6"/>
        <v>0</v>
      </c>
      <c r="N70" s="67">
        <f t="shared" si="6"/>
        <v>0</v>
      </c>
      <c r="O70" s="67">
        <f t="shared" si="6"/>
        <v>0</v>
      </c>
      <c r="P70" s="67">
        <f t="shared" si="6"/>
        <v>343.69897693568959</v>
      </c>
      <c r="Q70" s="67">
        <f t="shared" si="6"/>
        <v>813.66796005991398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8061.2499999999973</v>
      </c>
      <c r="D72" s="67">
        <f t="shared" si="7"/>
        <v>3588.875</v>
      </c>
      <c r="E72" s="67">
        <f t="shared" si="7"/>
        <v>14167.249999999995</v>
      </c>
      <c r="F72" s="67">
        <f t="shared" si="7"/>
        <v>8966.2500000000146</v>
      </c>
      <c r="G72" s="67">
        <f t="shared" si="7"/>
        <v>2500.3852598707881</v>
      </c>
      <c r="H72" s="67">
        <f t="shared" si="7"/>
        <v>1671.3707842175827</v>
      </c>
      <c r="I72" s="67">
        <f t="shared" si="7"/>
        <v>1687.4965004771491</v>
      </c>
      <c r="J72" s="67">
        <f t="shared" si="7"/>
        <v>408.54851868131442</v>
      </c>
      <c r="K72" s="67">
        <f t="shared" si="7"/>
        <v>2466.5099169930659</v>
      </c>
      <c r="L72" s="67">
        <f t="shared" si="7"/>
        <v>1543.9596255477527</v>
      </c>
      <c r="M72" s="67">
        <f t="shared" si="7"/>
        <v>14534.500896462298</v>
      </c>
      <c r="N72" s="67">
        <f t="shared" si="7"/>
        <v>5424.6587393888676</v>
      </c>
      <c r="O72" s="67">
        <f t="shared" si="7"/>
        <v>3394.7055513015089</v>
      </c>
      <c r="P72" s="67">
        <f t="shared" si="7"/>
        <v>16970.214896671001</v>
      </c>
      <c r="Q72" s="67">
        <f t="shared" si="7"/>
        <v>24409.987570699224</v>
      </c>
    </row>
    <row r="73" spans="1:17" ht="12" customHeight="1" x14ac:dyDescent="0.25">
      <c r="A73" s="159" t="s">
        <v>140</v>
      </c>
      <c r="B73" s="83"/>
      <c r="C73" s="83">
        <f t="shared" si="7"/>
        <v>123453.10841855533</v>
      </c>
      <c r="D73" s="83">
        <f t="shared" si="7"/>
        <v>0</v>
      </c>
      <c r="E73" s="83">
        <f t="shared" si="7"/>
        <v>60748.101043152099</v>
      </c>
      <c r="F73" s="83">
        <f t="shared" si="7"/>
        <v>71372.736873765753</v>
      </c>
      <c r="G73" s="83">
        <f t="shared" si="7"/>
        <v>78552.654943635222</v>
      </c>
      <c r="H73" s="83">
        <f t="shared" si="7"/>
        <v>61960.169706119224</v>
      </c>
      <c r="I73" s="83">
        <f t="shared" si="7"/>
        <v>64111.609628080347</v>
      </c>
      <c r="J73" s="83">
        <f t="shared" si="7"/>
        <v>48240.7123200434</v>
      </c>
      <c r="K73" s="83">
        <f t="shared" si="7"/>
        <v>224425.55970317888</v>
      </c>
      <c r="L73" s="83">
        <f t="shared" si="7"/>
        <v>51406.541905454375</v>
      </c>
      <c r="M73" s="83">
        <f t="shared" si="7"/>
        <v>106016.29955136044</v>
      </c>
      <c r="N73" s="83">
        <f t="shared" si="7"/>
        <v>124156.86157026142</v>
      </c>
      <c r="O73" s="83">
        <f t="shared" si="7"/>
        <v>114535.85319032735</v>
      </c>
      <c r="P73" s="83">
        <f t="shared" si="7"/>
        <v>59900.023051263335</v>
      </c>
      <c r="Q73" s="83">
        <f t="shared" si="7"/>
        <v>26932.57266998745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RES_hhdet_numvin!B125</f>
        <v>0</v>
      </c>
      <c r="C78" s="189">
        <f>RES_hhdet_numvin!C125</f>
        <v>0</v>
      </c>
      <c r="D78" s="189">
        <f>RES_hhdet_numvin!D125</f>
        <v>0</v>
      </c>
      <c r="E78" s="189">
        <f>RES_hhdet_numvin!E125</f>
        <v>0</v>
      </c>
      <c r="F78" s="189">
        <f>RES_hhdet_numvin!F125</f>
        <v>0</v>
      </c>
      <c r="G78" s="189">
        <f>RES_hhdet_numvin!G125</f>
        <v>0</v>
      </c>
      <c r="H78" s="189">
        <f>RES_hhdet_numvin!H125</f>
        <v>0</v>
      </c>
      <c r="I78" s="189">
        <f>RES_hhdet_numvin!I125</f>
        <v>0</v>
      </c>
      <c r="J78" s="189">
        <f>RES_hhdet_numvin!J125</f>
        <v>0</v>
      </c>
      <c r="K78" s="189">
        <f>RES_hhdet_numvin!K125</f>
        <v>0</v>
      </c>
      <c r="L78" s="189">
        <f>RES_hhdet_numvin!L125</f>
        <v>0</v>
      </c>
      <c r="M78" s="189">
        <f>RES_hhdet_numvin!M125</f>
        <v>0</v>
      </c>
      <c r="N78" s="189">
        <f>RES_hhdet_numvin!N125</f>
        <v>0</v>
      </c>
      <c r="O78" s="189">
        <f>RES_hhdet_numvin!O125</f>
        <v>0</v>
      </c>
      <c r="P78" s="189">
        <f>RES_hhdet_numvin!P125</f>
        <v>0</v>
      </c>
      <c r="Q78" s="189">
        <f>RES_hhdet_numvin!Q125</f>
        <v>0</v>
      </c>
    </row>
    <row r="79" spans="1:17" ht="12" customHeight="1" x14ac:dyDescent="0.25">
      <c r="A79" s="23" t="s">
        <v>149</v>
      </c>
      <c r="B79" s="80">
        <f>RES_hhdet_numvin!B126</f>
        <v>0</v>
      </c>
      <c r="C79" s="80">
        <f>RES_hhdet_numvin!C126</f>
        <v>151513.75000000003</v>
      </c>
      <c r="D79" s="80">
        <f>RES_hhdet_numvin!D126</f>
        <v>0</v>
      </c>
      <c r="E79" s="80">
        <f>RES_hhdet_numvin!E126</f>
        <v>69274.75</v>
      </c>
      <c r="F79" s="80">
        <f>RES_hhdet_numvin!F126</f>
        <v>66061.750000000015</v>
      </c>
      <c r="G79" s="80">
        <f>RES_hhdet_numvin!G126</f>
        <v>68793.750000000015</v>
      </c>
      <c r="H79" s="80">
        <f>RES_hhdet_numvin!H126</f>
        <v>50233.750000000022</v>
      </c>
      <c r="I79" s="80">
        <f>RES_hhdet_numvin!I126</f>
        <v>51121.750000000007</v>
      </c>
      <c r="J79" s="80">
        <f>RES_hhdet_numvin!J126</f>
        <v>14622.750000000004</v>
      </c>
      <c r="K79" s="80">
        <f>RES_hhdet_numvin!K126</f>
        <v>59275.750000000007</v>
      </c>
      <c r="L79" s="80">
        <f>RES_hhdet_numvin!L126</f>
        <v>26337.750000000007</v>
      </c>
      <c r="M79" s="80">
        <f>RES_hhdet_numvin!M126</f>
        <v>9555.7500000000036</v>
      </c>
      <c r="N79" s="80">
        <f>RES_hhdet_numvin!N126</f>
        <v>66268.750000000015</v>
      </c>
      <c r="O79" s="80">
        <f>RES_hhdet_numvin!O126</f>
        <v>62383.750000000007</v>
      </c>
      <c r="P79" s="80">
        <f>RES_hhdet_numvin!P126</f>
        <v>63684.000000000022</v>
      </c>
      <c r="Q79" s="80">
        <f>RES_hhdet_numvin!Q126</f>
        <v>72746.000000000015</v>
      </c>
    </row>
    <row r="80" spans="1:17" ht="12.95" customHeight="1" x14ac:dyDescent="0.25">
      <c r="A80" s="146" t="s">
        <v>112</v>
      </c>
      <c r="B80" s="188">
        <f>RES_hhdet_numvin!B128</f>
        <v>0</v>
      </c>
      <c r="C80" s="188">
        <f>RES_hhdet_numvin!C128</f>
        <v>0</v>
      </c>
      <c r="D80" s="188">
        <f>RES_hhdet_numvin!D128</f>
        <v>0</v>
      </c>
      <c r="E80" s="188">
        <f>RES_hhdet_numvin!E128</f>
        <v>0</v>
      </c>
      <c r="F80" s="188">
        <f>RES_hhdet_numvin!F128</f>
        <v>0</v>
      </c>
      <c r="G80" s="188">
        <f>RES_hhdet_numvin!G128</f>
        <v>0</v>
      </c>
      <c r="H80" s="188">
        <f>RES_hhdet_numvin!H128</f>
        <v>0</v>
      </c>
      <c r="I80" s="188">
        <f>RES_hhdet_numvin!I128</f>
        <v>0</v>
      </c>
      <c r="J80" s="188">
        <f>RES_hhdet_numvin!J128</f>
        <v>0</v>
      </c>
      <c r="K80" s="188">
        <f>RES_hhdet_numvin!K128</f>
        <v>0</v>
      </c>
      <c r="L80" s="188">
        <f>RES_hhdet_numvin!L128</f>
        <v>0</v>
      </c>
      <c r="M80" s="188">
        <f>RES_hhdet_numvin!M128</f>
        <v>0</v>
      </c>
      <c r="N80" s="188">
        <f>RES_hhdet_numvin!N128</f>
        <v>0</v>
      </c>
      <c r="O80" s="188">
        <f>RES_hhdet_numvin!O128</f>
        <v>0</v>
      </c>
      <c r="P80" s="188">
        <f>RES_hhdet_numvin!P128</f>
        <v>0</v>
      </c>
      <c r="Q80" s="188">
        <f>RES_hhdet_numvin!Q128</f>
        <v>0</v>
      </c>
    </row>
    <row r="81" spans="1:17" ht="12" customHeight="1" x14ac:dyDescent="0.25">
      <c r="A81" s="23" t="s">
        <v>60</v>
      </c>
      <c r="B81" s="80">
        <f>RES_hhdet_numvin!B129</f>
        <v>0</v>
      </c>
      <c r="C81" s="80">
        <f>RES_hhdet_numvin!C129</f>
        <v>0</v>
      </c>
      <c r="D81" s="80">
        <f>RES_hhdet_numvin!D129</f>
        <v>0</v>
      </c>
      <c r="E81" s="80">
        <f>RES_hhdet_numvin!E129</f>
        <v>0</v>
      </c>
      <c r="F81" s="80">
        <f>RES_hhdet_numvin!F129</f>
        <v>0</v>
      </c>
      <c r="G81" s="80">
        <f>RES_hhdet_numvin!G129</f>
        <v>0</v>
      </c>
      <c r="H81" s="80">
        <f>RES_hhdet_numvin!H129</f>
        <v>0</v>
      </c>
      <c r="I81" s="80">
        <f>RES_hhdet_numvin!I129</f>
        <v>0</v>
      </c>
      <c r="J81" s="80">
        <f>RES_hhdet_numvin!J129</f>
        <v>0</v>
      </c>
      <c r="K81" s="80">
        <f>RES_hhdet_numvin!K129</f>
        <v>5102.0000000000018</v>
      </c>
      <c r="L81" s="80">
        <f>RES_hhdet_numvin!L129</f>
        <v>4796.0000000000009</v>
      </c>
      <c r="M81" s="80">
        <f>RES_hhdet_numvin!M129</f>
        <v>2348.0000000000005</v>
      </c>
      <c r="N81" s="80">
        <f>RES_hhdet_numvin!N129</f>
        <v>3648.0000000000009</v>
      </c>
      <c r="O81" s="80">
        <f>RES_hhdet_numvin!O129</f>
        <v>8844.0000000000018</v>
      </c>
      <c r="P81" s="80">
        <f>RES_hhdet_numvin!P129</f>
        <v>9456.0000000000018</v>
      </c>
      <c r="Q81" s="80">
        <f>RES_hhdet_numvin!Q129</f>
        <v>8211.0000000000018</v>
      </c>
    </row>
    <row r="82" spans="1:17" ht="12" customHeight="1" x14ac:dyDescent="0.25">
      <c r="A82" s="146" t="s">
        <v>63</v>
      </c>
      <c r="B82" s="188">
        <f>RES_hhdet_numvin!B130</f>
        <v>0</v>
      </c>
      <c r="C82" s="188">
        <f>RES_hhdet_numvin!C130</f>
        <v>0</v>
      </c>
      <c r="D82" s="188">
        <f>RES_hhdet_numvin!D130</f>
        <v>0</v>
      </c>
      <c r="E82" s="188">
        <f>RES_hhdet_numvin!E130</f>
        <v>0</v>
      </c>
      <c r="F82" s="188">
        <f>RES_hhdet_numvin!F130</f>
        <v>0</v>
      </c>
      <c r="G82" s="188">
        <f>RES_hhdet_numvin!G130</f>
        <v>0</v>
      </c>
      <c r="H82" s="188">
        <f>RES_hhdet_numvin!H130</f>
        <v>0</v>
      </c>
      <c r="I82" s="188">
        <f>RES_hhdet_numvin!I130</f>
        <v>0</v>
      </c>
      <c r="J82" s="188">
        <f>RES_hhdet_numvin!J130</f>
        <v>0</v>
      </c>
      <c r="K82" s="188">
        <f>RES_hhdet_numvin!K130</f>
        <v>0</v>
      </c>
      <c r="L82" s="188">
        <f>RES_hhdet_numvin!L130</f>
        <v>0</v>
      </c>
      <c r="M82" s="188">
        <f>RES_hhdet_numvin!M130</f>
        <v>0</v>
      </c>
      <c r="N82" s="188">
        <f>RES_hhdet_numvin!N130</f>
        <v>0</v>
      </c>
      <c r="O82" s="188">
        <f>RES_hhdet_numvin!O130</f>
        <v>0</v>
      </c>
      <c r="P82" s="188">
        <f>RES_hhdet_numvin!P130</f>
        <v>0</v>
      </c>
      <c r="Q82" s="188">
        <f>RES_hhdet_numvin!Q130</f>
        <v>0</v>
      </c>
    </row>
    <row r="83" spans="1:17" ht="12" customHeight="1" x14ac:dyDescent="0.25">
      <c r="A83" s="23" t="s">
        <v>148</v>
      </c>
      <c r="B83" s="80">
        <f>RES_hhdet_numvin!B131</f>
        <v>0</v>
      </c>
      <c r="C83" s="80">
        <f>RES_hhdet_numvin!C131</f>
        <v>151513.75000000003</v>
      </c>
      <c r="D83" s="80">
        <f>RES_hhdet_numvin!D131</f>
        <v>0</v>
      </c>
      <c r="E83" s="80">
        <f>RES_hhdet_numvin!E131</f>
        <v>66984.168059883508</v>
      </c>
      <c r="F83" s="80">
        <f>RES_hhdet_numvin!F131</f>
        <v>65140.196221860722</v>
      </c>
      <c r="G83" s="80">
        <f>RES_hhdet_numvin!G131</f>
        <v>66593.328490762273</v>
      </c>
      <c r="H83" s="80">
        <f>RES_hhdet_numvin!H131</f>
        <v>41507.825070751867</v>
      </c>
      <c r="I83" s="80">
        <f>RES_hhdet_numvin!I131</f>
        <v>46266.141357078799</v>
      </c>
      <c r="J83" s="80">
        <f>RES_hhdet_numvin!J131</f>
        <v>13484.192520517314</v>
      </c>
      <c r="K83" s="80">
        <f>RES_hhdet_numvin!K131</f>
        <v>59275.750000000007</v>
      </c>
      <c r="L83" s="80">
        <f>RES_hhdet_numvin!L131</f>
        <v>14003.086949598486</v>
      </c>
      <c r="M83" s="80">
        <f>RES_hhdet_numvin!M131</f>
        <v>3582.1322809342337</v>
      </c>
      <c r="N83" s="80">
        <f>RES_hhdet_numvin!N131</f>
        <v>48496.558146964147</v>
      </c>
      <c r="O83" s="80">
        <f>RES_hhdet_numvin!O131</f>
        <v>41720.117935287766</v>
      </c>
      <c r="P83" s="80">
        <f>RES_hhdet_numvin!P131</f>
        <v>45665.36823931156</v>
      </c>
      <c r="Q83" s="80">
        <f>RES_hhdet_numvin!Q131</f>
        <v>62100.38472704943</v>
      </c>
    </row>
    <row r="84" spans="1:17" ht="12" customHeight="1" x14ac:dyDescent="0.25">
      <c r="A84" s="23" t="s">
        <v>147</v>
      </c>
      <c r="B84" s="80">
        <f>RES_hhdet_numvin!B132</f>
        <v>0</v>
      </c>
      <c r="C84" s="80">
        <f>RES_hhdet_numvin!C132</f>
        <v>0</v>
      </c>
      <c r="D84" s="80">
        <f>RES_hhdet_numvin!D132</f>
        <v>0</v>
      </c>
      <c r="E84" s="80">
        <f>RES_hhdet_numvin!E132</f>
        <v>0</v>
      </c>
      <c r="F84" s="80">
        <f>RES_hhdet_numvin!F132</f>
        <v>0</v>
      </c>
      <c r="G84" s="80">
        <f>RES_hhdet_numvin!G132</f>
        <v>1526.0390394253775</v>
      </c>
      <c r="H84" s="80">
        <f>RES_hhdet_numvin!H132</f>
        <v>1763.2798555900411</v>
      </c>
      <c r="I84" s="80">
        <f>RES_hhdet_numvin!I132</f>
        <v>0</v>
      </c>
      <c r="J84" s="80">
        <f>RES_hhdet_numvin!J132</f>
        <v>0</v>
      </c>
      <c r="K84" s="80">
        <f>RES_hhdet_numvin!K132</f>
        <v>0</v>
      </c>
      <c r="L84" s="80">
        <f>RES_hhdet_numvin!L132</f>
        <v>7264.3824907763601</v>
      </c>
      <c r="M84" s="80">
        <f>RES_hhdet_numvin!M132</f>
        <v>5973.6177190657691</v>
      </c>
      <c r="N84" s="80">
        <f>RES_hhdet_numvin!N132</f>
        <v>10146.143684784376</v>
      </c>
      <c r="O84" s="80">
        <f>RES_hhdet_numvin!O132</f>
        <v>16393.134061043871</v>
      </c>
      <c r="P84" s="80">
        <f>RES_hhdet_numvin!P132</f>
        <v>18018.631760688462</v>
      </c>
      <c r="Q84" s="80">
        <f>RES_hhdet_numvin!Q132</f>
        <v>10518.771388625757</v>
      </c>
    </row>
    <row r="85" spans="1:17" ht="12" customHeight="1" x14ac:dyDescent="0.25">
      <c r="A85" s="23" t="s">
        <v>142</v>
      </c>
      <c r="B85" s="80">
        <f>RES_hhdet_numvin!B135</f>
        <v>0</v>
      </c>
      <c r="C85" s="80">
        <f>RES_hhdet_numvin!C135</f>
        <v>0</v>
      </c>
      <c r="D85" s="80">
        <f>RES_hhdet_numvin!D135</f>
        <v>0</v>
      </c>
      <c r="E85" s="80">
        <f>RES_hhdet_numvin!E135</f>
        <v>2285.4219524636901</v>
      </c>
      <c r="F85" s="80">
        <f>RES_hhdet_numvin!F135</f>
        <v>919.47779647135053</v>
      </c>
      <c r="G85" s="80">
        <f>RES_hhdet_numvin!G135</f>
        <v>672.86329027263241</v>
      </c>
      <c r="H85" s="80">
        <f>RES_hhdet_numvin!H135</f>
        <v>6962.6450736581082</v>
      </c>
      <c r="I85" s="80">
        <f>RES_hhdet_numvin!I135</f>
        <v>4844.6704266515562</v>
      </c>
      <c r="J85" s="80">
        <f>RES_hhdet_numvin!J135</f>
        <v>1138.5574794826891</v>
      </c>
      <c r="K85" s="80">
        <f>RES_hhdet_numvin!K135</f>
        <v>0</v>
      </c>
      <c r="L85" s="80">
        <f>RES_hhdet_numvin!L135</f>
        <v>3081.5742290161861</v>
      </c>
      <c r="M85" s="80">
        <f>RES_hhdet_numvin!M135</f>
        <v>0</v>
      </c>
      <c r="N85" s="80">
        <f>RES_hhdet_numvin!N135</f>
        <v>6976.1376013703175</v>
      </c>
      <c r="O85" s="80">
        <f>RES_hhdet_numvin!O135</f>
        <v>3884.1149011585244</v>
      </c>
      <c r="P85" s="80">
        <f>RES_hhdet_numvin!P135</f>
        <v>0</v>
      </c>
      <c r="Q85" s="80">
        <f>RES_hhdet_numvin!Q135</f>
        <v>126.53724945496444</v>
      </c>
    </row>
    <row r="86" spans="1:17" ht="12" customHeight="1" x14ac:dyDescent="0.25">
      <c r="A86" s="23" t="s">
        <v>141</v>
      </c>
      <c r="B86" s="80">
        <f>RES_hhdet_numvin!B136</f>
        <v>0</v>
      </c>
      <c r="C86" s="80">
        <f>RES_hhdet_numvin!C136</f>
        <v>0</v>
      </c>
      <c r="D86" s="80">
        <f>RES_hhdet_numvin!D136</f>
        <v>0</v>
      </c>
      <c r="E86" s="80">
        <f>RES_hhdet_numvin!E136</f>
        <v>5.1599876528108775</v>
      </c>
      <c r="F86" s="80">
        <f>RES_hhdet_numvin!F136</f>
        <v>2.0759816679416012</v>
      </c>
      <c r="G86" s="80">
        <f>RES_hhdet_numvin!G136</f>
        <v>1.5191795397316881</v>
      </c>
      <c r="H86" s="80">
        <f>RES_hhdet_numvin!H136</f>
        <v>1.472025069664387E-13</v>
      </c>
      <c r="I86" s="80">
        <f>RES_hhdet_numvin!I136</f>
        <v>10.938216269652816</v>
      </c>
      <c r="J86" s="80">
        <f>RES_hhdet_numvin!J136</f>
        <v>0</v>
      </c>
      <c r="K86" s="80">
        <f>RES_hhdet_numvin!K136</f>
        <v>0</v>
      </c>
      <c r="L86" s="80">
        <f>RES_hhdet_numvin!L136</f>
        <v>1988.7063306089749</v>
      </c>
      <c r="M86" s="80">
        <f>RES_hhdet_numvin!M136</f>
        <v>0</v>
      </c>
      <c r="N86" s="80">
        <f>RES_hhdet_numvin!N136</f>
        <v>649.91056688117885</v>
      </c>
      <c r="O86" s="80">
        <f>RES_hhdet_numvin!O136</f>
        <v>386.38310250984682</v>
      </c>
      <c r="P86" s="80">
        <f>RES_hhdet_numvin!P136</f>
        <v>0</v>
      </c>
      <c r="Q86" s="80">
        <f>RES_hhdet_numvin!Q136</f>
        <v>0.30663486986315247</v>
      </c>
    </row>
    <row r="87" spans="1:17" ht="12" customHeight="1" x14ac:dyDescent="0.25">
      <c r="A87" s="146" t="s">
        <v>62</v>
      </c>
      <c r="B87" s="188">
        <f>RES_hhdet_numvin!B139</f>
        <v>0</v>
      </c>
      <c r="C87" s="188">
        <f>RES_hhdet_numvin!C139</f>
        <v>0</v>
      </c>
      <c r="D87" s="188">
        <f>RES_hhdet_numvin!D139</f>
        <v>0</v>
      </c>
      <c r="E87" s="188">
        <f>RES_hhdet_numvin!E139</f>
        <v>0</v>
      </c>
      <c r="F87" s="188">
        <f>RES_hhdet_numvin!F139</f>
        <v>0</v>
      </c>
      <c r="G87" s="188">
        <f>RES_hhdet_numvin!G139</f>
        <v>0</v>
      </c>
      <c r="H87" s="188">
        <f>RES_hhdet_numvin!H139</f>
        <v>0</v>
      </c>
      <c r="I87" s="188">
        <f>RES_hhdet_numvin!I139</f>
        <v>0</v>
      </c>
      <c r="J87" s="188">
        <f>RES_hhdet_numvin!J139</f>
        <v>0</v>
      </c>
      <c r="K87" s="188">
        <f>RES_hhdet_numvin!K139</f>
        <v>0</v>
      </c>
      <c r="L87" s="188">
        <f>RES_hhdet_numvin!L139</f>
        <v>0</v>
      </c>
      <c r="M87" s="188">
        <f>RES_hhdet_numvin!M139</f>
        <v>0</v>
      </c>
      <c r="N87" s="188">
        <f>RES_hhdet_numvin!N139</f>
        <v>0</v>
      </c>
      <c r="O87" s="188">
        <f>RES_hhdet_numvin!O139</f>
        <v>0</v>
      </c>
      <c r="P87" s="188">
        <f>RES_hhdet_numvin!P139</f>
        <v>0</v>
      </c>
      <c r="Q87" s="188">
        <f>RES_hhdet_numvin!Q139</f>
        <v>0</v>
      </c>
    </row>
    <row r="88" spans="1:17" ht="12" customHeight="1" x14ac:dyDescent="0.25">
      <c r="A88" s="23" t="s">
        <v>57</v>
      </c>
      <c r="B88" s="80">
        <f>RES_hhdet_numvin!B140</f>
        <v>0</v>
      </c>
      <c r="C88" s="80">
        <f>RES_hhdet_numvin!C140</f>
        <v>0</v>
      </c>
      <c r="D88" s="80">
        <f>RES_hhdet_numvin!D140</f>
        <v>0</v>
      </c>
      <c r="E88" s="80">
        <f>RES_hhdet_numvin!E140</f>
        <v>1676.7769241529936</v>
      </c>
      <c r="F88" s="80">
        <f>RES_hhdet_numvin!F140</f>
        <v>0</v>
      </c>
      <c r="G88" s="80">
        <f>RES_hhdet_numvin!G140</f>
        <v>0</v>
      </c>
      <c r="H88" s="80">
        <f>RES_hhdet_numvin!H140</f>
        <v>12700.001538919307</v>
      </c>
      <c r="I88" s="80">
        <f>RES_hhdet_numvin!I140</f>
        <v>24254.963939902816</v>
      </c>
      <c r="J88" s="80">
        <f>RES_hhdet_numvin!J140</f>
        <v>408.54851868131453</v>
      </c>
      <c r="K88" s="80">
        <f>RES_hhdet_numvin!K140</f>
        <v>2466.5099169930663</v>
      </c>
      <c r="L88" s="80">
        <f>RES_hhdet_numvin!L140</f>
        <v>765.91537445224742</v>
      </c>
      <c r="M88" s="80">
        <f>RES_hhdet_numvin!M140</f>
        <v>518.37410353770338</v>
      </c>
      <c r="N88" s="80">
        <f>RES_hhdet_numvin!N140</f>
        <v>2392.2162606111333</v>
      </c>
      <c r="O88" s="80">
        <f>RES_hhdet_numvin!O140</f>
        <v>3930.2045792694967</v>
      </c>
      <c r="P88" s="80">
        <f>RES_hhdet_numvin!P140</f>
        <v>4728.9562829055903</v>
      </c>
      <c r="Q88" s="80">
        <f>RES_hhdet_numvin!Q140</f>
        <v>1015.5325605743608</v>
      </c>
    </row>
    <row r="89" spans="1:17" ht="12" customHeight="1" x14ac:dyDescent="0.25">
      <c r="A89" s="29" t="s">
        <v>140</v>
      </c>
      <c r="B89" s="78">
        <f>RES_hhdet_numvin!B141</f>
        <v>0</v>
      </c>
      <c r="C89" s="78">
        <f>RES_hhdet_numvin!C141</f>
        <v>151513.75000000003</v>
      </c>
      <c r="D89" s="78">
        <f>RES_hhdet_numvin!D141</f>
        <v>0</v>
      </c>
      <c r="E89" s="78">
        <f>RES_hhdet_numvin!E141</f>
        <v>67597.973075847025</v>
      </c>
      <c r="F89" s="78">
        <f>RES_hhdet_numvin!F141</f>
        <v>66061.750000000015</v>
      </c>
      <c r="G89" s="78">
        <f>RES_hhdet_numvin!G141</f>
        <v>68793.750000000015</v>
      </c>
      <c r="H89" s="78">
        <f>RES_hhdet_numvin!H141</f>
        <v>37533.748461080701</v>
      </c>
      <c r="I89" s="78">
        <f>RES_hhdet_numvin!I141</f>
        <v>26866.786060097191</v>
      </c>
      <c r="J89" s="78">
        <f>RES_hhdet_numvin!J141</f>
        <v>14214.201481318689</v>
      </c>
      <c r="K89" s="78">
        <f>RES_hhdet_numvin!K141</f>
        <v>56809.240083006931</v>
      </c>
      <c r="L89" s="78">
        <f>RES_hhdet_numvin!L141</f>
        <v>25571.834625547759</v>
      </c>
      <c r="M89" s="78">
        <f>RES_hhdet_numvin!M141</f>
        <v>9037.3758964622994</v>
      </c>
      <c r="N89" s="78">
        <f>RES_hhdet_numvin!N141</f>
        <v>63876.533739388877</v>
      </c>
      <c r="O89" s="78">
        <f>RES_hhdet_numvin!O141</f>
        <v>58453.545420730516</v>
      </c>
      <c r="P89" s="78">
        <f>RES_hhdet_numvin!P141</f>
        <v>58955.043717094421</v>
      </c>
      <c r="Q89" s="78">
        <f>RES_hhdet_numvin!Q141</f>
        <v>71730.467439425644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618.15904285451643</v>
      </c>
      <c r="C93" s="168">
        <f t="shared" ref="C93:Q93" si="8">SUM(C94,C97,C99,C108)</f>
        <v>622.45048459339148</v>
      </c>
      <c r="D93" s="168">
        <f t="shared" si="8"/>
        <v>532.5259931608432</v>
      </c>
      <c r="E93" s="168">
        <f t="shared" si="8"/>
        <v>569.50462104747362</v>
      </c>
      <c r="F93" s="168">
        <f t="shared" si="8"/>
        <v>516.80662231188035</v>
      </c>
      <c r="G93" s="168">
        <f t="shared" si="8"/>
        <v>533.37272331098598</v>
      </c>
      <c r="H93" s="168">
        <f t="shared" si="8"/>
        <v>515.12344348039187</v>
      </c>
      <c r="I93" s="168">
        <f t="shared" si="8"/>
        <v>468.49954453310642</v>
      </c>
      <c r="J93" s="168">
        <f t="shared" si="8"/>
        <v>441.87725043829613</v>
      </c>
      <c r="K93" s="168">
        <f t="shared" si="8"/>
        <v>451.81755100365626</v>
      </c>
      <c r="L93" s="168">
        <f t="shared" si="8"/>
        <v>443.23382812511278</v>
      </c>
      <c r="M93" s="168">
        <f t="shared" si="8"/>
        <v>443.54519948737578</v>
      </c>
      <c r="N93" s="168">
        <f t="shared" si="8"/>
        <v>422.39675265058742</v>
      </c>
      <c r="O93" s="168">
        <f t="shared" si="8"/>
        <v>392.056915537946</v>
      </c>
      <c r="P93" s="168">
        <f t="shared" si="8"/>
        <v>386.87465130142914</v>
      </c>
      <c r="Q93" s="168">
        <f t="shared" si="8"/>
        <v>415.73084106384795</v>
      </c>
    </row>
    <row r="94" spans="1:17" ht="12" customHeight="1" x14ac:dyDescent="0.25">
      <c r="A94" s="158" t="s">
        <v>65</v>
      </c>
      <c r="B94" s="157">
        <f>SUM(B95:B96)</f>
        <v>396.65330680453462</v>
      </c>
      <c r="C94" s="157">
        <f t="shared" ref="C94:Q94" si="9">SUM(C95:C96)</f>
        <v>370.57397076487598</v>
      </c>
      <c r="D94" s="157">
        <f t="shared" si="9"/>
        <v>343.83301895871296</v>
      </c>
      <c r="E94" s="157">
        <f t="shared" si="9"/>
        <v>376.08973308098734</v>
      </c>
      <c r="F94" s="157">
        <f t="shared" si="9"/>
        <v>326.86755198569108</v>
      </c>
      <c r="G94" s="157">
        <f t="shared" si="9"/>
        <v>334.65631029458137</v>
      </c>
      <c r="H94" s="157">
        <f t="shared" si="9"/>
        <v>322.02491456642434</v>
      </c>
      <c r="I94" s="157">
        <f t="shared" si="9"/>
        <v>281.3785305223081</v>
      </c>
      <c r="J94" s="157">
        <f t="shared" si="9"/>
        <v>264.32973368560545</v>
      </c>
      <c r="K94" s="157">
        <f t="shared" si="9"/>
        <v>270.43384353157586</v>
      </c>
      <c r="L94" s="157">
        <f t="shared" si="9"/>
        <v>272.59611887751686</v>
      </c>
      <c r="M94" s="157">
        <f t="shared" si="9"/>
        <v>280.35629713684028</v>
      </c>
      <c r="N94" s="157">
        <f t="shared" si="9"/>
        <v>265.11748455619028</v>
      </c>
      <c r="O94" s="157">
        <f t="shared" si="9"/>
        <v>239.41132376635821</v>
      </c>
      <c r="P94" s="157">
        <f t="shared" si="9"/>
        <v>228.53576192217176</v>
      </c>
      <c r="Q94" s="157">
        <f t="shared" si="9"/>
        <v>242.02207262678468</v>
      </c>
    </row>
    <row r="95" spans="1:17" ht="12" customHeight="1" x14ac:dyDescent="0.25">
      <c r="A95" s="23" t="s">
        <v>149</v>
      </c>
      <c r="B95" s="156">
        <f>RES_hhdet_fec!B$126</f>
        <v>395.44531915077971</v>
      </c>
      <c r="C95" s="156">
        <f>RES_hhdet_fec!C$126</f>
        <v>368.03866375343927</v>
      </c>
      <c r="D95" s="156">
        <f>RES_hhdet_fec!D$126</f>
        <v>343.1173094545299</v>
      </c>
      <c r="E95" s="156">
        <f>RES_hhdet_fec!E$126</f>
        <v>375.3266620880807</v>
      </c>
      <c r="F95" s="156">
        <f>RES_hhdet_fec!F$126</f>
        <v>326.47989950920817</v>
      </c>
      <c r="G95" s="156">
        <f>RES_hhdet_fec!G$126</f>
        <v>333.62482572085457</v>
      </c>
      <c r="H95" s="156">
        <f>RES_hhdet_fec!H$126</f>
        <v>321.00768866534884</v>
      </c>
      <c r="I95" s="156">
        <f>RES_hhdet_fec!I$126</f>
        <v>280.6403978528291</v>
      </c>
      <c r="J95" s="156">
        <f>RES_hhdet_fec!J$126</f>
        <v>262.40417786906846</v>
      </c>
      <c r="K95" s="156">
        <f>RES_hhdet_fec!K$126</f>
        <v>267.95829371406307</v>
      </c>
      <c r="L95" s="156">
        <f>RES_hhdet_fec!L$126</f>
        <v>270.47206389365437</v>
      </c>
      <c r="M95" s="156">
        <f>RES_hhdet_fec!M$126</f>
        <v>278.01895744843483</v>
      </c>
      <c r="N95" s="156">
        <f>RES_hhdet_fec!N$126</f>
        <v>263.65992787047901</v>
      </c>
      <c r="O95" s="156">
        <f>RES_hhdet_fec!O$126</f>
        <v>238.59341582558241</v>
      </c>
      <c r="P95" s="156">
        <f>RES_hhdet_fec!P$126</f>
        <v>227.43187876350331</v>
      </c>
      <c r="Q95" s="156">
        <f>RES_hhdet_fec!Q$126</f>
        <v>240.8711930726883</v>
      </c>
    </row>
    <row r="96" spans="1:17" ht="12" customHeight="1" x14ac:dyDescent="0.25">
      <c r="A96" s="23" t="s">
        <v>60</v>
      </c>
      <c r="B96" s="156">
        <f>RES_hhdet_fec!B$127</f>
        <v>1.2079876537549232</v>
      </c>
      <c r="C96" s="156">
        <f>RES_hhdet_fec!C$127</f>
        <v>2.5353070114366862</v>
      </c>
      <c r="D96" s="156">
        <f>RES_hhdet_fec!D$127</f>
        <v>0.71570950418303969</v>
      </c>
      <c r="E96" s="156">
        <f>RES_hhdet_fec!E$127</f>
        <v>0.76307099290665814</v>
      </c>
      <c r="F96" s="156">
        <f>RES_hhdet_fec!F$127</f>
        <v>0.38765247648292406</v>
      </c>
      <c r="G96" s="156">
        <f>RES_hhdet_fec!G$127</f>
        <v>1.0314845737267746</v>
      </c>
      <c r="H96" s="156">
        <f>RES_hhdet_fec!H$127</f>
        <v>1.0172259010755129</v>
      </c>
      <c r="I96" s="156">
        <f>RES_hhdet_fec!I$127</f>
        <v>0.73813266947897971</v>
      </c>
      <c r="J96" s="156">
        <f>RES_hhdet_fec!J$127</f>
        <v>1.9255558165370101</v>
      </c>
      <c r="K96" s="156">
        <f>RES_hhdet_fec!K$127</f>
        <v>2.4755498175128108</v>
      </c>
      <c r="L96" s="156">
        <f>RES_hhdet_fec!L$127</f>
        <v>2.1240549838624809</v>
      </c>
      <c r="M96" s="156">
        <f>RES_hhdet_fec!M$127</f>
        <v>2.3373396884054642</v>
      </c>
      <c r="N96" s="156">
        <f>RES_hhdet_fec!N$127</f>
        <v>1.4575566857112896</v>
      </c>
      <c r="O96" s="156">
        <f>RES_hhdet_fec!O$127</f>
        <v>0.81790794077578288</v>
      </c>
      <c r="P96" s="156">
        <f>RES_hhdet_fec!P$127</f>
        <v>1.1038831586684532</v>
      </c>
      <c r="Q96" s="156">
        <f>RES_hhdet_fec!Q$127</f>
        <v>1.1508795540963848</v>
      </c>
    </row>
    <row r="97" spans="1:17" ht="12" customHeight="1" x14ac:dyDescent="0.25">
      <c r="A97" s="158" t="s">
        <v>112</v>
      </c>
      <c r="B97" s="157">
        <f>B98</f>
        <v>0.83391840437077591</v>
      </c>
      <c r="C97" s="157">
        <f t="shared" ref="C97:Q97" si="10">C98</f>
        <v>0.8952365266081006</v>
      </c>
      <c r="D97" s="157">
        <f t="shared" si="10"/>
        <v>0.77656975345922907</v>
      </c>
      <c r="E97" s="157">
        <f t="shared" si="10"/>
        <v>0.82342592740925857</v>
      </c>
      <c r="F97" s="157">
        <f t="shared" si="10"/>
        <v>1.1032607466343867</v>
      </c>
      <c r="G97" s="157">
        <f t="shared" si="10"/>
        <v>1.3866786372496267</v>
      </c>
      <c r="H97" s="157">
        <f t="shared" si="10"/>
        <v>1.6597417403181407</v>
      </c>
      <c r="I97" s="157">
        <f t="shared" si="10"/>
        <v>1.7942500504825654</v>
      </c>
      <c r="J97" s="157">
        <f t="shared" si="10"/>
        <v>1.6524492616499389</v>
      </c>
      <c r="K97" s="157">
        <f t="shared" si="10"/>
        <v>2.0336567016001723</v>
      </c>
      <c r="L97" s="157">
        <f t="shared" si="10"/>
        <v>2.3565032118002152</v>
      </c>
      <c r="M97" s="157">
        <f t="shared" si="10"/>
        <v>2.271964177114346</v>
      </c>
      <c r="N97" s="157">
        <f t="shared" si="10"/>
        <v>2.0887035282246735</v>
      </c>
      <c r="O97" s="157">
        <f t="shared" si="10"/>
        <v>1.9495230753282535</v>
      </c>
      <c r="P97" s="157">
        <f t="shared" si="10"/>
        <v>1.9896032917576598</v>
      </c>
      <c r="Q97" s="157">
        <f t="shared" si="10"/>
        <v>2.2903011172194412</v>
      </c>
    </row>
    <row r="98" spans="1:17" ht="12" customHeight="1" x14ac:dyDescent="0.25">
      <c r="A98" s="23" t="s">
        <v>60</v>
      </c>
      <c r="B98" s="156">
        <f>RES_hhdet_fec!B$129</f>
        <v>0.83391840437077591</v>
      </c>
      <c r="C98" s="156">
        <f>RES_hhdet_fec!C$129</f>
        <v>0.8952365266081006</v>
      </c>
      <c r="D98" s="156">
        <f>RES_hhdet_fec!D$129</f>
        <v>0.77656975345922907</v>
      </c>
      <c r="E98" s="156">
        <f>RES_hhdet_fec!E$129</f>
        <v>0.82342592740925857</v>
      </c>
      <c r="F98" s="156">
        <f>RES_hhdet_fec!F$129</f>
        <v>1.1032607466343867</v>
      </c>
      <c r="G98" s="156">
        <f>RES_hhdet_fec!G$129</f>
        <v>1.3866786372496267</v>
      </c>
      <c r="H98" s="156">
        <f>RES_hhdet_fec!H$129</f>
        <v>1.6597417403181407</v>
      </c>
      <c r="I98" s="156">
        <f>RES_hhdet_fec!I$129</f>
        <v>1.7942500504825654</v>
      </c>
      <c r="J98" s="156">
        <f>RES_hhdet_fec!J$129</f>
        <v>1.6524492616499389</v>
      </c>
      <c r="K98" s="156">
        <f>RES_hhdet_fec!K$129</f>
        <v>2.0336567016001723</v>
      </c>
      <c r="L98" s="156">
        <f>RES_hhdet_fec!L$129</f>
        <v>2.3565032118002152</v>
      </c>
      <c r="M98" s="156">
        <f>RES_hhdet_fec!M$129</f>
        <v>2.271964177114346</v>
      </c>
      <c r="N98" s="156">
        <f>RES_hhdet_fec!N$129</f>
        <v>2.0887035282246735</v>
      </c>
      <c r="O98" s="156">
        <f>RES_hhdet_fec!O$129</f>
        <v>1.9495230753282535</v>
      </c>
      <c r="P98" s="156">
        <f>RES_hhdet_fec!P$129</f>
        <v>1.9896032917576598</v>
      </c>
      <c r="Q98" s="156">
        <f>RES_hhdet_fec!Q$129</f>
        <v>2.2903011172194412</v>
      </c>
    </row>
    <row r="99" spans="1:17" ht="12" customHeight="1" x14ac:dyDescent="0.25">
      <c r="A99" s="158" t="s">
        <v>63</v>
      </c>
      <c r="B99" s="157">
        <f>SUM(B100:B101,B104:B105)</f>
        <v>127.77320296979026</v>
      </c>
      <c r="C99" s="157">
        <f t="shared" ref="C99:Q99" si="11">SUM(C100:C101,C104:C105)</f>
        <v>146.41316809894192</v>
      </c>
      <c r="D99" s="157">
        <f t="shared" si="11"/>
        <v>107.14149809382907</v>
      </c>
      <c r="E99" s="157">
        <f t="shared" si="11"/>
        <v>110.57757505530795</v>
      </c>
      <c r="F99" s="157">
        <f t="shared" si="11"/>
        <v>107.29310762549534</v>
      </c>
      <c r="G99" s="157">
        <f t="shared" si="11"/>
        <v>113.8783081839732</v>
      </c>
      <c r="H99" s="157">
        <f t="shared" si="11"/>
        <v>109.12401470389744</v>
      </c>
      <c r="I99" s="157">
        <f t="shared" si="11"/>
        <v>106.0354385371062</v>
      </c>
      <c r="J99" s="157">
        <f t="shared" si="11"/>
        <v>97.282712790014386</v>
      </c>
      <c r="K99" s="157">
        <f t="shared" si="11"/>
        <v>100.06727544455863</v>
      </c>
      <c r="L99" s="157">
        <f t="shared" si="11"/>
        <v>94.333451118268187</v>
      </c>
      <c r="M99" s="157">
        <f t="shared" si="11"/>
        <v>90.228010559485199</v>
      </c>
      <c r="N99" s="157">
        <f t="shared" si="11"/>
        <v>88.630532422213705</v>
      </c>
      <c r="O99" s="157">
        <f t="shared" si="11"/>
        <v>87.441615411039962</v>
      </c>
      <c r="P99" s="157">
        <f t="shared" si="11"/>
        <v>90.907138947104627</v>
      </c>
      <c r="Q99" s="157">
        <f t="shared" si="11"/>
        <v>99.670985583903359</v>
      </c>
    </row>
    <row r="100" spans="1:17" ht="12" customHeight="1" x14ac:dyDescent="0.25">
      <c r="A100" s="167" t="s">
        <v>148</v>
      </c>
      <c r="B100" s="132">
        <f>RES_hhdet_fec!B$131</f>
        <v>112.34011096203179</v>
      </c>
      <c r="C100" s="132">
        <f>RES_hhdet_fec!C$131</f>
        <v>121.38700624656079</v>
      </c>
      <c r="D100" s="132">
        <f>RES_hhdet_fec!D$131</f>
        <v>96.373290545470041</v>
      </c>
      <c r="E100" s="132">
        <f>RES_hhdet_fec!E$131</f>
        <v>99.905067911919332</v>
      </c>
      <c r="F100" s="132">
        <f>RES_hhdet_fec!F$131</f>
        <v>97.415070490791805</v>
      </c>
      <c r="G100" s="132">
        <f>RES_hhdet_fec!G$131</f>
        <v>104.13266415696837</v>
      </c>
      <c r="H100" s="132">
        <f>RES_hhdet_fec!H$131</f>
        <v>98.569511334651111</v>
      </c>
      <c r="I100" s="132">
        <f>RES_hhdet_fec!I$131</f>
        <v>96.587552147170769</v>
      </c>
      <c r="J100" s="132">
        <f>RES_hhdet_fec!J$131</f>
        <v>89.170992130931552</v>
      </c>
      <c r="K100" s="132">
        <f>RES_hhdet_fec!K$131</f>
        <v>93.06358628593695</v>
      </c>
      <c r="L100" s="132">
        <f>RES_hhdet_fec!L$131</f>
        <v>80.329060240016943</v>
      </c>
      <c r="M100" s="132">
        <f>RES_hhdet_fec!M$131</f>
        <v>77.071732970403957</v>
      </c>
      <c r="N100" s="132">
        <f>RES_hhdet_fec!N$131</f>
        <v>76.052765075975387</v>
      </c>
      <c r="O100" s="132">
        <f>RES_hhdet_fec!O$131</f>
        <v>75.25126408448979</v>
      </c>
      <c r="P100" s="132">
        <f>RES_hhdet_fec!P$131</f>
        <v>78.507606335898402</v>
      </c>
      <c r="Q100" s="132">
        <f>RES_hhdet_fec!Q$131</f>
        <v>86.665791455149986</v>
      </c>
    </row>
    <row r="101" spans="1:17" ht="12" customHeight="1" x14ac:dyDescent="0.25">
      <c r="A101" s="167" t="s">
        <v>147</v>
      </c>
      <c r="B101" s="132">
        <f>SUM(B102:B103)</f>
        <v>0</v>
      </c>
      <c r="C101" s="132">
        <f t="shared" ref="C101:Q101" si="12">SUM(C102:C103)</f>
        <v>0</v>
      </c>
      <c r="D101" s="132">
        <f t="shared" si="12"/>
        <v>0</v>
      </c>
      <c r="E101" s="132">
        <f t="shared" si="12"/>
        <v>0</v>
      </c>
      <c r="F101" s="132">
        <f t="shared" si="12"/>
        <v>0</v>
      </c>
      <c r="G101" s="132">
        <f t="shared" si="12"/>
        <v>0</v>
      </c>
      <c r="H101" s="132">
        <f t="shared" si="12"/>
        <v>0</v>
      </c>
      <c r="I101" s="132">
        <f t="shared" si="12"/>
        <v>0</v>
      </c>
      <c r="J101" s="132">
        <f t="shared" si="12"/>
        <v>0</v>
      </c>
      <c r="K101" s="132">
        <f t="shared" si="12"/>
        <v>0</v>
      </c>
      <c r="L101" s="132">
        <f t="shared" si="12"/>
        <v>5.5491684628075255</v>
      </c>
      <c r="M101" s="132">
        <f t="shared" si="12"/>
        <v>6.548534002705801</v>
      </c>
      <c r="N101" s="132">
        <f t="shared" si="12"/>
        <v>6.475248634877552</v>
      </c>
      <c r="O101" s="132">
        <f t="shared" si="12"/>
        <v>6.8438231582696814</v>
      </c>
      <c r="P101" s="132">
        <f t="shared" si="12"/>
        <v>7.3172291891399412</v>
      </c>
      <c r="Q101" s="132">
        <f t="shared" si="12"/>
        <v>7.8142980268997748</v>
      </c>
    </row>
    <row r="102" spans="1:17" ht="12" customHeight="1" x14ac:dyDescent="0.25">
      <c r="A102" s="166" t="s">
        <v>61</v>
      </c>
      <c r="B102" s="165">
        <f>RES_hhdet_fec!B$133</f>
        <v>0</v>
      </c>
      <c r="C102" s="165">
        <f>RES_hhdet_fec!C$133</f>
        <v>0</v>
      </c>
      <c r="D102" s="165">
        <f>RES_hhdet_fec!D$133</f>
        <v>0</v>
      </c>
      <c r="E102" s="165">
        <f>RES_hhdet_fec!E$133</f>
        <v>0</v>
      </c>
      <c r="F102" s="165">
        <f>RES_hhdet_fec!F$133</f>
        <v>0</v>
      </c>
      <c r="G102" s="165">
        <f>RES_hhdet_fec!G$133</f>
        <v>0</v>
      </c>
      <c r="H102" s="165">
        <f>RES_hhdet_fec!H$133</f>
        <v>0</v>
      </c>
      <c r="I102" s="165">
        <f>RES_hhdet_fec!I$133</f>
        <v>0</v>
      </c>
      <c r="J102" s="165">
        <f>RES_hhdet_fec!J$133</f>
        <v>0</v>
      </c>
      <c r="K102" s="165">
        <f>RES_hhdet_fec!K$133</f>
        <v>0</v>
      </c>
      <c r="L102" s="165">
        <f>RES_hhdet_fec!L$133</f>
        <v>3.6433535738536311</v>
      </c>
      <c r="M102" s="165">
        <f>RES_hhdet_fec!M$133</f>
        <v>4.29948030804381</v>
      </c>
      <c r="N102" s="165">
        <f>RES_hhdet_fec!N$133</f>
        <v>4.2506623479616783</v>
      </c>
      <c r="O102" s="165">
        <f>RES_hhdet_fec!O$133</f>
        <v>4.4918473055003982</v>
      </c>
      <c r="P102" s="165">
        <f>RES_hhdet_fec!P$133</f>
        <v>4.8015965388688633</v>
      </c>
      <c r="Q102" s="165">
        <f>RES_hhdet_fec!Q$133</f>
        <v>5.1262580645691997</v>
      </c>
    </row>
    <row r="103" spans="1:17" ht="12" customHeight="1" x14ac:dyDescent="0.25">
      <c r="A103" s="147" t="s">
        <v>59</v>
      </c>
      <c r="B103" s="164">
        <f>RES_hhdet_fec!B$134</f>
        <v>0</v>
      </c>
      <c r="C103" s="164">
        <f>RES_hhdet_fec!C$134</f>
        <v>0</v>
      </c>
      <c r="D103" s="164">
        <f>RES_hhdet_fec!D$134</f>
        <v>0</v>
      </c>
      <c r="E103" s="164">
        <f>RES_hhdet_fec!E$134</f>
        <v>0</v>
      </c>
      <c r="F103" s="164">
        <f>RES_hhdet_fec!F$134</f>
        <v>0</v>
      </c>
      <c r="G103" s="164">
        <f>RES_hhdet_fec!G$134</f>
        <v>0</v>
      </c>
      <c r="H103" s="164">
        <f>RES_hhdet_fec!H$134</f>
        <v>0</v>
      </c>
      <c r="I103" s="164">
        <f>RES_hhdet_fec!I$134</f>
        <v>0</v>
      </c>
      <c r="J103" s="164">
        <f>RES_hhdet_fec!J$134</f>
        <v>0</v>
      </c>
      <c r="K103" s="164">
        <f>RES_hhdet_fec!K$134</f>
        <v>0</v>
      </c>
      <c r="L103" s="164">
        <f>RES_hhdet_fec!L$134</f>
        <v>1.9058148889538939</v>
      </c>
      <c r="M103" s="164">
        <f>RES_hhdet_fec!M$134</f>
        <v>2.249053694661991</v>
      </c>
      <c r="N103" s="164">
        <f>RES_hhdet_fec!N$134</f>
        <v>2.2245862869158737</v>
      </c>
      <c r="O103" s="164">
        <f>RES_hhdet_fec!O$134</f>
        <v>2.3519758527692831</v>
      </c>
      <c r="P103" s="164">
        <f>RES_hhdet_fec!P$134</f>
        <v>2.515632650271078</v>
      </c>
      <c r="Q103" s="164">
        <f>RES_hhdet_fec!Q$134</f>
        <v>2.6880399623305751</v>
      </c>
    </row>
    <row r="104" spans="1:17" ht="12" customHeight="1" x14ac:dyDescent="0.25">
      <c r="A104" s="163" t="s">
        <v>142</v>
      </c>
      <c r="B104" s="162">
        <f>RES_hhdet_fec!B$135</f>
        <v>15.433092007758479</v>
      </c>
      <c r="C104" s="162">
        <f>RES_hhdet_fec!C$135</f>
        <v>25.026161852381126</v>
      </c>
      <c r="D104" s="162">
        <f>RES_hhdet_fec!D$135</f>
        <v>10.768207548359033</v>
      </c>
      <c r="E104" s="162">
        <f>RES_hhdet_fec!E$135</f>
        <v>10.672507143388618</v>
      </c>
      <c r="F104" s="162">
        <f>RES_hhdet_fec!F$135</f>
        <v>9.8780371347035381</v>
      </c>
      <c r="G104" s="162">
        <f>RES_hhdet_fec!G$135</f>
        <v>9.745644027004829</v>
      </c>
      <c r="H104" s="162">
        <f>RES_hhdet_fec!H$135</f>
        <v>10.554503369246326</v>
      </c>
      <c r="I104" s="162">
        <f>RES_hhdet_fec!I$135</f>
        <v>9.4478863899354284</v>
      </c>
      <c r="J104" s="162">
        <f>RES_hhdet_fec!J$135</f>
        <v>8.1117206590828399</v>
      </c>
      <c r="K104" s="162">
        <f>RES_hhdet_fec!K$135</f>
        <v>7.0036891586216887</v>
      </c>
      <c r="L104" s="162">
        <f>RES_hhdet_fec!L$135</f>
        <v>7.9630571743948444</v>
      </c>
      <c r="M104" s="162">
        <f>RES_hhdet_fec!M$135</f>
        <v>6.1436929281689698</v>
      </c>
      <c r="N104" s="162">
        <f>RES_hhdet_fec!N$135</f>
        <v>5.666119671004112</v>
      </c>
      <c r="O104" s="162">
        <f>RES_hhdet_fec!O$135</f>
        <v>4.9355325941103283</v>
      </c>
      <c r="P104" s="162">
        <f>RES_hhdet_fec!P$135</f>
        <v>4.6827012381551247</v>
      </c>
      <c r="Q104" s="162">
        <f>RES_hhdet_fec!Q$135</f>
        <v>4.7931136522006126</v>
      </c>
    </row>
    <row r="105" spans="1:17" ht="12" customHeight="1" x14ac:dyDescent="0.25">
      <c r="A105" s="161" t="s">
        <v>141</v>
      </c>
      <c r="B105" s="160">
        <f>SUM(B106:B107)</f>
        <v>0</v>
      </c>
      <c r="C105" s="160">
        <f t="shared" ref="C105:Q105" si="13">SUM(C106:C107)</f>
        <v>0</v>
      </c>
      <c r="D105" s="160">
        <f t="shared" si="13"/>
        <v>0</v>
      </c>
      <c r="E105" s="160">
        <f t="shared" si="13"/>
        <v>0</v>
      </c>
      <c r="F105" s="160">
        <f t="shared" si="13"/>
        <v>0</v>
      </c>
      <c r="G105" s="160">
        <f t="shared" si="13"/>
        <v>0</v>
      </c>
      <c r="H105" s="160">
        <f t="shared" si="13"/>
        <v>0</v>
      </c>
      <c r="I105" s="160">
        <f t="shared" si="13"/>
        <v>0</v>
      </c>
      <c r="J105" s="160">
        <f t="shared" si="13"/>
        <v>0</v>
      </c>
      <c r="K105" s="160">
        <f t="shared" si="13"/>
        <v>0</v>
      </c>
      <c r="L105" s="160">
        <f t="shared" si="13"/>
        <v>0.49216524104887005</v>
      </c>
      <c r="M105" s="160">
        <f t="shared" si="13"/>
        <v>0.46405065820646468</v>
      </c>
      <c r="N105" s="160">
        <f t="shared" si="13"/>
        <v>0.4363990403566434</v>
      </c>
      <c r="O105" s="160">
        <f t="shared" si="13"/>
        <v>0.41099557417016092</v>
      </c>
      <c r="P105" s="160">
        <f t="shared" si="13"/>
        <v>0.39960218391116664</v>
      </c>
      <c r="Q105" s="160">
        <f t="shared" si="13"/>
        <v>0.39778244965297305</v>
      </c>
    </row>
    <row r="106" spans="1:17" ht="12" customHeight="1" x14ac:dyDescent="0.25">
      <c r="A106" s="148" t="s">
        <v>60</v>
      </c>
      <c r="B106" s="156">
        <f>RES_hhdet_fec!B$137</f>
        <v>0</v>
      </c>
      <c r="C106" s="156">
        <f>RES_hhdet_fec!C$137</f>
        <v>0</v>
      </c>
      <c r="D106" s="156">
        <f>RES_hhdet_fec!D$137</f>
        <v>0</v>
      </c>
      <c r="E106" s="156">
        <f>RES_hhdet_fec!E$137</f>
        <v>0</v>
      </c>
      <c r="F106" s="156">
        <f>RES_hhdet_fec!F$137</f>
        <v>0</v>
      </c>
      <c r="G106" s="156">
        <f>RES_hhdet_fec!G$137</f>
        <v>0</v>
      </c>
      <c r="H106" s="156">
        <f>RES_hhdet_fec!H$137</f>
        <v>0</v>
      </c>
      <c r="I106" s="156">
        <f>RES_hhdet_fec!I$137</f>
        <v>0</v>
      </c>
      <c r="J106" s="156">
        <f>RES_hhdet_fec!J$137</f>
        <v>0</v>
      </c>
      <c r="K106" s="156">
        <f>RES_hhdet_fec!K$137</f>
        <v>0</v>
      </c>
      <c r="L106" s="156">
        <f>RES_hhdet_fec!L$137</f>
        <v>0.36119341674981598</v>
      </c>
      <c r="M106" s="156">
        <f>RES_hhdet_fec!M$137</f>
        <v>0.34276584550251005</v>
      </c>
      <c r="N106" s="156">
        <f>RES_hhdet_fec!N$137</f>
        <v>0.31672004692185535</v>
      </c>
      <c r="O106" s="156">
        <f>RES_hhdet_fec!O$137</f>
        <v>0.29458547619412806</v>
      </c>
      <c r="P106" s="156">
        <f>RES_hhdet_fec!P$137</f>
        <v>0.28635790927397492</v>
      </c>
      <c r="Q106" s="156">
        <f>RES_hhdet_fec!Q$137</f>
        <v>0.28347205239448747</v>
      </c>
    </row>
    <row r="107" spans="1:17" ht="12" customHeight="1" x14ac:dyDescent="0.25">
      <c r="A107" s="148" t="s">
        <v>59</v>
      </c>
      <c r="B107" s="156">
        <f>RES_hhdet_fec!B$138</f>
        <v>0</v>
      </c>
      <c r="C107" s="156">
        <f>RES_hhdet_fec!C$138</f>
        <v>0</v>
      </c>
      <c r="D107" s="156">
        <f>RES_hhdet_fec!D$138</f>
        <v>0</v>
      </c>
      <c r="E107" s="156">
        <f>RES_hhdet_fec!E$138</f>
        <v>0</v>
      </c>
      <c r="F107" s="156">
        <f>RES_hhdet_fec!F$138</f>
        <v>0</v>
      </c>
      <c r="G107" s="156">
        <f>RES_hhdet_fec!G$138</f>
        <v>0</v>
      </c>
      <c r="H107" s="156">
        <f>RES_hhdet_fec!H$138</f>
        <v>0</v>
      </c>
      <c r="I107" s="156">
        <f>RES_hhdet_fec!I$138</f>
        <v>0</v>
      </c>
      <c r="J107" s="156">
        <f>RES_hhdet_fec!J$138</f>
        <v>0</v>
      </c>
      <c r="K107" s="156">
        <f>RES_hhdet_fec!K$138</f>
        <v>0</v>
      </c>
      <c r="L107" s="156">
        <f>RES_hhdet_fec!L$138</f>
        <v>0.1309718242990541</v>
      </c>
      <c r="M107" s="156">
        <f>RES_hhdet_fec!M$138</f>
        <v>0.12128481270395465</v>
      </c>
      <c r="N107" s="156">
        <f>RES_hhdet_fec!N$138</f>
        <v>0.11967899343478805</v>
      </c>
      <c r="O107" s="156">
        <f>RES_hhdet_fec!O$138</f>
        <v>0.11641009797603286</v>
      </c>
      <c r="P107" s="156">
        <f>RES_hhdet_fec!P$138</f>
        <v>0.11324427463719174</v>
      </c>
      <c r="Q107" s="156">
        <f>RES_hhdet_fec!Q$138</f>
        <v>0.11431039725848555</v>
      </c>
    </row>
    <row r="108" spans="1:17" ht="12" customHeight="1" x14ac:dyDescent="0.25">
      <c r="A108" s="158" t="s">
        <v>62</v>
      </c>
      <c r="B108" s="157">
        <f>SUM(B109:B110)</f>
        <v>92.898614675820852</v>
      </c>
      <c r="C108" s="157">
        <f t="shared" ref="C108:Q108" si="14">SUM(C109:C110)</f>
        <v>104.56810920296549</v>
      </c>
      <c r="D108" s="157">
        <f t="shared" si="14"/>
        <v>80.774906354841974</v>
      </c>
      <c r="E108" s="157">
        <f t="shared" si="14"/>
        <v>82.013886983769083</v>
      </c>
      <c r="F108" s="157">
        <f t="shared" si="14"/>
        <v>81.542701954059567</v>
      </c>
      <c r="G108" s="157">
        <f t="shared" si="14"/>
        <v>83.451426195181739</v>
      </c>
      <c r="H108" s="157">
        <f t="shared" si="14"/>
        <v>82.314772469751901</v>
      </c>
      <c r="I108" s="157">
        <f t="shared" si="14"/>
        <v>79.291325423209557</v>
      </c>
      <c r="J108" s="157">
        <f t="shared" si="14"/>
        <v>78.61235470102632</v>
      </c>
      <c r="K108" s="157">
        <f t="shared" si="14"/>
        <v>79.282775325921619</v>
      </c>
      <c r="L108" s="157">
        <f t="shared" si="14"/>
        <v>73.947754917527575</v>
      </c>
      <c r="M108" s="157">
        <f t="shared" si="14"/>
        <v>70.688927613935945</v>
      </c>
      <c r="N108" s="157">
        <f t="shared" si="14"/>
        <v>66.560032143958736</v>
      </c>
      <c r="O108" s="157">
        <f t="shared" si="14"/>
        <v>63.254453285219597</v>
      </c>
      <c r="P108" s="157">
        <f t="shared" si="14"/>
        <v>65.442147140395107</v>
      </c>
      <c r="Q108" s="157">
        <f t="shared" si="14"/>
        <v>71.747481735940497</v>
      </c>
    </row>
    <row r="109" spans="1:17" ht="12" customHeight="1" x14ac:dyDescent="0.25">
      <c r="A109" s="23" t="s">
        <v>57</v>
      </c>
      <c r="B109" s="156">
        <f>RES_hhdet_fec!B$140</f>
        <v>1.4683147158008061</v>
      </c>
      <c r="C109" s="156">
        <f>RES_hhdet_fec!C$140</f>
        <v>2.609719120148525</v>
      </c>
      <c r="D109" s="156">
        <f>RES_hhdet_fec!D$140</f>
        <v>3.0207344184878457</v>
      </c>
      <c r="E109" s="156">
        <f>RES_hhdet_fec!E$140</f>
        <v>5.1327808846332967</v>
      </c>
      <c r="F109" s="156">
        <f>RES_hhdet_fec!F$140</f>
        <v>6.409254392414355</v>
      </c>
      <c r="G109" s="156">
        <f>RES_hhdet_fec!G$140</f>
        <v>6.4996796846631177</v>
      </c>
      <c r="H109" s="156">
        <f>RES_hhdet_fec!H$140</f>
        <v>6.9079243034434805</v>
      </c>
      <c r="I109" s="156">
        <f>RES_hhdet_fec!I$140</f>
        <v>6.1019924970597001</v>
      </c>
      <c r="J109" s="156">
        <f>RES_hhdet_fec!J$140</f>
        <v>5.0936202281111038</v>
      </c>
      <c r="K109" s="156">
        <f>RES_hhdet_fec!K$140</f>
        <v>5.8317309933002024</v>
      </c>
      <c r="L109" s="156">
        <f>RES_hhdet_fec!L$140</f>
        <v>4.3944393947696119</v>
      </c>
      <c r="M109" s="156">
        <f>RES_hhdet_fec!M$140</f>
        <v>5.6369677464676666</v>
      </c>
      <c r="N109" s="156">
        <f>RES_hhdet_fec!N$140</f>
        <v>4.808359328386171</v>
      </c>
      <c r="O109" s="156">
        <f>RES_hhdet_fec!O$140</f>
        <v>4.6761707377574089</v>
      </c>
      <c r="P109" s="156">
        <f>RES_hhdet_fec!P$140</f>
        <v>4.4469044693114812</v>
      </c>
      <c r="Q109" s="156">
        <f>RES_hhdet_fec!Q$140</f>
        <v>7.8479322824005076</v>
      </c>
    </row>
    <row r="110" spans="1:17" ht="12" customHeight="1" x14ac:dyDescent="0.25">
      <c r="A110" s="29" t="s">
        <v>140</v>
      </c>
      <c r="B110" s="57">
        <f>RES_hhdet_fec!B$141</f>
        <v>91.430299960020051</v>
      </c>
      <c r="C110" s="57">
        <f>RES_hhdet_fec!C$141</f>
        <v>101.95839008281696</v>
      </c>
      <c r="D110" s="57">
        <f>RES_hhdet_fec!D$141</f>
        <v>77.754171936354126</v>
      </c>
      <c r="E110" s="57">
        <f>RES_hhdet_fec!E$141</f>
        <v>76.881106099135792</v>
      </c>
      <c r="F110" s="57">
        <f>RES_hhdet_fec!F$141</f>
        <v>75.133447561645212</v>
      </c>
      <c r="G110" s="57">
        <f>RES_hhdet_fec!G$141</f>
        <v>76.951746510518618</v>
      </c>
      <c r="H110" s="57">
        <f>RES_hhdet_fec!H$141</f>
        <v>75.406848166308421</v>
      </c>
      <c r="I110" s="57">
        <f>RES_hhdet_fec!I$141</f>
        <v>73.189332926149859</v>
      </c>
      <c r="J110" s="57">
        <f>RES_hhdet_fec!J$141</f>
        <v>73.518734472915213</v>
      </c>
      <c r="K110" s="57">
        <f>RES_hhdet_fec!K$141</f>
        <v>73.451044332621422</v>
      </c>
      <c r="L110" s="57">
        <f>RES_hhdet_fec!L$141</f>
        <v>69.55331552275797</v>
      </c>
      <c r="M110" s="57">
        <f>RES_hhdet_fec!M$141</f>
        <v>65.051959867468284</v>
      </c>
      <c r="N110" s="57">
        <f>RES_hhdet_fec!N$141</f>
        <v>61.751672815572562</v>
      </c>
      <c r="O110" s="57">
        <f>RES_hhdet_fec!O$141</f>
        <v>58.578282547462187</v>
      </c>
      <c r="P110" s="57">
        <f>RES_hhdet_fec!P$141</f>
        <v>60.995242671083624</v>
      </c>
      <c r="Q110" s="57">
        <f>RES_hhdet_fec!Q$141</f>
        <v>63.899549453539983</v>
      </c>
    </row>
    <row r="112" spans="1:17" ht="12" customHeight="1" x14ac:dyDescent="0.25">
      <c r="A112" s="152" t="s">
        <v>119</v>
      </c>
      <c r="B112" s="168">
        <f>SUM(B113,B116,B118,B127)</f>
        <v>432.87326670322506</v>
      </c>
      <c r="C112" s="168">
        <f t="shared" ref="C112:Q112" si="15">SUM(C113,C116,C118,C127)</f>
        <v>439.71624664148595</v>
      </c>
      <c r="D112" s="168">
        <f t="shared" si="15"/>
        <v>375.41551710439921</v>
      </c>
      <c r="E112" s="168">
        <f t="shared" si="15"/>
        <v>401.37723731816629</v>
      </c>
      <c r="F112" s="168">
        <f t="shared" si="15"/>
        <v>366.55103262669792</v>
      </c>
      <c r="G112" s="168">
        <f t="shared" si="15"/>
        <v>380.52551232092799</v>
      </c>
      <c r="H112" s="168">
        <f t="shared" si="15"/>
        <v>369.06933824053772</v>
      </c>
      <c r="I112" s="168">
        <f t="shared" si="15"/>
        <v>338.57238165083669</v>
      </c>
      <c r="J112" s="168">
        <f t="shared" si="15"/>
        <v>321.44999859110135</v>
      </c>
      <c r="K112" s="168">
        <f t="shared" si="15"/>
        <v>330.51318092857724</v>
      </c>
      <c r="L112" s="168">
        <f t="shared" si="15"/>
        <v>325.67303451694374</v>
      </c>
      <c r="M112" s="168">
        <f t="shared" si="15"/>
        <v>325.7331963712677</v>
      </c>
      <c r="N112" s="168">
        <f t="shared" si="15"/>
        <v>311.97015463152673</v>
      </c>
      <c r="O112" s="168">
        <f t="shared" si="15"/>
        <v>291.83549195885155</v>
      </c>
      <c r="P112" s="168">
        <f t="shared" si="15"/>
        <v>290.53958427961123</v>
      </c>
      <c r="Q112" s="168">
        <f t="shared" si="15"/>
        <v>312.85508650834697</v>
      </c>
    </row>
    <row r="113" spans="1:17" ht="12" customHeight="1" x14ac:dyDescent="0.25">
      <c r="A113" s="158" t="s">
        <v>65</v>
      </c>
      <c r="B113" s="157">
        <f>SUM(B114:B115)</f>
        <v>266.76525962083139</v>
      </c>
      <c r="C113" s="157">
        <f t="shared" ref="C113:Q113" si="16">SUM(C114:C115)</f>
        <v>250.42922419513081</v>
      </c>
      <c r="D113" s="157">
        <f t="shared" si="16"/>
        <v>231.99928176756794</v>
      </c>
      <c r="E113" s="157">
        <f t="shared" si="16"/>
        <v>254.35966662146777</v>
      </c>
      <c r="F113" s="157">
        <f t="shared" si="16"/>
        <v>221.55541784859557</v>
      </c>
      <c r="G113" s="157">
        <f t="shared" si="16"/>
        <v>227.72309516951123</v>
      </c>
      <c r="H113" s="157">
        <f t="shared" si="16"/>
        <v>219.73202404337283</v>
      </c>
      <c r="I113" s="157">
        <f t="shared" si="16"/>
        <v>192.54711459417751</v>
      </c>
      <c r="J113" s="157">
        <f t="shared" si="16"/>
        <v>181.64085894161815</v>
      </c>
      <c r="K113" s="157">
        <f t="shared" si="16"/>
        <v>186.80903115190182</v>
      </c>
      <c r="L113" s="157">
        <f t="shared" si="16"/>
        <v>188.81888914280768</v>
      </c>
      <c r="M113" s="157">
        <f t="shared" si="16"/>
        <v>194.83140396291759</v>
      </c>
      <c r="N113" s="157">
        <f t="shared" si="16"/>
        <v>185.18824432886817</v>
      </c>
      <c r="O113" s="157">
        <f t="shared" si="16"/>
        <v>168.16740631717224</v>
      </c>
      <c r="P113" s="157">
        <f t="shared" si="16"/>
        <v>161.36806077355413</v>
      </c>
      <c r="Q113" s="157">
        <f t="shared" si="16"/>
        <v>171.29718811031762</v>
      </c>
    </row>
    <row r="114" spans="1:17" ht="12" customHeight="1" x14ac:dyDescent="0.25">
      <c r="A114" s="23" t="s">
        <v>149</v>
      </c>
      <c r="B114" s="156">
        <f>RES_hhdet_tes!B$126</f>
        <v>265.55727196707647</v>
      </c>
      <c r="C114" s="156">
        <f>RES_hhdet_tes!C$126</f>
        <v>247.89391718369413</v>
      </c>
      <c r="D114" s="156">
        <f>RES_hhdet_tes!D$126</f>
        <v>231.28357226338488</v>
      </c>
      <c r="E114" s="156">
        <f>RES_hhdet_tes!E$126</f>
        <v>253.59659562856112</v>
      </c>
      <c r="F114" s="156">
        <f>RES_hhdet_tes!F$126</f>
        <v>221.16776537211265</v>
      </c>
      <c r="G114" s="156">
        <f>RES_hhdet_tes!G$126</f>
        <v>226.69161059578445</v>
      </c>
      <c r="H114" s="156">
        <f>RES_hhdet_tes!H$126</f>
        <v>218.71479814229733</v>
      </c>
      <c r="I114" s="156">
        <f>RES_hhdet_tes!I$126</f>
        <v>191.80898192469854</v>
      </c>
      <c r="J114" s="156">
        <f>RES_hhdet_tes!J$126</f>
        <v>179.71530312508114</v>
      </c>
      <c r="K114" s="156">
        <f>RES_hhdet_tes!K$126</f>
        <v>184.33348133438901</v>
      </c>
      <c r="L114" s="156">
        <f>RES_hhdet_tes!L$126</f>
        <v>186.69483415894518</v>
      </c>
      <c r="M114" s="156">
        <f>RES_hhdet_tes!M$126</f>
        <v>192.49406427451211</v>
      </c>
      <c r="N114" s="156">
        <f>RES_hhdet_tes!N$126</f>
        <v>183.73068764315687</v>
      </c>
      <c r="O114" s="156">
        <f>RES_hhdet_tes!O$126</f>
        <v>167.34949837639644</v>
      </c>
      <c r="P114" s="156">
        <f>RES_hhdet_tes!P$126</f>
        <v>160.26417761488568</v>
      </c>
      <c r="Q114" s="156">
        <f>RES_hhdet_tes!Q$126</f>
        <v>170.14630855622124</v>
      </c>
    </row>
    <row r="115" spans="1:17" ht="12" customHeight="1" x14ac:dyDescent="0.25">
      <c r="A115" s="23" t="s">
        <v>60</v>
      </c>
      <c r="B115" s="156">
        <f>RES_hhdet_tes!B$127</f>
        <v>1.2079876537549237</v>
      </c>
      <c r="C115" s="156">
        <f>RES_hhdet_tes!C$127</f>
        <v>2.5353070114366871</v>
      </c>
      <c r="D115" s="156">
        <f>RES_hhdet_tes!D$127</f>
        <v>0.71570950418303947</v>
      </c>
      <c r="E115" s="156">
        <f>RES_hhdet_tes!E$127</f>
        <v>0.7630709929066587</v>
      </c>
      <c r="F115" s="156">
        <f>RES_hhdet_tes!F$127</f>
        <v>0.38765247648292389</v>
      </c>
      <c r="G115" s="156">
        <f>RES_hhdet_tes!G$127</f>
        <v>1.0314845737267746</v>
      </c>
      <c r="H115" s="156">
        <f>RES_hhdet_tes!H$127</f>
        <v>1.0172259010755131</v>
      </c>
      <c r="I115" s="156">
        <f>RES_hhdet_tes!I$127</f>
        <v>0.73813266947897982</v>
      </c>
      <c r="J115" s="156">
        <f>RES_hhdet_tes!J$127</f>
        <v>1.9255558165370088</v>
      </c>
      <c r="K115" s="156">
        <f>RES_hhdet_tes!K$127</f>
        <v>2.4755498175128117</v>
      </c>
      <c r="L115" s="156">
        <f>RES_hhdet_tes!L$127</f>
        <v>2.1240549838624823</v>
      </c>
      <c r="M115" s="156">
        <f>RES_hhdet_tes!M$127</f>
        <v>2.3373396884054647</v>
      </c>
      <c r="N115" s="156">
        <f>RES_hhdet_tes!N$127</f>
        <v>1.4575566857112903</v>
      </c>
      <c r="O115" s="156">
        <f>RES_hhdet_tes!O$127</f>
        <v>0.81790794077578266</v>
      </c>
      <c r="P115" s="156">
        <f>RES_hhdet_tes!P$127</f>
        <v>1.1038831586684534</v>
      </c>
      <c r="Q115" s="156">
        <f>RES_hhdet_tes!Q$127</f>
        <v>1.1508795540963848</v>
      </c>
    </row>
    <row r="116" spans="1:17" ht="12" customHeight="1" x14ac:dyDescent="0.25">
      <c r="A116" s="158" t="s">
        <v>112</v>
      </c>
      <c r="B116" s="157">
        <f>B117</f>
        <v>1.2323159701404933</v>
      </c>
      <c r="C116" s="157">
        <f t="shared" ref="C116:Q116" si="17">C117</f>
        <v>1.3600488179325407</v>
      </c>
      <c r="D116" s="157">
        <f t="shared" si="17"/>
        <v>1.1978402054950446</v>
      </c>
      <c r="E116" s="157">
        <f t="shared" si="17"/>
        <v>1.3128751925223943</v>
      </c>
      <c r="F116" s="157">
        <f t="shared" si="17"/>
        <v>1.8655218987395485</v>
      </c>
      <c r="G116" s="157">
        <f t="shared" si="17"/>
        <v>2.4419300946017901</v>
      </c>
      <c r="H116" s="157">
        <f t="shared" si="17"/>
        <v>3.0287591640587479</v>
      </c>
      <c r="I116" s="157">
        <f t="shared" si="17"/>
        <v>3.3651968321177153</v>
      </c>
      <c r="J116" s="157">
        <f t="shared" si="17"/>
        <v>3.1708713411783762</v>
      </c>
      <c r="K116" s="157">
        <f t="shared" si="17"/>
        <v>4.1011030694411774</v>
      </c>
      <c r="L116" s="157">
        <f t="shared" si="17"/>
        <v>4.9204333368966164</v>
      </c>
      <c r="M116" s="157">
        <f t="shared" si="17"/>
        <v>4.862624262991516</v>
      </c>
      <c r="N116" s="157">
        <f t="shared" si="17"/>
        <v>4.700558938178018</v>
      </c>
      <c r="O116" s="157">
        <f t="shared" si="17"/>
        <v>4.7677642030053473</v>
      </c>
      <c r="P116" s="157">
        <f t="shared" si="17"/>
        <v>5.2108786051530824</v>
      </c>
      <c r="Q116" s="157">
        <f t="shared" si="17"/>
        <v>6.2476547237103954</v>
      </c>
    </row>
    <row r="117" spans="1:17" ht="12" customHeight="1" x14ac:dyDescent="0.25">
      <c r="A117" s="23" t="s">
        <v>60</v>
      </c>
      <c r="B117" s="156">
        <f>RES_hhdet_tes!B$129</f>
        <v>1.2323159701404933</v>
      </c>
      <c r="C117" s="156">
        <f>RES_hhdet_tes!C$129</f>
        <v>1.3600488179325407</v>
      </c>
      <c r="D117" s="156">
        <f>RES_hhdet_tes!D$129</f>
        <v>1.1978402054950446</v>
      </c>
      <c r="E117" s="156">
        <f>RES_hhdet_tes!E$129</f>
        <v>1.3128751925223943</v>
      </c>
      <c r="F117" s="156">
        <f>RES_hhdet_tes!F$129</f>
        <v>1.8655218987395485</v>
      </c>
      <c r="G117" s="156">
        <f>RES_hhdet_tes!G$129</f>
        <v>2.4419300946017901</v>
      </c>
      <c r="H117" s="156">
        <f>RES_hhdet_tes!H$129</f>
        <v>3.0287591640587479</v>
      </c>
      <c r="I117" s="156">
        <f>RES_hhdet_tes!I$129</f>
        <v>3.3651968321177153</v>
      </c>
      <c r="J117" s="156">
        <f>RES_hhdet_tes!J$129</f>
        <v>3.1708713411783762</v>
      </c>
      <c r="K117" s="156">
        <f>RES_hhdet_tes!K$129</f>
        <v>4.1011030694411774</v>
      </c>
      <c r="L117" s="156">
        <f>RES_hhdet_tes!L$129</f>
        <v>4.9204333368966164</v>
      </c>
      <c r="M117" s="156">
        <f>RES_hhdet_tes!M$129</f>
        <v>4.862624262991516</v>
      </c>
      <c r="N117" s="156">
        <f>RES_hhdet_tes!N$129</f>
        <v>4.700558938178018</v>
      </c>
      <c r="O117" s="156">
        <f>RES_hhdet_tes!O$129</f>
        <v>4.7677642030053473</v>
      </c>
      <c r="P117" s="156">
        <f>RES_hhdet_tes!P$129</f>
        <v>5.2108786051530824</v>
      </c>
      <c r="Q117" s="156">
        <f>RES_hhdet_tes!Q$129</f>
        <v>6.2476547237103954</v>
      </c>
    </row>
    <row r="118" spans="1:17" ht="12" customHeight="1" x14ac:dyDescent="0.25">
      <c r="A118" s="158" t="s">
        <v>63</v>
      </c>
      <c r="B118" s="157">
        <f>SUM(B119:B120,B123:B124)</f>
        <v>93.7333244223164</v>
      </c>
      <c r="C118" s="157">
        <f t="shared" ref="C118:Q118" si="18">SUM(C119:C120,C123:C124)</f>
        <v>107.21644728125145</v>
      </c>
      <c r="D118" s="157">
        <f t="shared" si="18"/>
        <v>80.03062980304253</v>
      </c>
      <c r="E118" s="157">
        <f t="shared" si="18"/>
        <v>82.745084568305003</v>
      </c>
      <c r="F118" s="157">
        <f t="shared" si="18"/>
        <v>80.443726361431843</v>
      </c>
      <c r="G118" s="157">
        <f t="shared" si="18"/>
        <v>85.589354107965406</v>
      </c>
      <c r="H118" s="157">
        <f t="shared" si="18"/>
        <v>82.022331881862442</v>
      </c>
      <c r="I118" s="157">
        <f t="shared" si="18"/>
        <v>79.923902736588374</v>
      </c>
      <c r="J118" s="157">
        <f t="shared" si="18"/>
        <v>73.470338392924731</v>
      </c>
      <c r="K118" s="157">
        <f t="shared" si="18"/>
        <v>75.87091534606499</v>
      </c>
      <c r="L118" s="157">
        <f t="shared" si="18"/>
        <v>72.053094180105873</v>
      </c>
      <c r="M118" s="157">
        <f t="shared" si="18"/>
        <v>69.259345879505275</v>
      </c>
      <c r="N118" s="157">
        <f t="shared" si="18"/>
        <v>68.29150192331025</v>
      </c>
      <c r="O118" s="157">
        <f t="shared" si="18"/>
        <v>67.684183042936112</v>
      </c>
      <c r="P118" s="157">
        <f t="shared" si="18"/>
        <v>70.696147351216368</v>
      </c>
      <c r="Q118" s="157">
        <f t="shared" si="18"/>
        <v>77.868820636709458</v>
      </c>
    </row>
    <row r="119" spans="1:17" ht="12" customHeight="1" x14ac:dyDescent="0.25">
      <c r="A119" s="167" t="s">
        <v>148</v>
      </c>
      <c r="B119" s="132">
        <f>RES_hhdet_tes!B$131</f>
        <v>84.84081945994005</v>
      </c>
      <c r="C119" s="132">
        <f>RES_hhdet_tes!C$131</f>
        <v>91.77645681398046</v>
      </c>
      <c r="D119" s="132">
        <f>RES_hhdet_tes!D$131</f>
        <v>72.878464892468273</v>
      </c>
      <c r="E119" s="132">
        <f>RES_hhdet_tes!E$131</f>
        <v>75.645240469670995</v>
      </c>
      <c r="F119" s="132">
        <f>RES_hhdet_tes!F$131</f>
        <v>73.866125913304145</v>
      </c>
      <c r="G119" s="132">
        <f>RES_hhdet_tes!G$131</f>
        <v>79.087227868073057</v>
      </c>
      <c r="H119" s="132">
        <f>RES_hhdet_tes!H$131</f>
        <v>74.956215288453876</v>
      </c>
      <c r="I119" s="132">
        <f>RES_hhdet_tes!I$131</f>
        <v>73.57316479347682</v>
      </c>
      <c r="J119" s="132">
        <f>RES_hhdet_tes!J$131</f>
        <v>67.996410688736148</v>
      </c>
      <c r="K119" s="132">
        <f>RES_hhdet_tes!K$131</f>
        <v>71.13514675709456</v>
      </c>
      <c r="L119" s="132">
        <f>RES_hhdet_tes!L$131</f>
        <v>61.511526304332655</v>
      </c>
      <c r="M119" s="132">
        <f>RES_hhdet_tes!M$131</f>
        <v>59.097173601406404</v>
      </c>
      <c r="N119" s="132">
        <f>RES_hhdet_tes!N$131</f>
        <v>58.510097994551124</v>
      </c>
      <c r="O119" s="132">
        <f>RES_hhdet_tes!O$131</f>
        <v>58.086231644229038</v>
      </c>
      <c r="P119" s="132">
        <f>RES_hhdet_tes!P$131</f>
        <v>60.855817452746379</v>
      </c>
      <c r="Q119" s="132">
        <f>RES_hhdet_tes!Q$131</f>
        <v>67.49382776796476</v>
      </c>
    </row>
    <row r="120" spans="1:17" ht="12" customHeight="1" x14ac:dyDescent="0.25">
      <c r="A120" s="167" t="s">
        <v>147</v>
      </c>
      <c r="B120" s="132">
        <f>SUM(B121:B122)</f>
        <v>0</v>
      </c>
      <c r="C120" s="132">
        <f t="shared" ref="C120:Q120" si="19">SUM(C121:C122)</f>
        <v>0</v>
      </c>
      <c r="D120" s="132">
        <f t="shared" si="19"/>
        <v>0</v>
      </c>
      <c r="E120" s="132">
        <f t="shared" si="19"/>
        <v>0</v>
      </c>
      <c r="F120" s="132">
        <f t="shared" si="19"/>
        <v>0</v>
      </c>
      <c r="G120" s="132">
        <f t="shared" si="19"/>
        <v>0</v>
      </c>
      <c r="H120" s="132">
        <f t="shared" si="19"/>
        <v>0</v>
      </c>
      <c r="I120" s="132">
        <f t="shared" si="19"/>
        <v>0</v>
      </c>
      <c r="J120" s="132">
        <f t="shared" si="19"/>
        <v>0</v>
      </c>
      <c r="K120" s="132">
        <f t="shared" si="19"/>
        <v>0</v>
      </c>
      <c r="L120" s="132">
        <f t="shared" si="19"/>
        <v>4.7645379294117625</v>
      </c>
      <c r="M120" s="132">
        <f t="shared" si="19"/>
        <v>5.6234841350809441</v>
      </c>
      <c r="N120" s="132">
        <f t="shared" si="19"/>
        <v>5.5616816280914421</v>
      </c>
      <c r="O120" s="132">
        <f t="shared" si="19"/>
        <v>5.8805672722184141</v>
      </c>
      <c r="P120" s="132">
        <f t="shared" si="19"/>
        <v>6.2913766223213319</v>
      </c>
      <c r="Q120" s="132">
        <f t="shared" si="19"/>
        <v>6.7247728776326126</v>
      </c>
    </row>
    <row r="121" spans="1:17" ht="12" customHeight="1" x14ac:dyDescent="0.25">
      <c r="A121" s="166" t="s">
        <v>61</v>
      </c>
      <c r="B121" s="165">
        <f>RES_hhdet_tes!B$133</f>
        <v>0</v>
      </c>
      <c r="C121" s="165">
        <f>RES_hhdet_tes!C$133</f>
        <v>0</v>
      </c>
      <c r="D121" s="165">
        <f>RES_hhdet_tes!D$133</f>
        <v>0</v>
      </c>
      <c r="E121" s="165">
        <f>RES_hhdet_tes!E$133</f>
        <v>0</v>
      </c>
      <c r="F121" s="165">
        <f>RES_hhdet_tes!F$133</f>
        <v>0</v>
      </c>
      <c r="G121" s="165">
        <f>RES_hhdet_tes!G$133</f>
        <v>0</v>
      </c>
      <c r="H121" s="165">
        <f>RES_hhdet_tes!H$133</f>
        <v>0</v>
      </c>
      <c r="I121" s="165">
        <f>RES_hhdet_tes!I$133</f>
        <v>0</v>
      </c>
      <c r="J121" s="165">
        <f>RES_hhdet_tes!J$133</f>
        <v>0</v>
      </c>
      <c r="K121" s="165">
        <f>RES_hhdet_tes!K$133</f>
        <v>0</v>
      </c>
      <c r="L121" s="165">
        <f>RES_hhdet_tes!L$133</f>
        <v>2.8587230404578685</v>
      </c>
      <c r="M121" s="165">
        <f>RES_hhdet_tes!M$133</f>
        <v>3.3744304404189527</v>
      </c>
      <c r="N121" s="165">
        <f>RES_hhdet_tes!N$133</f>
        <v>3.3370953411755675</v>
      </c>
      <c r="O121" s="165">
        <f>RES_hhdet_tes!O$133</f>
        <v>3.528591419449131</v>
      </c>
      <c r="P121" s="165">
        <f>RES_hhdet_tes!P$133</f>
        <v>3.7757439720502544</v>
      </c>
      <c r="Q121" s="165">
        <f>RES_hhdet_tes!Q$133</f>
        <v>4.0367329153020366</v>
      </c>
    </row>
    <row r="122" spans="1:17" ht="12" customHeight="1" x14ac:dyDescent="0.25">
      <c r="A122" s="147" t="s">
        <v>59</v>
      </c>
      <c r="B122" s="164">
        <f>RES_hhdet_tes!B$134</f>
        <v>0</v>
      </c>
      <c r="C122" s="164">
        <f>RES_hhdet_tes!C$134</f>
        <v>0</v>
      </c>
      <c r="D122" s="164">
        <f>RES_hhdet_tes!D$134</f>
        <v>0</v>
      </c>
      <c r="E122" s="164">
        <f>RES_hhdet_tes!E$134</f>
        <v>0</v>
      </c>
      <c r="F122" s="164">
        <f>RES_hhdet_tes!F$134</f>
        <v>0</v>
      </c>
      <c r="G122" s="164">
        <f>RES_hhdet_tes!G$134</f>
        <v>0</v>
      </c>
      <c r="H122" s="164">
        <f>RES_hhdet_tes!H$134</f>
        <v>0</v>
      </c>
      <c r="I122" s="164">
        <f>RES_hhdet_tes!I$134</f>
        <v>0</v>
      </c>
      <c r="J122" s="164">
        <f>RES_hhdet_tes!J$134</f>
        <v>0</v>
      </c>
      <c r="K122" s="164">
        <f>RES_hhdet_tes!K$134</f>
        <v>0</v>
      </c>
      <c r="L122" s="164">
        <f>RES_hhdet_tes!L$134</f>
        <v>1.9058148889538939</v>
      </c>
      <c r="M122" s="164">
        <f>RES_hhdet_tes!M$134</f>
        <v>2.2490536946619915</v>
      </c>
      <c r="N122" s="164">
        <f>RES_hhdet_tes!N$134</f>
        <v>2.2245862869158741</v>
      </c>
      <c r="O122" s="164">
        <f>RES_hhdet_tes!O$134</f>
        <v>2.3519758527692827</v>
      </c>
      <c r="P122" s="164">
        <f>RES_hhdet_tes!P$134</f>
        <v>2.5156326502710771</v>
      </c>
      <c r="Q122" s="164">
        <f>RES_hhdet_tes!Q$134</f>
        <v>2.688039962330576</v>
      </c>
    </row>
    <row r="123" spans="1:17" ht="12" customHeight="1" x14ac:dyDescent="0.25">
      <c r="A123" s="163" t="s">
        <v>142</v>
      </c>
      <c r="B123" s="162">
        <f>RES_hhdet_tes!B$135</f>
        <v>8.8925049623763446</v>
      </c>
      <c r="C123" s="162">
        <f>RES_hhdet_tes!C$135</f>
        <v>15.439990467270992</v>
      </c>
      <c r="D123" s="162">
        <f>RES_hhdet_tes!D$135</f>
        <v>7.152164910574256</v>
      </c>
      <c r="E123" s="162">
        <f>RES_hhdet_tes!E$135</f>
        <v>7.0998440986340148</v>
      </c>
      <c r="F123" s="162">
        <f>RES_hhdet_tes!F$135</f>
        <v>6.5776004481276908</v>
      </c>
      <c r="G123" s="162">
        <f>RES_hhdet_tes!G$135</f>
        <v>6.5021262398923518</v>
      </c>
      <c r="H123" s="162">
        <f>RES_hhdet_tes!H$135</f>
        <v>7.0661165934085641</v>
      </c>
      <c r="I123" s="162">
        <f>RES_hhdet_tes!I$135</f>
        <v>6.3507379431115503</v>
      </c>
      <c r="J123" s="162">
        <f>RES_hhdet_tes!J$135</f>
        <v>5.4739277041885837</v>
      </c>
      <c r="K123" s="162">
        <f>RES_hhdet_tes!K$135</f>
        <v>4.7357685889704308</v>
      </c>
      <c r="L123" s="162">
        <f>RES_hhdet_tes!L$135</f>
        <v>5.3963157438628198</v>
      </c>
      <c r="M123" s="162">
        <f>RES_hhdet_tes!M$135</f>
        <v>4.1804024508636104</v>
      </c>
      <c r="N123" s="162">
        <f>RES_hhdet_tes!N$135</f>
        <v>3.8807178701074059</v>
      </c>
      <c r="O123" s="162">
        <f>RES_hhdet_tes!O$135</f>
        <v>3.3966957753018936</v>
      </c>
      <c r="P123" s="162">
        <f>RES_hhdet_tes!P$135</f>
        <v>3.2368092457238991</v>
      </c>
      <c r="Q123" s="162">
        <f>RES_hhdet_tes!Q$135</f>
        <v>3.3381647330463697</v>
      </c>
    </row>
    <row r="124" spans="1:17" ht="12" customHeight="1" x14ac:dyDescent="0.25">
      <c r="A124" s="161" t="s">
        <v>141</v>
      </c>
      <c r="B124" s="160">
        <f>SUM(B125:B126)</f>
        <v>0</v>
      </c>
      <c r="C124" s="160">
        <f t="shared" ref="C124:Q124" si="20">SUM(C125:C126)</f>
        <v>0</v>
      </c>
      <c r="D124" s="160">
        <f t="shared" si="20"/>
        <v>0</v>
      </c>
      <c r="E124" s="160">
        <f t="shared" si="20"/>
        <v>0</v>
      </c>
      <c r="F124" s="160">
        <f t="shared" si="20"/>
        <v>0</v>
      </c>
      <c r="G124" s="160">
        <f t="shared" si="20"/>
        <v>0</v>
      </c>
      <c r="H124" s="160">
        <f t="shared" si="20"/>
        <v>0</v>
      </c>
      <c r="I124" s="160">
        <f t="shared" si="20"/>
        <v>0</v>
      </c>
      <c r="J124" s="160">
        <f t="shared" si="20"/>
        <v>0</v>
      </c>
      <c r="K124" s="160">
        <f t="shared" si="20"/>
        <v>0</v>
      </c>
      <c r="L124" s="160">
        <f t="shared" si="20"/>
        <v>0.38071420249863103</v>
      </c>
      <c r="M124" s="160">
        <f t="shared" si="20"/>
        <v>0.3582856921543115</v>
      </c>
      <c r="N124" s="160">
        <f t="shared" si="20"/>
        <v>0.33900443056027857</v>
      </c>
      <c r="O124" s="160">
        <f t="shared" si="20"/>
        <v>0.32068835118676359</v>
      </c>
      <c r="P124" s="160">
        <f t="shared" si="20"/>
        <v>0.31214403042474598</v>
      </c>
      <c r="Q124" s="160">
        <f t="shared" si="20"/>
        <v>0.31205525806571488</v>
      </c>
    </row>
    <row r="125" spans="1:17" ht="12" customHeight="1" x14ac:dyDescent="0.25">
      <c r="A125" s="148" t="s">
        <v>60</v>
      </c>
      <c r="B125" s="156">
        <f>RES_hhdet_tes!B$137</f>
        <v>0</v>
      </c>
      <c r="C125" s="156">
        <f>RES_hhdet_tes!C$137</f>
        <v>0</v>
      </c>
      <c r="D125" s="156">
        <f>RES_hhdet_tes!D$137</f>
        <v>0</v>
      </c>
      <c r="E125" s="156">
        <f>RES_hhdet_tes!E$137</f>
        <v>0</v>
      </c>
      <c r="F125" s="156">
        <f>RES_hhdet_tes!F$137</f>
        <v>0</v>
      </c>
      <c r="G125" s="156">
        <f>RES_hhdet_tes!G$137</f>
        <v>0</v>
      </c>
      <c r="H125" s="156">
        <f>RES_hhdet_tes!H$137</f>
        <v>0</v>
      </c>
      <c r="I125" s="156">
        <f>RES_hhdet_tes!I$137</f>
        <v>0</v>
      </c>
      <c r="J125" s="156">
        <f>RES_hhdet_tes!J$137</f>
        <v>0</v>
      </c>
      <c r="K125" s="156">
        <f>RES_hhdet_tes!K$137</f>
        <v>0</v>
      </c>
      <c r="L125" s="156">
        <f>RES_hhdet_tes!L$137</f>
        <v>0.24974237819957695</v>
      </c>
      <c r="M125" s="156">
        <f>RES_hhdet_tes!M$137</f>
        <v>0.23700087945035686</v>
      </c>
      <c r="N125" s="156">
        <f>RES_hhdet_tes!N$137</f>
        <v>0.21932543712549052</v>
      </c>
      <c r="O125" s="156">
        <f>RES_hhdet_tes!O$137</f>
        <v>0.20427825321073073</v>
      </c>
      <c r="P125" s="156">
        <f>RES_hhdet_tes!P$137</f>
        <v>0.19889975578755426</v>
      </c>
      <c r="Q125" s="156">
        <f>RES_hhdet_tes!Q$137</f>
        <v>0.19774486080722933</v>
      </c>
    </row>
    <row r="126" spans="1:17" ht="12" customHeight="1" x14ac:dyDescent="0.25">
      <c r="A126" s="148" t="s">
        <v>59</v>
      </c>
      <c r="B126" s="156">
        <f>RES_hhdet_tes!B$138</f>
        <v>0</v>
      </c>
      <c r="C126" s="156">
        <f>RES_hhdet_tes!C$138</f>
        <v>0</v>
      </c>
      <c r="D126" s="156">
        <f>RES_hhdet_tes!D$138</f>
        <v>0</v>
      </c>
      <c r="E126" s="156">
        <f>RES_hhdet_tes!E$138</f>
        <v>0</v>
      </c>
      <c r="F126" s="156">
        <f>RES_hhdet_tes!F$138</f>
        <v>0</v>
      </c>
      <c r="G126" s="156">
        <f>RES_hhdet_tes!G$138</f>
        <v>0</v>
      </c>
      <c r="H126" s="156">
        <f>RES_hhdet_tes!H$138</f>
        <v>0</v>
      </c>
      <c r="I126" s="156">
        <f>RES_hhdet_tes!I$138</f>
        <v>0</v>
      </c>
      <c r="J126" s="156">
        <f>RES_hhdet_tes!J$138</f>
        <v>0</v>
      </c>
      <c r="K126" s="156">
        <f>RES_hhdet_tes!K$138</f>
        <v>0</v>
      </c>
      <c r="L126" s="156">
        <f>RES_hhdet_tes!L$138</f>
        <v>0.13097182429905407</v>
      </c>
      <c r="M126" s="156">
        <f>RES_hhdet_tes!M$138</f>
        <v>0.12128481270395465</v>
      </c>
      <c r="N126" s="156">
        <f>RES_hhdet_tes!N$138</f>
        <v>0.11967899343478805</v>
      </c>
      <c r="O126" s="156">
        <f>RES_hhdet_tes!O$138</f>
        <v>0.11641009797603284</v>
      </c>
      <c r="P126" s="156">
        <f>RES_hhdet_tes!P$138</f>
        <v>0.11324427463719174</v>
      </c>
      <c r="Q126" s="156">
        <f>RES_hhdet_tes!Q$138</f>
        <v>0.11431039725848555</v>
      </c>
    </row>
    <row r="127" spans="1:17" ht="12" customHeight="1" x14ac:dyDescent="0.25">
      <c r="A127" s="158" t="s">
        <v>62</v>
      </c>
      <c r="B127" s="157">
        <f>SUM(B128:B129)</f>
        <v>71.142366689936765</v>
      </c>
      <c r="C127" s="157">
        <f t="shared" ref="C127:Q127" si="21">SUM(C128:C129)</f>
        <v>80.710526347171125</v>
      </c>
      <c r="D127" s="157">
        <f t="shared" si="21"/>
        <v>62.1877653282937</v>
      </c>
      <c r="E127" s="157">
        <f t="shared" si="21"/>
        <v>62.95961093587114</v>
      </c>
      <c r="F127" s="157">
        <f t="shared" si="21"/>
        <v>62.686366517930921</v>
      </c>
      <c r="G127" s="157">
        <f t="shared" si="21"/>
        <v>64.771132948849555</v>
      </c>
      <c r="H127" s="157">
        <f t="shared" si="21"/>
        <v>64.286223151243661</v>
      </c>
      <c r="I127" s="157">
        <f t="shared" si="21"/>
        <v>62.73616748795309</v>
      </c>
      <c r="J127" s="157">
        <f t="shared" si="21"/>
        <v>63.167929915380121</v>
      </c>
      <c r="K127" s="157">
        <f t="shared" si="21"/>
        <v>63.73213136116923</v>
      </c>
      <c r="L127" s="157">
        <f t="shared" si="21"/>
        <v>59.880617857133615</v>
      </c>
      <c r="M127" s="157">
        <f t="shared" si="21"/>
        <v>56.779822265853362</v>
      </c>
      <c r="N127" s="157">
        <f t="shared" si="21"/>
        <v>53.789849441170304</v>
      </c>
      <c r="O127" s="157">
        <f t="shared" si="21"/>
        <v>51.216138395737836</v>
      </c>
      <c r="P127" s="157">
        <f t="shared" si="21"/>
        <v>53.264497549687619</v>
      </c>
      <c r="Q127" s="157">
        <f t="shared" si="21"/>
        <v>57.441423037609539</v>
      </c>
    </row>
    <row r="128" spans="1:17" ht="12" customHeight="1" x14ac:dyDescent="0.25">
      <c r="A128" s="23" t="s">
        <v>57</v>
      </c>
      <c r="B128" s="156">
        <f>RES_hhdet_tes!B$140</f>
        <v>0.56864117935035907</v>
      </c>
      <c r="C128" s="156">
        <f>RES_hhdet_tes!C$140</f>
        <v>1.089229632107948</v>
      </c>
      <c r="D128" s="156">
        <f>RES_hhdet_tes!D$140</f>
        <v>1.2842044848412852</v>
      </c>
      <c r="E128" s="156">
        <f>RES_hhdet_tes!E$140</f>
        <v>2.2474209836859513</v>
      </c>
      <c r="F128" s="156">
        <f>RES_hhdet_tes!F$140</f>
        <v>2.8370405882594518</v>
      </c>
      <c r="G128" s="156">
        <f>RES_hhdet_tes!G$140</f>
        <v>2.8905972626970864</v>
      </c>
      <c r="H128" s="156">
        <f>RES_hhdet_tes!H$140</f>
        <v>3.0857573171266677</v>
      </c>
      <c r="I128" s="156">
        <f>RES_hhdet_tes!I$140</f>
        <v>2.7457309087289001</v>
      </c>
      <c r="J128" s="156">
        <f>RES_hhdet_tes!J$140</f>
        <v>2.2957468951295028</v>
      </c>
      <c r="K128" s="156">
        <f>RES_hhdet_tes!K$140</f>
        <v>2.6384801682668084</v>
      </c>
      <c r="L128" s="156">
        <f>RES_hhdet_tes!L$140</f>
        <v>1.9939710446319068</v>
      </c>
      <c r="M128" s="156">
        <f>RES_hhdet_tes!M$140</f>
        <v>2.5987977659584356</v>
      </c>
      <c r="N128" s="156">
        <f>RES_hhdet_tes!N$140</f>
        <v>2.2374405176085364</v>
      </c>
      <c r="O128" s="156">
        <f>RES_hhdet_tes!O$140</f>
        <v>2.1794997705963315</v>
      </c>
      <c r="P128" s="156">
        <f>RES_hhdet_tes!P$140</f>
        <v>2.0757140987720311</v>
      </c>
      <c r="Q128" s="156">
        <f>RES_hhdet_tes!Q$140</f>
        <v>3.6819270938179853</v>
      </c>
    </row>
    <row r="129" spans="1:17" ht="12" customHeight="1" x14ac:dyDescent="0.25">
      <c r="A129" s="29" t="s">
        <v>140</v>
      </c>
      <c r="B129" s="57">
        <f>RES_hhdet_tes!B$141</f>
        <v>70.573725510586399</v>
      </c>
      <c r="C129" s="57">
        <f>RES_hhdet_tes!C$141</f>
        <v>79.621296715063181</v>
      </c>
      <c r="D129" s="57">
        <f>RES_hhdet_tes!D$141</f>
        <v>60.903560843452418</v>
      </c>
      <c r="E129" s="57">
        <f>RES_hhdet_tes!E$141</f>
        <v>60.712189952185192</v>
      </c>
      <c r="F129" s="57">
        <f>RES_hhdet_tes!F$141</f>
        <v>59.849325929671465</v>
      </c>
      <c r="G129" s="57">
        <f>RES_hhdet_tes!G$141</f>
        <v>61.880535686152463</v>
      </c>
      <c r="H129" s="57">
        <f>RES_hhdet_tes!H$141</f>
        <v>61.200465834116997</v>
      </c>
      <c r="I129" s="57">
        <f>RES_hhdet_tes!I$141</f>
        <v>59.990436579224188</v>
      </c>
      <c r="J129" s="57">
        <f>RES_hhdet_tes!J$141</f>
        <v>60.872183020250617</v>
      </c>
      <c r="K129" s="57">
        <f>RES_hhdet_tes!K$141</f>
        <v>61.093651192902421</v>
      </c>
      <c r="L129" s="57">
        <f>RES_hhdet_tes!L$141</f>
        <v>57.886646812501709</v>
      </c>
      <c r="M129" s="57">
        <f>RES_hhdet_tes!M$141</f>
        <v>54.181024499894924</v>
      </c>
      <c r="N129" s="57">
        <f>RES_hhdet_tes!N$141</f>
        <v>51.552408923561771</v>
      </c>
      <c r="O129" s="57">
        <f>RES_hhdet_tes!O$141</f>
        <v>49.036638625141507</v>
      </c>
      <c r="P129" s="57">
        <f>RES_hhdet_tes!P$141</f>
        <v>51.188783450915587</v>
      </c>
      <c r="Q129" s="57">
        <f>RES_hhdet_tes!Q$141</f>
        <v>53.759495943791556</v>
      </c>
    </row>
    <row r="131" spans="1:17" ht="12" customHeight="1" x14ac:dyDescent="0.25">
      <c r="A131" s="152" t="s">
        <v>199</v>
      </c>
      <c r="B131" s="175">
        <f t="shared" ref="B131:Q146" si="22">IF(B112=0,"",B112/B93)</f>
        <v>0.70026196608613178</v>
      </c>
      <c r="C131" s="175">
        <f t="shared" si="22"/>
        <v>0.70642767179902743</v>
      </c>
      <c r="D131" s="175">
        <f t="shared" si="22"/>
        <v>0.70497125384640025</v>
      </c>
      <c r="E131" s="175">
        <f t="shared" si="22"/>
        <v>0.70478310883575379</v>
      </c>
      <c r="F131" s="175">
        <f t="shared" si="22"/>
        <v>0.70926148544105383</v>
      </c>
      <c r="G131" s="175">
        <f t="shared" si="22"/>
        <v>0.71343264417190766</v>
      </c>
      <c r="H131" s="175">
        <f t="shared" si="22"/>
        <v>0.71646775721747236</v>
      </c>
      <c r="I131" s="175">
        <f t="shared" si="22"/>
        <v>0.72267387578412368</v>
      </c>
      <c r="J131" s="175">
        <f t="shared" si="22"/>
        <v>0.72746446727514591</v>
      </c>
      <c r="K131" s="175">
        <f t="shared" si="22"/>
        <v>0.73151912800727525</v>
      </c>
      <c r="L131" s="175">
        <f t="shared" si="22"/>
        <v>0.73476574632073244</v>
      </c>
      <c r="M131" s="175">
        <f t="shared" si="22"/>
        <v>0.73438557501632651</v>
      </c>
      <c r="N131" s="175">
        <f t="shared" si="22"/>
        <v>0.73857138501628794</v>
      </c>
      <c r="O131" s="175">
        <f t="shared" si="22"/>
        <v>0.74437021869240738</v>
      </c>
      <c r="P131" s="175">
        <f t="shared" si="22"/>
        <v>0.75099152478005204</v>
      </c>
      <c r="Q131" s="175">
        <f t="shared" si="22"/>
        <v>0.75254240389708948</v>
      </c>
    </row>
    <row r="132" spans="1:17" ht="12" customHeight="1" x14ac:dyDescent="0.25">
      <c r="A132" s="158" t="s">
        <v>65</v>
      </c>
      <c r="B132" s="169">
        <f t="shared" si="22"/>
        <v>0.67254011259835456</v>
      </c>
      <c r="C132" s="169">
        <f t="shared" si="22"/>
        <v>0.67578741075158966</v>
      </c>
      <c r="D132" s="169">
        <f t="shared" si="22"/>
        <v>0.67474404427524204</v>
      </c>
      <c r="E132" s="169">
        <f t="shared" si="22"/>
        <v>0.67632706837730616</v>
      </c>
      <c r="F132" s="169">
        <f t="shared" si="22"/>
        <v>0.67781404578908566</v>
      </c>
      <c r="G132" s="169">
        <f t="shared" si="22"/>
        <v>0.68046855285369601</v>
      </c>
      <c r="H132" s="169">
        <f t="shared" si="22"/>
        <v>0.68234479415737426</v>
      </c>
      <c r="I132" s="169">
        <f t="shared" si="22"/>
        <v>0.68429924001935216</v>
      </c>
      <c r="J132" s="169">
        <f t="shared" si="22"/>
        <v>0.68717528069567202</v>
      </c>
      <c r="K132" s="169">
        <f t="shared" si="22"/>
        <v>0.69077534347172043</v>
      </c>
      <c r="L132" s="169">
        <f t="shared" si="22"/>
        <v>0.69266902962638277</v>
      </c>
      <c r="M132" s="169">
        <f t="shared" si="22"/>
        <v>0.69494213596287269</v>
      </c>
      <c r="N132" s="169">
        <f t="shared" si="22"/>
        <v>0.69851388579246454</v>
      </c>
      <c r="O132" s="169">
        <f t="shared" si="22"/>
        <v>0.7024204355567033</v>
      </c>
      <c r="P132" s="169">
        <f t="shared" si="22"/>
        <v>0.70609544614075892</v>
      </c>
      <c r="Q132" s="169">
        <f t="shared" si="22"/>
        <v>0.70777506469201312</v>
      </c>
    </row>
    <row r="133" spans="1:17" ht="12" customHeight="1" x14ac:dyDescent="0.25">
      <c r="A133" s="23" t="s">
        <v>149</v>
      </c>
      <c r="B133" s="73">
        <f t="shared" si="22"/>
        <v>0.67153980362534493</v>
      </c>
      <c r="C133" s="73">
        <f t="shared" si="22"/>
        <v>0.67355400830866541</v>
      </c>
      <c r="D133" s="73">
        <f t="shared" si="22"/>
        <v>0.6740655918265025</v>
      </c>
      <c r="E133" s="73">
        <f t="shared" si="22"/>
        <v>0.67566901380709188</v>
      </c>
      <c r="F133" s="73">
        <f t="shared" si="22"/>
        <v>0.67743149181493412</v>
      </c>
      <c r="G133" s="73">
        <f t="shared" si="22"/>
        <v>0.67948064148397147</v>
      </c>
      <c r="H133" s="73">
        <f t="shared" si="22"/>
        <v>0.68133819177866461</v>
      </c>
      <c r="I133" s="73">
        <f t="shared" si="22"/>
        <v>0.68346889254798338</v>
      </c>
      <c r="J133" s="73">
        <f t="shared" si="22"/>
        <v>0.68487973242085154</v>
      </c>
      <c r="K133" s="73">
        <f t="shared" si="22"/>
        <v>0.68791855172465877</v>
      </c>
      <c r="L133" s="73">
        <f t="shared" si="22"/>
        <v>0.69025551648968397</v>
      </c>
      <c r="M133" s="73">
        <f t="shared" si="22"/>
        <v>0.69237747684963058</v>
      </c>
      <c r="N133" s="73">
        <f t="shared" si="22"/>
        <v>0.69684721954946904</v>
      </c>
      <c r="O133" s="73">
        <f t="shared" si="22"/>
        <v>0.70140032069758784</v>
      </c>
      <c r="P133" s="73">
        <f t="shared" si="22"/>
        <v>0.70466892542156567</v>
      </c>
      <c r="Q133" s="73">
        <f t="shared" si="22"/>
        <v>0.70637881759848209</v>
      </c>
    </row>
    <row r="134" spans="1:17" ht="12" customHeight="1" x14ac:dyDescent="0.25">
      <c r="A134" s="23" t="s">
        <v>60</v>
      </c>
      <c r="B134" s="73">
        <f t="shared" si="22"/>
        <v>1.0000000000000004</v>
      </c>
      <c r="C134" s="73">
        <f t="shared" si="22"/>
        <v>1.0000000000000004</v>
      </c>
      <c r="D134" s="73">
        <f t="shared" si="22"/>
        <v>0.99999999999999967</v>
      </c>
      <c r="E134" s="73">
        <f t="shared" si="22"/>
        <v>1.0000000000000007</v>
      </c>
      <c r="F134" s="73">
        <f t="shared" si="22"/>
        <v>0.99999999999999956</v>
      </c>
      <c r="G134" s="73">
        <f t="shared" si="22"/>
        <v>1</v>
      </c>
      <c r="H134" s="73">
        <f t="shared" si="22"/>
        <v>1.0000000000000002</v>
      </c>
      <c r="I134" s="73">
        <f t="shared" si="22"/>
        <v>1.0000000000000002</v>
      </c>
      <c r="J134" s="73">
        <f t="shared" si="22"/>
        <v>0.99999999999999933</v>
      </c>
      <c r="K134" s="73">
        <f t="shared" si="22"/>
        <v>1.0000000000000004</v>
      </c>
      <c r="L134" s="73">
        <f t="shared" si="22"/>
        <v>1.0000000000000007</v>
      </c>
      <c r="M134" s="73">
        <f t="shared" si="22"/>
        <v>1.0000000000000002</v>
      </c>
      <c r="N134" s="73">
        <f t="shared" si="22"/>
        <v>1.0000000000000004</v>
      </c>
      <c r="O134" s="73">
        <f t="shared" si="22"/>
        <v>0.99999999999999978</v>
      </c>
      <c r="P134" s="73">
        <f t="shared" si="22"/>
        <v>1.0000000000000002</v>
      </c>
      <c r="Q134" s="73">
        <f t="shared" si="22"/>
        <v>1</v>
      </c>
    </row>
    <row r="135" spans="1:17" ht="12" customHeight="1" x14ac:dyDescent="0.25">
      <c r="A135" s="158" t="s">
        <v>112</v>
      </c>
      <c r="B135" s="169">
        <f t="shared" si="22"/>
        <v>1.4777416635507929</v>
      </c>
      <c r="C135" s="169">
        <f t="shared" si="22"/>
        <v>1.5192061287820047</v>
      </c>
      <c r="D135" s="169">
        <f t="shared" si="22"/>
        <v>1.542475998014688</v>
      </c>
      <c r="E135" s="169">
        <f t="shared" si="22"/>
        <v>1.5944059432924196</v>
      </c>
      <c r="F135" s="169">
        <f t="shared" si="22"/>
        <v>1.6909165892383282</v>
      </c>
      <c r="G135" s="169">
        <f t="shared" si="22"/>
        <v>1.7609920777644457</v>
      </c>
      <c r="H135" s="169">
        <f t="shared" si="22"/>
        <v>1.8248376180972545</v>
      </c>
      <c r="I135" s="169">
        <f t="shared" si="22"/>
        <v>1.8755450675409719</v>
      </c>
      <c r="J135" s="169">
        <f t="shared" si="22"/>
        <v>1.9188918018652639</v>
      </c>
      <c r="K135" s="169">
        <f t="shared" si="22"/>
        <v>2.0166152262642192</v>
      </c>
      <c r="L135" s="169">
        <f t="shared" si="22"/>
        <v>2.0880231829337186</v>
      </c>
      <c r="M135" s="169">
        <f t="shared" si="22"/>
        <v>2.1402732983086046</v>
      </c>
      <c r="N135" s="169">
        <f t="shared" si="22"/>
        <v>2.2504672753501462</v>
      </c>
      <c r="O135" s="169">
        <f t="shared" si="22"/>
        <v>2.4456054218299359</v>
      </c>
      <c r="P135" s="169">
        <f t="shared" si="22"/>
        <v>2.6190540731110654</v>
      </c>
      <c r="Q135" s="169">
        <f t="shared" si="22"/>
        <v>2.7278748094466336</v>
      </c>
    </row>
    <row r="136" spans="1:17" ht="12" customHeight="1" x14ac:dyDescent="0.25">
      <c r="A136" s="23" t="s">
        <v>60</v>
      </c>
      <c r="B136" s="73">
        <f t="shared" si="22"/>
        <v>1.4777416635507929</v>
      </c>
      <c r="C136" s="73">
        <f t="shared" si="22"/>
        <v>1.5192061287820047</v>
      </c>
      <c r="D136" s="73">
        <f t="shared" si="22"/>
        <v>1.542475998014688</v>
      </c>
      <c r="E136" s="73">
        <f t="shared" si="22"/>
        <v>1.5944059432924196</v>
      </c>
      <c r="F136" s="73">
        <f t="shared" si="22"/>
        <v>1.6909165892383282</v>
      </c>
      <c r="G136" s="73">
        <f t="shared" si="22"/>
        <v>1.7609920777644457</v>
      </c>
      <c r="H136" s="73">
        <f t="shared" si="22"/>
        <v>1.8248376180972545</v>
      </c>
      <c r="I136" s="73">
        <f t="shared" si="22"/>
        <v>1.8755450675409719</v>
      </c>
      <c r="J136" s="73">
        <f t="shared" si="22"/>
        <v>1.9188918018652639</v>
      </c>
      <c r="K136" s="73">
        <f t="shared" si="22"/>
        <v>2.0166152262642192</v>
      </c>
      <c r="L136" s="73">
        <f t="shared" si="22"/>
        <v>2.0880231829337186</v>
      </c>
      <c r="M136" s="73">
        <f t="shared" si="22"/>
        <v>2.1402732983086046</v>
      </c>
      <c r="N136" s="73">
        <f t="shared" si="22"/>
        <v>2.2504672753501462</v>
      </c>
      <c r="O136" s="73">
        <f t="shared" si="22"/>
        <v>2.4456054218299359</v>
      </c>
      <c r="P136" s="73">
        <f t="shared" si="22"/>
        <v>2.6190540731110654</v>
      </c>
      <c r="Q136" s="73">
        <f t="shared" si="22"/>
        <v>2.7278748094466336</v>
      </c>
    </row>
    <row r="137" spans="1:17" ht="12" customHeight="1" x14ac:dyDescent="0.25">
      <c r="A137" s="158" t="s">
        <v>63</v>
      </c>
      <c r="B137" s="169">
        <f t="shared" si="22"/>
        <v>0.73359141231262714</v>
      </c>
      <c r="C137" s="169">
        <f t="shared" si="22"/>
        <v>0.73228691567412552</v>
      </c>
      <c r="D137" s="169">
        <f t="shared" si="22"/>
        <v>0.74696201963646036</v>
      </c>
      <c r="E137" s="169">
        <f t="shared" si="22"/>
        <v>0.74829896140260022</v>
      </c>
      <c r="F137" s="169">
        <f t="shared" si="22"/>
        <v>0.74975670051630172</v>
      </c>
      <c r="G137" s="169">
        <f t="shared" si="22"/>
        <v>0.75158610514035473</v>
      </c>
      <c r="H137" s="169">
        <f t="shared" si="22"/>
        <v>0.75164327581262413</v>
      </c>
      <c r="I137" s="169">
        <f t="shared" si="22"/>
        <v>0.75374708530695311</v>
      </c>
      <c r="J137" s="169">
        <f t="shared" si="22"/>
        <v>0.75522501671505726</v>
      </c>
      <c r="K137" s="169">
        <f t="shared" si="22"/>
        <v>0.75819907166454814</v>
      </c>
      <c r="L137" s="169">
        <f t="shared" si="22"/>
        <v>0.7638127655244068</v>
      </c>
      <c r="M137" s="169">
        <f t="shared" si="22"/>
        <v>0.7676036016979918</v>
      </c>
      <c r="N137" s="169">
        <f t="shared" si="22"/>
        <v>0.77051891776963044</v>
      </c>
      <c r="O137" s="169">
        <f t="shared" si="22"/>
        <v>0.77405000725078821</v>
      </c>
      <c r="P137" s="169">
        <f t="shared" si="22"/>
        <v>0.77767431876116722</v>
      </c>
      <c r="Q137" s="169">
        <f t="shared" si="22"/>
        <v>0.78125865998545019</v>
      </c>
    </row>
    <row r="138" spans="1:17" ht="12" customHeight="1" x14ac:dyDescent="0.25">
      <c r="A138" s="167" t="s">
        <v>148</v>
      </c>
      <c r="B138" s="174">
        <f t="shared" si="22"/>
        <v>0.75521395460090102</v>
      </c>
      <c r="C138" s="174">
        <f t="shared" si="22"/>
        <v>0.75606491709305768</v>
      </c>
      <c r="D138" s="174">
        <f t="shared" si="22"/>
        <v>0.75621019558404889</v>
      </c>
      <c r="E138" s="174">
        <f t="shared" si="22"/>
        <v>0.75717120313018693</v>
      </c>
      <c r="F138" s="174">
        <f t="shared" si="22"/>
        <v>0.75826179195021337</v>
      </c>
      <c r="G138" s="174">
        <f t="shared" si="22"/>
        <v>0.75948530183437812</v>
      </c>
      <c r="H138" s="174">
        <f t="shared" si="22"/>
        <v>0.76044016322625085</v>
      </c>
      <c r="I138" s="174">
        <f t="shared" si="22"/>
        <v>0.76172512045209662</v>
      </c>
      <c r="J138" s="174">
        <f t="shared" si="22"/>
        <v>0.76253957776869474</v>
      </c>
      <c r="K138" s="174">
        <f t="shared" si="22"/>
        <v>0.76437143243687733</v>
      </c>
      <c r="L138" s="174">
        <f t="shared" si="22"/>
        <v>0.76574437844213572</v>
      </c>
      <c r="M138" s="174">
        <f t="shared" si="22"/>
        <v>0.76678142976362162</v>
      </c>
      <c r="N138" s="174">
        <f t="shared" si="22"/>
        <v>0.76933557821468501</v>
      </c>
      <c r="O138" s="174">
        <f t="shared" si="22"/>
        <v>0.7718970883866032</v>
      </c>
      <c r="P138" s="174">
        <f t="shared" si="22"/>
        <v>0.77515823361588643</v>
      </c>
      <c r="Q138" s="174">
        <f t="shared" si="22"/>
        <v>0.77878280039585379</v>
      </c>
    </row>
    <row r="139" spans="1:17" ht="12" customHeight="1" x14ac:dyDescent="0.25">
      <c r="A139" s="167" t="s">
        <v>147</v>
      </c>
      <c r="B139" s="174" t="str">
        <f t="shared" si="22"/>
        <v/>
      </c>
      <c r="C139" s="174" t="str">
        <f t="shared" si="22"/>
        <v/>
      </c>
      <c r="D139" s="174" t="str">
        <f t="shared" si="22"/>
        <v/>
      </c>
      <c r="E139" s="174" t="str">
        <f t="shared" si="22"/>
        <v/>
      </c>
      <c r="F139" s="174" t="str">
        <f t="shared" si="22"/>
        <v/>
      </c>
      <c r="G139" s="174" t="str">
        <f t="shared" si="22"/>
        <v/>
      </c>
      <c r="H139" s="174" t="str">
        <f t="shared" si="22"/>
        <v/>
      </c>
      <c r="I139" s="174" t="str">
        <f t="shared" si="22"/>
        <v/>
      </c>
      <c r="J139" s="174" t="str">
        <f t="shared" si="22"/>
        <v/>
      </c>
      <c r="K139" s="174" t="str">
        <f t="shared" si="22"/>
        <v/>
      </c>
      <c r="L139" s="174">
        <f t="shared" si="22"/>
        <v>0.85860394423873909</v>
      </c>
      <c r="M139" s="174">
        <f t="shared" si="22"/>
        <v>0.85873939613925288</v>
      </c>
      <c r="N139" s="174">
        <f t="shared" si="22"/>
        <v>0.85891398797177065</v>
      </c>
      <c r="O139" s="174">
        <f t="shared" si="22"/>
        <v>0.85925178605947405</v>
      </c>
      <c r="P139" s="174">
        <f t="shared" si="22"/>
        <v>0.8598031385512489</v>
      </c>
      <c r="Q139" s="174">
        <f t="shared" si="22"/>
        <v>0.86057286969135249</v>
      </c>
    </row>
    <row r="140" spans="1:17" ht="12" customHeight="1" x14ac:dyDescent="0.25">
      <c r="A140" s="166" t="s">
        <v>61</v>
      </c>
      <c r="B140" s="173" t="str">
        <f t="shared" si="22"/>
        <v/>
      </c>
      <c r="C140" s="173" t="str">
        <f t="shared" si="22"/>
        <v/>
      </c>
      <c r="D140" s="173" t="str">
        <f t="shared" si="22"/>
        <v/>
      </c>
      <c r="E140" s="173" t="str">
        <f t="shared" si="22"/>
        <v/>
      </c>
      <c r="F140" s="173" t="str">
        <f t="shared" si="22"/>
        <v/>
      </c>
      <c r="G140" s="173" t="str">
        <f t="shared" si="22"/>
        <v/>
      </c>
      <c r="H140" s="173" t="str">
        <f t="shared" si="22"/>
        <v/>
      </c>
      <c r="I140" s="173" t="str">
        <f t="shared" si="22"/>
        <v/>
      </c>
      <c r="J140" s="173" t="str">
        <f t="shared" si="22"/>
        <v/>
      </c>
      <c r="K140" s="173" t="str">
        <f t="shared" si="22"/>
        <v/>
      </c>
      <c r="L140" s="173">
        <f t="shared" si="22"/>
        <v>0.78464057427019174</v>
      </c>
      <c r="M140" s="173">
        <f t="shared" si="22"/>
        <v>0.78484612061271675</v>
      </c>
      <c r="N140" s="173">
        <f t="shared" si="22"/>
        <v>0.78507655231091367</v>
      </c>
      <c r="O140" s="173">
        <f t="shared" si="22"/>
        <v>0.78555462362406392</v>
      </c>
      <c r="P140" s="173">
        <f t="shared" si="22"/>
        <v>0.78635177726526051</v>
      </c>
      <c r="Q140" s="173">
        <f t="shared" si="22"/>
        <v>0.78746189997777172</v>
      </c>
    </row>
    <row r="141" spans="1:17" ht="12" customHeight="1" x14ac:dyDescent="0.25">
      <c r="A141" s="147" t="s">
        <v>59</v>
      </c>
      <c r="B141" s="172" t="str">
        <f t="shared" si="22"/>
        <v/>
      </c>
      <c r="C141" s="172" t="str">
        <f t="shared" si="22"/>
        <v/>
      </c>
      <c r="D141" s="172" t="str">
        <f t="shared" si="22"/>
        <v/>
      </c>
      <c r="E141" s="172" t="str">
        <f t="shared" si="22"/>
        <v/>
      </c>
      <c r="F141" s="172" t="str">
        <f t="shared" si="22"/>
        <v/>
      </c>
      <c r="G141" s="172" t="str">
        <f t="shared" si="22"/>
        <v/>
      </c>
      <c r="H141" s="172" t="str">
        <f t="shared" si="22"/>
        <v/>
      </c>
      <c r="I141" s="172" t="str">
        <f t="shared" si="22"/>
        <v/>
      </c>
      <c r="J141" s="172" t="str">
        <f t="shared" si="22"/>
        <v/>
      </c>
      <c r="K141" s="172" t="str">
        <f t="shared" si="22"/>
        <v/>
      </c>
      <c r="L141" s="172">
        <f t="shared" si="22"/>
        <v>1</v>
      </c>
      <c r="M141" s="172">
        <f t="shared" si="22"/>
        <v>1.0000000000000002</v>
      </c>
      <c r="N141" s="172">
        <f t="shared" si="22"/>
        <v>1.0000000000000002</v>
      </c>
      <c r="O141" s="172">
        <f t="shared" si="22"/>
        <v>0.99999999999999978</v>
      </c>
      <c r="P141" s="172">
        <f t="shared" si="22"/>
        <v>0.99999999999999967</v>
      </c>
      <c r="Q141" s="172">
        <f t="shared" si="22"/>
        <v>1.0000000000000002</v>
      </c>
    </row>
    <row r="142" spans="1:17" ht="12" customHeight="1" x14ac:dyDescent="0.25">
      <c r="A142" s="163" t="s">
        <v>142</v>
      </c>
      <c r="B142" s="171">
        <f t="shared" si="22"/>
        <v>0.57619723629626074</v>
      </c>
      <c r="C142" s="171">
        <f t="shared" si="22"/>
        <v>0.61695399231991888</v>
      </c>
      <c r="D142" s="171">
        <f t="shared" si="22"/>
        <v>0.66419270602414926</v>
      </c>
      <c r="E142" s="171">
        <f t="shared" si="22"/>
        <v>0.6652461322578932</v>
      </c>
      <c r="F142" s="171">
        <f t="shared" si="22"/>
        <v>0.66588132423791491</v>
      </c>
      <c r="G142" s="171">
        <f t="shared" si="22"/>
        <v>0.66718281745928687</v>
      </c>
      <c r="H142" s="171">
        <f t="shared" si="22"/>
        <v>0.66948830714269214</v>
      </c>
      <c r="I142" s="171">
        <f t="shared" si="22"/>
        <v>0.67218610396043876</v>
      </c>
      <c r="J142" s="171">
        <f t="shared" si="22"/>
        <v>0.67481708681120922</v>
      </c>
      <c r="K142" s="171">
        <f t="shared" si="22"/>
        <v>0.67618200661298622</v>
      </c>
      <c r="L142" s="171">
        <f t="shared" si="22"/>
        <v>0.67766884321949061</v>
      </c>
      <c r="M142" s="171">
        <f t="shared" si="22"/>
        <v>0.68043805244503208</v>
      </c>
      <c r="N142" s="171">
        <f t="shared" si="22"/>
        <v>0.6848986776553011</v>
      </c>
      <c r="O142" s="171">
        <f t="shared" si="22"/>
        <v>0.68821261141203682</v>
      </c>
      <c r="P142" s="171">
        <f t="shared" si="22"/>
        <v>0.69122693956002335</v>
      </c>
      <c r="Q142" s="171">
        <f t="shared" si="22"/>
        <v>0.69645015229583651</v>
      </c>
    </row>
    <row r="143" spans="1:17" ht="12" customHeight="1" x14ac:dyDescent="0.25">
      <c r="A143" s="161" t="s">
        <v>141</v>
      </c>
      <c r="B143" s="170" t="str">
        <f t="shared" si="22"/>
        <v/>
      </c>
      <c r="C143" s="170" t="str">
        <f t="shared" si="22"/>
        <v/>
      </c>
      <c r="D143" s="170" t="str">
        <f t="shared" si="22"/>
        <v/>
      </c>
      <c r="E143" s="170" t="str">
        <f t="shared" si="22"/>
        <v/>
      </c>
      <c r="F143" s="170" t="str">
        <f t="shared" si="22"/>
        <v/>
      </c>
      <c r="G143" s="170" t="str">
        <f t="shared" si="22"/>
        <v/>
      </c>
      <c r="H143" s="170" t="str">
        <f t="shared" si="22"/>
        <v/>
      </c>
      <c r="I143" s="170" t="str">
        <f t="shared" si="22"/>
        <v/>
      </c>
      <c r="J143" s="170" t="str">
        <f t="shared" si="22"/>
        <v/>
      </c>
      <c r="K143" s="170" t="str">
        <f t="shared" si="22"/>
        <v/>
      </c>
      <c r="L143" s="170">
        <f t="shared" si="22"/>
        <v>0.77354955357529531</v>
      </c>
      <c r="M143" s="170">
        <f t="shared" si="22"/>
        <v>0.77208314613553164</v>
      </c>
      <c r="N143" s="170">
        <f t="shared" si="22"/>
        <v>0.77682212656386707</v>
      </c>
      <c r="O143" s="170">
        <f t="shared" si="22"/>
        <v>0.78027203050607985</v>
      </c>
      <c r="P143" s="170">
        <f t="shared" si="22"/>
        <v>0.78113694817578128</v>
      </c>
      <c r="Q143" s="170">
        <f t="shared" si="22"/>
        <v>0.78448724507064882</v>
      </c>
    </row>
    <row r="144" spans="1:17" ht="12" customHeight="1" x14ac:dyDescent="0.25">
      <c r="A144" s="148" t="s">
        <v>60</v>
      </c>
      <c r="B144" s="73" t="str">
        <f t="shared" si="22"/>
        <v/>
      </c>
      <c r="C144" s="73" t="str">
        <f t="shared" si="22"/>
        <v/>
      </c>
      <c r="D144" s="73" t="str">
        <f t="shared" si="22"/>
        <v/>
      </c>
      <c r="E144" s="73" t="str">
        <f t="shared" si="22"/>
        <v/>
      </c>
      <c r="F144" s="73" t="str">
        <f t="shared" si="22"/>
        <v/>
      </c>
      <c r="G144" s="73" t="str">
        <f t="shared" si="22"/>
        <v/>
      </c>
      <c r="H144" s="73" t="str">
        <f t="shared" si="22"/>
        <v/>
      </c>
      <c r="I144" s="73" t="str">
        <f t="shared" si="22"/>
        <v/>
      </c>
      <c r="J144" s="73" t="str">
        <f t="shared" si="22"/>
        <v/>
      </c>
      <c r="K144" s="73" t="str">
        <f t="shared" si="22"/>
        <v/>
      </c>
      <c r="L144" s="73">
        <f t="shared" si="22"/>
        <v>0.6914366835555128</v>
      </c>
      <c r="M144" s="73">
        <f t="shared" si="22"/>
        <v>0.69143668355551291</v>
      </c>
      <c r="N144" s="73">
        <f t="shared" si="22"/>
        <v>0.69248991106522817</v>
      </c>
      <c r="O144" s="73">
        <f t="shared" si="22"/>
        <v>0.69344305717269639</v>
      </c>
      <c r="P144" s="73">
        <f t="shared" si="22"/>
        <v>0.69458446701137044</v>
      </c>
      <c r="Q144" s="73">
        <f t="shared" si="22"/>
        <v>0.69758150455002232</v>
      </c>
    </row>
    <row r="145" spans="1:17" ht="12" customHeight="1" x14ac:dyDescent="0.25">
      <c r="A145" s="148" t="s">
        <v>59</v>
      </c>
      <c r="B145" s="73" t="str">
        <f t="shared" si="22"/>
        <v/>
      </c>
      <c r="C145" s="73" t="str">
        <f t="shared" si="22"/>
        <v/>
      </c>
      <c r="D145" s="73" t="str">
        <f t="shared" si="22"/>
        <v/>
      </c>
      <c r="E145" s="73" t="str">
        <f t="shared" si="22"/>
        <v/>
      </c>
      <c r="F145" s="73" t="str">
        <f t="shared" si="22"/>
        <v/>
      </c>
      <c r="G145" s="73" t="str">
        <f t="shared" si="22"/>
        <v/>
      </c>
      <c r="H145" s="73" t="str">
        <f t="shared" si="22"/>
        <v/>
      </c>
      <c r="I145" s="73" t="str">
        <f t="shared" si="22"/>
        <v/>
      </c>
      <c r="J145" s="73" t="str">
        <f t="shared" si="22"/>
        <v/>
      </c>
      <c r="K145" s="73" t="str">
        <f t="shared" si="22"/>
        <v/>
      </c>
      <c r="L145" s="73">
        <f t="shared" si="22"/>
        <v>0.99999999999999978</v>
      </c>
      <c r="M145" s="73">
        <f t="shared" si="22"/>
        <v>1</v>
      </c>
      <c r="N145" s="73">
        <f t="shared" si="22"/>
        <v>1</v>
      </c>
      <c r="O145" s="73">
        <f t="shared" si="22"/>
        <v>0.99999999999999989</v>
      </c>
      <c r="P145" s="73">
        <f t="shared" si="22"/>
        <v>1</v>
      </c>
      <c r="Q145" s="73">
        <f t="shared" si="22"/>
        <v>1</v>
      </c>
    </row>
    <row r="146" spans="1:17" ht="12" customHeight="1" x14ac:dyDescent="0.25">
      <c r="A146" s="158" t="s">
        <v>62</v>
      </c>
      <c r="B146" s="169">
        <f t="shared" si="22"/>
        <v>0.7658065401534272</v>
      </c>
      <c r="C146" s="169">
        <f t="shared" si="22"/>
        <v>0.77184647367499903</v>
      </c>
      <c r="D146" s="169">
        <f t="shared" si="22"/>
        <v>0.76988966171133066</v>
      </c>
      <c r="E146" s="169">
        <f t="shared" si="22"/>
        <v>0.76767012577188454</v>
      </c>
      <c r="F146" s="169">
        <f t="shared" si="22"/>
        <v>0.76875508188639452</v>
      </c>
      <c r="G146" s="169">
        <f t="shared" si="22"/>
        <v>0.77615369685065094</v>
      </c>
      <c r="H146" s="169">
        <f t="shared" si="22"/>
        <v>0.78098039054735691</v>
      </c>
      <c r="I146" s="169">
        <f t="shared" si="22"/>
        <v>0.79121098245117027</v>
      </c>
      <c r="J146" s="169">
        <f t="shared" si="22"/>
        <v>0.80353692693236978</v>
      </c>
      <c r="K146" s="169">
        <f t="shared" si="22"/>
        <v>0.80385848122967907</v>
      </c>
      <c r="L146" s="169">
        <f t="shared" si="22"/>
        <v>0.80976924754398893</v>
      </c>
      <c r="M146" s="169">
        <f t="shared" si="22"/>
        <v>0.80323502113306244</v>
      </c>
      <c r="N146" s="169">
        <f t="shared" si="22"/>
        <v>0.80814037656759896</v>
      </c>
      <c r="O146" s="169">
        <f t="shared" si="22"/>
        <v>0.80968431052277068</v>
      </c>
      <c r="P146" s="169">
        <f t="shared" si="22"/>
        <v>0.81391732816188944</v>
      </c>
      <c r="Q146" s="169">
        <f t="shared" ref="Q146" si="23">IF(Q127=0,"",Q127/Q108)</f>
        <v>0.80060542402055324</v>
      </c>
    </row>
    <row r="147" spans="1:17" ht="12" customHeight="1" x14ac:dyDescent="0.25">
      <c r="A147" s="23" t="s">
        <v>57</v>
      </c>
      <c r="B147" s="73">
        <f t="shared" ref="B147:Q148" si="24">IF(B128=0,"",B128/B109)</f>
        <v>0.38727472607275965</v>
      </c>
      <c r="C147" s="73">
        <f t="shared" si="24"/>
        <v>0.4173742774455963</v>
      </c>
      <c r="D147" s="73">
        <f t="shared" si="24"/>
        <v>0.42512988794431894</v>
      </c>
      <c r="E147" s="73">
        <f t="shared" si="24"/>
        <v>0.43785640458846797</v>
      </c>
      <c r="F147" s="73">
        <f t="shared" si="24"/>
        <v>0.44264752412031244</v>
      </c>
      <c r="G147" s="73">
        <f t="shared" si="24"/>
        <v>0.44472918711945847</v>
      </c>
      <c r="H147" s="73">
        <f t="shared" si="24"/>
        <v>0.44669819493946555</v>
      </c>
      <c r="I147" s="73">
        <f t="shared" si="24"/>
        <v>0.44997284248578728</v>
      </c>
      <c r="J147" s="73">
        <f t="shared" si="24"/>
        <v>0.45071025956343191</v>
      </c>
      <c r="K147" s="73">
        <f t="shared" si="24"/>
        <v>0.45243516398442118</v>
      </c>
      <c r="L147" s="73">
        <f t="shared" si="24"/>
        <v>0.45374867315389272</v>
      </c>
      <c r="M147" s="73">
        <f t="shared" si="24"/>
        <v>0.46102760967311529</v>
      </c>
      <c r="N147" s="73">
        <f t="shared" si="24"/>
        <v>0.46532306859842942</v>
      </c>
      <c r="O147" s="73">
        <f t="shared" si="24"/>
        <v>0.46608643970121005</v>
      </c>
      <c r="P147" s="73">
        <f t="shared" si="24"/>
        <v>0.46677730837186526</v>
      </c>
      <c r="Q147" s="73">
        <f t="shared" si="24"/>
        <v>0.46915887667315165</v>
      </c>
    </row>
    <row r="148" spans="1:17" ht="12" customHeight="1" x14ac:dyDescent="0.25">
      <c r="A148" s="29" t="s">
        <v>140</v>
      </c>
      <c r="B148" s="65">
        <f t="shared" si="24"/>
        <v>0.77188552964877444</v>
      </c>
      <c r="C148" s="65">
        <f t="shared" si="24"/>
        <v>0.78091951677924498</v>
      </c>
      <c r="D148" s="65">
        <f t="shared" si="24"/>
        <v>0.78328351169767685</v>
      </c>
      <c r="E148" s="65">
        <f t="shared" si="24"/>
        <v>0.78968934023788251</v>
      </c>
      <c r="F148" s="65">
        <f t="shared" si="24"/>
        <v>0.79657366821303532</v>
      </c>
      <c r="G148" s="65">
        <f t="shared" si="24"/>
        <v>0.80414725450960289</v>
      </c>
      <c r="H148" s="65">
        <f t="shared" si="24"/>
        <v>0.81160355222831337</v>
      </c>
      <c r="I148" s="65">
        <f t="shared" si="24"/>
        <v>0.819660928454646</v>
      </c>
      <c r="J148" s="65">
        <f t="shared" si="24"/>
        <v>0.82798192129757531</v>
      </c>
      <c r="K148" s="65">
        <f t="shared" si="24"/>
        <v>0.83176014375290808</v>
      </c>
      <c r="L148" s="65">
        <f t="shared" si="24"/>
        <v>0.83226293926363715</v>
      </c>
      <c r="M148" s="65">
        <f t="shared" si="24"/>
        <v>0.83288842657898476</v>
      </c>
      <c r="N148" s="65">
        <f t="shared" si="24"/>
        <v>0.83483420890520821</v>
      </c>
      <c r="O148" s="65">
        <f t="shared" si="24"/>
        <v>0.83711294515011248</v>
      </c>
      <c r="P148" s="65">
        <f t="shared" si="24"/>
        <v>0.83922583482372071</v>
      </c>
      <c r="Q148" s="65">
        <f t="shared" si="24"/>
        <v>0.84131259771837597</v>
      </c>
    </row>
    <row r="150" spans="1:17" ht="12" customHeight="1" x14ac:dyDescent="0.25">
      <c r="A150" s="152" t="s">
        <v>121</v>
      </c>
      <c r="B150" s="168">
        <f>SUM(B151,B154,B156,B165)</f>
        <v>3.8790977728844491</v>
      </c>
      <c r="C150" s="168">
        <f t="shared" ref="C150:Q150" si="25">SUM(C151,C154,C156,C165)</f>
        <v>6.8945407397220819</v>
      </c>
      <c r="D150" s="168">
        <f t="shared" si="25"/>
        <v>7.980390054758022</v>
      </c>
      <c r="E150" s="168">
        <f t="shared" si="25"/>
        <v>13.560143941910882</v>
      </c>
      <c r="F150" s="168">
        <f t="shared" si="25"/>
        <v>16.932422029091232</v>
      </c>
      <c r="G150" s="168">
        <f t="shared" si="25"/>
        <v>17.171313968264702</v>
      </c>
      <c r="H150" s="168">
        <f t="shared" si="25"/>
        <v>18.249843505877674</v>
      </c>
      <c r="I150" s="168">
        <f t="shared" si="25"/>
        <v>16.120675799801113</v>
      </c>
      <c r="J150" s="168">
        <f t="shared" si="25"/>
        <v>13.456686546936067</v>
      </c>
      <c r="K150" s="168">
        <f t="shared" si="25"/>
        <v>15.406679824654805</v>
      </c>
      <c r="L150" s="168">
        <f t="shared" si="25"/>
        <v>11.609541119411515</v>
      </c>
      <c r="M150" s="168">
        <f t="shared" si="25"/>
        <v>14.892140489934736</v>
      </c>
      <c r="N150" s="168">
        <f t="shared" si="25"/>
        <v>12.703064105571039</v>
      </c>
      <c r="O150" s="168">
        <f t="shared" si="25"/>
        <v>12.35383892789576</v>
      </c>
      <c r="P150" s="168">
        <f t="shared" si="25"/>
        <v>11.748147067863501</v>
      </c>
      <c r="Q150" s="168">
        <f t="shared" si="25"/>
        <v>20.733223137251262</v>
      </c>
    </row>
    <row r="151" spans="1:17" ht="12" customHeight="1" x14ac:dyDescent="0.25">
      <c r="A151" s="158" t="s">
        <v>65</v>
      </c>
      <c r="B151" s="157">
        <f>SUM(B152:B153)</f>
        <v>0</v>
      </c>
      <c r="C151" s="157">
        <f t="shared" ref="C151:Q151" si="26">SUM(C152:C153)</f>
        <v>0</v>
      </c>
      <c r="D151" s="157">
        <f t="shared" si="26"/>
        <v>0</v>
      </c>
      <c r="E151" s="157">
        <f t="shared" si="26"/>
        <v>0</v>
      </c>
      <c r="F151" s="157">
        <f t="shared" si="26"/>
        <v>0</v>
      </c>
      <c r="G151" s="157">
        <f t="shared" si="26"/>
        <v>0</v>
      </c>
      <c r="H151" s="157">
        <f t="shared" si="26"/>
        <v>0</v>
      </c>
      <c r="I151" s="157">
        <f t="shared" si="26"/>
        <v>0</v>
      </c>
      <c r="J151" s="157">
        <f t="shared" si="26"/>
        <v>0</v>
      </c>
      <c r="K151" s="157">
        <f t="shared" si="26"/>
        <v>0</v>
      </c>
      <c r="L151" s="157">
        <f t="shared" si="26"/>
        <v>0</v>
      </c>
      <c r="M151" s="157">
        <f t="shared" si="26"/>
        <v>0</v>
      </c>
      <c r="N151" s="157">
        <f t="shared" si="26"/>
        <v>0</v>
      </c>
      <c r="O151" s="157">
        <f t="shared" si="26"/>
        <v>0</v>
      </c>
      <c r="P151" s="157">
        <f t="shared" si="26"/>
        <v>0</v>
      </c>
      <c r="Q151" s="157">
        <f t="shared" si="26"/>
        <v>0</v>
      </c>
    </row>
    <row r="152" spans="1:17" ht="12" customHeight="1" x14ac:dyDescent="0.25">
      <c r="A152" s="23" t="s">
        <v>149</v>
      </c>
      <c r="B152" s="156">
        <f>RES_hhdet_emi!B$126</f>
        <v>0</v>
      </c>
      <c r="C152" s="156">
        <f>RES_hhdet_emi!C$126</f>
        <v>0</v>
      </c>
      <c r="D152" s="156">
        <f>RES_hhdet_emi!D$126</f>
        <v>0</v>
      </c>
      <c r="E152" s="156">
        <f>RES_hhdet_emi!E$126</f>
        <v>0</v>
      </c>
      <c r="F152" s="156">
        <f>RES_hhdet_emi!F$126</f>
        <v>0</v>
      </c>
      <c r="G152" s="156">
        <f>RES_hhdet_emi!G$126</f>
        <v>0</v>
      </c>
      <c r="H152" s="156">
        <f>RES_hhdet_emi!H$126</f>
        <v>0</v>
      </c>
      <c r="I152" s="156">
        <f>RES_hhdet_emi!I$126</f>
        <v>0</v>
      </c>
      <c r="J152" s="156">
        <f>RES_hhdet_emi!J$126</f>
        <v>0</v>
      </c>
      <c r="K152" s="156">
        <f>RES_hhdet_emi!K$126</f>
        <v>0</v>
      </c>
      <c r="L152" s="156">
        <f>RES_hhdet_emi!L$126</f>
        <v>0</v>
      </c>
      <c r="M152" s="156">
        <f>RES_hhdet_emi!M$126</f>
        <v>0</v>
      </c>
      <c r="N152" s="156">
        <f>RES_hhdet_emi!N$126</f>
        <v>0</v>
      </c>
      <c r="O152" s="156">
        <f>RES_hhdet_emi!O$126</f>
        <v>0</v>
      </c>
      <c r="P152" s="156">
        <f>RES_hhdet_emi!P$126</f>
        <v>0</v>
      </c>
      <c r="Q152" s="156">
        <f>RES_hhdet_emi!Q$126</f>
        <v>0</v>
      </c>
    </row>
    <row r="153" spans="1:17" ht="12" customHeight="1" x14ac:dyDescent="0.25">
      <c r="A153" s="23" t="s">
        <v>60</v>
      </c>
      <c r="B153" s="156">
        <f>RES_hhdet_emi!B$127</f>
        <v>0</v>
      </c>
      <c r="C153" s="156">
        <f>RES_hhdet_emi!C$127</f>
        <v>0</v>
      </c>
      <c r="D153" s="156">
        <f>RES_hhdet_emi!D$127</f>
        <v>0</v>
      </c>
      <c r="E153" s="156">
        <f>RES_hhdet_emi!E$127</f>
        <v>0</v>
      </c>
      <c r="F153" s="156">
        <f>RES_hhdet_emi!F$127</f>
        <v>0</v>
      </c>
      <c r="G153" s="156">
        <f>RES_hhdet_emi!G$127</f>
        <v>0</v>
      </c>
      <c r="H153" s="156">
        <f>RES_hhdet_emi!H$127</f>
        <v>0</v>
      </c>
      <c r="I153" s="156">
        <f>RES_hhdet_emi!I$127</f>
        <v>0</v>
      </c>
      <c r="J153" s="156">
        <f>RES_hhdet_emi!J$127</f>
        <v>0</v>
      </c>
      <c r="K153" s="156">
        <f>RES_hhdet_emi!K$127</f>
        <v>0</v>
      </c>
      <c r="L153" s="156">
        <f>RES_hhdet_emi!L$127</f>
        <v>0</v>
      </c>
      <c r="M153" s="156">
        <f>RES_hhdet_emi!M$127</f>
        <v>0</v>
      </c>
      <c r="N153" s="156">
        <f>RES_hhdet_emi!N$127</f>
        <v>0</v>
      </c>
      <c r="O153" s="156">
        <f>RES_hhdet_emi!O$127</f>
        <v>0</v>
      </c>
      <c r="P153" s="156">
        <f>RES_hhdet_emi!P$127</f>
        <v>0</v>
      </c>
      <c r="Q153" s="156">
        <f>RES_hhdet_emi!Q$127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RES_hhdet_emi!B$129</f>
        <v>0</v>
      </c>
      <c r="C155" s="156">
        <f>RES_hhdet_emi!C$129</f>
        <v>0</v>
      </c>
      <c r="D155" s="156">
        <f>RES_hhdet_emi!D$129</f>
        <v>0</v>
      </c>
      <c r="E155" s="156">
        <f>RES_hhdet_emi!E$129</f>
        <v>0</v>
      </c>
      <c r="F155" s="156">
        <f>RES_hhdet_emi!F$129</f>
        <v>0</v>
      </c>
      <c r="G155" s="156">
        <f>RES_hhdet_emi!G$129</f>
        <v>0</v>
      </c>
      <c r="H155" s="156">
        <f>RES_hhdet_emi!H$129</f>
        <v>0</v>
      </c>
      <c r="I155" s="156">
        <f>RES_hhdet_emi!I$129</f>
        <v>0</v>
      </c>
      <c r="J155" s="156">
        <f>RES_hhdet_emi!J$129</f>
        <v>0</v>
      </c>
      <c r="K155" s="156">
        <f>RES_hhdet_emi!K$129</f>
        <v>0</v>
      </c>
      <c r="L155" s="156">
        <f>RES_hhdet_emi!L$129</f>
        <v>0</v>
      </c>
      <c r="M155" s="156">
        <f>RES_hhdet_emi!M$129</f>
        <v>0</v>
      </c>
      <c r="N155" s="156">
        <f>RES_hhdet_emi!N$129</f>
        <v>0</v>
      </c>
      <c r="O155" s="156">
        <f>RES_hhdet_emi!O$129</f>
        <v>0</v>
      </c>
      <c r="P155" s="156">
        <f>RES_hhdet_emi!P$129</f>
        <v>0</v>
      </c>
      <c r="Q155" s="156">
        <f>RES_hhdet_emi!Q$129</f>
        <v>0</v>
      </c>
    </row>
    <row r="156" spans="1:17" ht="12" customHeight="1" x14ac:dyDescent="0.25">
      <c r="A156" s="158" t="s">
        <v>63</v>
      </c>
      <c r="B156" s="157">
        <f>SUM(B157:B158,B161:B162)</f>
        <v>0</v>
      </c>
      <c r="C156" s="157">
        <f t="shared" ref="C156:Q156" si="28">SUM(C157:C158,C161:C162)</f>
        <v>0</v>
      </c>
      <c r="D156" s="157">
        <f t="shared" si="28"/>
        <v>0</v>
      </c>
      <c r="E156" s="157">
        <f t="shared" si="28"/>
        <v>0</v>
      </c>
      <c r="F156" s="157">
        <f t="shared" si="28"/>
        <v>0</v>
      </c>
      <c r="G156" s="157">
        <f t="shared" si="28"/>
        <v>0</v>
      </c>
      <c r="H156" s="157">
        <f t="shared" si="28"/>
        <v>0</v>
      </c>
      <c r="I156" s="157">
        <f t="shared" si="28"/>
        <v>0</v>
      </c>
      <c r="J156" s="157">
        <f t="shared" si="28"/>
        <v>0</v>
      </c>
      <c r="K156" s="157">
        <f t="shared" si="28"/>
        <v>0</v>
      </c>
      <c r="L156" s="157">
        <f t="shared" si="28"/>
        <v>0</v>
      </c>
      <c r="M156" s="157">
        <f t="shared" si="28"/>
        <v>0</v>
      </c>
      <c r="N156" s="157">
        <f t="shared" si="28"/>
        <v>0</v>
      </c>
      <c r="O156" s="157">
        <f t="shared" si="28"/>
        <v>0</v>
      </c>
      <c r="P156" s="157">
        <f t="shared" si="28"/>
        <v>0</v>
      </c>
      <c r="Q156" s="157">
        <f t="shared" si="28"/>
        <v>0</v>
      </c>
    </row>
    <row r="157" spans="1:17" ht="12" customHeight="1" x14ac:dyDescent="0.25">
      <c r="A157" s="167" t="s">
        <v>148</v>
      </c>
      <c r="B157" s="132">
        <f>RES_hhdet_emi!B$131</f>
        <v>0</v>
      </c>
      <c r="C157" s="132">
        <f>RES_hhdet_emi!C$131</f>
        <v>0</v>
      </c>
      <c r="D157" s="132">
        <f>RES_hhdet_emi!D$131</f>
        <v>0</v>
      </c>
      <c r="E157" s="132">
        <f>RES_hhdet_emi!E$131</f>
        <v>0</v>
      </c>
      <c r="F157" s="132">
        <f>RES_hhdet_emi!F$131</f>
        <v>0</v>
      </c>
      <c r="G157" s="132">
        <f>RES_hhdet_emi!G$131</f>
        <v>0</v>
      </c>
      <c r="H157" s="132">
        <f>RES_hhdet_emi!H$131</f>
        <v>0</v>
      </c>
      <c r="I157" s="132">
        <f>RES_hhdet_emi!I$131</f>
        <v>0</v>
      </c>
      <c r="J157" s="132">
        <f>RES_hhdet_emi!J$131</f>
        <v>0</v>
      </c>
      <c r="K157" s="132">
        <f>RES_hhdet_emi!K$131</f>
        <v>0</v>
      </c>
      <c r="L157" s="132">
        <f>RES_hhdet_emi!L$131</f>
        <v>0</v>
      </c>
      <c r="M157" s="132">
        <f>RES_hhdet_emi!M$131</f>
        <v>0</v>
      </c>
      <c r="N157" s="132">
        <f>RES_hhdet_emi!N$131</f>
        <v>0</v>
      </c>
      <c r="O157" s="132">
        <f>RES_hhdet_emi!O$131</f>
        <v>0</v>
      </c>
      <c r="P157" s="132">
        <f>RES_hhdet_emi!P$131</f>
        <v>0</v>
      </c>
      <c r="Q157" s="132">
        <f>RES_hhdet_emi!Q$131</f>
        <v>0</v>
      </c>
    </row>
    <row r="158" spans="1:17" ht="12" customHeight="1" x14ac:dyDescent="0.25">
      <c r="A158" s="167" t="s">
        <v>147</v>
      </c>
      <c r="B158" s="132">
        <f>SUM(B159:B160)</f>
        <v>0</v>
      </c>
      <c r="C158" s="132">
        <f t="shared" ref="C158:Q158" si="29">SUM(C159:C160)</f>
        <v>0</v>
      </c>
      <c r="D158" s="132">
        <f t="shared" si="29"/>
        <v>0</v>
      </c>
      <c r="E158" s="132">
        <f t="shared" si="29"/>
        <v>0</v>
      </c>
      <c r="F158" s="132">
        <f t="shared" si="29"/>
        <v>0</v>
      </c>
      <c r="G158" s="132">
        <f t="shared" si="29"/>
        <v>0</v>
      </c>
      <c r="H158" s="132">
        <f t="shared" si="29"/>
        <v>0</v>
      </c>
      <c r="I158" s="132">
        <f t="shared" si="29"/>
        <v>0</v>
      </c>
      <c r="J158" s="132">
        <f t="shared" si="29"/>
        <v>0</v>
      </c>
      <c r="K158" s="132">
        <f t="shared" si="29"/>
        <v>0</v>
      </c>
      <c r="L158" s="132">
        <f t="shared" si="29"/>
        <v>0</v>
      </c>
      <c r="M158" s="132">
        <f t="shared" si="29"/>
        <v>0</v>
      </c>
      <c r="N158" s="132">
        <f t="shared" si="29"/>
        <v>0</v>
      </c>
      <c r="O158" s="132">
        <f t="shared" si="29"/>
        <v>0</v>
      </c>
      <c r="P158" s="132">
        <f t="shared" si="29"/>
        <v>0</v>
      </c>
      <c r="Q158" s="132">
        <f t="shared" si="29"/>
        <v>0</v>
      </c>
    </row>
    <row r="159" spans="1:17" ht="12" customHeight="1" x14ac:dyDescent="0.25">
      <c r="A159" s="166" t="s">
        <v>61</v>
      </c>
      <c r="B159" s="165">
        <f>RES_hhdet_emi!B$133</f>
        <v>0</v>
      </c>
      <c r="C159" s="165">
        <f>RES_hhdet_emi!C$133</f>
        <v>0</v>
      </c>
      <c r="D159" s="165">
        <f>RES_hhdet_emi!D$133</f>
        <v>0</v>
      </c>
      <c r="E159" s="165">
        <f>RES_hhdet_emi!E$133</f>
        <v>0</v>
      </c>
      <c r="F159" s="165">
        <f>RES_hhdet_emi!F$133</f>
        <v>0</v>
      </c>
      <c r="G159" s="165">
        <f>RES_hhdet_emi!G$133</f>
        <v>0</v>
      </c>
      <c r="H159" s="165">
        <f>RES_hhdet_emi!H$133</f>
        <v>0</v>
      </c>
      <c r="I159" s="165">
        <f>RES_hhdet_emi!I$133</f>
        <v>0</v>
      </c>
      <c r="J159" s="165">
        <f>RES_hhdet_emi!J$133</f>
        <v>0</v>
      </c>
      <c r="K159" s="165">
        <f>RES_hhdet_emi!K$133</f>
        <v>0</v>
      </c>
      <c r="L159" s="165">
        <f>RES_hhdet_emi!L$133</f>
        <v>0</v>
      </c>
      <c r="M159" s="165">
        <f>RES_hhdet_emi!M$133</f>
        <v>0</v>
      </c>
      <c r="N159" s="165">
        <f>RES_hhdet_emi!N$133</f>
        <v>0</v>
      </c>
      <c r="O159" s="165">
        <f>RES_hhdet_emi!O$133</f>
        <v>0</v>
      </c>
      <c r="P159" s="165">
        <f>RES_hhdet_emi!P$133</f>
        <v>0</v>
      </c>
      <c r="Q159" s="165">
        <f>RES_hhdet_emi!Q$133</f>
        <v>0</v>
      </c>
    </row>
    <row r="160" spans="1:17" ht="12" customHeight="1" x14ac:dyDescent="0.25">
      <c r="A160" s="147" t="s">
        <v>59</v>
      </c>
      <c r="B160" s="164">
        <f>RES_hhdet_emi!B$134</f>
        <v>0</v>
      </c>
      <c r="C160" s="164">
        <f>RES_hhdet_emi!C$134</f>
        <v>0</v>
      </c>
      <c r="D160" s="164">
        <f>RES_hhdet_emi!D$134</f>
        <v>0</v>
      </c>
      <c r="E160" s="164">
        <f>RES_hhdet_emi!E$134</f>
        <v>0</v>
      </c>
      <c r="F160" s="164">
        <f>RES_hhdet_emi!F$134</f>
        <v>0</v>
      </c>
      <c r="G160" s="164">
        <f>RES_hhdet_emi!G$134</f>
        <v>0</v>
      </c>
      <c r="H160" s="164">
        <f>RES_hhdet_emi!H$134</f>
        <v>0</v>
      </c>
      <c r="I160" s="164">
        <f>RES_hhdet_emi!I$134</f>
        <v>0</v>
      </c>
      <c r="J160" s="164">
        <f>RES_hhdet_emi!J$134</f>
        <v>0</v>
      </c>
      <c r="K160" s="164">
        <f>RES_hhdet_emi!K$134</f>
        <v>0</v>
      </c>
      <c r="L160" s="164">
        <f>RES_hhdet_emi!L$134</f>
        <v>0</v>
      </c>
      <c r="M160" s="164">
        <f>RES_hhdet_emi!M$134</f>
        <v>0</v>
      </c>
      <c r="N160" s="164">
        <f>RES_hhdet_emi!N$134</f>
        <v>0</v>
      </c>
      <c r="O160" s="164">
        <f>RES_hhdet_emi!O$134</f>
        <v>0</v>
      </c>
      <c r="P160" s="164">
        <f>RES_hhdet_emi!P$134</f>
        <v>0</v>
      </c>
      <c r="Q160" s="164">
        <f>RES_hhdet_emi!Q$134</f>
        <v>0</v>
      </c>
    </row>
    <row r="161" spans="1:17" ht="12" customHeight="1" x14ac:dyDescent="0.25">
      <c r="A161" s="163" t="s">
        <v>142</v>
      </c>
      <c r="B161" s="162">
        <f>RES_hhdet_emi!B$135</f>
        <v>0</v>
      </c>
      <c r="C161" s="162">
        <f>RES_hhdet_emi!C$135</f>
        <v>0</v>
      </c>
      <c r="D161" s="162">
        <f>RES_hhdet_emi!D$135</f>
        <v>0</v>
      </c>
      <c r="E161" s="162">
        <f>RES_hhdet_emi!E$135</f>
        <v>0</v>
      </c>
      <c r="F161" s="162">
        <f>RES_hhdet_emi!F$135</f>
        <v>0</v>
      </c>
      <c r="G161" s="162">
        <f>RES_hhdet_emi!G$135</f>
        <v>0</v>
      </c>
      <c r="H161" s="162">
        <f>RES_hhdet_emi!H$135</f>
        <v>0</v>
      </c>
      <c r="I161" s="162">
        <f>RES_hhdet_emi!I$135</f>
        <v>0</v>
      </c>
      <c r="J161" s="162">
        <f>RES_hhdet_emi!J$135</f>
        <v>0</v>
      </c>
      <c r="K161" s="162">
        <f>RES_hhdet_emi!K$135</f>
        <v>0</v>
      </c>
      <c r="L161" s="162">
        <f>RES_hhdet_emi!L$135</f>
        <v>0</v>
      </c>
      <c r="M161" s="162">
        <f>RES_hhdet_emi!M$135</f>
        <v>0</v>
      </c>
      <c r="N161" s="162">
        <f>RES_hhdet_emi!N$135</f>
        <v>0</v>
      </c>
      <c r="O161" s="162">
        <f>RES_hhdet_emi!O$135</f>
        <v>0</v>
      </c>
      <c r="P161" s="162">
        <f>RES_hhdet_emi!P$135</f>
        <v>0</v>
      </c>
      <c r="Q161" s="162">
        <f>RES_hhdet_emi!Q$135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RES_hhdet_emi!B$137</f>
        <v>0</v>
      </c>
      <c r="C163" s="156">
        <f>RES_hhdet_emi!C$137</f>
        <v>0</v>
      </c>
      <c r="D163" s="156">
        <f>RES_hhdet_emi!D$137</f>
        <v>0</v>
      </c>
      <c r="E163" s="156">
        <f>RES_hhdet_emi!E$137</f>
        <v>0</v>
      </c>
      <c r="F163" s="156">
        <f>RES_hhdet_emi!F$137</f>
        <v>0</v>
      </c>
      <c r="G163" s="156">
        <f>RES_hhdet_emi!G$137</f>
        <v>0</v>
      </c>
      <c r="H163" s="156">
        <f>RES_hhdet_emi!H$137</f>
        <v>0</v>
      </c>
      <c r="I163" s="156">
        <f>RES_hhdet_emi!I$137</f>
        <v>0</v>
      </c>
      <c r="J163" s="156">
        <f>RES_hhdet_emi!J$137</f>
        <v>0</v>
      </c>
      <c r="K163" s="156">
        <f>RES_hhdet_emi!K$137</f>
        <v>0</v>
      </c>
      <c r="L163" s="156">
        <f>RES_hhdet_emi!L$137</f>
        <v>0</v>
      </c>
      <c r="M163" s="156">
        <f>RES_hhdet_emi!M$137</f>
        <v>0</v>
      </c>
      <c r="N163" s="156">
        <f>RES_hhdet_emi!N$137</f>
        <v>0</v>
      </c>
      <c r="O163" s="156">
        <f>RES_hhdet_emi!O$137</f>
        <v>0</v>
      </c>
      <c r="P163" s="156">
        <f>RES_hhdet_emi!P$137</f>
        <v>0</v>
      </c>
      <c r="Q163" s="156">
        <f>RES_hhdet_emi!Q$137</f>
        <v>0</v>
      </c>
    </row>
    <row r="164" spans="1:17" ht="12" customHeight="1" x14ac:dyDescent="0.25">
      <c r="A164" s="148" t="s">
        <v>59</v>
      </c>
      <c r="B164" s="156">
        <f>RES_hhdet_emi!B$138</f>
        <v>0</v>
      </c>
      <c r="C164" s="156">
        <f>RES_hhdet_emi!C$138</f>
        <v>0</v>
      </c>
      <c r="D164" s="156">
        <f>RES_hhdet_emi!D$138</f>
        <v>0</v>
      </c>
      <c r="E164" s="156">
        <f>RES_hhdet_emi!E$138</f>
        <v>0</v>
      </c>
      <c r="F164" s="156">
        <f>RES_hhdet_emi!F$138</f>
        <v>0</v>
      </c>
      <c r="G164" s="156">
        <f>RES_hhdet_emi!G$138</f>
        <v>0</v>
      </c>
      <c r="H164" s="156">
        <f>RES_hhdet_emi!H$138</f>
        <v>0</v>
      </c>
      <c r="I164" s="156">
        <f>RES_hhdet_emi!I$138</f>
        <v>0</v>
      </c>
      <c r="J164" s="156">
        <f>RES_hhdet_emi!J$138</f>
        <v>0</v>
      </c>
      <c r="K164" s="156">
        <f>RES_hhdet_emi!K$138</f>
        <v>0</v>
      </c>
      <c r="L164" s="156">
        <f>RES_hhdet_emi!L$138</f>
        <v>0</v>
      </c>
      <c r="M164" s="156">
        <f>RES_hhdet_emi!M$138</f>
        <v>0</v>
      </c>
      <c r="N164" s="156">
        <f>RES_hhdet_emi!N$138</f>
        <v>0</v>
      </c>
      <c r="O164" s="156">
        <f>RES_hhdet_emi!O$138</f>
        <v>0</v>
      </c>
      <c r="P164" s="156">
        <f>RES_hhdet_emi!P$138</f>
        <v>0</v>
      </c>
      <c r="Q164" s="156">
        <f>RES_hhdet_emi!Q$138</f>
        <v>0</v>
      </c>
    </row>
    <row r="165" spans="1:17" ht="12" customHeight="1" x14ac:dyDescent="0.25">
      <c r="A165" s="158" t="s">
        <v>62</v>
      </c>
      <c r="B165" s="157">
        <f>SUM(B166:B167)</f>
        <v>3.8790977728844491</v>
      </c>
      <c r="C165" s="157">
        <f t="shared" ref="C165:Q165" si="31">SUM(C166:C167)</f>
        <v>6.8945407397220819</v>
      </c>
      <c r="D165" s="157">
        <f t="shared" si="31"/>
        <v>7.980390054758022</v>
      </c>
      <c r="E165" s="157">
        <f t="shared" si="31"/>
        <v>13.560143941910882</v>
      </c>
      <c r="F165" s="157">
        <f t="shared" si="31"/>
        <v>16.932422029091232</v>
      </c>
      <c r="G165" s="157">
        <f t="shared" si="31"/>
        <v>17.171313968264702</v>
      </c>
      <c r="H165" s="157">
        <f t="shared" si="31"/>
        <v>18.249843505877674</v>
      </c>
      <c r="I165" s="157">
        <f t="shared" si="31"/>
        <v>16.120675799801113</v>
      </c>
      <c r="J165" s="157">
        <f t="shared" si="31"/>
        <v>13.456686546936067</v>
      </c>
      <c r="K165" s="157">
        <f t="shared" si="31"/>
        <v>15.406679824654805</v>
      </c>
      <c r="L165" s="157">
        <f t="shared" si="31"/>
        <v>11.609541119411515</v>
      </c>
      <c r="M165" s="157">
        <f t="shared" si="31"/>
        <v>14.892140489934736</v>
      </c>
      <c r="N165" s="157">
        <f t="shared" si="31"/>
        <v>12.703064105571039</v>
      </c>
      <c r="O165" s="157">
        <f t="shared" si="31"/>
        <v>12.35383892789576</v>
      </c>
      <c r="P165" s="157">
        <f t="shared" si="31"/>
        <v>11.748147067863501</v>
      </c>
      <c r="Q165" s="157">
        <f t="shared" si="31"/>
        <v>20.733223137251262</v>
      </c>
    </row>
    <row r="166" spans="1:17" ht="12" customHeight="1" x14ac:dyDescent="0.25">
      <c r="A166" s="23" t="s">
        <v>57</v>
      </c>
      <c r="B166" s="156">
        <f>RES_hhdet_emi!B$140</f>
        <v>3.8790977728844491</v>
      </c>
      <c r="C166" s="156">
        <f>RES_hhdet_emi!C$140</f>
        <v>6.8945407397220819</v>
      </c>
      <c r="D166" s="156">
        <f>RES_hhdet_emi!D$140</f>
        <v>7.980390054758022</v>
      </c>
      <c r="E166" s="156">
        <f>RES_hhdet_emi!E$140</f>
        <v>13.560143941910882</v>
      </c>
      <c r="F166" s="156">
        <f>RES_hhdet_emi!F$140</f>
        <v>16.932422029091232</v>
      </c>
      <c r="G166" s="156">
        <f>RES_hhdet_emi!G$140</f>
        <v>17.171313968264702</v>
      </c>
      <c r="H166" s="156">
        <f>RES_hhdet_emi!H$140</f>
        <v>18.249843505877674</v>
      </c>
      <c r="I166" s="156">
        <f>RES_hhdet_emi!I$140</f>
        <v>16.120675799801113</v>
      </c>
      <c r="J166" s="156">
        <f>RES_hhdet_emi!J$140</f>
        <v>13.456686546936067</v>
      </c>
      <c r="K166" s="156">
        <f>RES_hhdet_emi!K$140</f>
        <v>15.406679824654805</v>
      </c>
      <c r="L166" s="156">
        <f>RES_hhdet_emi!L$140</f>
        <v>11.609541119411515</v>
      </c>
      <c r="M166" s="156">
        <f>RES_hhdet_emi!M$140</f>
        <v>14.892140489934736</v>
      </c>
      <c r="N166" s="156">
        <f>RES_hhdet_emi!N$140</f>
        <v>12.703064105571039</v>
      </c>
      <c r="O166" s="156">
        <f>RES_hhdet_emi!O$140</f>
        <v>12.35383892789576</v>
      </c>
      <c r="P166" s="156">
        <f>RES_hhdet_emi!P$140</f>
        <v>11.748147067863501</v>
      </c>
      <c r="Q166" s="156">
        <f>RES_hhdet_emi!Q$140</f>
        <v>20.733223137251262</v>
      </c>
    </row>
    <row r="167" spans="1:17" ht="12" customHeight="1" x14ac:dyDescent="0.25">
      <c r="A167" s="29" t="s">
        <v>140</v>
      </c>
      <c r="B167" s="57">
        <f>RES_hhdet_emi!B$141</f>
        <v>0</v>
      </c>
      <c r="C167" s="57">
        <f>RES_hhdet_emi!C$141</f>
        <v>0</v>
      </c>
      <c r="D167" s="57">
        <f>RES_hhdet_emi!D$141</f>
        <v>0</v>
      </c>
      <c r="E167" s="57">
        <f>RES_hhdet_emi!E$141</f>
        <v>0</v>
      </c>
      <c r="F167" s="57">
        <f>RES_hhdet_emi!F$141</f>
        <v>0</v>
      </c>
      <c r="G167" s="57">
        <f>RES_hhdet_emi!G$141</f>
        <v>0</v>
      </c>
      <c r="H167" s="57">
        <f>RES_hhdet_emi!H$141</f>
        <v>0</v>
      </c>
      <c r="I167" s="57">
        <f>RES_hhdet_emi!I$141</f>
        <v>0</v>
      </c>
      <c r="J167" s="57">
        <f>RES_hhdet_emi!J$141</f>
        <v>0</v>
      </c>
      <c r="K167" s="57">
        <f>RES_hhdet_emi!K$141</f>
        <v>0</v>
      </c>
      <c r="L167" s="57">
        <f>RES_hhdet_emi!L$141</f>
        <v>0</v>
      </c>
      <c r="M167" s="57">
        <f>RES_hhdet_emi!M$141</f>
        <v>0</v>
      </c>
      <c r="N167" s="57">
        <f>RES_hhdet_emi!N$141</f>
        <v>0</v>
      </c>
      <c r="O167" s="57">
        <f>RES_hhdet_emi!O$141</f>
        <v>0</v>
      </c>
      <c r="P167" s="57">
        <f>RES_hhdet_emi!P$141</f>
        <v>0</v>
      </c>
      <c r="Q167" s="57">
        <f>RES_hhdet_emi!Q$141</f>
        <v>0</v>
      </c>
    </row>
    <row r="169" spans="1:17" ht="12" customHeight="1" x14ac:dyDescent="0.25">
      <c r="A169" s="152" t="s">
        <v>198</v>
      </c>
      <c r="B169" s="168">
        <f>SUM(B170,B173,B175,B184)</f>
        <v>6417.2370190533829</v>
      </c>
      <c r="C169" s="168">
        <f t="shared" ref="C169:Q169" si="32">SUM(C170,C173,C175,C184)</f>
        <v>6023.4656561928232</v>
      </c>
      <c r="D169" s="168">
        <f t="shared" si="32"/>
        <v>6462.1311648463825</v>
      </c>
      <c r="E169" s="168">
        <f t="shared" si="32"/>
        <v>6916.1379482710809</v>
      </c>
      <c r="F169" s="168">
        <f t="shared" si="32"/>
        <v>6302.1256708712235</v>
      </c>
      <c r="G169" s="168">
        <f t="shared" si="32"/>
        <v>6512.4162171679545</v>
      </c>
      <c r="H169" s="168">
        <f t="shared" si="32"/>
        <v>6422.9452159102639</v>
      </c>
      <c r="I169" s="168">
        <f t="shared" si="32"/>
        <v>5962.3381517358175</v>
      </c>
      <c r="J169" s="168">
        <f t="shared" si="32"/>
        <v>5986.3981386816004</v>
      </c>
      <c r="K169" s="168">
        <f t="shared" si="32"/>
        <v>6198.5571093859098</v>
      </c>
      <c r="L169" s="168">
        <f t="shared" si="32"/>
        <v>6411.1060249919865</v>
      </c>
      <c r="M169" s="168">
        <f t="shared" si="32"/>
        <v>6937.2644520614722</v>
      </c>
      <c r="N169" s="168">
        <f t="shared" si="32"/>
        <v>6639.8681474680079</v>
      </c>
      <c r="O169" s="168">
        <f t="shared" si="32"/>
        <v>6227.1050601216893</v>
      </c>
      <c r="P169" s="168">
        <f t="shared" si="32"/>
        <v>5925.934041417735</v>
      </c>
      <c r="Q169" s="168">
        <f t="shared" si="32"/>
        <v>5811.0718056509131</v>
      </c>
    </row>
    <row r="170" spans="1:17" ht="12" customHeight="1" x14ac:dyDescent="0.25">
      <c r="A170" s="158" t="s">
        <v>65</v>
      </c>
      <c r="B170" s="157">
        <f>SUM(B171:B172)</f>
        <v>4117.7401084385037</v>
      </c>
      <c r="C170" s="157">
        <f t="shared" ref="C170:Q170" si="33">SUM(C171:C172)</f>
        <v>3586.051647850114</v>
      </c>
      <c r="D170" s="157">
        <f t="shared" si="33"/>
        <v>4172.3673507993799</v>
      </c>
      <c r="E170" s="157">
        <f t="shared" si="33"/>
        <v>4567.2824746047718</v>
      </c>
      <c r="F170" s="157">
        <f t="shared" si="33"/>
        <v>3985.9403912605467</v>
      </c>
      <c r="G170" s="157">
        <f t="shared" si="33"/>
        <v>4086.1129320805162</v>
      </c>
      <c r="H170" s="157">
        <f t="shared" si="33"/>
        <v>4015.2480159778597</v>
      </c>
      <c r="I170" s="157">
        <f t="shared" si="33"/>
        <v>3580.9510749566293</v>
      </c>
      <c r="J170" s="157">
        <f t="shared" si="33"/>
        <v>3581.0466009828588</v>
      </c>
      <c r="K170" s="157">
        <f t="shared" si="33"/>
        <v>3710.1250708776493</v>
      </c>
      <c r="L170" s="157">
        <f t="shared" si="33"/>
        <v>3942.9360063008735</v>
      </c>
      <c r="M170" s="157">
        <f t="shared" si="33"/>
        <v>4384.90998501798</v>
      </c>
      <c r="N170" s="157">
        <f t="shared" si="33"/>
        <v>4167.5158011872127</v>
      </c>
      <c r="O170" s="157">
        <f t="shared" si="33"/>
        <v>3802.6097910562871</v>
      </c>
      <c r="P170" s="157">
        <f t="shared" si="33"/>
        <v>3500.5856462814827</v>
      </c>
      <c r="Q170" s="157">
        <f t="shared" si="33"/>
        <v>3382.9764445373676</v>
      </c>
    </row>
    <row r="171" spans="1:17" ht="12" customHeight="1" x14ac:dyDescent="0.25">
      <c r="A171" s="23" t="s">
        <v>149</v>
      </c>
      <c r="B171" s="156">
        <f>IF(B95=0,0,B95/0.086*1000000/B$7)</f>
        <v>4105.1997384805736</v>
      </c>
      <c r="C171" s="156">
        <f t="shared" ref="C171:Q172" si="34">IF(C95=0,0,C95/0.086*1000000/C$7)</f>
        <v>3561.517431732876</v>
      </c>
      <c r="D171" s="156">
        <f t="shared" si="34"/>
        <v>4163.6823124137309</v>
      </c>
      <c r="E171" s="156">
        <f t="shared" si="34"/>
        <v>4558.0156415428028</v>
      </c>
      <c r="F171" s="156">
        <f t="shared" si="34"/>
        <v>3981.213217656441</v>
      </c>
      <c r="G171" s="156">
        <f t="shared" si="34"/>
        <v>4073.5186306246837</v>
      </c>
      <c r="H171" s="156">
        <f t="shared" si="34"/>
        <v>4002.5644809582354</v>
      </c>
      <c r="I171" s="156">
        <f t="shared" si="34"/>
        <v>3571.5572630999645</v>
      </c>
      <c r="J171" s="156">
        <f t="shared" si="34"/>
        <v>3554.9598455669352</v>
      </c>
      <c r="K171" s="156">
        <f t="shared" si="34"/>
        <v>3676.1626077398264</v>
      </c>
      <c r="L171" s="156">
        <f t="shared" si="34"/>
        <v>3912.2128510713696</v>
      </c>
      <c r="M171" s="156">
        <f t="shared" si="34"/>
        <v>4348.3528459676472</v>
      </c>
      <c r="N171" s="156">
        <f t="shared" si="34"/>
        <v>4144.603730604631</v>
      </c>
      <c r="O171" s="156">
        <f t="shared" si="34"/>
        <v>3789.6188234827905</v>
      </c>
      <c r="P171" s="156">
        <f t="shared" si="34"/>
        <v>3483.6769685852428</v>
      </c>
      <c r="Q171" s="156">
        <f t="shared" si="34"/>
        <v>3366.8894885843392</v>
      </c>
    </row>
    <row r="172" spans="1:17" ht="12" customHeight="1" x14ac:dyDescent="0.25">
      <c r="A172" s="23" t="s">
        <v>60</v>
      </c>
      <c r="B172" s="156">
        <f>IF(B96=0,0,B96/0.086*1000000/B$7)</f>
        <v>12.540369957929986</v>
      </c>
      <c r="C172" s="156">
        <f t="shared" si="34"/>
        <v>24.534216117237929</v>
      </c>
      <c r="D172" s="156">
        <f t="shared" si="34"/>
        <v>8.6850383856493636</v>
      </c>
      <c r="E172" s="156">
        <f t="shared" si="34"/>
        <v>9.2668330619686063</v>
      </c>
      <c r="F172" s="156">
        <f t="shared" si="34"/>
        <v>4.7271736041058823</v>
      </c>
      <c r="G172" s="156">
        <f t="shared" si="34"/>
        <v>12.59430145583236</v>
      </c>
      <c r="H172" s="156">
        <f t="shared" si="34"/>
        <v>12.68353501962423</v>
      </c>
      <c r="I172" s="156">
        <f t="shared" si="34"/>
        <v>9.3938118566647404</v>
      </c>
      <c r="J172" s="156">
        <f t="shared" si="34"/>
        <v>26.086755415923683</v>
      </c>
      <c r="K172" s="156">
        <f t="shared" si="34"/>
        <v>33.962463137822738</v>
      </c>
      <c r="L172" s="156">
        <f t="shared" si="34"/>
        <v>30.723155229503714</v>
      </c>
      <c r="M172" s="156">
        <f t="shared" si="34"/>
        <v>36.557139050332957</v>
      </c>
      <c r="N172" s="156">
        <f t="shared" si="34"/>
        <v>22.912070582581389</v>
      </c>
      <c r="O172" s="156">
        <f t="shared" si="34"/>
        <v>12.990967573496697</v>
      </c>
      <c r="P172" s="156">
        <f t="shared" si="34"/>
        <v>16.908677696240048</v>
      </c>
      <c r="Q172" s="156">
        <f t="shared" si="34"/>
        <v>16.086955953028454</v>
      </c>
    </row>
    <row r="173" spans="1:17" ht="12" customHeight="1" x14ac:dyDescent="0.25">
      <c r="A173" s="158" t="s">
        <v>112</v>
      </c>
      <c r="B173" s="157">
        <f>B174</f>
        <v>8.6570796257971008</v>
      </c>
      <c r="C173" s="157">
        <f t="shared" ref="C173:Q173" si="35">C174</f>
        <v>8.6632215825420822</v>
      </c>
      <c r="D173" s="157">
        <f t="shared" si="35"/>
        <v>9.4235693092078598</v>
      </c>
      <c r="E173" s="157">
        <f t="shared" si="35"/>
        <v>9.9997912109491995</v>
      </c>
      <c r="F173" s="157">
        <f t="shared" si="35"/>
        <v>13.453558009620897</v>
      </c>
      <c r="G173" s="157">
        <f t="shared" si="35"/>
        <v>16.931177862201004</v>
      </c>
      <c r="H173" s="157">
        <f t="shared" si="35"/>
        <v>20.694904115791356</v>
      </c>
      <c r="I173" s="157">
        <f t="shared" si="35"/>
        <v>22.834441686399863</v>
      </c>
      <c r="J173" s="157">
        <f t="shared" si="35"/>
        <v>22.386803517028611</v>
      </c>
      <c r="K173" s="157">
        <f t="shared" si="35"/>
        <v>27.900060937765641</v>
      </c>
      <c r="L173" s="157">
        <f t="shared" si="35"/>
        <v>34.085376567469055</v>
      </c>
      <c r="M173" s="157">
        <f t="shared" si="35"/>
        <v>35.534633991007823</v>
      </c>
      <c r="N173" s="157">
        <f t="shared" si="35"/>
        <v>32.833386950859101</v>
      </c>
      <c r="O173" s="157">
        <f t="shared" si="35"/>
        <v>30.964598572488601</v>
      </c>
      <c r="P173" s="157">
        <f t="shared" si="35"/>
        <v>30.475653640996104</v>
      </c>
      <c r="Q173" s="157">
        <f t="shared" si="35"/>
        <v>32.013752491075508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8.6570796257971008</v>
      </c>
      <c r="C174" s="156">
        <f t="shared" si="36"/>
        <v>8.6632215825420822</v>
      </c>
      <c r="D174" s="156">
        <f t="shared" si="36"/>
        <v>9.4235693092078598</v>
      </c>
      <c r="E174" s="156">
        <f t="shared" si="36"/>
        <v>9.9997912109491995</v>
      </c>
      <c r="F174" s="156">
        <f t="shared" si="36"/>
        <v>13.453558009620897</v>
      </c>
      <c r="G174" s="156">
        <f t="shared" si="36"/>
        <v>16.931177862201004</v>
      </c>
      <c r="H174" s="156">
        <f t="shared" si="36"/>
        <v>20.694904115791356</v>
      </c>
      <c r="I174" s="156">
        <f t="shared" si="36"/>
        <v>22.834441686399863</v>
      </c>
      <c r="J174" s="156">
        <f t="shared" si="36"/>
        <v>22.386803517028611</v>
      </c>
      <c r="K174" s="156">
        <f t="shared" si="36"/>
        <v>27.900060937765641</v>
      </c>
      <c r="L174" s="156">
        <f t="shared" si="36"/>
        <v>34.085376567469055</v>
      </c>
      <c r="M174" s="156">
        <f t="shared" si="36"/>
        <v>35.534633991007823</v>
      </c>
      <c r="N174" s="156">
        <f t="shared" si="36"/>
        <v>32.833386950859101</v>
      </c>
      <c r="O174" s="156">
        <f t="shared" si="36"/>
        <v>30.964598572488601</v>
      </c>
      <c r="P174" s="156">
        <f t="shared" si="36"/>
        <v>30.475653640996104</v>
      </c>
      <c r="Q174" s="156">
        <f t="shared" si="36"/>
        <v>32.013752491075508</v>
      </c>
    </row>
    <row r="175" spans="1:17" ht="12" customHeight="1" x14ac:dyDescent="0.25">
      <c r="A175" s="158" t="s">
        <v>63</v>
      </c>
      <c r="B175" s="157">
        <f t="shared" si="36"/>
        <v>1326.4400765770806</v>
      </c>
      <c r="C175" s="157">
        <f t="shared" si="36"/>
        <v>1416.8431248542827</v>
      </c>
      <c r="D175" s="157">
        <f t="shared" si="36"/>
        <v>1300.1476411900558</v>
      </c>
      <c r="E175" s="157">
        <f t="shared" si="36"/>
        <v>1342.8684066885878</v>
      </c>
      <c r="F175" s="157">
        <f t="shared" si="36"/>
        <v>1308.3707109815789</v>
      </c>
      <c r="G175" s="157">
        <f t="shared" si="36"/>
        <v>1390.4403217270444</v>
      </c>
      <c r="H175" s="157">
        <f t="shared" si="36"/>
        <v>1360.6400117373012</v>
      </c>
      <c r="I175" s="157">
        <f t="shared" si="36"/>
        <v>1349.4551873169453</v>
      </c>
      <c r="J175" s="157">
        <f t="shared" si="36"/>
        <v>1317.952101391021</v>
      </c>
      <c r="K175" s="157">
        <f t="shared" si="36"/>
        <v>1372.8389263451331</v>
      </c>
      <c r="L175" s="157">
        <f t="shared" si="36"/>
        <v>1364.4756298968741</v>
      </c>
      <c r="M175" s="157">
        <f t="shared" si="36"/>
        <v>1411.2103365293199</v>
      </c>
      <c r="N175" s="157">
        <f t="shared" si="36"/>
        <v>1393.2281567756247</v>
      </c>
      <c r="O175" s="157">
        <f t="shared" si="36"/>
        <v>1388.8496904694962</v>
      </c>
      <c r="P175" s="157">
        <f t="shared" si="36"/>
        <v>1392.4657701980309</v>
      </c>
      <c r="Q175" s="157">
        <f t="shared" si="36"/>
        <v>1393.1977062031501</v>
      </c>
    </row>
    <row r="176" spans="1:17" ht="12" customHeight="1" x14ac:dyDescent="0.25">
      <c r="A176" s="167" t="s">
        <v>148</v>
      </c>
      <c r="B176" s="132">
        <f>IF(B100=0,0,B100/0.086*1000000/B$11)</f>
        <v>1280.2954829026335</v>
      </c>
      <c r="C176" s="132">
        <f t="shared" ref="C176:Q176" si="37">IF(C100=0,0,C100/0.086*1000000/C$11)</f>
        <v>1358.5752549673025</v>
      </c>
      <c r="D176" s="132">
        <f t="shared" si="37"/>
        <v>1262.7639435783008</v>
      </c>
      <c r="E176" s="132">
        <f t="shared" si="37"/>
        <v>1309.0904171569853</v>
      </c>
      <c r="F176" s="132">
        <f t="shared" si="37"/>
        <v>1276.7235347754104</v>
      </c>
      <c r="G176" s="132">
        <f t="shared" si="37"/>
        <v>1364.9782793634984</v>
      </c>
      <c r="H176" s="132">
        <f t="shared" si="37"/>
        <v>1326.1102725239557</v>
      </c>
      <c r="I176" s="132">
        <f t="shared" si="37"/>
        <v>1319.1483953656193</v>
      </c>
      <c r="J176" s="132">
        <f t="shared" si="37"/>
        <v>1281.3686775093397</v>
      </c>
      <c r="K176" s="132">
        <f t="shared" si="37"/>
        <v>1345.6140237990842</v>
      </c>
      <c r="L176" s="132">
        <f t="shared" si="37"/>
        <v>1335.6214395207467</v>
      </c>
      <c r="M176" s="132">
        <f t="shared" si="37"/>
        <v>1388.5590311762774</v>
      </c>
      <c r="N176" s="132">
        <f t="shared" si="37"/>
        <v>1377.1762954072365</v>
      </c>
      <c r="O176" s="132">
        <f t="shared" si="37"/>
        <v>1379.183503440584</v>
      </c>
      <c r="P176" s="132">
        <f t="shared" si="37"/>
        <v>1384.776280390882</v>
      </c>
      <c r="Q176" s="132">
        <f t="shared" si="37"/>
        <v>1387.4376644134238</v>
      </c>
    </row>
    <row r="177" spans="1:17" ht="12" customHeight="1" x14ac:dyDescent="0.25">
      <c r="A177" s="167" t="s">
        <v>147</v>
      </c>
      <c r="B177" s="132">
        <f>IF(B101=0,0,B101/0.086*1000000/B$12)</f>
        <v>0</v>
      </c>
      <c r="C177" s="132">
        <f t="shared" ref="C177:Q177" si="38">IF(C101=0,0,C101/0.086*1000000/C$12)</f>
        <v>0</v>
      </c>
      <c r="D177" s="132">
        <f t="shared" si="38"/>
        <v>0</v>
      </c>
      <c r="E177" s="132">
        <f t="shared" si="38"/>
        <v>0</v>
      </c>
      <c r="F177" s="132">
        <f t="shared" si="38"/>
        <v>0</v>
      </c>
      <c r="G177" s="132">
        <f t="shared" si="38"/>
        <v>0</v>
      </c>
      <c r="H177" s="132">
        <f t="shared" si="38"/>
        <v>0</v>
      </c>
      <c r="I177" s="132">
        <f t="shared" si="38"/>
        <v>0</v>
      </c>
      <c r="J177" s="132">
        <f t="shared" si="38"/>
        <v>0</v>
      </c>
      <c r="K177" s="132">
        <f t="shared" si="38"/>
        <v>0</v>
      </c>
      <c r="L177" s="132">
        <f t="shared" si="38"/>
        <v>1220.5658693617422</v>
      </c>
      <c r="M177" s="132">
        <f t="shared" si="38"/>
        <v>1268.9476930609653</v>
      </c>
      <c r="N177" s="132">
        <f t="shared" si="38"/>
        <v>1258.753323151765</v>
      </c>
      <c r="O177" s="132">
        <f t="shared" si="38"/>
        <v>1260.8026086005166</v>
      </c>
      <c r="P177" s="132">
        <f t="shared" si="38"/>
        <v>1266.1695338973857</v>
      </c>
      <c r="Q177" s="132">
        <f t="shared" si="38"/>
        <v>1268.9784166435702</v>
      </c>
    </row>
    <row r="178" spans="1:17" ht="12" customHeight="1" x14ac:dyDescent="0.25">
      <c r="A178" s="166" t="s">
        <v>61</v>
      </c>
      <c r="B178" s="165">
        <f t="shared" ref="B178:Q179" si="39">IF(B102=0,0,B102/0.086*1000000/B$12)</f>
        <v>0</v>
      </c>
      <c r="C178" s="165">
        <f t="shared" si="39"/>
        <v>0</v>
      </c>
      <c r="D178" s="165">
        <f t="shared" si="39"/>
        <v>0</v>
      </c>
      <c r="E178" s="165">
        <f t="shared" si="39"/>
        <v>0</v>
      </c>
      <c r="F178" s="165">
        <f t="shared" si="39"/>
        <v>0</v>
      </c>
      <c r="G178" s="165">
        <f t="shared" si="39"/>
        <v>0</v>
      </c>
      <c r="H178" s="165">
        <f t="shared" si="39"/>
        <v>0</v>
      </c>
      <c r="I178" s="165">
        <f t="shared" si="39"/>
        <v>0</v>
      </c>
      <c r="J178" s="165">
        <f t="shared" si="39"/>
        <v>0</v>
      </c>
      <c r="K178" s="165">
        <f t="shared" si="39"/>
        <v>0</v>
      </c>
      <c r="L178" s="165">
        <f t="shared" si="39"/>
        <v>801.37286371244761</v>
      </c>
      <c r="M178" s="165">
        <f t="shared" si="39"/>
        <v>833.1354187057658</v>
      </c>
      <c r="N178" s="165">
        <f t="shared" si="39"/>
        <v>826.30577724433988</v>
      </c>
      <c r="O178" s="165">
        <f t="shared" si="39"/>
        <v>827.51010206434967</v>
      </c>
      <c r="P178" s="165">
        <f t="shared" si="39"/>
        <v>830.86576823453061</v>
      </c>
      <c r="Q178" s="165">
        <f t="shared" si="39"/>
        <v>832.46259864805506</v>
      </c>
    </row>
    <row r="179" spans="1:17" ht="12" customHeight="1" x14ac:dyDescent="0.25">
      <c r="A179" s="147" t="s">
        <v>59</v>
      </c>
      <c r="B179" s="164">
        <f t="shared" si="39"/>
        <v>0</v>
      </c>
      <c r="C179" s="164">
        <f t="shared" si="39"/>
        <v>0</v>
      </c>
      <c r="D179" s="164">
        <f t="shared" si="39"/>
        <v>0</v>
      </c>
      <c r="E179" s="164">
        <f t="shared" si="39"/>
        <v>0</v>
      </c>
      <c r="F179" s="164">
        <f t="shared" si="39"/>
        <v>0</v>
      </c>
      <c r="G179" s="164">
        <f t="shared" si="39"/>
        <v>0</v>
      </c>
      <c r="H179" s="164">
        <f t="shared" si="39"/>
        <v>0</v>
      </c>
      <c r="I179" s="164">
        <f t="shared" si="39"/>
        <v>0</v>
      </c>
      <c r="J179" s="164">
        <f t="shared" si="39"/>
        <v>0</v>
      </c>
      <c r="K179" s="164">
        <f t="shared" si="39"/>
        <v>0</v>
      </c>
      <c r="L179" s="164">
        <f t="shared" si="39"/>
        <v>419.19300564929438</v>
      </c>
      <c r="M179" s="164">
        <f t="shared" si="39"/>
        <v>435.81227435519969</v>
      </c>
      <c r="N179" s="164">
        <f t="shared" si="39"/>
        <v>432.44754590742508</v>
      </c>
      <c r="O179" s="164">
        <f t="shared" si="39"/>
        <v>433.29250653616697</v>
      </c>
      <c r="P179" s="164">
        <f t="shared" si="39"/>
        <v>435.30376566285497</v>
      </c>
      <c r="Q179" s="164">
        <f t="shared" si="39"/>
        <v>436.51581799551519</v>
      </c>
    </row>
    <row r="180" spans="1:17" ht="12" customHeight="1" x14ac:dyDescent="0.25">
      <c r="A180" s="163" t="s">
        <v>142</v>
      </c>
      <c r="B180" s="162">
        <f>IF(B104=0,0,B104/0.086*1000000/B$13)</f>
        <v>1798.2139387325119</v>
      </c>
      <c r="C180" s="162">
        <f t="shared" ref="C180:Q180" si="40">IF(C104=0,0,C104/0.086*1000000/C$13)</f>
        <v>1789.0083179399596</v>
      </c>
      <c r="D180" s="162">
        <f t="shared" si="40"/>
        <v>1768.801871457337</v>
      </c>
      <c r="E180" s="162">
        <f t="shared" si="40"/>
        <v>1770.5147559202287</v>
      </c>
      <c r="F180" s="162">
        <f t="shared" si="40"/>
        <v>1731.6844353926265</v>
      </c>
      <c r="G180" s="162">
        <f t="shared" si="40"/>
        <v>1736.5673987752016</v>
      </c>
      <c r="H180" s="162">
        <f t="shared" si="40"/>
        <v>1797.8258432457721</v>
      </c>
      <c r="I180" s="162">
        <f t="shared" si="40"/>
        <v>1763.7005581887111</v>
      </c>
      <c r="J180" s="162">
        <f t="shared" si="40"/>
        <v>1920.7903972050117</v>
      </c>
      <c r="K180" s="162">
        <f t="shared" si="40"/>
        <v>1877.625389769782</v>
      </c>
      <c r="L180" s="162">
        <f t="shared" si="40"/>
        <v>1926.7471559680935</v>
      </c>
      <c r="M180" s="162">
        <f t="shared" si="40"/>
        <v>2052.7654338217262</v>
      </c>
      <c r="N180" s="162">
        <f t="shared" si="40"/>
        <v>1907.3913627912743</v>
      </c>
      <c r="O180" s="162">
        <f t="shared" si="40"/>
        <v>1827.4714649408932</v>
      </c>
      <c r="P180" s="162">
        <f t="shared" si="40"/>
        <v>1834.5692182329008</v>
      </c>
      <c r="Q180" s="162">
        <f t="shared" si="40"/>
        <v>1804.1525209358824</v>
      </c>
    </row>
    <row r="181" spans="1:17" ht="12" customHeight="1" x14ac:dyDescent="0.25">
      <c r="A181" s="161" t="s">
        <v>141</v>
      </c>
      <c r="B181" s="160">
        <f>IF(B105=0,0,B105/0.086*1000000/B$14)</f>
        <v>0</v>
      </c>
      <c r="C181" s="160">
        <f t="shared" ref="C181:Q181" si="41">IF(C105=0,0,C105/0.086*1000000/C$14)</f>
        <v>0</v>
      </c>
      <c r="D181" s="160">
        <f t="shared" si="41"/>
        <v>0</v>
      </c>
      <c r="E181" s="160">
        <f t="shared" si="41"/>
        <v>0</v>
      </c>
      <c r="F181" s="160">
        <f t="shared" si="41"/>
        <v>0</v>
      </c>
      <c r="G181" s="160">
        <f t="shared" si="41"/>
        <v>0</v>
      </c>
      <c r="H181" s="160">
        <f t="shared" si="41"/>
        <v>0</v>
      </c>
      <c r="I181" s="160">
        <f t="shared" si="41"/>
        <v>0</v>
      </c>
      <c r="J181" s="160">
        <f t="shared" si="41"/>
        <v>0</v>
      </c>
      <c r="K181" s="160">
        <f t="shared" si="41"/>
        <v>0</v>
      </c>
      <c r="L181" s="160">
        <f t="shared" si="41"/>
        <v>1575.2412992301513</v>
      </c>
      <c r="M181" s="160">
        <f t="shared" si="41"/>
        <v>1667.4715346482333</v>
      </c>
      <c r="N181" s="160">
        <f t="shared" si="41"/>
        <v>1576.8823635821882</v>
      </c>
      <c r="O181" s="160">
        <f t="shared" si="41"/>
        <v>1529.7753855007024</v>
      </c>
      <c r="P181" s="160">
        <f t="shared" si="41"/>
        <v>1536.0452966026007</v>
      </c>
      <c r="Q181" s="160">
        <f t="shared" si="41"/>
        <v>1519.0073305570438</v>
      </c>
    </row>
    <row r="182" spans="1:17" ht="12" customHeight="1" x14ac:dyDescent="0.25">
      <c r="A182" s="148" t="s">
        <v>60</v>
      </c>
      <c r="B182" s="156">
        <f t="shared" ref="B182:Q183" si="42">IF(B106=0,0,B106/0.086*1000000/B$14)</f>
        <v>0</v>
      </c>
      <c r="C182" s="156">
        <f t="shared" si="42"/>
        <v>0</v>
      </c>
      <c r="D182" s="156">
        <f t="shared" si="42"/>
        <v>0</v>
      </c>
      <c r="E182" s="156">
        <f t="shared" si="42"/>
        <v>0</v>
      </c>
      <c r="F182" s="156">
        <f t="shared" si="42"/>
        <v>0</v>
      </c>
      <c r="G182" s="156">
        <f t="shared" si="42"/>
        <v>0</v>
      </c>
      <c r="H182" s="156">
        <f t="shared" si="42"/>
        <v>0</v>
      </c>
      <c r="I182" s="156">
        <f t="shared" si="42"/>
        <v>0</v>
      </c>
      <c r="J182" s="156">
        <f t="shared" si="42"/>
        <v>0</v>
      </c>
      <c r="K182" s="156">
        <f t="shared" si="42"/>
        <v>0</v>
      </c>
      <c r="L182" s="156">
        <f t="shared" si="42"/>
        <v>1156.0482935808573</v>
      </c>
      <c r="M182" s="156">
        <f t="shared" si="42"/>
        <v>1231.6592602930336</v>
      </c>
      <c r="N182" s="156">
        <f t="shared" si="42"/>
        <v>1144.4348176747633</v>
      </c>
      <c r="O182" s="156">
        <f t="shared" si="42"/>
        <v>1096.4828789645355</v>
      </c>
      <c r="P182" s="156">
        <f t="shared" si="42"/>
        <v>1100.7415309397459</v>
      </c>
      <c r="Q182" s="156">
        <f t="shared" si="42"/>
        <v>1082.4915125615285</v>
      </c>
    </row>
    <row r="183" spans="1:17" ht="12" customHeight="1" x14ac:dyDescent="0.25">
      <c r="A183" s="148" t="s">
        <v>59</v>
      </c>
      <c r="B183" s="156">
        <f t="shared" si="42"/>
        <v>0</v>
      </c>
      <c r="C183" s="156">
        <f t="shared" si="42"/>
        <v>0</v>
      </c>
      <c r="D183" s="156">
        <f t="shared" si="42"/>
        <v>0</v>
      </c>
      <c r="E183" s="156">
        <f t="shared" si="42"/>
        <v>0</v>
      </c>
      <c r="F183" s="156">
        <f t="shared" si="42"/>
        <v>0</v>
      </c>
      <c r="G183" s="156">
        <f t="shared" si="42"/>
        <v>0</v>
      </c>
      <c r="H183" s="156">
        <f t="shared" si="42"/>
        <v>0</v>
      </c>
      <c r="I183" s="156">
        <f t="shared" si="42"/>
        <v>0</v>
      </c>
      <c r="J183" s="156">
        <f t="shared" si="42"/>
        <v>0</v>
      </c>
      <c r="K183" s="156">
        <f t="shared" si="42"/>
        <v>0</v>
      </c>
      <c r="L183" s="156">
        <f t="shared" si="42"/>
        <v>419.19300564929387</v>
      </c>
      <c r="M183" s="156">
        <f t="shared" si="42"/>
        <v>435.81227435519975</v>
      </c>
      <c r="N183" s="156">
        <f t="shared" si="42"/>
        <v>432.44754590742508</v>
      </c>
      <c r="O183" s="156">
        <f t="shared" si="42"/>
        <v>433.2925065361672</v>
      </c>
      <c r="P183" s="156">
        <f t="shared" si="42"/>
        <v>435.30376566285497</v>
      </c>
      <c r="Q183" s="156">
        <f t="shared" si="42"/>
        <v>436.51581799551514</v>
      </c>
    </row>
    <row r="184" spans="1:17" ht="12" customHeight="1" x14ac:dyDescent="0.25">
      <c r="A184" s="158" t="s">
        <v>62</v>
      </c>
      <c r="B184" s="157">
        <f t="shared" si="36"/>
        <v>964.39975441200102</v>
      </c>
      <c r="C184" s="157">
        <f t="shared" si="36"/>
        <v>1011.9076619058842</v>
      </c>
      <c r="D184" s="157">
        <f t="shared" si="36"/>
        <v>980.19260354773917</v>
      </c>
      <c r="E184" s="157">
        <f t="shared" si="36"/>
        <v>995.98727576677175</v>
      </c>
      <c r="F184" s="157">
        <f t="shared" si="36"/>
        <v>994.36101061947727</v>
      </c>
      <c r="G184" s="157">
        <f t="shared" si="36"/>
        <v>1018.9317854981923</v>
      </c>
      <c r="H184" s="157">
        <f t="shared" si="36"/>
        <v>1026.3622840793112</v>
      </c>
      <c r="I184" s="157">
        <f t="shared" si="36"/>
        <v>1009.0974477758429</v>
      </c>
      <c r="J184" s="157">
        <f t="shared" si="36"/>
        <v>1065.0126327906921</v>
      </c>
      <c r="K184" s="157">
        <f t="shared" si="36"/>
        <v>1087.6930512253612</v>
      </c>
      <c r="L184" s="157">
        <f t="shared" si="36"/>
        <v>1069.6090122267699</v>
      </c>
      <c r="M184" s="157">
        <f t="shared" si="36"/>
        <v>1105.6094965231653</v>
      </c>
      <c r="N184" s="157">
        <f t="shared" si="36"/>
        <v>1046.2908025543122</v>
      </c>
      <c r="O184" s="157">
        <f t="shared" si="36"/>
        <v>1004.6809800234181</v>
      </c>
      <c r="P184" s="157">
        <f t="shared" si="36"/>
        <v>1002.406971297225</v>
      </c>
      <c r="Q184" s="157">
        <f t="shared" si="36"/>
        <v>1002.8839024193193</v>
      </c>
    </row>
    <row r="185" spans="1:17" ht="12" customHeight="1" x14ac:dyDescent="0.25">
      <c r="A185" s="23" t="s">
        <v>57</v>
      </c>
      <c r="B185" s="156">
        <f>IF(B109=0,0,B109/0.086*1000000/B$16)</f>
        <v>1854.3963210509778</v>
      </c>
      <c r="C185" s="156">
        <f t="shared" ref="C185:Q185" si="43">IF(C109=0,0,C109/0.086*1000000/C$16)</f>
        <v>1849.7757491324435</v>
      </c>
      <c r="D185" s="156">
        <f t="shared" si="43"/>
        <v>1864.0778442724679</v>
      </c>
      <c r="E185" s="156">
        <f t="shared" si="43"/>
        <v>1856.580665646148</v>
      </c>
      <c r="F185" s="156">
        <f t="shared" si="43"/>
        <v>1851.5829531747374</v>
      </c>
      <c r="G185" s="156">
        <f t="shared" si="43"/>
        <v>1846.6908750402367</v>
      </c>
      <c r="H185" s="156">
        <f t="shared" si="43"/>
        <v>1957.6588726287728</v>
      </c>
      <c r="I185" s="156">
        <f t="shared" si="43"/>
        <v>1824.5577331979321</v>
      </c>
      <c r="J185" s="156">
        <f t="shared" si="43"/>
        <v>1722.0486767267087</v>
      </c>
      <c r="K185" s="156">
        <f t="shared" si="43"/>
        <v>2005.6440551165547</v>
      </c>
      <c r="L185" s="156">
        <f t="shared" si="43"/>
        <v>1570.7519749568432</v>
      </c>
      <c r="M185" s="156">
        <f t="shared" si="43"/>
        <v>1978.5123784851141</v>
      </c>
      <c r="N185" s="156">
        <f t="shared" si="43"/>
        <v>1764.2040572142671</v>
      </c>
      <c r="O185" s="156">
        <f t="shared" si="43"/>
        <v>1774.4371747549646</v>
      </c>
      <c r="P185" s="156">
        <f t="shared" si="43"/>
        <v>1653.3394565506596</v>
      </c>
      <c r="Q185" s="156">
        <f t="shared" si="43"/>
        <v>1663.4770961307513</v>
      </c>
    </row>
    <row r="186" spans="1:17" ht="12" customHeight="1" x14ac:dyDescent="0.25">
      <c r="A186" s="29" t="s">
        <v>140</v>
      </c>
      <c r="B186" s="57">
        <f>IF(B110=0,0,B110/0.086*1000000/B$17)</f>
        <v>957.02347478895729</v>
      </c>
      <c r="C186" s="57">
        <f t="shared" ref="C186:Q186" si="44">IF(C110=0,0,C110/0.086*1000000/C$17)</f>
        <v>1000.3102235341803</v>
      </c>
      <c r="D186" s="57">
        <f t="shared" si="44"/>
        <v>962.46277154048335</v>
      </c>
      <c r="E186" s="57">
        <f t="shared" si="44"/>
        <v>966.08978271882506</v>
      </c>
      <c r="F186" s="57">
        <f t="shared" si="44"/>
        <v>956.58234123900172</v>
      </c>
      <c r="G186" s="57">
        <f t="shared" si="44"/>
        <v>981.76205014462164</v>
      </c>
      <c r="H186" s="57">
        <f t="shared" si="44"/>
        <v>983.50124548088218</v>
      </c>
      <c r="I186" s="57">
        <f t="shared" si="44"/>
        <v>972.84697957369406</v>
      </c>
      <c r="J186" s="57">
        <f t="shared" si="44"/>
        <v>1037.5845281532099</v>
      </c>
      <c r="K186" s="57">
        <f t="shared" si="44"/>
        <v>1049.5539956577147</v>
      </c>
      <c r="L186" s="57">
        <f t="shared" si="44"/>
        <v>1048.4742468222262</v>
      </c>
      <c r="M186" s="57">
        <f t="shared" si="44"/>
        <v>1064.8977052508974</v>
      </c>
      <c r="N186" s="57">
        <f t="shared" si="44"/>
        <v>1014.1559661560699</v>
      </c>
      <c r="O186" s="57">
        <f t="shared" si="44"/>
        <v>971.05386482418157</v>
      </c>
      <c r="P186" s="57">
        <f t="shared" si="44"/>
        <v>974.43715668314621</v>
      </c>
      <c r="Q186" s="57">
        <f t="shared" si="44"/>
        <v>956.24545299147997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4493.7470118030287</v>
      </c>
      <c r="C188" s="168">
        <f t="shared" ref="C188:Q188" si="45">SUM(C189,C192,C194,C203)</f>
        <v>4255.1428196656971</v>
      </c>
      <c r="D188" s="168">
        <f t="shared" si="45"/>
        <v>4555.616709801654</v>
      </c>
      <c r="E188" s="168">
        <f t="shared" si="45"/>
        <v>4874.3772043194231</v>
      </c>
      <c r="F188" s="168">
        <f t="shared" si="45"/>
        <v>4469.855014758321</v>
      </c>
      <c r="G188" s="168">
        <f t="shared" si="45"/>
        <v>4646.1703217621452</v>
      </c>
      <c r="H188" s="168">
        <f t="shared" si="45"/>
        <v>4601.8331535739208</v>
      </c>
      <c r="I188" s="168">
        <f t="shared" si="45"/>
        <v>4308.8260208504726</v>
      </c>
      <c r="J188" s="168">
        <f t="shared" si="45"/>
        <v>4354.8919328529364</v>
      </c>
      <c r="K188" s="168">
        <f t="shared" si="45"/>
        <v>4534.3630915612757</v>
      </c>
      <c r="L188" s="168">
        <f t="shared" si="45"/>
        <v>4710.6611031945813</v>
      </c>
      <c r="M188" s="168">
        <f t="shared" si="45"/>
        <v>5094.6269436674866</v>
      </c>
      <c r="N188" s="168">
        <f t="shared" si="45"/>
        <v>4904.0166140009806</v>
      </c>
      <c r="O188" s="168">
        <f t="shared" si="45"/>
        <v>4635.2715554233782</v>
      </c>
      <c r="P188" s="168">
        <f t="shared" si="45"/>
        <v>4450.32624151032</v>
      </c>
      <c r="Q188" s="168">
        <f t="shared" si="45"/>
        <v>4373.0779458431389</v>
      </c>
    </row>
    <row r="189" spans="1:17" ht="12" customHeight="1" x14ac:dyDescent="0.25">
      <c r="A189" s="158" t="s">
        <v>65</v>
      </c>
      <c r="B189" s="157">
        <f>SUM(B190:B191)</f>
        <v>2769.3453961799923</v>
      </c>
      <c r="C189" s="157">
        <f t="shared" ref="C189:Q189" si="46">SUM(C190:C191)</f>
        <v>2423.4085579221</v>
      </c>
      <c r="D189" s="157">
        <f t="shared" si="46"/>
        <v>2815.2800204803511</v>
      </c>
      <c r="E189" s="157">
        <f t="shared" si="46"/>
        <v>3088.9767665004933</v>
      </c>
      <c r="F189" s="157">
        <f t="shared" si="46"/>
        <v>2701.7263828744422</v>
      </c>
      <c r="G189" s="157">
        <f t="shared" si="46"/>
        <v>2780.4713536896015</v>
      </c>
      <c r="H189" s="157">
        <f t="shared" si="46"/>
        <v>2739.7835809532185</v>
      </c>
      <c r="I189" s="157">
        <f t="shared" si="46"/>
        <v>2450.4420991393035</v>
      </c>
      <c r="J189" s="157">
        <f t="shared" si="46"/>
        <v>2460.8067032146778</v>
      </c>
      <c r="K189" s="157">
        <f t="shared" si="46"/>
        <v>2562.8629201585491</v>
      </c>
      <c r="L189" s="157">
        <f t="shared" si="46"/>
        <v>2731.1496573633513</v>
      </c>
      <c r="M189" s="157">
        <f t="shared" si="46"/>
        <v>3047.2587109933229</v>
      </c>
      <c r="N189" s="157">
        <f t="shared" si="46"/>
        <v>2911.0676563887755</v>
      </c>
      <c r="O189" s="157">
        <f t="shared" si="46"/>
        <v>2671.0308256859416</v>
      </c>
      <c r="P189" s="157">
        <f t="shared" si="46"/>
        <v>2471.7475836650601</v>
      </c>
      <c r="Q189" s="157">
        <f t="shared" si="46"/>
        <v>2394.3863718839921</v>
      </c>
    </row>
    <row r="190" spans="1:17" ht="12" customHeight="1" x14ac:dyDescent="0.25">
      <c r="A190" s="23" t="s">
        <v>149</v>
      </c>
      <c r="B190" s="156">
        <f>IF(B114=0,0,B114/0.086*1000000/B$7)</f>
        <v>2756.8050262220622</v>
      </c>
      <c r="C190" s="156">
        <f t="shared" ref="C190:Q191" si="47">IF(C114=0,0,C114/0.086*1000000/C$7)</f>
        <v>2398.8743418048621</v>
      </c>
      <c r="D190" s="156">
        <f t="shared" si="47"/>
        <v>2806.5949820947017</v>
      </c>
      <c r="E190" s="156">
        <f t="shared" si="47"/>
        <v>3079.7099334385248</v>
      </c>
      <c r="F190" s="156">
        <f t="shared" si="47"/>
        <v>2696.9992092703365</v>
      </c>
      <c r="G190" s="156">
        <f t="shared" si="47"/>
        <v>2767.8770522337691</v>
      </c>
      <c r="H190" s="156">
        <f t="shared" si="47"/>
        <v>2727.1000459335942</v>
      </c>
      <c r="I190" s="156">
        <f t="shared" si="47"/>
        <v>2441.0482872826387</v>
      </c>
      <c r="J190" s="156">
        <f t="shared" si="47"/>
        <v>2434.7199477987542</v>
      </c>
      <c r="K190" s="156">
        <f t="shared" si="47"/>
        <v>2528.9004570207262</v>
      </c>
      <c r="L190" s="156">
        <f t="shared" si="47"/>
        <v>2700.4265021338474</v>
      </c>
      <c r="M190" s="156">
        <f t="shared" si="47"/>
        <v>3010.7015719429901</v>
      </c>
      <c r="N190" s="156">
        <f t="shared" si="47"/>
        <v>2888.1555858061943</v>
      </c>
      <c r="O190" s="156">
        <f t="shared" si="47"/>
        <v>2658.039858112445</v>
      </c>
      <c r="P190" s="156">
        <f t="shared" si="47"/>
        <v>2454.8389059688202</v>
      </c>
      <c r="Q190" s="156">
        <f t="shared" si="47"/>
        <v>2378.2994159309637</v>
      </c>
    </row>
    <row r="191" spans="1:17" ht="12" customHeight="1" x14ac:dyDescent="0.25">
      <c r="A191" s="23" t="s">
        <v>60</v>
      </c>
      <c r="B191" s="156">
        <f>IF(B115=0,0,B115/0.086*1000000/B$7)</f>
        <v>12.540369957929991</v>
      </c>
      <c r="C191" s="156">
        <f t="shared" si="47"/>
        <v>24.534216117237939</v>
      </c>
      <c r="D191" s="156">
        <f t="shared" si="47"/>
        <v>8.6850383856493618</v>
      </c>
      <c r="E191" s="156">
        <f t="shared" si="47"/>
        <v>9.2668330619686117</v>
      </c>
      <c r="F191" s="156">
        <f t="shared" si="47"/>
        <v>4.7271736041058805</v>
      </c>
      <c r="G191" s="156">
        <f t="shared" si="47"/>
        <v>12.59430145583236</v>
      </c>
      <c r="H191" s="156">
        <f t="shared" si="47"/>
        <v>12.683535019624232</v>
      </c>
      <c r="I191" s="156">
        <f t="shared" si="47"/>
        <v>9.3938118566647404</v>
      </c>
      <c r="J191" s="156">
        <f t="shared" si="47"/>
        <v>26.086755415923665</v>
      </c>
      <c r="K191" s="156">
        <f t="shared" si="47"/>
        <v>33.962463137822752</v>
      </c>
      <c r="L191" s="156">
        <f t="shared" si="47"/>
        <v>30.723155229503728</v>
      </c>
      <c r="M191" s="156">
        <f t="shared" si="47"/>
        <v>36.557139050332964</v>
      </c>
      <c r="N191" s="156">
        <f t="shared" si="47"/>
        <v>22.9120705825814</v>
      </c>
      <c r="O191" s="156">
        <f t="shared" si="47"/>
        <v>12.990967573496691</v>
      </c>
      <c r="P191" s="156">
        <f t="shared" si="47"/>
        <v>16.908677696240051</v>
      </c>
      <c r="Q191" s="156">
        <f t="shared" si="47"/>
        <v>16.086955953028454</v>
      </c>
    </row>
    <row r="192" spans="1:17" ht="12" customHeight="1" x14ac:dyDescent="0.25">
      <c r="A192" s="158" t="s">
        <v>112</v>
      </c>
      <c r="B192" s="157">
        <f>B193</f>
        <v>12.792927247717083</v>
      </c>
      <c r="C192" s="157">
        <f t="shared" ref="C192:Q192" si="48">C193</f>
        <v>13.161219323194469</v>
      </c>
      <c r="D192" s="157">
        <f t="shared" si="48"/>
        <v>14.535629475080977</v>
      </c>
      <c r="E192" s="157">
        <f t="shared" si="48"/>
        <v>15.943726538420703</v>
      </c>
      <c r="F192" s="157">
        <f t="shared" si="48"/>
        <v>22.748844422748164</v>
      </c>
      <c r="G192" s="157">
        <f t="shared" si="48"/>
        <v>29.815670082556728</v>
      </c>
      <c r="H192" s="157">
        <f t="shared" si="48"/>
        <v>37.764839533411767</v>
      </c>
      <c r="I192" s="157">
        <f t="shared" si="48"/>
        <v>42.827024474979233</v>
      </c>
      <c r="J192" s="157">
        <f t="shared" si="48"/>
        <v>42.957853738794661</v>
      </c>
      <c r="K192" s="157">
        <f t="shared" si="48"/>
        <v>56.263687700797774</v>
      </c>
      <c r="L192" s="157">
        <f t="shared" si="48"/>
        <v>71.171056471901124</v>
      </c>
      <c r="M192" s="157">
        <f t="shared" si="48"/>
        <v>76.053828296123356</v>
      </c>
      <c r="N192" s="157">
        <f t="shared" si="48"/>
        <v>73.890462871816922</v>
      </c>
      <c r="O192" s="157">
        <f t="shared" si="48"/>
        <v>75.727190153665617</v>
      </c>
      <c r="P192" s="157">
        <f t="shared" si="48"/>
        <v>79.817384799172913</v>
      </c>
      <c r="Q192" s="157">
        <f t="shared" si="48"/>
        <v>87.329508976264307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12.792927247717083</v>
      </c>
      <c r="C193" s="156">
        <f t="shared" si="49"/>
        <v>13.161219323194469</v>
      </c>
      <c r="D193" s="156">
        <f t="shared" si="49"/>
        <v>14.535629475080977</v>
      </c>
      <c r="E193" s="156">
        <f t="shared" si="49"/>
        <v>15.943726538420703</v>
      </c>
      <c r="F193" s="156">
        <f t="shared" si="49"/>
        <v>22.748844422748164</v>
      </c>
      <c r="G193" s="156">
        <f t="shared" si="49"/>
        <v>29.815670082556728</v>
      </c>
      <c r="H193" s="156">
        <f t="shared" si="49"/>
        <v>37.764839533411767</v>
      </c>
      <c r="I193" s="156">
        <f t="shared" si="49"/>
        <v>42.827024474979233</v>
      </c>
      <c r="J193" s="156">
        <f t="shared" si="49"/>
        <v>42.957853738794661</v>
      </c>
      <c r="K193" s="156">
        <f t="shared" si="49"/>
        <v>56.263687700797774</v>
      </c>
      <c r="L193" s="156">
        <f t="shared" si="49"/>
        <v>71.171056471901124</v>
      </c>
      <c r="M193" s="156">
        <f t="shared" si="49"/>
        <v>76.053828296123356</v>
      </c>
      <c r="N193" s="156">
        <f t="shared" si="49"/>
        <v>73.890462871816922</v>
      </c>
      <c r="O193" s="156">
        <f t="shared" si="49"/>
        <v>75.727190153665617</v>
      </c>
      <c r="P193" s="156">
        <f t="shared" si="49"/>
        <v>79.817384799172913</v>
      </c>
      <c r="Q193" s="156">
        <f t="shared" si="49"/>
        <v>87.329508976264307</v>
      </c>
    </row>
    <row r="194" spans="1:17" ht="12" customHeight="1" x14ac:dyDescent="0.25">
      <c r="A194" s="158" t="s">
        <v>63</v>
      </c>
      <c r="B194" s="157">
        <f t="shared" si="49"/>
        <v>973.06504912424987</v>
      </c>
      <c r="C194" s="157">
        <f t="shared" si="49"/>
        <v>1037.5356818936327</v>
      </c>
      <c r="D194" s="157">
        <f t="shared" si="49"/>
        <v>971.16090788890415</v>
      </c>
      <c r="E194" s="157">
        <f t="shared" si="49"/>
        <v>1004.8670340254347</v>
      </c>
      <c r="F194" s="157">
        <f t="shared" si="49"/>
        <v>980.95970731771649</v>
      </c>
      <c r="G194" s="157">
        <f t="shared" si="49"/>
        <v>1045.0356258369311</v>
      </c>
      <c r="H194" s="157">
        <f t="shared" si="49"/>
        <v>1022.7159156239525</v>
      </c>
      <c r="I194" s="157">
        <f t="shared" si="49"/>
        <v>1017.147914192496</v>
      </c>
      <c r="J194" s="157">
        <f t="shared" si="49"/>
        <v>995.3503978026788</v>
      </c>
      <c r="K194" s="157">
        <f t="shared" si="49"/>
        <v>1040.8851994998349</v>
      </c>
      <c r="L194" s="157">
        <f t="shared" si="49"/>
        <v>1042.2039043621887</v>
      </c>
      <c r="M194" s="157">
        <f t="shared" si="49"/>
        <v>1083.250137073341</v>
      </c>
      <c r="N194" s="157">
        <f t="shared" si="49"/>
        <v>1073.5086515649314</v>
      </c>
      <c r="O194" s="157">
        <f t="shared" si="49"/>
        <v>1075.0391129781683</v>
      </c>
      <c r="P194" s="157">
        <f t="shared" si="49"/>
        <v>1082.8848692369979</v>
      </c>
      <c r="Q194" s="157">
        <f t="shared" si="49"/>
        <v>1088.447773043076</v>
      </c>
    </row>
    <row r="195" spans="1:17" ht="12" customHeight="1" x14ac:dyDescent="0.25">
      <c r="A195" s="167" t="s">
        <v>148</v>
      </c>
      <c r="B195" s="132">
        <f>IF(B119=0,0,B119/0.086*1000000/B$11)</f>
        <v>966.89701470056821</v>
      </c>
      <c r="C195" s="132">
        <f t="shared" ref="C195:Q195" si="50">IF(C119=0,0,C119/0.086*1000000/C$11)</f>
        <v>1027.1710875115334</v>
      </c>
      <c r="D195" s="132">
        <f t="shared" si="50"/>
        <v>954.91496874983159</v>
      </c>
      <c r="E195" s="132">
        <f t="shared" si="50"/>
        <v>991.20556616495276</v>
      </c>
      <c r="F195" s="132">
        <f t="shared" si="50"/>
        <v>968.09067530381333</v>
      </c>
      <c r="G195" s="132">
        <f t="shared" si="50"/>
        <v>1036.6809404997566</v>
      </c>
      <c r="H195" s="132">
        <f t="shared" si="50"/>
        <v>1008.4275120941248</v>
      </c>
      <c r="I195" s="132">
        <f t="shared" si="50"/>
        <v>1004.8284703540664</v>
      </c>
      <c r="J195" s="132">
        <f t="shared" si="50"/>
        <v>977.0943303140026</v>
      </c>
      <c r="K195" s="132">
        <f t="shared" si="50"/>
        <v>1028.5489188784563</v>
      </c>
      <c r="L195" s="132">
        <f t="shared" si="50"/>
        <v>1022.7446090398047</v>
      </c>
      <c r="M195" s="132">
        <f t="shared" si="50"/>
        <v>1064.7212792365353</v>
      </c>
      <c r="N195" s="132">
        <f t="shared" si="50"/>
        <v>1059.5107215306841</v>
      </c>
      <c r="O195" s="132">
        <f t="shared" si="50"/>
        <v>1064.5877306566215</v>
      </c>
      <c r="P195" s="132">
        <f t="shared" si="50"/>
        <v>1073.4207354609737</v>
      </c>
      <c r="Q195" s="132">
        <f t="shared" si="50"/>
        <v>1080.5125896665691</v>
      </c>
    </row>
    <row r="196" spans="1:17" ht="12" customHeight="1" x14ac:dyDescent="0.25">
      <c r="A196" s="167" t="s">
        <v>147</v>
      </c>
      <c r="B196" s="132">
        <f>IF(B120=0,0,B120/0.086*1000000/B$12)</f>
        <v>0</v>
      </c>
      <c r="C196" s="132">
        <f t="shared" ref="C196:Q196" si="51">IF(C120=0,0,C120/0.086*1000000/C$12)</f>
        <v>0</v>
      </c>
      <c r="D196" s="132">
        <f t="shared" si="51"/>
        <v>0</v>
      </c>
      <c r="E196" s="132">
        <f t="shared" si="51"/>
        <v>0</v>
      </c>
      <c r="F196" s="132">
        <f t="shared" si="51"/>
        <v>0</v>
      </c>
      <c r="G196" s="132">
        <f t="shared" si="51"/>
        <v>0</v>
      </c>
      <c r="H196" s="132">
        <f t="shared" si="51"/>
        <v>0</v>
      </c>
      <c r="I196" s="132">
        <f t="shared" si="51"/>
        <v>0</v>
      </c>
      <c r="J196" s="132">
        <f t="shared" si="51"/>
        <v>0</v>
      </c>
      <c r="K196" s="132">
        <f t="shared" si="51"/>
        <v>0</v>
      </c>
      <c r="L196" s="132">
        <f t="shared" si="51"/>
        <v>1047.9826696371772</v>
      </c>
      <c r="M196" s="132">
        <f t="shared" si="51"/>
        <v>1089.6953756714715</v>
      </c>
      <c r="N196" s="132">
        <f t="shared" si="51"/>
        <v>1081.1608366610014</v>
      </c>
      <c r="O196" s="132">
        <f t="shared" si="51"/>
        <v>1083.346893308438</v>
      </c>
      <c r="P196" s="132">
        <f t="shared" si="51"/>
        <v>1088.6565391829442</v>
      </c>
      <c r="Q196" s="132">
        <f t="shared" si="51"/>
        <v>1092.048397587346</v>
      </c>
    </row>
    <row r="197" spans="1:17" ht="12" customHeight="1" x14ac:dyDescent="0.25">
      <c r="A197" s="166" t="s">
        <v>61</v>
      </c>
      <c r="B197" s="165">
        <f t="shared" ref="B197:Q198" si="52">IF(B121=0,0,B121/0.086*1000000/B$12)</f>
        <v>0</v>
      </c>
      <c r="C197" s="165">
        <f t="shared" si="52"/>
        <v>0</v>
      </c>
      <c r="D197" s="165">
        <f t="shared" si="52"/>
        <v>0</v>
      </c>
      <c r="E197" s="165">
        <f t="shared" si="52"/>
        <v>0</v>
      </c>
      <c r="F197" s="165">
        <f t="shared" si="52"/>
        <v>0</v>
      </c>
      <c r="G197" s="165">
        <f t="shared" si="52"/>
        <v>0</v>
      </c>
      <c r="H197" s="165">
        <f t="shared" si="52"/>
        <v>0</v>
      </c>
      <c r="I197" s="165">
        <f t="shared" si="52"/>
        <v>0</v>
      </c>
      <c r="J197" s="165">
        <f t="shared" si="52"/>
        <v>0</v>
      </c>
      <c r="K197" s="165">
        <f t="shared" si="52"/>
        <v>0</v>
      </c>
      <c r="L197" s="165">
        <f t="shared" si="52"/>
        <v>628.78966398788293</v>
      </c>
      <c r="M197" s="165">
        <f t="shared" si="52"/>
        <v>653.88310131627168</v>
      </c>
      <c r="N197" s="165">
        <f t="shared" si="52"/>
        <v>648.71329075357608</v>
      </c>
      <c r="O197" s="165">
        <f t="shared" si="52"/>
        <v>650.05438677227096</v>
      </c>
      <c r="P197" s="165">
        <f t="shared" si="52"/>
        <v>653.35277352008916</v>
      </c>
      <c r="Q197" s="165">
        <f t="shared" si="52"/>
        <v>655.53257959183077</v>
      </c>
    </row>
    <row r="198" spans="1:17" ht="12" customHeight="1" x14ac:dyDescent="0.25">
      <c r="A198" s="147" t="s">
        <v>59</v>
      </c>
      <c r="B198" s="164">
        <f t="shared" si="52"/>
        <v>0</v>
      </c>
      <c r="C198" s="164">
        <f t="shared" si="52"/>
        <v>0</v>
      </c>
      <c r="D198" s="164">
        <f t="shared" si="52"/>
        <v>0</v>
      </c>
      <c r="E198" s="164">
        <f t="shared" si="52"/>
        <v>0</v>
      </c>
      <c r="F198" s="164">
        <f t="shared" si="52"/>
        <v>0</v>
      </c>
      <c r="G198" s="164">
        <f t="shared" si="52"/>
        <v>0</v>
      </c>
      <c r="H198" s="164">
        <f t="shared" si="52"/>
        <v>0</v>
      </c>
      <c r="I198" s="164">
        <f t="shared" si="52"/>
        <v>0</v>
      </c>
      <c r="J198" s="164">
        <f t="shared" si="52"/>
        <v>0</v>
      </c>
      <c r="K198" s="164">
        <f t="shared" si="52"/>
        <v>0</v>
      </c>
      <c r="L198" s="164">
        <f t="shared" si="52"/>
        <v>419.19300564929438</v>
      </c>
      <c r="M198" s="164">
        <f t="shared" si="52"/>
        <v>435.8122743551998</v>
      </c>
      <c r="N198" s="164">
        <f t="shared" si="52"/>
        <v>432.44754590742514</v>
      </c>
      <c r="O198" s="164">
        <f t="shared" si="52"/>
        <v>433.29250653616691</v>
      </c>
      <c r="P198" s="164">
        <f t="shared" si="52"/>
        <v>435.3037656628548</v>
      </c>
      <c r="Q198" s="164">
        <f t="shared" si="52"/>
        <v>436.51581799551531</v>
      </c>
    </row>
    <row r="199" spans="1:17" ht="12" customHeight="1" x14ac:dyDescent="0.25">
      <c r="A199" s="163" t="s">
        <v>142</v>
      </c>
      <c r="B199" s="162">
        <f>IF(B123=0,0,B123/0.086*1000000/B$13)</f>
        <v>1036.1259017670868</v>
      </c>
      <c r="C199" s="162">
        <f t="shared" ref="C199:Q199" si="53">IF(C123=0,0,C123/0.086*1000000/C$13)</f>
        <v>1103.7358240466008</v>
      </c>
      <c r="D199" s="162">
        <f t="shared" si="53"/>
        <v>1174.825301423828</v>
      </c>
      <c r="E199" s="162">
        <f t="shared" si="53"/>
        <v>1177.8280934814602</v>
      </c>
      <c r="F199" s="162">
        <f t="shared" si="53"/>
        <v>1153.0963250014283</v>
      </c>
      <c r="G199" s="162">
        <f t="shared" si="53"/>
        <v>1158.6079298227839</v>
      </c>
      <c r="H199" s="162">
        <f t="shared" si="53"/>
        <v>1203.6233803319951</v>
      </c>
      <c r="I199" s="162">
        <f t="shared" si="53"/>
        <v>1185.5350067617208</v>
      </c>
      <c r="J199" s="162">
        <f t="shared" si="53"/>
        <v>1296.1821802168313</v>
      </c>
      <c r="K199" s="162">
        <f t="shared" si="53"/>
        <v>1269.6165037220217</v>
      </c>
      <c r="L199" s="162">
        <f t="shared" si="53"/>
        <v>1305.6965163613413</v>
      </c>
      <c r="M199" s="162">
        <f t="shared" si="53"/>
        <v>1396.7797139161366</v>
      </c>
      <c r="N199" s="162">
        <f t="shared" si="53"/>
        <v>1306.3698221468865</v>
      </c>
      <c r="O199" s="162">
        <f t="shared" si="53"/>
        <v>1257.6889091679527</v>
      </c>
      <c r="P199" s="162">
        <f t="shared" si="53"/>
        <v>1268.1036661301528</v>
      </c>
      <c r="Q199" s="162">
        <f t="shared" si="53"/>
        <v>1256.5022979707126</v>
      </c>
    </row>
    <row r="200" spans="1:17" ht="12" customHeight="1" x14ac:dyDescent="0.25">
      <c r="A200" s="161" t="s">
        <v>141</v>
      </c>
      <c r="B200" s="160">
        <f>IF(B124=0,0,B124/0.086*1000000/B$14)</f>
        <v>0</v>
      </c>
      <c r="C200" s="160">
        <f t="shared" ref="C200:Q200" si="54">IF(C124=0,0,C124/0.086*1000000/C$14)</f>
        <v>0</v>
      </c>
      <c r="D200" s="160">
        <f t="shared" si="54"/>
        <v>0</v>
      </c>
      <c r="E200" s="160">
        <f t="shared" si="54"/>
        <v>0</v>
      </c>
      <c r="F200" s="160">
        <f t="shared" si="54"/>
        <v>0</v>
      </c>
      <c r="G200" s="160">
        <f t="shared" si="54"/>
        <v>0</v>
      </c>
      <c r="H200" s="160">
        <f t="shared" si="54"/>
        <v>0</v>
      </c>
      <c r="I200" s="160">
        <f t="shared" si="54"/>
        <v>0</v>
      </c>
      <c r="J200" s="160">
        <f t="shared" si="54"/>
        <v>0</v>
      </c>
      <c r="K200" s="160">
        <f t="shared" si="54"/>
        <v>0</v>
      </c>
      <c r="L200" s="160">
        <f t="shared" si="54"/>
        <v>1218.5272037928514</v>
      </c>
      <c r="M200" s="160">
        <f t="shared" si="54"/>
        <v>1287.426668562651</v>
      </c>
      <c r="N200" s="160">
        <f t="shared" si="54"/>
        <v>1224.9571110189725</v>
      </c>
      <c r="O200" s="160">
        <f t="shared" si="54"/>
        <v>1193.6409462628542</v>
      </c>
      <c r="P200" s="160">
        <f t="shared" si="54"/>
        <v>1199.8617352479184</v>
      </c>
      <c r="Q200" s="160">
        <f t="shared" si="54"/>
        <v>1191.6418759908156</v>
      </c>
    </row>
    <row r="201" spans="1:17" ht="12" customHeight="1" x14ac:dyDescent="0.25">
      <c r="A201" s="148" t="s">
        <v>60</v>
      </c>
      <c r="B201" s="156">
        <f t="shared" ref="B201:Q202" si="55">IF(B125=0,0,B125/0.086*1000000/B$14)</f>
        <v>0</v>
      </c>
      <c r="C201" s="156">
        <f t="shared" si="55"/>
        <v>0</v>
      </c>
      <c r="D201" s="156">
        <f t="shared" si="55"/>
        <v>0</v>
      </c>
      <c r="E201" s="156">
        <f t="shared" si="55"/>
        <v>0</v>
      </c>
      <c r="F201" s="156">
        <f t="shared" si="55"/>
        <v>0</v>
      </c>
      <c r="G201" s="156">
        <f t="shared" si="55"/>
        <v>0</v>
      </c>
      <c r="H201" s="156">
        <f t="shared" si="55"/>
        <v>0</v>
      </c>
      <c r="I201" s="156">
        <f t="shared" si="55"/>
        <v>0</v>
      </c>
      <c r="J201" s="156">
        <f t="shared" si="55"/>
        <v>0</v>
      </c>
      <c r="K201" s="156">
        <f t="shared" si="55"/>
        <v>0</v>
      </c>
      <c r="L201" s="156">
        <f t="shared" si="55"/>
        <v>799.33419814355784</v>
      </c>
      <c r="M201" s="156">
        <f t="shared" si="55"/>
        <v>851.61439420745137</v>
      </c>
      <c r="N201" s="156">
        <f t="shared" si="55"/>
        <v>792.50956511154754</v>
      </c>
      <c r="O201" s="156">
        <f t="shared" si="55"/>
        <v>760.34843972668705</v>
      </c>
      <c r="P201" s="156">
        <f t="shared" si="55"/>
        <v>764.55796958506346</v>
      </c>
      <c r="Q201" s="156">
        <f t="shared" si="55"/>
        <v>755.12605799530047</v>
      </c>
    </row>
    <row r="202" spans="1:17" ht="12" customHeight="1" x14ac:dyDescent="0.25">
      <c r="A202" s="148" t="s">
        <v>59</v>
      </c>
      <c r="B202" s="156">
        <f t="shared" si="55"/>
        <v>0</v>
      </c>
      <c r="C202" s="156">
        <f t="shared" si="55"/>
        <v>0</v>
      </c>
      <c r="D202" s="156">
        <f t="shared" si="55"/>
        <v>0</v>
      </c>
      <c r="E202" s="156">
        <f t="shared" si="55"/>
        <v>0</v>
      </c>
      <c r="F202" s="156">
        <f t="shared" si="55"/>
        <v>0</v>
      </c>
      <c r="G202" s="156">
        <f t="shared" si="55"/>
        <v>0</v>
      </c>
      <c r="H202" s="156">
        <f t="shared" si="55"/>
        <v>0</v>
      </c>
      <c r="I202" s="156">
        <f t="shared" si="55"/>
        <v>0</v>
      </c>
      <c r="J202" s="156">
        <f t="shared" si="55"/>
        <v>0</v>
      </c>
      <c r="K202" s="156">
        <f t="shared" si="55"/>
        <v>0</v>
      </c>
      <c r="L202" s="156">
        <f t="shared" si="55"/>
        <v>419.19300564929375</v>
      </c>
      <c r="M202" s="156">
        <f t="shared" si="55"/>
        <v>435.81227435519975</v>
      </c>
      <c r="N202" s="156">
        <f t="shared" si="55"/>
        <v>432.44754590742508</v>
      </c>
      <c r="O202" s="156">
        <f t="shared" si="55"/>
        <v>433.29250653616714</v>
      </c>
      <c r="P202" s="156">
        <f t="shared" si="55"/>
        <v>435.30376566285497</v>
      </c>
      <c r="Q202" s="156">
        <f t="shared" si="55"/>
        <v>436.51581799551514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738.54363925106952</v>
      </c>
      <c r="C203" s="157">
        <f t="shared" si="56"/>
        <v>781.03736052676982</v>
      </c>
      <c r="D203" s="157">
        <f t="shared" si="56"/>
        <v>754.64015195731736</v>
      </c>
      <c r="E203" s="157">
        <f t="shared" si="56"/>
        <v>764.58967725507432</v>
      </c>
      <c r="F203" s="157">
        <f t="shared" si="56"/>
        <v>764.42008014341422</v>
      </c>
      <c r="G203" s="157">
        <f t="shared" si="56"/>
        <v>790.84767215305635</v>
      </c>
      <c r="H203" s="157">
        <f t="shared" si="56"/>
        <v>801.56881746333761</v>
      </c>
      <c r="I203" s="157">
        <f t="shared" si="56"/>
        <v>798.4089830436933</v>
      </c>
      <c r="J203" s="157">
        <f t="shared" si="56"/>
        <v>855.776978096785</v>
      </c>
      <c r="K203" s="157">
        <f t="shared" si="56"/>
        <v>874.35128420209446</v>
      </c>
      <c r="L203" s="157">
        <f t="shared" si="56"/>
        <v>866.13648499714088</v>
      </c>
      <c r="M203" s="157">
        <f t="shared" si="56"/>
        <v>888.06426730469923</v>
      </c>
      <c r="N203" s="157">
        <f t="shared" si="56"/>
        <v>845.54984317545723</v>
      </c>
      <c r="O203" s="157">
        <f t="shared" si="56"/>
        <v>813.47442660560262</v>
      </c>
      <c r="P203" s="157">
        <f t="shared" si="56"/>
        <v>815.87640380908908</v>
      </c>
      <c r="Q203" s="157">
        <f t="shared" si="56"/>
        <v>802.91429193980628</v>
      </c>
    </row>
    <row r="204" spans="1:17" ht="12" customHeight="1" x14ac:dyDescent="0.25">
      <c r="A204" s="23" t="s">
        <v>57</v>
      </c>
      <c r="B204" s="156">
        <f>IF(B128=0,0,B128/0.086*1000000/B$16)</f>
        <v>718.16082726535069</v>
      </c>
      <c r="C204" s="156">
        <f t="shared" ref="C204:Q204" si="57">IF(C128=0,0,C128/0.086*1000000/C$16)</f>
        <v>772.04881673054024</v>
      </c>
      <c r="D204" s="156">
        <f t="shared" si="57"/>
        <v>792.4752050550419</v>
      </c>
      <c r="E204" s="156">
        <f t="shared" si="57"/>
        <v>812.91573508828685</v>
      </c>
      <c r="F204" s="156">
        <f t="shared" si="57"/>
        <v>819.59860992617382</v>
      </c>
      <c r="G204" s="156">
        <f t="shared" si="57"/>
        <v>821.27733171756597</v>
      </c>
      <c r="H204" s="156">
        <f t="shared" si="57"/>
        <v>874.48268471050199</v>
      </c>
      <c r="I204" s="156">
        <f t="shared" si="57"/>
        <v>821.00142948649795</v>
      </c>
      <c r="J204" s="156">
        <f t="shared" si="57"/>
        <v>776.14500606835929</v>
      </c>
      <c r="K204" s="156">
        <f t="shared" si="57"/>
        <v>907.42389697103795</v>
      </c>
      <c r="L204" s="156">
        <f t="shared" si="57"/>
        <v>712.72662449052405</v>
      </c>
      <c r="M204" s="156">
        <f t="shared" si="57"/>
        <v>912.14883256166206</v>
      </c>
      <c r="N204" s="156">
        <f t="shared" si="57"/>
        <v>820.92484553674194</v>
      </c>
      <c r="O204" s="156">
        <f t="shared" si="57"/>
        <v>827.04110525501528</v>
      </c>
      <c r="P204" s="156">
        <f t="shared" si="57"/>
        <v>771.74134135371946</v>
      </c>
      <c r="Q204" s="156">
        <f t="shared" si="57"/>
        <v>780.43504579221963</v>
      </c>
    </row>
    <row r="205" spans="1:17" ht="12" customHeight="1" x14ac:dyDescent="0.25">
      <c r="A205" s="29" t="s">
        <v>140</v>
      </c>
      <c r="B205" s="57">
        <f>IF(B129=0,0,B129/0.086*1000000/B$17)</f>
        <v>738.71257172378489</v>
      </c>
      <c r="C205" s="57">
        <f t="shared" ref="C205:Q205" si="58">IF(C129=0,0,C129/0.086*1000000/C$17)</f>
        <v>781.16177639165051</v>
      </c>
      <c r="D205" s="57">
        <f t="shared" si="58"/>
        <v>753.88121957050873</v>
      </c>
      <c r="E205" s="57">
        <f t="shared" si="58"/>
        <v>762.91080312578822</v>
      </c>
      <c r="F205" s="57">
        <f t="shared" si="58"/>
        <v>761.98830450856519</v>
      </c>
      <c r="G205" s="57">
        <f t="shared" si="58"/>
        <v>789.48125720551661</v>
      </c>
      <c r="H205" s="57">
        <f t="shared" si="58"/>
        <v>798.21310445325446</v>
      </c>
      <c r="I205" s="57">
        <f t="shared" si="58"/>
        <v>797.4046585216721</v>
      </c>
      <c r="J205" s="57">
        <f t="shared" si="58"/>
        <v>859.1012311289328</v>
      </c>
      <c r="K205" s="57">
        <f t="shared" si="58"/>
        <v>872.9771823046998</v>
      </c>
      <c r="L205" s="57">
        <f t="shared" si="58"/>
        <v>872.60625840249406</v>
      </c>
      <c r="M205" s="57">
        <f t="shared" si="58"/>
        <v>886.94097419399145</v>
      </c>
      <c r="N205" s="57">
        <f t="shared" si="58"/>
        <v>846.65209371239962</v>
      </c>
      <c r="O205" s="57">
        <f t="shared" si="58"/>
        <v>812.88176068236976</v>
      </c>
      <c r="P205" s="57">
        <f t="shared" si="58"/>
        <v>817.77283630066609</v>
      </c>
      <c r="Q205" s="57">
        <f t="shared" si="58"/>
        <v>804.50134611264707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3.4631956775733146</v>
      </c>
      <c r="C207" s="168">
        <f t="shared" ref="C207:Q207" si="59">SUM(C208,C211,C213,C222)</f>
        <v>5.737800216146872</v>
      </c>
      <c r="D207" s="168">
        <f t="shared" si="59"/>
        <v>8.3283223787761536</v>
      </c>
      <c r="E207" s="168">
        <f t="shared" si="59"/>
        <v>14.162148552584128</v>
      </c>
      <c r="F207" s="168">
        <f t="shared" si="59"/>
        <v>17.757283355521942</v>
      </c>
      <c r="G207" s="168">
        <f t="shared" si="59"/>
        <v>18.030730717167788</v>
      </c>
      <c r="H207" s="168">
        <f t="shared" si="59"/>
        <v>19.569534644139893</v>
      </c>
      <c r="I207" s="168">
        <f t="shared" si="59"/>
        <v>17.643678092768926</v>
      </c>
      <c r="J207" s="168">
        <f t="shared" si="59"/>
        <v>15.678356730754118</v>
      </c>
      <c r="K207" s="168">
        <f t="shared" si="59"/>
        <v>18.177536200270659</v>
      </c>
      <c r="L207" s="168">
        <f t="shared" si="59"/>
        <v>14.441541934262283</v>
      </c>
      <c r="M207" s="168">
        <f t="shared" si="59"/>
        <v>20.031152762240232</v>
      </c>
      <c r="N207" s="168">
        <f t="shared" si="59"/>
        <v>17.172986386013804</v>
      </c>
      <c r="O207" s="168">
        <f t="shared" si="59"/>
        <v>16.874754371587862</v>
      </c>
      <c r="P207" s="168">
        <f t="shared" si="59"/>
        <v>15.475844742735744</v>
      </c>
      <c r="Q207" s="168">
        <f t="shared" si="59"/>
        <v>24.923513822106791</v>
      </c>
    </row>
    <row r="208" spans="1:17" ht="12" customHeight="1" x14ac:dyDescent="0.25">
      <c r="A208" s="158" t="s">
        <v>65</v>
      </c>
      <c r="B208" s="157">
        <f>SUM(B209:B210)</f>
        <v>0</v>
      </c>
      <c r="C208" s="157">
        <f t="shared" ref="C208:Q208" si="60">SUM(C209:C210)</f>
        <v>0</v>
      </c>
      <c r="D208" s="157">
        <f t="shared" si="60"/>
        <v>0</v>
      </c>
      <c r="E208" s="157">
        <f t="shared" si="60"/>
        <v>0</v>
      </c>
      <c r="F208" s="157">
        <f t="shared" si="60"/>
        <v>0</v>
      </c>
      <c r="G208" s="157">
        <f t="shared" si="60"/>
        <v>0</v>
      </c>
      <c r="H208" s="157">
        <f t="shared" si="60"/>
        <v>0</v>
      </c>
      <c r="I208" s="157">
        <f t="shared" si="60"/>
        <v>0</v>
      </c>
      <c r="J208" s="157">
        <f t="shared" si="60"/>
        <v>0</v>
      </c>
      <c r="K208" s="157">
        <f t="shared" si="60"/>
        <v>0</v>
      </c>
      <c r="L208" s="157">
        <f t="shared" si="60"/>
        <v>0</v>
      </c>
      <c r="M208" s="157">
        <f t="shared" si="60"/>
        <v>0</v>
      </c>
      <c r="N208" s="157">
        <f t="shared" si="60"/>
        <v>0</v>
      </c>
      <c r="O208" s="157">
        <f t="shared" si="60"/>
        <v>0</v>
      </c>
      <c r="P208" s="157">
        <f t="shared" si="60"/>
        <v>0</v>
      </c>
      <c r="Q208" s="157">
        <f t="shared" si="60"/>
        <v>0</v>
      </c>
    </row>
    <row r="209" spans="1:17" ht="12" customHeight="1" x14ac:dyDescent="0.25">
      <c r="A209" s="23" t="s">
        <v>149</v>
      </c>
      <c r="B209" s="156">
        <f>IF(B152=0,0,B152*1000000/B$7)</f>
        <v>0</v>
      </c>
      <c r="C209" s="156">
        <f t="shared" ref="C209:Q210" si="61">IF(C152=0,0,C152*1000000/C$7)</f>
        <v>0</v>
      </c>
      <c r="D209" s="156">
        <f t="shared" si="61"/>
        <v>0</v>
      </c>
      <c r="E209" s="156">
        <f t="shared" si="61"/>
        <v>0</v>
      </c>
      <c r="F209" s="156">
        <f t="shared" si="61"/>
        <v>0</v>
      </c>
      <c r="G209" s="156">
        <f t="shared" si="61"/>
        <v>0</v>
      </c>
      <c r="H209" s="156">
        <f t="shared" si="61"/>
        <v>0</v>
      </c>
      <c r="I209" s="156">
        <f t="shared" si="61"/>
        <v>0</v>
      </c>
      <c r="J209" s="156">
        <f t="shared" si="61"/>
        <v>0</v>
      </c>
      <c r="K209" s="156">
        <f t="shared" si="61"/>
        <v>0</v>
      </c>
      <c r="L209" s="156">
        <f t="shared" si="61"/>
        <v>0</v>
      </c>
      <c r="M209" s="156">
        <f t="shared" si="61"/>
        <v>0</v>
      </c>
      <c r="N209" s="156">
        <f t="shared" si="61"/>
        <v>0</v>
      </c>
      <c r="O209" s="156">
        <f t="shared" si="61"/>
        <v>0</v>
      </c>
      <c r="P209" s="156">
        <f t="shared" si="61"/>
        <v>0</v>
      </c>
      <c r="Q209" s="156">
        <f t="shared" si="61"/>
        <v>0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0</v>
      </c>
      <c r="C213" s="157">
        <f t="shared" si="63"/>
        <v>0</v>
      </c>
      <c r="D213" s="157">
        <f t="shared" si="63"/>
        <v>0</v>
      </c>
      <c r="E213" s="157">
        <f t="shared" si="63"/>
        <v>0</v>
      </c>
      <c r="F213" s="157">
        <f t="shared" si="63"/>
        <v>0</v>
      </c>
      <c r="G213" s="157">
        <f t="shared" si="63"/>
        <v>0</v>
      </c>
      <c r="H213" s="157">
        <f t="shared" si="63"/>
        <v>0</v>
      </c>
      <c r="I213" s="157">
        <f t="shared" si="63"/>
        <v>0</v>
      </c>
      <c r="J213" s="157">
        <f t="shared" si="63"/>
        <v>0</v>
      </c>
      <c r="K213" s="157">
        <f t="shared" si="63"/>
        <v>0</v>
      </c>
      <c r="L213" s="157">
        <f t="shared" si="63"/>
        <v>0</v>
      </c>
      <c r="M213" s="157">
        <f t="shared" si="63"/>
        <v>0</v>
      </c>
      <c r="N213" s="157">
        <f t="shared" si="63"/>
        <v>0</v>
      </c>
      <c r="O213" s="157">
        <f t="shared" si="63"/>
        <v>0</v>
      </c>
      <c r="P213" s="157">
        <f t="shared" si="63"/>
        <v>0</v>
      </c>
      <c r="Q213" s="157">
        <f t="shared" si="63"/>
        <v>0</v>
      </c>
    </row>
    <row r="214" spans="1:17" ht="12" customHeight="1" x14ac:dyDescent="0.25">
      <c r="A214" s="167" t="s">
        <v>148</v>
      </c>
      <c r="B214" s="132">
        <f>IF(B157=0,0,B157*1000000/B$11)</f>
        <v>0</v>
      </c>
      <c r="C214" s="132">
        <f t="shared" ref="C214:Q214" si="64">IF(C157=0,0,C157*1000000/C$11)</f>
        <v>0</v>
      </c>
      <c r="D214" s="132">
        <f t="shared" si="64"/>
        <v>0</v>
      </c>
      <c r="E214" s="132">
        <f t="shared" si="64"/>
        <v>0</v>
      </c>
      <c r="F214" s="132">
        <f t="shared" si="64"/>
        <v>0</v>
      </c>
      <c r="G214" s="132">
        <f t="shared" si="64"/>
        <v>0</v>
      </c>
      <c r="H214" s="132">
        <f t="shared" si="64"/>
        <v>0</v>
      </c>
      <c r="I214" s="132">
        <f t="shared" si="64"/>
        <v>0</v>
      </c>
      <c r="J214" s="132">
        <f t="shared" si="64"/>
        <v>0</v>
      </c>
      <c r="K214" s="132">
        <f t="shared" si="64"/>
        <v>0</v>
      </c>
      <c r="L214" s="132">
        <f t="shared" si="64"/>
        <v>0</v>
      </c>
      <c r="M214" s="132">
        <f t="shared" si="64"/>
        <v>0</v>
      </c>
      <c r="N214" s="132">
        <f t="shared" si="64"/>
        <v>0</v>
      </c>
      <c r="O214" s="132">
        <f t="shared" si="64"/>
        <v>0</v>
      </c>
      <c r="P214" s="132">
        <f t="shared" si="64"/>
        <v>0</v>
      </c>
      <c r="Q214" s="132">
        <f t="shared" si="64"/>
        <v>0</v>
      </c>
    </row>
    <row r="215" spans="1:17" ht="12" customHeight="1" x14ac:dyDescent="0.25">
      <c r="A215" s="167" t="s">
        <v>147</v>
      </c>
      <c r="B215" s="132">
        <f>IF(B158=0,0,B158*1000000/B$12)</f>
        <v>0</v>
      </c>
      <c r="C215" s="132">
        <f t="shared" ref="C215:Q217" si="65">IF(C158=0,0,C158*1000000/C$12)</f>
        <v>0</v>
      </c>
      <c r="D215" s="132">
        <f t="shared" si="65"/>
        <v>0</v>
      </c>
      <c r="E215" s="132">
        <f t="shared" si="65"/>
        <v>0</v>
      </c>
      <c r="F215" s="132">
        <f t="shared" si="65"/>
        <v>0</v>
      </c>
      <c r="G215" s="132">
        <f t="shared" si="65"/>
        <v>0</v>
      </c>
      <c r="H215" s="132">
        <f t="shared" si="65"/>
        <v>0</v>
      </c>
      <c r="I215" s="132">
        <f t="shared" si="65"/>
        <v>0</v>
      </c>
      <c r="J215" s="132">
        <f t="shared" si="65"/>
        <v>0</v>
      </c>
      <c r="K215" s="132">
        <f t="shared" si="65"/>
        <v>0</v>
      </c>
      <c r="L215" s="132">
        <f t="shared" si="65"/>
        <v>0</v>
      </c>
      <c r="M215" s="132">
        <f t="shared" si="65"/>
        <v>0</v>
      </c>
      <c r="N215" s="132">
        <f t="shared" si="65"/>
        <v>0</v>
      </c>
      <c r="O215" s="132">
        <f t="shared" si="65"/>
        <v>0</v>
      </c>
      <c r="P215" s="132">
        <f t="shared" si="65"/>
        <v>0</v>
      </c>
      <c r="Q215" s="132">
        <f t="shared" si="65"/>
        <v>0</v>
      </c>
    </row>
    <row r="216" spans="1:17" ht="12" customHeight="1" x14ac:dyDescent="0.25">
      <c r="A216" s="166" t="s">
        <v>61</v>
      </c>
      <c r="B216" s="165">
        <f>IF(B159=0,0,B159*1000000/B$12)</f>
        <v>0</v>
      </c>
      <c r="C216" s="165">
        <f t="shared" si="65"/>
        <v>0</v>
      </c>
      <c r="D216" s="165">
        <f t="shared" si="65"/>
        <v>0</v>
      </c>
      <c r="E216" s="165">
        <f t="shared" si="65"/>
        <v>0</v>
      </c>
      <c r="F216" s="165">
        <f t="shared" si="65"/>
        <v>0</v>
      </c>
      <c r="G216" s="165">
        <f t="shared" si="65"/>
        <v>0</v>
      </c>
      <c r="H216" s="165">
        <f t="shared" si="65"/>
        <v>0</v>
      </c>
      <c r="I216" s="165">
        <f t="shared" si="65"/>
        <v>0</v>
      </c>
      <c r="J216" s="165">
        <f t="shared" si="65"/>
        <v>0</v>
      </c>
      <c r="K216" s="165">
        <f t="shared" si="65"/>
        <v>0</v>
      </c>
      <c r="L216" s="165">
        <f t="shared" si="65"/>
        <v>0</v>
      </c>
      <c r="M216" s="165">
        <f t="shared" si="65"/>
        <v>0</v>
      </c>
      <c r="N216" s="165">
        <f t="shared" si="65"/>
        <v>0</v>
      </c>
      <c r="O216" s="165">
        <f t="shared" si="65"/>
        <v>0</v>
      </c>
      <c r="P216" s="165">
        <f t="shared" si="65"/>
        <v>0</v>
      </c>
      <c r="Q216" s="165">
        <f t="shared" si="65"/>
        <v>0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3.4631956775733146</v>
      </c>
      <c r="C222" s="157">
        <f t="shared" ref="C222:Q222" si="68">IF(C165=0,0,C165*1000000/C$5)</f>
        <v>5.737800216146872</v>
      </c>
      <c r="D222" s="157">
        <f t="shared" si="68"/>
        <v>8.3283223787761536</v>
      </c>
      <c r="E222" s="157">
        <f t="shared" si="68"/>
        <v>14.162148552584128</v>
      </c>
      <c r="F222" s="157">
        <f t="shared" si="68"/>
        <v>17.757283355521942</v>
      </c>
      <c r="G222" s="157">
        <f t="shared" si="68"/>
        <v>18.030730717167788</v>
      </c>
      <c r="H222" s="157">
        <f t="shared" si="68"/>
        <v>19.569534644139893</v>
      </c>
      <c r="I222" s="157">
        <f t="shared" si="68"/>
        <v>17.643678092768926</v>
      </c>
      <c r="J222" s="157">
        <f t="shared" si="68"/>
        <v>15.678356730754118</v>
      </c>
      <c r="K222" s="157">
        <f t="shared" si="68"/>
        <v>18.177536200270659</v>
      </c>
      <c r="L222" s="157">
        <f t="shared" si="68"/>
        <v>14.441541934262283</v>
      </c>
      <c r="M222" s="157">
        <f t="shared" si="68"/>
        <v>20.031152762240232</v>
      </c>
      <c r="N222" s="157">
        <f t="shared" si="68"/>
        <v>17.172986386013804</v>
      </c>
      <c r="O222" s="157">
        <f t="shared" si="68"/>
        <v>16.874754371587862</v>
      </c>
      <c r="P222" s="157">
        <f t="shared" si="68"/>
        <v>15.475844742735744</v>
      </c>
      <c r="Q222" s="157">
        <f t="shared" si="68"/>
        <v>24.923513822106791</v>
      </c>
    </row>
    <row r="223" spans="1:17" ht="12" customHeight="1" x14ac:dyDescent="0.25">
      <c r="A223" s="23" t="s">
        <v>57</v>
      </c>
      <c r="B223" s="156">
        <f>IF(B166=0,0,B166*1000000/B$16)</f>
        <v>421.3204923302323</v>
      </c>
      <c r="C223" s="156">
        <f t="shared" ref="C223:Q223" si="69">IF(C166=0,0,C166*1000000/C$16)</f>
        <v>420.27069428357703</v>
      </c>
      <c r="D223" s="156">
        <f t="shared" si="69"/>
        <v>423.52014301109278</v>
      </c>
      <c r="E223" s="156">
        <f t="shared" si="69"/>
        <v>421.81677736370062</v>
      </c>
      <c r="F223" s="156">
        <f t="shared" si="69"/>
        <v>420.6812926482292</v>
      </c>
      <c r="G223" s="156">
        <f t="shared" si="69"/>
        <v>419.56980814799158</v>
      </c>
      <c r="H223" s="156">
        <f t="shared" si="69"/>
        <v>444.78183582846322</v>
      </c>
      <c r="I223" s="156">
        <f t="shared" si="69"/>
        <v>414.54113864948346</v>
      </c>
      <c r="J223" s="156">
        <f t="shared" si="69"/>
        <v>391.25098990917212</v>
      </c>
      <c r="K223" s="156">
        <f t="shared" si="69"/>
        <v>455.68411193891751</v>
      </c>
      <c r="L223" s="156">
        <f t="shared" si="69"/>
        <v>356.87624479455019</v>
      </c>
      <c r="M223" s="156">
        <f t="shared" si="69"/>
        <v>449.51977089361992</v>
      </c>
      <c r="N223" s="156">
        <f t="shared" si="69"/>
        <v>400.82872982364756</v>
      </c>
      <c r="O223" s="156">
        <f t="shared" si="69"/>
        <v>403.15370322408893</v>
      </c>
      <c r="P223" s="156">
        <f t="shared" si="69"/>
        <v>375.64019401641895</v>
      </c>
      <c r="Q223" s="156">
        <f t="shared" si="69"/>
        <v>377.94347473934982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92.423818667684074</v>
      </c>
      <c r="C226" s="184">
        <f>C169/RES_summary!C$19</f>
        <v>86.727954465504951</v>
      </c>
      <c r="D226" s="184">
        <f>D169/RES_summary!D$19</f>
        <v>92.997042398307443</v>
      </c>
      <c r="E226" s="184">
        <f>E169/RES_summary!E$19</f>
        <v>99.473083040206603</v>
      </c>
      <c r="F226" s="184">
        <f>F169/RES_summary!F$19</f>
        <v>90.580039710246211</v>
      </c>
      <c r="G226" s="184">
        <f>G169/RES_summary!G$19</f>
        <v>93.515225503927809</v>
      </c>
      <c r="H226" s="184">
        <f>H169/RES_summary!H$19</f>
        <v>92.12138375460539</v>
      </c>
      <c r="I226" s="184">
        <f>I169/RES_summary!I$19</f>
        <v>85.363111928875398</v>
      </c>
      <c r="J226" s="184">
        <f>J169/RES_summary!J$19</f>
        <v>85.471708924302732</v>
      </c>
      <c r="K226" s="184">
        <f>K169/RES_summary!K$19</f>
        <v>87.980811349469079</v>
      </c>
      <c r="L226" s="184">
        <f>L169/RES_summary!L$19</f>
        <v>90.435153589357114</v>
      </c>
      <c r="M226" s="184">
        <f>M169/RES_summary!M$19</f>
        <v>97.098182357077818</v>
      </c>
      <c r="N226" s="184">
        <f>N169/RES_summary!N$19</f>
        <v>90.957097910520659</v>
      </c>
      <c r="O226" s="184">
        <f>O169/RES_summary!O$19</f>
        <v>84.059069221188864</v>
      </c>
      <c r="P226" s="184">
        <f>P169/RES_summary!P$19</f>
        <v>78.858122052640155</v>
      </c>
      <c r="Q226" s="184">
        <f>Q169/RES_summary!Q$19</f>
        <v>75.582845368502575</v>
      </c>
    </row>
    <row r="227" spans="1:17" ht="12" customHeight="1" x14ac:dyDescent="0.25">
      <c r="A227" s="158" t="s">
        <v>65</v>
      </c>
      <c r="B227" s="178">
        <f>B170/RES_summary!B$19</f>
        <v>59.305471182223776</v>
      </c>
      <c r="C227" s="178">
        <f>C170/RES_summary!C$19</f>
        <v>51.633219441691061</v>
      </c>
      <c r="D227" s="178">
        <f>D170/RES_summary!D$19</f>
        <v>60.04486964523376</v>
      </c>
      <c r="E227" s="178">
        <f>E170/RES_summary!E$19</f>
        <v>65.690081988317431</v>
      </c>
      <c r="F227" s="178">
        <f>F170/RES_summary!F$19</f>
        <v>57.289660311255346</v>
      </c>
      <c r="G227" s="178">
        <f>G170/RES_summary!G$19</f>
        <v>58.67465461907998</v>
      </c>
      <c r="H227" s="178">
        <f>H170/RES_summary!H$19</f>
        <v>57.58887720754025</v>
      </c>
      <c r="I227" s="178">
        <f>I170/RES_summary!I$19</f>
        <v>51.268666694852982</v>
      </c>
      <c r="J227" s="178">
        <f>J170/RES_summary!J$19</f>
        <v>51.128936905452626</v>
      </c>
      <c r="K227" s="178">
        <f>K170/RES_summary!K$19</f>
        <v>52.660612491502945</v>
      </c>
      <c r="L227" s="178">
        <f>L170/RES_summary!L$19</f>
        <v>55.619111886902779</v>
      </c>
      <c r="M227" s="178">
        <f>M170/RES_summary!M$19</f>
        <v>61.373873273365938</v>
      </c>
      <c r="N227" s="178">
        <f>N170/RES_summary!N$19</f>
        <v>57.089257550509764</v>
      </c>
      <c r="O227" s="178">
        <f>O170/RES_summary!O$19</f>
        <v>51.331049751282748</v>
      </c>
      <c r="P227" s="178">
        <f>P170/RES_summary!P$19</f>
        <v>46.583307917504698</v>
      </c>
      <c r="Q227" s="178">
        <f>Q170/RES_summary!Q$19</f>
        <v>44.00134674710209</v>
      </c>
    </row>
    <row r="228" spans="1:17" ht="12" customHeight="1" x14ac:dyDescent="0.25">
      <c r="A228" s="23" t="s">
        <v>149</v>
      </c>
      <c r="B228" s="177">
        <f>B171/RES_summary!B$19</f>
        <v>59.124859358852419</v>
      </c>
      <c r="C228" s="177">
        <f>C171/RES_summary!C$19</f>
        <v>51.279967261017461</v>
      </c>
      <c r="D228" s="177">
        <f>D171/RES_summary!D$19</f>
        <v>59.91988256862119</v>
      </c>
      <c r="E228" s="177">
        <f>E171/RES_summary!E$19</f>
        <v>65.556799445142673</v>
      </c>
      <c r="F228" s="177">
        <f>F171/RES_summary!F$19</f>
        <v>57.22171695449935</v>
      </c>
      <c r="G228" s="177">
        <f>G171/RES_summary!G$19</f>
        <v>58.49380638987715</v>
      </c>
      <c r="H228" s="177">
        <f>H171/RES_summary!H$19</f>
        <v>57.406963029911353</v>
      </c>
      <c r="I228" s="177">
        <f>I171/RES_summary!I$19</f>
        <v>51.134174991673447</v>
      </c>
      <c r="J228" s="177">
        <f>J171/RES_summary!J$19</f>
        <v>50.756479291702874</v>
      </c>
      <c r="K228" s="177">
        <f>K171/RES_summary!K$19</f>
        <v>52.178557553625943</v>
      </c>
      <c r="L228" s="177">
        <f>L171/RES_summary!L$19</f>
        <v>55.18573061835118</v>
      </c>
      <c r="M228" s="177">
        <f>M171/RES_summary!M$19</f>
        <v>60.862197269302477</v>
      </c>
      <c r="N228" s="177">
        <f>N171/RES_summary!N$19</f>
        <v>56.77539356992645</v>
      </c>
      <c r="O228" s="177">
        <f>O171/RES_summary!O$19</f>
        <v>51.155685977592142</v>
      </c>
      <c r="P228" s="177">
        <f>P171/RES_summary!P$19</f>
        <v>46.358299242045348</v>
      </c>
      <c r="Q228" s="177">
        <f>Q171/RES_summary!Q$19</f>
        <v>43.792108598802962</v>
      </c>
    </row>
    <row r="229" spans="1:17" ht="12" customHeight="1" x14ac:dyDescent="0.25">
      <c r="A229" s="23" t="s">
        <v>60</v>
      </c>
      <c r="B229" s="177">
        <f>B172/RES_summary!B$19</f>
        <v>0.18061182337135556</v>
      </c>
      <c r="C229" s="177">
        <f>C172/RES_summary!C$19</f>
        <v>0.35325218067360281</v>
      </c>
      <c r="D229" s="177">
        <f>D172/RES_summary!D$19</f>
        <v>0.12498707661257472</v>
      </c>
      <c r="E229" s="177">
        <f>E172/RES_summary!E$19</f>
        <v>0.13328254317474539</v>
      </c>
      <c r="F229" s="177">
        <f>F172/RES_summary!F$19</f>
        <v>6.7943356755998274E-2</v>
      </c>
      <c r="G229" s="177">
        <f>G172/RES_summary!G$19</f>
        <v>0.18084822920282878</v>
      </c>
      <c r="H229" s="177">
        <f>H172/RES_summary!H$19</f>
        <v>0.18191417762889794</v>
      </c>
      <c r="I229" s="177">
        <f>I172/RES_summary!I$19</f>
        <v>0.13449170317953468</v>
      </c>
      <c r="J229" s="177">
        <f>J172/RES_summary!J$19</f>
        <v>0.37245761374975217</v>
      </c>
      <c r="K229" s="177">
        <f>K172/RES_summary!K$19</f>
        <v>0.48205493787700299</v>
      </c>
      <c r="L229" s="177">
        <f>L172/RES_summary!L$19</f>
        <v>0.43338126855159931</v>
      </c>
      <c r="M229" s="177">
        <f>M172/RES_summary!M$19</f>
        <v>0.5116760040634567</v>
      </c>
      <c r="N229" s="177">
        <f>N172/RES_summary!N$19</f>
        <v>0.31386398058330672</v>
      </c>
      <c r="O229" s="177">
        <f>O172/RES_summary!O$19</f>
        <v>0.17536377369060141</v>
      </c>
      <c r="P229" s="177">
        <f>P172/RES_summary!P$19</f>
        <v>0.22500867545934569</v>
      </c>
      <c r="Q229" s="177">
        <f>Q172/RES_summary!Q$19</f>
        <v>0.20923814829912701</v>
      </c>
    </row>
    <row r="230" spans="1:17" ht="12" customHeight="1" x14ac:dyDescent="0.25">
      <c r="A230" s="158" t="s">
        <v>112</v>
      </c>
      <c r="B230" s="178">
        <f>B173/RES_summary!B$19</f>
        <v>0.12468299910861023</v>
      </c>
      <c r="C230" s="178">
        <f>C173/RES_summary!C$19</f>
        <v>0.12473607883242781</v>
      </c>
      <c r="D230" s="178">
        <f>D173/RES_summary!D$19</f>
        <v>0.13561533373992185</v>
      </c>
      <c r="E230" s="178">
        <f>E173/RES_summary!E$19</f>
        <v>0.14382449698825611</v>
      </c>
      <c r="F230" s="178">
        <f>F173/RES_summary!F$19</f>
        <v>0.19336710855959427</v>
      </c>
      <c r="G230" s="178">
        <f>G173/RES_summary!G$19</f>
        <v>0.24312372904804519</v>
      </c>
      <c r="H230" s="178">
        <f>H173/RES_summary!H$19</f>
        <v>0.29681760309789529</v>
      </c>
      <c r="I230" s="178">
        <f>I173/RES_summary!I$19</f>
        <v>0.32692191417255545</v>
      </c>
      <c r="J230" s="178">
        <f>J173/RES_summary!J$19</f>
        <v>0.31963098838835791</v>
      </c>
      <c r="K230" s="178">
        <f>K173/RES_summary!K$19</f>
        <v>0.39600667618071422</v>
      </c>
      <c r="L230" s="178">
        <f>L173/RES_summary!L$19</f>
        <v>0.48080881099357436</v>
      </c>
      <c r="M230" s="178">
        <f>M173/RES_summary!M$19</f>
        <v>0.49736439991495357</v>
      </c>
      <c r="N230" s="178">
        <f>N173/RES_summary!N$19</f>
        <v>0.44977242398437123</v>
      </c>
      <c r="O230" s="178">
        <f>O173/RES_summary!O$19</f>
        <v>0.41798802327582385</v>
      </c>
      <c r="P230" s="178">
        <f>P173/RES_summary!P$19</f>
        <v>0.40554835704527986</v>
      </c>
      <c r="Q230" s="178">
        <f>Q173/RES_summary!Q$19</f>
        <v>0.41639315174964325</v>
      </c>
    </row>
    <row r="231" spans="1:17" ht="12" customHeight="1" x14ac:dyDescent="0.25">
      <c r="A231" s="23" t="s">
        <v>60</v>
      </c>
      <c r="B231" s="177">
        <f>B174/RES_summary!B$19</f>
        <v>0.12468299910861023</v>
      </c>
      <c r="C231" s="177">
        <f>C174/RES_summary!C$19</f>
        <v>0.12473607883242781</v>
      </c>
      <c r="D231" s="177">
        <f>D174/RES_summary!D$19</f>
        <v>0.13561533373992185</v>
      </c>
      <c r="E231" s="177">
        <f>E174/RES_summary!E$19</f>
        <v>0.14382449698825611</v>
      </c>
      <c r="F231" s="177">
        <f>F174/RES_summary!F$19</f>
        <v>0.19336710855959427</v>
      </c>
      <c r="G231" s="177">
        <f>G174/RES_summary!G$19</f>
        <v>0.24312372904804519</v>
      </c>
      <c r="H231" s="177">
        <f>H174/RES_summary!H$19</f>
        <v>0.29681760309789529</v>
      </c>
      <c r="I231" s="177">
        <f>I174/RES_summary!I$19</f>
        <v>0.32692191417255545</v>
      </c>
      <c r="J231" s="177">
        <f>J174/RES_summary!J$19</f>
        <v>0.31963098838835791</v>
      </c>
      <c r="K231" s="177">
        <f>K174/RES_summary!K$19</f>
        <v>0.39600667618071422</v>
      </c>
      <c r="L231" s="177">
        <f>L174/RES_summary!L$19</f>
        <v>0.48080881099357436</v>
      </c>
      <c r="M231" s="177">
        <f>M174/RES_summary!M$19</f>
        <v>0.49736439991495357</v>
      </c>
      <c r="N231" s="177">
        <f>N174/RES_summary!N$19</f>
        <v>0.44977242398437123</v>
      </c>
      <c r="O231" s="177">
        <f>O174/RES_summary!O$19</f>
        <v>0.41798802327582385</v>
      </c>
      <c r="P231" s="177">
        <f>P174/RES_summary!P$19</f>
        <v>0.40554835704527986</v>
      </c>
      <c r="Q231" s="177">
        <f>Q174/RES_summary!Q$19</f>
        <v>0.41639315174964325</v>
      </c>
    </row>
    <row r="232" spans="1:17" ht="12" customHeight="1" x14ac:dyDescent="0.25">
      <c r="A232" s="158" t="s">
        <v>63</v>
      </c>
      <c r="B232" s="178">
        <f>B175/RES_summary!B$19</f>
        <v>19.103962772002024</v>
      </c>
      <c r="C232" s="178">
        <f>C175/RES_summary!C$19</f>
        <v>20.400200321685432</v>
      </c>
      <c r="D232" s="178">
        <f>D175/RES_summary!D$19</f>
        <v>18.710527878102162</v>
      </c>
      <c r="E232" s="178">
        <f>E175/RES_summary!E$19</f>
        <v>19.314140569448362</v>
      </c>
      <c r="F232" s="178">
        <f>F175/RES_summary!F$19</f>
        <v>18.805126578831139</v>
      </c>
      <c r="G232" s="178">
        <f>G175/RES_summary!G$19</f>
        <v>19.966067262912642</v>
      </c>
      <c r="H232" s="178">
        <f>H175/RES_summary!H$19</f>
        <v>19.515041224800303</v>
      </c>
      <c r="I232" s="178">
        <f>I175/RES_summary!I$19</f>
        <v>19.320221575222387</v>
      </c>
      <c r="J232" s="178">
        <f>J175/RES_summary!J$19</f>
        <v>18.817261360948361</v>
      </c>
      <c r="K232" s="178">
        <f>K175/RES_summary!K$19</f>
        <v>19.485741675121041</v>
      </c>
      <c r="L232" s="178">
        <f>L175/RES_summary!L$19</f>
        <v>19.247312815858919</v>
      </c>
      <c r="M232" s="178">
        <f>M175/RES_summary!M$19</f>
        <v>19.752160170252488</v>
      </c>
      <c r="N232" s="178">
        <f>N175/RES_summary!N$19</f>
        <v>19.08531721610445</v>
      </c>
      <c r="O232" s="178">
        <f>O175/RES_summary!O$19</f>
        <v>18.747943248402603</v>
      </c>
      <c r="P232" s="178">
        <f>P175/RES_summary!P$19</f>
        <v>18.529945641131256</v>
      </c>
      <c r="Q232" s="178">
        <f>Q175/RES_summary!Q$19</f>
        <v>18.120899262216231</v>
      </c>
    </row>
    <row r="233" spans="1:17" ht="12" customHeight="1" x14ac:dyDescent="0.25">
      <c r="A233" s="167" t="s">
        <v>148</v>
      </c>
      <c r="B233" s="183">
        <f>B176/RES_summary!B$19</f>
        <v>18.439368407542943</v>
      </c>
      <c r="C233" s="183">
        <f>C176/RES_summary!C$19</f>
        <v>19.561239255946731</v>
      </c>
      <c r="D233" s="183">
        <f>D176/RES_summary!D$19</f>
        <v>18.17253611917312</v>
      </c>
      <c r="E233" s="183">
        <f>E176/RES_summary!E$19</f>
        <v>18.828320190685055</v>
      </c>
      <c r="F233" s="183">
        <f>F176/RES_summary!F$19</f>
        <v>18.350263786944666</v>
      </c>
      <c r="G233" s="183">
        <f>G176/RES_summary!G$19</f>
        <v>19.600444342937017</v>
      </c>
      <c r="H233" s="183">
        <f>H176/RES_summary!H$19</f>
        <v>19.019796870366207</v>
      </c>
      <c r="I233" s="183">
        <f>I176/RES_summary!I$19</f>
        <v>18.886317625512152</v>
      </c>
      <c r="J233" s="183">
        <f>J176/RES_summary!J$19</f>
        <v>18.294935968444801</v>
      </c>
      <c r="K233" s="183">
        <f>K176/RES_summary!K$19</f>
        <v>19.099318032869736</v>
      </c>
      <c r="L233" s="183">
        <f>L176/RES_summary!L$19</f>
        <v>18.840295192349114</v>
      </c>
      <c r="M233" s="183">
        <f>M176/RES_summary!M$19</f>
        <v>19.435118691872344</v>
      </c>
      <c r="N233" s="183">
        <f>N176/RES_summary!N$19</f>
        <v>18.865428704208718</v>
      </c>
      <c r="O233" s="183">
        <f>O176/RES_summary!O$19</f>
        <v>18.617460355192446</v>
      </c>
      <c r="P233" s="183">
        <f>P176/RES_summary!P$19</f>
        <v>18.427619371298256</v>
      </c>
      <c r="Q233" s="183">
        <f>Q176/RES_summary!Q$19</f>
        <v>18.045980148760151</v>
      </c>
    </row>
    <row r="234" spans="1:17" ht="12" customHeight="1" x14ac:dyDescent="0.25">
      <c r="A234" s="167" t="s">
        <v>147</v>
      </c>
      <c r="B234" s="183">
        <f>B177/RES_summary!B$19</f>
        <v>0</v>
      </c>
      <c r="C234" s="183">
        <f>C177/RES_summary!C$19</f>
        <v>0</v>
      </c>
      <c r="D234" s="183">
        <f>D177/RES_summary!D$19</f>
        <v>0</v>
      </c>
      <c r="E234" s="183">
        <f>E177/RES_summary!E$19</f>
        <v>0</v>
      </c>
      <c r="F234" s="183">
        <f>F177/RES_summary!F$19</f>
        <v>0</v>
      </c>
      <c r="G234" s="183">
        <f>G177/RES_summary!G$19</f>
        <v>0</v>
      </c>
      <c r="H234" s="183">
        <f>H177/RES_summary!H$19</f>
        <v>0</v>
      </c>
      <c r="I234" s="183">
        <f>I177/RES_summary!I$19</f>
        <v>0</v>
      </c>
      <c r="J234" s="183">
        <f>J177/RES_summary!J$19</f>
        <v>0</v>
      </c>
      <c r="K234" s="183">
        <f>K177/RES_summary!K$19</f>
        <v>0</v>
      </c>
      <c r="L234" s="183">
        <f>L177/RES_summary!L$19</f>
        <v>17.217319668612767</v>
      </c>
      <c r="M234" s="183">
        <f>M177/RES_summary!M$19</f>
        <v>17.76096548630391</v>
      </c>
      <c r="N234" s="183">
        <f>N177/RES_summary!N$19</f>
        <v>17.243196207558427</v>
      </c>
      <c r="O234" s="183">
        <f>O177/RES_summary!O$19</f>
        <v>17.019448480051054</v>
      </c>
      <c r="P234" s="183">
        <f>P177/RES_summary!P$19</f>
        <v>16.849285014911626</v>
      </c>
      <c r="Q234" s="183">
        <f>Q177/RES_summary!Q$19</f>
        <v>16.505216705095375</v>
      </c>
    </row>
    <row r="235" spans="1:17" ht="12" customHeight="1" x14ac:dyDescent="0.25">
      <c r="A235" s="166" t="s">
        <v>61</v>
      </c>
      <c r="B235" s="182">
        <f>B178/RES_summary!B$19</f>
        <v>0</v>
      </c>
      <c r="C235" s="182">
        <f>C178/RES_summary!C$19</f>
        <v>0</v>
      </c>
      <c r="D235" s="182">
        <f>D178/RES_summary!D$19</f>
        <v>0</v>
      </c>
      <c r="E235" s="182">
        <f>E178/RES_summary!E$19</f>
        <v>0</v>
      </c>
      <c r="F235" s="182">
        <f>F178/RES_summary!F$19</f>
        <v>0</v>
      </c>
      <c r="G235" s="182">
        <f>G178/RES_summary!G$19</f>
        <v>0</v>
      </c>
      <c r="H235" s="182">
        <f>H178/RES_summary!H$19</f>
        <v>0</v>
      </c>
      <c r="I235" s="182">
        <f>I178/RES_summary!I$19</f>
        <v>0</v>
      </c>
      <c r="J235" s="182">
        <f>J178/RES_summary!J$19</f>
        <v>0</v>
      </c>
      <c r="K235" s="182">
        <f>K178/RES_summary!K$19</f>
        <v>0</v>
      </c>
      <c r="L235" s="182">
        <f>L178/RES_summary!L$19</f>
        <v>11.304177115409463</v>
      </c>
      <c r="M235" s="182">
        <f>M178/RES_summary!M$19</f>
        <v>11.661071215123398</v>
      </c>
      <c r="N235" s="182">
        <f>N178/RES_summary!N$19</f>
        <v>11.319257222525204</v>
      </c>
      <c r="O235" s="182">
        <f>O178/RES_summary!O$19</f>
        <v>11.170476213115457</v>
      </c>
      <c r="P235" s="182">
        <f>P178/RES_summary!P$19</f>
        <v>11.056571622778971</v>
      </c>
      <c r="Q235" s="182">
        <f>Q178/RES_summary!Q$19</f>
        <v>10.8275880892561</v>
      </c>
    </row>
    <row r="236" spans="1:17" ht="12" customHeight="1" x14ac:dyDescent="0.25">
      <c r="A236" s="147" t="s">
        <v>59</v>
      </c>
      <c r="B236" s="181">
        <f>B179/RES_summary!B$19</f>
        <v>0</v>
      </c>
      <c r="C236" s="181">
        <f>C179/RES_summary!C$19</f>
        <v>0</v>
      </c>
      <c r="D236" s="181">
        <f>D179/RES_summary!D$19</f>
        <v>0</v>
      </c>
      <c r="E236" s="181">
        <f>E179/RES_summary!E$19</f>
        <v>0</v>
      </c>
      <c r="F236" s="181">
        <f>F179/RES_summary!F$19</f>
        <v>0</v>
      </c>
      <c r="G236" s="181">
        <f>G179/RES_summary!G$19</f>
        <v>0</v>
      </c>
      <c r="H236" s="181">
        <f>H179/RES_summary!H$19</f>
        <v>0</v>
      </c>
      <c r="I236" s="181">
        <f>I179/RES_summary!I$19</f>
        <v>0</v>
      </c>
      <c r="J236" s="181">
        <f>J179/RES_summary!J$19</f>
        <v>0</v>
      </c>
      <c r="K236" s="181">
        <f>K179/RES_summary!K$19</f>
        <v>0</v>
      </c>
      <c r="L236" s="181">
        <f>L179/RES_summary!L$19</f>
        <v>5.9131425532033006</v>
      </c>
      <c r="M236" s="181">
        <f>M179/RES_summary!M$19</f>
        <v>6.0998942711805144</v>
      </c>
      <c r="N236" s="181">
        <f>N179/RES_summary!N$19</f>
        <v>5.92393898503322</v>
      </c>
      <c r="O236" s="181">
        <f>O179/RES_summary!O$19</f>
        <v>5.8489722669355979</v>
      </c>
      <c r="P236" s="181">
        <f>P179/RES_summary!P$19</f>
        <v>5.7927133921326526</v>
      </c>
      <c r="Q236" s="181">
        <f>Q179/RES_summary!Q$19</f>
        <v>5.6776286158392759</v>
      </c>
    </row>
    <row r="237" spans="1:17" ht="12" customHeight="1" x14ac:dyDescent="0.25">
      <c r="A237" s="163" t="s">
        <v>142</v>
      </c>
      <c r="B237" s="180">
        <f>B180/RES_summary!B$19</f>
        <v>25.898653658211263</v>
      </c>
      <c r="C237" s="180">
        <f>C180/RES_summary!C$19</f>
        <v>25.758764271725688</v>
      </c>
      <c r="D237" s="180">
        <f>D180/RES_summary!D$19</f>
        <v>25.454968096122489</v>
      </c>
      <c r="E237" s="180">
        <f>E180/RES_summary!E$19</f>
        <v>25.464871096677697</v>
      </c>
      <c r="F237" s="180">
        <f>F180/RES_summary!F$19</f>
        <v>24.889387028328677</v>
      </c>
      <c r="G237" s="180">
        <f>G180/RES_summary!G$19</f>
        <v>24.936288849463772</v>
      </c>
      <c r="H237" s="180">
        <f>H180/RES_summary!H$19</f>
        <v>25.785398888244959</v>
      </c>
      <c r="I237" s="180">
        <f>I180/RES_summary!I$19</f>
        <v>25.250994547139502</v>
      </c>
      <c r="J237" s="180">
        <f>J180/RES_summary!J$19</f>
        <v>27.424376717225638</v>
      </c>
      <c r="K237" s="180">
        <f>K180/RES_summary!K$19</f>
        <v>26.650557910028578</v>
      </c>
      <c r="L237" s="180">
        <f>L180/RES_summary!L$19</f>
        <v>27.178723031342994</v>
      </c>
      <c r="M237" s="180">
        <f>M180/RES_summary!M$19</f>
        <v>28.731756415931095</v>
      </c>
      <c r="N237" s="180">
        <f>N180/RES_summary!N$19</f>
        <v>26.128648805359923</v>
      </c>
      <c r="O237" s="180">
        <f>O180/RES_summary!O$19</f>
        <v>24.668854770889642</v>
      </c>
      <c r="P237" s="180">
        <f>P180/RES_summary!P$19</f>
        <v>24.413144377627152</v>
      </c>
      <c r="Q237" s="180">
        <f>Q180/RES_summary!Q$19</f>
        <v>23.46606367494654</v>
      </c>
    </row>
    <row r="238" spans="1:17" ht="12" customHeight="1" x14ac:dyDescent="0.25">
      <c r="A238" s="161" t="s">
        <v>141</v>
      </c>
      <c r="B238" s="179">
        <f>B181/RES_summary!B$19</f>
        <v>0</v>
      </c>
      <c r="C238" s="179">
        <f>C181/RES_summary!C$19</f>
        <v>0</v>
      </c>
      <c r="D238" s="179">
        <f>D181/RES_summary!D$19</f>
        <v>0</v>
      </c>
      <c r="E238" s="179">
        <f>E181/RES_summary!E$19</f>
        <v>0</v>
      </c>
      <c r="F238" s="179">
        <f>F181/RES_summary!F$19</f>
        <v>0</v>
      </c>
      <c r="G238" s="179">
        <f>G181/RES_summary!G$19</f>
        <v>0</v>
      </c>
      <c r="H238" s="179">
        <f>H181/RES_summary!H$19</f>
        <v>0</v>
      </c>
      <c r="I238" s="179">
        <f>I181/RES_summary!I$19</f>
        <v>0</v>
      </c>
      <c r="J238" s="179">
        <f>J181/RES_summary!J$19</f>
        <v>0</v>
      </c>
      <c r="K238" s="179">
        <f>K181/RES_summary!K$19</f>
        <v>0</v>
      </c>
      <c r="L238" s="179">
        <f>L181/RES_summary!L$19</f>
        <v>22.22037637200911</v>
      </c>
      <c r="M238" s="179">
        <f>M181/RES_summary!M$19</f>
        <v>23.33894812073914</v>
      </c>
      <c r="N238" s="179">
        <f>N181/RES_summary!N$19</f>
        <v>21.601128268249152</v>
      </c>
      <c r="O238" s="179">
        <f>O181/RES_summary!O$19</f>
        <v>20.650285129469378</v>
      </c>
      <c r="P238" s="179">
        <f>P181/RES_summary!P$19</f>
        <v>20.440600018709013</v>
      </c>
      <c r="Q238" s="179">
        <f>Q181/RES_summary!Q$19</f>
        <v>19.757266820807189</v>
      </c>
    </row>
    <row r="239" spans="1:17" ht="12" customHeight="1" x14ac:dyDescent="0.25">
      <c r="A239" s="148" t="s">
        <v>60</v>
      </c>
      <c r="B239" s="177">
        <f>B182/RES_summary!B$19</f>
        <v>0</v>
      </c>
      <c r="C239" s="177">
        <f>C182/RES_summary!C$19</f>
        <v>0</v>
      </c>
      <c r="D239" s="177">
        <f>D182/RES_summary!D$19</f>
        <v>0</v>
      </c>
      <c r="E239" s="177">
        <f>E182/RES_summary!E$19</f>
        <v>0</v>
      </c>
      <c r="F239" s="177">
        <f>F182/RES_summary!F$19</f>
        <v>0</v>
      </c>
      <c r="G239" s="177">
        <f>G182/RES_summary!G$19</f>
        <v>0</v>
      </c>
      <c r="H239" s="177">
        <f>H182/RES_summary!H$19</f>
        <v>0</v>
      </c>
      <c r="I239" s="177">
        <f>I182/RES_summary!I$19</f>
        <v>0</v>
      </c>
      <c r="J239" s="177">
        <f>J182/RES_summary!J$19</f>
        <v>0</v>
      </c>
      <c r="K239" s="177">
        <f>K182/RES_summary!K$19</f>
        <v>0</v>
      </c>
      <c r="L239" s="177">
        <f>L182/RES_summary!L$19</f>
        <v>16.307233818805813</v>
      </c>
      <c r="M239" s="177">
        <f>M182/RES_summary!M$19</f>
        <v>17.239053849558626</v>
      </c>
      <c r="N239" s="177">
        <f>N182/RES_summary!N$19</f>
        <v>15.677189283215935</v>
      </c>
      <c r="O239" s="177">
        <f>O182/RES_summary!O$19</f>
        <v>14.801312862533779</v>
      </c>
      <c r="P239" s="177">
        <f>P182/RES_summary!P$19</f>
        <v>14.647886626576362</v>
      </c>
      <c r="Q239" s="177">
        <f>Q182/RES_summary!Q$19</f>
        <v>14.079638204967912</v>
      </c>
    </row>
    <row r="240" spans="1:17" ht="12" customHeight="1" x14ac:dyDescent="0.25">
      <c r="A240" s="148" t="s">
        <v>59</v>
      </c>
      <c r="B240" s="177">
        <f>B183/RES_summary!B$19</f>
        <v>0</v>
      </c>
      <c r="C240" s="177">
        <f>C183/RES_summary!C$19</f>
        <v>0</v>
      </c>
      <c r="D240" s="177">
        <f>D183/RES_summary!D$19</f>
        <v>0</v>
      </c>
      <c r="E240" s="177">
        <f>E183/RES_summary!E$19</f>
        <v>0</v>
      </c>
      <c r="F240" s="177">
        <f>F183/RES_summary!F$19</f>
        <v>0</v>
      </c>
      <c r="G240" s="177">
        <f>G183/RES_summary!G$19</f>
        <v>0</v>
      </c>
      <c r="H240" s="177">
        <f>H183/RES_summary!H$19</f>
        <v>0</v>
      </c>
      <c r="I240" s="177">
        <f>I183/RES_summary!I$19</f>
        <v>0</v>
      </c>
      <c r="J240" s="177">
        <f>J183/RES_summary!J$19</f>
        <v>0</v>
      </c>
      <c r="K240" s="177">
        <f>K183/RES_summary!K$19</f>
        <v>0</v>
      </c>
      <c r="L240" s="177">
        <f>L183/RES_summary!L$19</f>
        <v>5.9131425532032935</v>
      </c>
      <c r="M240" s="177">
        <f>M183/RES_summary!M$19</f>
        <v>6.0998942711805153</v>
      </c>
      <c r="N240" s="177">
        <f>N183/RES_summary!N$19</f>
        <v>5.92393898503322</v>
      </c>
      <c r="O240" s="177">
        <f>O183/RES_summary!O$19</f>
        <v>5.8489722669356006</v>
      </c>
      <c r="P240" s="177">
        <f>P183/RES_summary!P$19</f>
        <v>5.7927133921326526</v>
      </c>
      <c r="Q240" s="177">
        <f>Q183/RES_summary!Q$19</f>
        <v>5.677628615839275</v>
      </c>
    </row>
    <row r="241" spans="1:17" ht="12" customHeight="1" x14ac:dyDescent="0.25">
      <c r="A241" s="158" t="s">
        <v>62</v>
      </c>
      <c r="B241" s="178">
        <f>B184/RES_summary!B$19</f>
        <v>13.889701714349654</v>
      </c>
      <c r="C241" s="178">
        <f>C184/RES_summary!C$19</f>
        <v>14.569798623296029</v>
      </c>
      <c r="D241" s="178">
        <f>D184/RES_summary!D$19</f>
        <v>14.106029541231603</v>
      </c>
      <c r="E241" s="178">
        <f>E184/RES_summary!E$19</f>
        <v>14.325035985452557</v>
      </c>
      <c r="F241" s="178">
        <f>F184/RES_summary!F$19</f>
        <v>14.291885711600127</v>
      </c>
      <c r="G241" s="178">
        <f>G184/RES_summary!G$19</f>
        <v>14.631379892887127</v>
      </c>
      <c r="H241" s="178">
        <f>H184/RES_summary!H$19</f>
        <v>14.720647719166923</v>
      </c>
      <c r="I241" s="178">
        <f>I184/RES_summary!I$19</f>
        <v>14.447301744627463</v>
      </c>
      <c r="J241" s="178">
        <f>J184/RES_summary!J$19</f>
        <v>15.20587966951339</v>
      </c>
      <c r="K241" s="178">
        <f>K184/RES_summary!K$19</f>
        <v>15.438450506664365</v>
      </c>
      <c r="L241" s="178">
        <f>L184/RES_summary!L$19</f>
        <v>15.087920075601836</v>
      </c>
      <c r="M241" s="178">
        <f>M184/RES_summary!M$19</f>
        <v>15.474784513544449</v>
      </c>
      <c r="N241" s="178">
        <f>N184/RES_summary!N$19</f>
        <v>14.332750719922085</v>
      </c>
      <c r="O241" s="178">
        <f>O184/RES_summary!O$19</f>
        <v>13.562088198227702</v>
      </c>
      <c r="P241" s="178">
        <f>P184/RES_summary!P$19</f>
        <v>13.339320136958916</v>
      </c>
      <c r="Q241" s="178">
        <f>Q184/RES_summary!Q$19</f>
        <v>13.0442062074346</v>
      </c>
    </row>
    <row r="242" spans="1:17" ht="12" customHeight="1" x14ac:dyDescent="0.25">
      <c r="A242" s="23" t="s">
        <v>57</v>
      </c>
      <c r="B242" s="177">
        <f>B185/RES_summary!B$19</f>
        <v>26.707816589283173</v>
      </c>
      <c r="C242" s="177">
        <f>C185/RES_summary!C$19</f>
        <v>26.633714890897732</v>
      </c>
      <c r="D242" s="177">
        <f>D185/RES_summary!D$19</f>
        <v>26.826092181567965</v>
      </c>
      <c r="E242" s="177">
        <f>E185/RES_summary!E$19</f>
        <v>26.702735559349016</v>
      </c>
      <c r="F242" s="177">
        <f>F185/RES_summary!F$19</f>
        <v>26.61268057547273</v>
      </c>
      <c r="G242" s="177">
        <f>G185/RES_summary!G$19</f>
        <v>26.517610032384045</v>
      </c>
      <c r="H242" s="177">
        <f>H185/RES_summary!H$19</f>
        <v>28.077811378387274</v>
      </c>
      <c r="I242" s="177">
        <f>I185/RES_summary!I$19</f>
        <v>26.122289953367826</v>
      </c>
      <c r="J242" s="177">
        <f>J185/RES_summary!J$19</f>
        <v>24.58681160873827</v>
      </c>
      <c r="K242" s="177">
        <f>K185/RES_summary!K$19</f>
        <v>28.467623695875805</v>
      </c>
      <c r="L242" s="177">
        <f>L185/RES_summary!L$19</f>
        <v>22.157049899387008</v>
      </c>
      <c r="M242" s="177">
        <f>M185/RES_summary!M$19</f>
        <v>27.692465387389998</v>
      </c>
      <c r="N242" s="177">
        <f>N185/RES_summary!N$19</f>
        <v>24.167178865948863</v>
      </c>
      <c r="O242" s="177">
        <f>O185/RES_summary!O$19</f>
        <v>23.952950184923257</v>
      </c>
      <c r="P242" s="177">
        <f>P185/RES_summary!P$19</f>
        <v>22.001467405453166</v>
      </c>
      <c r="Q242" s="177">
        <f>Q185/RES_summary!Q$19</f>
        <v>21.636341166638342</v>
      </c>
    </row>
    <row r="243" spans="1:17" ht="12" customHeight="1" x14ac:dyDescent="0.25">
      <c r="A243" s="29" t="s">
        <v>140</v>
      </c>
      <c r="B243" s="176">
        <f>B186/RES_summary!B$19</f>
        <v>13.783465349961341</v>
      </c>
      <c r="C243" s="176">
        <f>C186/RES_summary!C$19</f>
        <v>14.4028146701322</v>
      </c>
      <c r="D243" s="176">
        <f>D186/RES_summary!D$19</f>
        <v>13.850878121857274</v>
      </c>
      <c r="E243" s="176">
        <f>E186/RES_summary!E$19</f>
        <v>13.895027817469751</v>
      </c>
      <c r="F243" s="176">
        <f>F186/RES_summary!F$19</f>
        <v>13.748895369706377</v>
      </c>
      <c r="G243" s="176">
        <f>G186/RES_summary!G$19</f>
        <v>14.097640023136901</v>
      </c>
      <c r="H243" s="176">
        <f>H186/RES_summary!H$19</f>
        <v>14.105911324550602</v>
      </c>
      <c r="I243" s="176">
        <f>I186/RES_summary!I$19</f>
        <v>13.928301866414706</v>
      </c>
      <c r="J243" s="176">
        <f>J186/RES_summary!J$19</f>
        <v>14.814270738464829</v>
      </c>
      <c r="K243" s="176">
        <f>K186/RES_summary!K$19</f>
        <v>14.897114032105943</v>
      </c>
      <c r="L243" s="176">
        <f>L186/RES_summary!L$19</f>
        <v>14.789792771516684</v>
      </c>
      <c r="M243" s="176">
        <f>M186/RES_summary!M$19</f>
        <v>14.904957464229172</v>
      </c>
      <c r="N243" s="176">
        <f>N186/RES_summary!N$19</f>
        <v>13.892547481589999</v>
      </c>
      <c r="O243" s="176">
        <f>O186/RES_summary!O$19</f>
        <v>13.108159128949035</v>
      </c>
      <c r="P243" s="176">
        <f>P186/RES_summary!P$19</f>
        <v>12.967117706217877</v>
      </c>
      <c r="Q243" s="176">
        <f>Q186/RES_summary!Q$19</f>
        <v>12.437594066124765</v>
      </c>
    </row>
    <row r="245" spans="1:17" ht="12" customHeight="1" x14ac:dyDescent="0.25">
      <c r="A245" s="152" t="s">
        <v>71</v>
      </c>
      <c r="B245" s="184">
        <f>B188/RES_summary!B$19</f>
        <v>64.720884973420567</v>
      </c>
      <c r="C245" s="184">
        <f>C188/RES_summary!C$19</f>
        <v>61.26702695295873</v>
      </c>
      <c r="D245" s="184">
        <f>D188/RES_summary!D$19</f>
        <v>65.560241583541654</v>
      </c>
      <c r="E245" s="184">
        <f>E188/RES_summary!E$19</f>
        <v>70.106948710553894</v>
      </c>
      <c r="F245" s="184">
        <f>F188/RES_summary!F$19</f>
        <v>64.244933516198856</v>
      </c>
      <c r="G245" s="184">
        <f>G188/RES_summary!G$19</f>
        <v>66.71681460159941</v>
      </c>
      <c r="H245" s="184">
        <f>H188/RES_summary!H$19</f>
        <v>66.002001210432212</v>
      </c>
      <c r="I245" s="184">
        <f>I188/RES_summary!I$19</f>
        <v>61.68969094663435</v>
      </c>
      <c r="J245" s="184">
        <f>J188/RES_summary!J$19</f>
        <v>62.177631199714234</v>
      </c>
      <c r="K245" s="184">
        <f>K188/RES_summary!K$19</f>
        <v>64.359646399736178</v>
      </c>
      <c r="L245" s="184">
        <f>L188/RES_summary!L$19</f>
        <v>66.448653120714042</v>
      </c>
      <c r="M245" s="184">
        <f>M188/RES_summary!M$19</f>
        <v>71.30750448334274</v>
      </c>
      <c r="N245" s="184">
        <f>N188/RES_summary!N$19</f>
        <v>67.178309780835349</v>
      </c>
      <c r="O245" s="184">
        <f>O188/RES_summary!O$19</f>
        <v>62.571067739256563</v>
      </c>
      <c r="P245" s="184">
        <f>P188/RES_summary!P$19</f>
        <v>59.221781321603665</v>
      </c>
      <c r="Q245" s="184">
        <f>Q188/RES_summary!Q$19</f>
        <v>56.879296146994925</v>
      </c>
    </row>
    <row r="246" spans="1:17" ht="12" customHeight="1" x14ac:dyDescent="0.25">
      <c r="A246" s="158" t="s">
        <v>65</v>
      </c>
      <c r="B246" s="178">
        <f>B189/RES_summary!B$19</f>
        <v>39.885308266591252</v>
      </c>
      <c r="C246" s="178">
        <f>C189/RES_summary!C$19</f>
        <v>34.893079675269043</v>
      </c>
      <c r="D246" s="178">
        <f>D189/RES_summary!D$19</f>
        <v>40.514918182404749</v>
      </c>
      <c r="E246" s="178">
        <f>E189/RES_summary!E$19</f>
        <v>44.427980572623603</v>
      </c>
      <c r="F246" s="178">
        <f>F189/RES_summary!F$19</f>
        <v>38.831736437454396</v>
      </c>
      <c r="G246" s="178">
        <f>G189/RES_summary!G$19</f>
        <v>39.926257317835784</v>
      </c>
      <c r="H246" s="178">
        <f>H189/RES_summary!H$19</f>
        <v>39.295470563933364</v>
      </c>
      <c r="I246" s="178">
        <f>I189/RES_summary!I$19</f>
        <v>35.08310965609337</v>
      </c>
      <c r="J246" s="178">
        <f>J189/RES_summary!J$19</f>
        <v>35.134541569675704</v>
      </c>
      <c r="K246" s="178">
        <f>K189/RES_summary!K$19</f>
        <v>36.376652681249119</v>
      </c>
      <c r="L246" s="178">
        <f>L189/RES_summary!L$19</f>
        <v>38.525636259382161</v>
      </c>
      <c r="M246" s="178">
        <f>M189/RES_summary!M$19</f>
        <v>42.651290584907585</v>
      </c>
      <c r="N246" s="178">
        <f>N189/RES_summary!N$19</f>
        <v>39.87763912861336</v>
      </c>
      <c r="O246" s="178">
        <f>O189/RES_summary!O$19</f>
        <v>36.055978323878833</v>
      </c>
      <c r="P246" s="178">
        <f>P189/RES_summary!P$19</f>
        <v>32.892261586722817</v>
      </c>
      <c r="Q246" s="178">
        <f>Q189/RES_summary!Q$19</f>
        <v>31.143056040465883</v>
      </c>
    </row>
    <row r="247" spans="1:17" ht="12" customHeight="1" x14ac:dyDescent="0.25">
      <c r="A247" s="23" t="s">
        <v>149</v>
      </c>
      <c r="B247" s="177">
        <f>B190/RES_summary!B$19</f>
        <v>39.704696443219895</v>
      </c>
      <c r="C247" s="177">
        <f>C190/RES_summary!C$19</f>
        <v>34.539827494595443</v>
      </c>
      <c r="D247" s="177">
        <f>D190/RES_summary!D$19</f>
        <v>40.389931105792172</v>
      </c>
      <c r="E247" s="177">
        <f>E190/RES_summary!E$19</f>
        <v>44.29469802944886</v>
      </c>
      <c r="F247" s="177">
        <f>F190/RES_summary!F$19</f>
        <v>38.763793080698399</v>
      </c>
      <c r="G247" s="177">
        <f>G190/RES_summary!G$19</f>
        <v>39.745409088632954</v>
      </c>
      <c r="H247" s="177">
        <f>H190/RES_summary!H$19</f>
        <v>39.11355638630446</v>
      </c>
      <c r="I247" s="177">
        <f>I190/RES_summary!I$19</f>
        <v>34.948617952913828</v>
      </c>
      <c r="J247" s="177">
        <f>J190/RES_summary!J$19</f>
        <v>34.762083955925952</v>
      </c>
      <c r="K247" s="177">
        <f>K190/RES_summary!K$19</f>
        <v>35.89459774337211</v>
      </c>
      <c r="L247" s="177">
        <f>L190/RES_summary!L$19</f>
        <v>38.092254990830561</v>
      </c>
      <c r="M247" s="177">
        <f>M190/RES_summary!M$19</f>
        <v>42.139614580844132</v>
      </c>
      <c r="N247" s="177">
        <f>N190/RES_summary!N$19</f>
        <v>39.563775148030061</v>
      </c>
      <c r="O247" s="177">
        <f>O190/RES_summary!O$19</f>
        <v>35.880614550188227</v>
      </c>
      <c r="P247" s="177">
        <f>P190/RES_summary!P$19</f>
        <v>32.667252911263475</v>
      </c>
      <c r="Q247" s="177">
        <f>Q190/RES_summary!Q$19</f>
        <v>30.933817892166758</v>
      </c>
    </row>
    <row r="248" spans="1:17" ht="12" customHeight="1" x14ac:dyDescent="0.25">
      <c r="A248" s="23" t="s">
        <v>60</v>
      </c>
      <c r="B248" s="177">
        <f>B191/RES_summary!B$19</f>
        <v>0.18061182337135565</v>
      </c>
      <c r="C248" s="177">
        <f>C191/RES_summary!C$19</f>
        <v>0.35325218067360298</v>
      </c>
      <c r="D248" s="177">
        <f>D191/RES_summary!D$19</f>
        <v>0.12498707661257469</v>
      </c>
      <c r="E248" s="177">
        <f>E191/RES_summary!E$19</f>
        <v>0.13328254317474544</v>
      </c>
      <c r="F248" s="177">
        <f>F191/RES_summary!F$19</f>
        <v>6.7943356755998247E-2</v>
      </c>
      <c r="G248" s="177">
        <f>G191/RES_summary!G$19</f>
        <v>0.18084822920282878</v>
      </c>
      <c r="H248" s="177">
        <f>H191/RES_summary!H$19</f>
        <v>0.18191417762889797</v>
      </c>
      <c r="I248" s="177">
        <f>I191/RES_summary!I$19</f>
        <v>0.13449170317953468</v>
      </c>
      <c r="J248" s="177">
        <f>J191/RES_summary!J$19</f>
        <v>0.37245761374975189</v>
      </c>
      <c r="K248" s="177">
        <f>K191/RES_summary!K$19</f>
        <v>0.48205493787700315</v>
      </c>
      <c r="L248" s="177">
        <f>L191/RES_summary!L$19</f>
        <v>0.43338126855159953</v>
      </c>
      <c r="M248" s="177">
        <f>M191/RES_summary!M$19</f>
        <v>0.51167600406345681</v>
      </c>
      <c r="N248" s="177">
        <f>N191/RES_summary!N$19</f>
        <v>0.31386398058330683</v>
      </c>
      <c r="O248" s="177">
        <f>O191/RES_summary!O$19</f>
        <v>0.17536377369060133</v>
      </c>
      <c r="P248" s="177">
        <f>P191/RES_summary!P$19</f>
        <v>0.22500867545934575</v>
      </c>
      <c r="Q248" s="177">
        <f>Q191/RES_summary!Q$19</f>
        <v>0.20923814829912701</v>
      </c>
    </row>
    <row r="249" spans="1:17" ht="12" customHeight="1" x14ac:dyDescent="0.25">
      <c r="A249" s="158" t="s">
        <v>112</v>
      </c>
      <c r="B249" s="178">
        <f>B192/RES_summary!B$19</f>
        <v>0.18424926251925972</v>
      </c>
      <c r="C249" s="178">
        <f>C192/RES_summary!C$19</f>
        <v>0.18949981544245961</v>
      </c>
      <c r="D249" s="178">
        <f>D192/RES_summary!D$19</f>
        <v>0.20918339725658094</v>
      </c>
      <c r="E249" s="178">
        <f>E192/RES_summary!E$19</f>
        <v>0.22931463278911823</v>
      </c>
      <c r="F249" s="178">
        <f>F192/RES_summary!F$19</f>
        <v>0.32696765167646674</v>
      </c>
      <c r="G249" s="178">
        <f>G192/RES_summary!G$19</f>
        <v>0.42813896077015717</v>
      </c>
      <c r="H249" s="178">
        <f>H192/RES_summary!H$19</f>
        <v>0.54164392784649951</v>
      </c>
      <c r="I249" s="178">
        <f>I192/RES_summary!I$19</f>
        <v>0.61315678359738957</v>
      </c>
      <c r="J249" s="178">
        <f>J192/RES_summary!J$19</f>
        <v>0.6133372832405114</v>
      </c>
      <c r="K249" s="178">
        <f>K192/RES_summary!K$19</f>
        <v>0.79859309288831259</v>
      </c>
      <c r="L249" s="178">
        <f>L192/RES_summary!L$19</f>
        <v>1.0039399439133798</v>
      </c>
      <c r="M249" s="178">
        <f>M192/RES_summary!M$19</f>
        <v>1.0644957446672574</v>
      </c>
      <c r="N249" s="178">
        <f>N192/RES_summary!N$19</f>
        <v>1.0121981215317386</v>
      </c>
      <c r="O249" s="178">
        <f>O192/RES_summary!O$19</f>
        <v>1.0222337759833322</v>
      </c>
      <c r="P249" s="178">
        <f>P192/RES_summary!P$19</f>
        <v>1.062153076362941</v>
      </c>
      <c r="Q249" s="178">
        <f>Q192/RES_summary!Q$19</f>
        <v>1.1358683894839414</v>
      </c>
    </row>
    <row r="250" spans="1:17" ht="12" customHeight="1" x14ac:dyDescent="0.25">
      <c r="A250" s="23" t="s">
        <v>60</v>
      </c>
      <c r="B250" s="177">
        <f>B193/RES_summary!B$19</f>
        <v>0.18424926251925972</v>
      </c>
      <c r="C250" s="177">
        <f>C193/RES_summary!C$19</f>
        <v>0.18949981544245961</v>
      </c>
      <c r="D250" s="177">
        <f>D193/RES_summary!D$19</f>
        <v>0.20918339725658094</v>
      </c>
      <c r="E250" s="177">
        <f>E193/RES_summary!E$19</f>
        <v>0.22931463278911823</v>
      </c>
      <c r="F250" s="177">
        <f>F193/RES_summary!F$19</f>
        <v>0.32696765167646674</v>
      </c>
      <c r="G250" s="177">
        <f>G193/RES_summary!G$19</f>
        <v>0.42813896077015717</v>
      </c>
      <c r="H250" s="177">
        <f>H193/RES_summary!H$19</f>
        <v>0.54164392784649951</v>
      </c>
      <c r="I250" s="177">
        <f>I193/RES_summary!I$19</f>
        <v>0.61315678359738957</v>
      </c>
      <c r="J250" s="177">
        <f>J193/RES_summary!J$19</f>
        <v>0.6133372832405114</v>
      </c>
      <c r="K250" s="177">
        <f>K193/RES_summary!K$19</f>
        <v>0.79859309288831259</v>
      </c>
      <c r="L250" s="177">
        <f>L193/RES_summary!L$19</f>
        <v>1.0039399439133798</v>
      </c>
      <c r="M250" s="177">
        <f>M193/RES_summary!M$19</f>
        <v>1.0644957446672574</v>
      </c>
      <c r="N250" s="177">
        <f>N193/RES_summary!N$19</f>
        <v>1.0121981215317386</v>
      </c>
      <c r="O250" s="177">
        <f>O193/RES_summary!O$19</f>
        <v>1.0222337759833322</v>
      </c>
      <c r="P250" s="177">
        <f>P193/RES_summary!P$19</f>
        <v>1.062153076362941</v>
      </c>
      <c r="Q250" s="177">
        <f>Q193/RES_summary!Q$19</f>
        <v>1.1358683894839414</v>
      </c>
    </row>
    <row r="251" spans="1:17" ht="12" customHeight="1" x14ac:dyDescent="0.25">
      <c r="A251" s="158" t="s">
        <v>63</v>
      </c>
      <c r="B251" s="178">
        <f>B194/RES_summary!B$19</f>
        <v>14.014503030680817</v>
      </c>
      <c r="C251" s="178">
        <f>C194/RES_summary!C$19</f>
        <v>14.93879977270133</v>
      </c>
      <c r="D251" s="178">
        <f>D194/RES_summary!D$19</f>
        <v>13.976053692291487</v>
      </c>
      <c r="E251" s="178">
        <f>E194/RES_summary!E$19</f>
        <v>14.452751328502032</v>
      </c>
      <c r="F251" s="178">
        <f>F194/RES_summary!F$19</f>
        <v>14.099269656535846</v>
      </c>
      <c r="G251" s="178">
        <f>G194/RES_summary!G$19</f>
        <v>15.006218729102857</v>
      </c>
      <c r="H251" s="178">
        <f>H194/RES_summary!H$19</f>
        <v>14.668349513827307</v>
      </c>
      <c r="I251" s="178">
        <f>I194/RES_summary!I$19</f>
        <v>14.562560699808385</v>
      </c>
      <c r="J251" s="178">
        <f>J194/RES_summary!J$19</f>
        <v>14.211266525853828</v>
      </c>
      <c r="K251" s="178">
        <f>K194/RES_summary!K$19</f>
        <v>14.774071248771969</v>
      </c>
      <c r="L251" s="178">
        <f>L194/RES_summary!L$19</f>
        <v>14.701343230794564</v>
      </c>
      <c r="M251" s="178">
        <f>M194/RES_summary!M$19</f>
        <v>15.161829288001426</v>
      </c>
      <c r="N251" s="178">
        <f>N194/RES_summary!N$19</f>
        <v>14.705597966642895</v>
      </c>
      <c r="O251" s="178">
        <f>O194/RES_summary!O$19</f>
        <v>14.511845607363398</v>
      </c>
      <c r="P251" s="178">
        <f>P194/RES_summary!P$19</f>
        <v>14.410262853148213</v>
      </c>
      <c r="Q251" s="178">
        <f>Q194/RES_summary!Q$19</f>
        <v>14.157109475330387</v>
      </c>
    </row>
    <row r="252" spans="1:17" ht="12" customHeight="1" x14ac:dyDescent="0.25">
      <c r="A252" s="167" t="s">
        <v>148</v>
      </c>
      <c r="B252" s="183">
        <f>B195/RES_summary!B$19</f>
        <v>13.925668335403428</v>
      </c>
      <c r="C252" s="183">
        <f>C195/RES_summary!C$19</f>
        <v>14.789566736284833</v>
      </c>
      <c r="D252" s="183">
        <f>D195/RES_summary!D$19</f>
        <v>13.742257092938095</v>
      </c>
      <c r="E252" s="183">
        <f>E195/RES_summary!E$19</f>
        <v>14.256261851701392</v>
      </c>
      <c r="F252" s="183">
        <f>F195/RES_summary!F$19</f>
        <v>13.914303901847772</v>
      </c>
      <c r="G252" s="183">
        <f>G195/RES_summary!G$19</f>
        <v>14.886249387883447</v>
      </c>
      <c r="H252" s="183">
        <f>H195/RES_summary!H$19</f>
        <v>14.463417436631413</v>
      </c>
      <c r="I252" s="183">
        <f>I195/RES_summary!I$19</f>
        <v>14.386182568189803</v>
      </c>
      <c r="J252" s="183">
        <f>J195/RES_summary!J$19</f>
        <v>13.950612748683204</v>
      </c>
      <c r="K252" s="183">
        <f>K195/RES_summary!K$19</f>
        <v>14.598973083352123</v>
      </c>
      <c r="L252" s="183">
        <f>L195/RES_summary!L$19</f>
        <v>14.426850131731729</v>
      </c>
      <c r="M252" s="183">
        <f>M195/RES_summary!M$19</f>
        <v>14.902488098179566</v>
      </c>
      <c r="N252" s="183">
        <f>N195/RES_summary!N$19</f>
        <v>14.513845500420331</v>
      </c>
      <c r="O252" s="183">
        <f>O195/RES_summary!O$19</f>
        <v>14.370763441326064</v>
      </c>
      <c r="P252" s="183">
        <f>P195/RES_summary!P$19</f>
        <v>14.284320881601449</v>
      </c>
      <c r="Q252" s="183">
        <f>Q195/RES_summary!Q$19</f>
        <v>14.053898956139415</v>
      </c>
    </row>
    <row r="253" spans="1:17" ht="12" customHeight="1" x14ac:dyDescent="0.25">
      <c r="A253" s="167" t="s">
        <v>147</v>
      </c>
      <c r="B253" s="183">
        <f>B196/RES_summary!B$19</f>
        <v>0</v>
      </c>
      <c r="C253" s="183">
        <f>C196/RES_summary!C$19</f>
        <v>0</v>
      </c>
      <c r="D253" s="183">
        <f>D196/RES_summary!D$19</f>
        <v>0</v>
      </c>
      <c r="E253" s="183">
        <f>E196/RES_summary!E$19</f>
        <v>0</v>
      </c>
      <c r="F253" s="183">
        <f>F196/RES_summary!F$19</f>
        <v>0</v>
      </c>
      <c r="G253" s="183">
        <f>G196/RES_summary!G$19</f>
        <v>0</v>
      </c>
      <c r="H253" s="183">
        <f>H196/RES_summary!H$19</f>
        <v>0</v>
      </c>
      <c r="I253" s="183">
        <f>I196/RES_summary!I$19</f>
        <v>0</v>
      </c>
      <c r="J253" s="183">
        <f>J196/RES_summary!J$19</f>
        <v>0</v>
      </c>
      <c r="K253" s="183">
        <f>K196/RES_summary!K$19</f>
        <v>0</v>
      </c>
      <c r="L253" s="183">
        <f>L196/RES_summary!L$19</f>
        <v>14.782858576690138</v>
      </c>
      <c r="M253" s="183">
        <f>M196/RES_summary!M$19</f>
        <v>15.252040776558735</v>
      </c>
      <c r="N253" s="183">
        <f>N196/RES_summary!N$19</f>
        <v>14.810422420013719</v>
      </c>
      <c r="O253" s="183">
        <f>O196/RES_summary!O$19</f>
        <v>14.623991504231071</v>
      </c>
      <c r="P253" s="183">
        <f>P196/RES_summary!P$19</f>
        <v>14.487068138165544</v>
      </c>
      <c r="Q253" s="183">
        <f>Q196/RES_summary!Q$19</f>
        <v>14.203941704781577</v>
      </c>
    </row>
    <row r="254" spans="1:17" ht="12" customHeight="1" x14ac:dyDescent="0.25">
      <c r="A254" s="166" t="s">
        <v>61</v>
      </c>
      <c r="B254" s="182">
        <f>B197/RES_summary!B$19</f>
        <v>0</v>
      </c>
      <c r="C254" s="182">
        <f>C197/RES_summary!C$19</f>
        <v>0</v>
      </c>
      <c r="D254" s="182">
        <f>D197/RES_summary!D$19</f>
        <v>0</v>
      </c>
      <c r="E254" s="182">
        <f>E197/RES_summary!E$19</f>
        <v>0</v>
      </c>
      <c r="F254" s="182">
        <f>F197/RES_summary!F$19</f>
        <v>0</v>
      </c>
      <c r="G254" s="182">
        <f>G197/RES_summary!G$19</f>
        <v>0</v>
      </c>
      <c r="H254" s="182">
        <f>H197/RES_summary!H$19</f>
        <v>0</v>
      </c>
      <c r="I254" s="182">
        <f>I197/RES_summary!I$19</f>
        <v>0</v>
      </c>
      <c r="J254" s="182">
        <f>J197/RES_summary!J$19</f>
        <v>0</v>
      </c>
      <c r="K254" s="182">
        <f>K197/RES_summary!K$19</f>
        <v>0</v>
      </c>
      <c r="L254" s="182">
        <f>L197/RES_summary!L$19</f>
        <v>8.8697160234868395</v>
      </c>
      <c r="M254" s="182">
        <f>M197/RES_summary!M$19</f>
        <v>9.1521465053782176</v>
      </c>
      <c r="N254" s="182">
        <f>N197/RES_summary!N$19</f>
        <v>8.8864834349804944</v>
      </c>
      <c r="O254" s="182">
        <f>O197/RES_summary!O$19</f>
        <v>8.7750192372954725</v>
      </c>
      <c r="P254" s="182">
        <f>P197/RES_summary!P$19</f>
        <v>8.6943547460328894</v>
      </c>
      <c r="Q254" s="182">
        <f>Q197/RES_summary!Q$19</f>
        <v>8.5263130889423007</v>
      </c>
    </row>
    <row r="255" spans="1:17" ht="12" customHeight="1" x14ac:dyDescent="0.25">
      <c r="A255" s="147" t="s">
        <v>59</v>
      </c>
      <c r="B255" s="181">
        <f>B198/RES_summary!B$19</f>
        <v>0</v>
      </c>
      <c r="C255" s="181">
        <f>C198/RES_summary!C$19</f>
        <v>0</v>
      </c>
      <c r="D255" s="181">
        <f>D198/RES_summary!D$19</f>
        <v>0</v>
      </c>
      <c r="E255" s="181">
        <f>E198/RES_summary!E$19</f>
        <v>0</v>
      </c>
      <c r="F255" s="181">
        <f>F198/RES_summary!F$19</f>
        <v>0</v>
      </c>
      <c r="G255" s="181">
        <f>G198/RES_summary!G$19</f>
        <v>0</v>
      </c>
      <c r="H255" s="181">
        <f>H198/RES_summary!H$19</f>
        <v>0</v>
      </c>
      <c r="I255" s="181">
        <f>I198/RES_summary!I$19</f>
        <v>0</v>
      </c>
      <c r="J255" s="181">
        <f>J198/RES_summary!J$19</f>
        <v>0</v>
      </c>
      <c r="K255" s="181">
        <f>K198/RES_summary!K$19</f>
        <v>0</v>
      </c>
      <c r="L255" s="181">
        <f>L198/RES_summary!L$19</f>
        <v>5.9131425532033006</v>
      </c>
      <c r="M255" s="181">
        <f>M198/RES_summary!M$19</f>
        <v>6.0998942711805162</v>
      </c>
      <c r="N255" s="181">
        <f>N198/RES_summary!N$19</f>
        <v>5.9239389850332209</v>
      </c>
      <c r="O255" s="181">
        <f>O198/RES_summary!O$19</f>
        <v>5.848972266935597</v>
      </c>
      <c r="P255" s="181">
        <f>P198/RES_summary!P$19</f>
        <v>5.7927133921326499</v>
      </c>
      <c r="Q255" s="181">
        <f>Q198/RES_summary!Q$19</f>
        <v>5.6776286158392777</v>
      </c>
    </row>
    <row r="256" spans="1:17" ht="12" customHeight="1" x14ac:dyDescent="0.25">
      <c r="A256" s="163" t="s">
        <v>142</v>
      </c>
      <c r="B256" s="180">
        <f>B199/RES_summary!B$19</f>
        <v>14.922732661655372</v>
      </c>
      <c r="C256" s="180">
        <f>C199/RES_summary!C$19</f>
        <v>15.891972454668851</v>
      </c>
      <c r="D256" s="180">
        <f>D199/RES_summary!D$19</f>
        <v>16.907004141521981</v>
      </c>
      <c r="E256" s="180">
        <f>E199/RES_summary!E$19</f>
        <v>16.940407005510657</v>
      </c>
      <c r="F256" s="180">
        <f>F199/RES_summary!F$19</f>
        <v>16.573377993893484</v>
      </c>
      <c r="G256" s="180">
        <f>G199/RES_summary!G$19</f>
        <v>16.637063451563836</v>
      </c>
      <c r="H256" s="180">
        <f>H199/RES_summary!H$19</f>
        <v>17.263023050690176</v>
      </c>
      <c r="I256" s="180">
        <f>I199/RES_summary!I$19</f>
        <v>16.973367645767986</v>
      </c>
      <c r="J256" s="180">
        <f>J199/RES_summary!J$19</f>
        <v>18.506438003931358</v>
      </c>
      <c r="K256" s="180">
        <f>K199/RES_summary!K$19</f>
        <v>18.020627724958718</v>
      </c>
      <c r="L256" s="180">
        <f>L199/RES_summary!L$19</f>
        <v>18.418173796833134</v>
      </c>
      <c r="M256" s="180">
        <f>M199/RES_summary!M$19</f>
        <v>19.550180378981207</v>
      </c>
      <c r="N256" s="180">
        <f>N199/RES_summary!N$19</f>
        <v>17.895477015710775</v>
      </c>
      <c r="O256" s="180">
        <f>O199/RES_summary!O$19</f>
        <v>16.977416962418246</v>
      </c>
      <c r="P256" s="180">
        <f>P199/RES_summary!P$19</f>
        <v>16.875023073184209</v>
      </c>
      <c r="Q256" s="180">
        <f>Q199/RES_summary!Q$19</f>
        <v>16.342943620200312</v>
      </c>
    </row>
    <row r="257" spans="1:17" ht="12" customHeight="1" x14ac:dyDescent="0.25">
      <c r="A257" s="161" t="s">
        <v>141</v>
      </c>
      <c r="B257" s="179">
        <f>B200/RES_summary!B$19</f>
        <v>0</v>
      </c>
      <c r="C257" s="179">
        <f>C200/RES_summary!C$19</f>
        <v>0</v>
      </c>
      <c r="D257" s="179">
        <f>D200/RES_summary!D$19</f>
        <v>0</v>
      </c>
      <c r="E257" s="179">
        <f>E200/RES_summary!E$19</f>
        <v>0</v>
      </c>
      <c r="F257" s="179">
        <f>F200/RES_summary!F$19</f>
        <v>0</v>
      </c>
      <c r="G257" s="179">
        <f>G200/RES_summary!G$19</f>
        <v>0</v>
      </c>
      <c r="H257" s="179">
        <f>H200/RES_summary!H$19</f>
        <v>0</v>
      </c>
      <c r="I257" s="179">
        <f>I200/RES_summary!I$19</f>
        <v>0</v>
      </c>
      <c r="J257" s="179">
        <f>J200/RES_summary!J$19</f>
        <v>0</v>
      </c>
      <c r="K257" s="179">
        <f>K200/RES_summary!K$19</f>
        <v>0</v>
      </c>
      <c r="L257" s="179">
        <f>L200/RES_summary!L$19</f>
        <v>17.188562222842684</v>
      </c>
      <c r="M257" s="179">
        <f>M200/RES_summary!M$19</f>
        <v>18.01960849255423</v>
      </c>
      <c r="N257" s="179">
        <f>N200/RES_summary!N$19</f>
        <v>16.780234397520172</v>
      </c>
      <c r="O257" s="179">
        <f>O200/RES_summary!O$19</f>
        <v>16.112839908500575</v>
      </c>
      <c r="P257" s="179">
        <f>P200/RES_summary!P$19</f>
        <v>15.966907917496178</v>
      </c>
      <c r="Q257" s="179">
        <f>Q200/RES_summary!Q$19</f>
        <v>15.499323818380768</v>
      </c>
    </row>
    <row r="258" spans="1:17" ht="12" customHeight="1" x14ac:dyDescent="0.25">
      <c r="A258" s="148" t="s">
        <v>60</v>
      </c>
      <c r="B258" s="177">
        <f>B201/RES_summary!B$19</f>
        <v>0</v>
      </c>
      <c r="C258" s="177">
        <f>C201/RES_summary!C$19</f>
        <v>0</v>
      </c>
      <c r="D258" s="177">
        <f>D201/RES_summary!D$19</f>
        <v>0</v>
      </c>
      <c r="E258" s="177">
        <f>E201/RES_summary!E$19</f>
        <v>0</v>
      </c>
      <c r="F258" s="177">
        <f>F201/RES_summary!F$19</f>
        <v>0</v>
      </c>
      <c r="G258" s="177">
        <f>G201/RES_summary!G$19</f>
        <v>0</v>
      </c>
      <c r="H258" s="177">
        <f>H201/RES_summary!H$19</f>
        <v>0</v>
      </c>
      <c r="I258" s="177">
        <f>I201/RES_summary!I$19</f>
        <v>0</v>
      </c>
      <c r="J258" s="177">
        <f>J201/RES_summary!J$19</f>
        <v>0</v>
      </c>
      <c r="K258" s="177">
        <f>K201/RES_summary!K$19</f>
        <v>0</v>
      </c>
      <c r="L258" s="177">
        <f>L201/RES_summary!L$19</f>
        <v>11.275419669639392</v>
      </c>
      <c r="M258" s="177">
        <f>M201/RES_summary!M$19</f>
        <v>11.919714221373715</v>
      </c>
      <c r="N258" s="177">
        <f>N201/RES_summary!N$19</f>
        <v>10.856295412486952</v>
      </c>
      <c r="O258" s="177">
        <f>O201/RES_summary!O$19</f>
        <v>10.263867641564977</v>
      </c>
      <c r="P258" s="177">
        <f>P201/RES_summary!P$19</f>
        <v>10.174194525363525</v>
      </c>
      <c r="Q258" s="177">
        <f>Q201/RES_summary!Q$19</f>
        <v>9.821695202541493</v>
      </c>
    </row>
    <row r="259" spans="1:17" ht="12" customHeight="1" x14ac:dyDescent="0.25">
      <c r="A259" s="148" t="s">
        <v>59</v>
      </c>
      <c r="B259" s="177">
        <f>B202/RES_summary!B$19</f>
        <v>0</v>
      </c>
      <c r="C259" s="177">
        <f>C202/RES_summary!C$19</f>
        <v>0</v>
      </c>
      <c r="D259" s="177">
        <f>D202/RES_summary!D$19</f>
        <v>0</v>
      </c>
      <c r="E259" s="177">
        <f>E202/RES_summary!E$19</f>
        <v>0</v>
      </c>
      <c r="F259" s="177">
        <f>F202/RES_summary!F$19</f>
        <v>0</v>
      </c>
      <c r="G259" s="177">
        <f>G202/RES_summary!G$19</f>
        <v>0</v>
      </c>
      <c r="H259" s="177">
        <f>H202/RES_summary!H$19</f>
        <v>0</v>
      </c>
      <c r="I259" s="177">
        <f>I202/RES_summary!I$19</f>
        <v>0</v>
      </c>
      <c r="J259" s="177">
        <f>J202/RES_summary!J$19</f>
        <v>0</v>
      </c>
      <c r="K259" s="177">
        <f>K202/RES_summary!K$19</f>
        <v>0</v>
      </c>
      <c r="L259" s="177">
        <f>L202/RES_summary!L$19</f>
        <v>5.9131425532032917</v>
      </c>
      <c r="M259" s="177">
        <f>M202/RES_summary!M$19</f>
        <v>6.0998942711805153</v>
      </c>
      <c r="N259" s="177">
        <f>N202/RES_summary!N$19</f>
        <v>5.92393898503322</v>
      </c>
      <c r="O259" s="177">
        <f>O202/RES_summary!O$19</f>
        <v>5.8489722669355997</v>
      </c>
      <c r="P259" s="177">
        <f>P202/RES_summary!P$19</f>
        <v>5.7927133921326526</v>
      </c>
      <c r="Q259" s="177">
        <f>Q202/RES_summary!Q$19</f>
        <v>5.677628615839275</v>
      </c>
    </row>
    <row r="260" spans="1:17" ht="12" customHeight="1" x14ac:dyDescent="0.25">
      <c r="A260" s="158" t="s">
        <v>62</v>
      </c>
      <c r="B260" s="178">
        <f>B203/RES_summary!B$19</f>
        <v>10.636824413629236</v>
      </c>
      <c r="C260" s="178">
        <f>C203/RES_summary!C$19</f>
        <v>11.245647689545894</v>
      </c>
      <c r="D260" s="178">
        <f>D203/RES_summary!D$19</f>
        <v>10.860086311588836</v>
      </c>
      <c r="E260" s="178">
        <f>E203/RES_summary!E$19</f>
        <v>10.996902176639136</v>
      </c>
      <c r="F260" s="178">
        <f>F203/RES_summary!F$19</f>
        <v>10.986959770532147</v>
      </c>
      <c r="G260" s="178">
        <f>G203/RES_summary!G$19</f>
        <v>11.356199593890622</v>
      </c>
      <c r="H260" s="178">
        <f>H203/RES_summary!H$19</f>
        <v>11.49653720482504</v>
      </c>
      <c r="I260" s="178">
        <f>I203/RES_summary!I$19</f>
        <v>11.430863807135205</v>
      </c>
      <c r="J260" s="178">
        <f>J203/RES_summary!J$19</f>
        <v>12.218485820944187</v>
      </c>
      <c r="K260" s="178">
        <f>K203/RES_summary!K$19</f>
        <v>12.410329376826787</v>
      </c>
      <c r="L260" s="178">
        <f>L203/RES_summary!L$19</f>
        <v>12.217733686623946</v>
      </c>
      <c r="M260" s="178">
        <f>M203/RES_summary!M$19</f>
        <v>12.429888865766463</v>
      </c>
      <c r="N260" s="178">
        <f>N203/RES_summary!N$19</f>
        <v>11.582874564047358</v>
      </c>
      <c r="O260" s="178">
        <f>O203/RES_summary!O$19</f>
        <v>10.981010032031</v>
      </c>
      <c r="P260" s="178">
        <f>P203/RES_summary!P$19</f>
        <v>10.85710380536969</v>
      </c>
      <c r="Q260" s="178">
        <f>Q203/RES_summary!Q$19</f>
        <v>10.443262241714711</v>
      </c>
    </row>
    <row r="261" spans="1:17" ht="12" customHeight="1" x14ac:dyDescent="0.25">
      <c r="A261" s="23" t="s">
        <v>57</v>
      </c>
      <c r="B261" s="177">
        <f>B204/RES_summary!B$19</f>
        <v>10.343262353616145</v>
      </c>
      <c r="C261" s="177">
        <f>C204/RES_summary!C$19</f>
        <v>11.11622750828046</v>
      </c>
      <c r="D261" s="177">
        <f>D204/RES_summary!D$19</f>
        <v>11.40457356313396</v>
      </c>
      <c r="E261" s="177">
        <f>E204/RES_summary!E$19</f>
        <v>11.691963784693192</v>
      </c>
      <c r="F261" s="177">
        <f>F204/RES_summary!F$19</f>
        <v>11.780037166937735</v>
      </c>
      <c r="G261" s="177">
        <f>G204/RES_summary!G$19</f>
        <v>11.793155154052954</v>
      </c>
      <c r="H261" s="177">
        <f>H204/RES_summary!H$19</f>
        <v>12.542307660576384</v>
      </c>
      <c r="I261" s="177">
        <f>I204/RES_summary!I$19</f>
        <v>11.75432106255484</v>
      </c>
      <c r="J261" s="177">
        <f>J204/RES_summary!J$19</f>
        <v>11.081528242011625</v>
      </c>
      <c r="K261" s="177">
        <f>K204/RES_summary!K$19</f>
        <v>12.879753995090365</v>
      </c>
      <c r="L261" s="177">
        <f>L204/RES_summary!L$19</f>
        <v>10.053731992851446</v>
      </c>
      <c r="M261" s="177">
        <f>M204/RES_summary!M$19</f>
        <v>12.766991123503891</v>
      </c>
      <c r="N261" s="177">
        <f>N204/RES_summary!N$19</f>
        <v>11.245545829270437</v>
      </c>
      <c r="O261" s="177">
        <f>O204/RES_summary!O$19</f>
        <v>11.164145272031321</v>
      </c>
      <c r="P261" s="177">
        <f>P204/RES_summary!P$19</f>
        <v>10.269785735748757</v>
      </c>
      <c r="Q261" s="177">
        <f>Q204/RES_summary!Q$19</f>
        <v>10.150881517057114</v>
      </c>
    </row>
    <row r="262" spans="1:17" ht="12" customHeight="1" x14ac:dyDescent="0.25">
      <c r="A262" s="29" t="s">
        <v>140</v>
      </c>
      <c r="B262" s="176">
        <f>B205/RES_summary!B$19</f>
        <v>10.63925745205044</v>
      </c>
      <c r="C262" s="176">
        <f>C205/RES_summary!C$19</f>
        <v>11.247439072460656</v>
      </c>
      <c r="D262" s="176">
        <f>D205/RES_summary!D$19</f>
        <v>10.849164455384889</v>
      </c>
      <c r="E262" s="176">
        <f>E205/RES_summary!E$19</f>
        <v>10.972755349764713</v>
      </c>
      <c r="F262" s="176">
        <f>F205/RES_summary!F$19</f>
        <v>10.952008018524227</v>
      </c>
      <c r="G262" s="176">
        <f>G205/RES_summary!G$19</f>
        <v>11.336578519670233</v>
      </c>
      <c r="H262" s="176">
        <f>H205/RES_summary!H$19</f>
        <v>11.448407738422862</v>
      </c>
      <c r="I262" s="176">
        <f>I205/RES_summary!I$19</f>
        <v>11.416484839622058</v>
      </c>
      <c r="J262" s="176">
        <f>J205/RES_summary!J$19</f>
        <v>12.265948348656558</v>
      </c>
      <c r="K262" s="176">
        <f>K205/RES_summary!K$19</f>
        <v>12.390825708847903</v>
      </c>
      <c r="L262" s="176">
        <f>L205/RES_summary!L$19</f>
        <v>12.308996403122569</v>
      </c>
      <c r="M262" s="176">
        <f>M205/RES_summary!M$19</f>
        <v>12.414166570608529</v>
      </c>
      <c r="N262" s="176">
        <f>N205/RES_summary!N$19</f>
        <v>11.597973886471229</v>
      </c>
      <c r="O262" s="176">
        <f>O205/RES_summary!O$19</f>
        <v>10.973009693930859</v>
      </c>
      <c r="P262" s="176">
        <f>P205/RES_summary!P$19</f>
        <v>10.882340182258149</v>
      </c>
      <c r="Q262" s="176">
        <f>Q205/RES_summary!Q$19</f>
        <v>10.463904573138084</v>
      </c>
    </row>
    <row r="264" spans="1:17" ht="12" customHeight="1" x14ac:dyDescent="0.25">
      <c r="A264" s="152" t="s">
        <v>195</v>
      </c>
      <c r="B264" s="184">
        <f>B207/RES_summary!B$19</f>
        <v>4.9878439640672505E-2</v>
      </c>
      <c r="C264" s="184">
        <f>C207/RES_summary!C$19</f>
        <v>8.2614844058508288E-2</v>
      </c>
      <c r="D264" s="184">
        <f>D207/RES_summary!D$19</f>
        <v>0.11985354825032095</v>
      </c>
      <c r="E264" s="184">
        <f>E207/RES_summary!E$19</f>
        <v>0.20369064202241763</v>
      </c>
      <c r="F264" s="184">
        <f>F207/RES_summary!F$19</f>
        <v>0.25522427122068386</v>
      </c>
      <c r="G264" s="184">
        <f>G207/RES_summary!G$19</f>
        <v>0.25891278947613033</v>
      </c>
      <c r="H264" s="184">
        <f>H207/RES_summary!H$19</f>
        <v>0.28067694028997969</v>
      </c>
      <c r="I264" s="184">
        <f>I207/RES_summary!I$19</f>
        <v>0.25260547616401186</v>
      </c>
      <c r="J264" s="184">
        <f>J207/RES_summary!J$19</f>
        <v>0.22385012019890851</v>
      </c>
      <c r="K264" s="184">
        <f>K207/RES_summary!K$19</f>
        <v>0.25800752578572234</v>
      </c>
      <c r="L264" s="184">
        <f>L207/RES_summary!L$19</f>
        <v>0.20371259776409381</v>
      </c>
      <c r="M264" s="184">
        <f>M207/RES_summary!M$19</f>
        <v>0.2803682254252991</v>
      </c>
      <c r="N264" s="184">
        <f>N207/RES_summary!N$19</f>
        <v>0.23524638884950416</v>
      </c>
      <c r="O264" s="184">
        <f>O207/RES_summary!O$19</f>
        <v>0.22779062375159989</v>
      </c>
      <c r="P264" s="184">
        <f>P207/RES_summary!P$19</f>
        <v>0.20594155200863393</v>
      </c>
      <c r="Q264" s="184">
        <f>Q207/RES_summary!Q$19</f>
        <v>0.3241725716457613</v>
      </c>
    </row>
    <row r="265" spans="1:17" ht="12" customHeight="1" x14ac:dyDescent="0.25">
      <c r="A265" s="158" t="s">
        <v>65</v>
      </c>
      <c r="B265" s="178">
        <f>B208/RES_summary!B$19</f>
        <v>0</v>
      </c>
      <c r="C265" s="178">
        <f>C208/RES_summary!C$19</f>
        <v>0</v>
      </c>
      <c r="D265" s="178">
        <f>D208/RES_summary!D$19</f>
        <v>0</v>
      </c>
      <c r="E265" s="178">
        <f>E208/RES_summary!E$19</f>
        <v>0</v>
      </c>
      <c r="F265" s="178">
        <f>F208/RES_summary!F$19</f>
        <v>0</v>
      </c>
      <c r="G265" s="178">
        <f>G208/RES_summary!G$19</f>
        <v>0</v>
      </c>
      <c r="H265" s="178">
        <f>H208/RES_summary!H$19</f>
        <v>0</v>
      </c>
      <c r="I265" s="178">
        <f>I208/RES_summary!I$19</f>
        <v>0</v>
      </c>
      <c r="J265" s="178">
        <f>J208/RES_summary!J$19</f>
        <v>0</v>
      </c>
      <c r="K265" s="178">
        <f>K208/RES_summary!K$19</f>
        <v>0</v>
      </c>
      <c r="L265" s="178">
        <f>L208/RES_summary!L$19</f>
        <v>0</v>
      </c>
      <c r="M265" s="178">
        <f>M208/RES_summary!M$19</f>
        <v>0</v>
      </c>
      <c r="N265" s="178">
        <f>N208/RES_summary!N$19</f>
        <v>0</v>
      </c>
      <c r="O265" s="178">
        <f>O208/RES_summary!O$19</f>
        <v>0</v>
      </c>
      <c r="P265" s="178">
        <f>P208/RES_summary!P$19</f>
        <v>0</v>
      </c>
      <c r="Q265" s="178">
        <f>Q208/RES_summary!Q$19</f>
        <v>0</v>
      </c>
    </row>
    <row r="266" spans="1:17" ht="12" customHeight="1" x14ac:dyDescent="0.25">
      <c r="A266" s="23" t="s">
        <v>149</v>
      </c>
      <c r="B266" s="177">
        <f>B209/RES_summary!B$19</f>
        <v>0</v>
      </c>
      <c r="C266" s="177">
        <f>C209/RES_summary!C$19</f>
        <v>0</v>
      </c>
      <c r="D266" s="177">
        <f>D209/RES_summary!D$19</f>
        <v>0</v>
      </c>
      <c r="E266" s="177">
        <f>E209/RES_summary!E$19</f>
        <v>0</v>
      </c>
      <c r="F266" s="177">
        <f>F209/RES_summary!F$19</f>
        <v>0</v>
      </c>
      <c r="G266" s="177">
        <f>G209/RES_summary!G$19</f>
        <v>0</v>
      </c>
      <c r="H266" s="177">
        <f>H209/RES_summary!H$19</f>
        <v>0</v>
      </c>
      <c r="I266" s="177">
        <f>I209/RES_summary!I$19</f>
        <v>0</v>
      </c>
      <c r="J266" s="177">
        <f>J209/RES_summary!J$19</f>
        <v>0</v>
      </c>
      <c r="K266" s="177">
        <f>K209/RES_summary!K$19</f>
        <v>0</v>
      </c>
      <c r="L266" s="177">
        <f>L209/RES_summary!L$19</f>
        <v>0</v>
      </c>
      <c r="M266" s="177">
        <f>M209/RES_summary!M$19</f>
        <v>0</v>
      </c>
      <c r="N266" s="177">
        <f>N209/RES_summary!N$19</f>
        <v>0</v>
      </c>
      <c r="O266" s="177">
        <f>O209/RES_summary!O$19</f>
        <v>0</v>
      </c>
      <c r="P266" s="177">
        <f>P209/RES_summary!P$19</f>
        <v>0</v>
      </c>
      <c r="Q266" s="177">
        <f>Q209/RES_summary!Q$19</f>
        <v>0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0</v>
      </c>
      <c r="C270" s="178">
        <f>C213/RES_summary!C$19</f>
        <v>0</v>
      </c>
      <c r="D270" s="178">
        <f>D213/RES_summary!D$19</f>
        <v>0</v>
      </c>
      <c r="E270" s="178">
        <f>E213/RES_summary!E$19</f>
        <v>0</v>
      </c>
      <c r="F270" s="178">
        <f>F213/RES_summary!F$19</f>
        <v>0</v>
      </c>
      <c r="G270" s="178">
        <f>G213/RES_summary!G$19</f>
        <v>0</v>
      </c>
      <c r="H270" s="178">
        <f>H213/RES_summary!H$19</f>
        <v>0</v>
      </c>
      <c r="I270" s="178">
        <f>I213/RES_summary!I$19</f>
        <v>0</v>
      </c>
      <c r="J270" s="178">
        <f>J213/RES_summary!J$19</f>
        <v>0</v>
      </c>
      <c r="K270" s="178">
        <f>K213/RES_summary!K$19</f>
        <v>0</v>
      </c>
      <c r="L270" s="178">
        <f>L213/RES_summary!L$19</f>
        <v>0</v>
      </c>
      <c r="M270" s="178">
        <f>M213/RES_summary!M$19</f>
        <v>0</v>
      </c>
      <c r="N270" s="178">
        <f>N213/RES_summary!N$19</f>
        <v>0</v>
      </c>
      <c r="O270" s="178">
        <f>O213/RES_summary!O$19</f>
        <v>0</v>
      </c>
      <c r="P270" s="178">
        <f>P213/RES_summary!P$19</f>
        <v>0</v>
      </c>
      <c r="Q270" s="178">
        <f>Q213/RES_summary!Q$19</f>
        <v>0</v>
      </c>
    </row>
    <row r="271" spans="1:17" ht="12" customHeight="1" x14ac:dyDescent="0.25">
      <c r="A271" s="167" t="s">
        <v>148</v>
      </c>
      <c r="B271" s="183">
        <f>B214/RES_summary!B$19</f>
        <v>0</v>
      </c>
      <c r="C271" s="183">
        <f>C214/RES_summary!C$19</f>
        <v>0</v>
      </c>
      <c r="D271" s="183">
        <f>D214/RES_summary!D$19</f>
        <v>0</v>
      </c>
      <c r="E271" s="183">
        <f>E214/RES_summary!E$19</f>
        <v>0</v>
      </c>
      <c r="F271" s="183">
        <f>F214/RES_summary!F$19</f>
        <v>0</v>
      </c>
      <c r="G271" s="183">
        <f>G214/RES_summary!G$19</f>
        <v>0</v>
      </c>
      <c r="H271" s="183">
        <f>H214/RES_summary!H$19</f>
        <v>0</v>
      </c>
      <c r="I271" s="183">
        <f>I214/RES_summary!I$19</f>
        <v>0</v>
      </c>
      <c r="J271" s="183">
        <f>J214/RES_summary!J$19</f>
        <v>0</v>
      </c>
      <c r="K271" s="183">
        <f>K214/RES_summary!K$19</f>
        <v>0</v>
      </c>
      <c r="L271" s="183">
        <f>L214/RES_summary!L$19</f>
        <v>0</v>
      </c>
      <c r="M271" s="183">
        <f>M214/RES_summary!M$19</f>
        <v>0</v>
      </c>
      <c r="N271" s="183">
        <f>N214/RES_summary!N$19</f>
        <v>0</v>
      </c>
      <c r="O271" s="183">
        <f>O214/RES_summary!O$19</f>
        <v>0</v>
      </c>
      <c r="P271" s="183">
        <f>P214/RES_summary!P$19</f>
        <v>0</v>
      </c>
      <c r="Q271" s="183">
        <f>Q214/RES_summary!Q$19</f>
        <v>0</v>
      </c>
    </row>
    <row r="272" spans="1:17" ht="12" customHeight="1" x14ac:dyDescent="0.25">
      <c r="A272" s="167" t="s">
        <v>147</v>
      </c>
      <c r="B272" s="183">
        <f>B215/RES_summary!B$19</f>
        <v>0</v>
      </c>
      <c r="C272" s="183">
        <f>C215/RES_summary!C$19</f>
        <v>0</v>
      </c>
      <c r="D272" s="183">
        <f>D215/RES_summary!D$19</f>
        <v>0</v>
      </c>
      <c r="E272" s="183">
        <f>E215/RES_summary!E$19</f>
        <v>0</v>
      </c>
      <c r="F272" s="183">
        <f>F215/RES_summary!F$19</f>
        <v>0</v>
      </c>
      <c r="G272" s="183">
        <f>G215/RES_summary!G$19</f>
        <v>0</v>
      </c>
      <c r="H272" s="183">
        <f>H215/RES_summary!H$19</f>
        <v>0</v>
      </c>
      <c r="I272" s="183">
        <f>I215/RES_summary!I$19</f>
        <v>0</v>
      </c>
      <c r="J272" s="183">
        <f>J215/RES_summary!J$19</f>
        <v>0</v>
      </c>
      <c r="K272" s="183">
        <f>K215/RES_summary!K$19</f>
        <v>0</v>
      </c>
      <c r="L272" s="183">
        <f>L215/RES_summary!L$19</f>
        <v>0</v>
      </c>
      <c r="M272" s="183">
        <f>M215/RES_summary!M$19</f>
        <v>0</v>
      </c>
      <c r="N272" s="183">
        <f>N215/RES_summary!N$19</f>
        <v>0</v>
      </c>
      <c r="O272" s="183">
        <f>O215/RES_summary!O$19</f>
        <v>0</v>
      </c>
      <c r="P272" s="183">
        <f>P215/RES_summary!P$19</f>
        <v>0</v>
      </c>
      <c r="Q272" s="183">
        <f>Q215/RES_summary!Q$19</f>
        <v>0</v>
      </c>
    </row>
    <row r="273" spans="1:17" ht="12" customHeight="1" x14ac:dyDescent="0.25">
      <c r="A273" s="166" t="s">
        <v>61</v>
      </c>
      <c r="B273" s="182">
        <f>B216/RES_summary!B$19</f>
        <v>0</v>
      </c>
      <c r="C273" s="182">
        <f>C216/RES_summary!C$19</f>
        <v>0</v>
      </c>
      <c r="D273" s="182">
        <f>D216/RES_summary!D$19</f>
        <v>0</v>
      </c>
      <c r="E273" s="182">
        <f>E216/RES_summary!E$19</f>
        <v>0</v>
      </c>
      <c r="F273" s="182">
        <f>F216/RES_summary!F$19</f>
        <v>0</v>
      </c>
      <c r="G273" s="182">
        <f>G216/RES_summary!G$19</f>
        <v>0</v>
      </c>
      <c r="H273" s="182">
        <f>H216/RES_summary!H$19</f>
        <v>0</v>
      </c>
      <c r="I273" s="182">
        <f>I216/RES_summary!I$19</f>
        <v>0</v>
      </c>
      <c r="J273" s="182">
        <f>J216/RES_summary!J$19</f>
        <v>0</v>
      </c>
      <c r="K273" s="182">
        <f>K216/RES_summary!K$19</f>
        <v>0</v>
      </c>
      <c r="L273" s="182">
        <f>L216/RES_summary!L$19</f>
        <v>0</v>
      </c>
      <c r="M273" s="182">
        <f>M216/RES_summary!M$19</f>
        <v>0</v>
      </c>
      <c r="N273" s="182">
        <f>N216/RES_summary!N$19</f>
        <v>0</v>
      </c>
      <c r="O273" s="182">
        <f>O216/RES_summary!O$19</f>
        <v>0</v>
      </c>
      <c r="P273" s="182">
        <f>P216/RES_summary!P$19</f>
        <v>0</v>
      </c>
      <c r="Q273" s="182">
        <f>Q216/RES_summary!Q$19</f>
        <v>0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4.9878439640672505E-2</v>
      </c>
      <c r="C279" s="178">
        <f>C222/RES_summary!C$19</f>
        <v>8.2614844058508288E-2</v>
      </c>
      <c r="D279" s="178">
        <f>D222/RES_summary!D$19</f>
        <v>0.11985354825032095</v>
      </c>
      <c r="E279" s="178">
        <f>E222/RES_summary!E$19</f>
        <v>0.20369064202241763</v>
      </c>
      <c r="F279" s="178">
        <f>F222/RES_summary!F$19</f>
        <v>0.25522427122068386</v>
      </c>
      <c r="G279" s="178">
        <f>G222/RES_summary!G$19</f>
        <v>0.25891278947613033</v>
      </c>
      <c r="H279" s="178">
        <f>H222/RES_summary!H$19</f>
        <v>0.28067694028997969</v>
      </c>
      <c r="I279" s="178">
        <f>I222/RES_summary!I$19</f>
        <v>0.25260547616401186</v>
      </c>
      <c r="J279" s="178">
        <f>J222/RES_summary!J$19</f>
        <v>0.22385012019890851</v>
      </c>
      <c r="K279" s="178">
        <f>K222/RES_summary!K$19</f>
        <v>0.25800752578572234</v>
      </c>
      <c r="L279" s="178">
        <f>L222/RES_summary!L$19</f>
        <v>0.20371259776409381</v>
      </c>
      <c r="M279" s="178">
        <f>M222/RES_summary!M$19</f>
        <v>0.2803682254252991</v>
      </c>
      <c r="N279" s="178">
        <f>N222/RES_summary!N$19</f>
        <v>0.23524638884950416</v>
      </c>
      <c r="O279" s="178">
        <f>O222/RES_summary!O$19</f>
        <v>0.22779062375159989</v>
      </c>
      <c r="P279" s="178">
        <f>P222/RES_summary!P$19</f>
        <v>0.20594155200863393</v>
      </c>
      <c r="Q279" s="178">
        <f>Q222/RES_summary!Q$19</f>
        <v>0.3241725716457613</v>
      </c>
    </row>
    <row r="280" spans="1:17" ht="12" customHeight="1" x14ac:dyDescent="0.25">
      <c r="A280" s="23" t="s">
        <v>57</v>
      </c>
      <c r="B280" s="177">
        <f>B223/RES_summary!B$19</f>
        <v>6.0680396669925214</v>
      </c>
      <c r="C280" s="177">
        <f>C223/RES_summary!C$19</f>
        <v>6.0512036952577608</v>
      </c>
      <c r="D280" s="177">
        <f>D223/RES_summary!D$19</f>
        <v>6.0949119866829742</v>
      </c>
      <c r="E280" s="177">
        <f>E223/RES_summary!E$19</f>
        <v>6.0668852524754637</v>
      </c>
      <c r="F280" s="177">
        <f>F223/RES_summary!F$19</f>
        <v>6.0464246800979007</v>
      </c>
      <c r="G280" s="177">
        <f>G223/RES_summary!G$19</f>
        <v>6.0248245682094526</v>
      </c>
      <c r="H280" s="177">
        <f>H223/RES_summary!H$19</f>
        <v>6.3793037007283422</v>
      </c>
      <c r="I280" s="177">
        <f>I223/RES_summary!I$19</f>
        <v>5.9350074948964808</v>
      </c>
      <c r="J280" s="177">
        <f>J223/RES_summary!J$19</f>
        <v>5.5861454502634933</v>
      </c>
      <c r="K280" s="177">
        <f>K223/RES_summary!K$19</f>
        <v>6.4678694057269253</v>
      </c>
      <c r="L280" s="177">
        <f>L223/RES_summary!L$19</f>
        <v>5.0341014303266798</v>
      </c>
      <c r="M280" s="177">
        <f>M223/RES_summary!M$19</f>
        <v>6.2917527490782437</v>
      </c>
      <c r="N280" s="177">
        <f>N223/RES_summary!N$19</f>
        <v>5.4908045181321583</v>
      </c>
      <c r="O280" s="177">
        <f>O223/RES_summary!O$19</f>
        <v>5.4421315713966889</v>
      </c>
      <c r="P280" s="177">
        <f>P223/RES_summary!P$19</f>
        <v>4.9987529494231913</v>
      </c>
      <c r="Q280" s="177">
        <f>Q223/RES_summary!Q$19</f>
        <v>4.9157959434402621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28.386453096533014</v>
      </c>
      <c r="D285" s="168">
        <f t="shared" ref="D285:Q285" si="71">SUM(D286,D289,D291,D300)</f>
        <v>0</v>
      </c>
      <c r="E285" s="168">
        <f t="shared" si="71"/>
        <v>17.566064581464989</v>
      </c>
      <c r="F285" s="168">
        <f t="shared" si="71"/>
        <v>11.203824058033122</v>
      </c>
      <c r="G285" s="168">
        <f t="shared" si="71"/>
        <v>13.343032688077553</v>
      </c>
      <c r="H285" s="168">
        <f t="shared" si="71"/>
        <v>12.684900161037547</v>
      </c>
      <c r="I285" s="168">
        <f t="shared" si="71"/>
        <v>12.123010391723531</v>
      </c>
      <c r="J285" s="168">
        <f t="shared" si="71"/>
        <v>4.0910241654268509</v>
      </c>
      <c r="K285" s="168">
        <f t="shared" si="71"/>
        <v>11.371755439850537</v>
      </c>
      <c r="L285" s="168">
        <f t="shared" si="71"/>
        <v>6.4120302111684557</v>
      </c>
      <c r="M285" s="168">
        <f t="shared" si="71"/>
        <v>3.322968809643041</v>
      </c>
      <c r="N285" s="168">
        <f t="shared" si="71"/>
        <v>27.874789745645231</v>
      </c>
      <c r="O285" s="168">
        <f t="shared" si="71"/>
        <v>22.125984551353799</v>
      </c>
      <c r="P285" s="168">
        <f t="shared" si="71"/>
        <v>22.294958946434399</v>
      </c>
      <c r="Q285" s="168">
        <f t="shared" si="71"/>
        <v>42.370324819149843</v>
      </c>
    </row>
    <row r="286" spans="1:17" ht="12" customHeight="1" x14ac:dyDescent="0.25">
      <c r="A286" s="158" t="s">
        <v>65</v>
      </c>
      <c r="B286" s="157"/>
      <c r="C286" s="157">
        <f>SUM(C287:C288)</f>
        <v>16.817543314946132</v>
      </c>
      <c r="D286" s="157">
        <f t="shared" ref="D286:Q286" si="72">SUM(D287:D288)</f>
        <v>0</v>
      </c>
      <c r="E286" s="157">
        <f t="shared" si="72"/>
        <v>11.492295533732737</v>
      </c>
      <c r="F286" s="157">
        <f t="shared" si="72"/>
        <v>7.0737117444143509</v>
      </c>
      <c r="G286" s="157">
        <f t="shared" si="72"/>
        <v>8.3485349386823184</v>
      </c>
      <c r="H286" s="157">
        <f t="shared" si="72"/>
        <v>7.7620722854245745</v>
      </c>
      <c r="I286" s="157">
        <f t="shared" si="72"/>
        <v>7.2474536269683858</v>
      </c>
      <c r="J286" s="157">
        <f t="shared" si="72"/>
        <v>2.5093633062781682</v>
      </c>
      <c r="K286" s="157">
        <f t="shared" si="72"/>
        <v>7.241250902422407</v>
      </c>
      <c r="L286" s="157">
        <f t="shared" si="72"/>
        <v>3.978206636418304</v>
      </c>
      <c r="M286" s="157">
        <f t="shared" si="72"/>
        <v>2.2784431018942648</v>
      </c>
      <c r="N286" s="157">
        <f t="shared" si="72"/>
        <v>19.022193625107619</v>
      </c>
      <c r="O286" s="157">
        <f t="shared" si="72"/>
        <v>14.737196124039018</v>
      </c>
      <c r="P286" s="157">
        <f t="shared" si="72"/>
        <v>14.59077517692103</v>
      </c>
      <c r="Q286" s="157">
        <f t="shared" si="72"/>
        <v>27.494764910481329</v>
      </c>
    </row>
    <row r="287" spans="1:17" ht="12" customHeight="1" x14ac:dyDescent="0.25">
      <c r="A287" s="23" t="s">
        <v>149</v>
      </c>
      <c r="B287" s="156"/>
      <c r="C287" s="156">
        <f>RES_hhdet_in_fec!C$126</f>
        <v>16.702484949153419</v>
      </c>
      <c r="D287" s="156">
        <f>RES_hhdet_in_fec!D$126</f>
        <v>0</v>
      </c>
      <c r="E287" s="156">
        <f>RES_hhdet_in_fec!E$126</f>
        <v>11.468978126762167</v>
      </c>
      <c r="F287" s="156">
        <f>RES_hhdet_in_fec!F$126</f>
        <v>7.065322591502138</v>
      </c>
      <c r="G287" s="156">
        <f>RES_hhdet_in_fec!G$126</f>
        <v>8.3228029123090828</v>
      </c>
      <c r="H287" s="156">
        <f>RES_hhdet_in_fec!H$126</f>
        <v>7.7375531236529298</v>
      </c>
      <c r="I287" s="156">
        <f>RES_hhdet_in_fec!I$126</f>
        <v>7.2284415783850449</v>
      </c>
      <c r="J287" s="156">
        <f>RES_hhdet_in_fec!J$126</f>
        <v>2.4910834138013138</v>
      </c>
      <c r="K287" s="156">
        <f>RES_hhdet_in_fec!K$126</f>
        <v>7.1749645341337311</v>
      </c>
      <c r="L287" s="156">
        <f>RES_hhdet_in_fec!L$126</f>
        <v>3.947208654247047</v>
      </c>
      <c r="M287" s="156">
        <f>RES_hhdet_in_fec!M$126</f>
        <v>2.2594476466674047</v>
      </c>
      <c r="N287" s="156">
        <f>RES_hhdet_in_fec!N$126</f>
        <v>18.917613855344097</v>
      </c>
      <c r="O287" s="156">
        <f>RES_hhdet_in_fec!O$126</f>
        <v>14.686849007850041</v>
      </c>
      <c r="P287" s="156">
        <f>RES_hhdet_in_fec!P$126</f>
        <v>14.520298194000492</v>
      </c>
      <c r="Q287" s="156">
        <f>RES_hhdet_in_fec!Q$126</f>
        <v>27.364019964631058</v>
      </c>
    </row>
    <row r="288" spans="1:17" ht="12" customHeight="1" x14ac:dyDescent="0.25">
      <c r="A288" s="23" t="s">
        <v>60</v>
      </c>
      <c r="B288" s="156"/>
      <c r="C288" s="156">
        <f>RES_hhdet_in_fec!C$127</f>
        <v>0.11505836579271267</v>
      </c>
      <c r="D288" s="156">
        <f>RES_hhdet_in_fec!D$127</f>
        <v>0</v>
      </c>
      <c r="E288" s="156">
        <f>RES_hhdet_in_fec!E$127</f>
        <v>2.3317406970569388E-2</v>
      </c>
      <c r="F288" s="156">
        <f>RES_hhdet_in_fec!F$127</f>
        <v>8.3891529122126097E-3</v>
      </c>
      <c r="G288" s="156">
        <f>RES_hhdet_in_fec!G$127</f>
        <v>2.5732026373235396E-2</v>
      </c>
      <c r="H288" s="156">
        <f>RES_hhdet_in_fec!H$127</f>
        <v>2.4519161771644871E-2</v>
      </c>
      <c r="I288" s="156">
        <f>RES_hhdet_in_fec!I$127</f>
        <v>1.9012048583341247E-2</v>
      </c>
      <c r="J288" s="156">
        <f>RES_hhdet_in_fec!J$127</f>
        <v>1.8279892476854565E-2</v>
      </c>
      <c r="K288" s="156">
        <f>RES_hhdet_in_fec!K$127</f>
        <v>6.6286368288676192E-2</v>
      </c>
      <c r="L288" s="156">
        <f>RES_hhdet_in_fec!L$127</f>
        <v>3.0997982171256912E-2</v>
      </c>
      <c r="M288" s="156">
        <f>RES_hhdet_in_fec!M$127</f>
        <v>1.8995455226860032E-2</v>
      </c>
      <c r="N288" s="156">
        <f>RES_hhdet_in_fec!N$127</f>
        <v>0.10457976976352125</v>
      </c>
      <c r="O288" s="156">
        <f>RES_hhdet_in_fec!O$127</f>
        <v>5.0347116188976908E-2</v>
      </c>
      <c r="P288" s="156">
        <f>RES_hhdet_in_fec!P$127</f>
        <v>7.0476982920537154E-2</v>
      </c>
      <c r="Q288" s="156">
        <f>RES_hhdet_in_fec!Q$127</f>
        <v>0.13074494585027246</v>
      </c>
    </row>
    <row r="289" spans="1:17" ht="12" customHeight="1" x14ac:dyDescent="0.25">
      <c r="A289" s="158" t="s">
        <v>112</v>
      </c>
      <c r="B289" s="157"/>
      <c r="C289" s="157">
        <f>C290</f>
        <v>4.6728114224020394E-2</v>
      </c>
      <c r="D289" s="157">
        <f t="shared" ref="D289:Q289" si="73">D290</f>
        <v>0</v>
      </c>
      <c r="E289" s="157">
        <f t="shared" si="73"/>
        <v>5.5190113260252402E-2</v>
      </c>
      <c r="F289" s="157">
        <f t="shared" si="73"/>
        <v>0.10616329024879456</v>
      </c>
      <c r="G289" s="157">
        <f t="shared" si="73"/>
        <v>0.11719574143964469</v>
      </c>
      <c r="H289" s="157">
        <f t="shared" si="73"/>
        <v>0.15376084951924704</v>
      </c>
      <c r="I289" s="157">
        <f t="shared" si="73"/>
        <v>0.10688588786314754</v>
      </c>
      <c r="J289" s="157">
        <f t="shared" si="73"/>
        <v>2.270706687879024E-2</v>
      </c>
      <c r="K289" s="157">
        <f t="shared" si="73"/>
        <v>0.15743217729959669</v>
      </c>
      <c r="L289" s="157">
        <f t="shared" si="73"/>
        <v>0.15403688543525954</v>
      </c>
      <c r="M289" s="157">
        <f t="shared" si="73"/>
        <v>9.277459551942048E-2</v>
      </c>
      <c r="N289" s="157">
        <f t="shared" si="73"/>
        <v>0.17496715830095774</v>
      </c>
      <c r="O289" s="157">
        <f t="shared" si="73"/>
        <v>0.31673303615381904</v>
      </c>
      <c r="P289" s="157">
        <f t="shared" si="73"/>
        <v>0.31971823577855835</v>
      </c>
      <c r="Q289" s="157">
        <f t="shared" si="73"/>
        <v>0.49149049000720263</v>
      </c>
    </row>
    <row r="290" spans="1:17" ht="12" customHeight="1" x14ac:dyDescent="0.25">
      <c r="A290" s="23" t="s">
        <v>60</v>
      </c>
      <c r="B290" s="156"/>
      <c r="C290" s="156">
        <f>RES_hhdet_in_fec!C$129</f>
        <v>4.6728114224020394E-2</v>
      </c>
      <c r="D290" s="156">
        <f>RES_hhdet_in_fec!D$129</f>
        <v>0</v>
      </c>
      <c r="E290" s="156">
        <f>RES_hhdet_in_fec!E$129</f>
        <v>5.5190113260252402E-2</v>
      </c>
      <c r="F290" s="156">
        <f>RES_hhdet_in_fec!F$129</f>
        <v>0.10616329024879456</v>
      </c>
      <c r="G290" s="156">
        <f>RES_hhdet_in_fec!G$129</f>
        <v>0.11719574143964469</v>
      </c>
      <c r="H290" s="156">
        <f>RES_hhdet_in_fec!H$129</f>
        <v>0.15376084951924704</v>
      </c>
      <c r="I290" s="156">
        <f>RES_hhdet_in_fec!I$129</f>
        <v>0.10688588786314754</v>
      </c>
      <c r="J290" s="156">
        <f>RES_hhdet_in_fec!J$129</f>
        <v>2.270706687879024E-2</v>
      </c>
      <c r="K290" s="156">
        <f>RES_hhdet_in_fec!K$129</f>
        <v>0.15743217729959669</v>
      </c>
      <c r="L290" s="156">
        <f>RES_hhdet_in_fec!L$129</f>
        <v>0.15403688543525954</v>
      </c>
      <c r="M290" s="156">
        <f>RES_hhdet_in_fec!M$129</f>
        <v>9.277459551942048E-2</v>
      </c>
      <c r="N290" s="156">
        <f>RES_hhdet_in_fec!N$129</f>
        <v>0.17496715830095774</v>
      </c>
      <c r="O290" s="156">
        <f>RES_hhdet_in_fec!O$129</f>
        <v>0.31673303615381904</v>
      </c>
      <c r="P290" s="156">
        <f>RES_hhdet_in_fec!P$129</f>
        <v>0.31971823577855835</v>
      </c>
      <c r="Q290" s="156">
        <f>RES_hhdet_in_fec!Q$129</f>
        <v>0.49149049000720263</v>
      </c>
    </row>
    <row r="291" spans="1:17" ht="12" customHeight="1" x14ac:dyDescent="0.25">
      <c r="A291" s="158" t="s">
        <v>63</v>
      </c>
      <c r="B291" s="157"/>
      <c r="C291" s="157">
        <f>SUM(C292:C293,C296:C297)</f>
        <v>7.0384212655367957</v>
      </c>
      <c r="D291" s="157">
        <f t="shared" ref="D291:Q291" si="74">SUM(D292:D293,D296:D297)</f>
        <v>0</v>
      </c>
      <c r="E291" s="157">
        <f t="shared" si="74"/>
        <v>3.6977894808020251</v>
      </c>
      <c r="F291" s="157">
        <f t="shared" si="74"/>
        <v>2.3945533934358583</v>
      </c>
      <c r="G291" s="157">
        <f t="shared" si="74"/>
        <v>2.954910019795959</v>
      </c>
      <c r="H291" s="157">
        <f t="shared" si="74"/>
        <v>2.9490200049537938</v>
      </c>
      <c r="I291" s="157">
        <f t="shared" si="74"/>
        <v>2.880887038499532</v>
      </c>
      <c r="J291" s="157">
        <f t="shared" si="74"/>
        <v>0.89196111451104265</v>
      </c>
      <c r="K291" s="157">
        <f t="shared" si="74"/>
        <v>2.2315374185544048</v>
      </c>
      <c r="L291" s="157">
        <f t="shared" si="74"/>
        <v>1.3630478438713249</v>
      </c>
      <c r="M291" s="157">
        <f t="shared" si="74"/>
        <v>0.52021843100544851</v>
      </c>
      <c r="N291" s="157">
        <f t="shared" si="74"/>
        <v>5.0997131541940419</v>
      </c>
      <c r="O291" s="157">
        <f t="shared" si="74"/>
        <v>4.1496318332850821</v>
      </c>
      <c r="P291" s="157">
        <f t="shared" si="74"/>
        <v>4.271570397158265</v>
      </c>
      <c r="Q291" s="157">
        <f t="shared" si="74"/>
        <v>8.4038390755722929</v>
      </c>
    </row>
    <row r="292" spans="1:17" ht="12" customHeight="1" x14ac:dyDescent="0.25">
      <c r="A292" s="167" t="s">
        <v>148</v>
      </c>
      <c r="B292" s="132"/>
      <c r="C292" s="132">
        <f>RES_hhdet_in_fec!C$131</f>
        <v>3.3216116150356103</v>
      </c>
      <c r="D292" s="132">
        <f>RES_hhdet_in_fec!D$131</f>
        <v>0</v>
      </c>
      <c r="E292" s="132">
        <f>RES_hhdet_in_fec!E$131</f>
        <v>1.8775062116977241</v>
      </c>
      <c r="F292" s="132">
        <f>RES_hhdet_in_fec!F$131</f>
        <v>1.7731178065538507</v>
      </c>
      <c r="G292" s="132">
        <f>RES_hhdet_in_fec!G$131</f>
        <v>1.9241867126879102</v>
      </c>
      <c r="H292" s="132">
        <f>RES_hhdet_in_fec!H$131</f>
        <v>1.242613571847262</v>
      </c>
      <c r="I292" s="132">
        <f>RES_hhdet_in_fec!I$131</f>
        <v>1.7395824598110017</v>
      </c>
      <c r="J292" s="132">
        <f>RES_hhdet_in_fec!J$131</f>
        <v>0.70667136882375337</v>
      </c>
      <c r="K292" s="132">
        <f>RES_hhdet_in_fec!K$131</f>
        <v>2.2315374185544048</v>
      </c>
      <c r="L292" s="132">
        <f>RES_hhdet_in_fec!L$131</f>
        <v>0</v>
      </c>
      <c r="M292" s="132">
        <f>RES_hhdet_in_fec!M$131</f>
        <v>0</v>
      </c>
      <c r="N292" s="132">
        <f>RES_hhdet_in_fec!N$131</f>
        <v>3.5802324094954452</v>
      </c>
      <c r="O292" s="132">
        <f>RES_hhdet_in_fec!O$131</f>
        <v>2.8773105979403111</v>
      </c>
      <c r="P292" s="132">
        <f>RES_hhdet_in_fec!P$131</f>
        <v>3.4972392866305544</v>
      </c>
      <c r="Q292" s="132">
        <f>RES_hhdet_in_fec!Q$131</f>
        <v>7.2599740605882355</v>
      </c>
    </row>
    <row r="293" spans="1:17" ht="12" customHeight="1" x14ac:dyDescent="0.25">
      <c r="A293" s="167" t="s">
        <v>147</v>
      </c>
      <c r="B293" s="132"/>
      <c r="C293" s="132">
        <f>SUM(C294:C295)</f>
        <v>0</v>
      </c>
      <c r="D293" s="132">
        <f t="shared" ref="D293:Q293" si="75">SUM(D294:D295)</f>
        <v>0</v>
      </c>
      <c r="E293" s="132">
        <f t="shared" si="75"/>
        <v>0</v>
      </c>
      <c r="F293" s="132">
        <f t="shared" si="75"/>
        <v>0</v>
      </c>
      <c r="G293" s="132">
        <f t="shared" si="75"/>
        <v>0</v>
      </c>
      <c r="H293" s="132">
        <f t="shared" si="75"/>
        <v>0</v>
      </c>
      <c r="I293" s="132">
        <f t="shared" si="75"/>
        <v>0</v>
      </c>
      <c r="J293" s="132">
        <f t="shared" si="75"/>
        <v>0</v>
      </c>
      <c r="K293" s="132">
        <f t="shared" si="75"/>
        <v>0</v>
      </c>
      <c r="L293" s="132">
        <f t="shared" si="75"/>
        <v>0.40071769296625487</v>
      </c>
      <c r="M293" s="132">
        <f t="shared" si="75"/>
        <v>0.52021843100544851</v>
      </c>
      <c r="N293" s="132">
        <f t="shared" si="75"/>
        <v>0.31018439073930199</v>
      </c>
      <c r="O293" s="132">
        <f t="shared" si="75"/>
        <v>0.62274334190786096</v>
      </c>
      <c r="P293" s="132">
        <f t="shared" si="75"/>
        <v>0.77433111052771042</v>
      </c>
      <c r="Q293" s="132">
        <f t="shared" si="75"/>
        <v>1.1438650149840575</v>
      </c>
    </row>
    <row r="294" spans="1:17" ht="12" customHeight="1" x14ac:dyDescent="0.25">
      <c r="A294" s="166" t="s">
        <v>61</v>
      </c>
      <c r="B294" s="165"/>
      <c r="C294" s="165">
        <f>RES_hhdet_in_fec!C$133</f>
        <v>0</v>
      </c>
      <c r="D294" s="165">
        <f>RES_hhdet_in_fec!D$133</f>
        <v>0</v>
      </c>
      <c r="E294" s="165">
        <f>RES_hhdet_in_fec!E$133</f>
        <v>0</v>
      </c>
      <c r="F294" s="165">
        <f>RES_hhdet_in_fec!F$133</f>
        <v>0</v>
      </c>
      <c r="G294" s="165">
        <f>RES_hhdet_in_fec!G$133</f>
        <v>0</v>
      </c>
      <c r="H294" s="165">
        <f>RES_hhdet_in_fec!H$133</f>
        <v>0</v>
      </c>
      <c r="I294" s="165">
        <f>RES_hhdet_in_fec!I$133</f>
        <v>0</v>
      </c>
      <c r="J294" s="165">
        <f>RES_hhdet_in_fec!J$133</f>
        <v>0</v>
      </c>
      <c r="K294" s="165">
        <f>RES_hhdet_in_fec!K$133</f>
        <v>0</v>
      </c>
      <c r="L294" s="165">
        <f>RES_hhdet_in_fec!L$133</f>
        <v>0.26309459670581742</v>
      </c>
      <c r="M294" s="165">
        <f>RES_hhdet_in_fec!M$133</f>
        <v>0.34155261300700285</v>
      </c>
      <c r="N294" s="165">
        <f>RES_hhdet_in_fec!N$133</f>
        <v>0.20361984303416897</v>
      </c>
      <c r="O294" s="165">
        <f>RES_hhdet_in_fec!O$133</f>
        <v>0.40872885486339333</v>
      </c>
      <c r="P294" s="165">
        <f>RES_hhdet_in_fec!P$133</f>
        <v>0.5081193282515386</v>
      </c>
      <c r="Q294" s="165">
        <f>RES_hhdet_in_fec!Q$133</f>
        <v>0.7503869493658103</v>
      </c>
    </row>
    <row r="295" spans="1:17" ht="12" customHeight="1" x14ac:dyDescent="0.25">
      <c r="A295" s="147" t="s">
        <v>59</v>
      </c>
      <c r="B295" s="164"/>
      <c r="C295" s="164">
        <f>RES_hhdet_in_fec!C$134</f>
        <v>0</v>
      </c>
      <c r="D295" s="164">
        <f>RES_hhdet_in_fec!D$134</f>
        <v>0</v>
      </c>
      <c r="E295" s="164">
        <f>RES_hhdet_in_fec!E$134</f>
        <v>0</v>
      </c>
      <c r="F295" s="164">
        <f>RES_hhdet_in_fec!F$134</f>
        <v>0</v>
      </c>
      <c r="G295" s="164">
        <f>RES_hhdet_in_fec!G$134</f>
        <v>0</v>
      </c>
      <c r="H295" s="164">
        <f>RES_hhdet_in_fec!H$134</f>
        <v>0</v>
      </c>
      <c r="I295" s="164">
        <f>RES_hhdet_in_fec!I$134</f>
        <v>0</v>
      </c>
      <c r="J295" s="164">
        <f>RES_hhdet_in_fec!J$134</f>
        <v>0</v>
      </c>
      <c r="K295" s="164">
        <f>RES_hhdet_in_fec!K$134</f>
        <v>0</v>
      </c>
      <c r="L295" s="164">
        <f>RES_hhdet_in_fec!L$134</f>
        <v>0.13762309626043745</v>
      </c>
      <c r="M295" s="164">
        <f>RES_hhdet_in_fec!M$134</f>
        <v>0.17866581799844572</v>
      </c>
      <c r="N295" s="164">
        <f>RES_hhdet_in_fec!N$134</f>
        <v>0.10656454770513303</v>
      </c>
      <c r="O295" s="164">
        <f>RES_hhdet_in_fec!O$134</f>
        <v>0.2140144870444676</v>
      </c>
      <c r="P295" s="164">
        <f>RES_hhdet_in_fec!P$134</f>
        <v>0.26621178227617182</v>
      </c>
      <c r="Q295" s="164">
        <f>RES_hhdet_in_fec!Q$134</f>
        <v>0.39347806561824711</v>
      </c>
    </row>
    <row r="296" spans="1:17" ht="12" customHeight="1" x14ac:dyDescent="0.25">
      <c r="A296" s="163" t="s">
        <v>142</v>
      </c>
      <c r="B296" s="162"/>
      <c r="C296" s="162">
        <f>RES_hhdet_in_fec!C$135</f>
        <v>3.7168096505011854</v>
      </c>
      <c r="D296" s="162">
        <f>RES_hhdet_in_fec!D$135</f>
        <v>0</v>
      </c>
      <c r="E296" s="162">
        <f>RES_hhdet_in_fec!E$135</f>
        <v>1.8202832691043009</v>
      </c>
      <c r="F296" s="162">
        <f>RES_hhdet_in_fec!F$135</f>
        <v>0.62143558688200773</v>
      </c>
      <c r="G296" s="162">
        <f>RES_hhdet_in_fec!G$135</f>
        <v>1.0307233071080488</v>
      </c>
      <c r="H296" s="162">
        <f>RES_hhdet_in_fec!H$135</f>
        <v>1.7064064331065318</v>
      </c>
      <c r="I296" s="162">
        <f>RES_hhdet_in_fec!I$135</f>
        <v>1.1413045786885303</v>
      </c>
      <c r="J296" s="162">
        <f>RES_hhdet_in_fec!J$135</f>
        <v>0.18528974568728923</v>
      </c>
      <c r="K296" s="162">
        <f>RES_hhdet_in_fec!K$135</f>
        <v>0</v>
      </c>
      <c r="L296" s="162">
        <f>RES_hhdet_in_fec!L$135</f>
        <v>0.47016490985620002</v>
      </c>
      <c r="M296" s="162">
        <f>RES_hhdet_in_fec!M$135</f>
        <v>0</v>
      </c>
      <c r="N296" s="162">
        <f>RES_hhdet_in_fec!N$135</f>
        <v>1.1218770312957251</v>
      </c>
      <c r="O296" s="162">
        <f>RES_hhdet_in_fec!O$135</f>
        <v>0.59936943566621481</v>
      </c>
      <c r="P296" s="162">
        <f>RES_hhdet_in_fec!P$135</f>
        <v>0</v>
      </c>
      <c r="Q296" s="162">
        <f>RES_hhdet_in_fec!Q$135</f>
        <v>0</v>
      </c>
    </row>
    <row r="297" spans="1:17" ht="12" customHeight="1" x14ac:dyDescent="0.25">
      <c r="A297" s="161" t="s">
        <v>141</v>
      </c>
      <c r="B297" s="160"/>
      <c r="C297" s="160">
        <f>SUM(C298:C299)</f>
        <v>0</v>
      </c>
      <c r="D297" s="160">
        <f t="shared" ref="D297:Q297" si="76">SUM(D298:D299)</f>
        <v>0</v>
      </c>
      <c r="E297" s="160">
        <f t="shared" si="76"/>
        <v>0</v>
      </c>
      <c r="F297" s="160">
        <f t="shared" si="76"/>
        <v>0</v>
      </c>
      <c r="G297" s="160">
        <f t="shared" si="76"/>
        <v>0</v>
      </c>
      <c r="H297" s="160">
        <f t="shared" si="76"/>
        <v>0</v>
      </c>
      <c r="I297" s="160">
        <f t="shared" si="76"/>
        <v>0</v>
      </c>
      <c r="J297" s="160">
        <f t="shared" si="76"/>
        <v>0</v>
      </c>
      <c r="K297" s="160">
        <f t="shared" si="76"/>
        <v>0</v>
      </c>
      <c r="L297" s="160">
        <f t="shared" si="76"/>
        <v>0.49216524104886999</v>
      </c>
      <c r="M297" s="160">
        <f t="shared" si="76"/>
        <v>0</v>
      </c>
      <c r="N297" s="160">
        <f t="shared" si="76"/>
        <v>8.7419322663569304E-2</v>
      </c>
      <c r="O297" s="160">
        <f t="shared" si="76"/>
        <v>5.0208457770695859E-2</v>
      </c>
      <c r="P297" s="160">
        <f t="shared" si="76"/>
        <v>0</v>
      </c>
      <c r="Q297" s="160">
        <f t="shared" si="76"/>
        <v>0</v>
      </c>
    </row>
    <row r="298" spans="1:17" ht="12" customHeight="1" x14ac:dyDescent="0.25">
      <c r="A298" s="148" t="s">
        <v>60</v>
      </c>
      <c r="B298" s="156"/>
      <c r="C298" s="156">
        <f>RES_hhdet_in_fec!C$137</f>
        <v>0</v>
      </c>
      <c r="D298" s="156">
        <f>RES_hhdet_in_fec!D$137</f>
        <v>0</v>
      </c>
      <c r="E298" s="156">
        <f>RES_hhdet_in_fec!E$137</f>
        <v>0</v>
      </c>
      <c r="F298" s="156">
        <f>RES_hhdet_in_fec!F$137</f>
        <v>0</v>
      </c>
      <c r="G298" s="156">
        <f>RES_hhdet_in_fec!G$137</f>
        <v>0</v>
      </c>
      <c r="H298" s="156">
        <f>RES_hhdet_in_fec!H$137</f>
        <v>0</v>
      </c>
      <c r="I298" s="156">
        <f>RES_hhdet_in_fec!I$137</f>
        <v>0</v>
      </c>
      <c r="J298" s="156">
        <f>RES_hhdet_in_fec!J$137</f>
        <v>0</v>
      </c>
      <c r="K298" s="156">
        <f>RES_hhdet_in_fec!K$137</f>
        <v>0</v>
      </c>
      <c r="L298" s="156">
        <f>RES_hhdet_in_fec!L$137</f>
        <v>0.36119341674981587</v>
      </c>
      <c r="M298" s="156">
        <f>RES_hhdet_in_fec!M$137</f>
        <v>0</v>
      </c>
      <c r="N298" s="156">
        <f>RES_hhdet_in_fec!N$137</f>
        <v>6.3445263200522045E-2</v>
      </c>
      <c r="O298" s="156">
        <f>RES_hhdet_in_fec!O$137</f>
        <v>3.5987449429880115E-2</v>
      </c>
      <c r="P298" s="156">
        <f>RES_hhdet_in_fec!P$137</f>
        <v>0</v>
      </c>
      <c r="Q298" s="156">
        <f>RES_hhdet_in_fec!Q$137</f>
        <v>0</v>
      </c>
    </row>
    <row r="299" spans="1:17" ht="12" customHeight="1" x14ac:dyDescent="0.25">
      <c r="A299" s="148" t="s">
        <v>59</v>
      </c>
      <c r="B299" s="156"/>
      <c r="C299" s="156">
        <f>RES_hhdet_in_fec!C$138</f>
        <v>0</v>
      </c>
      <c r="D299" s="156">
        <f>RES_hhdet_in_fec!D$138</f>
        <v>0</v>
      </c>
      <c r="E299" s="156">
        <f>RES_hhdet_in_fec!E$138</f>
        <v>0</v>
      </c>
      <c r="F299" s="156">
        <f>RES_hhdet_in_fec!F$138</f>
        <v>0</v>
      </c>
      <c r="G299" s="156">
        <f>RES_hhdet_in_fec!G$138</f>
        <v>0</v>
      </c>
      <c r="H299" s="156">
        <f>RES_hhdet_in_fec!H$138</f>
        <v>0</v>
      </c>
      <c r="I299" s="156">
        <f>RES_hhdet_in_fec!I$138</f>
        <v>0</v>
      </c>
      <c r="J299" s="156">
        <f>RES_hhdet_in_fec!J$138</f>
        <v>0</v>
      </c>
      <c r="K299" s="156">
        <f>RES_hhdet_in_fec!K$138</f>
        <v>0</v>
      </c>
      <c r="L299" s="156">
        <f>RES_hhdet_in_fec!L$138</f>
        <v>0.13097182429905413</v>
      </c>
      <c r="M299" s="156">
        <f>RES_hhdet_in_fec!M$138</f>
        <v>0</v>
      </c>
      <c r="N299" s="156">
        <f>RES_hhdet_in_fec!N$138</f>
        <v>2.3974059463047259E-2</v>
      </c>
      <c r="O299" s="156">
        <f>RES_hhdet_in_fec!O$138</f>
        <v>1.4221008340815742E-2</v>
      </c>
      <c r="P299" s="156">
        <f>RES_hhdet_in_fec!P$138</f>
        <v>0</v>
      </c>
      <c r="Q299" s="156">
        <f>RES_hhdet_in_fec!Q$138</f>
        <v>0</v>
      </c>
    </row>
    <row r="300" spans="1:17" ht="12" customHeight="1" x14ac:dyDescent="0.25">
      <c r="A300" s="158" t="s">
        <v>62</v>
      </c>
      <c r="B300" s="157"/>
      <c r="C300" s="157">
        <f>SUM(C301:C302)</f>
        <v>4.4837604018260633</v>
      </c>
      <c r="D300" s="157">
        <f t="shared" ref="D300:Q300" si="77">SUM(D301:D302)</f>
        <v>0</v>
      </c>
      <c r="E300" s="157">
        <f t="shared" si="77"/>
        <v>2.3207894536699749</v>
      </c>
      <c r="F300" s="157">
        <f t="shared" si="77"/>
        <v>1.6293956299341184</v>
      </c>
      <c r="G300" s="157">
        <f t="shared" si="77"/>
        <v>1.9223919881596319</v>
      </c>
      <c r="H300" s="157">
        <f t="shared" si="77"/>
        <v>1.8200470211399307</v>
      </c>
      <c r="I300" s="157">
        <f t="shared" si="77"/>
        <v>1.8877838383924661</v>
      </c>
      <c r="J300" s="157">
        <f t="shared" si="77"/>
        <v>0.66699267775884963</v>
      </c>
      <c r="K300" s="157">
        <f t="shared" si="77"/>
        <v>1.741534941574129</v>
      </c>
      <c r="L300" s="157">
        <f t="shared" si="77"/>
        <v>0.91673884544356754</v>
      </c>
      <c r="M300" s="157">
        <f t="shared" si="77"/>
        <v>0.43153268122390714</v>
      </c>
      <c r="N300" s="157">
        <f t="shared" si="77"/>
        <v>3.5779158080426119</v>
      </c>
      <c r="O300" s="157">
        <f t="shared" si="77"/>
        <v>2.9224235578758821</v>
      </c>
      <c r="P300" s="157">
        <f t="shared" si="77"/>
        <v>3.1128951365765469</v>
      </c>
      <c r="Q300" s="157">
        <f t="shared" si="77"/>
        <v>5.98023034308902</v>
      </c>
    </row>
    <row r="301" spans="1:17" ht="12" customHeight="1" x14ac:dyDescent="0.25">
      <c r="A301" s="23" t="s">
        <v>57</v>
      </c>
      <c r="B301" s="156"/>
      <c r="C301" s="156">
        <f>RES_hhdet_in_fec!C$140</f>
        <v>0</v>
      </c>
      <c r="D301" s="156">
        <f>RES_hhdet_in_fec!D$140</f>
        <v>0</v>
      </c>
      <c r="E301" s="156">
        <f>RES_hhdet_in_fec!E$140</f>
        <v>0</v>
      </c>
      <c r="F301" s="156">
        <f>RES_hhdet_in_fec!F$140</f>
        <v>0</v>
      </c>
      <c r="G301" s="156">
        <f>RES_hhdet_in_fec!G$140</f>
        <v>0</v>
      </c>
      <c r="H301" s="156">
        <f>RES_hhdet_in_fec!H$140</f>
        <v>0</v>
      </c>
      <c r="I301" s="156">
        <f>RES_hhdet_in_fec!I$140</f>
        <v>0</v>
      </c>
      <c r="J301" s="156">
        <f>RES_hhdet_in_fec!J$140</f>
        <v>0</v>
      </c>
      <c r="K301" s="156">
        <f>RES_hhdet_in_fec!K$140</f>
        <v>0</v>
      </c>
      <c r="L301" s="156">
        <f>RES_hhdet_in_fec!L$140</f>
        <v>0</v>
      </c>
      <c r="M301" s="156">
        <f>RES_hhdet_in_fec!M$140</f>
        <v>0</v>
      </c>
      <c r="N301" s="156">
        <f>RES_hhdet_in_fec!N$140</f>
        <v>0</v>
      </c>
      <c r="O301" s="156">
        <f>RES_hhdet_in_fec!O$140</f>
        <v>8.0139054082767572E-2</v>
      </c>
      <c r="P301" s="156">
        <f>RES_hhdet_in_fec!P$140</f>
        <v>6.4821816456037254E-2</v>
      </c>
      <c r="Q301" s="156">
        <f>RES_hhdet_in_fec!Q$140</f>
        <v>0.12255549325650013</v>
      </c>
    </row>
    <row r="302" spans="1:17" ht="12" customHeight="1" x14ac:dyDescent="0.25">
      <c r="A302" s="29" t="s">
        <v>140</v>
      </c>
      <c r="B302" s="57"/>
      <c r="C302" s="57">
        <f>RES_hhdet_in_fec!C$141</f>
        <v>4.4837604018260633</v>
      </c>
      <c r="D302" s="57">
        <f>RES_hhdet_in_fec!D$141</f>
        <v>0</v>
      </c>
      <c r="E302" s="57">
        <f>RES_hhdet_in_fec!E$141</f>
        <v>2.3207894536699749</v>
      </c>
      <c r="F302" s="57">
        <f>RES_hhdet_in_fec!F$141</f>
        <v>1.6293956299341184</v>
      </c>
      <c r="G302" s="57">
        <f>RES_hhdet_in_fec!G$141</f>
        <v>1.9223919881596319</v>
      </c>
      <c r="H302" s="57">
        <f>RES_hhdet_in_fec!H$141</f>
        <v>1.8200470211399307</v>
      </c>
      <c r="I302" s="57">
        <f>RES_hhdet_in_fec!I$141</f>
        <v>1.8877838383924661</v>
      </c>
      <c r="J302" s="57">
        <f>RES_hhdet_in_fec!J$141</f>
        <v>0.66699267775884963</v>
      </c>
      <c r="K302" s="57">
        <f>RES_hhdet_in_fec!K$141</f>
        <v>1.741534941574129</v>
      </c>
      <c r="L302" s="57">
        <f>RES_hhdet_in_fec!L$141</f>
        <v>0.91673884544356754</v>
      </c>
      <c r="M302" s="57">
        <f>RES_hhdet_in_fec!M$141</f>
        <v>0.43153268122390714</v>
      </c>
      <c r="N302" s="57">
        <f>RES_hhdet_in_fec!N$141</f>
        <v>3.5779158080426119</v>
      </c>
      <c r="O302" s="57">
        <f>RES_hhdet_in_fec!O$141</f>
        <v>2.8422845037931146</v>
      </c>
      <c r="P302" s="57">
        <f>RES_hhdet_in_fec!P$141</f>
        <v>3.0480733201205097</v>
      </c>
      <c r="Q302" s="57">
        <f>RES_hhdet_in_fec!Q$141</f>
        <v>5.8576748498325202</v>
      </c>
    </row>
    <row r="304" spans="1:17" ht="12" customHeight="1" x14ac:dyDescent="0.25">
      <c r="A304" s="152" t="s">
        <v>192</v>
      </c>
      <c r="B304" s="168"/>
      <c r="C304" s="168">
        <f>SUM(C305,C308,C310,C319)</f>
        <v>20.382372248236603</v>
      </c>
      <c r="D304" s="168">
        <f t="shared" ref="D304:Q304" si="78">SUM(D305,D308,D310,D319)</f>
        <v>0</v>
      </c>
      <c r="E304" s="168">
        <f t="shared" si="78"/>
        <v>12.663109739979218</v>
      </c>
      <c r="F304" s="168">
        <f t="shared" si="78"/>
        <v>8.2677594650783348</v>
      </c>
      <c r="G304" s="168">
        <f t="shared" si="78"/>
        <v>9.8479025938621625</v>
      </c>
      <c r="H304" s="168">
        <f t="shared" si="78"/>
        <v>9.3826306105574293</v>
      </c>
      <c r="I304" s="168">
        <f t="shared" si="78"/>
        <v>9.0486057110992117</v>
      </c>
      <c r="J304" s="168">
        <f t="shared" si="78"/>
        <v>3.0779424935910225</v>
      </c>
      <c r="K304" s="168">
        <f t="shared" si="78"/>
        <v>8.768479027101268</v>
      </c>
      <c r="L304" s="168">
        <f t="shared" si="78"/>
        <v>4.9762114457337843</v>
      </c>
      <c r="M304" s="168">
        <f t="shared" si="78"/>
        <v>2.6396048701724535</v>
      </c>
      <c r="N304" s="168">
        <f t="shared" si="78"/>
        <v>21.071987532252514</v>
      </c>
      <c r="O304" s="168">
        <f t="shared" si="78"/>
        <v>17.172378157272686</v>
      </c>
      <c r="P304" s="168">
        <f t="shared" si="78"/>
        <v>17.494245175975042</v>
      </c>
      <c r="Q304" s="168">
        <f t="shared" si="78"/>
        <v>33.099939643599924</v>
      </c>
    </row>
    <row r="305" spans="1:17" ht="12" customHeight="1" x14ac:dyDescent="0.25">
      <c r="A305" s="158" t="s">
        <v>65</v>
      </c>
      <c r="B305" s="157"/>
      <c r="C305" s="157">
        <f>SUM(C306:C307)</f>
        <v>11.575463457432482</v>
      </c>
      <c r="D305" s="157">
        <f t="shared" ref="D305:Q305" si="79">SUM(D306:D307)</f>
        <v>0</v>
      </c>
      <c r="E305" s="157">
        <f t="shared" si="79"/>
        <v>7.9351230593513815</v>
      </c>
      <c r="F305" s="157">
        <f t="shared" si="79"/>
        <v>4.9172316811989409</v>
      </c>
      <c r="G305" s="157">
        <f t="shared" si="79"/>
        <v>5.8250507912664711</v>
      </c>
      <c r="H305" s="157">
        <f t="shared" si="79"/>
        <v>5.4189263250128779</v>
      </c>
      <c r="I305" s="157">
        <f t="shared" si="79"/>
        <v>5.0955118297382294</v>
      </c>
      <c r="J305" s="157">
        <f t="shared" si="79"/>
        <v>1.7814879028594879</v>
      </c>
      <c r="K305" s="157">
        <f t="shared" si="79"/>
        <v>5.184272588981055</v>
      </c>
      <c r="L305" s="157">
        <f t="shared" si="79"/>
        <v>2.7715425002130432</v>
      </c>
      <c r="M305" s="157">
        <f t="shared" si="79"/>
        <v>1.5879562790075534</v>
      </c>
      <c r="N305" s="157">
        <f t="shared" si="79"/>
        <v>13.662461161418646</v>
      </c>
      <c r="O305" s="157">
        <f t="shared" si="79"/>
        <v>10.596965417917531</v>
      </c>
      <c r="P305" s="157">
        <f t="shared" si="79"/>
        <v>10.540801234644531</v>
      </c>
      <c r="Q305" s="157">
        <f t="shared" si="79"/>
        <v>19.902847364716191</v>
      </c>
    </row>
    <row r="306" spans="1:17" ht="12" customHeight="1" x14ac:dyDescent="0.25">
      <c r="A306" s="23" t="s">
        <v>149</v>
      </c>
      <c r="B306" s="156"/>
      <c r="C306" s="156">
        <f>RES_hhdet_in_tes!C$126</f>
        <v>11.458275242843794</v>
      </c>
      <c r="D306" s="156">
        <f>RES_hhdet_in_tes!D$126</f>
        <v>0</v>
      </c>
      <c r="E306" s="156">
        <f>RES_hhdet_in_tes!E$126</f>
        <v>7.9113179399621236</v>
      </c>
      <c r="F306" s="156">
        <f>RES_hhdet_in_tes!F$126</f>
        <v>4.9086280683549539</v>
      </c>
      <c r="G306" s="156">
        <f>RES_hhdet_in_tes!G$126</f>
        <v>5.7986658959272708</v>
      </c>
      <c r="H306" s="156">
        <f>RES_hhdet_in_tes!H$126</f>
        <v>5.3938399852414163</v>
      </c>
      <c r="I306" s="156">
        <f>RES_hhdet_in_tes!I$126</f>
        <v>5.0759780976582984</v>
      </c>
      <c r="J306" s="156">
        <f>RES_hhdet_in_tes!J$126</f>
        <v>1.7626025352531611</v>
      </c>
      <c r="K306" s="156">
        <f>RES_hhdet_in_tes!K$126</f>
        <v>5.1155718148137028</v>
      </c>
      <c r="L306" s="156">
        <f>RES_hhdet_in_tes!L$126</f>
        <v>2.7403649591985326</v>
      </c>
      <c r="M306" s="156">
        <f>RES_hhdet_in_tes!M$126</f>
        <v>1.5689059967692576</v>
      </c>
      <c r="N306" s="156">
        <f>RES_hhdet_in_tes!N$126</f>
        <v>13.554928355104373</v>
      </c>
      <c r="O306" s="156">
        <f>RES_hhdet_in_tes!O$126</f>
        <v>10.545425453347381</v>
      </c>
      <c r="P306" s="156">
        <f>RES_hhdet_in_tes!P$126</f>
        <v>10.468693948320231</v>
      </c>
      <c r="Q306" s="156">
        <f>RES_hhdet_in_tes!Q$126</f>
        <v>19.769127831120571</v>
      </c>
    </row>
    <row r="307" spans="1:17" ht="12" customHeight="1" x14ac:dyDescent="0.25">
      <c r="A307" s="23" t="s">
        <v>60</v>
      </c>
      <c r="B307" s="156"/>
      <c r="C307" s="156">
        <f>RES_hhdet_in_tes!C$127</f>
        <v>0.11718821458868829</v>
      </c>
      <c r="D307" s="156">
        <f>RES_hhdet_in_tes!D$127</f>
        <v>0</v>
      </c>
      <c r="E307" s="156">
        <f>RES_hhdet_in_tes!E$127</f>
        <v>2.3805119389257522E-2</v>
      </c>
      <c r="F307" s="156">
        <f>RES_hhdet_in_tes!F$127</f>
        <v>8.6036128439868978E-3</v>
      </c>
      <c r="G307" s="156">
        <f>RES_hhdet_in_tes!G$127</f>
        <v>2.6384895339200323E-2</v>
      </c>
      <c r="H307" s="156">
        <f>RES_hhdet_in_tes!H$127</f>
        <v>2.5086339771461706E-2</v>
      </c>
      <c r="I307" s="156">
        <f>RES_hhdet_in_tes!I$127</f>
        <v>1.9533732079930817E-2</v>
      </c>
      <c r="J307" s="156">
        <f>RES_hhdet_in_tes!J$127</f>
        <v>1.8885367606326767E-2</v>
      </c>
      <c r="K307" s="156">
        <f>RES_hhdet_in_tes!K$127</f>
        <v>6.8700774167352485E-2</v>
      </c>
      <c r="L307" s="156">
        <f>RES_hhdet_in_tes!L$127</f>
        <v>3.11775410145105E-2</v>
      </c>
      <c r="M307" s="156">
        <f>RES_hhdet_in_tes!M$127</f>
        <v>1.9050282238295867E-2</v>
      </c>
      <c r="N307" s="156">
        <f>RES_hhdet_in_tes!N$127</f>
        <v>0.10753280631427378</v>
      </c>
      <c r="O307" s="156">
        <f>RES_hhdet_in_tes!O$127</f>
        <v>5.1539964570150185E-2</v>
      </c>
      <c r="P307" s="156">
        <f>RES_hhdet_in_tes!P$127</f>
        <v>7.210728632430019E-2</v>
      </c>
      <c r="Q307" s="156">
        <f>RES_hhdet_in_tes!Q$127</f>
        <v>0.13371953359562069</v>
      </c>
    </row>
    <row r="308" spans="1:17" ht="12" customHeight="1" x14ac:dyDescent="0.25">
      <c r="A308" s="158" t="s">
        <v>112</v>
      </c>
      <c r="B308" s="157"/>
      <c r="C308" s="157">
        <f>C309</f>
        <v>8.0979769476617433E-2</v>
      </c>
      <c r="D308" s="157">
        <f t="shared" ref="D308:Q308" si="80">D309</f>
        <v>0</v>
      </c>
      <c r="E308" s="157">
        <f t="shared" si="80"/>
        <v>0.10021127084021764</v>
      </c>
      <c r="F308" s="157">
        <f t="shared" si="80"/>
        <v>0.19927663110831259</v>
      </c>
      <c r="G308" s="157">
        <f t="shared" si="80"/>
        <v>0.22746664730216345</v>
      </c>
      <c r="H308" s="157">
        <f t="shared" si="80"/>
        <v>0.3103457807878644</v>
      </c>
      <c r="I308" s="157">
        <f t="shared" si="80"/>
        <v>0.22579019920770885</v>
      </c>
      <c r="J308" s="157">
        <f t="shared" si="80"/>
        <v>5.1006223748505733E-2</v>
      </c>
      <c r="K308" s="157">
        <f t="shared" si="80"/>
        <v>0.36285973130462701</v>
      </c>
      <c r="L308" s="157">
        <f t="shared" si="80"/>
        <v>0.37821578923660865</v>
      </c>
      <c r="M308" s="157">
        <f t="shared" si="80"/>
        <v>0.2402140533408838</v>
      </c>
      <c r="N308" s="157">
        <f t="shared" si="80"/>
        <v>0.47321450527024034</v>
      </c>
      <c r="O308" s="157">
        <f t="shared" si="80"/>
        <v>0.8918174985194206</v>
      </c>
      <c r="P308" s="157">
        <f t="shared" si="80"/>
        <v>0.93054187736120042</v>
      </c>
      <c r="Q308" s="157">
        <f t="shared" si="80"/>
        <v>1.4590989566174726</v>
      </c>
    </row>
    <row r="309" spans="1:17" ht="12" customHeight="1" x14ac:dyDescent="0.25">
      <c r="A309" s="23" t="s">
        <v>60</v>
      </c>
      <c r="B309" s="156"/>
      <c r="C309" s="156">
        <f>RES_hhdet_in_tes!C$129</f>
        <v>8.0979769476617433E-2</v>
      </c>
      <c r="D309" s="156">
        <f>RES_hhdet_in_tes!D$129</f>
        <v>0</v>
      </c>
      <c r="E309" s="156">
        <f>RES_hhdet_in_tes!E$129</f>
        <v>0.10021127084021764</v>
      </c>
      <c r="F309" s="156">
        <f>RES_hhdet_in_tes!F$129</f>
        <v>0.19927663110831259</v>
      </c>
      <c r="G309" s="156">
        <f>RES_hhdet_in_tes!G$129</f>
        <v>0.22746664730216345</v>
      </c>
      <c r="H309" s="156">
        <f>RES_hhdet_in_tes!H$129</f>
        <v>0.3103457807878644</v>
      </c>
      <c r="I309" s="156">
        <f>RES_hhdet_in_tes!I$129</f>
        <v>0.22579019920770885</v>
      </c>
      <c r="J309" s="156">
        <f>RES_hhdet_in_tes!J$129</f>
        <v>5.1006223748505733E-2</v>
      </c>
      <c r="K309" s="156">
        <f>RES_hhdet_in_tes!K$129</f>
        <v>0.36285973130462701</v>
      </c>
      <c r="L309" s="156">
        <f>RES_hhdet_in_tes!L$129</f>
        <v>0.37821578923660865</v>
      </c>
      <c r="M309" s="156">
        <f>RES_hhdet_in_tes!M$129</f>
        <v>0.2402140533408838</v>
      </c>
      <c r="N309" s="156">
        <f>RES_hhdet_in_tes!N$129</f>
        <v>0.47321450527024034</v>
      </c>
      <c r="O309" s="156">
        <f>RES_hhdet_in_tes!O$129</f>
        <v>0.8918174985194206</v>
      </c>
      <c r="P309" s="156">
        <f>RES_hhdet_in_tes!P$129</f>
        <v>0.93054187736120042</v>
      </c>
      <c r="Q309" s="156">
        <f>RES_hhdet_in_tes!Q$129</f>
        <v>1.4590989566174726</v>
      </c>
    </row>
    <row r="310" spans="1:17" ht="12" customHeight="1" x14ac:dyDescent="0.25">
      <c r="A310" s="158" t="s">
        <v>63</v>
      </c>
      <c r="B310" s="157"/>
      <c r="C310" s="157">
        <f>SUM(C311:C312,C315:C316)</f>
        <v>5.0309350252633225</v>
      </c>
      <c r="D310" s="157">
        <f t="shared" ref="D310:Q310" si="81">SUM(D311:D312,D315:D316)</f>
        <v>0</v>
      </c>
      <c r="E310" s="157">
        <f t="shared" si="81"/>
        <v>2.701413780189208</v>
      </c>
      <c r="F310" s="157">
        <f t="shared" si="81"/>
        <v>1.7931680496287989</v>
      </c>
      <c r="G310" s="157">
        <f t="shared" si="81"/>
        <v>2.186068632478483</v>
      </c>
      <c r="H310" s="157">
        <f t="shared" si="81"/>
        <v>2.122078464129582</v>
      </c>
      <c r="I310" s="157">
        <f t="shared" si="81"/>
        <v>2.1302122916257087</v>
      </c>
      <c r="J310" s="157">
        <f t="shared" si="81"/>
        <v>0.67727386570467507</v>
      </c>
      <c r="K310" s="157">
        <f t="shared" si="81"/>
        <v>1.7420533293710851</v>
      </c>
      <c r="L310" s="157">
        <f t="shared" si="81"/>
        <v>1.0498597643517535</v>
      </c>
      <c r="M310" s="157">
        <f t="shared" si="81"/>
        <v>0.44724459116437182</v>
      </c>
      <c r="N310" s="157">
        <f t="shared" si="81"/>
        <v>3.925145564087428</v>
      </c>
      <c r="O310" s="157">
        <f t="shared" si="81"/>
        <v>3.2538772751126785</v>
      </c>
      <c r="P310" s="157">
        <f t="shared" si="81"/>
        <v>3.4209225324568728</v>
      </c>
      <c r="Q310" s="157">
        <f t="shared" si="81"/>
        <v>6.7264327907399286</v>
      </c>
    </row>
    <row r="311" spans="1:17" ht="12" customHeight="1" x14ac:dyDescent="0.25">
      <c r="A311" s="167" t="s">
        <v>148</v>
      </c>
      <c r="B311" s="132"/>
      <c r="C311" s="132">
        <f>RES_hhdet_in_tes!C$131</f>
        <v>2.54312011940016</v>
      </c>
      <c r="D311" s="132">
        <f>RES_hhdet_in_tes!D$131</f>
        <v>0</v>
      </c>
      <c r="E311" s="132">
        <f>RES_hhdet_in_tes!E$131</f>
        <v>1.4451651923294486</v>
      </c>
      <c r="F311" s="132">
        <f>RES_hhdet_in_tes!F$131</f>
        <v>1.3683242656659529</v>
      </c>
      <c r="G311" s="132">
        <f>RES_hhdet_in_tes!G$131</f>
        <v>1.4886858619067003</v>
      </c>
      <c r="H311" s="132">
        <f>RES_hhdet_in_tes!H$131</f>
        <v>0.96360276511960974</v>
      </c>
      <c r="I311" s="132">
        <f>RES_hhdet_in_tes!I$131</f>
        <v>1.351970664920348</v>
      </c>
      <c r="J311" s="132">
        <f>RES_hhdet_in_tes!J$131</f>
        <v>0.55037488160004244</v>
      </c>
      <c r="K311" s="132">
        <f>RES_hhdet_in_tes!K$131</f>
        <v>1.7420533293710851</v>
      </c>
      <c r="L311" s="132">
        <f>RES_hhdet_in_tes!L$131</f>
        <v>0</v>
      </c>
      <c r="M311" s="132">
        <f>RES_hhdet_in_tes!M$131</f>
        <v>0</v>
      </c>
      <c r="N311" s="132">
        <f>RES_hhdet_in_tes!N$131</f>
        <v>2.8073737705762656</v>
      </c>
      <c r="O311" s="132">
        <f>RES_hhdet_in_tes!O$131</f>
        <v>2.2589557850946917</v>
      </c>
      <c r="P311" s="132">
        <f>RES_hhdet_in_tes!P$131</f>
        <v>2.7542935330400602</v>
      </c>
      <c r="Q311" s="132">
        <f>RES_hhdet_in_tes!Q$131</f>
        <v>5.7405933488720509</v>
      </c>
    </row>
    <row r="312" spans="1:17" ht="12" customHeight="1" x14ac:dyDescent="0.25">
      <c r="A312" s="167" t="s">
        <v>147</v>
      </c>
      <c r="B312" s="132"/>
      <c r="C312" s="132">
        <f>SUM(C313:C314)</f>
        <v>0</v>
      </c>
      <c r="D312" s="132">
        <f t="shared" ref="D312:Q312" si="82">SUM(D313:D314)</f>
        <v>0</v>
      </c>
      <c r="E312" s="132">
        <f t="shared" si="82"/>
        <v>0</v>
      </c>
      <c r="F312" s="132">
        <f t="shared" si="82"/>
        <v>0</v>
      </c>
      <c r="G312" s="132">
        <f t="shared" si="82"/>
        <v>0</v>
      </c>
      <c r="H312" s="132">
        <f t="shared" si="82"/>
        <v>0</v>
      </c>
      <c r="I312" s="132">
        <f t="shared" si="82"/>
        <v>0</v>
      </c>
      <c r="J312" s="132">
        <f t="shared" si="82"/>
        <v>0</v>
      </c>
      <c r="K312" s="132">
        <f t="shared" si="82"/>
        <v>0</v>
      </c>
      <c r="L312" s="132">
        <f t="shared" si="82"/>
        <v>0.34405779170707451</v>
      </c>
      <c r="M312" s="132">
        <f t="shared" si="82"/>
        <v>0.44724459116437182</v>
      </c>
      <c r="N312" s="132">
        <f t="shared" si="82"/>
        <v>0.26688763432168533</v>
      </c>
      <c r="O312" s="132">
        <f t="shared" si="82"/>
        <v>0.53596667914268203</v>
      </c>
      <c r="P312" s="132">
        <f t="shared" si="82"/>
        <v>0.66662899941681264</v>
      </c>
      <c r="Q312" s="132">
        <f t="shared" si="82"/>
        <v>0.98583944186787775</v>
      </c>
    </row>
    <row r="313" spans="1:17" ht="12" customHeight="1" x14ac:dyDescent="0.25">
      <c r="A313" s="166" t="s">
        <v>61</v>
      </c>
      <c r="B313" s="165"/>
      <c r="C313" s="165">
        <f>RES_hhdet_in_tes!C$133</f>
        <v>0</v>
      </c>
      <c r="D313" s="165">
        <f>RES_hhdet_in_tes!D$133</f>
        <v>0</v>
      </c>
      <c r="E313" s="165">
        <f>RES_hhdet_in_tes!E$133</f>
        <v>0</v>
      </c>
      <c r="F313" s="165">
        <f>RES_hhdet_in_tes!F$133</f>
        <v>0</v>
      </c>
      <c r="G313" s="165">
        <f>RES_hhdet_in_tes!G$133</f>
        <v>0</v>
      </c>
      <c r="H313" s="165">
        <f>RES_hhdet_in_tes!H$133</f>
        <v>0</v>
      </c>
      <c r="I313" s="165">
        <f>RES_hhdet_in_tes!I$133</f>
        <v>0</v>
      </c>
      <c r="J313" s="165">
        <f>RES_hhdet_in_tes!J$133</f>
        <v>0</v>
      </c>
      <c r="K313" s="165">
        <f>RES_hhdet_in_tes!K$133</f>
        <v>0</v>
      </c>
      <c r="L313" s="165">
        <f>RES_hhdet_in_tes!L$133</f>
        <v>0.20643469544663706</v>
      </c>
      <c r="M313" s="165">
        <f>RES_hhdet_in_tes!M$133</f>
        <v>0.26837379220525931</v>
      </c>
      <c r="N313" s="165">
        <f>RES_hhdet_in_tes!N$133</f>
        <v>0.16013672494552603</v>
      </c>
      <c r="O313" s="165">
        <f>RES_hhdet_in_tes!O$133</f>
        <v>0.32160288924304148</v>
      </c>
      <c r="P313" s="165">
        <f>RES_hhdet_in_tes!P$133</f>
        <v>0.40007467001923291</v>
      </c>
      <c r="Q313" s="165">
        <f>RES_hhdet_in_tes!Q$133</f>
        <v>0.59177768477915016</v>
      </c>
    </row>
    <row r="314" spans="1:17" ht="12" customHeight="1" x14ac:dyDescent="0.25">
      <c r="A314" s="147" t="s">
        <v>59</v>
      </c>
      <c r="B314" s="164"/>
      <c r="C314" s="164">
        <f>RES_hhdet_in_tes!C$134</f>
        <v>0</v>
      </c>
      <c r="D314" s="164">
        <f>RES_hhdet_in_tes!D$134</f>
        <v>0</v>
      </c>
      <c r="E314" s="164">
        <f>RES_hhdet_in_tes!E$134</f>
        <v>0</v>
      </c>
      <c r="F314" s="164">
        <f>RES_hhdet_in_tes!F$134</f>
        <v>0</v>
      </c>
      <c r="G314" s="164">
        <f>RES_hhdet_in_tes!G$134</f>
        <v>0</v>
      </c>
      <c r="H314" s="164">
        <f>RES_hhdet_in_tes!H$134</f>
        <v>0</v>
      </c>
      <c r="I314" s="164">
        <f>RES_hhdet_in_tes!I$134</f>
        <v>0</v>
      </c>
      <c r="J314" s="164">
        <f>RES_hhdet_in_tes!J$134</f>
        <v>0</v>
      </c>
      <c r="K314" s="164">
        <f>RES_hhdet_in_tes!K$134</f>
        <v>0</v>
      </c>
      <c r="L314" s="164">
        <f>RES_hhdet_in_tes!L$134</f>
        <v>0.13762309626043742</v>
      </c>
      <c r="M314" s="164">
        <f>RES_hhdet_in_tes!M$134</f>
        <v>0.17887079895911251</v>
      </c>
      <c r="N314" s="164">
        <f>RES_hhdet_in_tes!N$134</f>
        <v>0.10675090937615932</v>
      </c>
      <c r="O314" s="164">
        <f>RES_hhdet_in_tes!O$134</f>
        <v>0.21436378989964053</v>
      </c>
      <c r="P314" s="164">
        <f>RES_hhdet_in_tes!P$134</f>
        <v>0.26655432939757978</v>
      </c>
      <c r="Q314" s="164">
        <f>RES_hhdet_in_tes!Q$134</f>
        <v>0.39406175708872759</v>
      </c>
    </row>
    <row r="315" spans="1:17" ht="12" customHeight="1" x14ac:dyDescent="0.25">
      <c r="A315" s="163" t="s">
        <v>142</v>
      </c>
      <c r="B315" s="162"/>
      <c r="C315" s="162">
        <f>RES_hhdet_in_tes!C$135</f>
        <v>2.4878149058631625</v>
      </c>
      <c r="D315" s="162">
        <f>RES_hhdet_in_tes!D$135</f>
        <v>0</v>
      </c>
      <c r="E315" s="162">
        <f>RES_hhdet_in_tes!E$135</f>
        <v>1.2562485878597596</v>
      </c>
      <c r="F315" s="162">
        <f>RES_hhdet_in_tes!F$135</f>
        <v>0.42484378396284606</v>
      </c>
      <c r="G315" s="162">
        <f>RES_hhdet_in_tes!G$135</f>
        <v>0.69738277057178288</v>
      </c>
      <c r="H315" s="162">
        <f>RES_hhdet_in_tes!H$135</f>
        <v>1.1584756990099725</v>
      </c>
      <c r="I315" s="162">
        <f>RES_hhdet_in_tes!I$135</f>
        <v>0.77824162670536079</v>
      </c>
      <c r="J315" s="162">
        <f>RES_hhdet_in_tes!J$135</f>
        <v>0.12689898410463263</v>
      </c>
      <c r="K315" s="162">
        <f>RES_hhdet_in_tes!K$135</f>
        <v>0</v>
      </c>
      <c r="L315" s="162">
        <f>RES_hhdet_in_tes!L$135</f>
        <v>0.32508777014604806</v>
      </c>
      <c r="M315" s="162">
        <f>RES_hhdet_in_tes!M$135</f>
        <v>0</v>
      </c>
      <c r="N315" s="162">
        <f>RES_hhdet_in_tes!N$135</f>
        <v>0.78250847706387439</v>
      </c>
      <c r="O315" s="162">
        <f>RES_hhdet_in_tes!O$135</f>
        <v>0.41935611840400139</v>
      </c>
      <c r="P315" s="162">
        <f>RES_hhdet_in_tes!P$135</f>
        <v>0</v>
      </c>
      <c r="Q315" s="162">
        <f>RES_hhdet_in_tes!Q$135</f>
        <v>0</v>
      </c>
    </row>
    <row r="316" spans="1:17" ht="12" customHeight="1" x14ac:dyDescent="0.25">
      <c r="A316" s="161" t="s">
        <v>141</v>
      </c>
      <c r="B316" s="160"/>
      <c r="C316" s="160">
        <f>SUM(C317:C318)</f>
        <v>0</v>
      </c>
      <c r="D316" s="160">
        <f t="shared" ref="D316:Q316" si="83">SUM(D317:D318)</f>
        <v>0</v>
      </c>
      <c r="E316" s="160">
        <f t="shared" si="83"/>
        <v>0</v>
      </c>
      <c r="F316" s="160">
        <f t="shared" si="83"/>
        <v>0</v>
      </c>
      <c r="G316" s="160">
        <f t="shared" si="83"/>
        <v>0</v>
      </c>
      <c r="H316" s="160">
        <f t="shared" si="83"/>
        <v>0</v>
      </c>
      <c r="I316" s="160">
        <f t="shared" si="83"/>
        <v>0</v>
      </c>
      <c r="J316" s="160">
        <f t="shared" si="83"/>
        <v>0</v>
      </c>
      <c r="K316" s="160">
        <f t="shared" si="83"/>
        <v>0</v>
      </c>
      <c r="L316" s="160">
        <f t="shared" si="83"/>
        <v>0.38071420249863108</v>
      </c>
      <c r="M316" s="160">
        <f t="shared" si="83"/>
        <v>0</v>
      </c>
      <c r="N316" s="160">
        <f t="shared" si="83"/>
        <v>6.8375682125602577E-2</v>
      </c>
      <c r="O316" s="160">
        <f t="shared" si="83"/>
        <v>3.9598692471303494E-2</v>
      </c>
      <c r="P316" s="160">
        <f t="shared" si="83"/>
        <v>0</v>
      </c>
      <c r="Q316" s="160">
        <f t="shared" si="83"/>
        <v>0</v>
      </c>
    </row>
    <row r="317" spans="1:17" ht="12" customHeight="1" x14ac:dyDescent="0.25">
      <c r="A317" s="148" t="s">
        <v>60</v>
      </c>
      <c r="B317" s="156"/>
      <c r="C317" s="156">
        <f>RES_hhdet_in_tes!C$137</f>
        <v>0</v>
      </c>
      <c r="D317" s="156">
        <f>RES_hhdet_in_tes!D$137</f>
        <v>0</v>
      </c>
      <c r="E317" s="156">
        <f>RES_hhdet_in_tes!E$137</f>
        <v>0</v>
      </c>
      <c r="F317" s="156">
        <f>RES_hhdet_in_tes!F$137</f>
        <v>0</v>
      </c>
      <c r="G317" s="156">
        <f>RES_hhdet_in_tes!G$137</f>
        <v>0</v>
      </c>
      <c r="H317" s="156">
        <f>RES_hhdet_in_tes!H$137</f>
        <v>0</v>
      </c>
      <c r="I317" s="156">
        <f>RES_hhdet_in_tes!I$137</f>
        <v>0</v>
      </c>
      <c r="J317" s="156">
        <f>RES_hhdet_in_tes!J$137</f>
        <v>0</v>
      </c>
      <c r="K317" s="156">
        <f>RES_hhdet_in_tes!K$137</f>
        <v>0</v>
      </c>
      <c r="L317" s="156">
        <f>RES_hhdet_in_tes!L$137</f>
        <v>0.24974237819957695</v>
      </c>
      <c r="M317" s="156">
        <f>RES_hhdet_in_tes!M$137</f>
        <v>0</v>
      </c>
      <c r="N317" s="156">
        <f>RES_hhdet_in_tes!N$137</f>
        <v>4.4236962762304759E-2</v>
      </c>
      <c r="O317" s="156">
        <f>RES_hhdet_in_tes!O$137</f>
        <v>2.5224339136521379E-2</v>
      </c>
      <c r="P317" s="156">
        <f>RES_hhdet_in_tes!P$137</f>
        <v>0</v>
      </c>
      <c r="Q317" s="156">
        <f>RES_hhdet_in_tes!Q$137</f>
        <v>0</v>
      </c>
    </row>
    <row r="318" spans="1:17" ht="12" customHeight="1" x14ac:dyDescent="0.25">
      <c r="A318" s="148" t="s">
        <v>59</v>
      </c>
      <c r="B318" s="156"/>
      <c r="C318" s="156">
        <f>RES_hhdet_in_tes!C$138</f>
        <v>0</v>
      </c>
      <c r="D318" s="156">
        <f>RES_hhdet_in_tes!D$138</f>
        <v>0</v>
      </c>
      <c r="E318" s="156">
        <f>RES_hhdet_in_tes!E$138</f>
        <v>0</v>
      </c>
      <c r="F318" s="156">
        <f>RES_hhdet_in_tes!F$138</f>
        <v>0</v>
      </c>
      <c r="G318" s="156">
        <f>RES_hhdet_in_tes!G$138</f>
        <v>0</v>
      </c>
      <c r="H318" s="156">
        <f>RES_hhdet_in_tes!H$138</f>
        <v>0</v>
      </c>
      <c r="I318" s="156">
        <f>RES_hhdet_in_tes!I$138</f>
        <v>0</v>
      </c>
      <c r="J318" s="156">
        <f>RES_hhdet_in_tes!J$138</f>
        <v>0</v>
      </c>
      <c r="K318" s="156">
        <f>RES_hhdet_in_tes!K$138</f>
        <v>0</v>
      </c>
      <c r="L318" s="156">
        <f>RES_hhdet_in_tes!L$138</f>
        <v>0.1309718242990541</v>
      </c>
      <c r="M318" s="156">
        <f>RES_hhdet_in_tes!M$138</f>
        <v>0</v>
      </c>
      <c r="N318" s="156">
        <f>RES_hhdet_in_tes!N$138</f>
        <v>2.4138719363297815E-2</v>
      </c>
      <c r="O318" s="156">
        <f>RES_hhdet_in_tes!O$138</f>
        <v>1.4374353334782116E-2</v>
      </c>
      <c r="P318" s="156">
        <f>RES_hhdet_in_tes!P$138</f>
        <v>0</v>
      </c>
      <c r="Q318" s="156">
        <f>RES_hhdet_in_tes!Q$138</f>
        <v>0</v>
      </c>
    </row>
    <row r="319" spans="1:17" ht="12" customHeight="1" x14ac:dyDescent="0.25">
      <c r="A319" s="158" t="s">
        <v>62</v>
      </c>
      <c r="B319" s="157"/>
      <c r="C319" s="157">
        <f>SUM(C320:C321)</f>
        <v>3.694993996064182</v>
      </c>
      <c r="D319" s="157">
        <f t="shared" ref="D319:Q319" si="84">SUM(D320:D321)</f>
        <v>0</v>
      </c>
      <c r="E319" s="157">
        <f t="shared" si="84"/>
        <v>1.9263616295984101</v>
      </c>
      <c r="F319" s="157">
        <f t="shared" si="84"/>
        <v>1.3580831031422824</v>
      </c>
      <c r="G319" s="157">
        <f t="shared" si="84"/>
        <v>1.6093165228150434</v>
      </c>
      <c r="H319" s="157">
        <f t="shared" si="84"/>
        <v>1.5312800406271054</v>
      </c>
      <c r="I319" s="157">
        <f t="shared" si="84"/>
        <v>1.597091390527565</v>
      </c>
      <c r="J319" s="157">
        <f t="shared" si="84"/>
        <v>0.568174501278354</v>
      </c>
      <c r="K319" s="157">
        <f t="shared" si="84"/>
        <v>1.4792933774445005</v>
      </c>
      <c r="L319" s="157">
        <f t="shared" si="84"/>
        <v>0.77659339193237875</v>
      </c>
      <c r="M319" s="157">
        <f t="shared" si="84"/>
        <v>0.36418994665964477</v>
      </c>
      <c r="N319" s="157">
        <f t="shared" si="84"/>
        <v>3.0111663014762029</v>
      </c>
      <c r="O319" s="157">
        <f t="shared" si="84"/>
        <v>2.4297179657230559</v>
      </c>
      <c r="P319" s="157">
        <f t="shared" si="84"/>
        <v>2.6019795315124372</v>
      </c>
      <c r="Q319" s="157">
        <f t="shared" si="84"/>
        <v>5.0115605315263307</v>
      </c>
    </row>
    <row r="320" spans="1:17" ht="12" customHeight="1" x14ac:dyDescent="0.25">
      <c r="A320" s="23" t="s">
        <v>57</v>
      </c>
      <c r="B320" s="156"/>
      <c r="C320" s="156">
        <f>RES_hhdet_in_tes!C$140</f>
        <v>0</v>
      </c>
      <c r="D320" s="156">
        <f>RES_hhdet_in_tes!D$140</f>
        <v>0</v>
      </c>
      <c r="E320" s="156">
        <f>RES_hhdet_in_tes!E$140</f>
        <v>0</v>
      </c>
      <c r="F320" s="156">
        <f>RES_hhdet_in_tes!F$140</f>
        <v>0</v>
      </c>
      <c r="G320" s="156">
        <f>RES_hhdet_in_tes!G$140</f>
        <v>0</v>
      </c>
      <c r="H320" s="156">
        <f>RES_hhdet_in_tes!H$140</f>
        <v>0</v>
      </c>
      <c r="I320" s="156">
        <f>RES_hhdet_in_tes!I$140</f>
        <v>0</v>
      </c>
      <c r="J320" s="156">
        <f>RES_hhdet_in_tes!J$140</f>
        <v>0</v>
      </c>
      <c r="K320" s="156">
        <f>RES_hhdet_in_tes!K$140</f>
        <v>0</v>
      </c>
      <c r="L320" s="156">
        <f>RES_hhdet_in_tes!L$140</f>
        <v>0</v>
      </c>
      <c r="M320" s="156">
        <f>RES_hhdet_in_tes!M$140</f>
        <v>0</v>
      </c>
      <c r="N320" s="156">
        <f>RES_hhdet_in_tes!N$140</f>
        <v>0</v>
      </c>
      <c r="O320" s="156">
        <f>RES_hhdet_in_tes!O$140</f>
        <v>3.8064654343535308E-2</v>
      </c>
      <c r="P320" s="156">
        <f>RES_hhdet_in_tes!P$140</f>
        <v>3.0429817232074309E-2</v>
      </c>
      <c r="Q320" s="156">
        <f>RES_hhdet_in_tes!Q$140</f>
        <v>5.7701205590796188E-2</v>
      </c>
    </row>
    <row r="321" spans="1:17" ht="12" customHeight="1" x14ac:dyDescent="0.25">
      <c r="A321" s="29" t="s">
        <v>140</v>
      </c>
      <c r="B321" s="57"/>
      <c r="C321" s="57">
        <f>RES_hhdet_in_tes!C$141</f>
        <v>3.694993996064182</v>
      </c>
      <c r="D321" s="57">
        <f>RES_hhdet_in_tes!D$141</f>
        <v>0</v>
      </c>
      <c r="E321" s="57">
        <f>RES_hhdet_in_tes!E$141</f>
        <v>1.9263616295984101</v>
      </c>
      <c r="F321" s="57">
        <f>RES_hhdet_in_tes!F$141</f>
        <v>1.3580831031422824</v>
      </c>
      <c r="G321" s="57">
        <f>RES_hhdet_in_tes!G$141</f>
        <v>1.6093165228150434</v>
      </c>
      <c r="H321" s="57">
        <f>RES_hhdet_in_tes!H$141</f>
        <v>1.5312800406271054</v>
      </c>
      <c r="I321" s="57">
        <f>RES_hhdet_in_tes!I$141</f>
        <v>1.597091390527565</v>
      </c>
      <c r="J321" s="57">
        <f>RES_hhdet_in_tes!J$141</f>
        <v>0.568174501278354</v>
      </c>
      <c r="K321" s="57">
        <f>RES_hhdet_in_tes!K$141</f>
        <v>1.4792933774445005</v>
      </c>
      <c r="L321" s="57">
        <f>RES_hhdet_in_tes!L$141</f>
        <v>0.77659339193237875</v>
      </c>
      <c r="M321" s="57">
        <f>RES_hhdet_in_tes!M$141</f>
        <v>0.36418994665964477</v>
      </c>
      <c r="N321" s="57">
        <f>RES_hhdet_in_tes!N$141</f>
        <v>3.0111663014762029</v>
      </c>
      <c r="O321" s="57">
        <f>RES_hhdet_in_tes!O$141</f>
        <v>2.3916533113795206</v>
      </c>
      <c r="P321" s="57">
        <f>RES_hhdet_in_tes!P$141</f>
        <v>2.5715497142803629</v>
      </c>
      <c r="Q321" s="57">
        <f>RES_hhdet_in_tes!Q$141</f>
        <v>4.9538593259355341</v>
      </c>
    </row>
    <row r="323" spans="1:17" ht="12" customHeight="1" x14ac:dyDescent="0.25">
      <c r="A323" s="152" t="s">
        <v>191</v>
      </c>
      <c r="B323" s="175"/>
      <c r="C323" s="175">
        <f t="shared" ref="C323:Q338" si="85">IF(C304=0,"",C304/C285)</f>
        <v>0.71803166739158431</v>
      </c>
      <c r="D323" s="175" t="str">
        <f t="shared" si="85"/>
        <v/>
      </c>
      <c r="E323" s="175">
        <f t="shared" si="85"/>
        <v>0.72088484482408355</v>
      </c>
      <c r="F323" s="175">
        <f t="shared" si="85"/>
        <v>0.73794085146761701</v>
      </c>
      <c r="G323" s="175">
        <f t="shared" si="85"/>
        <v>0.73805579466664972</v>
      </c>
      <c r="H323" s="175">
        <f t="shared" si="85"/>
        <v>0.73966925174364073</v>
      </c>
      <c r="I323" s="175">
        <f t="shared" si="85"/>
        <v>0.74639923737727409</v>
      </c>
      <c r="J323" s="175">
        <f t="shared" si="85"/>
        <v>0.75236477936323187</v>
      </c>
      <c r="K323" s="175">
        <f t="shared" si="85"/>
        <v>0.77107523754630758</v>
      </c>
      <c r="L323" s="175">
        <f t="shared" si="85"/>
        <v>0.77607423574926915</v>
      </c>
      <c r="M323" s="175">
        <f t="shared" si="85"/>
        <v>0.79435138317052223</v>
      </c>
      <c r="N323" s="175">
        <f t="shared" si="85"/>
        <v>0.75595144302548534</v>
      </c>
      <c r="O323" s="175">
        <f t="shared" si="85"/>
        <v>0.77611814820787162</v>
      </c>
      <c r="P323" s="175">
        <f t="shared" si="85"/>
        <v>0.78467267950600428</v>
      </c>
      <c r="Q323" s="175">
        <f t="shared" si="85"/>
        <v>0.78120570906362174</v>
      </c>
    </row>
    <row r="324" spans="1:17" ht="12" customHeight="1" x14ac:dyDescent="0.25">
      <c r="A324" s="158" t="s">
        <v>65</v>
      </c>
      <c r="B324" s="169"/>
      <c r="C324" s="169">
        <f t="shared" si="85"/>
        <v>0.68829693140407167</v>
      </c>
      <c r="D324" s="169" t="str">
        <f t="shared" si="85"/>
        <v/>
      </c>
      <c r="E324" s="169">
        <f t="shared" si="85"/>
        <v>0.69047328586876555</v>
      </c>
      <c r="F324" s="169">
        <f t="shared" si="85"/>
        <v>0.69514165389645088</v>
      </c>
      <c r="G324" s="169">
        <f t="shared" si="85"/>
        <v>0.69773329500922721</v>
      </c>
      <c r="H324" s="169">
        <f t="shared" si="85"/>
        <v>0.69812881479967692</v>
      </c>
      <c r="I324" s="169">
        <f t="shared" si="85"/>
        <v>0.70307615502048892</v>
      </c>
      <c r="J324" s="169">
        <f t="shared" si="85"/>
        <v>0.70993622103359399</v>
      </c>
      <c r="K324" s="169">
        <f t="shared" si="85"/>
        <v>0.71593605287820739</v>
      </c>
      <c r="L324" s="169">
        <f t="shared" si="85"/>
        <v>0.69668138272182467</v>
      </c>
      <c r="M324" s="169">
        <f t="shared" si="85"/>
        <v>0.69694796314525009</v>
      </c>
      <c r="N324" s="169">
        <f t="shared" si="85"/>
        <v>0.7182379398864599</v>
      </c>
      <c r="O324" s="169">
        <f t="shared" si="85"/>
        <v>0.71906252239067203</v>
      </c>
      <c r="P324" s="169">
        <f t="shared" si="85"/>
        <v>0.72242914491050836</v>
      </c>
      <c r="Q324" s="169">
        <f t="shared" si="85"/>
        <v>0.72387770652037797</v>
      </c>
    </row>
    <row r="325" spans="1:17" ht="12" customHeight="1" x14ac:dyDescent="0.25">
      <c r="A325" s="23" t="s">
        <v>149</v>
      </c>
      <c r="B325" s="73"/>
      <c r="C325" s="73">
        <f t="shared" si="85"/>
        <v>0.68602218638278534</v>
      </c>
      <c r="D325" s="73" t="str">
        <f t="shared" si="85"/>
        <v/>
      </c>
      <c r="E325" s="73">
        <f t="shared" si="85"/>
        <v>0.68980146727296843</v>
      </c>
      <c r="F325" s="73">
        <f t="shared" si="85"/>
        <v>0.69474932032952574</v>
      </c>
      <c r="G325" s="73">
        <f t="shared" si="85"/>
        <v>0.69672031850607474</v>
      </c>
      <c r="H325" s="73">
        <f t="shared" si="85"/>
        <v>0.69709892766396453</v>
      </c>
      <c r="I325" s="73">
        <f t="shared" si="85"/>
        <v>0.70222302312531892</v>
      </c>
      <c r="J325" s="73">
        <f t="shared" si="85"/>
        <v>0.70756463853752927</v>
      </c>
      <c r="K325" s="73">
        <f t="shared" si="85"/>
        <v>0.71297520572780515</v>
      </c>
      <c r="L325" s="73">
        <f t="shared" si="85"/>
        <v>0.6942538890742459</v>
      </c>
      <c r="M325" s="73">
        <f t="shared" si="85"/>
        <v>0.69437590159848639</v>
      </c>
      <c r="N325" s="73">
        <f t="shared" si="85"/>
        <v>0.71652421170840197</v>
      </c>
      <c r="O325" s="73">
        <f t="shared" si="85"/>
        <v>0.71801823847381474</v>
      </c>
      <c r="P325" s="73">
        <f t="shared" si="85"/>
        <v>0.72096962531015329</v>
      </c>
      <c r="Q325" s="73">
        <f t="shared" si="85"/>
        <v>0.72244969330795883</v>
      </c>
    </row>
    <row r="326" spans="1:17" ht="12" customHeight="1" x14ac:dyDescent="0.25">
      <c r="A326" s="23" t="s">
        <v>60</v>
      </c>
      <c r="B326" s="73"/>
      <c r="C326" s="73">
        <f t="shared" si="85"/>
        <v>1.0185110294353801</v>
      </c>
      <c r="D326" s="73" t="str">
        <f t="shared" si="85"/>
        <v/>
      </c>
      <c r="E326" s="73">
        <f t="shared" si="85"/>
        <v>1.02091623735451</v>
      </c>
      <c r="F326" s="73">
        <f t="shared" si="85"/>
        <v>1.0255639555052198</v>
      </c>
      <c r="G326" s="73">
        <f t="shared" si="85"/>
        <v>1.025371844272785</v>
      </c>
      <c r="H326" s="73">
        <f t="shared" si="85"/>
        <v>1.0231320305767038</v>
      </c>
      <c r="I326" s="73">
        <f t="shared" si="85"/>
        <v>1.0274396256827725</v>
      </c>
      <c r="J326" s="73">
        <f t="shared" si="85"/>
        <v>1.0331224666796501</v>
      </c>
      <c r="K326" s="73">
        <f t="shared" si="85"/>
        <v>1.0364238672446435</v>
      </c>
      <c r="L326" s="73">
        <f t="shared" si="85"/>
        <v>1.0057925977975459</v>
      </c>
      <c r="M326" s="73">
        <f t="shared" si="85"/>
        <v>1.0028863225851155</v>
      </c>
      <c r="N326" s="73">
        <f t="shared" si="85"/>
        <v>1.0282371682155165</v>
      </c>
      <c r="O326" s="73">
        <f t="shared" si="85"/>
        <v>1.0236924867095851</v>
      </c>
      <c r="P326" s="73">
        <f t="shared" si="85"/>
        <v>1.0231324233275025</v>
      </c>
      <c r="Q326" s="73">
        <f t="shared" si="85"/>
        <v>1.0227510725252409</v>
      </c>
    </row>
    <row r="327" spans="1:17" ht="12" customHeight="1" x14ac:dyDescent="0.25">
      <c r="A327" s="158" t="s">
        <v>112</v>
      </c>
      <c r="B327" s="169"/>
      <c r="C327" s="169">
        <f t="shared" si="85"/>
        <v>1.7329988770441354</v>
      </c>
      <c r="D327" s="169" t="str">
        <f t="shared" si="85"/>
        <v/>
      </c>
      <c r="E327" s="169">
        <f t="shared" si="85"/>
        <v>1.8157467872491071</v>
      </c>
      <c r="F327" s="169">
        <f t="shared" si="85"/>
        <v>1.877076630173256</v>
      </c>
      <c r="G327" s="169">
        <f t="shared" si="85"/>
        <v>1.9409122252049391</v>
      </c>
      <c r="H327" s="169">
        <f t="shared" si="85"/>
        <v>2.0183667153127742</v>
      </c>
      <c r="I327" s="169">
        <f t="shared" si="85"/>
        <v>2.1124416302440383</v>
      </c>
      <c r="J327" s="169">
        <f t="shared" si="85"/>
        <v>2.2462709085579258</v>
      </c>
      <c r="K327" s="169">
        <f t="shared" si="85"/>
        <v>2.3048638310711884</v>
      </c>
      <c r="L327" s="169">
        <f t="shared" si="85"/>
        <v>2.4553585861457172</v>
      </c>
      <c r="M327" s="169">
        <f t="shared" si="85"/>
        <v>2.5892223188469723</v>
      </c>
      <c r="N327" s="169">
        <f t="shared" si="85"/>
        <v>2.7045904492331805</v>
      </c>
      <c r="O327" s="169">
        <f t="shared" si="85"/>
        <v>2.8156756533799525</v>
      </c>
      <c r="P327" s="169">
        <f t="shared" si="85"/>
        <v>2.9105061057752981</v>
      </c>
      <c r="Q327" s="169">
        <f t="shared" si="85"/>
        <v>2.9687226635780681</v>
      </c>
    </row>
    <row r="328" spans="1:17" ht="12" customHeight="1" x14ac:dyDescent="0.25">
      <c r="A328" s="23" t="s">
        <v>60</v>
      </c>
      <c r="B328" s="73"/>
      <c r="C328" s="73">
        <f t="shared" si="85"/>
        <v>1.7329988770441354</v>
      </c>
      <c r="D328" s="73" t="str">
        <f t="shared" si="85"/>
        <v/>
      </c>
      <c r="E328" s="73">
        <f t="shared" si="85"/>
        <v>1.8157467872491071</v>
      </c>
      <c r="F328" s="73">
        <f t="shared" si="85"/>
        <v>1.877076630173256</v>
      </c>
      <c r="G328" s="73">
        <f t="shared" si="85"/>
        <v>1.9409122252049391</v>
      </c>
      <c r="H328" s="73">
        <f t="shared" si="85"/>
        <v>2.0183667153127742</v>
      </c>
      <c r="I328" s="73">
        <f t="shared" si="85"/>
        <v>2.1124416302440383</v>
      </c>
      <c r="J328" s="73">
        <f t="shared" si="85"/>
        <v>2.2462709085579258</v>
      </c>
      <c r="K328" s="73">
        <f t="shared" si="85"/>
        <v>2.3048638310711884</v>
      </c>
      <c r="L328" s="73">
        <f t="shared" si="85"/>
        <v>2.4553585861457172</v>
      </c>
      <c r="M328" s="73">
        <f t="shared" si="85"/>
        <v>2.5892223188469723</v>
      </c>
      <c r="N328" s="73">
        <f t="shared" si="85"/>
        <v>2.7045904492331805</v>
      </c>
      <c r="O328" s="73">
        <f t="shared" si="85"/>
        <v>2.8156756533799525</v>
      </c>
      <c r="P328" s="73">
        <f t="shared" si="85"/>
        <v>2.9105061057752981</v>
      </c>
      <c r="Q328" s="73">
        <f t="shared" si="85"/>
        <v>2.9687226635780681</v>
      </c>
    </row>
    <row r="329" spans="1:17" ht="12" customHeight="1" x14ac:dyDescent="0.25">
      <c r="A329" s="158" t="s">
        <v>63</v>
      </c>
      <c r="B329" s="169"/>
      <c r="C329" s="169">
        <f t="shared" si="85"/>
        <v>0.71478174372667802</v>
      </c>
      <c r="D329" s="169" t="str">
        <f t="shared" si="85"/>
        <v/>
      </c>
      <c r="E329" s="169">
        <f t="shared" si="85"/>
        <v>0.73054828951573791</v>
      </c>
      <c r="F329" s="169">
        <f t="shared" si="85"/>
        <v>0.74885281511966906</v>
      </c>
      <c r="G329" s="169">
        <f t="shared" si="85"/>
        <v>0.73980886654187672</v>
      </c>
      <c r="H329" s="169">
        <f t="shared" si="85"/>
        <v>0.71958768016659536</v>
      </c>
      <c r="I329" s="169">
        <f t="shared" si="85"/>
        <v>0.73942930186363665</v>
      </c>
      <c r="J329" s="169">
        <f t="shared" si="85"/>
        <v>0.75930873519743591</v>
      </c>
      <c r="K329" s="169">
        <f t="shared" si="85"/>
        <v>0.78065163276517735</v>
      </c>
      <c r="L329" s="169">
        <f t="shared" si="85"/>
        <v>0.77022957709976236</v>
      </c>
      <c r="M329" s="169">
        <f t="shared" si="85"/>
        <v>0.85972461663836663</v>
      </c>
      <c r="N329" s="169">
        <f t="shared" si="85"/>
        <v>0.76967967519101721</v>
      </c>
      <c r="O329" s="169">
        <f t="shared" si="85"/>
        <v>0.78413637783782042</v>
      </c>
      <c r="P329" s="169">
        <f t="shared" si="85"/>
        <v>0.8008582826430064</v>
      </c>
      <c r="Q329" s="169">
        <f t="shared" si="85"/>
        <v>0.80039999936360817</v>
      </c>
    </row>
    <row r="330" spans="1:17" ht="12" customHeight="1" x14ac:dyDescent="0.25">
      <c r="A330" s="167" t="s">
        <v>148</v>
      </c>
      <c r="B330" s="174"/>
      <c r="C330" s="174">
        <f t="shared" si="85"/>
        <v>0.76562837987694587</v>
      </c>
      <c r="D330" s="174" t="str">
        <f t="shared" si="85"/>
        <v/>
      </c>
      <c r="E330" s="174">
        <f t="shared" si="85"/>
        <v>0.7697259179891961</v>
      </c>
      <c r="F330" s="174">
        <f t="shared" si="85"/>
        <v>0.77170521925182423</v>
      </c>
      <c r="G330" s="174">
        <f t="shared" si="85"/>
        <v>0.77367017041040909</v>
      </c>
      <c r="H330" s="174">
        <f t="shared" si="85"/>
        <v>0.77546454259880937</v>
      </c>
      <c r="I330" s="174">
        <f t="shared" si="85"/>
        <v>0.77718113176838655</v>
      </c>
      <c r="J330" s="174">
        <f t="shared" si="85"/>
        <v>0.77882719730974148</v>
      </c>
      <c r="K330" s="174">
        <f t="shared" si="85"/>
        <v>0.78065163276517735</v>
      </c>
      <c r="L330" s="174" t="str">
        <f t="shared" si="85"/>
        <v/>
      </c>
      <c r="M330" s="174" t="str">
        <f t="shared" si="85"/>
        <v/>
      </c>
      <c r="N330" s="174">
        <f t="shared" si="85"/>
        <v>0.78413171254765079</v>
      </c>
      <c r="O330" s="174">
        <f t="shared" si="85"/>
        <v>0.78509278307032226</v>
      </c>
      <c r="P330" s="174">
        <f t="shared" si="85"/>
        <v>0.78756221902496937</v>
      </c>
      <c r="Q330" s="174">
        <f t="shared" si="85"/>
        <v>0.79071816248430538</v>
      </c>
    </row>
    <row r="331" spans="1:17" ht="12" customHeight="1" x14ac:dyDescent="0.25">
      <c r="A331" s="167" t="s">
        <v>147</v>
      </c>
      <c r="B331" s="174"/>
      <c r="C331" s="174" t="str">
        <f t="shared" si="85"/>
        <v/>
      </c>
      <c r="D331" s="174" t="str">
        <f t="shared" si="85"/>
        <v/>
      </c>
      <c r="E331" s="174" t="str">
        <f t="shared" si="85"/>
        <v/>
      </c>
      <c r="F331" s="174" t="str">
        <f t="shared" si="85"/>
        <v/>
      </c>
      <c r="G331" s="174" t="str">
        <f t="shared" si="85"/>
        <v/>
      </c>
      <c r="H331" s="174" t="str">
        <f t="shared" si="85"/>
        <v/>
      </c>
      <c r="I331" s="174" t="str">
        <f t="shared" si="85"/>
        <v/>
      </c>
      <c r="J331" s="174" t="str">
        <f t="shared" si="85"/>
        <v/>
      </c>
      <c r="K331" s="174" t="str">
        <f t="shared" si="85"/>
        <v/>
      </c>
      <c r="L331" s="174">
        <f t="shared" si="85"/>
        <v>0.8586039442387392</v>
      </c>
      <c r="M331" s="174">
        <f t="shared" si="85"/>
        <v>0.85972461663836663</v>
      </c>
      <c r="N331" s="174">
        <f t="shared" si="85"/>
        <v>0.86041606956938754</v>
      </c>
      <c r="O331" s="174">
        <f t="shared" si="85"/>
        <v>0.86065421028938416</v>
      </c>
      <c r="P331" s="174">
        <f t="shared" si="85"/>
        <v>0.86090948736710549</v>
      </c>
      <c r="Q331" s="174">
        <f t="shared" si="85"/>
        <v>0.86184945684488634</v>
      </c>
    </row>
    <row r="332" spans="1:17" ht="12" customHeight="1" x14ac:dyDescent="0.25">
      <c r="A332" s="166" t="s">
        <v>61</v>
      </c>
      <c r="B332" s="173"/>
      <c r="C332" s="173" t="str">
        <f t="shared" si="85"/>
        <v/>
      </c>
      <c r="D332" s="173" t="str">
        <f t="shared" si="85"/>
        <v/>
      </c>
      <c r="E332" s="173" t="str">
        <f t="shared" si="85"/>
        <v/>
      </c>
      <c r="F332" s="173" t="str">
        <f t="shared" si="85"/>
        <v/>
      </c>
      <c r="G332" s="173" t="str">
        <f t="shared" si="85"/>
        <v/>
      </c>
      <c r="H332" s="173" t="str">
        <f t="shared" si="85"/>
        <v/>
      </c>
      <c r="I332" s="173" t="str">
        <f t="shared" si="85"/>
        <v/>
      </c>
      <c r="J332" s="173" t="str">
        <f t="shared" si="85"/>
        <v/>
      </c>
      <c r="K332" s="173" t="str">
        <f t="shared" si="85"/>
        <v/>
      </c>
      <c r="L332" s="173">
        <f t="shared" si="85"/>
        <v>0.78464057427019174</v>
      </c>
      <c r="M332" s="173">
        <f t="shared" si="85"/>
        <v>0.78574656432142953</v>
      </c>
      <c r="N332" s="173">
        <f t="shared" si="85"/>
        <v>0.78644950589935314</v>
      </c>
      <c r="O332" s="173">
        <f t="shared" si="85"/>
        <v>0.78683676333673247</v>
      </c>
      <c r="P332" s="173">
        <f t="shared" si="85"/>
        <v>0.78736361278738953</v>
      </c>
      <c r="Q332" s="173">
        <f t="shared" si="85"/>
        <v>0.78863003318393421</v>
      </c>
    </row>
    <row r="333" spans="1:17" ht="12" customHeight="1" x14ac:dyDescent="0.25">
      <c r="A333" s="147" t="s">
        <v>59</v>
      </c>
      <c r="B333" s="172"/>
      <c r="C333" s="172" t="str">
        <f t="shared" si="85"/>
        <v/>
      </c>
      <c r="D333" s="172" t="str">
        <f t="shared" si="85"/>
        <v/>
      </c>
      <c r="E333" s="172" t="str">
        <f t="shared" si="85"/>
        <v/>
      </c>
      <c r="F333" s="172" t="str">
        <f t="shared" si="85"/>
        <v/>
      </c>
      <c r="G333" s="172" t="str">
        <f t="shared" si="85"/>
        <v/>
      </c>
      <c r="H333" s="172" t="str">
        <f t="shared" si="85"/>
        <v/>
      </c>
      <c r="I333" s="172" t="str">
        <f t="shared" si="85"/>
        <v/>
      </c>
      <c r="J333" s="172" t="str">
        <f t="shared" si="85"/>
        <v/>
      </c>
      <c r="K333" s="172" t="str">
        <f t="shared" si="85"/>
        <v/>
      </c>
      <c r="L333" s="172">
        <f t="shared" si="85"/>
        <v>0.99999999999999978</v>
      </c>
      <c r="M333" s="172">
        <f t="shared" si="85"/>
        <v>1.0011472869458924</v>
      </c>
      <c r="N333" s="172">
        <f t="shared" si="85"/>
        <v>1.0017488149205303</v>
      </c>
      <c r="O333" s="172">
        <f t="shared" si="85"/>
        <v>1.0016321458420725</v>
      </c>
      <c r="P333" s="172">
        <f t="shared" si="85"/>
        <v>1.0012867466589161</v>
      </c>
      <c r="Q333" s="172">
        <f t="shared" si="85"/>
        <v>1.0014834155229553</v>
      </c>
    </row>
    <row r="334" spans="1:17" ht="12" customHeight="1" x14ac:dyDescent="0.25">
      <c r="A334" s="163" t="s">
        <v>142</v>
      </c>
      <c r="B334" s="171"/>
      <c r="C334" s="171">
        <f t="shared" si="85"/>
        <v>0.66934148901806101</v>
      </c>
      <c r="D334" s="171" t="str">
        <f t="shared" si="85"/>
        <v/>
      </c>
      <c r="E334" s="171">
        <f t="shared" si="85"/>
        <v>0.69013906197023744</v>
      </c>
      <c r="F334" s="171">
        <f t="shared" si="85"/>
        <v>0.68364894597436587</v>
      </c>
      <c r="G334" s="171">
        <f t="shared" si="85"/>
        <v>0.67659551866394108</v>
      </c>
      <c r="H334" s="171">
        <f t="shared" si="85"/>
        <v>0.6788978736448823</v>
      </c>
      <c r="I334" s="171">
        <f t="shared" si="85"/>
        <v>0.68188776356232261</v>
      </c>
      <c r="J334" s="171">
        <f t="shared" si="85"/>
        <v>0.68486781950037412</v>
      </c>
      <c r="K334" s="171" t="str">
        <f t="shared" si="85"/>
        <v/>
      </c>
      <c r="L334" s="171">
        <f t="shared" si="85"/>
        <v>0.6914335020141682</v>
      </c>
      <c r="M334" s="171" t="str">
        <f t="shared" si="85"/>
        <v/>
      </c>
      <c r="N334" s="171">
        <f t="shared" si="85"/>
        <v>0.69749932945869031</v>
      </c>
      <c r="O334" s="171">
        <f t="shared" si="85"/>
        <v>0.69966216735405617</v>
      </c>
      <c r="P334" s="171" t="str">
        <f t="shared" si="85"/>
        <v/>
      </c>
      <c r="Q334" s="171" t="str">
        <f t="shared" si="85"/>
        <v/>
      </c>
    </row>
    <row r="335" spans="1:17" ht="12" customHeight="1" x14ac:dyDescent="0.25">
      <c r="A335" s="161" t="s">
        <v>141</v>
      </c>
      <c r="B335" s="170"/>
      <c r="C335" s="170" t="str">
        <f t="shared" si="85"/>
        <v/>
      </c>
      <c r="D335" s="170" t="str">
        <f t="shared" si="85"/>
        <v/>
      </c>
      <c r="E335" s="170" t="str">
        <f t="shared" si="85"/>
        <v/>
      </c>
      <c r="F335" s="170" t="str">
        <f t="shared" si="85"/>
        <v/>
      </c>
      <c r="G335" s="170" t="str">
        <f t="shared" si="85"/>
        <v/>
      </c>
      <c r="H335" s="170" t="str">
        <f t="shared" si="85"/>
        <v/>
      </c>
      <c r="I335" s="170" t="str">
        <f t="shared" si="85"/>
        <v/>
      </c>
      <c r="J335" s="170" t="str">
        <f t="shared" si="85"/>
        <v/>
      </c>
      <c r="K335" s="170" t="str">
        <f t="shared" si="85"/>
        <v/>
      </c>
      <c r="L335" s="170">
        <f t="shared" si="85"/>
        <v>0.77354955357529553</v>
      </c>
      <c r="M335" s="170" t="str">
        <f t="shared" si="85"/>
        <v/>
      </c>
      <c r="N335" s="170">
        <f t="shared" si="85"/>
        <v>0.78215753728434134</v>
      </c>
      <c r="O335" s="170">
        <f t="shared" si="85"/>
        <v>0.7886856961859372</v>
      </c>
      <c r="P335" s="170" t="str">
        <f t="shared" si="85"/>
        <v/>
      </c>
      <c r="Q335" s="170" t="str">
        <f t="shared" si="85"/>
        <v/>
      </c>
    </row>
    <row r="336" spans="1:17" ht="12" customHeight="1" x14ac:dyDescent="0.25">
      <c r="A336" s="148" t="s">
        <v>60</v>
      </c>
      <c r="B336" s="73"/>
      <c r="C336" s="73" t="str">
        <f t="shared" si="85"/>
        <v/>
      </c>
      <c r="D336" s="73" t="str">
        <f t="shared" si="85"/>
        <v/>
      </c>
      <c r="E336" s="73" t="str">
        <f t="shared" si="85"/>
        <v/>
      </c>
      <c r="F336" s="73" t="str">
        <f t="shared" si="85"/>
        <v/>
      </c>
      <c r="G336" s="73" t="str">
        <f t="shared" si="85"/>
        <v/>
      </c>
      <c r="H336" s="73" t="str">
        <f t="shared" si="85"/>
        <v/>
      </c>
      <c r="I336" s="73" t="str">
        <f t="shared" si="85"/>
        <v/>
      </c>
      <c r="J336" s="73" t="str">
        <f t="shared" si="85"/>
        <v/>
      </c>
      <c r="K336" s="73" t="str">
        <f t="shared" si="85"/>
        <v/>
      </c>
      <c r="L336" s="73">
        <f t="shared" si="85"/>
        <v>0.69143668355551302</v>
      </c>
      <c r="M336" s="73" t="str">
        <f t="shared" si="85"/>
        <v/>
      </c>
      <c r="N336" s="73">
        <f t="shared" si="85"/>
        <v>0.69724610681323118</v>
      </c>
      <c r="O336" s="73">
        <f t="shared" si="85"/>
        <v>0.70092044688162303</v>
      </c>
      <c r="P336" s="73" t="str">
        <f t="shared" si="85"/>
        <v/>
      </c>
      <c r="Q336" s="73" t="str">
        <f t="shared" si="85"/>
        <v/>
      </c>
    </row>
    <row r="337" spans="1:17" ht="12" customHeight="1" x14ac:dyDescent="0.25">
      <c r="A337" s="148" t="s">
        <v>59</v>
      </c>
      <c r="B337" s="73"/>
      <c r="C337" s="73" t="str">
        <f t="shared" si="85"/>
        <v/>
      </c>
      <c r="D337" s="73" t="str">
        <f t="shared" si="85"/>
        <v/>
      </c>
      <c r="E337" s="73" t="str">
        <f t="shared" si="85"/>
        <v/>
      </c>
      <c r="F337" s="73" t="str">
        <f t="shared" si="85"/>
        <v/>
      </c>
      <c r="G337" s="73" t="str">
        <f t="shared" si="85"/>
        <v/>
      </c>
      <c r="H337" s="73" t="str">
        <f t="shared" si="85"/>
        <v/>
      </c>
      <c r="I337" s="73" t="str">
        <f t="shared" si="85"/>
        <v/>
      </c>
      <c r="J337" s="73" t="str">
        <f t="shared" si="85"/>
        <v/>
      </c>
      <c r="K337" s="73" t="str">
        <f t="shared" si="85"/>
        <v/>
      </c>
      <c r="L337" s="73">
        <f t="shared" si="85"/>
        <v>0.99999999999999978</v>
      </c>
      <c r="M337" s="73" t="str">
        <f t="shared" si="85"/>
        <v/>
      </c>
      <c r="N337" s="73">
        <f t="shared" si="85"/>
        <v>1.0068682527673027</v>
      </c>
      <c r="O337" s="73">
        <f t="shared" si="85"/>
        <v>1.0107829902276519</v>
      </c>
      <c r="P337" s="73" t="str">
        <f t="shared" si="85"/>
        <v/>
      </c>
      <c r="Q337" s="73" t="str">
        <f t="shared" si="85"/>
        <v/>
      </c>
    </row>
    <row r="338" spans="1:17" ht="12" customHeight="1" x14ac:dyDescent="0.25">
      <c r="A338" s="158" t="s">
        <v>62</v>
      </c>
      <c r="B338" s="169"/>
      <c r="C338" s="169">
        <f t="shared" si="85"/>
        <v>0.82408372993332846</v>
      </c>
      <c r="D338" s="169" t="str">
        <f t="shared" si="85"/>
        <v/>
      </c>
      <c r="E338" s="169">
        <f t="shared" si="85"/>
        <v>0.83004583916570396</v>
      </c>
      <c r="F338" s="169">
        <f t="shared" si="85"/>
        <v>0.83348885819535068</v>
      </c>
      <c r="G338" s="169">
        <f t="shared" si="85"/>
        <v>0.83714275378129011</v>
      </c>
      <c r="H338" s="169">
        <f t="shared" si="85"/>
        <v>0.84134092297683338</v>
      </c>
      <c r="I338" s="169">
        <f t="shared" si="85"/>
        <v>0.84601391221124189</v>
      </c>
      <c r="J338" s="169">
        <f t="shared" si="85"/>
        <v>0.85184518544861265</v>
      </c>
      <c r="K338" s="169">
        <f t="shared" si="85"/>
        <v>0.84941929221782075</v>
      </c>
      <c r="L338" s="169">
        <f t="shared" si="85"/>
        <v>0.84712608808086576</v>
      </c>
      <c r="M338" s="169">
        <f t="shared" si="85"/>
        <v>0.84394522710709696</v>
      </c>
      <c r="N338" s="169">
        <f t="shared" si="85"/>
        <v>0.84159786395967118</v>
      </c>
      <c r="O338" s="169">
        <f t="shared" si="85"/>
        <v>0.83140513946892025</v>
      </c>
      <c r="P338" s="169">
        <f t="shared" si="85"/>
        <v>0.8358712444049764</v>
      </c>
      <c r="Q338" s="169">
        <f t="shared" si="85"/>
        <v>0.83802132092083703</v>
      </c>
    </row>
    <row r="339" spans="1:17" ht="12" customHeight="1" x14ac:dyDescent="0.25">
      <c r="A339" s="23" t="s">
        <v>57</v>
      </c>
      <c r="B339" s="73"/>
      <c r="C339" s="73" t="str">
        <f t="shared" ref="C339:Q340" si="86">IF(C320=0,"",C320/C301)</f>
        <v/>
      </c>
      <c r="D339" s="73" t="str">
        <f t="shared" si="86"/>
        <v/>
      </c>
      <c r="E339" s="73" t="str">
        <f t="shared" si="86"/>
        <v/>
      </c>
      <c r="F339" s="73" t="str">
        <f t="shared" si="86"/>
        <v/>
      </c>
      <c r="G339" s="73" t="str">
        <f t="shared" si="86"/>
        <v/>
      </c>
      <c r="H339" s="73" t="str">
        <f t="shared" si="86"/>
        <v/>
      </c>
      <c r="I339" s="73" t="str">
        <f t="shared" si="86"/>
        <v/>
      </c>
      <c r="J339" s="73" t="str">
        <f t="shared" si="86"/>
        <v/>
      </c>
      <c r="K339" s="73" t="str">
        <f t="shared" si="86"/>
        <v/>
      </c>
      <c r="L339" s="73" t="str">
        <f t="shared" si="86"/>
        <v/>
      </c>
      <c r="M339" s="73" t="str">
        <f t="shared" si="86"/>
        <v/>
      </c>
      <c r="N339" s="73" t="str">
        <f t="shared" si="86"/>
        <v/>
      </c>
      <c r="O339" s="73">
        <f t="shared" si="86"/>
        <v>0.47498257596380106</v>
      </c>
      <c r="P339" s="73">
        <f t="shared" si="86"/>
        <v>0.46943789754352361</v>
      </c>
      <c r="Q339" s="73">
        <f t="shared" si="86"/>
        <v>0.47081696672732226</v>
      </c>
    </row>
    <row r="340" spans="1:17" ht="12" customHeight="1" x14ac:dyDescent="0.25">
      <c r="A340" s="29" t="s">
        <v>140</v>
      </c>
      <c r="B340" s="65"/>
      <c r="C340" s="65">
        <f t="shared" si="86"/>
        <v>0.82408372993332846</v>
      </c>
      <c r="D340" s="65" t="str">
        <f t="shared" si="86"/>
        <v/>
      </c>
      <c r="E340" s="65">
        <f t="shared" si="86"/>
        <v>0.83004583916570396</v>
      </c>
      <c r="F340" s="65">
        <f t="shared" si="86"/>
        <v>0.83348885819535068</v>
      </c>
      <c r="G340" s="65">
        <f t="shared" si="86"/>
        <v>0.83714275378129011</v>
      </c>
      <c r="H340" s="65">
        <f t="shared" si="86"/>
        <v>0.84134092297683338</v>
      </c>
      <c r="I340" s="65">
        <f t="shared" si="86"/>
        <v>0.84601391221124189</v>
      </c>
      <c r="J340" s="65">
        <f t="shared" si="86"/>
        <v>0.85184518544861265</v>
      </c>
      <c r="K340" s="65">
        <f t="shared" si="86"/>
        <v>0.84941929221782075</v>
      </c>
      <c r="L340" s="65">
        <f t="shared" si="86"/>
        <v>0.84712608808086576</v>
      </c>
      <c r="M340" s="65">
        <f t="shared" si="86"/>
        <v>0.84394522710709696</v>
      </c>
      <c r="N340" s="65">
        <f t="shared" si="86"/>
        <v>0.84159786395967118</v>
      </c>
      <c r="O340" s="65">
        <f t="shared" si="86"/>
        <v>0.84145457929626222</v>
      </c>
      <c r="P340" s="65">
        <f t="shared" si="86"/>
        <v>0.84366399499166023</v>
      </c>
      <c r="Q340" s="65">
        <f t="shared" si="86"/>
        <v>0.84570404690133538</v>
      </c>
    </row>
    <row r="342" spans="1:17" ht="12" customHeight="1" x14ac:dyDescent="0.25">
      <c r="A342" s="152" t="s">
        <v>190</v>
      </c>
      <c r="B342" s="168"/>
      <c r="C342" s="168">
        <f>SUM(C343,C346,C348,C357)</f>
        <v>0</v>
      </c>
      <c r="D342" s="168">
        <f t="shared" ref="D342:Q342" si="87">SUM(D343,D346,D348,D357)</f>
        <v>0</v>
      </c>
      <c r="E342" s="168">
        <f t="shared" si="87"/>
        <v>0</v>
      </c>
      <c r="F342" s="168">
        <f t="shared" si="87"/>
        <v>0</v>
      </c>
      <c r="G342" s="168">
        <f t="shared" si="87"/>
        <v>0</v>
      </c>
      <c r="H342" s="168">
        <f t="shared" si="87"/>
        <v>0</v>
      </c>
      <c r="I342" s="168">
        <f t="shared" si="87"/>
        <v>0</v>
      </c>
      <c r="J342" s="168">
        <f t="shared" si="87"/>
        <v>0</v>
      </c>
      <c r="K342" s="168">
        <f t="shared" si="87"/>
        <v>0</v>
      </c>
      <c r="L342" s="168">
        <f t="shared" si="87"/>
        <v>0</v>
      </c>
      <c r="M342" s="168">
        <f t="shared" si="87"/>
        <v>0</v>
      </c>
      <c r="N342" s="168">
        <f t="shared" si="87"/>
        <v>0</v>
      </c>
      <c r="O342" s="168">
        <f t="shared" si="87"/>
        <v>0.21171702692088448</v>
      </c>
      <c r="P342" s="168">
        <f t="shared" si="87"/>
        <v>0.17125086409816437</v>
      </c>
      <c r="Q342" s="168">
        <f t="shared" si="87"/>
        <v>0.32377577901394472</v>
      </c>
    </row>
    <row r="343" spans="1:17" ht="12" customHeight="1" x14ac:dyDescent="0.25">
      <c r="A343" s="158" t="s">
        <v>65</v>
      </c>
      <c r="B343" s="157"/>
      <c r="C343" s="157">
        <f>SUM(C344:C345)</f>
        <v>0</v>
      </c>
      <c r="D343" s="157">
        <f t="shared" ref="D343:Q343" si="88">SUM(D344:D345)</f>
        <v>0</v>
      </c>
      <c r="E343" s="157">
        <f t="shared" si="88"/>
        <v>0</v>
      </c>
      <c r="F343" s="157">
        <f t="shared" si="88"/>
        <v>0</v>
      </c>
      <c r="G343" s="157">
        <f t="shared" si="88"/>
        <v>0</v>
      </c>
      <c r="H343" s="157">
        <f t="shared" si="88"/>
        <v>0</v>
      </c>
      <c r="I343" s="157">
        <f t="shared" si="88"/>
        <v>0</v>
      </c>
      <c r="J343" s="157">
        <f t="shared" si="88"/>
        <v>0</v>
      </c>
      <c r="K343" s="157">
        <f t="shared" si="88"/>
        <v>0</v>
      </c>
      <c r="L343" s="157">
        <f t="shared" si="88"/>
        <v>0</v>
      </c>
      <c r="M343" s="157">
        <f t="shared" si="88"/>
        <v>0</v>
      </c>
      <c r="N343" s="157">
        <f t="shared" si="88"/>
        <v>0</v>
      </c>
      <c r="O343" s="157">
        <f t="shared" si="88"/>
        <v>0</v>
      </c>
      <c r="P343" s="157">
        <f t="shared" si="88"/>
        <v>0</v>
      </c>
      <c r="Q343" s="157">
        <f t="shared" si="88"/>
        <v>0</v>
      </c>
    </row>
    <row r="344" spans="1:17" ht="12" customHeight="1" x14ac:dyDescent="0.25">
      <c r="A344" s="23" t="s">
        <v>149</v>
      </c>
      <c r="B344" s="156"/>
      <c r="C344" s="156">
        <f>RES_hhdet_in_emi!C$126</f>
        <v>0</v>
      </c>
      <c r="D344" s="156">
        <f>RES_hhdet_in_emi!D$126</f>
        <v>0</v>
      </c>
      <c r="E344" s="156">
        <f>RES_hhdet_in_emi!E$126</f>
        <v>0</v>
      </c>
      <c r="F344" s="156">
        <f>RES_hhdet_in_emi!F$126</f>
        <v>0</v>
      </c>
      <c r="G344" s="156">
        <f>RES_hhdet_in_emi!G$126</f>
        <v>0</v>
      </c>
      <c r="H344" s="156">
        <f>RES_hhdet_in_emi!H$126</f>
        <v>0</v>
      </c>
      <c r="I344" s="156">
        <f>RES_hhdet_in_emi!I$126</f>
        <v>0</v>
      </c>
      <c r="J344" s="156">
        <f>RES_hhdet_in_emi!J$126</f>
        <v>0</v>
      </c>
      <c r="K344" s="156">
        <f>RES_hhdet_in_emi!K$126</f>
        <v>0</v>
      </c>
      <c r="L344" s="156">
        <f>RES_hhdet_in_emi!L$126</f>
        <v>0</v>
      </c>
      <c r="M344" s="156">
        <f>RES_hhdet_in_emi!M$126</f>
        <v>0</v>
      </c>
      <c r="N344" s="156">
        <f>RES_hhdet_in_emi!N$126</f>
        <v>0</v>
      </c>
      <c r="O344" s="156">
        <f>RES_hhdet_in_emi!O$126</f>
        <v>0</v>
      </c>
      <c r="P344" s="156">
        <f>RES_hhdet_in_emi!P$126</f>
        <v>0</v>
      </c>
      <c r="Q344" s="156">
        <f>RES_hhdet_in_emi!Q$126</f>
        <v>0</v>
      </c>
    </row>
    <row r="345" spans="1:17" ht="12" customHeight="1" x14ac:dyDescent="0.25">
      <c r="A345" s="23" t="s">
        <v>60</v>
      </c>
      <c r="B345" s="156"/>
      <c r="C345" s="156">
        <f>RES_hhdet_in_emi!C$127</f>
        <v>0</v>
      </c>
      <c r="D345" s="156">
        <f>RES_hhdet_in_emi!D$127</f>
        <v>0</v>
      </c>
      <c r="E345" s="156">
        <f>RES_hhdet_in_emi!E$127</f>
        <v>0</v>
      </c>
      <c r="F345" s="156">
        <f>RES_hhdet_in_emi!F$127</f>
        <v>0</v>
      </c>
      <c r="G345" s="156">
        <f>RES_hhdet_in_emi!G$127</f>
        <v>0</v>
      </c>
      <c r="H345" s="156">
        <f>RES_hhdet_in_emi!H$127</f>
        <v>0</v>
      </c>
      <c r="I345" s="156">
        <f>RES_hhdet_in_emi!I$127</f>
        <v>0</v>
      </c>
      <c r="J345" s="156">
        <f>RES_hhdet_in_emi!J$127</f>
        <v>0</v>
      </c>
      <c r="K345" s="156">
        <f>RES_hhdet_in_emi!K$127</f>
        <v>0</v>
      </c>
      <c r="L345" s="156">
        <f>RES_hhdet_in_emi!L$127</f>
        <v>0</v>
      </c>
      <c r="M345" s="156">
        <f>RES_hhdet_in_emi!M$127</f>
        <v>0</v>
      </c>
      <c r="N345" s="156">
        <f>RES_hhdet_in_emi!N$127</f>
        <v>0</v>
      </c>
      <c r="O345" s="156">
        <f>RES_hhdet_in_emi!O$127</f>
        <v>0</v>
      </c>
      <c r="P345" s="156">
        <f>RES_hhdet_in_emi!P$127</f>
        <v>0</v>
      </c>
      <c r="Q345" s="156">
        <f>RES_hhdet_in_emi!Q$127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RES_hhdet_in_emi!C$129</f>
        <v>0</v>
      </c>
      <c r="D347" s="156">
        <f>RES_hhdet_in_emi!D$129</f>
        <v>0</v>
      </c>
      <c r="E347" s="156">
        <f>RES_hhdet_in_emi!E$129</f>
        <v>0</v>
      </c>
      <c r="F347" s="156">
        <f>RES_hhdet_in_emi!F$129</f>
        <v>0</v>
      </c>
      <c r="G347" s="156">
        <f>RES_hhdet_in_emi!G$129</f>
        <v>0</v>
      </c>
      <c r="H347" s="156">
        <f>RES_hhdet_in_emi!H$129</f>
        <v>0</v>
      </c>
      <c r="I347" s="156">
        <f>RES_hhdet_in_emi!I$129</f>
        <v>0</v>
      </c>
      <c r="J347" s="156">
        <f>RES_hhdet_in_emi!J$129</f>
        <v>0</v>
      </c>
      <c r="K347" s="156">
        <f>RES_hhdet_in_emi!K$129</f>
        <v>0</v>
      </c>
      <c r="L347" s="156">
        <f>RES_hhdet_in_emi!L$129</f>
        <v>0</v>
      </c>
      <c r="M347" s="156">
        <f>RES_hhdet_in_emi!M$129</f>
        <v>0</v>
      </c>
      <c r="N347" s="156">
        <f>RES_hhdet_in_emi!N$129</f>
        <v>0</v>
      </c>
      <c r="O347" s="156">
        <f>RES_hhdet_in_emi!O$129</f>
        <v>0</v>
      </c>
      <c r="P347" s="156">
        <f>RES_hhdet_in_emi!P$129</f>
        <v>0</v>
      </c>
      <c r="Q347" s="156">
        <f>RES_hhdet_in_emi!Q$129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0</v>
      </c>
      <c r="D348" s="157">
        <f t="shared" ref="D348:Q348" si="90">SUM(D349:D350,D353:D354)</f>
        <v>0</v>
      </c>
      <c r="E348" s="157">
        <f t="shared" si="90"/>
        <v>0</v>
      </c>
      <c r="F348" s="157">
        <f t="shared" si="90"/>
        <v>0</v>
      </c>
      <c r="G348" s="157">
        <f t="shared" si="90"/>
        <v>0</v>
      </c>
      <c r="H348" s="157">
        <f t="shared" si="90"/>
        <v>0</v>
      </c>
      <c r="I348" s="157">
        <f t="shared" si="90"/>
        <v>0</v>
      </c>
      <c r="J348" s="157">
        <f t="shared" si="90"/>
        <v>0</v>
      </c>
      <c r="K348" s="157">
        <f t="shared" si="90"/>
        <v>0</v>
      </c>
      <c r="L348" s="157">
        <f t="shared" si="90"/>
        <v>0</v>
      </c>
      <c r="M348" s="157">
        <f t="shared" si="90"/>
        <v>0</v>
      </c>
      <c r="N348" s="157">
        <f t="shared" si="90"/>
        <v>0</v>
      </c>
      <c r="O348" s="157">
        <f t="shared" si="90"/>
        <v>0</v>
      </c>
      <c r="P348" s="157">
        <f t="shared" si="90"/>
        <v>0</v>
      </c>
      <c r="Q348" s="157">
        <f t="shared" si="90"/>
        <v>0</v>
      </c>
    </row>
    <row r="349" spans="1:17" ht="12" customHeight="1" x14ac:dyDescent="0.25">
      <c r="A349" s="167" t="s">
        <v>148</v>
      </c>
      <c r="B349" s="132"/>
      <c r="C349" s="132">
        <f>RES_hhdet_in_emi!C$131</f>
        <v>0</v>
      </c>
      <c r="D349" s="132">
        <f>RES_hhdet_in_emi!D$131</f>
        <v>0</v>
      </c>
      <c r="E349" s="132">
        <f>RES_hhdet_in_emi!E$131</f>
        <v>0</v>
      </c>
      <c r="F349" s="132">
        <f>RES_hhdet_in_emi!F$131</f>
        <v>0</v>
      </c>
      <c r="G349" s="132">
        <f>RES_hhdet_in_emi!G$131</f>
        <v>0</v>
      </c>
      <c r="H349" s="132">
        <f>RES_hhdet_in_emi!H$131</f>
        <v>0</v>
      </c>
      <c r="I349" s="132">
        <f>RES_hhdet_in_emi!I$131</f>
        <v>0</v>
      </c>
      <c r="J349" s="132">
        <f>RES_hhdet_in_emi!J$131</f>
        <v>0</v>
      </c>
      <c r="K349" s="132">
        <f>RES_hhdet_in_emi!K$131</f>
        <v>0</v>
      </c>
      <c r="L349" s="132">
        <f>RES_hhdet_in_emi!L$131</f>
        <v>0</v>
      </c>
      <c r="M349" s="132">
        <f>RES_hhdet_in_emi!M$131</f>
        <v>0</v>
      </c>
      <c r="N349" s="132">
        <f>RES_hhdet_in_emi!N$131</f>
        <v>0</v>
      </c>
      <c r="O349" s="132">
        <f>RES_hhdet_in_emi!O$131</f>
        <v>0</v>
      </c>
      <c r="P349" s="132">
        <f>RES_hhdet_in_emi!P$131</f>
        <v>0</v>
      </c>
      <c r="Q349" s="132">
        <f>RES_hhdet_in_emi!Q$131</f>
        <v>0</v>
      </c>
    </row>
    <row r="350" spans="1:17" ht="12" customHeight="1" x14ac:dyDescent="0.25">
      <c r="A350" s="167" t="s">
        <v>147</v>
      </c>
      <c r="B350" s="132"/>
      <c r="C350" s="132">
        <f>SUM(C351:C352)</f>
        <v>0</v>
      </c>
      <c r="D350" s="132">
        <f t="shared" ref="D350:Q350" si="91">SUM(D351:D352)</f>
        <v>0</v>
      </c>
      <c r="E350" s="132">
        <f t="shared" si="91"/>
        <v>0</v>
      </c>
      <c r="F350" s="132">
        <f t="shared" si="91"/>
        <v>0</v>
      </c>
      <c r="G350" s="132">
        <f t="shared" si="91"/>
        <v>0</v>
      </c>
      <c r="H350" s="132">
        <f t="shared" si="91"/>
        <v>0</v>
      </c>
      <c r="I350" s="132">
        <f t="shared" si="91"/>
        <v>0</v>
      </c>
      <c r="J350" s="132">
        <f t="shared" si="91"/>
        <v>0</v>
      </c>
      <c r="K350" s="132">
        <f t="shared" si="91"/>
        <v>0</v>
      </c>
      <c r="L350" s="132">
        <f t="shared" si="91"/>
        <v>0</v>
      </c>
      <c r="M350" s="132">
        <f t="shared" si="91"/>
        <v>0</v>
      </c>
      <c r="N350" s="132">
        <f t="shared" si="91"/>
        <v>0</v>
      </c>
      <c r="O350" s="132">
        <f t="shared" si="91"/>
        <v>0</v>
      </c>
      <c r="P350" s="132">
        <f t="shared" si="91"/>
        <v>0</v>
      </c>
      <c r="Q350" s="132">
        <f t="shared" si="91"/>
        <v>0</v>
      </c>
    </row>
    <row r="351" spans="1:17" ht="12" customHeight="1" x14ac:dyDescent="0.25">
      <c r="A351" s="166" t="s">
        <v>61</v>
      </c>
      <c r="B351" s="165"/>
      <c r="C351" s="165">
        <f>RES_hhdet_in_emi!C$133</f>
        <v>0</v>
      </c>
      <c r="D351" s="165">
        <f>RES_hhdet_in_emi!D$133</f>
        <v>0</v>
      </c>
      <c r="E351" s="165">
        <f>RES_hhdet_in_emi!E$133</f>
        <v>0</v>
      </c>
      <c r="F351" s="165">
        <f>RES_hhdet_in_emi!F$133</f>
        <v>0</v>
      </c>
      <c r="G351" s="165">
        <f>RES_hhdet_in_emi!G$133</f>
        <v>0</v>
      </c>
      <c r="H351" s="165">
        <f>RES_hhdet_in_emi!H$133</f>
        <v>0</v>
      </c>
      <c r="I351" s="165">
        <f>RES_hhdet_in_emi!I$133</f>
        <v>0</v>
      </c>
      <c r="J351" s="165">
        <f>RES_hhdet_in_emi!J$133</f>
        <v>0</v>
      </c>
      <c r="K351" s="165">
        <f>RES_hhdet_in_emi!K$133</f>
        <v>0</v>
      </c>
      <c r="L351" s="165">
        <f>RES_hhdet_in_emi!L$133</f>
        <v>0</v>
      </c>
      <c r="M351" s="165">
        <f>RES_hhdet_in_emi!M$133</f>
        <v>0</v>
      </c>
      <c r="N351" s="165">
        <f>RES_hhdet_in_emi!N$133</f>
        <v>0</v>
      </c>
      <c r="O351" s="165">
        <f>RES_hhdet_in_emi!O$133</f>
        <v>0</v>
      </c>
      <c r="P351" s="165">
        <f>RES_hhdet_in_emi!P$133</f>
        <v>0</v>
      </c>
      <c r="Q351" s="165">
        <f>RES_hhdet_in_emi!Q$133</f>
        <v>0</v>
      </c>
    </row>
    <row r="352" spans="1:17" ht="12" customHeight="1" x14ac:dyDescent="0.25">
      <c r="A352" s="147" t="s">
        <v>59</v>
      </c>
      <c r="B352" s="164"/>
      <c r="C352" s="164">
        <f>RES_hhdet_in_emi!C$134</f>
        <v>0</v>
      </c>
      <c r="D352" s="164">
        <f>RES_hhdet_in_emi!D$134</f>
        <v>0</v>
      </c>
      <c r="E352" s="164">
        <f>RES_hhdet_in_emi!E$134</f>
        <v>0</v>
      </c>
      <c r="F352" s="164">
        <f>RES_hhdet_in_emi!F$134</f>
        <v>0</v>
      </c>
      <c r="G352" s="164">
        <f>RES_hhdet_in_emi!G$134</f>
        <v>0</v>
      </c>
      <c r="H352" s="164">
        <f>RES_hhdet_in_emi!H$134</f>
        <v>0</v>
      </c>
      <c r="I352" s="164">
        <f>RES_hhdet_in_emi!I$134</f>
        <v>0</v>
      </c>
      <c r="J352" s="164">
        <f>RES_hhdet_in_emi!J$134</f>
        <v>0</v>
      </c>
      <c r="K352" s="164">
        <f>RES_hhdet_in_emi!K$134</f>
        <v>0</v>
      </c>
      <c r="L352" s="164">
        <f>RES_hhdet_in_emi!L$134</f>
        <v>0</v>
      </c>
      <c r="M352" s="164">
        <f>RES_hhdet_in_emi!M$134</f>
        <v>0</v>
      </c>
      <c r="N352" s="164">
        <f>RES_hhdet_in_emi!N$134</f>
        <v>0</v>
      </c>
      <c r="O352" s="164">
        <f>RES_hhdet_in_emi!O$134</f>
        <v>0</v>
      </c>
      <c r="P352" s="164">
        <f>RES_hhdet_in_emi!P$134</f>
        <v>0</v>
      </c>
      <c r="Q352" s="164">
        <f>RES_hhdet_in_emi!Q$134</f>
        <v>0</v>
      </c>
    </row>
    <row r="353" spans="1:17" ht="12" customHeight="1" x14ac:dyDescent="0.25">
      <c r="A353" s="163" t="s">
        <v>142</v>
      </c>
      <c r="B353" s="162"/>
      <c r="C353" s="162">
        <f>RES_hhdet_in_emi!C$135</f>
        <v>0</v>
      </c>
      <c r="D353" s="162">
        <f>RES_hhdet_in_emi!D$135</f>
        <v>0</v>
      </c>
      <c r="E353" s="162">
        <f>RES_hhdet_in_emi!E$135</f>
        <v>0</v>
      </c>
      <c r="F353" s="162">
        <f>RES_hhdet_in_emi!F$135</f>
        <v>0</v>
      </c>
      <c r="G353" s="162">
        <f>RES_hhdet_in_emi!G$135</f>
        <v>0</v>
      </c>
      <c r="H353" s="162">
        <f>RES_hhdet_in_emi!H$135</f>
        <v>0</v>
      </c>
      <c r="I353" s="162">
        <f>RES_hhdet_in_emi!I$135</f>
        <v>0</v>
      </c>
      <c r="J353" s="162">
        <f>RES_hhdet_in_emi!J$135</f>
        <v>0</v>
      </c>
      <c r="K353" s="162">
        <f>RES_hhdet_in_emi!K$135</f>
        <v>0</v>
      </c>
      <c r="L353" s="162">
        <f>RES_hhdet_in_emi!L$135</f>
        <v>0</v>
      </c>
      <c r="M353" s="162">
        <f>RES_hhdet_in_emi!M$135</f>
        <v>0</v>
      </c>
      <c r="N353" s="162">
        <f>RES_hhdet_in_emi!N$135</f>
        <v>0</v>
      </c>
      <c r="O353" s="162">
        <f>RES_hhdet_in_emi!O$135</f>
        <v>0</v>
      </c>
      <c r="P353" s="162">
        <f>RES_hhdet_in_emi!P$135</f>
        <v>0</v>
      </c>
      <c r="Q353" s="162">
        <f>RES_hhdet_in_emi!Q$135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RES_hhdet_in_emi!C$137</f>
        <v>0</v>
      </c>
      <c r="D355" s="156">
        <f>RES_hhdet_in_emi!D$137</f>
        <v>0</v>
      </c>
      <c r="E355" s="156">
        <f>RES_hhdet_in_emi!E$137</f>
        <v>0</v>
      </c>
      <c r="F355" s="156">
        <f>RES_hhdet_in_emi!F$137</f>
        <v>0</v>
      </c>
      <c r="G355" s="156">
        <f>RES_hhdet_in_emi!G$137</f>
        <v>0</v>
      </c>
      <c r="H355" s="156">
        <f>RES_hhdet_in_emi!H$137</f>
        <v>0</v>
      </c>
      <c r="I355" s="156">
        <f>RES_hhdet_in_emi!I$137</f>
        <v>0</v>
      </c>
      <c r="J355" s="156">
        <f>RES_hhdet_in_emi!J$137</f>
        <v>0</v>
      </c>
      <c r="K355" s="156">
        <f>RES_hhdet_in_emi!K$137</f>
        <v>0</v>
      </c>
      <c r="L355" s="156">
        <f>RES_hhdet_in_emi!L$137</f>
        <v>0</v>
      </c>
      <c r="M355" s="156">
        <f>RES_hhdet_in_emi!M$137</f>
        <v>0</v>
      </c>
      <c r="N355" s="156">
        <f>RES_hhdet_in_emi!N$137</f>
        <v>0</v>
      </c>
      <c r="O355" s="156">
        <f>RES_hhdet_in_emi!O$137</f>
        <v>0</v>
      </c>
      <c r="P355" s="156">
        <f>RES_hhdet_in_emi!P$137</f>
        <v>0</v>
      </c>
      <c r="Q355" s="156">
        <f>RES_hhdet_in_emi!Q$137</f>
        <v>0</v>
      </c>
    </row>
    <row r="356" spans="1:17" ht="12" customHeight="1" x14ac:dyDescent="0.25">
      <c r="A356" s="148" t="s">
        <v>59</v>
      </c>
      <c r="B356" s="156"/>
      <c r="C356" s="156">
        <f>RES_hhdet_in_emi!C$138</f>
        <v>0</v>
      </c>
      <c r="D356" s="156">
        <f>RES_hhdet_in_emi!D$138</f>
        <v>0</v>
      </c>
      <c r="E356" s="156">
        <f>RES_hhdet_in_emi!E$138</f>
        <v>0</v>
      </c>
      <c r="F356" s="156">
        <f>RES_hhdet_in_emi!F$138</f>
        <v>0</v>
      </c>
      <c r="G356" s="156">
        <f>RES_hhdet_in_emi!G$138</f>
        <v>0</v>
      </c>
      <c r="H356" s="156">
        <f>RES_hhdet_in_emi!H$138</f>
        <v>0</v>
      </c>
      <c r="I356" s="156">
        <f>RES_hhdet_in_emi!I$138</f>
        <v>0</v>
      </c>
      <c r="J356" s="156">
        <f>RES_hhdet_in_emi!J$138</f>
        <v>0</v>
      </c>
      <c r="K356" s="156">
        <f>RES_hhdet_in_emi!K$138</f>
        <v>0</v>
      </c>
      <c r="L356" s="156">
        <f>RES_hhdet_in_emi!L$138</f>
        <v>0</v>
      </c>
      <c r="M356" s="156">
        <f>RES_hhdet_in_emi!M$138</f>
        <v>0</v>
      </c>
      <c r="N356" s="156">
        <f>RES_hhdet_in_emi!N$138</f>
        <v>0</v>
      </c>
      <c r="O356" s="156">
        <f>RES_hhdet_in_emi!O$138</f>
        <v>0</v>
      </c>
      <c r="P356" s="156">
        <f>RES_hhdet_in_emi!P$138</f>
        <v>0</v>
      </c>
      <c r="Q356" s="156">
        <f>RES_hhdet_in_emi!Q$138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0</v>
      </c>
      <c r="D357" s="157">
        <f t="shared" ref="D357:Q357" si="93">SUM(D358:D359)</f>
        <v>0</v>
      </c>
      <c r="E357" s="157">
        <f t="shared" si="93"/>
        <v>0</v>
      </c>
      <c r="F357" s="157">
        <f t="shared" si="93"/>
        <v>0</v>
      </c>
      <c r="G357" s="157">
        <f t="shared" si="93"/>
        <v>0</v>
      </c>
      <c r="H357" s="157">
        <f t="shared" si="93"/>
        <v>0</v>
      </c>
      <c r="I357" s="157">
        <f t="shared" si="93"/>
        <v>0</v>
      </c>
      <c r="J357" s="157">
        <f t="shared" si="93"/>
        <v>0</v>
      </c>
      <c r="K357" s="157">
        <f t="shared" si="93"/>
        <v>0</v>
      </c>
      <c r="L357" s="157">
        <f t="shared" si="93"/>
        <v>0</v>
      </c>
      <c r="M357" s="157">
        <f t="shared" si="93"/>
        <v>0</v>
      </c>
      <c r="N357" s="157">
        <f t="shared" si="93"/>
        <v>0</v>
      </c>
      <c r="O357" s="157">
        <f t="shared" si="93"/>
        <v>0.21171702692088448</v>
      </c>
      <c r="P357" s="157">
        <f t="shared" si="93"/>
        <v>0.17125086409816437</v>
      </c>
      <c r="Q357" s="157">
        <f t="shared" si="93"/>
        <v>0.32377577901394472</v>
      </c>
    </row>
    <row r="358" spans="1:17" ht="12" customHeight="1" x14ac:dyDescent="0.25">
      <c r="A358" s="23" t="s">
        <v>57</v>
      </c>
      <c r="B358" s="156"/>
      <c r="C358" s="156">
        <f>RES_hhdet_in_emi!C$140</f>
        <v>0</v>
      </c>
      <c r="D358" s="156">
        <f>RES_hhdet_in_emi!D$140</f>
        <v>0</v>
      </c>
      <c r="E358" s="156">
        <f>RES_hhdet_in_emi!E$140</f>
        <v>0</v>
      </c>
      <c r="F358" s="156">
        <f>RES_hhdet_in_emi!F$140</f>
        <v>0</v>
      </c>
      <c r="G358" s="156">
        <f>RES_hhdet_in_emi!G$140</f>
        <v>0</v>
      </c>
      <c r="H358" s="156">
        <f>RES_hhdet_in_emi!H$140</f>
        <v>0</v>
      </c>
      <c r="I358" s="156">
        <f>RES_hhdet_in_emi!I$140</f>
        <v>0</v>
      </c>
      <c r="J358" s="156">
        <f>RES_hhdet_in_emi!J$140</f>
        <v>0</v>
      </c>
      <c r="K358" s="156">
        <f>RES_hhdet_in_emi!K$140</f>
        <v>0</v>
      </c>
      <c r="L358" s="156">
        <f>RES_hhdet_in_emi!L$140</f>
        <v>0</v>
      </c>
      <c r="M358" s="156">
        <f>RES_hhdet_in_emi!M$140</f>
        <v>0</v>
      </c>
      <c r="N358" s="156">
        <f>RES_hhdet_in_emi!N$140</f>
        <v>0</v>
      </c>
      <c r="O358" s="156">
        <f>RES_hhdet_in_emi!O$140</f>
        <v>0.21171702692088448</v>
      </c>
      <c r="P358" s="156">
        <f>RES_hhdet_in_emi!P$140</f>
        <v>0.17125086409816437</v>
      </c>
      <c r="Q358" s="156">
        <f>RES_hhdet_in_emi!Q$140</f>
        <v>0.32377577901394472</v>
      </c>
    </row>
    <row r="359" spans="1:17" ht="12" customHeight="1" x14ac:dyDescent="0.25">
      <c r="A359" s="29" t="s">
        <v>140</v>
      </c>
      <c r="B359" s="57"/>
      <c r="C359" s="57">
        <f>RES_hhdet_in_emi!C$141</f>
        <v>0</v>
      </c>
      <c r="D359" s="57">
        <f>RES_hhdet_in_emi!D$141</f>
        <v>0</v>
      </c>
      <c r="E359" s="57">
        <f>RES_hhdet_in_emi!E$141</f>
        <v>0</v>
      </c>
      <c r="F359" s="57">
        <f>RES_hhdet_in_emi!F$141</f>
        <v>0</v>
      </c>
      <c r="G359" s="57">
        <f>RES_hhdet_in_emi!G$141</f>
        <v>0</v>
      </c>
      <c r="H359" s="57">
        <f>RES_hhdet_in_emi!H$141</f>
        <v>0</v>
      </c>
      <c r="I359" s="57">
        <f>RES_hhdet_in_emi!I$141</f>
        <v>0</v>
      </c>
      <c r="J359" s="57">
        <f>RES_hhdet_in_emi!J$141</f>
        <v>0</v>
      </c>
      <c r="K359" s="57">
        <f>RES_hhdet_in_emi!K$141</f>
        <v>0</v>
      </c>
      <c r="L359" s="57">
        <f>RES_hhdet_in_emi!L$141</f>
        <v>0</v>
      </c>
      <c r="M359" s="57">
        <f>RES_hhdet_in_emi!M$141</f>
        <v>0</v>
      </c>
      <c r="N359" s="57">
        <f>RES_hhdet_in_emi!N$141</f>
        <v>0</v>
      </c>
      <c r="O359" s="57">
        <f>RES_hhdet_in_emi!O$141</f>
        <v>0</v>
      </c>
      <c r="P359" s="57">
        <f>RES_hhdet_in_emi!P$141</f>
        <v>0</v>
      </c>
      <c r="Q359" s="57">
        <f>RES_hhdet_in_emi!Q$141</f>
        <v>0</v>
      </c>
    </row>
    <row r="361" spans="1:17" ht="12" customHeight="1" x14ac:dyDescent="0.25">
      <c r="A361" s="152" t="s">
        <v>189</v>
      </c>
      <c r="B361" s="168"/>
      <c r="C361" s="168">
        <f>SUM(C362,C365,C367,C376)</f>
        <v>6001.0760668183939</v>
      </c>
      <c r="D361" s="168">
        <f t="shared" ref="D361:Q361" si="94">SUM(D362,D365,D367,D376)</f>
        <v>0</v>
      </c>
      <c r="E361" s="168">
        <f t="shared" si="94"/>
        <v>6956.3398452549818</v>
      </c>
      <c r="F361" s="168">
        <f t="shared" si="94"/>
        <v>6285.6769962052022</v>
      </c>
      <c r="G361" s="168">
        <f t="shared" si="94"/>
        <v>6545.0715348624935</v>
      </c>
      <c r="H361" s="168">
        <f t="shared" si="94"/>
        <v>6611.7537350546036</v>
      </c>
      <c r="I361" s="168">
        <f t="shared" si="94"/>
        <v>6051.7918521197262</v>
      </c>
      <c r="J361" s="168">
        <f t="shared" si="94"/>
        <v>6185.1722234493236</v>
      </c>
      <c r="K361" s="168">
        <f t="shared" si="94"/>
        <v>6709.7490882852007</v>
      </c>
      <c r="L361" s="168">
        <f t="shared" si="94"/>
        <v>7203.5740872525221</v>
      </c>
      <c r="M361" s="168">
        <f t="shared" si="94"/>
        <v>8091.8799442109284</v>
      </c>
      <c r="N361" s="168">
        <f t="shared" si="94"/>
        <v>7833.5676647095661</v>
      </c>
      <c r="O361" s="168">
        <f t="shared" si="94"/>
        <v>7400.0134867429224</v>
      </c>
      <c r="P361" s="168">
        <f t="shared" si="94"/>
        <v>6997.6010349935277</v>
      </c>
      <c r="Q361" s="168">
        <f t="shared" si="94"/>
        <v>6793.2010547858345</v>
      </c>
    </row>
    <row r="362" spans="1:17" ht="12" customHeight="1" x14ac:dyDescent="0.25">
      <c r="A362" s="158" t="s">
        <v>65</v>
      </c>
      <c r="B362" s="157"/>
      <c r="C362" s="157">
        <f>SUM(C363:C364)</f>
        <v>3555.3352279271276</v>
      </c>
      <c r="D362" s="157">
        <f t="shared" ref="D362:Q362" si="95">SUM(D363:D364)</f>
        <v>0</v>
      </c>
      <c r="E362" s="157">
        <f t="shared" si="95"/>
        <v>4551.0656620894451</v>
      </c>
      <c r="F362" s="157">
        <f t="shared" si="95"/>
        <v>3968.5617124424507</v>
      </c>
      <c r="G362" s="157">
        <f t="shared" si="95"/>
        <v>4095.1528533538603</v>
      </c>
      <c r="H362" s="157">
        <f t="shared" si="95"/>
        <v>4045.8269102152731</v>
      </c>
      <c r="I362" s="157">
        <f t="shared" si="95"/>
        <v>3617.9199217915734</v>
      </c>
      <c r="J362" s="157">
        <f t="shared" si="95"/>
        <v>3793.8774235803776</v>
      </c>
      <c r="K362" s="157">
        <f t="shared" si="95"/>
        <v>4272.6012617460692</v>
      </c>
      <c r="L362" s="157">
        <f t="shared" si="95"/>
        <v>4469.3030594153624</v>
      </c>
      <c r="M362" s="157">
        <f t="shared" si="95"/>
        <v>5548.3181144346827</v>
      </c>
      <c r="N362" s="157">
        <f t="shared" si="95"/>
        <v>5345.7494120387755</v>
      </c>
      <c r="O362" s="157">
        <f t="shared" si="95"/>
        <v>4928.8405594584756</v>
      </c>
      <c r="P362" s="157">
        <f t="shared" si="95"/>
        <v>4579.5295575419414</v>
      </c>
      <c r="Q362" s="157">
        <f t="shared" si="95"/>
        <v>4408.2141637619379</v>
      </c>
    </row>
    <row r="363" spans="1:17" ht="12" customHeight="1" x14ac:dyDescent="0.25">
      <c r="A363" s="23" t="s">
        <v>149</v>
      </c>
      <c r="B363" s="156"/>
      <c r="C363" s="156">
        <f t="shared" ref="C363:Q366" si="96">IF(C287=0,0,C287/0.086*1000000/C$49)</f>
        <v>3531.0111602847978</v>
      </c>
      <c r="D363" s="156">
        <f t="shared" si="96"/>
        <v>0</v>
      </c>
      <c r="E363" s="156">
        <f t="shared" si="96"/>
        <v>4541.8317322900211</v>
      </c>
      <c r="F363" s="156">
        <f t="shared" si="96"/>
        <v>3963.8551492900124</v>
      </c>
      <c r="G363" s="156">
        <f t="shared" si="96"/>
        <v>4082.5306888664509</v>
      </c>
      <c r="H363" s="156">
        <f t="shared" si="96"/>
        <v>4033.046781293011</v>
      </c>
      <c r="I363" s="156">
        <f t="shared" si="96"/>
        <v>3608.4291305614247</v>
      </c>
      <c r="J363" s="156">
        <f t="shared" si="96"/>
        <v>3766.2402651028051</v>
      </c>
      <c r="K363" s="156">
        <f t="shared" si="96"/>
        <v>4233.4898948561276</v>
      </c>
      <c r="L363" s="156">
        <f t="shared" si="96"/>
        <v>4434.4784790917938</v>
      </c>
      <c r="M363" s="156">
        <f t="shared" si="96"/>
        <v>5502.0616034691475</v>
      </c>
      <c r="N363" s="156">
        <f t="shared" si="96"/>
        <v>5316.3596763572614</v>
      </c>
      <c r="O363" s="156">
        <f t="shared" si="96"/>
        <v>4912.0020166152262</v>
      </c>
      <c r="P363" s="156">
        <f t="shared" si="96"/>
        <v>4557.4093190695203</v>
      </c>
      <c r="Q363" s="156">
        <f t="shared" si="96"/>
        <v>4387.2519288050662</v>
      </c>
    </row>
    <row r="364" spans="1:17" ht="12" customHeight="1" x14ac:dyDescent="0.25">
      <c r="A364" s="23" t="s">
        <v>60</v>
      </c>
      <c r="B364" s="156"/>
      <c r="C364" s="156">
        <f t="shared" si="96"/>
        <v>24.324067642329556</v>
      </c>
      <c r="D364" s="156">
        <f t="shared" si="96"/>
        <v>0</v>
      </c>
      <c r="E364" s="156">
        <f t="shared" si="96"/>
        <v>9.2339297994241178</v>
      </c>
      <c r="F364" s="156">
        <f t="shared" si="96"/>
        <v>4.7065631524385001</v>
      </c>
      <c r="G364" s="156">
        <f t="shared" si="96"/>
        <v>12.622164487409297</v>
      </c>
      <c r="H364" s="156">
        <f t="shared" si="96"/>
        <v>12.780128922261934</v>
      </c>
      <c r="I364" s="156">
        <f t="shared" si="96"/>
        <v>9.4907912301485098</v>
      </c>
      <c r="J364" s="156">
        <f t="shared" si="96"/>
        <v>27.637158477572616</v>
      </c>
      <c r="K364" s="156">
        <f t="shared" si="96"/>
        <v>39.111366889941465</v>
      </c>
      <c r="L364" s="156">
        <f t="shared" si="96"/>
        <v>34.824580323568213</v>
      </c>
      <c r="M364" s="156">
        <f t="shared" si="96"/>
        <v>46.256510965535377</v>
      </c>
      <c r="N364" s="156">
        <f t="shared" si="96"/>
        <v>29.38973568151404</v>
      </c>
      <c r="O364" s="156">
        <f t="shared" si="96"/>
        <v>16.83854284324925</v>
      </c>
      <c r="P364" s="156">
        <f t="shared" si="96"/>
        <v>22.120238472421313</v>
      </c>
      <c r="Q364" s="156">
        <f t="shared" si="96"/>
        <v>20.962234956871608</v>
      </c>
    </row>
    <row r="365" spans="1:17" ht="12" customHeight="1" x14ac:dyDescent="0.25">
      <c r="A365" s="158" t="s">
        <v>112</v>
      </c>
      <c r="B365" s="157"/>
      <c r="C365" s="157">
        <f>C366</f>
        <v>9.8786194585041009</v>
      </c>
      <c r="D365" s="157">
        <f t="shared" ref="D365:Q365" si="97">D366</f>
        <v>0</v>
      </c>
      <c r="E365" s="157">
        <f t="shared" si="97"/>
        <v>21.855844953543407</v>
      </c>
      <c r="F365" s="157">
        <f t="shared" si="97"/>
        <v>59.560748892682348</v>
      </c>
      <c r="G365" s="157">
        <f t="shared" si="97"/>
        <v>57.487269141528223</v>
      </c>
      <c r="H365" s="157">
        <f t="shared" si="97"/>
        <v>80.144806676262903</v>
      </c>
      <c r="I365" s="157">
        <f t="shared" si="97"/>
        <v>53.357303538928662</v>
      </c>
      <c r="J365" s="157">
        <f t="shared" si="97"/>
        <v>34.330552364274652</v>
      </c>
      <c r="K365" s="157">
        <f t="shared" si="97"/>
        <v>92.890707480480827</v>
      </c>
      <c r="L365" s="157">
        <f t="shared" si="97"/>
        <v>173.05222836751372</v>
      </c>
      <c r="M365" s="157">
        <f t="shared" si="97"/>
        <v>225.91872864931392</v>
      </c>
      <c r="N365" s="157">
        <f t="shared" si="97"/>
        <v>49.17049011523499</v>
      </c>
      <c r="O365" s="157">
        <f t="shared" si="97"/>
        <v>105.93104834703885</v>
      </c>
      <c r="P365" s="157">
        <f t="shared" si="97"/>
        <v>100.34827437743036</v>
      </c>
      <c r="Q365" s="157">
        <f t="shared" si="97"/>
        <v>78.800286034746705</v>
      </c>
    </row>
    <row r="366" spans="1:17" ht="12" customHeight="1" x14ac:dyDescent="0.25">
      <c r="A366" s="23" t="s">
        <v>60</v>
      </c>
      <c r="B366" s="156"/>
      <c r="C366" s="156">
        <f t="shared" si="96"/>
        <v>9.8786194585041009</v>
      </c>
      <c r="D366" s="156">
        <f t="shared" si="96"/>
        <v>0</v>
      </c>
      <c r="E366" s="156">
        <f t="shared" si="96"/>
        <v>21.855844953543407</v>
      </c>
      <c r="F366" s="156">
        <f t="shared" si="96"/>
        <v>59.560748892682348</v>
      </c>
      <c r="G366" s="156">
        <f t="shared" si="96"/>
        <v>57.487269141528223</v>
      </c>
      <c r="H366" s="156">
        <f t="shared" si="96"/>
        <v>80.144806676262903</v>
      </c>
      <c r="I366" s="156">
        <f t="shared" si="96"/>
        <v>53.357303538928662</v>
      </c>
      <c r="J366" s="156">
        <f t="shared" si="96"/>
        <v>34.330552364274652</v>
      </c>
      <c r="K366" s="156">
        <f t="shared" si="96"/>
        <v>92.890707480480827</v>
      </c>
      <c r="L366" s="156">
        <f t="shared" si="96"/>
        <v>173.05222836751372</v>
      </c>
      <c r="M366" s="156">
        <f t="shared" si="96"/>
        <v>225.91872864931392</v>
      </c>
      <c r="N366" s="156">
        <f t="shared" si="96"/>
        <v>49.17049011523499</v>
      </c>
      <c r="O366" s="156">
        <f t="shared" si="96"/>
        <v>105.93104834703885</v>
      </c>
      <c r="P366" s="156">
        <f t="shared" si="96"/>
        <v>100.34827437743036</v>
      </c>
      <c r="Q366" s="156">
        <f t="shared" si="96"/>
        <v>78.800286034746705</v>
      </c>
    </row>
    <row r="367" spans="1:17" ht="12" customHeight="1" x14ac:dyDescent="0.25">
      <c r="A367" s="158" t="s">
        <v>63</v>
      </c>
      <c r="B367" s="157"/>
      <c r="C367" s="157">
        <f>IF(C291=0,0,C291/0.086*1000000/SUM(C$53:C$56))</f>
        <v>1487.9668573301701</v>
      </c>
      <c r="D367" s="157">
        <f t="shared" ref="D367:Q367" si="98">IF(D291=0,0,D291/0.086*1000000/SUM(D$53:D$56))</f>
        <v>0</v>
      </c>
      <c r="E367" s="157">
        <f t="shared" si="98"/>
        <v>1464.3621617906283</v>
      </c>
      <c r="F367" s="157">
        <f t="shared" si="98"/>
        <v>1343.4153467014739</v>
      </c>
      <c r="G367" s="157">
        <f t="shared" si="98"/>
        <v>1449.4529025569668</v>
      </c>
      <c r="H367" s="157">
        <f t="shared" si="98"/>
        <v>1537.118446733534</v>
      </c>
      <c r="I367" s="157">
        <f t="shared" si="98"/>
        <v>1438.1352603946852</v>
      </c>
      <c r="J367" s="157">
        <f t="shared" si="98"/>
        <v>1348.5457153966663</v>
      </c>
      <c r="K367" s="157">
        <f t="shared" si="98"/>
        <v>1316.6881963666749</v>
      </c>
      <c r="L367" s="157">
        <f t="shared" si="98"/>
        <v>1531.3115822028585</v>
      </c>
      <c r="M367" s="157">
        <f t="shared" si="98"/>
        <v>1266.8024677950746</v>
      </c>
      <c r="N367" s="157">
        <f t="shared" si="98"/>
        <v>1433.1569288421108</v>
      </c>
      <c r="O367" s="157">
        <f t="shared" si="98"/>
        <v>1387.8402319253407</v>
      </c>
      <c r="P367" s="157">
        <f t="shared" si="98"/>
        <v>1340.695244338307</v>
      </c>
      <c r="Q367" s="157">
        <f t="shared" si="98"/>
        <v>1347.3809491926756</v>
      </c>
    </row>
    <row r="368" spans="1:17" ht="12" customHeight="1" x14ac:dyDescent="0.25">
      <c r="A368" s="167" t="s">
        <v>148</v>
      </c>
      <c r="B368" s="132"/>
      <c r="C368" s="132">
        <f>IF(C292=0,0,C292/0.086*1000000/C$53)</f>
        <v>1341.4888629381846</v>
      </c>
      <c r="D368" s="132">
        <f t="shared" ref="D368:Q368" si="99">IF(D292=0,0,D292/0.086*1000000/D$53)</f>
        <v>0</v>
      </c>
      <c r="E368" s="132">
        <f t="shared" si="99"/>
        <v>1287.3787235708257</v>
      </c>
      <c r="F368" s="132">
        <f t="shared" si="99"/>
        <v>1254.0554398295433</v>
      </c>
      <c r="G368" s="132">
        <f t="shared" si="99"/>
        <v>1339.4403147669275</v>
      </c>
      <c r="H368" s="132">
        <f t="shared" si="99"/>
        <v>1299.9868939394314</v>
      </c>
      <c r="I368" s="132">
        <f t="shared" si="99"/>
        <v>1291.9956454690057</v>
      </c>
      <c r="J368" s="132">
        <f t="shared" si="99"/>
        <v>1254.0562465065525</v>
      </c>
      <c r="K368" s="132">
        <f t="shared" si="99"/>
        <v>1316.6881963666749</v>
      </c>
      <c r="L368" s="132">
        <f t="shared" si="99"/>
        <v>0</v>
      </c>
      <c r="M368" s="132">
        <f t="shared" si="99"/>
        <v>0</v>
      </c>
      <c r="N368" s="132">
        <f t="shared" si="99"/>
        <v>1348.3847167736485</v>
      </c>
      <c r="O368" s="132">
        <f t="shared" si="99"/>
        <v>1352.6674725757737</v>
      </c>
      <c r="P368" s="132">
        <f t="shared" si="99"/>
        <v>1359.2415476103747</v>
      </c>
      <c r="Q368" s="132">
        <f t="shared" si="99"/>
        <v>1361.4445931294597</v>
      </c>
    </row>
    <row r="369" spans="1:17" ht="12" customHeight="1" x14ac:dyDescent="0.25">
      <c r="A369" s="167" t="s">
        <v>147</v>
      </c>
      <c r="B369" s="132"/>
      <c r="C369" s="132">
        <f>IF(C293=0,0,C293/0.086*1000000/C$54)</f>
        <v>0</v>
      </c>
      <c r="D369" s="132">
        <f t="shared" ref="D369:Q369" si="100">IF(D293=0,0,D293/0.086*1000000/D$54)</f>
        <v>0</v>
      </c>
      <c r="E369" s="132">
        <f t="shared" si="100"/>
        <v>0</v>
      </c>
      <c r="F369" s="132">
        <f t="shared" si="100"/>
        <v>0</v>
      </c>
      <c r="G369" s="132">
        <f t="shared" si="100"/>
        <v>0</v>
      </c>
      <c r="H369" s="132">
        <f t="shared" si="100"/>
        <v>0</v>
      </c>
      <c r="I369" s="132">
        <f t="shared" si="100"/>
        <v>0</v>
      </c>
      <c r="J369" s="132">
        <f t="shared" si="100"/>
        <v>0</v>
      </c>
      <c r="K369" s="132">
        <f t="shared" si="100"/>
        <v>0</v>
      </c>
      <c r="L369" s="132">
        <f t="shared" si="100"/>
        <v>1219.5246335514087</v>
      </c>
      <c r="M369" s="132">
        <f t="shared" si="100"/>
        <v>1266.8024677950746</v>
      </c>
      <c r="N369" s="132">
        <f t="shared" si="100"/>
        <v>1254.1000690180726</v>
      </c>
      <c r="O369" s="132">
        <f t="shared" si="100"/>
        <v>1256.5658874788737</v>
      </c>
      <c r="P369" s="132">
        <f t="shared" si="100"/>
        <v>1262.8704203312511</v>
      </c>
      <c r="Q369" s="132">
        <f t="shared" si="100"/>
        <v>1264.4780931895903</v>
      </c>
    </row>
    <row r="370" spans="1:17" ht="12" customHeight="1" x14ac:dyDescent="0.25">
      <c r="A370" s="166" t="s">
        <v>61</v>
      </c>
      <c r="B370" s="165"/>
      <c r="C370" s="165">
        <f t="shared" ref="C370:Q371" si="101">IF(C294=0,0,C294/0.086*1000000/C$54)</f>
        <v>0</v>
      </c>
      <c r="D370" s="165">
        <f t="shared" si="101"/>
        <v>0</v>
      </c>
      <c r="E370" s="165">
        <f t="shared" si="101"/>
        <v>0</v>
      </c>
      <c r="F370" s="165">
        <f t="shared" si="101"/>
        <v>0</v>
      </c>
      <c r="G370" s="165">
        <f t="shared" si="101"/>
        <v>0</v>
      </c>
      <c r="H370" s="165">
        <f t="shared" si="101"/>
        <v>0</v>
      </c>
      <c r="I370" s="165">
        <f t="shared" si="101"/>
        <v>0</v>
      </c>
      <c r="J370" s="165">
        <f t="shared" si="101"/>
        <v>0</v>
      </c>
      <c r="K370" s="165">
        <f t="shared" si="101"/>
        <v>0</v>
      </c>
      <c r="L370" s="165">
        <f t="shared" si="101"/>
        <v>800.68923151850208</v>
      </c>
      <c r="M370" s="165">
        <f t="shared" si="101"/>
        <v>831.72695785281712</v>
      </c>
      <c r="N370" s="165">
        <f t="shared" si="101"/>
        <v>823.25115907337965</v>
      </c>
      <c r="O370" s="165">
        <f t="shared" si="101"/>
        <v>824.72938960081785</v>
      </c>
      <c r="P370" s="165">
        <f t="shared" si="101"/>
        <v>828.70087605047831</v>
      </c>
      <c r="Q370" s="165">
        <f t="shared" si="101"/>
        <v>829.51034121946452</v>
      </c>
    </row>
    <row r="371" spans="1:17" ht="12" customHeight="1" x14ac:dyDescent="0.25">
      <c r="A371" s="147" t="s">
        <v>59</v>
      </c>
      <c r="B371" s="164"/>
      <c r="C371" s="164">
        <f t="shared" si="101"/>
        <v>0</v>
      </c>
      <c r="D371" s="164">
        <f t="shared" si="101"/>
        <v>0</v>
      </c>
      <c r="E371" s="164">
        <f t="shared" si="101"/>
        <v>0</v>
      </c>
      <c r="F371" s="164">
        <f t="shared" si="101"/>
        <v>0</v>
      </c>
      <c r="G371" s="164">
        <f t="shared" si="101"/>
        <v>0</v>
      </c>
      <c r="H371" s="164">
        <f t="shared" si="101"/>
        <v>0</v>
      </c>
      <c r="I371" s="164">
        <f t="shared" si="101"/>
        <v>0</v>
      </c>
      <c r="J371" s="164">
        <f t="shared" si="101"/>
        <v>0</v>
      </c>
      <c r="K371" s="164">
        <f t="shared" si="101"/>
        <v>0</v>
      </c>
      <c r="L371" s="164">
        <f t="shared" si="101"/>
        <v>418.83540203290676</v>
      </c>
      <c r="M371" s="164">
        <f t="shared" si="101"/>
        <v>435.07550994225772</v>
      </c>
      <c r="N371" s="164">
        <f t="shared" si="101"/>
        <v>430.8489099446931</v>
      </c>
      <c r="O371" s="164">
        <f t="shared" si="101"/>
        <v>431.83649787805575</v>
      </c>
      <c r="P371" s="164">
        <f t="shared" si="101"/>
        <v>434.16954428077258</v>
      </c>
      <c r="Q371" s="164">
        <f t="shared" si="101"/>
        <v>434.96775197012562</v>
      </c>
    </row>
    <row r="372" spans="1:17" ht="12" customHeight="1" x14ac:dyDescent="0.25">
      <c r="A372" s="163" t="s">
        <v>142</v>
      </c>
      <c r="B372" s="162"/>
      <c r="C372" s="162">
        <f>IF(C296=0,0,C296/0.086*1000000/C$55)</f>
        <v>1648.8641429488969</v>
      </c>
      <c r="D372" s="162">
        <f t="shared" ref="D372:Q372" si="102">IF(D296=0,0,D296/0.086*1000000/D$55)</f>
        <v>0</v>
      </c>
      <c r="E372" s="162">
        <f t="shared" si="102"/>
        <v>1706.3131780390306</v>
      </c>
      <c r="F372" s="162">
        <f t="shared" si="102"/>
        <v>1686.2546489874371</v>
      </c>
      <c r="G372" s="162">
        <f t="shared" si="102"/>
        <v>1711.9433608298716</v>
      </c>
      <c r="H372" s="162">
        <f t="shared" si="102"/>
        <v>1772.5736381374793</v>
      </c>
      <c r="I372" s="162">
        <f t="shared" si="102"/>
        <v>1737.7287366717876</v>
      </c>
      <c r="J372" s="162">
        <f t="shared" si="102"/>
        <v>1892.3347880295973</v>
      </c>
      <c r="K372" s="162">
        <f t="shared" si="102"/>
        <v>0</v>
      </c>
      <c r="L372" s="162">
        <f t="shared" si="102"/>
        <v>1887.4943371523214</v>
      </c>
      <c r="M372" s="162">
        <f t="shared" si="102"/>
        <v>0</v>
      </c>
      <c r="N372" s="162">
        <f t="shared" si="102"/>
        <v>1869.9576333887373</v>
      </c>
      <c r="O372" s="162">
        <f t="shared" si="102"/>
        <v>1794.3372479922316</v>
      </c>
      <c r="P372" s="162">
        <f t="shared" si="102"/>
        <v>0</v>
      </c>
      <c r="Q372" s="162">
        <f t="shared" si="102"/>
        <v>0</v>
      </c>
    </row>
    <row r="373" spans="1:17" ht="12" customHeight="1" x14ac:dyDescent="0.25">
      <c r="A373" s="161" t="s">
        <v>141</v>
      </c>
      <c r="B373" s="160"/>
      <c r="C373" s="160">
        <f>IF(C297=0,0,C297/0.086*1000000/C$56)</f>
        <v>0</v>
      </c>
      <c r="D373" s="160">
        <f t="shared" ref="D373:Q373" si="103">IF(D297=0,0,D297/0.086*1000000/D$56)</f>
        <v>0</v>
      </c>
      <c r="E373" s="160">
        <f t="shared" si="103"/>
        <v>0</v>
      </c>
      <c r="F373" s="160">
        <f t="shared" si="103"/>
        <v>0</v>
      </c>
      <c r="G373" s="160">
        <f t="shared" si="103"/>
        <v>0</v>
      </c>
      <c r="H373" s="160">
        <f t="shared" si="103"/>
        <v>0</v>
      </c>
      <c r="I373" s="160">
        <f t="shared" si="103"/>
        <v>0</v>
      </c>
      <c r="J373" s="160">
        <f t="shared" si="103"/>
        <v>0</v>
      </c>
      <c r="K373" s="160">
        <f t="shared" si="103"/>
        <v>0</v>
      </c>
      <c r="L373" s="160">
        <f t="shared" si="103"/>
        <v>1575.2412992301511</v>
      </c>
      <c r="M373" s="160">
        <f t="shared" si="103"/>
        <v>0</v>
      </c>
      <c r="N373" s="160">
        <f t="shared" si="103"/>
        <v>1564.0671250815549</v>
      </c>
      <c r="O373" s="160">
        <f t="shared" si="103"/>
        <v>1510.9855286400934</v>
      </c>
      <c r="P373" s="160">
        <f t="shared" si="103"/>
        <v>0</v>
      </c>
      <c r="Q373" s="160">
        <f t="shared" si="103"/>
        <v>0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0</v>
      </c>
      <c r="D374" s="156">
        <f t="shared" si="104"/>
        <v>0</v>
      </c>
      <c r="E374" s="156">
        <f t="shared" si="104"/>
        <v>0</v>
      </c>
      <c r="F374" s="156">
        <f t="shared" si="104"/>
        <v>0</v>
      </c>
      <c r="G374" s="156">
        <f t="shared" si="104"/>
        <v>0</v>
      </c>
      <c r="H374" s="156">
        <f t="shared" si="104"/>
        <v>0</v>
      </c>
      <c r="I374" s="156">
        <f t="shared" si="104"/>
        <v>0</v>
      </c>
      <c r="J374" s="156">
        <f t="shared" si="104"/>
        <v>0</v>
      </c>
      <c r="K374" s="156">
        <f t="shared" si="104"/>
        <v>0</v>
      </c>
      <c r="L374" s="156">
        <f t="shared" si="104"/>
        <v>1156.048293580857</v>
      </c>
      <c r="M374" s="156">
        <f t="shared" si="104"/>
        <v>0</v>
      </c>
      <c r="N374" s="156">
        <f t="shared" si="104"/>
        <v>1135.1340572149822</v>
      </c>
      <c r="O374" s="156">
        <f t="shared" si="104"/>
        <v>1083.0150479737072</v>
      </c>
      <c r="P374" s="156">
        <f t="shared" si="104"/>
        <v>0</v>
      </c>
      <c r="Q374" s="156">
        <f t="shared" si="104"/>
        <v>0</v>
      </c>
    </row>
    <row r="375" spans="1:17" ht="12" customHeight="1" x14ac:dyDescent="0.25">
      <c r="A375" s="148" t="s">
        <v>59</v>
      </c>
      <c r="B375" s="156"/>
      <c r="C375" s="156">
        <f t="shared" si="104"/>
        <v>0</v>
      </c>
      <c r="D375" s="156">
        <f t="shared" si="104"/>
        <v>0</v>
      </c>
      <c r="E375" s="156">
        <f t="shared" si="104"/>
        <v>0</v>
      </c>
      <c r="F375" s="156">
        <f t="shared" si="104"/>
        <v>0</v>
      </c>
      <c r="G375" s="156">
        <f t="shared" si="104"/>
        <v>0</v>
      </c>
      <c r="H375" s="156">
        <f t="shared" si="104"/>
        <v>0</v>
      </c>
      <c r="I375" s="156">
        <f t="shared" si="104"/>
        <v>0</v>
      </c>
      <c r="J375" s="156">
        <f t="shared" si="104"/>
        <v>0</v>
      </c>
      <c r="K375" s="156">
        <f t="shared" si="104"/>
        <v>0</v>
      </c>
      <c r="L375" s="156">
        <f t="shared" si="104"/>
        <v>419.19300564929392</v>
      </c>
      <c r="M375" s="156">
        <f t="shared" si="104"/>
        <v>0</v>
      </c>
      <c r="N375" s="156">
        <f t="shared" si="104"/>
        <v>428.93306786657251</v>
      </c>
      <c r="O375" s="156">
        <f t="shared" si="104"/>
        <v>427.97048066638604</v>
      </c>
      <c r="P375" s="156">
        <f t="shared" si="104"/>
        <v>0</v>
      </c>
      <c r="Q375" s="156">
        <f t="shared" si="104"/>
        <v>0</v>
      </c>
    </row>
    <row r="376" spans="1:17" ht="12" customHeight="1" x14ac:dyDescent="0.25">
      <c r="A376" s="158" t="s">
        <v>62</v>
      </c>
      <c r="B376" s="157"/>
      <c r="C376" s="157">
        <f>IF(C300=0,0,C300/0.086*1000000/SUM(C$58:C$59))</f>
        <v>947.89536210259257</v>
      </c>
      <c r="D376" s="157">
        <f t="shared" ref="D376:Q376" si="105">IF(D300=0,0,D300/0.086*1000000/SUM(D$58:D$59))</f>
        <v>0</v>
      </c>
      <c r="E376" s="157">
        <f t="shared" si="105"/>
        <v>919.05617642136565</v>
      </c>
      <c r="F376" s="157">
        <f t="shared" si="105"/>
        <v>914.13918816859507</v>
      </c>
      <c r="G376" s="157">
        <f t="shared" si="105"/>
        <v>942.9785098101371</v>
      </c>
      <c r="H376" s="157">
        <f t="shared" si="105"/>
        <v>948.66357142953325</v>
      </c>
      <c r="I376" s="157">
        <f t="shared" si="105"/>
        <v>942.37936639453847</v>
      </c>
      <c r="J376" s="157">
        <f t="shared" si="105"/>
        <v>1008.4185321080053</v>
      </c>
      <c r="K376" s="157">
        <f t="shared" si="105"/>
        <v>1027.5689226919756</v>
      </c>
      <c r="L376" s="157">
        <f t="shared" si="105"/>
        <v>1029.9072172667877</v>
      </c>
      <c r="M376" s="157">
        <f t="shared" si="105"/>
        <v>1050.8406333318576</v>
      </c>
      <c r="N376" s="157">
        <f t="shared" si="105"/>
        <v>1005.4908337134447</v>
      </c>
      <c r="O376" s="157">
        <f t="shared" si="105"/>
        <v>977.4016470120672</v>
      </c>
      <c r="P376" s="157">
        <f t="shared" si="105"/>
        <v>977.02795873584932</v>
      </c>
      <c r="Q376" s="157">
        <f t="shared" si="105"/>
        <v>958.80565579647384</v>
      </c>
    </row>
    <row r="377" spans="1:17" ht="12" customHeight="1" x14ac:dyDescent="0.25">
      <c r="A377" s="23" t="s">
        <v>57</v>
      </c>
      <c r="B377" s="156"/>
      <c r="C377" s="156">
        <f>IF(C301=0,0,C301/0.086*1000000/C$58)</f>
        <v>0</v>
      </c>
      <c r="D377" s="156">
        <f t="shared" ref="D377:Q377" si="106">IF(D301=0,0,D301/0.086*1000000/D$58)</f>
        <v>0</v>
      </c>
      <c r="E377" s="156">
        <f t="shared" si="106"/>
        <v>0</v>
      </c>
      <c r="F377" s="156">
        <f t="shared" si="106"/>
        <v>0</v>
      </c>
      <c r="G377" s="156">
        <f t="shared" si="106"/>
        <v>0</v>
      </c>
      <c r="H377" s="156">
        <f t="shared" si="106"/>
        <v>0</v>
      </c>
      <c r="I377" s="156">
        <f t="shared" si="106"/>
        <v>0</v>
      </c>
      <c r="J377" s="156">
        <f t="shared" si="106"/>
        <v>0</v>
      </c>
      <c r="K377" s="156">
        <f t="shared" si="106"/>
        <v>0</v>
      </c>
      <c r="L377" s="156">
        <f t="shared" si="106"/>
        <v>0</v>
      </c>
      <c r="M377" s="156">
        <f t="shared" si="106"/>
        <v>0</v>
      </c>
      <c r="N377" s="156">
        <f t="shared" si="106"/>
        <v>0</v>
      </c>
      <c r="O377" s="156">
        <f t="shared" si="106"/>
        <v>1740.1515547370918</v>
      </c>
      <c r="P377" s="156">
        <f t="shared" si="106"/>
        <v>1643.0597846528833</v>
      </c>
      <c r="Q377" s="156">
        <f t="shared" si="106"/>
        <v>1656.0709898075345</v>
      </c>
    </row>
    <row r="378" spans="1:17" ht="12" customHeight="1" x14ac:dyDescent="0.25">
      <c r="A378" s="29" t="s">
        <v>140</v>
      </c>
      <c r="B378" s="57"/>
      <c r="C378" s="57">
        <f>IF(C302=0,0,C302/0.086*1000000/C$59)</f>
        <v>947.89536210259257</v>
      </c>
      <c r="D378" s="57">
        <f t="shared" ref="D378:Q378" si="107">IF(D302=0,0,D302/0.086*1000000/D$59)</f>
        <v>0</v>
      </c>
      <c r="E378" s="57">
        <f t="shared" si="107"/>
        <v>919.05617642136565</v>
      </c>
      <c r="F378" s="57">
        <f t="shared" si="107"/>
        <v>914.13918816859507</v>
      </c>
      <c r="G378" s="57">
        <f t="shared" si="107"/>
        <v>942.9785098101371</v>
      </c>
      <c r="H378" s="57">
        <f t="shared" si="107"/>
        <v>948.66357142953325</v>
      </c>
      <c r="I378" s="57">
        <f t="shared" si="107"/>
        <v>942.37936639453847</v>
      </c>
      <c r="J378" s="57">
        <f t="shared" si="107"/>
        <v>1008.4185321080053</v>
      </c>
      <c r="K378" s="57">
        <f t="shared" si="107"/>
        <v>1027.5689226919756</v>
      </c>
      <c r="L378" s="57">
        <f t="shared" si="107"/>
        <v>1029.9072172667877</v>
      </c>
      <c r="M378" s="57">
        <f t="shared" si="107"/>
        <v>1050.8406333318576</v>
      </c>
      <c r="N378" s="57">
        <f t="shared" si="107"/>
        <v>1005.4908337134447</v>
      </c>
      <c r="O378" s="57">
        <f t="shared" si="107"/>
        <v>965.46972477563008</v>
      </c>
      <c r="P378" s="57">
        <f t="shared" si="107"/>
        <v>968.6773802562351</v>
      </c>
      <c r="Q378" s="57">
        <f t="shared" si="107"/>
        <v>950.43328827322625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4308.9626544013436</v>
      </c>
      <c r="D380" s="168">
        <f t="shared" si="108"/>
        <v>0</v>
      </c>
      <c r="E380" s="168">
        <f t="shared" si="108"/>
        <v>5014.7199698902268</v>
      </c>
      <c r="F380" s="168">
        <f t="shared" si="108"/>
        <v>4638.4578346300805</v>
      </c>
      <c r="G380" s="168">
        <f t="shared" si="108"/>
        <v>4830.6279728130048</v>
      </c>
      <c r="H380" s="168">
        <f t="shared" si="108"/>
        <v>4890.5109379210598</v>
      </c>
      <c r="I380" s="168">
        <f t="shared" si="108"/>
        <v>4517.0528231881644</v>
      </c>
      <c r="J380" s="168">
        <f t="shared" si="108"/>
        <v>4653.5057352190415</v>
      </c>
      <c r="K380" s="168">
        <f t="shared" si="108"/>
        <v>5173.7213721256303</v>
      </c>
      <c r="L380" s="168">
        <f t="shared" si="108"/>
        <v>5590.5082544277393</v>
      </c>
      <c r="M380" s="168">
        <f t="shared" si="108"/>
        <v>6427.7960261337621</v>
      </c>
      <c r="N380" s="168">
        <f t="shared" si="108"/>
        <v>5921.7967801749792</v>
      </c>
      <c r="O380" s="168">
        <f t="shared" si="108"/>
        <v>5743.2847640441914</v>
      </c>
      <c r="P380" s="168">
        <f t="shared" si="108"/>
        <v>5490.8263542423601</v>
      </c>
      <c r="Q380" s="168">
        <f t="shared" si="108"/>
        <v>5306.8874468157101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2447.1263274950375</v>
      </c>
      <c r="D381" s="157">
        <f t="shared" si="109"/>
        <v>0</v>
      </c>
      <c r="E381" s="157">
        <f t="shared" si="109"/>
        <v>3142.3892619074081</v>
      </c>
      <c r="F381" s="157">
        <f t="shared" si="109"/>
        <v>2758.7125523773771</v>
      </c>
      <c r="G381" s="157">
        <f t="shared" si="109"/>
        <v>2857.3244939370279</v>
      </c>
      <c r="H381" s="157">
        <f t="shared" si="109"/>
        <v>2824.5083457132273</v>
      </c>
      <c r="I381" s="157">
        <f t="shared" si="109"/>
        <v>2543.6732277852475</v>
      </c>
      <c r="J381" s="157">
        <f t="shared" si="109"/>
        <v>2693.4110011613211</v>
      </c>
      <c r="K381" s="157">
        <f t="shared" si="109"/>
        <v>3058.9092828569292</v>
      </c>
      <c r="L381" s="157">
        <f t="shared" si="109"/>
        <v>3113.6802352363752</v>
      </c>
      <c r="M381" s="157">
        <f t="shared" si="109"/>
        <v>3866.8890087371478</v>
      </c>
      <c r="N381" s="157">
        <f t="shared" si="109"/>
        <v>3839.520044851984</v>
      </c>
      <c r="O381" s="157">
        <f t="shared" si="109"/>
        <v>3544.1445251456621</v>
      </c>
      <c r="P381" s="157">
        <f t="shared" si="109"/>
        <v>3308.3856223474236</v>
      </c>
      <c r="Q381" s="157">
        <f t="shared" si="109"/>
        <v>3191.0079587146374</v>
      </c>
    </row>
    <row r="382" spans="1:17" ht="12" customHeight="1" x14ac:dyDescent="0.25">
      <c r="A382" s="23" t="s">
        <v>149</v>
      </c>
      <c r="B382" s="156"/>
      <c r="C382" s="156">
        <f t="shared" ref="C382:Q383" si="110">IF(C306=0,0,C306/0.086*1000000/C$49)</f>
        <v>2422.3519963205927</v>
      </c>
      <c r="D382" s="156">
        <f t="shared" si="110"/>
        <v>0</v>
      </c>
      <c r="E382" s="156">
        <f t="shared" si="110"/>
        <v>3132.9621930405842</v>
      </c>
      <c r="F382" s="156">
        <f t="shared" si="110"/>
        <v>2753.885670853927</v>
      </c>
      <c r="G382" s="156">
        <f t="shared" si="110"/>
        <v>2844.3820818578588</v>
      </c>
      <c r="H382" s="156">
        <f t="shared" si="110"/>
        <v>2811.4325864579614</v>
      </c>
      <c r="I382" s="156">
        <f t="shared" si="110"/>
        <v>2533.9220127963104</v>
      </c>
      <c r="J382" s="156">
        <f t="shared" si="110"/>
        <v>2664.858431822955</v>
      </c>
      <c r="K382" s="156">
        <f t="shared" si="110"/>
        <v>3018.3733287316318</v>
      </c>
      <c r="L382" s="156">
        <f t="shared" si="110"/>
        <v>3078.6539301255243</v>
      </c>
      <c r="M382" s="156">
        <f t="shared" si="110"/>
        <v>3820.4989865593038</v>
      </c>
      <c r="N382" s="156">
        <f t="shared" si="110"/>
        <v>3809.3004262602217</v>
      </c>
      <c r="O382" s="156">
        <f t="shared" si="110"/>
        <v>3526.9070353498905</v>
      </c>
      <c r="P382" s="156">
        <f t="shared" si="110"/>
        <v>3285.7536891545528</v>
      </c>
      <c r="Q382" s="156">
        <f t="shared" si="110"/>
        <v>3169.5688104299711</v>
      </c>
    </row>
    <row r="383" spans="1:17" ht="12" customHeight="1" x14ac:dyDescent="0.25">
      <c r="A383" s="23" t="s">
        <v>60</v>
      </c>
      <c r="B383" s="156"/>
      <c r="C383" s="156">
        <f t="shared" si="110"/>
        <v>24.774331174444892</v>
      </c>
      <c r="D383" s="156">
        <f t="shared" si="110"/>
        <v>0</v>
      </c>
      <c r="E383" s="156">
        <f t="shared" si="110"/>
        <v>9.4270688668237543</v>
      </c>
      <c r="F383" s="156">
        <f t="shared" si="110"/>
        <v>4.8268815234499449</v>
      </c>
      <c r="G383" s="156">
        <f t="shared" si="110"/>
        <v>12.942412079169323</v>
      </c>
      <c r="H383" s="156">
        <f t="shared" si="110"/>
        <v>13.075759255265913</v>
      </c>
      <c r="I383" s="156">
        <f t="shared" si="110"/>
        <v>9.7512149889371251</v>
      </c>
      <c r="J383" s="156">
        <f t="shared" si="110"/>
        <v>28.552569338366222</v>
      </c>
      <c r="K383" s="156">
        <f t="shared" si="110"/>
        <v>40.535954125297245</v>
      </c>
      <c r="L383" s="156">
        <f t="shared" si="110"/>
        <v>35.026305110850977</v>
      </c>
      <c r="M383" s="156">
        <f t="shared" si="110"/>
        <v>46.390022177843846</v>
      </c>
      <c r="N383" s="156">
        <f t="shared" si="110"/>
        <v>30.219618591762515</v>
      </c>
      <c r="O383" s="156">
        <f t="shared" si="110"/>
        <v>17.237489795771712</v>
      </c>
      <c r="P383" s="156">
        <f t="shared" si="110"/>
        <v>22.631933192870676</v>
      </c>
      <c r="Q383" s="156">
        <f t="shared" si="110"/>
        <v>21.43914828466653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17.119636428333951</v>
      </c>
      <c r="D384" s="157">
        <f t="shared" si="111"/>
        <v>0</v>
      </c>
      <c r="E384" s="157">
        <f t="shared" si="111"/>
        <v>39.684680257011046</v>
      </c>
      <c r="F384" s="157">
        <f t="shared" si="111"/>
        <v>111.80008982207167</v>
      </c>
      <c r="G384" s="157">
        <f t="shared" si="111"/>
        <v>111.57774347043875</v>
      </c>
      <c r="H384" s="157">
        <f t="shared" si="111"/>
        <v>161.76161020054607</v>
      </c>
      <c r="I384" s="157">
        <f t="shared" si="111"/>
        <v>112.71418927320047</v>
      </c>
      <c r="J384" s="157">
        <f t="shared" si="111"/>
        <v>77.115721050594672</v>
      </c>
      <c r="K384" s="157">
        <f t="shared" si="111"/>
        <v>214.10043191437413</v>
      </c>
      <c r="L384" s="157">
        <f t="shared" si="111"/>
        <v>424.90527477382426</v>
      </c>
      <c r="M384" s="157">
        <f t="shared" si="111"/>
        <v>584.95381446433646</v>
      </c>
      <c r="N384" s="157">
        <f t="shared" si="111"/>
        <v>132.9860379497791</v>
      </c>
      <c r="O384" s="157">
        <f t="shared" si="111"/>
        <v>298.267473767772</v>
      </c>
      <c r="P384" s="157">
        <f t="shared" si="111"/>
        <v>292.06426527952596</v>
      </c>
      <c r="Q384" s="157">
        <f t="shared" si="111"/>
        <v>233.9361950477869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17.119636428333951</v>
      </c>
      <c r="D385" s="156">
        <f t="shared" si="112"/>
        <v>0</v>
      </c>
      <c r="E385" s="156">
        <f t="shared" si="112"/>
        <v>39.684680257011046</v>
      </c>
      <c r="F385" s="156">
        <f t="shared" si="112"/>
        <v>111.80008982207167</v>
      </c>
      <c r="G385" s="156">
        <f t="shared" si="112"/>
        <v>111.57774347043875</v>
      </c>
      <c r="H385" s="156">
        <f t="shared" si="112"/>
        <v>161.76161020054607</v>
      </c>
      <c r="I385" s="156">
        <f t="shared" si="112"/>
        <v>112.71418927320047</v>
      </c>
      <c r="J385" s="156">
        <f t="shared" si="112"/>
        <v>77.115721050594672</v>
      </c>
      <c r="K385" s="156">
        <f t="shared" si="112"/>
        <v>214.10043191437413</v>
      </c>
      <c r="L385" s="156">
        <f t="shared" si="112"/>
        <v>424.90527477382426</v>
      </c>
      <c r="M385" s="156">
        <f t="shared" si="112"/>
        <v>584.95381446433646</v>
      </c>
      <c r="N385" s="156">
        <f t="shared" si="112"/>
        <v>132.9860379497791</v>
      </c>
      <c r="O385" s="156">
        <f t="shared" si="112"/>
        <v>298.267473767772</v>
      </c>
      <c r="P385" s="156">
        <f t="shared" si="112"/>
        <v>292.06426527952596</v>
      </c>
      <c r="Q385" s="156">
        <f t="shared" si="112"/>
        <v>233.9361950477869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1063.5715448899641</v>
      </c>
      <c r="D386" s="157">
        <f t="shared" si="113"/>
        <v>0</v>
      </c>
      <c r="E386" s="157">
        <f t="shared" si="113"/>
        <v>1069.7872725277118</v>
      </c>
      <c r="F386" s="157">
        <f t="shared" si="113"/>
        <v>1006.0203642523649</v>
      </c>
      <c r="G386" s="157">
        <f t="shared" si="113"/>
        <v>1072.3181089465029</v>
      </c>
      <c r="H386" s="157">
        <f t="shared" si="113"/>
        <v>1106.0914972262642</v>
      </c>
      <c r="I386" s="157">
        <f t="shared" si="113"/>
        <v>1063.3993515791212</v>
      </c>
      <c r="J386" s="157">
        <f t="shared" si="113"/>
        <v>1023.9625415137641</v>
      </c>
      <c r="K386" s="157">
        <f t="shared" si="113"/>
        <v>1027.8747903362812</v>
      </c>
      <c r="L386" s="157">
        <f t="shared" si="113"/>
        <v>1179.4614723680759</v>
      </c>
      <c r="M386" s="157">
        <f t="shared" si="113"/>
        <v>1089.1012659816577</v>
      </c>
      <c r="N386" s="157">
        <f t="shared" si="113"/>
        <v>1103.0717594889516</v>
      </c>
      <c r="O386" s="157">
        <f t="shared" si="113"/>
        <v>1088.256012479537</v>
      </c>
      <c r="P386" s="157">
        <f t="shared" si="113"/>
        <v>1073.7068909284224</v>
      </c>
      <c r="Q386" s="157">
        <f t="shared" si="113"/>
        <v>1078.4437108763555</v>
      </c>
    </row>
    <row r="387" spans="1:17" ht="12" customHeight="1" x14ac:dyDescent="0.25">
      <c r="A387" s="167" t="s">
        <v>148</v>
      </c>
      <c r="B387" s="132"/>
      <c r="C387" s="132">
        <f t="shared" ref="C387:Q387" si="114">IF(C311=0,0,C311/0.086*1000000/C$53)</f>
        <v>1027.0819447543286</v>
      </c>
      <c r="D387" s="132">
        <f t="shared" si="114"/>
        <v>0</v>
      </c>
      <c r="E387" s="132">
        <f t="shared" si="114"/>
        <v>990.92876980031326</v>
      </c>
      <c r="F387" s="132">
        <f t="shared" si="114"/>
        <v>967.7611281476004</v>
      </c>
      <c r="G387" s="132">
        <f t="shared" si="114"/>
        <v>1036.2850165803009</v>
      </c>
      <c r="H387" s="132">
        <f t="shared" si="114"/>
        <v>1008.0937420931881</v>
      </c>
      <c r="I387" s="132">
        <f t="shared" si="114"/>
        <v>1004.1146379854289</v>
      </c>
      <c r="J387" s="132">
        <f t="shared" si="114"/>
        <v>976.6931117354726</v>
      </c>
      <c r="K387" s="132">
        <f t="shared" si="114"/>
        <v>1027.8747903362812</v>
      </c>
      <c r="L387" s="132">
        <f t="shared" si="114"/>
        <v>0</v>
      </c>
      <c r="M387" s="132">
        <f t="shared" si="114"/>
        <v>0</v>
      </c>
      <c r="N387" s="132">
        <f t="shared" si="114"/>
        <v>1057.3112171368</v>
      </c>
      <c r="O387" s="132">
        <f t="shared" si="114"/>
        <v>1061.9694706132129</v>
      </c>
      <c r="P387" s="132">
        <f t="shared" si="114"/>
        <v>1070.4872894269602</v>
      </c>
      <c r="Q387" s="132">
        <f t="shared" si="114"/>
        <v>1076.5189670035193</v>
      </c>
    </row>
    <row r="388" spans="1:17" ht="12" customHeight="1" x14ac:dyDescent="0.25">
      <c r="A388" s="167" t="s">
        <v>147</v>
      </c>
      <c r="B388" s="132"/>
      <c r="C388" s="132">
        <f t="shared" ref="C388:Q390" si="115">IF(C312=0,0,C312/0.086*1000000/C$54)</f>
        <v>0</v>
      </c>
      <c r="D388" s="132">
        <f t="shared" si="115"/>
        <v>0</v>
      </c>
      <c r="E388" s="132">
        <f t="shared" si="115"/>
        <v>0</v>
      </c>
      <c r="F388" s="132">
        <f t="shared" si="115"/>
        <v>0</v>
      </c>
      <c r="G388" s="132">
        <f t="shared" si="115"/>
        <v>0</v>
      </c>
      <c r="H388" s="132">
        <f t="shared" si="115"/>
        <v>0</v>
      </c>
      <c r="I388" s="132">
        <f t="shared" si="115"/>
        <v>0</v>
      </c>
      <c r="J388" s="132">
        <f t="shared" si="115"/>
        <v>0</v>
      </c>
      <c r="K388" s="132">
        <f t="shared" si="115"/>
        <v>0</v>
      </c>
      <c r="L388" s="132">
        <f t="shared" si="115"/>
        <v>1047.0886604635425</v>
      </c>
      <c r="M388" s="132">
        <f t="shared" si="115"/>
        <v>1089.1012659816577</v>
      </c>
      <c r="N388" s="132">
        <f t="shared" si="115"/>
        <v>1079.0478522312276</v>
      </c>
      <c r="O388" s="132">
        <f t="shared" si="115"/>
        <v>1081.4687215647091</v>
      </c>
      <c r="P388" s="132">
        <f t="shared" si="115"/>
        <v>1087.2171261784583</v>
      </c>
      <c r="Q388" s="132">
        <f t="shared" si="115"/>
        <v>1089.7897578077059</v>
      </c>
    </row>
    <row r="389" spans="1:17" ht="12" customHeight="1" x14ac:dyDescent="0.25">
      <c r="A389" s="166" t="s">
        <v>61</v>
      </c>
      <c r="B389" s="165"/>
      <c r="C389" s="165">
        <f t="shared" si="115"/>
        <v>0</v>
      </c>
      <c r="D389" s="165">
        <f t="shared" si="115"/>
        <v>0</v>
      </c>
      <c r="E389" s="165">
        <f t="shared" si="115"/>
        <v>0</v>
      </c>
      <c r="F389" s="165">
        <f t="shared" si="115"/>
        <v>0</v>
      </c>
      <c r="G389" s="165">
        <f t="shared" si="115"/>
        <v>0</v>
      </c>
      <c r="H389" s="165">
        <f t="shared" si="115"/>
        <v>0</v>
      </c>
      <c r="I389" s="165">
        <f t="shared" si="115"/>
        <v>0</v>
      </c>
      <c r="J389" s="165">
        <f t="shared" si="115"/>
        <v>0</v>
      </c>
      <c r="K389" s="165">
        <f t="shared" si="115"/>
        <v>0</v>
      </c>
      <c r="L389" s="165">
        <f t="shared" si="115"/>
        <v>628.25325843063592</v>
      </c>
      <c r="M389" s="165">
        <f t="shared" si="115"/>
        <v>653.52659958636559</v>
      </c>
      <c r="N389" s="165">
        <f t="shared" si="115"/>
        <v>647.44546728432908</v>
      </c>
      <c r="O389" s="165">
        <f t="shared" si="115"/>
        <v>648.92740354218654</v>
      </c>
      <c r="P389" s="165">
        <f t="shared" si="115"/>
        <v>652.48891568717943</v>
      </c>
      <c r="Q389" s="165">
        <f t="shared" si="115"/>
        <v>654.17676792232294</v>
      </c>
    </row>
    <row r="390" spans="1:17" ht="12" customHeight="1" x14ac:dyDescent="0.25">
      <c r="A390" s="147" t="s">
        <v>59</v>
      </c>
      <c r="B390" s="164"/>
      <c r="C390" s="164">
        <f t="shared" si="115"/>
        <v>0</v>
      </c>
      <c r="D390" s="164">
        <f t="shared" si="115"/>
        <v>0</v>
      </c>
      <c r="E390" s="164">
        <f t="shared" si="115"/>
        <v>0</v>
      </c>
      <c r="F390" s="164">
        <f t="shared" si="115"/>
        <v>0</v>
      </c>
      <c r="G390" s="164">
        <f t="shared" si="115"/>
        <v>0</v>
      </c>
      <c r="H390" s="164">
        <f t="shared" si="115"/>
        <v>0</v>
      </c>
      <c r="I390" s="164">
        <f t="shared" si="115"/>
        <v>0</v>
      </c>
      <c r="J390" s="164">
        <f t="shared" si="115"/>
        <v>0</v>
      </c>
      <c r="K390" s="164">
        <f t="shared" si="115"/>
        <v>0</v>
      </c>
      <c r="L390" s="164">
        <f t="shared" si="115"/>
        <v>418.83540203290664</v>
      </c>
      <c r="M390" s="164">
        <f t="shared" si="115"/>
        <v>435.5746663952919</v>
      </c>
      <c r="N390" s="164">
        <f t="shared" si="115"/>
        <v>431.60238494689855</v>
      </c>
      <c r="O390" s="164">
        <f t="shared" si="115"/>
        <v>432.5413180225226</v>
      </c>
      <c r="P390" s="164">
        <f t="shared" si="115"/>
        <v>434.72821049127901</v>
      </c>
      <c r="Q390" s="164">
        <f t="shared" si="115"/>
        <v>435.61298988538306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1103.6531806299038</v>
      </c>
      <c r="D391" s="162">
        <f t="shared" si="116"/>
        <v>0</v>
      </c>
      <c r="E391" s="162">
        <f t="shared" si="116"/>
        <v>1177.5933761193114</v>
      </c>
      <c r="F391" s="162">
        <f t="shared" si="116"/>
        <v>1152.8062134246359</v>
      </c>
      <c r="G391" s="162">
        <f t="shared" si="116"/>
        <v>1158.2932061439776</v>
      </c>
      <c r="H391" s="162">
        <f t="shared" si="116"/>
        <v>1203.3964738105076</v>
      </c>
      <c r="I391" s="162">
        <f t="shared" si="116"/>
        <v>1184.9359619271054</v>
      </c>
      <c r="J391" s="162">
        <f t="shared" si="116"/>
        <v>1295.9992000425329</v>
      </c>
      <c r="K391" s="162">
        <f t="shared" si="116"/>
        <v>0</v>
      </c>
      <c r="L391" s="162">
        <f t="shared" si="116"/>
        <v>1305.0768195691405</v>
      </c>
      <c r="M391" s="162">
        <f t="shared" si="116"/>
        <v>0</v>
      </c>
      <c r="N391" s="162">
        <f t="shared" si="116"/>
        <v>1304.2941954048035</v>
      </c>
      <c r="O391" s="162">
        <f t="shared" si="116"/>
        <v>1255.4298878943573</v>
      </c>
      <c r="P391" s="162">
        <f t="shared" si="116"/>
        <v>0</v>
      </c>
      <c r="Q391" s="162">
        <f t="shared" si="116"/>
        <v>0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0</v>
      </c>
      <c r="D392" s="160">
        <f t="shared" si="117"/>
        <v>0</v>
      </c>
      <c r="E392" s="160">
        <f t="shared" si="117"/>
        <v>0</v>
      </c>
      <c r="F392" s="160">
        <f t="shared" si="117"/>
        <v>0</v>
      </c>
      <c r="G392" s="160">
        <f t="shared" si="117"/>
        <v>0</v>
      </c>
      <c r="H392" s="160">
        <f t="shared" si="117"/>
        <v>0</v>
      </c>
      <c r="I392" s="160">
        <f t="shared" si="117"/>
        <v>0</v>
      </c>
      <c r="J392" s="160">
        <f t="shared" si="117"/>
        <v>0</v>
      </c>
      <c r="K392" s="160">
        <f t="shared" si="117"/>
        <v>0</v>
      </c>
      <c r="L392" s="160">
        <f t="shared" si="117"/>
        <v>1218.5272037928517</v>
      </c>
      <c r="M392" s="160">
        <f t="shared" si="117"/>
        <v>0</v>
      </c>
      <c r="N392" s="160">
        <f t="shared" si="117"/>
        <v>1223.3468907011888</v>
      </c>
      <c r="O392" s="160">
        <f t="shared" si="117"/>
        <v>1191.6926735823884</v>
      </c>
      <c r="P392" s="160">
        <f t="shared" si="117"/>
        <v>0</v>
      </c>
      <c r="Q392" s="160">
        <f t="shared" si="117"/>
        <v>0</v>
      </c>
    </row>
    <row r="393" spans="1:17" ht="12" customHeight="1" x14ac:dyDescent="0.25">
      <c r="A393" s="148" t="s">
        <v>60</v>
      </c>
      <c r="B393" s="156"/>
      <c r="C393" s="156">
        <f t="shared" si="117"/>
        <v>0</v>
      </c>
      <c r="D393" s="156">
        <f t="shared" si="117"/>
        <v>0</v>
      </c>
      <c r="E393" s="156">
        <f t="shared" si="117"/>
        <v>0</v>
      </c>
      <c r="F393" s="156">
        <f t="shared" si="117"/>
        <v>0</v>
      </c>
      <c r="G393" s="156">
        <f t="shared" si="117"/>
        <v>0</v>
      </c>
      <c r="H393" s="156">
        <f t="shared" si="117"/>
        <v>0</v>
      </c>
      <c r="I393" s="156">
        <f t="shared" si="117"/>
        <v>0</v>
      </c>
      <c r="J393" s="156">
        <f t="shared" si="117"/>
        <v>0</v>
      </c>
      <c r="K393" s="156">
        <f t="shared" si="117"/>
        <v>0</v>
      </c>
      <c r="L393" s="156">
        <f t="shared" si="117"/>
        <v>799.33419814355784</v>
      </c>
      <c r="M393" s="156">
        <f t="shared" si="117"/>
        <v>0</v>
      </c>
      <c r="N393" s="156">
        <f t="shared" si="117"/>
        <v>791.46780210425402</v>
      </c>
      <c r="O393" s="156">
        <f t="shared" si="117"/>
        <v>759.10739140525334</v>
      </c>
      <c r="P393" s="156">
        <f t="shared" si="117"/>
        <v>0</v>
      </c>
      <c r="Q393" s="156">
        <f t="shared" si="117"/>
        <v>0</v>
      </c>
    </row>
    <row r="394" spans="1:17" ht="12" customHeight="1" x14ac:dyDescent="0.25">
      <c r="A394" s="148" t="s">
        <v>59</v>
      </c>
      <c r="B394" s="156"/>
      <c r="C394" s="156">
        <f t="shared" si="117"/>
        <v>0</v>
      </c>
      <c r="D394" s="156">
        <f t="shared" si="117"/>
        <v>0</v>
      </c>
      <c r="E394" s="156">
        <f t="shared" si="117"/>
        <v>0</v>
      </c>
      <c r="F394" s="156">
        <f t="shared" si="117"/>
        <v>0</v>
      </c>
      <c r="G394" s="156">
        <f t="shared" si="117"/>
        <v>0</v>
      </c>
      <c r="H394" s="156">
        <f t="shared" si="117"/>
        <v>0</v>
      </c>
      <c r="I394" s="156">
        <f t="shared" si="117"/>
        <v>0</v>
      </c>
      <c r="J394" s="156">
        <f t="shared" si="117"/>
        <v>0</v>
      </c>
      <c r="K394" s="156">
        <f t="shared" si="117"/>
        <v>0</v>
      </c>
      <c r="L394" s="156">
        <f t="shared" si="117"/>
        <v>419.19300564929387</v>
      </c>
      <c r="M394" s="156">
        <f t="shared" si="117"/>
        <v>0</v>
      </c>
      <c r="N394" s="156">
        <f t="shared" si="117"/>
        <v>431.87908859693476</v>
      </c>
      <c r="O394" s="156">
        <f t="shared" si="117"/>
        <v>432.58528217713518</v>
      </c>
      <c r="P394" s="156">
        <f t="shared" si="117"/>
        <v>0</v>
      </c>
      <c r="Q394" s="156">
        <f t="shared" si="117"/>
        <v>0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781.14514558800749</v>
      </c>
      <c r="D395" s="157">
        <f t="shared" si="118"/>
        <v>0</v>
      </c>
      <c r="E395" s="157">
        <f t="shared" si="118"/>
        <v>762.85875519809565</v>
      </c>
      <c r="F395" s="157">
        <f t="shared" si="118"/>
        <v>761.92482817826715</v>
      </c>
      <c r="G395" s="157">
        <f t="shared" si="118"/>
        <v>789.40762645903555</v>
      </c>
      <c r="H395" s="157">
        <f t="shared" si="118"/>
        <v>798.14948478102258</v>
      </c>
      <c r="I395" s="157">
        <f t="shared" si="118"/>
        <v>797.26605455059473</v>
      </c>
      <c r="J395" s="157">
        <f t="shared" si="118"/>
        <v>859.01647149336156</v>
      </c>
      <c r="K395" s="157">
        <f t="shared" si="118"/>
        <v>872.83686701804663</v>
      </c>
      <c r="L395" s="157">
        <f t="shared" si="118"/>
        <v>872.46127204946413</v>
      </c>
      <c r="M395" s="157">
        <f t="shared" si="118"/>
        <v>886.85193695062037</v>
      </c>
      <c r="N395" s="157">
        <f t="shared" si="118"/>
        <v>846.21893788426405</v>
      </c>
      <c r="O395" s="157">
        <f t="shared" si="118"/>
        <v>812.61675265122017</v>
      </c>
      <c r="P395" s="157">
        <f t="shared" si="118"/>
        <v>816.66957568698831</v>
      </c>
      <c r="Q395" s="157">
        <f t="shared" si="118"/>
        <v>803.49958217693029</v>
      </c>
    </row>
    <row r="396" spans="1:17" ht="12" customHeight="1" x14ac:dyDescent="0.25">
      <c r="A396" s="23" t="s">
        <v>57</v>
      </c>
      <c r="B396" s="156"/>
      <c r="C396" s="156">
        <f t="shared" ref="C396:Q396" si="119">IF(C320=0,0,C320/0.086*1000000/C$58)</f>
        <v>0</v>
      </c>
      <c r="D396" s="156">
        <f t="shared" si="119"/>
        <v>0</v>
      </c>
      <c r="E396" s="156">
        <f t="shared" si="119"/>
        <v>0</v>
      </c>
      <c r="F396" s="156">
        <f t="shared" si="119"/>
        <v>0</v>
      </c>
      <c r="G396" s="156">
        <f t="shared" si="119"/>
        <v>0</v>
      </c>
      <c r="H396" s="156">
        <f t="shared" si="119"/>
        <v>0</v>
      </c>
      <c r="I396" s="156">
        <f t="shared" si="119"/>
        <v>0</v>
      </c>
      <c r="J396" s="156">
        <f t="shared" si="119"/>
        <v>0</v>
      </c>
      <c r="K396" s="156">
        <f t="shared" si="119"/>
        <v>0</v>
      </c>
      <c r="L396" s="156">
        <f t="shared" si="119"/>
        <v>0</v>
      </c>
      <c r="M396" s="156">
        <f t="shared" si="119"/>
        <v>0</v>
      </c>
      <c r="N396" s="156">
        <f t="shared" si="119"/>
        <v>0</v>
      </c>
      <c r="O396" s="156">
        <f t="shared" si="119"/>
        <v>826.54166803643716</v>
      </c>
      <c r="P396" s="156">
        <f t="shared" si="119"/>
        <v>771.31453084576424</v>
      </c>
      <c r="Q396" s="156">
        <f t="shared" si="119"/>
        <v>779.70632010629754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781.14514558800749</v>
      </c>
      <c r="D397" s="57">
        <f t="shared" si="120"/>
        <v>0</v>
      </c>
      <c r="E397" s="57">
        <f t="shared" si="120"/>
        <v>762.85875519809565</v>
      </c>
      <c r="F397" s="57">
        <f t="shared" si="120"/>
        <v>761.92482817826715</v>
      </c>
      <c r="G397" s="57">
        <f t="shared" si="120"/>
        <v>789.40762645903555</v>
      </c>
      <c r="H397" s="57">
        <f t="shared" si="120"/>
        <v>798.14948478102258</v>
      </c>
      <c r="I397" s="57">
        <f t="shared" si="120"/>
        <v>797.26605455059473</v>
      </c>
      <c r="J397" s="57">
        <f t="shared" si="120"/>
        <v>859.01647149336156</v>
      </c>
      <c r="K397" s="57">
        <f t="shared" si="120"/>
        <v>872.83686701804663</v>
      </c>
      <c r="L397" s="57">
        <f t="shared" si="120"/>
        <v>872.46127204946413</v>
      </c>
      <c r="M397" s="57">
        <f t="shared" si="120"/>
        <v>886.85193695062037</v>
      </c>
      <c r="N397" s="57">
        <f t="shared" si="120"/>
        <v>846.21893788426405</v>
      </c>
      <c r="O397" s="57">
        <f t="shared" si="120"/>
        <v>812.39892108435572</v>
      </c>
      <c r="P397" s="57">
        <f t="shared" si="120"/>
        <v>817.23822848503085</v>
      </c>
      <c r="Q397" s="57">
        <f t="shared" si="120"/>
        <v>803.78527820241084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0</v>
      </c>
      <c r="D399" s="168">
        <f t="shared" si="121"/>
        <v>0</v>
      </c>
      <c r="E399" s="168">
        <f t="shared" si="121"/>
        <v>0</v>
      </c>
      <c r="F399" s="168">
        <f t="shared" si="121"/>
        <v>0</v>
      </c>
      <c r="G399" s="168">
        <f t="shared" si="121"/>
        <v>0</v>
      </c>
      <c r="H399" s="168">
        <f t="shared" si="121"/>
        <v>0</v>
      </c>
      <c r="I399" s="168">
        <f t="shared" si="121"/>
        <v>0</v>
      </c>
      <c r="J399" s="168">
        <f t="shared" si="121"/>
        <v>0</v>
      </c>
      <c r="K399" s="168">
        <f t="shared" si="121"/>
        <v>0</v>
      </c>
      <c r="L399" s="168">
        <f t="shared" si="121"/>
        <v>0</v>
      </c>
      <c r="M399" s="168">
        <f t="shared" si="121"/>
        <v>0</v>
      </c>
      <c r="N399" s="168">
        <f t="shared" si="121"/>
        <v>0</v>
      </c>
      <c r="O399" s="168">
        <f t="shared" si="121"/>
        <v>6.0895351879966251</v>
      </c>
      <c r="P399" s="168">
        <f t="shared" si="121"/>
        <v>4.622465979834022</v>
      </c>
      <c r="Q399" s="168">
        <f t="shared" si="121"/>
        <v>4.464321707925861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0</v>
      </c>
      <c r="D400" s="157">
        <f t="shared" si="122"/>
        <v>0</v>
      </c>
      <c r="E400" s="157">
        <f t="shared" si="122"/>
        <v>0</v>
      </c>
      <c r="F400" s="157">
        <f t="shared" si="122"/>
        <v>0</v>
      </c>
      <c r="G400" s="157">
        <f t="shared" si="122"/>
        <v>0</v>
      </c>
      <c r="H400" s="157">
        <f t="shared" si="122"/>
        <v>0</v>
      </c>
      <c r="I400" s="157">
        <f t="shared" si="122"/>
        <v>0</v>
      </c>
      <c r="J400" s="157">
        <f t="shared" si="122"/>
        <v>0</v>
      </c>
      <c r="K400" s="157">
        <f t="shared" si="122"/>
        <v>0</v>
      </c>
      <c r="L400" s="157">
        <f t="shared" si="122"/>
        <v>0</v>
      </c>
      <c r="M400" s="157">
        <f t="shared" si="122"/>
        <v>0</v>
      </c>
      <c r="N400" s="157">
        <f t="shared" si="122"/>
        <v>0</v>
      </c>
      <c r="O400" s="157">
        <f t="shared" si="122"/>
        <v>0</v>
      </c>
      <c r="P400" s="157">
        <f t="shared" si="122"/>
        <v>0</v>
      </c>
      <c r="Q400" s="157">
        <f t="shared" si="122"/>
        <v>0</v>
      </c>
    </row>
    <row r="401" spans="1:17" ht="12" customHeight="1" x14ac:dyDescent="0.25">
      <c r="A401" s="23" t="s">
        <v>149</v>
      </c>
      <c r="B401" s="156"/>
      <c r="C401" s="156">
        <f t="shared" ref="C401:Q401" si="123">IF(C344=0,0,C344*1000000/C$49)</f>
        <v>0</v>
      </c>
      <c r="D401" s="156">
        <f t="shared" si="123"/>
        <v>0</v>
      </c>
      <c r="E401" s="156">
        <f t="shared" si="123"/>
        <v>0</v>
      </c>
      <c r="F401" s="156">
        <f t="shared" si="123"/>
        <v>0</v>
      </c>
      <c r="G401" s="156">
        <f t="shared" si="123"/>
        <v>0</v>
      </c>
      <c r="H401" s="156">
        <f t="shared" si="123"/>
        <v>0</v>
      </c>
      <c r="I401" s="156">
        <f t="shared" si="123"/>
        <v>0</v>
      </c>
      <c r="J401" s="156">
        <f t="shared" si="123"/>
        <v>0</v>
      </c>
      <c r="K401" s="156">
        <f t="shared" si="123"/>
        <v>0</v>
      </c>
      <c r="L401" s="156">
        <f t="shared" si="123"/>
        <v>0</v>
      </c>
      <c r="M401" s="156">
        <f t="shared" si="123"/>
        <v>0</v>
      </c>
      <c r="N401" s="156">
        <f t="shared" si="123"/>
        <v>0</v>
      </c>
      <c r="O401" s="156">
        <f t="shared" si="123"/>
        <v>0</v>
      </c>
      <c r="P401" s="156">
        <f t="shared" si="123"/>
        <v>0</v>
      </c>
      <c r="Q401" s="156">
        <f t="shared" si="123"/>
        <v>0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0</v>
      </c>
      <c r="D405" s="157">
        <f t="shared" si="127"/>
        <v>0</v>
      </c>
      <c r="E405" s="157">
        <f t="shared" si="127"/>
        <v>0</v>
      </c>
      <c r="F405" s="157">
        <f t="shared" si="127"/>
        <v>0</v>
      </c>
      <c r="G405" s="157">
        <f t="shared" si="127"/>
        <v>0</v>
      </c>
      <c r="H405" s="157">
        <f t="shared" si="127"/>
        <v>0</v>
      </c>
      <c r="I405" s="157">
        <f t="shared" si="127"/>
        <v>0</v>
      </c>
      <c r="J405" s="157">
        <f t="shared" si="127"/>
        <v>0</v>
      </c>
      <c r="K405" s="157">
        <f t="shared" si="127"/>
        <v>0</v>
      </c>
      <c r="L405" s="157">
        <f t="shared" si="127"/>
        <v>0</v>
      </c>
      <c r="M405" s="157">
        <f t="shared" si="127"/>
        <v>0</v>
      </c>
      <c r="N405" s="157">
        <f t="shared" si="127"/>
        <v>0</v>
      </c>
      <c r="O405" s="157">
        <f t="shared" si="127"/>
        <v>0</v>
      </c>
      <c r="P405" s="157">
        <f t="shared" si="127"/>
        <v>0</v>
      </c>
      <c r="Q405" s="157">
        <f t="shared" si="127"/>
        <v>0</v>
      </c>
    </row>
    <row r="406" spans="1:17" ht="12" customHeight="1" x14ac:dyDescent="0.25">
      <c r="A406" s="167" t="s">
        <v>148</v>
      </c>
      <c r="B406" s="132"/>
      <c r="C406" s="132">
        <f t="shared" ref="C406:Q406" si="128">IF(C349=0,0,C349*1000000/C$53)</f>
        <v>0</v>
      </c>
      <c r="D406" s="132">
        <f t="shared" si="128"/>
        <v>0</v>
      </c>
      <c r="E406" s="132">
        <f t="shared" si="128"/>
        <v>0</v>
      </c>
      <c r="F406" s="132">
        <f t="shared" si="128"/>
        <v>0</v>
      </c>
      <c r="G406" s="132">
        <f t="shared" si="128"/>
        <v>0</v>
      </c>
      <c r="H406" s="132">
        <f t="shared" si="128"/>
        <v>0</v>
      </c>
      <c r="I406" s="132">
        <f t="shared" si="128"/>
        <v>0</v>
      </c>
      <c r="J406" s="132">
        <f t="shared" si="128"/>
        <v>0</v>
      </c>
      <c r="K406" s="132">
        <f t="shared" si="128"/>
        <v>0</v>
      </c>
      <c r="L406" s="132">
        <f t="shared" si="128"/>
        <v>0</v>
      </c>
      <c r="M406" s="132">
        <f t="shared" si="128"/>
        <v>0</v>
      </c>
      <c r="N406" s="132">
        <f t="shared" si="128"/>
        <v>0</v>
      </c>
      <c r="O406" s="132">
        <f t="shared" si="128"/>
        <v>0</v>
      </c>
      <c r="P406" s="132">
        <f t="shared" si="128"/>
        <v>0</v>
      </c>
      <c r="Q406" s="132">
        <f t="shared" si="128"/>
        <v>0</v>
      </c>
    </row>
    <row r="407" spans="1:17" ht="12" customHeight="1" x14ac:dyDescent="0.25">
      <c r="A407" s="167" t="s">
        <v>147</v>
      </c>
      <c r="B407" s="132"/>
      <c r="C407" s="132">
        <f t="shared" ref="C407:Q407" si="129">IF(C350=0,0,C350*1000000/C$54)</f>
        <v>0</v>
      </c>
      <c r="D407" s="132">
        <f t="shared" si="129"/>
        <v>0</v>
      </c>
      <c r="E407" s="132">
        <f t="shared" si="129"/>
        <v>0</v>
      </c>
      <c r="F407" s="132">
        <f t="shared" si="129"/>
        <v>0</v>
      </c>
      <c r="G407" s="132">
        <f t="shared" si="129"/>
        <v>0</v>
      </c>
      <c r="H407" s="132">
        <f t="shared" si="129"/>
        <v>0</v>
      </c>
      <c r="I407" s="132">
        <f t="shared" si="129"/>
        <v>0</v>
      </c>
      <c r="J407" s="132">
        <f t="shared" si="129"/>
        <v>0</v>
      </c>
      <c r="K407" s="132">
        <f t="shared" si="129"/>
        <v>0</v>
      </c>
      <c r="L407" s="132">
        <f t="shared" si="129"/>
        <v>0</v>
      </c>
      <c r="M407" s="132">
        <f t="shared" si="129"/>
        <v>0</v>
      </c>
      <c r="N407" s="132">
        <f t="shared" si="129"/>
        <v>0</v>
      </c>
      <c r="O407" s="132">
        <f t="shared" si="129"/>
        <v>0</v>
      </c>
      <c r="P407" s="132">
        <f t="shared" si="129"/>
        <v>0</v>
      </c>
      <c r="Q407" s="132">
        <f t="shared" si="129"/>
        <v>0</v>
      </c>
    </row>
    <row r="408" spans="1:17" ht="12" customHeight="1" x14ac:dyDescent="0.25">
      <c r="A408" s="166" t="s">
        <v>61</v>
      </c>
      <c r="B408" s="165"/>
      <c r="C408" s="165">
        <f t="shared" ref="C408:Q408" si="130">IF(C351=0,0,C351*1000000/C$54)</f>
        <v>0</v>
      </c>
      <c r="D408" s="165">
        <f t="shared" si="130"/>
        <v>0</v>
      </c>
      <c r="E408" s="165">
        <f t="shared" si="130"/>
        <v>0</v>
      </c>
      <c r="F408" s="165">
        <f t="shared" si="130"/>
        <v>0</v>
      </c>
      <c r="G408" s="165">
        <f t="shared" si="130"/>
        <v>0</v>
      </c>
      <c r="H408" s="165">
        <f t="shared" si="130"/>
        <v>0</v>
      </c>
      <c r="I408" s="165">
        <f t="shared" si="130"/>
        <v>0</v>
      </c>
      <c r="J408" s="165">
        <f t="shared" si="130"/>
        <v>0</v>
      </c>
      <c r="K408" s="165">
        <f t="shared" si="130"/>
        <v>0</v>
      </c>
      <c r="L408" s="165">
        <f t="shared" si="130"/>
        <v>0</v>
      </c>
      <c r="M408" s="165">
        <f t="shared" si="130"/>
        <v>0</v>
      </c>
      <c r="N408" s="165">
        <f t="shared" si="130"/>
        <v>0</v>
      </c>
      <c r="O408" s="165">
        <f t="shared" si="130"/>
        <v>0</v>
      </c>
      <c r="P408" s="165">
        <f t="shared" si="130"/>
        <v>0</v>
      </c>
      <c r="Q408" s="165">
        <f t="shared" si="130"/>
        <v>0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0</v>
      </c>
      <c r="D414" s="157">
        <f t="shared" si="136"/>
        <v>0</v>
      </c>
      <c r="E414" s="157">
        <f t="shared" si="136"/>
        <v>0</v>
      </c>
      <c r="F414" s="157">
        <f t="shared" si="136"/>
        <v>0</v>
      </c>
      <c r="G414" s="157">
        <f t="shared" si="136"/>
        <v>0</v>
      </c>
      <c r="H414" s="157">
        <f t="shared" si="136"/>
        <v>0</v>
      </c>
      <c r="I414" s="157">
        <f t="shared" si="136"/>
        <v>0</v>
      </c>
      <c r="J414" s="157">
        <f t="shared" si="136"/>
        <v>0</v>
      </c>
      <c r="K414" s="157">
        <f t="shared" si="136"/>
        <v>0</v>
      </c>
      <c r="L414" s="157">
        <f t="shared" si="136"/>
        <v>0</v>
      </c>
      <c r="M414" s="157">
        <f t="shared" si="136"/>
        <v>0</v>
      </c>
      <c r="N414" s="157">
        <f t="shared" si="136"/>
        <v>0</v>
      </c>
      <c r="O414" s="157">
        <f t="shared" si="136"/>
        <v>6.0895351879966251</v>
      </c>
      <c r="P414" s="157">
        <f t="shared" si="136"/>
        <v>4.622465979834022</v>
      </c>
      <c r="Q414" s="157">
        <f t="shared" si="136"/>
        <v>4.464321707925861</v>
      </c>
    </row>
    <row r="415" spans="1:17" ht="12" customHeight="1" x14ac:dyDescent="0.25">
      <c r="A415" s="23" t="s">
        <v>57</v>
      </c>
      <c r="B415" s="156"/>
      <c r="C415" s="156">
        <f t="shared" ref="C415:Q415" si="137">IF(C358=0,0,C358*1000000/C$58)</f>
        <v>0</v>
      </c>
      <c r="D415" s="156">
        <f t="shared" si="137"/>
        <v>0</v>
      </c>
      <c r="E415" s="156">
        <f t="shared" si="137"/>
        <v>0</v>
      </c>
      <c r="F415" s="156">
        <f t="shared" si="137"/>
        <v>0</v>
      </c>
      <c r="G415" s="156">
        <f t="shared" si="137"/>
        <v>0</v>
      </c>
      <c r="H415" s="156">
        <f t="shared" si="137"/>
        <v>0</v>
      </c>
      <c r="I415" s="156">
        <f t="shared" si="137"/>
        <v>0</v>
      </c>
      <c r="J415" s="156">
        <f t="shared" si="137"/>
        <v>0</v>
      </c>
      <c r="K415" s="156">
        <f t="shared" si="137"/>
        <v>0</v>
      </c>
      <c r="L415" s="156">
        <f t="shared" si="137"/>
        <v>0</v>
      </c>
      <c r="M415" s="156">
        <f t="shared" si="137"/>
        <v>0</v>
      </c>
      <c r="N415" s="156">
        <f t="shared" si="137"/>
        <v>0</v>
      </c>
      <c r="O415" s="156">
        <f t="shared" si="137"/>
        <v>395.36397988296915</v>
      </c>
      <c r="P415" s="156">
        <f t="shared" si="137"/>
        <v>373.30464342467178</v>
      </c>
      <c r="Q415" s="156">
        <f t="shared" si="137"/>
        <v>376.26080080016766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85.485998730501549</v>
      </c>
      <c r="D418" s="184">
        <f>D361/RES_summary!D$21</f>
        <v>0</v>
      </c>
      <c r="E418" s="184">
        <f>E361/RES_summary!E$21</f>
        <v>97.908078104872857</v>
      </c>
      <c r="F418" s="184">
        <f>F361/RES_summary!F$21</f>
        <v>88.069727073101916</v>
      </c>
      <c r="G418" s="184">
        <f>G361/RES_summary!G$21</f>
        <v>90.779208833419744</v>
      </c>
      <c r="H418" s="184">
        <f>H361/RES_summary!H$21</f>
        <v>90.781679224917767</v>
      </c>
      <c r="I418" s="184">
        <f>I361/RES_summary!I$21</f>
        <v>82.429184562947967</v>
      </c>
      <c r="J418" s="184">
        <f>J361/RES_summary!J$21</f>
        <v>80.096082905829149</v>
      </c>
      <c r="K418" s="184">
        <f>K361/RES_summary!K$21</f>
        <v>79.671593359623543</v>
      </c>
      <c r="L418" s="184">
        <f>L361/RES_summary!L$21</f>
        <v>82.303448723303561</v>
      </c>
      <c r="M418" s="184">
        <f>M361/RES_summary!M$21</f>
        <v>87.792422339889711</v>
      </c>
      <c r="N418" s="184">
        <f>N361/RES_summary!N$21</f>
        <v>82.202762732930438</v>
      </c>
      <c r="O418" s="184">
        <f>O361/RES_summary!O$21</f>
        <v>76.146798913976951</v>
      </c>
      <c r="P418" s="184">
        <f>P361/RES_summary!P$21</f>
        <v>71.291130111087654</v>
      </c>
      <c r="Q418" s="184">
        <f>Q361/RES_summary!Q$21</f>
        <v>68.471079211495379</v>
      </c>
    </row>
    <row r="419" spans="1:17" ht="12" customHeight="1" x14ac:dyDescent="0.25">
      <c r="A419" s="158" t="s">
        <v>65</v>
      </c>
      <c r="B419" s="157"/>
      <c r="C419" s="178">
        <f>C362/RES_summary!C$21</f>
        <v>50.646147357072572</v>
      </c>
      <c r="D419" s="178">
        <f>D362/RES_summary!D$21</f>
        <v>0</v>
      </c>
      <c r="E419" s="178">
        <f>E362/RES_summary!E$21</f>
        <v>64.054675622008162</v>
      </c>
      <c r="F419" s="178">
        <f>F362/RES_summary!F$21</f>
        <v>55.604216872514343</v>
      </c>
      <c r="G419" s="178">
        <f>G362/RES_summary!G$21</f>
        <v>56.799186089750677</v>
      </c>
      <c r="H419" s="178">
        <f>H362/RES_summary!H$21</f>
        <v>55.550611151077575</v>
      </c>
      <c r="I419" s="178">
        <f>I362/RES_summary!I$21</f>
        <v>49.278328841212101</v>
      </c>
      <c r="J419" s="178">
        <f>J362/RES_summary!J$21</f>
        <v>49.129548810555789</v>
      </c>
      <c r="K419" s="178">
        <f>K362/RES_summary!K$21</f>
        <v>50.732888195174525</v>
      </c>
      <c r="L419" s="178">
        <f>L362/RES_summary!L$21</f>
        <v>51.063409735790138</v>
      </c>
      <c r="M419" s="178">
        <f>M362/RES_summary!M$21</f>
        <v>60.196183153581039</v>
      </c>
      <c r="N419" s="178">
        <f>N362/RES_summary!N$21</f>
        <v>56.096454304874911</v>
      </c>
      <c r="O419" s="178">
        <f>O362/RES_summary!O$21</f>
        <v>50.718209045498824</v>
      </c>
      <c r="P419" s="178">
        <f>P362/RES_summary!P$21</f>
        <v>46.655966223515371</v>
      </c>
      <c r="Q419" s="178">
        <f>Q362/RES_summary!Q$21</f>
        <v>44.431951704938214</v>
      </c>
    </row>
    <row r="420" spans="1:17" ht="12" customHeight="1" x14ac:dyDescent="0.25">
      <c r="A420" s="23" t="s">
        <v>149</v>
      </c>
      <c r="B420" s="156"/>
      <c r="C420" s="177">
        <f>C363/RES_summary!C$21</f>
        <v>50.299648297163927</v>
      </c>
      <c r="D420" s="177">
        <f>D363/RES_summary!D$21</f>
        <v>0</v>
      </c>
      <c r="E420" s="177">
        <f>E363/RES_summary!E$21</f>
        <v>63.924711252795575</v>
      </c>
      <c r="F420" s="177">
        <f>F363/RES_summary!F$21</f>
        <v>55.538272387530817</v>
      </c>
      <c r="G420" s="177">
        <f>G363/RES_summary!G$21</f>
        <v>56.624118468284813</v>
      </c>
      <c r="H420" s="177">
        <f>H363/RES_summary!H$21</f>
        <v>55.375135534355401</v>
      </c>
      <c r="I420" s="177">
        <f>I363/RES_summary!I$21</f>
        <v>49.149058337355576</v>
      </c>
      <c r="J420" s="177">
        <f>J363/RES_summary!J$21</f>
        <v>48.771656086355023</v>
      </c>
      <c r="K420" s="177">
        <f>K363/RES_summary!K$21</f>
        <v>50.268479634199437</v>
      </c>
      <c r="L420" s="177">
        <f>L363/RES_summary!L$21</f>
        <v>50.665526264855423</v>
      </c>
      <c r="M420" s="177">
        <f>M363/RES_summary!M$21</f>
        <v>59.694325590857154</v>
      </c>
      <c r="N420" s="177">
        <f>N363/RES_summary!N$21</f>
        <v>55.788048534679703</v>
      </c>
      <c r="O420" s="177">
        <f>O363/RES_summary!O$21</f>
        <v>50.544938937520463</v>
      </c>
      <c r="P420" s="177">
        <f>P363/RES_summary!P$21</f>
        <v>46.4306065908156</v>
      </c>
      <c r="Q420" s="177">
        <f>Q363/RES_summary!Q$21</f>
        <v>44.22066591513066</v>
      </c>
    </row>
    <row r="421" spans="1:17" ht="12" customHeight="1" x14ac:dyDescent="0.25">
      <c r="A421" s="23" t="s">
        <v>60</v>
      </c>
      <c r="B421" s="156"/>
      <c r="C421" s="177">
        <f>C364/RES_summary!C$21</f>
        <v>0.34649905990864094</v>
      </c>
      <c r="D421" s="177">
        <f>D364/RES_summary!D$21</f>
        <v>0</v>
      </c>
      <c r="E421" s="177">
        <f>E364/RES_summary!E$21</f>
        <v>0.12996436921258422</v>
      </c>
      <c r="F421" s="177">
        <f>F364/RES_summary!F$21</f>
        <v>6.5944484983530463E-2</v>
      </c>
      <c r="G421" s="177">
        <f>G364/RES_summary!G$21</f>
        <v>0.17506762146586316</v>
      </c>
      <c r="H421" s="177">
        <f>H364/RES_summary!H$21</f>
        <v>0.17547561672217898</v>
      </c>
      <c r="I421" s="177">
        <f>I364/RES_summary!I$21</f>
        <v>0.12927050385652333</v>
      </c>
      <c r="J421" s="177">
        <f>J364/RES_summary!J$21</f>
        <v>0.35789272420076729</v>
      </c>
      <c r="K421" s="177">
        <f>K364/RES_summary!K$21</f>
        <v>0.46440856097509126</v>
      </c>
      <c r="L421" s="177">
        <f>L364/RES_summary!L$21</f>
        <v>0.3978834709347091</v>
      </c>
      <c r="M421" s="177">
        <f>M364/RES_summary!M$21</f>
        <v>0.50185756272388971</v>
      </c>
      <c r="N421" s="177">
        <f>N364/RES_summary!N$21</f>
        <v>0.30840577019520898</v>
      </c>
      <c r="O421" s="177">
        <f>O364/RES_summary!O$21</f>
        <v>0.17327010797836268</v>
      </c>
      <c r="P421" s="177">
        <f>P364/RES_summary!P$21</f>
        <v>0.22535963269977041</v>
      </c>
      <c r="Q421" s="177">
        <f>Q364/RES_summary!Q$21</f>
        <v>0.21128578980755391</v>
      </c>
    </row>
    <row r="422" spans="1:17" ht="12" customHeight="1" x14ac:dyDescent="0.25">
      <c r="A422" s="158" t="s">
        <v>112</v>
      </c>
      <c r="B422" s="157"/>
      <c r="C422" s="178">
        <f>C365/RES_summary!C$21</f>
        <v>0.14072203736229452</v>
      </c>
      <c r="D422" s="178">
        <f>D365/RES_summary!D$21</f>
        <v>0</v>
      </c>
      <c r="E422" s="178">
        <f>E365/RES_summary!E$21</f>
        <v>0.30761346086608327</v>
      </c>
      <c r="F422" s="178">
        <f>F365/RES_summary!F$21</f>
        <v>0.83451613921856171</v>
      </c>
      <c r="G422" s="178">
        <f>G365/RES_summary!G$21</f>
        <v>0.79734022506316837</v>
      </c>
      <c r="H422" s="178">
        <f>H365/RES_summary!H$21</f>
        <v>1.1004160806312093</v>
      </c>
      <c r="I422" s="178">
        <f>I365/RES_summary!I$21</f>
        <v>0.72675979753848541</v>
      </c>
      <c r="J422" s="178">
        <f>J365/RES_summary!J$21</f>
        <v>0.44457012174163607</v>
      </c>
      <c r="K422" s="178">
        <f>K365/RES_summary!K$21</f>
        <v>1.102984713123454</v>
      </c>
      <c r="L422" s="178">
        <f>L365/RES_summary!L$21</f>
        <v>1.9771845241521426</v>
      </c>
      <c r="M422" s="178">
        <f>M365/RES_summary!M$21</f>
        <v>2.4510932659426148</v>
      </c>
      <c r="N422" s="178">
        <f>N365/RES_summary!N$21</f>
        <v>0.51597819861997973</v>
      </c>
      <c r="O422" s="178">
        <f>O365/RES_summary!O$21</f>
        <v>1.0900399373162606</v>
      </c>
      <c r="P422" s="178">
        <f>P365/RES_summary!P$21</f>
        <v>1.0223420639858083</v>
      </c>
      <c r="Q422" s="178">
        <f>Q365/RES_summary!Q$21</f>
        <v>0.79425598969611788</v>
      </c>
    </row>
    <row r="423" spans="1:17" ht="12" customHeight="1" x14ac:dyDescent="0.25">
      <c r="A423" s="23" t="s">
        <v>60</v>
      </c>
      <c r="B423" s="156"/>
      <c r="C423" s="177">
        <f>C366/RES_summary!C$21</f>
        <v>0.14072203736229452</v>
      </c>
      <c r="D423" s="177">
        <f>D366/RES_summary!D$21</f>
        <v>0</v>
      </c>
      <c r="E423" s="177">
        <f>E366/RES_summary!E$21</f>
        <v>0.30761346086608327</v>
      </c>
      <c r="F423" s="177">
        <f>F366/RES_summary!F$21</f>
        <v>0.83451613921856171</v>
      </c>
      <c r="G423" s="177">
        <f>G366/RES_summary!G$21</f>
        <v>0.79734022506316837</v>
      </c>
      <c r="H423" s="177">
        <f>H366/RES_summary!H$21</f>
        <v>1.1004160806312093</v>
      </c>
      <c r="I423" s="177">
        <f>I366/RES_summary!I$21</f>
        <v>0.72675979753848541</v>
      </c>
      <c r="J423" s="177">
        <f>J366/RES_summary!J$21</f>
        <v>0.44457012174163607</v>
      </c>
      <c r="K423" s="177">
        <f>K366/RES_summary!K$21</f>
        <v>1.102984713123454</v>
      </c>
      <c r="L423" s="177">
        <f>L366/RES_summary!L$21</f>
        <v>1.9771845241521426</v>
      </c>
      <c r="M423" s="177">
        <f>M366/RES_summary!M$21</f>
        <v>2.4510932659426148</v>
      </c>
      <c r="N423" s="177">
        <f>N366/RES_summary!N$21</f>
        <v>0.51597819861997973</v>
      </c>
      <c r="O423" s="177">
        <f>O366/RES_summary!O$21</f>
        <v>1.0900399373162606</v>
      </c>
      <c r="P423" s="177">
        <f>P366/RES_summary!P$21</f>
        <v>1.0223420639858083</v>
      </c>
      <c r="Q423" s="177">
        <f>Q366/RES_summary!Q$21</f>
        <v>0.79425598969611788</v>
      </c>
    </row>
    <row r="424" spans="1:17" ht="12" customHeight="1" x14ac:dyDescent="0.25">
      <c r="A424" s="158" t="s">
        <v>63</v>
      </c>
      <c r="B424" s="157"/>
      <c r="C424" s="178">
        <f>C367/RES_summary!C$21</f>
        <v>21.196254048516572</v>
      </c>
      <c r="D424" s="178">
        <f>D367/RES_summary!D$21</f>
        <v>0</v>
      </c>
      <c r="E424" s="178">
        <f>E367/RES_summary!E$21</f>
        <v>20.610391110810088</v>
      </c>
      <c r="F424" s="178">
        <f>F367/RES_summary!F$21</f>
        <v>18.822828949251484</v>
      </c>
      <c r="G424" s="178">
        <f>G367/RES_summary!G$21</f>
        <v>20.103705060297663</v>
      </c>
      <c r="H424" s="178">
        <f>H367/RES_summary!H$21</f>
        <v>21.10517108679262</v>
      </c>
      <c r="I424" s="178">
        <f>I367/RES_summary!I$21</f>
        <v>19.588300407925452</v>
      </c>
      <c r="J424" s="178">
        <f>J367/RES_summary!J$21</f>
        <v>17.463253329181455</v>
      </c>
      <c r="K424" s="178">
        <f>K367/RES_summary!K$21</f>
        <v>15.634362057665507</v>
      </c>
      <c r="L424" s="178">
        <f>L367/RES_summary!L$21</f>
        <v>17.495790667060817</v>
      </c>
      <c r="M424" s="178">
        <f>M367/RES_summary!M$21</f>
        <v>13.744106195426852</v>
      </c>
      <c r="N424" s="178">
        <f>N367/RES_summary!N$21</f>
        <v>15.039055513798406</v>
      </c>
      <c r="O424" s="178">
        <f>O367/RES_summary!O$21</f>
        <v>14.280999792023403</v>
      </c>
      <c r="P424" s="178">
        <f>P367/RES_summary!P$21</f>
        <v>13.658920910961466</v>
      </c>
      <c r="Q424" s="178">
        <f>Q367/RES_summary!Q$21</f>
        <v>13.580729755559995</v>
      </c>
    </row>
    <row r="425" spans="1:17" ht="12" customHeight="1" x14ac:dyDescent="0.25">
      <c r="A425" s="167" t="s">
        <v>148</v>
      </c>
      <c r="B425" s="132"/>
      <c r="C425" s="183">
        <f>C368/RES_summary!C$21</f>
        <v>19.109658660753325</v>
      </c>
      <c r="D425" s="183">
        <f>D368/RES_summary!D$21</f>
        <v>0</v>
      </c>
      <c r="E425" s="183">
        <f>E368/RES_summary!E$21</f>
        <v>18.119410411482534</v>
      </c>
      <c r="F425" s="183">
        <f>F368/RES_summary!F$21</f>
        <v>17.57079156103698</v>
      </c>
      <c r="G425" s="183">
        <f>G368/RES_summary!G$21</f>
        <v>18.577846155914163</v>
      </c>
      <c r="H425" s="183">
        <f>H368/RES_summary!H$21</f>
        <v>17.849272361205394</v>
      </c>
      <c r="I425" s="183">
        <f>I368/RES_summary!I$21</f>
        <v>17.597787583785994</v>
      </c>
      <c r="J425" s="183">
        <f>J368/RES_summary!J$21</f>
        <v>16.239643693016841</v>
      </c>
      <c r="K425" s="183">
        <f>K368/RES_summary!K$21</f>
        <v>15.634362057665507</v>
      </c>
      <c r="L425" s="183">
        <f>L368/RES_summary!L$21</f>
        <v>0</v>
      </c>
      <c r="M425" s="183">
        <f>M368/RES_summary!M$21</f>
        <v>0</v>
      </c>
      <c r="N425" s="183">
        <f>N368/RES_summary!N$21</f>
        <v>14.14948509923458</v>
      </c>
      <c r="O425" s="183">
        <f>O368/RES_summary!O$21</f>
        <v>13.919068960648659</v>
      </c>
      <c r="P425" s="183">
        <f>P368/RES_summary!P$21</f>
        <v>13.847869511065516</v>
      </c>
      <c r="Q425" s="183">
        <f>Q368/RES_summary!Q$21</f>
        <v>13.722482203372415</v>
      </c>
    </row>
    <row r="426" spans="1:17" ht="12" customHeight="1" x14ac:dyDescent="0.25">
      <c r="A426" s="167" t="s">
        <v>147</v>
      </c>
      <c r="B426" s="132"/>
      <c r="C426" s="183">
        <f>C369/RES_summary!C$21</f>
        <v>0</v>
      </c>
      <c r="D426" s="183">
        <f>D369/RES_summary!D$21</f>
        <v>0</v>
      </c>
      <c r="E426" s="183">
        <f>E369/RES_summary!E$21</f>
        <v>0</v>
      </c>
      <c r="F426" s="183">
        <f>F369/RES_summary!F$21</f>
        <v>0</v>
      </c>
      <c r="G426" s="183">
        <f>G369/RES_summary!G$21</f>
        <v>0</v>
      </c>
      <c r="H426" s="183">
        <f>H369/RES_summary!H$21</f>
        <v>0</v>
      </c>
      <c r="I426" s="183">
        <f>I369/RES_summary!I$21</f>
        <v>0</v>
      </c>
      <c r="J426" s="183">
        <f>J369/RES_summary!J$21</f>
        <v>0</v>
      </c>
      <c r="K426" s="183">
        <f>K369/RES_summary!K$21</f>
        <v>0</v>
      </c>
      <c r="L426" s="183">
        <f>L369/RES_summary!L$21</f>
        <v>13.933511605290636</v>
      </c>
      <c r="M426" s="183">
        <f>M369/RES_summary!M$21</f>
        <v>13.744106195426852</v>
      </c>
      <c r="N426" s="183">
        <f>N369/RES_summary!N$21</f>
        <v>13.160094458782778</v>
      </c>
      <c r="O426" s="183">
        <f>O369/RES_summary!O$21</f>
        <v>12.930175077036429</v>
      </c>
      <c r="P426" s="183">
        <f>P369/RES_summary!P$21</f>
        <v>12.866046377758725</v>
      </c>
      <c r="Q426" s="183">
        <f>Q369/RES_summary!Q$21</f>
        <v>12.74512251024707</v>
      </c>
    </row>
    <row r="427" spans="1:17" ht="12" customHeight="1" x14ac:dyDescent="0.25">
      <c r="A427" s="166" t="s">
        <v>61</v>
      </c>
      <c r="B427" s="165"/>
      <c r="C427" s="182">
        <f>C370/RES_summary!C$21</f>
        <v>0</v>
      </c>
      <c r="D427" s="182">
        <f>D370/RES_summary!D$21</f>
        <v>0</v>
      </c>
      <c r="E427" s="182">
        <f>E370/RES_summary!E$21</f>
        <v>0</v>
      </c>
      <c r="F427" s="182">
        <f>F370/RES_summary!F$21</f>
        <v>0</v>
      </c>
      <c r="G427" s="182">
        <f>G370/RES_summary!G$21</f>
        <v>0</v>
      </c>
      <c r="H427" s="182">
        <f>H370/RES_summary!H$21</f>
        <v>0</v>
      </c>
      <c r="I427" s="182">
        <f>I370/RES_summary!I$21</f>
        <v>0</v>
      </c>
      <c r="J427" s="182">
        <f>J370/RES_summary!J$21</f>
        <v>0</v>
      </c>
      <c r="K427" s="182">
        <f>K370/RES_summary!K$21</f>
        <v>0</v>
      </c>
      <c r="L427" s="182">
        <f>L370/RES_summary!L$21</f>
        <v>9.1481651068461147</v>
      </c>
      <c r="M427" s="182">
        <f>M370/RES_summary!M$21</f>
        <v>9.0237775224934555</v>
      </c>
      <c r="N427" s="182">
        <f>N370/RES_summary!N$21</f>
        <v>8.6389142974777684</v>
      </c>
      <c r="O427" s="182">
        <f>O370/RES_summary!O$21</f>
        <v>8.4865389908933455</v>
      </c>
      <c r="P427" s="182">
        <f>P370/RES_summary!P$21</f>
        <v>8.4427536926219773</v>
      </c>
      <c r="Q427" s="182">
        <f>Q370/RES_summary!Q$21</f>
        <v>8.3609284963498176</v>
      </c>
    </row>
    <row r="428" spans="1:17" ht="12" customHeight="1" x14ac:dyDescent="0.25">
      <c r="A428" s="147" t="s">
        <v>59</v>
      </c>
      <c r="B428" s="164"/>
      <c r="C428" s="181">
        <f>C371/RES_summary!C$21</f>
        <v>0</v>
      </c>
      <c r="D428" s="181">
        <f>D371/RES_summary!D$21</f>
        <v>0</v>
      </c>
      <c r="E428" s="181">
        <f>E371/RES_summary!E$21</f>
        <v>0</v>
      </c>
      <c r="F428" s="181">
        <f>F371/RES_summary!F$21</f>
        <v>0</v>
      </c>
      <c r="G428" s="181">
        <f>G371/RES_summary!G$21</f>
        <v>0</v>
      </c>
      <c r="H428" s="181">
        <f>H371/RES_summary!H$21</f>
        <v>0</v>
      </c>
      <c r="I428" s="181">
        <f>I371/RES_summary!I$21</f>
        <v>0</v>
      </c>
      <c r="J428" s="181">
        <f>J371/RES_summary!J$21</f>
        <v>0</v>
      </c>
      <c r="K428" s="181">
        <f>K371/RES_summary!K$21</f>
        <v>0</v>
      </c>
      <c r="L428" s="181">
        <f>L371/RES_summary!L$21</f>
        <v>4.7853464984445253</v>
      </c>
      <c r="M428" s="181">
        <f>M371/RES_summary!M$21</f>
        <v>4.7203286729334009</v>
      </c>
      <c r="N428" s="181">
        <f>N371/RES_summary!N$21</f>
        <v>4.5211801613050122</v>
      </c>
      <c r="O428" s="181">
        <f>O371/RES_summary!O$21</f>
        <v>4.4436360861430826</v>
      </c>
      <c r="P428" s="181">
        <f>P371/RES_summary!P$21</f>
        <v>4.4232926851367456</v>
      </c>
      <c r="Q428" s="181">
        <f>Q371/RES_summary!Q$21</f>
        <v>4.3841940138972513</v>
      </c>
    </row>
    <row r="429" spans="1:17" ht="12" customHeight="1" x14ac:dyDescent="0.25">
      <c r="A429" s="163" t="s">
        <v>142</v>
      </c>
      <c r="B429" s="162"/>
      <c r="C429" s="180">
        <f>C372/RES_summary!C$21</f>
        <v>23.488253850051478</v>
      </c>
      <c r="D429" s="180">
        <f>D372/RES_summary!D$21</f>
        <v>0</v>
      </c>
      <c r="E429" s="180">
        <f>E372/RES_summary!E$21</f>
        <v>24.015768007765534</v>
      </c>
      <c r="F429" s="180">
        <f>F372/RES_summary!F$21</f>
        <v>23.626410775121009</v>
      </c>
      <c r="G429" s="180">
        <f>G372/RES_summary!G$21</f>
        <v>23.744410284283681</v>
      </c>
      <c r="H429" s="180">
        <f>H372/RES_summary!H$21</f>
        <v>24.33805278723273</v>
      </c>
      <c r="I429" s="180">
        <f>I372/RES_summary!I$21</f>
        <v>23.668950660503221</v>
      </c>
      <c r="J429" s="180">
        <f>J372/RES_summary!J$21</f>
        <v>24.505155004896057</v>
      </c>
      <c r="K429" s="180">
        <f>K372/RES_summary!K$21</f>
        <v>0</v>
      </c>
      <c r="L429" s="180">
        <f>L372/RES_summary!L$21</f>
        <v>21.56530793071806</v>
      </c>
      <c r="M429" s="180">
        <f>M372/RES_summary!M$21</f>
        <v>0</v>
      </c>
      <c r="N429" s="180">
        <f>N372/RES_summary!N$21</f>
        <v>19.622691759028239</v>
      </c>
      <c r="O429" s="180">
        <f>O372/RES_summary!O$21</f>
        <v>18.463890349862265</v>
      </c>
      <c r="P429" s="180">
        <f>P372/RES_summary!P$21</f>
        <v>0</v>
      </c>
      <c r="Q429" s="180">
        <f>Q372/RES_summary!Q$21</f>
        <v>0</v>
      </c>
    </row>
    <row r="430" spans="1:17" ht="12" customHeight="1" x14ac:dyDescent="0.25">
      <c r="A430" s="161" t="s">
        <v>141</v>
      </c>
      <c r="B430" s="160"/>
      <c r="C430" s="179">
        <f>C373/RES_summary!C$21</f>
        <v>0</v>
      </c>
      <c r="D430" s="179">
        <f>D373/RES_summary!D$21</f>
        <v>0</v>
      </c>
      <c r="E430" s="179">
        <f>E373/RES_summary!E$21</f>
        <v>0</v>
      </c>
      <c r="F430" s="179">
        <f>F373/RES_summary!F$21</f>
        <v>0</v>
      </c>
      <c r="G430" s="179">
        <f>G373/RES_summary!G$21</f>
        <v>0</v>
      </c>
      <c r="H430" s="179">
        <f>H373/RES_summary!H$21</f>
        <v>0</v>
      </c>
      <c r="I430" s="179">
        <f>I373/RES_summary!I$21</f>
        <v>0</v>
      </c>
      <c r="J430" s="179">
        <f>J373/RES_summary!J$21</f>
        <v>0</v>
      </c>
      <c r="K430" s="179">
        <f>K373/RES_summary!K$21</f>
        <v>0</v>
      </c>
      <c r="L430" s="179">
        <f>L373/RES_summary!L$21</f>
        <v>17.997703629847322</v>
      </c>
      <c r="M430" s="179">
        <f>M373/RES_summary!M$21</f>
        <v>0</v>
      </c>
      <c r="N430" s="179">
        <f>N373/RES_summary!N$21</f>
        <v>16.41278205340204</v>
      </c>
      <c r="O430" s="179">
        <f>O373/RES_summary!O$21</f>
        <v>15.54817588068045</v>
      </c>
      <c r="P430" s="179">
        <f>P373/RES_summary!P$21</f>
        <v>0</v>
      </c>
      <c r="Q430" s="179">
        <f>Q373/RES_summary!Q$21</f>
        <v>0</v>
      </c>
    </row>
    <row r="431" spans="1:17" ht="12" customHeight="1" x14ac:dyDescent="0.25">
      <c r="A431" s="148" t="s">
        <v>60</v>
      </c>
      <c r="B431" s="156"/>
      <c r="C431" s="177">
        <f>C374/RES_summary!C$21</f>
        <v>0</v>
      </c>
      <c r="D431" s="177">
        <f>D374/RES_summary!D$21</f>
        <v>0</v>
      </c>
      <c r="E431" s="177">
        <f>E374/RES_summary!E$21</f>
        <v>0</v>
      </c>
      <c r="F431" s="177">
        <f>F374/RES_summary!F$21</f>
        <v>0</v>
      </c>
      <c r="G431" s="177">
        <f>G374/RES_summary!G$21</f>
        <v>0</v>
      </c>
      <c r="H431" s="177">
        <f>H374/RES_summary!H$21</f>
        <v>0</v>
      </c>
      <c r="I431" s="177">
        <f>I374/RES_summary!I$21</f>
        <v>0</v>
      </c>
      <c r="J431" s="177">
        <f>J374/RES_summary!J$21</f>
        <v>0</v>
      </c>
      <c r="K431" s="177">
        <f>K374/RES_summary!K$21</f>
        <v>0</v>
      </c>
      <c r="L431" s="177">
        <f>L374/RES_summary!L$21</f>
        <v>13.208271380281463</v>
      </c>
      <c r="M431" s="177">
        <f>M374/RES_summary!M$21</f>
        <v>0</v>
      </c>
      <c r="N431" s="177">
        <f>N374/RES_summary!N$21</f>
        <v>11.911706079425489</v>
      </c>
      <c r="O431" s="177">
        <f>O374/RES_summary!O$21</f>
        <v>11.144321456522492</v>
      </c>
      <c r="P431" s="177">
        <f>P374/RES_summary!P$21</f>
        <v>0</v>
      </c>
      <c r="Q431" s="177">
        <f>Q374/RES_summary!Q$21</f>
        <v>0</v>
      </c>
    </row>
    <row r="432" spans="1:17" ht="12" customHeight="1" x14ac:dyDescent="0.25">
      <c r="A432" s="148" t="s">
        <v>59</v>
      </c>
      <c r="B432" s="156"/>
      <c r="C432" s="177">
        <f>C375/RES_summary!C$21</f>
        <v>0</v>
      </c>
      <c r="D432" s="177">
        <f>D375/RES_summary!D$21</f>
        <v>0</v>
      </c>
      <c r="E432" s="177">
        <f>E375/RES_summary!E$21</f>
        <v>0</v>
      </c>
      <c r="F432" s="177">
        <f>F375/RES_summary!F$21</f>
        <v>0</v>
      </c>
      <c r="G432" s="177">
        <f>G375/RES_summary!G$21</f>
        <v>0</v>
      </c>
      <c r="H432" s="177">
        <f>H375/RES_summary!H$21</f>
        <v>0</v>
      </c>
      <c r="I432" s="177">
        <f>I375/RES_summary!I$21</f>
        <v>0</v>
      </c>
      <c r="J432" s="177">
        <f>J375/RES_summary!J$21</f>
        <v>0</v>
      </c>
      <c r="K432" s="177">
        <f>K375/RES_summary!K$21</f>
        <v>0</v>
      </c>
      <c r="L432" s="177">
        <f>L375/RES_summary!L$21</f>
        <v>4.7894322495658566</v>
      </c>
      <c r="M432" s="177">
        <f>M375/RES_summary!M$21</f>
        <v>0</v>
      </c>
      <c r="N432" s="177">
        <f>N375/RES_summary!N$21</f>
        <v>4.5010759739765485</v>
      </c>
      <c r="O432" s="177">
        <f>O375/RES_summary!O$21</f>
        <v>4.4038544241579558</v>
      </c>
      <c r="P432" s="177">
        <f>P375/RES_summary!P$21</f>
        <v>0</v>
      </c>
      <c r="Q432" s="177">
        <f>Q375/RES_summary!Q$21</f>
        <v>0</v>
      </c>
    </row>
    <row r="433" spans="1:17" ht="12" customHeight="1" x14ac:dyDescent="0.25">
      <c r="A433" s="158" t="s">
        <v>62</v>
      </c>
      <c r="B433" s="157"/>
      <c r="C433" s="178">
        <f>C376/RES_summary!C$21</f>
        <v>13.502875287550115</v>
      </c>
      <c r="D433" s="178">
        <f>D376/RES_summary!D$21</f>
        <v>0</v>
      </c>
      <c r="E433" s="178">
        <f>E376/RES_summary!E$21</f>
        <v>12.935397911188534</v>
      </c>
      <c r="F433" s="178">
        <f>F376/RES_summary!F$21</f>
        <v>12.80816511211752</v>
      </c>
      <c r="G433" s="178">
        <f>G376/RES_summary!G$21</f>
        <v>13.078977458308229</v>
      </c>
      <c r="H433" s="178">
        <f>H376/RES_summary!H$21</f>
        <v>13.025480906416353</v>
      </c>
      <c r="I433" s="178">
        <f>I376/RES_summary!I$21</f>
        <v>12.835795516271929</v>
      </c>
      <c r="J433" s="178">
        <f>J376/RES_summary!J$21</f>
        <v>13.058710644350272</v>
      </c>
      <c r="K433" s="178">
        <f>K376/RES_summary!K$21</f>
        <v>12.201358393660053</v>
      </c>
      <c r="L433" s="178">
        <f>L376/RES_summary!L$21</f>
        <v>11.767063796300466</v>
      </c>
      <c r="M433" s="178">
        <f>M376/RES_summary!M$21</f>
        <v>11.401039724939203</v>
      </c>
      <c r="N433" s="178">
        <f>N376/RES_summary!N$21</f>
        <v>10.551274715637138</v>
      </c>
      <c r="O433" s="178">
        <f>O376/RES_summary!O$21</f>
        <v>10.05755013913846</v>
      </c>
      <c r="P433" s="178">
        <f>P376/RES_summary!P$21</f>
        <v>9.9539009126250129</v>
      </c>
      <c r="Q433" s="178">
        <f>Q376/RES_summary!Q$21</f>
        <v>9.6641417613010514</v>
      </c>
    </row>
    <row r="434" spans="1:17" ht="12" customHeight="1" x14ac:dyDescent="0.25">
      <c r="A434" s="23" t="s">
        <v>57</v>
      </c>
      <c r="B434" s="156"/>
      <c r="C434" s="177">
        <f>C377/RES_summary!C$21</f>
        <v>0</v>
      </c>
      <c r="D434" s="177">
        <f>D377/RES_summary!D$21</f>
        <v>0</v>
      </c>
      <c r="E434" s="177">
        <f>E377/RES_summary!E$21</f>
        <v>0</v>
      </c>
      <c r="F434" s="177">
        <f>F377/RES_summary!F$21</f>
        <v>0</v>
      </c>
      <c r="G434" s="177">
        <f>G377/RES_summary!G$21</f>
        <v>0</v>
      </c>
      <c r="H434" s="177">
        <f>H377/RES_summary!H$21</f>
        <v>0</v>
      </c>
      <c r="I434" s="177">
        <f>I377/RES_summary!I$21</f>
        <v>0</v>
      </c>
      <c r="J434" s="177">
        <f>J377/RES_summary!J$21</f>
        <v>0</v>
      </c>
      <c r="K434" s="177">
        <f>K377/RES_summary!K$21</f>
        <v>0</v>
      </c>
      <c r="L434" s="177">
        <f>L377/RES_summary!L$21</f>
        <v>0</v>
      </c>
      <c r="M434" s="177">
        <f>M377/RES_summary!M$21</f>
        <v>0</v>
      </c>
      <c r="N434" s="177">
        <f>N377/RES_summary!N$21</f>
        <v>0</v>
      </c>
      <c r="O434" s="177">
        <f>O377/RES_summary!O$21</f>
        <v>17.906314732506242</v>
      </c>
      <c r="P434" s="177">
        <f>P377/RES_summary!P$21</f>
        <v>16.739392300620452</v>
      </c>
      <c r="Q434" s="177">
        <f>Q377/RES_summary!Q$21</f>
        <v>16.692125996047992</v>
      </c>
    </row>
    <row r="435" spans="1:17" ht="12" customHeight="1" x14ac:dyDescent="0.25">
      <c r="A435" s="29" t="s">
        <v>140</v>
      </c>
      <c r="B435" s="57"/>
      <c r="C435" s="176">
        <f>C378/RES_summary!C$21</f>
        <v>13.502875287550115</v>
      </c>
      <c r="D435" s="176">
        <f>D378/RES_summary!D$21</f>
        <v>0</v>
      </c>
      <c r="E435" s="176">
        <f>E378/RES_summary!E$21</f>
        <v>12.935397911188534</v>
      </c>
      <c r="F435" s="176">
        <f>F378/RES_summary!F$21</f>
        <v>12.80816511211752</v>
      </c>
      <c r="G435" s="176">
        <f>G378/RES_summary!G$21</f>
        <v>13.078977458308229</v>
      </c>
      <c r="H435" s="176">
        <f>H378/RES_summary!H$21</f>
        <v>13.025480906416353</v>
      </c>
      <c r="I435" s="176">
        <f>I378/RES_summary!I$21</f>
        <v>12.835795516271929</v>
      </c>
      <c r="J435" s="176">
        <f>J378/RES_summary!J$21</f>
        <v>13.058710644350272</v>
      </c>
      <c r="K435" s="176">
        <f>K378/RES_summary!K$21</f>
        <v>12.201358393660053</v>
      </c>
      <c r="L435" s="176">
        <f>L378/RES_summary!L$21</f>
        <v>11.767063796300466</v>
      </c>
      <c r="M435" s="176">
        <f>M378/RES_summary!M$21</f>
        <v>11.401039724939203</v>
      </c>
      <c r="N435" s="176">
        <f>N378/RES_summary!N$21</f>
        <v>10.551274715637138</v>
      </c>
      <c r="O435" s="176">
        <f>O378/RES_summary!O$21</f>
        <v>9.9347695949106836</v>
      </c>
      <c r="P435" s="176">
        <f>P378/RES_summary!P$21</f>
        <v>9.8688257312998786</v>
      </c>
      <c r="Q435" s="176">
        <f>Q378/RES_summary!Q$21</f>
        <v>9.5797537039995291</v>
      </c>
    </row>
    <row r="437" spans="1:17" ht="12" customHeight="1" x14ac:dyDescent="0.25">
      <c r="A437" s="152" t="s">
        <v>185</v>
      </c>
      <c r="B437" s="168"/>
      <c r="C437" s="184">
        <f>C380/RES_summary!C$21</f>
        <v>61.381654207096908</v>
      </c>
      <c r="D437" s="184">
        <f>D380/RES_summary!D$21</f>
        <v>0</v>
      </c>
      <c r="E437" s="184">
        <f>E380/RES_summary!E$21</f>
        <v>70.580449691655517</v>
      </c>
      <c r="F437" s="184">
        <f>F380/RES_summary!F$21</f>
        <v>64.99024938484547</v>
      </c>
      <c r="G437" s="184">
        <f>G380/RES_summary!G$21</f>
        <v>67.000121114759338</v>
      </c>
      <c r="H437" s="184">
        <f>H380/RES_summary!H$21</f>
        <v>67.148416744326127</v>
      </c>
      <c r="I437" s="184">
        <f>I380/RES_summary!I$21</f>
        <v>61.525080495414933</v>
      </c>
      <c r="J437" s="184">
        <f>J380/RES_summary!J$21</f>
        <v>60.261471743303289</v>
      </c>
      <c r="K437" s="184">
        <f>K380/RES_summary!K$21</f>
        <v>61.432792775464527</v>
      </c>
      <c r="L437" s="184">
        <f>L380/RES_summary!L$21</f>
        <v>63.87358606746696</v>
      </c>
      <c r="M437" s="184">
        <f>M380/RES_summary!M$21</f>
        <v>69.73803211758208</v>
      </c>
      <c r="N437" s="184">
        <f>N380/RES_summary!N$21</f>
        <v>62.141297108640366</v>
      </c>
      <c r="O437" s="184">
        <f>O380/RES_summary!O$21</f>
        <v>59.098912565072951</v>
      </c>
      <c r="P437" s="184">
        <f>P380/RES_summary!P$21</f>
        <v>55.940202089278337</v>
      </c>
      <c r="Q437" s="184">
        <f>Q380/RES_summary!Q$21</f>
        <v>53.489997985767651</v>
      </c>
    </row>
    <row r="438" spans="1:17" ht="12" customHeight="1" x14ac:dyDescent="0.25">
      <c r="A438" s="158" t="s">
        <v>65</v>
      </c>
      <c r="B438" s="157"/>
      <c r="C438" s="178">
        <f>C381/RES_summary!C$21</f>
        <v>34.859587813311478</v>
      </c>
      <c r="D438" s="178">
        <f>D381/RES_summary!D$21</f>
        <v>0</v>
      </c>
      <c r="E438" s="178">
        <f>E381/RES_summary!E$21</f>
        <v>44.228042351985884</v>
      </c>
      <c r="F438" s="178">
        <f>F381/RES_summary!F$21</f>
        <v>38.652807280376571</v>
      </c>
      <c r="G438" s="178">
        <f>G381/RES_summary!G$21</f>
        <v>39.630683264244006</v>
      </c>
      <c r="H438" s="178">
        <f>H381/RES_summary!H$21</f>
        <v>38.781482324299503</v>
      </c>
      <c r="I438" s="178">
        <f>I381/RES_summary!I$21</f>
        <v>34.646417967514672</v>
      </c>
      <c r="J438" s="178">
        <f>J381/RES_summary!J$21</f>
        <v>34.878846223651479</v>
      </c>
      <c r="K438" s="178">
        <f>K381/RES_summary!K$21</f>
        <v>36.321503725564654</v>
      </c>
      <c r="L438" s="178">
        <f>L381/RES_summary!L$21</f>
        <v>35.574926901221346</v>
      </c>
      <c r="M438" s="178">
        <f>M381/RES_summary!M$21</f>
        <v>41.953607238006732</v>
      </c>
      <c r="N438" s="178">
        <f>N381/RES_summary!N$21</f>
        <v>40.290601774868286</v>
      </c>
      <c r="O438" s="178">
        <f>O381/RES_summary!O$21</f>
        <v>36.469563327393779</v>
      </c>
      <c r="P438" s="178">
        <f>P381/RES_summary!P$21</f>
        <v>33.705629783827767</v>
      </c>
      <c r="Q438" s="178">
        <f>Q381/RES_summary!Q$21</f>
        <v>32.163299296394868</v>
      </c>
    </row>
    <row r="439" spans="1:17" ht="12" customHeight="1" x14ac:dyDescent="0.25">
      <c r="A439" s="23" t="s">
        <v>149</v>
      </c>
      <c r="B439" s="156"/>
      <c r="C439" s="177">
        <f>C382/RES_summary!C$21</f>
        <v>34.506674699105538</v>
      </c>
      <c r="D439" s="177">
        <f>D382/RES_summary!D$21</f>
        <v>0</v>
      </c>
      <c r="E439" s="177">
        <f>E382/RES_summary!E$21</f>
        <v>44.09535961717922</v>
      </c>
      <c r="F439" s="177">
        <f>F382/RES_summary!F$21</f>
        <v>38.585176993513102</v>
      </c>
      <c r="G439" s="177">
        <f>G382/RES_summary!G$21</f>
        <v>39.451173854349108</v>
      </c>
      <c r="H439" s="177">
        <f>H382/RES_summary!H$21</f>
        <v>38.601947600245843</v>
      </c>
      <c r="I439" s="177">
        <f>I382/RES_summary!I$21</f>
        <v>34.513600329420498</v>
      </c>
      <c r="J439" s="177">
        <f>J382/RES_summary!J$21</f>
        <v>34.509099209618483</v>
      </c>
      <c r="K439" s="177">
        <f>K382/RES_summary!K$21</f>
        <v>35.840179608817323</v>
      </c>
      <c r="L439" s="177">
        <f>L382/RES_summary!L$21</f>
        <v>35.174738651369225</v>
      </c>
      <c r="M439" s="177">
        <f>M382/RES_summary!M$21</f>
        <v>41.450301152465045</v>
      </c>
      <c r="N439" s="177">
        <f>N382/RES_summary!N$21</f>
        <v>39.973487499061441</v>
      </c>
      <c r="O439" s="177">
        <f>O382/RES_summary!O$21</f>
        <v>36.292188019684971</v>
      </c>
      <c r="P439" s="177">
        <f>P382/RES_summary!P$21</f>
        <v>33.475057036703461</v>
      </c>
      <c r="Q439" s="177">
        <f>Q382/RES_summary!Q$21</f>
        <v>31.947206528259855</v>
      </c>
    </row>
    <row r="440" spans="1:17" ht="12" customHeight="1" x14ac:dyDescent="0.25">
      <c r="A440" s="23" t="s">
        <v>60</v>
      </c>
      <c r="B440" s="156"/>
      <c r="C440" s="177">
        <f>C383/RES_summary!C$21</f>
        <v>0.35291311420594129</v>
      </c>
      <c r="D440" s="177">
        <f>D383/RES_summary!D$21</f>
        <v>0</v>
      </c>
      <c r="E440" s="177">
        <f>E383/RES_summary!E$21</f>
        <v>0.13268273480666379</v>
      </c>
      <c r="F440" s="177">
        <f>F383/RES_summary!F$21</f>
        <v>6.7630286863464076E-2</v>
      </c>
      <c r="G440" s="177">
        <f>G383/RES_summary!G$21</f>
        <v>0.17950940989490194</v>
      </c>
      <c r="H440" s="177">
        <f>H383/RES_summary!H$21</f>
        <v>0.17953472405366236</v>
      </c>
      <c r="I440" s="177">
        <f>I383/RES_summary!I$21</f>
        <v>0.13281763809416974</v>
      </c>
      <c r="J440" s="177">
        <f>J383/RES_summary!J$21</f>
        <v>0.36974701403299637</v>
      </c>
      <c r="K440" s="177">
        <f>K383/RES_summary!K$21</f>
        <v>0.481324116747324</v>
      </c>
      <c r="L440" s="177">
        <f>L383/RES_summary!L$21</f>
        <v>0.40018824985212542</v>
      </c>
      <c r="M440" s="177">
        <f>M383/RES_summary!M$21</f>
        <v>0.50330608554169076</v>
      </c>
      <c r="N440" s="177">
        <f>N383/RES_summary!N$21</f>
        <v>0.31711427580684698</v>
      </c>
      <c r="O440" s="177">
        <f>O383/RES_summary!O$21</f>
        <v>0.17737530770880841</v>
      </c>
      <c r="P440" s="177">
        <f>P383/RES_summary!P$21</f>
        <v>0.23057274712431203</v>
      </c>
      <c r="Q440" s="177">
        <f>Q383/RES_summary!Q$21</f>
        <v>0.21609276813501832</v>
      </c>
    </row>
    <row r="441" spans="1:17" ht="12" customHeight="1" x14ac:dyDescent="0.25">
      <c r="A441" s="158" t="s">
        <v>112</v>
      </c>
      <c r="B441" s="157"/>
      <c r="C441" s="178">
        <f>C384/RES_summary!C$21</f>
        <v>0.24387113272421926</v>
      </c>
      <c r="D441" s="178">
        <f>D384/RES_summary!D$21</f>
        <v>0</v>
      </c>
      <c r="E441" s="178">
        <f>E384/RES_summary!E$21</f>
        <v>0.55854815328216956</v>
      </c>
      <c r="F441" s="178">
        <f>F384/RES_summary!F$21</f>
        <v>1.5664507424295735</v>
      </c>
      <c r="G441" s="178">
        <f>G384/RES_summary!G$21</f>
        <v>1.5475673904727607</v>
      </c>
      <c r="H441" s="178">
        <f>H384/RES_summary!H$21</f>
        <v>2.2210431901409713</v>
      </c>
      <c r="I441" s="178">
        <f>I384/RES_summary!I$21</f>
        <v>1.5352376515080255</v>
      </c>
      <c r="J441" s="178">
        <f>J384/RES_summary!J$21</f>
        <v>0.99862493128229257</v>
      </c>
      <c r="K441" s="178">
        <f>K384/RES_summary!K$21</f>
        <v>2.5422295715026797</v>
      </c>
      <c r="L441" s="178">
        <f>L384/RES_summary!L$21</f>
        <v>4.8546969977713976</v>
      </c>
      <c r="M441" s="178">
        <f>M384/RES_summary!M$21</f>
        <v>6.3464253897541347</v>
      </c>
      <c r="N441" s="178">
        <f>N384/RES_summary!N$21</f>
        <v>1.3955097080001386</v>
      </c>
      <c r="O441" s="178">
        <f>O384/RES_summary!O$21</f>
        <v>3.0691989127132047</v>
      </c>
      <c r="P441" s="178">
        <f>P384/RES_summary!P$21</f>
        <v>2.9755328194216153</v>
      </c>
      <c r="Q441" s="178">
        <f>Q384/RES_summary!Q$21</f>
        <v>2.357925757293494</v>
      </c>
    </row>
    <row r="442" spans="1:17" ht="12" customHeight="1" x14ac:dyDescent="0.25">
      <c r="A442" s="23" t="s">
        <v>60</v>
      </c>
      <c r="B442" s="156"/>
      <c r="C442" s="177">
        <f>C385/RES_summary!C$21</f>
        <v>0.24387113272421926</v>
      </c>
      <c r="D442" s="177">
        <f>D385/RES_summary!D$21</f>
        <v>0</v>
      </c>
      <c r="E442" s="177">
        <f>E385/RES_summary!E$21</f>
        <v>0.55854815328216956</v>
      </c>
      <c r="F442" s="177">
        <f>F385/RES_summary!F$21</f>
        <v>1.5664507424295735</v>
      </c>
      <c r="G442" s="177">
        <f>G385/RES_summary!G$21</f>
        <v>1.5475673904727607</v>
      </c>
      <c r="H442" s="177">
        <f>H385/RES_summary!H$21</f>
        <v>2.2210431901409713</v>
      </c>
      <c r="I442" s="177">
        <f>I385/RES_summary!I$21</f>
        <v>1.5352376515080255</v>
      </c>
      <c r="J442" s="177">
        <f>J385/RES_summary!J$21</f>
        <v>0.99862493128229257</v>
      </c>
      <c r="K442" s="177">
        <f>K385/RES_summary!K$21</f>
        <v>2.5422295715026797</v>
      </c>
      <c r="L442" s="177">
        <f>L385/RES_summary!L$21</f>
        <v>4.8546969977713976</v>
      </c>
      <c r="M442" s="177">
        <f>M385/RES_summary!M$21</f>
        <v>6.3464253897541347</v>
      </c>
      <c r="N442" s="177">
        <f>N385/RES_summary!N$21</f>
        <v>1.3955097080001386</v>
      </c>
      <c r="O442" s="177">
        <f>O385/RES_summary!O$21</f>
        <v>3.0691989127132047</v>
      </c>
      <c r="P442" s="177">
        <f>P385/RES_summary!P$21</f>
        <v>2.9755328194216153</v>
      </c>
      <c r="Q442" s="177">
        <f>Q385/RES_summary!Q$21</f>
        <v>2.357925757293494</v>
      </c>
    </row>
    <row r="443" spans="1:17" ht="12" customHeight="1" x14ac:dyDescent="0.25">
      <c r="A443" s="158" t="s">
        <v>63</v>
      </c>
      <c r="B443" s="157"/>
      <c r="C443" s="178">
        <f>C386/RES_summary!C$21</f>
        <v>15.150695429272334</v>
      </c>
      <c r="D443" s="178">
        <f>D386/RES_summary!D$21</f>
        <v>0</v>
      </c>
      <c r="E443" s="178">
        <f>E386/RES_summary!E$21</f>
        <v>15.05688597225268</v>
      </c>
      <c r="F443" s="178">
        <f>F386/RES_summary!F$21</f>
        <v>14.095528447162975</v>
      </c>
      <c r="G443" s="178">
        <f>G386/RES_summary!G$21</f>
        <v>14.872899253951005</v>
      </c>
      <c r="H443" s="178">
        <f>H386/RES_summary!H$21</f>
        <v>15.187021101864204</v>
      </c>
      <c r="I443" s="178">
        <f>I386/RES_summary!I$21</f>
        <v>14.484163295327502</v>
      </c>
      <c r="J443" s="178">
        <f>J386/RES_summary!J$21</f>
        <v>13.260000797813184</v>
      </c>
      <c r="K443" s="178">
        <f>K386/RES_summary!K$21</f>
        <v>12.204990267558516</v>
      </c>
      <c r="L443" s="178">
        <f>L386/RES_summary!L$21</f>
        <v>13.475775446516224</v>
      </c>
      <c r="M443" s="178">
        <f>M386/RES_summary!M$21</f>
        <v>11.816146429900355</v>
      </c>
      <c r="N443" s="178">
        <f>N386/RES_summary!N$21</f>
        <v>11.575255363040034</v>
      </c>
      <c r="O443" s="178">
        <f>O386/RES_summary!O$21</f>
        <v>11.198251448819896</v>
      </c>
      <c r="P443" s="178">
        <f>P386/RES_summary!P$21</f>
        <v>10.938859943509248</v>
      </c>
      <c r="Q443" s="178">
        <f>Q386/RES_summary!Q$21</f>
        <v>10.870016087707556</v>
      </c>
    </row>
    <row r="444" spans="1:17" ht="12" customHeight="1" x14ac:dyDescent="0.25">
      <c r="A444" s="167" t="s">
        <v>148</v>
      </c>
      <c r="B444" s="132"/>
      <c r="C444" s="183">
        <f>C387/RES_summary!C$21</f>
        <v>14.630897000434015</v>
      </c>
      <c r="D444" s="183">
        <f>D387/RES_summary!D$21</f>
        <v>0</v>
      </c>
      <c r="E444" s="183">
        <f>E387/RES_summary!E$21</f>
        <v>13.94697981240139</v>
      </c>
      <c r="F444" s="183">
        <f>F387/RES_summary!F$21</f>
        <v>13.559471554038145</v>
      </c>
      <c r="G444" s="183">
        <f>G387/RES_summary!G$21</f>
        <v>14.373125401304476</v>
      </c>
      <c r="H444" s="183">
        <f>H387/RES_summary!H$21</f>
        <v>13.841477827303709</v>
      </c>
      <c r="I444" s="183">
        <f>I387/RES_summary!I$21</f>
        <v>13.676668470986458</v>
      </c>
      <c r="J444" s="183">
        <f>J387/RES_summary!J$21</f>
        <v>12.647876182741125</v>
      </c>
      <c r="K444" s="183">
        <f>K387/RES_summary!K$21</f>
        <v>12.204990267558516</v>
      </c>
      <c r="L444" s="183">
        <f>L387/RES_summary!L$21</f>
        <v>0</v>
      </c>
      <c r="M444" s="183">
        <f>M387/RES_summary!M$21</f>
        <v>0</v>
      </c>
      <c r="N444" s="183">
        <f>N387/RES_summary!N$21</f>
        <v>11.095059982530277</v>
      </c>
      <c r="O444" s="183">
        <f>O387/RES_summary!O$21</f>
        <v>10.927760588063393</v>
      </c>
      <c r="P444" s="183">
        <f>P387/RES_summary!P$21</f>
        <v>10.906058840902974</v>
      </c>
      <c r="Q444" s="183">
        <f>Q387/RES_summary!Q$21</f>
        <v>10.85061591257422</v>
      </c>
    </row>
    <row r="445" spans="1:17" ht="12" customHeight="1" x14ac:dyDescent="0.25">
      <c r="A445" s="167" t="s">
        <v>147</v>
      </c>
      <c r="B445" s="132"/>
      <c r="C445" s="183">
        <f>C388/RES_summary!C$21</f>
        <v>0</v>
      </c>
      <c r="D445" s="183">
        <f>D388/RES_summary!D$21</f>
        <v>0</v>
      </c>
      <c r="E445" s="183">
        <f>E388/RES_summary!E$21</f>
        <v>0</v>
      </c>
      <c r="F445" s="183">
        <f>F388/RES_summary!F$21</f>
        <v>0</v>
      </c>
      <c r="G445" s="183">
        <f>G388/RES_summary!G$21</f>
        <v>0</v>
      </c>
      <c r="H445" s="183">
        <f>H388/RES_summary!H$21</f>
        <v>0</v>
      </c>
      <c r="I445" s="183">
        <f>I388/RES_summary!I$21</f>
        <v>0</v>
      </c>
      <c r="J445" s="183">
        <f>J388/RES_summary!J$21</f>
        <v>0</v>
      </c>
      <c r="K445" s="183">
        <f>K388/RES_summary!K$21</f>
        <v>0</v>
      </c>
      <c r="L445" s="183">
        <f>L388/RES_summary!L$21</f>
        <v>11.963368021398788</v>
      </c>
      <c r="M445" s="183">
        <f>M388/RES_summary!M$21</f>
        <v>11.816146429900355</v>
      </c>
      <c r="N445" s="183">
        <f>N388/RES_summary!N$21</f>
        <v>11.323156749387753</v>
      </c>
      <c r="O445" s="183">
        <f>O388/RES_summary!O$21</f>
        <v>11.128409619830263</v>
      </c>
      <c r="P445" s="183">
        <f>P388/RES_summary!P$21</f>
        <v>11.076501391517667</v>
      </c>
      <c r="Q445" s="183">
        <f>Q388/RES_summary!Q$21</f>
        <v>10.98437691287797</v>
      </c>
    </row>
    <row r="446" spans="1:17" ht="12" customHeight="1" x14ac:dyDescent="0.25">
      <c r="A446" s="166" t="s">
        <v>61</v>
      </c>
      <c r="B446" s="165"/>
      <c r="C446" s="182">
        <f>C389/RES_summary!C$21</f>
        <v>0</v>
      </c>
      <c r="D446" s="182">
        <f>D389/RES_summary!D$21</f>
        <v>0</v>
      </c>
      <c r="E446" s="182">
        <f>E389/RES_summary!E$21</f>
        <v>0</v>
      </c>
      <c r="F446" s="182">
        <f>F389/RES_summary!F$21</f>
        <v>0</v>
      </c>
      <c r="G446" s="182">
        <f>G389/RES_summary!G$21</f>
        <v>0</v>
      </c>
      <c r="H446" s="182">
        <f>H389/RES_summary!H$21</f>
        <v>0</v>
      </c>
      <c r="I446" s="182">
        <f>I389/RES_summary!I$21</f>
        <v>0</v>
      </c>
      <c r="J446" s="182">
        <f>J389/RES_summary!J$21</f>
        <v>0</v>
      </c>
      <c r="K446" s="182">
        <f>K389/RES_summary!K$21</f>
        <v>0</v>
      </c>
      <c r="L446" s="182">
        <f>L389/RES_summary!L$21</f>
        <v>7.1780215229542641</v>
      </c>
      <c r="M446" s="182">
        <f>M389/RES_summary!M$21</f>
        <v>7.0904021855001744</v>
      </c>
      <c r="N446" s="182">
        <f>N389/RES_summary!N$21</f>
        <v>6.7940698807582471</v>
      </c>
      <c r="O446" s="182">
        <f>O389/RES_summary!O$21</f>
        <v>6.6775208715254992</v>
      </c>
      <c r="P446" s="182">
        <f>P389/RES_summary!P$21</f>
        <v>6.6475170492969147</v>
      </c>
      <c r="Q446" s="182">
        <f>Q389/RES_summary!Q$21</f>
        <v>6.5936793175248578</v>
      </c>
    </row>
    <row r="447" spans="1:17" ht="12" customHeight="1" x14ac:dyDescent="0.25">
      <c r="A447" s="147" t="s">
        <v>59</v>
      </c>
      <c r="B447" s="164"/>
      <c r="C447" s="181">
        <f>C390/RES_summary!C$21</f>
        <v>0</v>
      </c>
      <c r="D447" s="181">
        <f>D390/RES_summary!D$21</f>
        <v>0</v>
      </c>
      <c r="E447" s="181">
        <f>E390/RES_summary!E$21</f>
        <v>0</v>
      </c>
      <c r="F447" s="181">
        <f>F390/RES_summary!F$21</f>
        <v>0</v>
      </c>
      <c r="G447" s="181">
        <f>G390/RES_summary!G$21</f>
        <v>0</v>
      </c>
      <c r="H447" s="181">
        <f>H390/RES_summary!H$21</f>
        <v>0</v>
      </c>
      <c r="I447" s="181">
        <f>I390/RES_summary!I$21</f>
        <v>0</v>
      </c>
      <c r="J447" s="181">
        <f>J390/RES_summary!J$21</f>
        <v>0</v>
      </c>
      <c r="K447" s="181">
        <f>K390/RES_summary!K$21</f>
        <v>0</v>
      </c>
      <c r="L447" s="181">
        <f>L390/RES_summary!L$21</f>
        <v>4.7853464984445235</v>
      </c>
      <c r="M447" s="181">
        <f>M390/RES_summary!M$21</f>
        <v>4.725744244400178</v>
      </c>
      <c r="N447" s="181">
        <f>N390/RES_summary!N$21</f>
        <v>4.5290868686295074</v>
      </c>
      <c r="O447" s="181">
        <f>O390/RES_summary!O$21</f>
        <v>4.4508887483047648</v>
      </c>
      <c r="P447" s="181">
        <f>P390/RES_summary!P$21</f>
        <v>4.4289843422207538</v>
      </c>
      <c r="Q447" s="181">
        <f>Q390/RES_summary!Q$21</f>
        <v>4.3906975953531138</v>
      </c>
    </row>
    <row r="448" spans="1:17" ht="12" customHeight="1" x14ac:dyDescent="0.25">
      <c r="A448" s="163" t="s">
        <v>142</v>
      </c>
      <c r="B448" s="162"/>
      <c r="C448" s="180">
        <f>C391/RES_summary!C$21</f>
        <v>15.721662806427663</v>
      </c>
      <c r="D448" s="180">
        <f>D391/RES_summary!D$21</f>
        <v>0</v>
      </c>
      <c r="E448" s="180">
        <f>E391/RES_summary!E$21</f>
        <v>16.574219605374143</v>
      </c>
      <c r="F448" s="180">
        <f>F391/RES_summary!F$21</f>
        <v>16.152170823568881</v>
      </c>
      <c r="G448" s="180">
        <f>G391/RES_summary!G$21</f>
        <v>16.065361591664338</v>
      </c>
      <c r="H448" s="180">
        <f>H391/RES_summary!H$21</f>
        <v>16.523052285909198</v>
      </c>
      <c r="I448" s="180">
        <f>I391/RES_summary!I$21</f>
        <v>16.139567831757496</v>
      </c>
      <c r="J448" s="180">
        <f>J391/RES_summary!J$21</f>
        <v>16.78279207472184</v>
      </c>
      <c r="K448" s="180">
        <f>K391/RES_summary!K$21</f>
        <v>0</v>
      </c>
      <c r="L448" s="180">
        <f>L391/RES_summary!L$21</f>
        <v>14.910976384550301</v>
      </c>
      <c r="M448" s="180">
        <f>M391/RES_summary!M$21</f>
        <v>0</v>
      </c>
      <c r="N448" s="180">
        <f>N391/RES_summary!N$21</f>
        <v>13.686814344096764</v>
      </c>
      <c r="O448" s="180">
        <f>O391/RES_summary!O$21</f>
        <v>12.918485539972274</v>
      </c>
      <c r="P448" s="180">
        <f>P391/RES_summary!P$21</f>
        <v>0</v>
      </c>
      <c r="Q448" s="180">
        <f>Q391/RES_summary!Q$21</f>
        <v>0</v>
      </c>
    </row>
    <row r="449" spans="1:17" ht="12" customHeight="1" x14ac:dyDescent="0.25">
      <c r="A449" s="161" t="s">
        <v>141</v>
      </c>
      <c r="B449" s="160"/>
      <c r="C449" s="179">
        <f>C392/RES_summary!C$21</f>
        <v>0</v>
      </c>
      <c r="D449" s="179">
        <f>D392/RES_summary!D$21</f>
        <v>0</v>
      </c>
      <c r="E449" s="179">
        <f>E392/RES_summary!E$21</f>
        <v>0</v>
      </c>
      <c r="F449" s="179">
        <f>F392/RES_summary!F$21</f>
        <v>0</v>
      </c>
      <c r="G449" s="179">
        <f>G392/RES_summary!G$21</f>
        <v>0</v>
      </c>
      <c r="H449" s="179">
        <f>H392/RES_summary!H$21</f>
        <v>0</v>
      </c>
      <c r="I449" s="179">
        <f>I392/RES_summary!I$21</f>
        <v>0</v>
      </c>
      <c r="J449" s="179">
        <f>J392/RES_summary!J$21</f>
        <v>0</v>
      </c>
      <c r="K449" s="179">
        <f>K392/RES_summary!K$21</f>
        <v>0</v>
      </c>
      <c r="L449" s="179">
        <f>L392/RES_summary!L$21</f>
        <v>13.922115608248868</v>
      </c>
      <c r="M449" s="179">
        <f>M392/RES_summary!M$21</f>
        <v>0</v>
      </c>
      <c r="N449" s="179">
        <f>N392/RES_summary!N$21</f>
        <v>12.837381190873574</v>
      </c>
      <c r="O449" s="179">
        <f>O392/RES_summary!O$21</f>
        <v>12.262623918875859</v>
      </c>
      <c r="P449" s="179">
        <f>P392/RES_summary!P$21</f>
        <v>0</v>
      </c>
      <c r="Q449" s="179">
        <f>Q392/RES_summary!Q$21</f>
        <v>0</v>
      </c>
    </row>
    <row r="450" spans="1:17" ht="12" customHeight="1" x14ac:dyDescent="0.25">
      <c r="A450" s="148" t="s">
        <v>60</v>
      </c>
      <c r="B450" s="156"/>
      <c r="C450" s="177">
        <f>C393/RES_summary!C$21</f>
        <v>0</v>
      </c>
      <c r="D450" s="177">
        <f>D393/RES_summary!D$21</f>
        <v>0</v>
      </c>
      <c r="E450" s="177">
        <f>E393/RES_summary!E$21</f>
        <v>0</v>
      </c>
      <c r="F450" s="177">
        <f>F393/RES_summary!F$21</f>
        <v>0</v>
      </c>
      <c r="G450" s="177">
        <f>G393/RES_summary!G$21</f>
        <v>0</v>
      </c>
      <c r="H450" s="177">
        <f>H393/RES_summary!H$21</f>
        <v>0</v>
      </c>
      <c r="I450" s="177">
        <f>I393/RES_summary!I$21</f>
        <v>0</v>
      </c>
      <c r="J450" s="177">
        <f>J393/RES_summary!J$21</f>
        <v>0</v>
      </c>
      <c r="K450" s="177">
        <f>K393/RES_summary!K$21</f>
        <v>0</v>
      </c>
      <c r="L450" s="177">
        <f>L393/RES_summary!L$21</f>
        <v>9.1326833586830123</v>
      </c>
      <c r="M450" s="177">
        <f>M393/RES_summary!M$21</f>
        <v>0</v>
      </c>
      <c r="N450" s="177">
        <f>N393/RES_summary!N$21</f>
        <v>8.3053906893829197</v>
      </c>
      <c r="O450" s="177">
        <f>O393/RES_summary!O$21</f>
        <v>7.8112827754982073</v>
      </c>
      <c r="P450" s="177">
        <f>P393/RES_summary!P$21</f>
        <v>0</v>
      </c>
      <c r="Q450" s="177">
        <f>Q393/RES_summary!Q$21</f>
        <v>0</v>
      </c>
    </row>
    <row r="451" spans="1:17" ht="12" customHeight="1" x14ac:dyDescent="0.25">
      <c r="A451" s="148" t="s">
        <v>59</v>
      </c>
      <c r="B451" s="156"/>
      <c r="C451" s="177">
        <f>C394/RES_summary!C$21</f>
        <v>0</v>
      </c>
      <c r="D451" s="177">
        <f>D394/RES_summary!D$21</f>
        <v>0</v>
      </c>
      <c r="E451" s="177">
        <f>E394/RES_summary!E$21</f>
        <v>0</v>
      </c>
      <c r="F451" s="177">
        <f>F394/RES_summary!F$21</f>
        <v>0</v>
      </c>
      <c r="G451" s="177">
        <f>G394/RES_summary!G$21</f>
        <v>0</v>
      </c>
      <c r="H451" s="177">
        <f>H394/RES_summary!H$21</f>
        <v>0</v>
      </c>
      <c r="I451" s="177">
        <f>I394/RES_summary!I$21</f>
        <v>0</v>
      </c>
      <c r="J451" s="177">
        <f>J394/RES_summary!J$21</f>
        <v>0</v>
      </c>
      <c r="K451" s="177">
        <f>K394/RES_summary!K$21</f>
        <v>0</v>
      </c>
      <c r="L451" s="177">
        <f>L394/RES_summary!L$21</f>
        <v>4.7894322495658566</v>
      </c>
      <c r="M451" s="177">
        <f>M394/RES_summary!M$21</f>
        <v>0</v>
      </c>
      <c r="N451" s="177">
        <f>N394/RES_summary!N$21</f>
        <v>4.531990501490653</v>
      </c>
      <c r="O451" s="177">
        <f>O394/RES_summary!O$21</f>
        <v>4.4513411433776522</v>
      </c>
      <c r="P451" s="177">
        <f>P394/RES_summary!P$21</f>
        <v>0</v>
      </c>
      <c r="Q451" s="177">
        <f>Q394/RES_summary!Q$21</f>
        <v>0</v>
      </c>
    </row>
    <row r="452" spans="1:17" ht="12" customHeight="1" x14ac:dyDescent="0.25">
      <c r="A452" s="158" t="s">
        <v>62</v>
      </c>
      <c r="B452" s="157"/>
      <c r="C452" s="178">
        <f>C395/RES_summary!C$21</f>
        <v>11.127499831788864</v>
      </c>
      <c r="D452" s="178">
        <f>D395/RES_summary!D$21</f>
        <v>0</v>
      </c>
      <c r="E452" s="178">
        <f>E395/RES_summary!E$21</f>
        <v>10.736973214134782</v>
      </c>
      <c r="F452" s="178">
        <f>F395/RES_summary!F$21</f>
        <v>10.675462914876357</v>
      </c>
      <c r="G452" s="178">
        <f>G395/RES_summary!G$21</f>
        <v>10.948971206091571</v>
      </c>
      <c r="H452" s="178">
        <f>H395/RES_summary!H$21</f>
        <v>10.958870128021456</v>
      </c>
      <c r="I452" s="178">
        <f>I395/RES_summary!I$21</f>
        <v>10.859261581064732</v>
      </c>
      <c r="J452" s="178">
        <f>J395/RES_summary!J$21</f>
        <v>11.123999790556331</v>
      </c>
      <c r="K452" s="178">
        <f>K395/RES_summary!K$21</f>
        <v>10.364069210838691</v>
      </c>
      <c r="L452" s="178">
        <f>L395/RES_summary!L$21</f>
        <v>9.9681867219579949</v>
      </c>
      <c r="M452" s="178">
        <f>M395/RES_summary!M$21</f>
        <v>9.621853059920852</v>
      </c>
      <c r="N452" s="178">
        <f>N395/RES_summary!N$21</f>
        <v>8.8799302627319037</v>
      </c>
      <c r="O452" s="178">
        <f>O395/RES_summary!O$21</f>
        <v>8.3618988761460695</v>
      </c>
      <c r="P452" s="178">
        <f>P395/RES_summary!P$21</f>
        <v>8.3201795425196998</v>
      </c>
      <c r="Q452" s="178">
        <f>Q395/RES_summary!Q$21</f>
        <v>8.0987568443717315</v>
      </c>
    </row>
    <row r="453" spans="1:17" ht="12" customHeight="1" x14ac:dyDescent="0.25">
      <c r="A453" s="23" t="s">
        <v>57</v>
      </c>
      <c r="B453" s="156"/>
      <c r="C453" s="177">
        <f>C396/RES_summary!C$21</f>
        <v>0</v>
      </c>
      <c r="D453" s="177">
        <f>D396/RES_summary!D$21</f>
        <v>0</v>
      </c>
      <c r="E453" s="177">
        <f>E396/RES_summary!E$21</f>
        <v>0</v>
      </c>
      <c r="F453" s="177">
        <f>F396/RES_summary!F$21</f>
        <v>0</v>
      </c>
      <c r="G453" s="177">
        <f>G396/RES_summary!G$21</f>
        <v>0</v>
      </c>
      <c r="H453" s="177">
        <f>H396/RES_summary!H$21</f>
        <v>0</v>
      </c>
      <c r="I453" s="177">
        <f>I396/RES_summary!I$21</f>
        <v>0</v>
      </c>
      <c r="J453" s="177">
        <f>J396/RES_summary!J$21</f>
        <v>0</v>
      </c>
      <c r="K453" s="177">
        <f>K396/RES_summary!K$21</f>
        <v>0</v>
      </c>
      <c r="L453" s="177">
        <f>L396/RES_summary!L$21</f>
        <v>0</v>
      </c>
      <c r="M453" s="177">
        <f>M396/RES_summary!M$21</f>
        <v>0</v>
      </c>
      <c r="N453" s="177">
        <f>N396/RES_summary!N$21</f>
        <v>0</v>
      </c>
      <c r="O453" s="177">
        <f>O396/RES_summary!O$21</f>
        <v>8.5051874976643749</v>
      </c>
      <c r="P453" s="177">
        <f>P396/RES_summary!P$21</f>
        <v>7.8581051277595124</v>
      </c>
      <c r="Q453" s="177">
        <f>Q396/RES_summary!Q$21</f>
        <v>7.8589361296895968</v>
      </c>
    </row>
    <row r="454" spans="1:17" ht="12" customHeight="1" x14ac:dyDescent="0.25">
      <c r="A454" s="29" t="s">
        <v>140</v>
      </c>
      <c r="B454" s="57"/>
      <c r="C454" s="176">
        <f>C397/RES_summary!C$21</f>
        <v>11.127499831788864</v>
      </c>
      <c r="D454" s="176">
        <f>D397/RES_summary!D$21</f>
        <v>0</v>
      </c>
      <c r="E454" s="176">
        <f>E397/RES_summary!E$21</f>
        <v>10.736973214134782</v>
      </c>
      <c r="F454" s="176">
        <f>F397/RES_summary!F$21</f>
        <v>10.675462914876357</v>
      </c>
      <c r="G454" s="176">
        <f>G397/RES_summary!G$21</f>
        <v>10.948971206091571</v>
      </c>
      <c r="H454" s="176">
        <f>H397/RES_summary!H$21</f>
        <v>10.958870128021456</v>
      </c>
      <c r="I454" s="176">
        <f>I397/RES_summary!I$21</f>
        <v>10.859261581064732</v>
      </c>
      <c r="J454" s="176">
        <f>J397/RES_summary!J$21</f>
        <v>11.123999790556331</v>
      </c>
      <c r="K454" s="176">
        <f>K397/RES_summary!K$21</f>
        <v>10.364069210838691</v>
      </c>
      <c r="L454" s="176">
        <f>L397/RES_summary!L$21</f>
        <v>9.9681867219579949</v>
      </c>
      <c r="M454" s="176">
        <f>M397/RES_summary!M$21</f>
        <v>9.621853059920852</v>
      </c>
      <c r="N454" s="176">
        <f>N397/RES_summary!N$21</f>
        <v>8.8799302627319037</v>
      </c>
      <c r="O454" s="176">
        <f>O397/RES_summary!O$21</f>
        <v>8.3596573698908649</v>
      </c>
      <c r="P454" s="176">
        <f>P397/RES_summary!P$21</f>
        <v>8.3259729423449489</v>
      </c>
      <c r="Q454" s="176">
        <f>Q397/RES_summary!Q$21</f>
        <v>8.1016364757904569</v>
      </c>
    </row>
    <row r="456" spans="1:17" ht="12" customHeight="1" x14ac:dyDescent="0.25">
      <c r="A456" s="152" t="s">
        <v>184</v>
      </c>
      <c r="B456" s="168"/>
      <c r="C456" s="184">
        <f>C399/RES_summary!C$21</f>
        <v>0</v>
      </c>
      <c r="D456" s="184">
        <f>D399/RES_summary!D$21</f>
        <v>0</v>
      </c>
      <c r="E456" s="184">
        <f>E399/RES_summary!E$21</f>
        <v>0</v>
      </c>
      <c r="F456" s="184">
        <f>F399/RES_summary!F$21</f>
        <v>0</v>
      </c>
      <c r="G456" s="184">
        <f>G399/RES_summary!G$21</f>
        <v>0</v>
      </c>
      <c r="H456" s="184">
        <f>H399/RES_summary!H$21</f>
        <v>0</v>
      </c>
      <c r="I456" s="184">
        <f>I399/RES_summary!I$21</f>
        <v>0</v>
      </c>
      <c r="J456" s="184">
        <f>J399/RES_summary!J$21</f>
        <v>0</v>
      </c>
      <c r="K456" s="184">
        <f>K399/RES_summary!K$21</f>
        <v>0</v>
      </c>
      <c r="L456" s="184">
        <f>L399/RES_summary!L$21</f>
        <v>0</v>
      </c>
      <c r="M456" s="184">
        <f>M399/RES_summary!M$21</f>
        <v>0</v>
      </c>
      <c r="N456" s="184">
        <f>N399/RES_summary!N$21</f>
        <v>0</v>
      </c>
      <c r="O456" s="184">
        <f>O399/RES_summary!O$21</f>
        <v>6.2661860315616852E-2</v>
      </c>
      <c r="P456" s="184">
        <f>P399/RES_summary!P$21</f>
        <v>4.7093399860103392E-2</v>
      </c>
      <c r="Q456" s="184">
        <f>Q399/RES_summary!Q$21</f>
        <v>4.4997479512790144E-2</v>
      </c>
    </row>
    <row r="457" spans="1:17" ht="12" customHeight="1" x14ac:dyDescent="0.25">
      <c r="A457" s="158" t="s">
        <v>65</v>
      </c>
      <c r="B457" s="157"/>
      <c r="C457" s="178">
        <f>C400/RES_summary!C$21</f>
        <v>0</v>
      </c>
      <c r="D457" s="178">
        <f>D400/RES_summary!D$21</f>
        <v>0</v>
      </c>
      <c r="E457" s="178">
        <f>E400/RES_summary!E$21</f>
        <v>0</v>
      </c>
      <c r="F457" s="178">
        <f>F400/RES_summary!F$21</f>
        <v>0</v>
      </c>
      <c r="G457" s="178">
        <f>G400/RES_summary!G$21</f>
        <v>0</v>
      </c>
      <c r="H457" s="178">
        <f>H400/RES_summary!H$21</f>
        <v>0</v>
      </c>
      <c r="I457" s="178">
        <f>I400/RES_summary!I$21</f>
        <v>0</v>
      </c>
      <c r="J457" s="178">
        <f>J400/RES_summary!J$21</f>
        <v>0</v>
      </c>
      <c r="K457" s="178">
        <f>K400/RES_summary!K$21</f>
        <v>0</v>
      </c>
      <c r="L457" s="178">
        <f>L400/RES_summary!L$21</f>
        <v>0</v>
      </c>
      <c r="M457" s="178">
        <f>M400/RES_summary!M$21</f>
        <v>0</v>
      </c>
      <c r="N457" s="178">
        <f>N400/RES_summary!N$21</f>
        <v>0</v>
      </c>
      <c r="O457" s="178">
        <f>O400/RES_summary!O$21</f>
        <v>0</v>
      </c>
      <c r="P457" s="178">
        <f>P400/RES_summary!P$21</f>
        <v>0</v>
      </c>
      <c r="Q457" s="178">
        <f>Q400/RES_summary!Q$21</f>
        <v>0</v>
      </c>
    </row>
    <row r="458" spans="1:17" ht="12" customHeight="1" x14ac:dyDescent="0.25">
      <c r="A458" s="23" t="s">
        <v>149</v>
      </c>
      <c r="B458" s="156"/>
      <c r="C458" s="177">
        <f>C401/RES_summary!C$21</f>
        <v>0</v>
      </c>
      <c r="D458" s="177">
        <f>D401/RES_summary!D$21</f>
        <v>0</v>
      </c>
      <c r="E458" s="177">
        <f>E401/RES_summary!E$21</f>
        <v>0</v>
      </c>
      <c r="F458" s="177">
        <f>F401/RES_summary!F$21</f>
        <v>0</v>
      </c>
      <c r="G458" s="177">
        <f>G401/RES_summary!G$21</f>
        <v>0</v>
      </c>
      <c r="H458" s="177">
        <f>H401/RES_summary!H$21</f>
        <v>0</v>
      </c>
      <c r="I458" s="177">
        <f>I401/RES_summary!I$21</f>
        <v>0</v>
      </c>
      <c r="J458" s="177">
        <f>J401/RES_summary!J$21</f>
        <v>0</v>
      </c>
      <c r="K458" s="177">
        <f>K401/RES_summary!K$21</f>
        <v>0</v>
      </c>
      <c r="L458" s="177">
        <f>L401/RES_summary!L$21</f>
        <v>0</v>
      </c>
      <c r="M458" s="177">
        <f>M401/RES_summary!M$21</f>
        <v>0</v>
      </c>
      <c r="N458" s="177">
        <f>N401/RES_summary!N$21</f>
        <v>0</v>
      </c>
      <c r="O458" s="177">
        <f>O401/RES_summary!O$21</f>
        <v>0</v>
      </c>
      <c r="P458" s="177">
        <f>P401/RES_summary!P$21</f>
        <v>0</v>
      </c>
      <c r="Q458" s="177">
        <f>Q401/RES_summary!Q$21</f>
        <v>0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0</v>
      </c>
      <c r="D462" s="178">
        <f>D405/RES_summary!D$21</f>
        <v>0</v>
      </c>
      <c r="E462" s="178">
        <f>E405/RES_summary!E$21</f>
        <v>0</v>
      </c>
      <c r="F462" s="178">
        <f>F405/RES_summary!F$21</f>
        <v>0</v>
      </c>
      <c r="G462" s="178">
        <f>G405/RES_summary!G$21</f>
        <v>0</v>
      </c>
      <c r="H462" s="178">
        <f>H405/RES_summary!H$21</f>
        <v>0</v>
      </c>
      <c r="I462" s="178">
        <f>I405/RES_summary!I$21</f>
        <v>0</v>
      </c>
      <c r="J462" s="178">
        <f>J405/RES_summary!J$21</f>
        <v>0</v>
      </c>
      <c r="K462" s="178">
        <f>K405/RES_summary!K$21</f>
        <v>0</v>
      </c>
      <c r="L462" s="178">
        <f>L405/RES_summary!L$21</f>
        <v>0</v>
      </c>
      <c r="M462" s="178">
        <f>M405/RES_summary!M$21</f>
        <v>0</v>
      </c>
      <c r="N462" s="178">
        <f>N405/RES_summary!N$21</f>
        <v>0</v>
      </c>
      <c r="O462" s="178">
        <f>O405/RES_summary!O$21</f>
        <v>0</v>
      </c>
      <c r="P462" s="178">
        <f>P405/RES_summary!P$21</f>
        <v>0</v>
      </c>
      <c r="Q462" s="178">
        <f>Q405/RES_summary!Q$21</f>
        <v>0</v>
      </c>
    </row>
    <row r="463" spans="1:17" ht="12" customHeight="1" x14ac:dyDescent="0.25">
      <c r="A463" s="167" t="s">
        <v>148</v>
      </c>
      <c r="B463" s="132"/>
      <c r="C463" s="183">
        <f>C406/RES_summary!C$21</f>
        <v>0</v>
      </c>
      <c r="D463" s="183">
        <f>D406/RES_summary!D$21</f>
        <v>0</v>
      </c>
      <c r="E463" s="183">
        <f>E406/RES_summary!E$21</f>
        <v>0</v>
      </c>
      <c r="F463" s="183">
        <f>F406/RES_summary!F$21</f>
        <v>0</v>
      </c>
      <c r="G463" s="183">
        <f>G406/RES_summary!G$21</f>
        <v>0</v>
      </c>
      <c r="H463" s="183">
        <f>H406/RES_summary!H$21</f>
        <v>0</v>
      </c>
      <c r="I463" s="183">
        <f>I406/RES_summary!I$21</f>
        <v>0</v>
      </c>
      <c r="J463" s="183">
        <f>J406/RES_summary!J$21</f>
        <v>0</v>
      </c>
      <c r="K463" s="183">
        <f>K406/RES_summary!K$21</f>
        <v>0</v>
      </c>
      <c r="L463" s="183">
        <f>L406/RES_summary!L$21</f>
        <v>0</v>
      </c>
      <c r="M463" s="183">
        <f>M406/RES_summary!M$21</f>
        <v>0</v>
      </c>
      <c r="N463" s="183">
        <f>N406/RES_summary!N$21</f>
        <v>0</v>
      </c>
      <c r="O463" s="183">
        <f>O406/RES_summary!O$21</f>
        <v>0</v>
      </c>
      <c r="P463" s="183">
        <f>P406/RES_summary!P$21</f>
        <v>0</v>
      </c>
      <c r="Q463" s="183">
        <f>Q406/RES_summary!Q$21</f>
        <v>0</v>
      </c>
    </row>
    <row r="464" spans="1:17" ht="12" customHeight="1" x14ac:dyDescent="0.25">
      <c r="A464" s="167" t="s">
        <v>147</v>
      </c>
      <c r="B464" s="132"/>
      <c r="C464" s="183">
        <f>C407/RES_summary!C$21</f>
        <v>0</v>
      </c>
      <c r="D464" s="183">
        <f>D407/RES_summary!D$21</f>
        <v>0</v>
      </c>
      <c r="E464" s="183">
        <f>E407/RES_summary!E$21</f>
        <v>0</v>
      </c>
      <c r="F464" s="183">
        <f>F407/RES_summary!F$21</f>
        <v>0</v>
      </c>
      <c r="G464" s="183">
        <f>G407/RES_summary!G$21</f>
        <v>0</v>
      </c>
      <c r="H464" s="183">
        <f>H407/RES_summary!H$21</f>
        <v>0</v>
      </c>
      <c r="I464" s="183">
        <f>I407/RES_summary!I$21</f>
        <v>0</v>
      </c>
      <c r="J464" s="183">
        <f>J407/RES_summary!J$21</f>
        <v>0</v>
      </c>
      <c r="K464" s="183">
        <f>K407/RES_summary!K$21</f>
        <v>0</v>
      </c>
      <c r="L464" s="183">
        <f>L407/RES_summary!L$21</f>
        <v>0</v>
      </c>
      <c r="M464" s="183">
        <f>M407/RES_summary!M$21</f>
        <v>0</v>
      </c>
      <c r="N464" s="183">
        <f>N407/RES_summary!N$21</f>
        <v>0</v>
      </c>
      <c r="O464" s="183">
        <f>O407/RES_summary!O$21</f>
        <v>0</v>
      </c>
      <c r="P464" s="183">
        <f>P407/RES_summary!P$21</f>
        <v>0</v>
      </c>
      <c r="Q464" s="183">
        <f>Q407/RES_summary!Q$21</f>
        <v>0</v>
      </c>
    </row>
    <row r="465" spans="1:17" ht="12" customHeight="1" x14ac:dyDescent="0.25">
      <c r="A465" s="166" t="s">
        <v>61</v>
      </c>
      <c r="B465" s="165"/>
      <c r="C465" s="182">
        <f>C408/RES_summary!C$21</f>
        <v>0</v>
      </c>
      <c r="D465" s="182">
        <f>D408/RES_summary!D$21</f>
        <v>0</v>
      </c>
      <c r="E465" s="182">
        <f>E408/RES_summary!E$21</f>
        <v>0</v>
      </c>
      <c r="F465" s="182">
        <f>F408/RES_summary!F$21</f>
        <v>0</v>
      </c>
      <c r="G465" s="182">
        <f>G408/RES_summary!G$21</f>
        <v>0</v>
      </c>
      <c r="H465" s="182">
        <f>H408/RES_summary!H$21</f>
        <v>0</v>
      </c>
      <c r="I465" s="182">
        <f>I408/RES_summary!I$21</f>
        <v>0</v>
      </c>
      <c r="J465" s="182">
        <f>J408/RES_summary!J$21</f>
        <v>0</v>
      </c>
      <c r="K465" s="182">
        <f>K408/RES_summary!K$21</f>
        <v>0</v>
      </c>
      <c r="L465" s="182">
        <f>L408/RES_summary!L$21</f>
        <v>0</v>
      </c>
      <c r="M465" s="182">
        <f>M408/RES_summary!M$21</f>
        <v>0</v>
      </c>
      <c r="N465" s="182">
        <f>N408/RES_summary!N$21</f>
        <v>0</v>
      </c>
      <c r="O465" s="182">
        <f>O408/RES_summary!O$21</f>
        <v>0</v>
      </c>
      <c r="P465" s="182">
        <f>P408/RES_summary!P$21</f>
        <v>0</v>
      </c>
      <c r="Q465" s="182">
        <f>Q408/RES_summary!Q$21</f>
        <v>0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0</v>
      </c>
      <c r="D471" s="178">
        <f>D414/RES_summary!D$21</f>
        <v>0</v>
      </c>
      <c r="E471" s="178">
        <f>E414/RES_summary!E$21</f>
        <v>0</v>
      </c>
      <c r="F471" s="178">
        <f>F414/RES_summary!F$21</f>
        <v>0</v>
      </c>
      <c r="G471" s="178">
        <f>G414/RES_summary!G$21</f>
        <v>0</v>
      </c>
      <c r="H471" s="178">
        <f>H414/RES_summary!H$21</f>
        <v>0</v>
      </c>
      <c r="I471" s="178">
        <f>I414/RES_summary!I$21</f>
        <v>0</v>
      </c>
      <c r="J471" s="178">
        <f>J414/RES_summary!J$21</f>
        <v>0</v>
      </c>
      <c r="K471" s="178">
        <f>K414/RES_summary!K$21</f>
        <v>0</v>
      </c>
      <c r="L471" s="178">
        <f>L414/RES_summary!L$21</f>
        <v>0</v>
      </c>
      <c r="M471" s="178">
        <f>M414/RES_summary!M$21</f>
        <v>0</v>
      </c>
      <c r="N471" s="178">
        <f>N414/RES_summary!N$21</f>
        <v>0</v>
      </c>
      <c r="O471" s="178">
        <f>O414/RES_summary!O$21</f>
        <v>6.2661860315616852E-2</v>
      </c>
      <c r="P471" s="178">
        <f>P414/RES_summary!P$21</f>
        <v>4.7093399860103392E-2</v>
      </c>
      <c r="Q471" s="178">
        <f>Q414/RES_summary!Q$21</f>
        <v>4.4997479512790144E-2</v>
      </c>
    </row>
    <row r="472" spans="1:17" ht="12" customHeight="1" x14ac:dyDescent="0.25">
      <c r="A472" s="23" t="s">
        <v>57</v>
      </c>
      <c r="B472" s="156"/>
      <c r="C472" s="177">
        <f>C415/RES_summary!C$21</f>
        <v>0</v>
      </c>
      <c r="D472" s="177">
        <f>D415/RES_summary!D$21</f>
        <v>0</v>
      </c>
      <c r="E472" s="177">
        <f>E415/RES_summary!E$21</f>
        <v>0</v>
      </c>
      <c r="F472" s="177">
        <f>F415/RES_summary!F$21</f>
        <v>0</v>
      </c>
      <c r="G472" s="177">
        <f>G415/RES_summary!G$21</f>
        <v>0</v>
      </c>
      <c r="H472" s="177">
        <f>H415/RES_summary!H$21</f>
        <v>0</v>
      </c>
      <c r="I472" s="177">
        <f>I415/RES_summary!I$21</f>
        <v>0</v>
      </c>
      <c r="J472" s="177">
        <f>J415/RES_summary!J$21</f>
        <v>0</v>
      </c>
      <c r="K472" s="177">
        <f>K415/RES_summary!K$21</f>
        <v>0</v>
      </c>
      <c r="L472" s="177">
        <f>L415/RES_summary!L$21</f>
        <v>0</v>
      </c>
      <c r="M472" s="177">
        <f>M415/RES_summary!M$21</f>
        <v>0</v>
      </c>
      <c r="N472" s="177">
        <f>N415/RES_summary!N$21</f>
        <v>0</v>
      </c>
      <c r="O472" s="177">
        <f>O415/RES_summary!O$21</f>
        <v>4.0683306223579532</v>
      </c>
      <c r="P472" s="177">
        <f>P415/RES_summary!P$21</f>
        <v>3.8032048086728447</v>
      </c>
      <c r="Q472" s="177">
        <f>Q415/RES_summary!Q$21</f>
        <v>3.7924658622636893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tabColor theme="9" tint="0.59999389629810485"/>
    <pageSetUpPr fitToPage="1"/>
  </sheetPr>
  <dimension ref="A1:Q45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RES_hhdet_num!B$143</f>
        <v>5209</v>
      </c>
      <c r="C5" s="151">
        <f>RES_hhdet_num!C$143</f>
        <v>8499</v>
      </c>
      <c r="D5" s="151">
        <f>RES_hhdet_num!D$143</f>
        <v>9679</v>
      </c>
      <c r="E5" s="151">
        <f>RES_hhdet_num!E$143</f>
        <v>11842.999999999998</v>
      </c>
      <c r="F5" s="151">
        <f>RES_hhdet_num!F$143</f>
        <v>13044</v>
      </c>
      <c r="G5" s="151">
        <f>RES_hhdet_num!G$143</f>
        <v>19174.999999999996</v>
      </c>
      <c r="H5" s="151">
        <f>RES_hhdet_num!H$143</f>
        <v>22900.000000000004</v>
      </c>
      <c r="I5" s="151">
        <f>RES_hhdet_num!I$143</f>
        <v>25009.000000000004</v>
      </c>
      <c r="J5" s="151">
        <f>RES_hhdet_num!J$143</f>
        <v>40437</v>
      </c>
      <c r="K5" s="151">
        <f>RES_hhdet_num!K$143</f>
        <v>48470.000000000007</v>
      </c>
      <c r="L5" s="151">
        <f>RES_hhdet_num!L$143</f>
        <v>53853.000000000015</v>
      </c>
      <c r="M5" s="151">
        <f>RES_hhdet_num!M$143</f>
        <v>65911.999999999985</v>
      </c>
      <c r="N5" s="151">
        <f>RES_hhdet_num!N$143</f>
        <v>79372</v>
      </c>
      <c r="O5" s="151">
        <f>RES_hhdet_num!O$143</f>
        <v>87870.000000000015</v>
      </c>
      <c r="P5" s="151">
        <f>RES_hhdet_num!P$143</f>
        <v>89288.000000000029</v>
      </c>
      <c r="Q5" s="151">
        <f>RES_hhdet_num!Q$143</f>
        <v>97139.000000000029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60</v>
      </c>
      <c r="B7" s="67">
        <f>RES_hhdet_num!B$145</f>
        <v>5209</v>
      </c>
      <c r="C7" s="67">
        <f>RES_hhdet_num!C$145</f>
        <v>8499</v>
      </c>
      <c r="D7" s="67">
        <f>RES_hhdet_num!D$145</f>
        <v>9679</v>
      </c>
      <c r="E7" s="67">
        <f>RES_hhdet_num!E$145</f>
        <v>11842.999999999998</v>
      </c>
      <c r="F7" s="67">
        <f>RES_hhdet_num!F$145</f>
        <v>13044</v>
      </c>
      <c r="G7" s="67">
        <f>RES_hhdet_num!G$145</f>
        <v>19174.999999999996</v>
      </c>
      <c r="H7" s="67">
        <f>RES_hhdet_num!H$145</f>
        <v>22900.000000000004</v>
      </c>
      <c r="I7" s="67">
        <f>RES_hhdet_num!I$145</f>
        <v>25009.000000000004</v>
      </c>
      <c r="J7" s="67">
        <f>RES_hhdet_num!J$145</f>
        <v>40437</v>
      </c>
      <c r="K7" s="67">
        <f>RES_hhdet_num!K$145</f>
        <v>48470.000000000007</v>
      </c>
      <c r="L7" s="67">
        <f>RES_hhdet_num!L$145</f>
        <v>53853.000000000015</v>
      </c>
      <c r="M7" s="67">
        <f>RES_hhdet_num!M$145</f>
        <v>65911.999999999985</v>
      </c>
      <c r="N7" s="67">
        <f>RES_hhdet_num!N$145</f>
        <v>79372</v>
      </c>
      <c r="O7" s="67">
        <f>RES_hhdet_num!O$145</f>
        <v>87870.000000000015</v>
      </c>
      <c r="P7" s="67">
        <f>RES_hhdet_num!P$145</f>
        <v>89288.000000000029</v>
      </c>
      <c r="Q7" s="67">
        <f>RES_hhdet_num!Q$145</f>
        <v>97139.000000000029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RES_hhdet_num!B$147</f>
        <v>2083.6</v>
      </c>
      <c r="C9" s="67">
        <f>RES_hhdet_num!C$147</f>
        <v>3399.6000000000004</v>
      </c>
      <c r="D9" s="67">
        <f>RES_hhdet_num!D$147</f>
        <v>3871.6000000000004</v>
      </c>
      <c r="E9" s="67">
        <f>RES_hhdet_num!E$147</f>
        <v>4737.2</v>
      </c>
      <c r="F9" s="67">
        <f>RES_hhdet_num!F$147</f>
        <v>5217.6000000000004</v>
      </c>
      <c r="G9" s="67">
        <f>RES_hhdet_num!G$147</f>
        <v>7670</v>
      </c>
      <c r="H9" s="67">
        <f>RES_hhdet_num!H$147</f>
        <v>9160</v>
      </c>
      <c r="I9" s="67">
        <f>RES_hhdet_num!I$147</f>
        <v>10003.6</v>
      </c>
      <c r="J9" s="67">
        <f>RES_hhdet_num!J$147</f>
        <v>16174.800000000001</v>
      </c>
      <c r="K9" s="67">
        <f>RES_hhdet_num!K$147</f>
        <v>19388.000000000004</v>
      </c>
      <c r="L9" s="67">
        <f>RES_hhdet_num!L$147</f>
        <v>21541.200000000004</v>
      </c>
      <c r="M9" s="67">
        <f>RES_hhdet_num!M$147</f>
        <v>26364.800000000003</v>
      </c>
      <c r="N9" s="67">
        <f>RES_hhdet_num!N$147</f>
        <v>31748.800000000003</v>
      </c>
      <c r="O9" s="67">
        <f>RES_hhdet_num!O$147</f>
        <v>35148.000000000007</v>
      </c>
      <c r="P9" s="67">
        <f>RES_hhdet_num!P$147</f>
        <v>35715.200000000012</v>
      </c>
      <c r="Q9" s="67">
        <f>RES_hhdet_num!Q$147</f>
        <v>38855.600000000006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144</v>
      </c>
      <c r="B11" s="67">
        <f>RES_hhdet_num!B$149</f>
        <v>98</v>
      </c>
      <c r="C11" s="67">
        <f>RES_hhdet_num!C$149</f>
        <v>99</v>
      </c>
      <c r="D11" s="67">
        <f>RES_hhdet_num!D$149</f>
        <v>88</v>
      </c>
      <c r="E11" s="67">
        <f>RES_hhdet_num!E$149</f>
        <v>80</v>
      </c>
      <c r="F11" s="67">
        <f>RES_hhdet_num!F$149</f>
        <v>76</v>
      </c>
      <c r="G11" s="67">
        <f>RES_hhdet_num!G$149</f>
        <v>76</v>
      </c>
      <c r="H11" s="67">
        <f>RES_hhdet_num!H$149</f>
        <v>78.000000000000014</v>
      </c>
      <c r="I11" s="67">
        <f>RES_hhdet_num!I$149</f>
        <v>78.000000000000028</v>
      </c>
      <c r="J11" s="67">
        <f>RES_hhdet_num!J$149</f>
        <v>79.999999999999972</v>
      </c>
      <c r="K11" s="67">
        <f>RES_hhdet_num!K$149</f>
        <v>85.000000000000014</v>
      </c>
      <c r="L11" s="67">
        <f>RES_hhdet_num!L$149</f>
        <v>77.000000000000014</v>
      </c>
      <c r="M11" s="67">
        <f>RES_hhdet_num!M$149</f>
        <v>72</v>
      </c>
      <c r="N11" s="67">
        <f>RES_hhdet_num!N$149</f>
        <v>70</v>
      </c>
      <c r="O11" s="67">
        <f>RES_hhdet_num!O$149</f>
        <v>71.000000000000028</v>
      </c>
      <c r="P11" s="67">
        <f>RES_hhdet_num!P$149</f>
        <v>74.000000000000014</v>
      </c>
      <c r="Q11" s="67">
        <f>RES_hhdet_num!Q$149</f>
        <v>75.000000000000014</v>
      </c>
    </row>
    <row r="12" spans="1:17" ht="12" customHeight="1" x14ac:dyDescent="0.25">
      <c r="A12" s="23" t="s">
        <v>143</v>
      </c>
      <c r="B12" s="67">
        <f>RES_hhdet_num!B$150</f>
        <v>0</v>
      </c>
      <c r="C12" s="67">
        <f>RES_hhdet_num!C$150</f>
        <v>0</v>
      </c>
      <c r="D12" s="67">
        <f>RES_hhdet_num!D$150</f>
        <v>0</v>
      </c>
      <c r="E12" s="67">
        <f>RES_hhdet_num!E$150</f>
        <v>0</v>
      </c>
      <c r="F12" s="67">
        <f>RES_hhdet_num!F$150</f>
        <v>0</v>
      </c>
      <c r="G12" s="67">
        <f>RES_hhdet_num!G$150</f>
        <v>0</v>
      </c>
      <c r="H12" s="67">
        <f>RES_hhdet_num!H$150</f>
        <v>0</v>
      </c>
      <c r="I12" s="67">
        <f>RES_hhdet_num!I$150</f>
        <v>0</v>
      </c>
      <c r="J12" s="67">
        <f>RES_hhdet_num!J$150</f>
        <v>0</v>
      </c>
      <c r="K12" s="67">
        <f>RES_hhdet_num!K$150</f>
        <v>0</v>
      </c>
      <c r="L12" s="67">
        <f>RES_hhdet_num!L$150</f>
        <v>5.9999999999999876</v>
      </c>
      <c r="M12" s="67">
        <f>RES_hhdet_num!M$150</f>
        <v>7</v>
      </c>
      <c r="N12" s="67">
        <f>RES_hhdet_num!N$150</f>
        <v>6</v>
      </c>
      <c r="O12" s="67">
        <f>RES_hhdet_num!O$150</f>
        <v>6.9999999999999991</v>
      </c>
      <c r="P12" s="67">
        <f>RES_hhdet_num!P$150</f>
        <v>8</v>
      </c>
      <c r="Q12" s="67">
        <f>RES_hhdet_num!Q$150</f>
        <v>7.0000000000000009</v>
      </c>
    </row>
    <row r="13" spans="1:17" ht="12" customHeight="1" x14ac:dyDescent="0.25">
      <c r="A13" s="23" t="s">
        <v>142</v>
      </c>
      <c r="B13" s="67">
        <f>RES_hhdet_num!B$153</f>
        <v>5111</v>
      </c>
      <c r="C13" s="67">
        <f>RES_hhdet_num!C$153</f>
        <v>8400</v>
      </c>
      <c r="D13" s="67">
        <f>RES_hhdet_num!D$153</f>
        <v>9591</v>
      </c>
      <c r="E13" s="67">
        <f>RES_hhdet_num!E$153</f>
        <v>11762.999999999998</v>
      </c>
      <c r="F13" s="67">
        <f>RES_hhdet_num!F$153</f>
        <v>12968</v>
      </c>
      <c r="G13" s="67">
        <f>RES_hhdet_num!G$153</f>
        <v>19098.999999999996</v>
      </c>
      <c r="H13" s="67">
        <f>RES_hhdet_num!H$153</f>
        <v>22822.000000000004</v>
      </c>
      <c r="I13" s="67">
        <f>RES_hhdet_num!I$153</f>
        <v>24931.000000000004</v>
      </c>
      <c r="J13" s="67">
        <f>RES_hhdet_num!J$153</f>
        <v>40357</v>
      </c>
      <c r="K13" s="67">
        <f>RES_hhdet_num!K$153</f>
        <v>48385.000000000007</v>
      </c>
      <c r="L13" s="67">
        <f>RES_hhdet_num!L$153</f>
        <v>49991.000000000015</v>
      </c>
      <c r="M13" s="67">
        <f>RES_hhdet_num!M$153</f>
        <v>60232.999999999985</v>
      </c>
      <c r="N13" s="67">
        <f>RES_hhdet_num!N$153</f>
        <v>72539</v>
      </c>
      <c r="O13" s="67">
        <f>RES_hhdet_num!O$153</f>
        <v>79848.000000000015</v>
      </c>
      <c r="P13" s="67">
        <f>RES_hhdet_num!P$153</f>
        <v>80954.000000000029</v>
      </c>
      <c r="Q13" s="67">
        <f>RES_hhdet_num!Q$153</f>
        <v>88347.000000000029</v>
      </c>
    </row>
    <row r="14" spans="1:17" ht="12" customHeight="1" x14ac:dyDescent="0.25">
      <c r="A14" s="23" t="s">
        <v>141</v>
      </c>
      <c r="B14" s="67">
        <f>RES_hhdet_num!B$154</f>
        <v>0</v>
      </c>
      <c r="C14" s="67">
        <f>RES_hhdet_num!C$154</f>
        <v>0</v>
      </c>
      <c r="D14" s="67">
        <f>RES_hhdet_num!D$154</f>
        <v>0</v>
      </c>
      <c r="E14" s="67">
        <f>RES_hhdet_num!E$154</f>
        <v>0</v>
      </c>
      <c r="F14" s="67">
        <f>RES_hhdet_num!F$154</f>
        <v>0</v>
      </c>
      <c r="G14" s="67">
        <f>RES_hhdet_num!G$154</f>
        <v>0</v>
      </c>
      <c r="H14" s="67">
        <f>RES_hhdet_num!H$154</f>
        <v>0</v>
      </c>
      <c r="I14" s="67">
        <f>RES_hhdet_num!I$154</f>
        <v>0</v>
      </c>
      <c r="J14" s="67">
        <f>RES_hhdet_num!J$154</f>
        <v>0</v>
      </c>
      <c r="K14" s="67">
        <f>RES_hhdet_num!K$154</f>
        <v>0</v>
      </c>
      <c r="L14" s="67">
        <f>RES_hhdet_num!L$154</f>
        <v>3778.9999999999973</v>
      </c>
      <c r="M14" s="67">
        <f>RES_hhdet_num!M$154</f>
        <v>5600</v>
      </c>
      <c r="N14" s="67">
        <f>RES_hhdet_num!N$154</f>
        <v>6757.0000000000009</v>
      </c>
      <c r="O14" s="67">
        <f>RES_hhdet_num!O$154</f>
        <v>7944.0000000000018</v>
      </c>
      <c r="P14" s="67">
        <f>RES_hhdet_num!P$154</f>
        <v>8252.0000000000018</v>
      </c>
      <c r="Q14" s="67">
        <f>RES_hhdet_num!Q$154</f>
        <v>8710.0000000000018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RES_hhdet_num!B$158</f>
        <v>43</v>
      </c>
      <c r="C16" s="67">
        <f>RES_hhdet_num!C$158</f>
        <v>115.99999999999983</v>
      </c>
      <c r="D16" s="67">
        <f>RES_hhdet_num!D$158</f>
        <v>190.00000000000003</v>
      </c>
      <c r="E16" s="67">
        <f>RES_hhdet_num!E$158</f>
        <v>398.00000000000028</v>
      </c>
      <c r="F16" s="67">
        <f>RES_hhdet_num!F$158</f>
        <v>551.00000000000023</v>
      </c>
      <c r="G16" s="67">
        <f>RES_hhdet_num!G$158</f>
        <v>824</v>
      </c>
      <c r="H16" s="67">
        <f>RES_hhdet_num!H$158</f>
        <v>1008</v>
      </c>
      <c r="I16" s="67">
        <f>RES_hhdet_num!I$158</f>
        <v>1064</v>
      </c>
      <c r="J16" s="67">
        <f>RES_hhdet_num!J$158</f>
        <v>1620</v>
      </c>
      <c r="K16" s="67">
        <f>RES_hhdet_num!K$158</f>
        <v>1934.0000000000005</v>
      </c>
      <c r="L16" s="67">
        <f>RES_hhdet_num!L$158</f>
        <v>2179.0000000000005</v>
      </c>
      <c r="M16" s="67">
        <f>RES_hhdet_num!M$158</f>
        <v>2937</v>
      </c>
      <c r="N16" s="67">
        <f>RES_hhdet_num!N$158</f>
        <v>3400.9999999999991</v>
      </c>
      <c r="O16" s="67">
        <f>RES_hhdet_num!O$158</f>
        <v>3678.0000000000014</v>
      </c>
      <c r="P16" s="67">
        <f>RES_hhdet_num!P$158</f>
        <v>3679.0000000000009</v>
      </c>
      <c r="Q16" s="67">
        <f>RES_hhdet_num!Q$158</f>
        <v>6405.9999999999891</v>
      </c>
    </row>
    <row r="17" spans="1:17" ht="12" customHeight="1" x14ac:dyDescent="0.25">
      <c r="A17" s="29" t="s">
        <v>140</v>
      </c>
      <c r="B17" s="83">
        <f>RES_hhdet_num!B$159</f>
        <v>5166</v>
      </c>
      <c r="C17" s="83">
        <f>RES_hhdet_num!C$159</f>
        <v>8383</v>
      </c>
      <c r="D17" s="83">
        <f>RES_hhdet_num!D$159</f>
        <v>9489</v>
      </c>
      <c r="E17" s="83">
        <f>RES_hhdet_num!E$159</f>
        <v>11445</v>
      </c>
      <c r="F17" s="83">
        <f>RES_hhdet_num!F$159</f>
        <v>12493</v>
      </c>
      <c r="G17" s="83">
        <f>RES_hhdet_num!G$159</f>
        <v>18351</v>
      </c>
      <c r="H17" s="83">
        <f>RES_hhdet_num!H$159</f>
        <v>21892</v>
      </c>
      <c r="I17" s="83">
        <f>RES_hhdet_num!I$159</f>
        <v>23945.000000000004</v>
      </c>
      <c r="J17" s="83">
        <f>RES_hhdet_num!J$159</f>
        <v>38817</v>
      </c>
      <c r="K17" s="83">
        <f>RES_hhdet_num!K$159</f>
        <v>46536.000000000007</v>
      </c>
      <c r="L17" s="83">
        <f>RES_hhdet_num!L$159</f>
        <v>51674.000000000007</v>
      </c>
      <c r="M17" s="83">
        <f>RES_hhdet_num!M$159</f>
        <v>62974.999999999985</v>
      </c>
      <c r="N17" s="83">
        <f>RES_hhdet_num!N$159</f>
        <v>75971</v>
      </c>
      <c r="O17" s="83">
        <f>RES_hhdet_num!O$159</f>
        <v>84192</v>
      </c>
      <c r="P17" s="83">
        <f>RES_hhdet_num!P$159</f>
        <v>85609</v>
      </c>
      <c r="Q17" s="83">
        <f>RES_hhdet_num!Q$159</f>
        <v>90733.000000000044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60</v>
      </c>
      <c r="B21" s="67"/>
      <c r="C21" s="67">
        <f>B7+C35-C7</f>
        <v>325.5625</v>
      </c>
      <c r="D21" s="67">
        <f t="shared" ref="D21:Q21" si="0">C7+D35-D7</f>
        <v>325.5625</v>
      </c>
      <c r="E21" s="67">
        <f t="shared" si="0"/>
        <v>325.56250000000182</v>
      </c>
      <c r="F21" s="67">
        <f t="shared" si="0"/>
        <v>325.56249999999818</v>
      </c>
      <c r="G21" s="67">
        <f t="shared" si="0"/>
        <v>325.56250000000364</v>
      </c>
      <c r="H21" s="67">
        <f t="shared" si="0"/>
        <v>325.56249999999272</v>
      </c>
      <c r="I21" s="67">
        <f t="shared" si="0"/>
        <v>325.5625</v>
      </c>
      <c r="J21" s="67">
        <f t="shared" si="0"/>
        <v>325.5625</v>
      </c>
      <c r="K21" s="67">
        <f t="shared" si="0"/>
        <v>325.56249999999272</v>
      </c>
      <c r="L21" s="67">
        <f t="shared" si="0"/>
        <v>325.56249999999272</v>
      </c>
      <c r="M21" s="67">
        <f t="shared" si="0"/>
        <v>325.5625000000291</v>
      </c>
      <c r="N21" s="67">
        <f t="shared" si="0"/>
        <v>325.56249999998545</v>
      </c>
      <c r="O21" s="67">
        <f t="shared" si="0"/>
        <v>325.56249999998545</v>
      </c>
      <c r="P21" s="67">
        <f t="shared" si="0"/>
        <v>325.56249999998545</v>
      </c>
      <c r="Q21" s="67">
        <f t="shared" si="0"/>
        <v>325.5625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490.99999999999955</v>
      </c>
      <c r="D23" s="67">
        <f t="shared" si="1"/>
        <v>280</v>
      </c>
      <c r="E23" s="67">
        <f t="shared" si="1"/>
        <v>378.40000000000055</v>
      </c>
      <c r="F23" s="67">
        <f t="shared" si="1"/>
        <v>282.59999999999945</v>
      </c>
      <c r="G23" s="67">
        <f t="shared" si="1"/>
        <v>775.60000000000036</v>
      </c>
      <c r="H23" s="67">
        <f t="shared" si="1"/>
        <v>535</v>
      </c>
      <c r="I23" s="67">
        <f t="shared" si="1"/>
        <v>373.39999999999964</v>
      </c>
      <c r="J23" s="67">
        <f t="shared" si="1"/>
        <v>1704.7999999999975</v>
      </c>
      <c r="K23" s="67">
        <f t="shared" si="1"/>
        <v>965.79999999999927</v>
      </c>
      <c r="L23" s="67">
        <f t="shared" si="1"/>
        <v>700.79999999999927</v>
      </c>
      <c r="M23" s="67">
        <f t="shared" si="1"/>
        <v>1368.4000000000015</v>
      </c>
      <c r="N23" s="67">
        <f t="shared" si="1"/>
        <v>1508</v>
      </c>
      <c r="O23" s="67">
        <f t="shared" si="1"/>
        <v>1011.7999999999956</v>
      </c>
      <c r="P23" s="67">
        <f t="shared" si="1"/>
        <v>303.79999999999563</v>
      </c>
      <c r="Q23" s="67">
        <f t="shared" si="1"/>
        <v>947.60000000000582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144</v>
      </c>
      <c r="B25" s="67"/>
      <c r="C25" s="67">
        <f t="shared" ref="C25:Q28" si="2">B11+C39-C11</f>
        <v>30.726368673048711</v>
      </c>
      <c r="D25" s="67">
        <f t="shared" si="2"/>
        <v>22.343040867239168</v>
      </c>
      <c r="E25" s="67">
        <f t="shared" si="2"/>
        <v>17.347859771807279</v>
      </c>
      <c r="F25" s="67">
        <f t="shared" si="2"/>
        <v>8.9866690901724979</v>
      </c>
      <c r="G25" s="67">
        <f t="shared" si="2"/>
        <v>10.072249369935321</v>
      </c>
      <c r="H25" s="67">
        <f t="shared" si="2"/>
        <v>7.9472522469212237</v>
      </c>
      <c r="I25" s="67">
        <f t="shared" si="2"/>
        <v>10.08210317226775</v>
      </c>
      <c r="J25" s="67">
        <f t="shared" si="2"/>
        <v>7.5198920580551913</v>
      </c>
      <c r="K25" s="67">
        <f t="shared" si="2"/>
        <v>8.5394660335778241</v>
      </c>
      <c r="L25" s="67">
        <f t="shared" si="2"/>
        <v>8</v>
      </c>
      <c r="M25" s="67">
        <f t="shared" si="2"/>
        <v>5.0000000000000142</v>
      </c>
      <c r="N25" s="67">
        <f t="shared" si="2"/>
        <v>6.375</v>
      </c>
      <c r="O25" s="67">
        <f t="shared" si="2"/>
        <v>10.530044078521357</v>
      </c>
      <c r="P25" s="67">
        <f t="shared" si="2"/>
        <v>12.243335212864963</v>
      </c>
      <c r="Q25" s="67">
        <f t="shared" si="2"/>
        <v>20.172831731609151</v>
      </c>
    </row>
    <row r="26" spans="1:17" ht="12" customHeight="1" x14ac:dyDescent="0.25">
      <c r="A26" s="23" t="s">
        <v>143</v>
      </c>
      <c r="B26" s="67"/>
      <c r="C26" s="67">
        <f t="shared" si="2"/>
        <v>0</v>
      </c>
      <c r="D26" s="67">
        <f t="shared" si="2"/>
        <v>0</v>
      </c>
      <c r="E26" s="67">
        <f t="shared" si="2"/>
        <v>0</v>
      </c>
      <c r="F26" s="67">
        <f t="shared" si="2"/>
        <v>0</v>
      </c>
      <c r="G26" s="67">
        <f t="shared" si="2"/>
        <v>0</v>
      </c>
      <c r="H26" s="67">
        <f t="shared" si="2"/>
        <v>0</v>
      </c>
      <c r="I26" s="67">
        <f t="shared" si="2"/>
        <v>0</v>
      </c>
      <c r="J26" s="67">
        <f t="shared" si="2"/>
        <v>0</v>
      </c>
      <c r="K26" s="67">
        <f t="shared" si="2"/>
        <v>0</v>
      </c>
      <c r="L26" s="67">
        <f t="shared" si="2"/>
        <v>0</v>
      </c>
      <c r="M26" s="67">
        <f t="shared" si="2"/>
        <v>2.1156276674651124</v>
      </c>
      <c r="N26" s="67">
        <f t="shared" si="2"/>
        <v>1.375</v>
      </c>
      <c r="O26" s="67">
        <f t="shared" si="2"/>
        <v>0.65874427252448697</v>
      </c>
      <c r="P26" s="67">
        <f t="shared" si="2"/>
        <v>1.5444190387443371</v>
      </c>
      <c r="Q26" s="67">
        <f t="shared" si="2"/>
        <v>2.0457317073170715</v>
      </c>
    </row>
    <row r="27" spans="1:17" ht="12" customHeight="1" x14ac:dyDescent="0.25">
      <c r="A27" s="23" t="s">
        <v>142</v>
      </c>
      <c r="B27" s="67"/>
      <c r="C27" s="67">
        <f t="shared" si="2"/>
        <v>479.25</v>
      </c>
      <c r="D27" s="67">
        <f t="shared" si="2"/>
        <v>479.25</v>
      </c>
      <c r="E27" s="67">
        <f t="shared" si="2"/>
        <v>479.25000000000182</v>
      </c>
      <c r="F27" s="67">
        <f t="shared" si="2"/>
        <v>479.24999999999818</v>
      </c>
      <c r="G27" s="67">
        <f t="shared" si="2"/>
        <v>479.25000000000364</v>
      </c>
      <c r="H27" s="67">
        <f t="shared" si="2"/>
        <v>479.24999999999272</v>
      </c>
      <c r="I27" s="67">
        <f t="shared" si="2"/>
        <v>479.25</v>
      </c>
      <c r="J27" s="67">
        <f t="shared" si="2"/>
        <v>479.25</v>
      </c>
      <c r="K27" s="67">
        <f t="shared" si="2"/>
        <v>4063.0861313269415</v>
      </c>
      <c r="L27" s="67">
        <f t="shared" si="2"/>
        <v>1973.469459132757</v>
      </c>
      <c r="M27" s="67">
        <f t="shared" si="2"/>
        <v>2959.464640228216</v>
      </c>
      <c r="N27" s="67">
        <f t="shared" si="2"/>
        <v>2000.8258309098164</v>
      </c>
      <c r="O27" s="67">
        <f t="shared" si="2"/>
        <v>6925.7402506300568</v>
      </c>
      <c r="P27" s="67">
        <f t="shared" si="2"/>
        <v>5234.5356853135017</v>
      </c>
      <c r="Q27" s="67">
        <f t="shared" si="2"/>
        <v>2905.3534819551278</v>
      </c>
    </row>
    <row r="28" spans="1:17" ht="12" customHeight="1" x14ac:dyDescent="0.25">
      <c r="A28" s="23" t="s">
        <v>141</v>
      </c>
      <c r="B28" s="67"/>
      <c r="C28" s="67">
        <f t="shared" si="2"/>
        <v>0</v>
      </c>
      <c r="D28" s="67">
        <f t="shared" si="2"/>
        <v>0</v>
      </c>
      <c r="E28" s="67">
        <f t="shared" si="2"/>
        <v>0</v>
      </c>
      <c r="F28" s="67">
        <f t="shared" si="2"/>
        <v>0</v>
      </c>
      <c r="G28" s="67">
        <f t="shared" si="2"/>
        <v>0</v>
      </c>
      <c r="H28" s="67">
        <f t="shared" si="2"/>
        <v>0</v>
      </c>
      <c r="I28" s="67">
        <f t="shared" si="2"/>
        <v>0</v>
      </c>
      <c r="J28" s="67">
        <f t="shared" si="2"/>
        <v>0</v>
      </c>
      <c r="K28" s="67">
        <f t="shared" si="2"/>
        <v>0</v>
      </c>
      <c r="L28" s="67">
        <f t="shared" si="2"/>
        <v>0</v>
      </c>
      <c r="M28" s="67">
        <f t="shared" si="2"/>
        <v>752.29109793200587</v>
      </c>
      <c r="N28" s="67">
        <f t="shared" si="2"/>
        <v>634.86163396485608</v>
      </c>
      <c r="O28" s="67">
        <f t="shared" si="2"/>
        <v>337.56003559704732</v>
      </c>
      <c r="P28" s="67">
        <f t="shared" si="2"/>
        <v>132.46948174752833</v>
      </c>
      <c r="Q28" s="67">
        <f t="shared" si="2"/>
        <v>690.44486837657314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3.7500000000000142</v>
      </c>
      <c r="D30" s="67">
        <f t="shared" si="3"/>
        <v>3.7499999999999716</v>
      </c>
      <c r="E30" s="67">
        <f t="shared" si="3"/>
        <v>3.7500000000000568</v>
      </c>
      <c r="F30" s="67">
        <f t="shared" si="3"/>
        <v>3.75</v>
      </c>
      <c r="G30" s="67">
        <f t="shared" si="3"/>
        <v>45.487492082878134</v>
      </c>
      <c r="H30" s="67">
        <f t="shared" si="3"/>
        <v>3.75</v>
      </c>
      <c r="I30" s="67">
        <f t="shared" si="3"/>
        <v>44.936582470520079</v>
      </c>
      <c r="J30" s="67">
        <f t="shared" si="3"/>
        <v>21.685727614201824</v>
      </c>
      <c r="K30" s="67">
        <f t="shared" si="3"/>
        <v>51.990780864315639</v>
      </c>
      <c r="L30" s="67">
        <f t="shared" si="3"/>
        <v>34.554975056501007</v>
      </c>
      <c r="M30" s="67">
        <f t="shared" si="3"/>
        <v>87.284737209796731</v>
      </c>
      <c r="N30" s="67">
        <f t="shared" si="3"/>
        <v>88.223011158587269</v>
      </c>
      <c r="O30" s="67">
        <f t="shared" si="3"/>
        <v>322.23749208287654</v>
      </c>
      <c r="P30" s="67">
        <f t="shared" si="3"/>
        <v>189.17763628474904</v>
      </c>
      <c r="Q30" s="67">
        <f t="shared" si="3"/>
        <v>104.68658247052008</v>
      </c>
    </row>
    <row r="31" spans="1:17" ht="12" customHeight="1" x14ac:dyDescent="0.25">
      <c r="A31" s="29" t="s">
        <v>140</v>
      </c>
      <c r="B31" s="83"/>
      <c r="C31" s="83">
        <f t="shared" si="3"/>
        <v>484.5</v>
      </c>
      <c r="D31" s="83">
        <f t="shared" si="3"/>
        <v>484.5</v>
      </c>
      <c r="E31" s="83">
        <f t="shared" si="3"/>
        <v>484.5</v>
      </c>
      <c r="F31" s="83">
        <f t="shared" si="3"/>
        <v>484.5</v>
      </c>
      <c r="G31" s="83">
        <f t="shared" si="3"/>
        <v>484.5</v>
      </c>
      <c r="H31" s="83">
        <f t="shared" si="3"/>
        <v>484.5</v>
      </c>
      <c r="I31" s="83">
        <f t="shared" si="3"/>
        <v>484.49999999999636</v>
      </c>
      <c r="J31" s="83">
        <f t="shared" si="3"/>
        <v>484.5</v>
      </c>
      <c r="K31" s="83">
        <f t="shared" si="3"/>
        <v>4062.888169029553</v>
      </c>
      <c r="L31" s="83">
        <f t="shared" si="3"/>
        <v>1959.2575249434958</v>
      </c>
      <c r="M31" s="83">
        <f t="shared" si="3"/>
        <v>2890.5277627902251</v>
      </c>
      <c r="N31" s="83">
        <f t="shared" si="3"/>
        <v>1926.5894888414041</v>
      </c>
      <c r="O31" s="83">
        <f t="shared" si="3"/>
        <v>6622.5750079171266</v>
      </c>
      <c r="P31" s="83">
        <f t="shared" si="3"/>
        <v>4349.6348637152551</v>
      </c>
      <c r="Q31" s="83">
        <f t="shared" si="3"/>
        <v>3035.2067279831826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60</v>
      </c>
      <c r="B35" s="67"/>
      <c r="C35" s="67">
        <f>RES_hhdet_in!C$145</f>
        <v>3615.5625</v>
      </c>
      <c r="D35" s="67">
        <f>RES_hhdet_in!D$145</f>
        <v>1505.5625</v>
      </c>
      <c r="E35" s="67">
        <f>RES_hhdet_in!E$145</f>
        <v>2489.5624999999995</v>
      </c>
      <c r="F35" s="67">
        <f>RES_hhdet_in!F$145</f>
        <v>1526.5625</v>
      </c>
      <c r="G35" s="67">
        <f>RES_hhdet_in!G$145</f>
        <v>6456.5624999999991</v>
      </c>
      <c r="H35" s="67">
        <f>RES_hhdet_in!H$145</f>
        <v>4050.5625</v>
      </c>
      <c r="I35" s="67">
        <f>RES_hhdet_in!I$145</f>
        <v>2434.5625</v>
      </c>
      <c r="J35" s="67">
        <f>RES_hhdet_in!J$145</f>
        <v>15753.5625</v>
      </c>
      <c r="K35" s="67">
        <f>RES_hhdet_in!K$145</f>
        <v>8358.5625</v>
      </c>
      <c r="L35" s="67">
        <f>RES_hhdet_in!L$145</f>
        <v>5708.5625</v>
      </c>
      <c r="M35" s="67">
        <f>RES_hhdet_in!M$145</f>
        <v>12384.5625</v>
      </c>
      <c r="N35" s="67">
        <f>RES_hhdet_in!N$145</f>
        <v>13785.562499999998</v>
      </c>
      <c r="O35" s="67">
        <f>RES_hhdet_in!O$145</f>
        <v>8823.5625</v>
      </c>
      <c r="P35" s="67">
        <f>RES_hhdet_in!P$145</f>
        <v>1743.5625</v>
      </c>
      <c r="Q35" s="67">
        <f>RES_hhdet_in!Q$145</f>
        <v>8176.5625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RES_hhdet_in!C$147</f>
        <v>1807</v>
      </c>
      <c r="D37" s="67">
        <f>RES_hhdet_in!D$147</f>
        <v>752</v>
      </c>
      <c r="E37" s="67">
        <f>RES_hhdet_in!E$147</f>
        <v>1244</v>
      </c>
      <c r="F37" s="67">
        <f>RES_hhdet_in!F$147</f>
        <v>763</v>
      </c>
      <c r="G37" s="67">
        <f>RES_hhdet_in!G$147</f>
        <v>3228</v>
      </c>
      <c r="H37" s="67">
        <f>RES_hhdet_in!H$147</f>
        <v>2025</v>
      </c>
      <c r="I37" s="67">
        <f>RES_hhdet_in!I$147</f>
        <v>1217</v>
      </c>
      <c r="J37" s="67">
        <f>RES_hhdet_in!J$147</f>
        <v>7876</v>
      </c>
      <c r="K37" s="67">
        <f>RES_hhdet_in!K$147</f>
        <v>4179</v>
      </c>
      <c r="L37" s="67">
        <f>RES_hhdet_in!L$147</f>
        <v>2854</v>
      </c>
      <c r="M37" s="67">
        <f>RES_hhdet_in!M$147</f>
        <v>6192</v>
      </c>
      <c r="N37" s="67">
        <f>RES_hhdet_in!N$147</f>
        <v>6892</v>
      </c>
      <c r="O37" s="67">
        <f>RES_hhdet_in!O$147</f>
        <v>4411</v>
      </c>
      <c r="P37" s="67">
        <f>RES_hhdet_in!P$147</f>
        <v>871</v>
      </c>
      <c r="Q37" s="67">
        <f>RES_hhdet_in!Q$147</f>
        <v>4088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144</v>
      </c>
      <c r="B39" s="67"/>
      <c r="C39" s="67">
        <f>RES_hhdet_in!C$149</f>
        <v>31.726368673048711</v>
      </c>
      <c r="D39" s="67">
        <f>RES_hhdet_in!D$149</f>
        <v>11.343040867239164</v>
      </c>
      <c r="E39" s="67">
        <f>RES_hhdet_in!E$149</f>
        <v>9.3478597718072827</v>
      </c>
      <c r="F39" s="67">
        <f>RES_hhdet_in!F$149</f>
        <v>4.9866690901725024</v>
      </c>
      <c r="G39" s="67">
        <f>RES_hhdet_in!G$149</f>
        <v>10.072249369935317</v>
      </c>
      <c r="H39" s="67">
        <f>RES_hhdet_in!H$149</f>
        <v>9.9472522469212414</v>
      </c>
      <c r="I39" s="67">
        <f>RES_hhdet_in!I$149</f>
        <v>10.082103172267765</v>
      </c>
      <c r="J39" s="67">
        <f>RES_hhdet_in!J$149</f>
        <v>9.5198920580551309</v>
      </c>
      <c r="K39" s="67">
        <f>RES_hhdet_in!K$149</f>
        <v>13.539466033577865</v>
      </c>
      <c r="L39" s="67">
        <f>RES_hhdet_in!L$149</f>
        <v>0</v>
      </c>
      <c r="M39" s="67">
        <f>RES_hhdet_in!M$149</f>
        <v>0</v>
      </c>
      <c r="N39" s="67">
        <f>RES_hhdet_in!N$149</f>
        <v>4.375</v>
      </c>
      <c r="O39" s="67">
        <f>RES_hhdet_in!O$149</f>
        <v>11.530044078521387</v>
      </c>
      <c r="P39" s="67">
        <f>RES_hhdet_in!P$149</f>
        <v>15.243335212864944</v>
      </c>
      <c r="Q39" s="67">
        <f>RES_hhdet_in!Q$149</f>
        <v>21.172831731609158</v>
      </c>
    </row>
    <row r="40" spans="1:17" ht="12" customHeight="1" x14ac:dyDescent="0.25">
      <c r="A40" s="23" t="s">
        <v>143</v>
      </c>
      <c r="B40" s="67"/>
      <c r="C40" s="67">
        <f>RES_hhdet_in!C$150</f>
        <v>0</v>
      </c>
      <c r="D40" s="67">
        <f>RES_hhdet_in!D$150</f>
        <v>0</v>
      </c>
      <c r="E40" s="67">
        <f>RES_hhdet_in!E$150</f>
        <v>0</v>
      </c>
      <c r="F40" s="67">
        <f>RES_hhdet_in!F$150</f>
        <v>0</v>
      </c>
      <c r="G40" s="67">
        <f>RES_hhdet_in!G$150</f>
        <v>0</v>
      </c>
      <c r="H40" s="67">
        <f>RES_hhdet_in!H$150</f>
        <v>0</v>
      </c>
      <c r="I40" s="67">
        <f>RES_hhdet_in!I$150</f>
        <v>0</v>
      </c>
      <c r="J40" s="67">
        <f>RES_hhdet_in!J$150</f>
        <v>0</v>
      </c>
      <c r="K40" s="67">
        <f>RES_hhdet_in!K$150</f>
        <v>0</v>
      </c>
      <c r="L40" s="67">
        <f>RES_hhdet_in!L$150</f>
        <v>5.9999999999999876</v>
      </c>
      <c r="M40" s="67">
        <f>RES_hhdet_in!M$150</f>
        <v>3.1156276674651244</v>
      </c>
      <c r="N40" s="67">
        <f>RES_hhdet_in!N$150</f>
        <v>0.375</v>
      </c>
      <c r="O40" s="67">
        <f>RES_hhdet_in!O$150</f>
        <v>1.6587442725244859</v>
      </c>
      <c r="P40" s="67">
        <f>RES_hhdet_in!P$150</f>
        <v>2.5444190387443371</v>
      </c>
      <c r="Q40" s="67">
        <f>RES_hhdet_in!Q$150</f>
        <v>1.0457317073170729</v>
      </c>
    </row>
    <row r="41" spans="1:17" ht="12" customHeight="1" x14ac:dyDescent="0.25">
      <c r="A41" s="23" t="s">
        <v>142</v>
      </c>
      <c r="B41" s="67"/>
      <c r="C41" s="67">
        <f>RES_hhdet_in!C$153</f>
        <v>3768.2499999999995</v>
      </c>
      <c r="D41" s="67">
        <f>RES_hhdet_in!D$153</f>
        <v>1670.2500000000002</v>
      </c>
      <c r="E41" s="67">
        <f>RES_hhdet_in!E$153</f>
        <v>2651.2499999999995</v>
      </c>
      <c r="F41" s="67">
        <f>RES_hhdet_in!F$153</f>
        <v>1684.2500000000007</v>
      </c>
      <c r="G41" s="67">
        <f>RES_hhdet_in!G$153</f>
        <v>6610.25</v>
      </c>
      <c r="H41" s="67">
        <f>RES_hhdet_in!H$153</f>
        <v>4202.25</v>
      </c>
      <c r="I41" s="67">
        <f>RES_hhdet_in!I$153</f>
        <v>2588.25</v>
      </c>
      <c r="J41" s="67">
        <f>RES_hhdet_in!J$153</f>
        <v>15905.25</v>
      </c>
      <c r="K41" s="67">
        <f>RES_hhdet_in!K$153</f>
        <v>12091.086131326951</v>
      </c>
      <c r="L41" s="67">
        <f>RES_hhdet_in!L$153</f>
        <v>3579.4694591327652</v>
      </c>
      <c r="M41" s="67">
        <f>RES_hhdet_in!M$153</f>
        <v>13201.464640228189</v>
      </c>
      <c r="N41" s="67">
        <f>RES_hhdet_in!N$153</f>
        <v>14306.825830909827</v>
      </c>
      <c r="O41" s="67">
        <f>RES_hhdet_in!O$153</f>
        <v>14234.740250630064</v>
      </c>
      <c r="P41" s="67">
        <f>RES_hhdet_in!P$153</f>
        <v>6340.5356853135163</v>
      </c>
      <c r="Q41" s="67">
        <f>RES_hhdet_in!Q$153</f>
        <v>10298.353481955131</v>
      </c>
    </row>
    <row r="42" spans="1:17" ht="12" customHeight="1" x14ac:dyDescent="0.25">
      <c r="A42" s="23" t="s">
        <v>141</v>
      </c>
      <c r="B42" s="67"/>
      <c r="C42" s="67">
        <f>RES_hhdet_in!C$154</f>
        <v>0</v>
      </c>
      <c r="D42" s="67">
        <f>RES_hhdet_in!D$154</f>
        <v>0</v>
      </c>
      <c r="E42" s="67">
        <f>RES_hhdet_in!E$154</f>
        <v>0</v>
      </c>
      <c r="F42" s="67">
        <f>RES_hhdet_in!F$154</f>
        <v>0</v>
      </c>
      <c r="G42" s="67">
        <f>RES_hhdet_in!G$154</f>
        <v>0</v>
      </c>
      <c r="H42" s="67">
        <f>RES_hhdet_in!H$154</f>
        <v>0</v>
      </c>
      <c r="I42" s="67">
        <f>RES_hhdet_in!I$154</f>
        <v>0</v>
      </c>
      <c r="J42" s="67">
        <f>RES_hhdet_in!J$154</f>
        <v>0</v>
      </c>
      <c r="K42" s="67">
        <f>RES_hhdet_in!K$154</f>
        <v>0</v>
      </c>
      <c r="L42" s="67">
        <f>RES_hhdet_in!L$154</f>
        <v>3778.9999999999973</v>
      </c>
      <c r="M42" s="67">
        <f>RES_hhdet_in!M$154</f>
        <v>2573.2910979320086</v>
      </c>
      <c r="N42" s="67">
        <f>RES_hhdet_in!N$154</f>
        <v>1791.8616339648568</v>
      </c>
      <c r="O42" s="67">
        <f>RES_hhdet_in!O$154</f>
        <v>1524.5600355970475</v>
      </c>
      <c r="P42" s="67">
        <f>RES_hhdet_in!P$154</f>
        <v>440.46948174752805</v>
      </c>
      <c r="Q42" s="67">
        <f>RES_hhdet_in!Q$154</f>
        <v>1148.4448683765734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RES_hhdet_in!C$158</f>
        <v>76.749999999999844</v>
      </c>
      <c r="D44" s="67">
        <f>RES_hhdet_in!D$158</f>
        <v>77.750000000000185</v>
      </c>
      <c r="E44" s="67">
        <f>RES_hhdet_in!E$158</f>
        <v>211.75000000000028</v>
      </c>
      <c r="F44" s="67">
        <f>RES_hhdet_in!F$158</f>
        <v>156.74999999999997</v>
      </c>
      <c r="G44" s="67">
        <f>RES_hhdet_in!G$158</f>
        <v>318.48749208287796</v>
      </c>
      <c r="H44" s="67">
        <f>RES_hhdet_in!H$158</f>
        <v>187.75</v>
      </c>
      <c r="I44" s="67">
        <f>RES_hhdet_in!I$158</f>
        <v>100.93658247052001</v>
      </c>
      <c r="J44" s="67">
        <f>RES_hhdet_in!J$158</f>
        <v>577.68572761420171</v>
      </c>
      <c r="K44" s="67">
        <f>RES_hhdet_in!K$158</f>
        <v>365.99078086431615</v>
      </c>
      <c r="L44" s="67">
        <f>RES_hhdet_in!L$158</f>
        <v>279.55497505650095</v>
      </c>
      <c r="M44" s="67">
        <f>RES_hhdet_in!M$158</f>
        <v>845.28473720979616</v>
      </c>
      <c r="N44" s="67">
        <f>RES_hhdet_in!N$158</f>
        <v>552.22301115858636</v>
      </c>
      <c r="O44" s="67">
        <f>RES_hhdet_in!O$158</f>
        <v>599.2374920828787</v>
      </c>
      <c r="P44" s="67">
        <f>RES_hhdet_in!P$158</f>
        <v>190.17763628474853</v>
      </c>
      <c r="Q44" s="67">
        <f>RES_hhdet_in!Q$158</f>
        <v>2831.6865824705083</v>
      </c>
    </row>
    <row r="45" spans="1:17" ht="12" customHeight="1" x14ac:dyDescent="0.25">
      <c r="A45" s="29" t="s">
        <v>140</v>
      </c>
      <c r="B45" s="83"/>
      <c r="C45" s="83">
        <f>RES_hhdet_in!C$159</f>
        <v>3701.5</v>
      </c>
      <c r="D45" s="83">
        <f>RES_hhdet_in!D$159</f>
        <v>1590.4999999999998</v>
      </c>
      <c r="E45" s="83">
        <f>RES_hhdet_in!E$159</f>
        <v>2440.5</v>
      </c>
      <c r="F45" s="83">
        <f>RES_hhdet_in!F$159</f>
        <v>1532.4999999999998</v>
      </c>
      <c r="G45" s="83">
        <f>RES_hhdet_in!G$159</f>
        <v>6342.5</v>
      </c>
      <c r="H45" s="83">
        <f>RES_hhdet_in!H$159</f>
        <v>4025.5</v>
      </c>
      <c r="I45" s="83">
        <f>RES_hhdet_in!I$159</f>
        <v>2537.5</v>
      </c>
      <c r="J45" s="83">
        <f>RES_hhdet_in!J$159</f>
        <v>15356.499999999998</v>
      </c>
      <c r="K45" s="83">
        <f>RES_hhdet_in!K$159</f>
        <v>11781.888169029558</v>
      </c>
      <c r="L45" s="83">
        <f>RES_hhdet_in!L$159</f>
        <v>7097.2575249434985</v>
      </c>
      <c r="M45" s="83">
        <f>RES_hhdet_in!M$159</f>
        <v>14191.527762790203</v>
      </c>
      <c r="N45" s="83">
        <f>RES_hhdet_in!N$159</f>
        <v>14922.589488841413</v>
      </c>
      <c r="O45" s="83">
        <f>RES_hhdet_in!O$159</f>
        <v>14843.575007917119</v>
      </c>
      <c r="P45" s="83">
        <f>RES_hhdet_in!P$159</f>
        <v>5766.6348637152514</v>
      </c>
      <c r="Q45" s="83">
        <f>RES_hhdet_in!Q$159</f>
        <v>8159.2067279832218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60</v>
      </c>
      <c r="B49" s="67"/>
      <c r="C49" s="67">
        <f>RES_hhdet_in_new!C$145</f>
        <v>1312.5243636489231</v>
      </c>
      <c r="D49" s="67">
        <f>RES_hhdet_in_new!D$145</f>
        <v>354.89517371312081</v>
      </c>
      <c r="E49" s="67">
        <f>RES_hhdet_in_new!E$145</f>
        <v>1055.2206935951792</v>
      </c>
      <c r="F49" s="67">
        <f>RES_hhdet_in_new!F$145</f>
        <v>478.93908976097322</v>
      </c>
      <c r="G49" s="67">
        <f>RES_hhdet_in_new!G$145</f>
        <v>2224.8158851619551</v>
      </c>
      <c r="H49" s="67">
        <f>RES_hhdet_in_new!H$145</f>
        <v>1798.8364150920961</v>
      </c>
      <c r="I49" s="67">
        <f>RES_hhdet_in_new!I$145</f>
        <v>1109.2853053096112</v>
      </c>
      <c r="J49" s="67">
        <f>RES_hhdet_in_new!J$145</f>
        <v>8285.7442086498704</v>
      </c>
      <c r="K49" s="67">
        <f>RES_hhdet_in_new!K$145</f>
        <v>2778.9281395036724</v>
      </c>
      <c r="L49" s="67">
        <f>RES_hhdet_in_new!L$145</f>
        <v>2243.3506960814661</v>
      </c>
      <c r="M49" s="67">
        <f>RES_hhdet_in_new!M$145</f>
        <v>6188.6265053406796</v>
      </c>
      <c r="N49" s="67">
        <f>RES_hhdet_in_new!N$145</f>
        <v>8607.3460303207466</v>
      </c>
      <c r="O49" s="67">
        <f>RES_hhdet_in_new!O$145</f>
        <v>4917.4973118247726</v>
      </c>
      <c r="P49" s="67">
        <f>RES_hhdet_in_new!P$145</f>
        <v>1014.2995529847326</v>
      </c>
      <c r="Q49" s="67">
        <f>RES_hhdet_in_new!Q$145</f>
        <v>8151.7436957548889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RES_hhdet_in_new!C$147</f>
        <v>656</v>
      </c>
      <c r="D51" s="67">
        <f>RES_hhdet_in_new!D$147</f>
        <v>177</v>
      </c>
      <c r="E51" s="67">
        <f>RES_hhdet_in_new!E$147</f>
        <v>527</v>
      </c>
      <c r="F51" s="67">
        <f>RES_hhdet_in_new!F$147</f>
        <v>239</v>
      </c>
      <c r="G51" s="67">
        <f>RES_hhdet_in_new!G$147</f>
        <v>1112</v>
      </c>
      <c r="H51" s="67">
        <f>RES_hhdet_in_new!H$147</f>
        <v>899</v>
      </c>
      <c r="I51" s="67">
        <f>RES_hhdet_in_new!I$147</f>
        <v>555</v>
      </c>
      <c r="J51" s="67">
        <f>RES_hhdet_in_new!J$147</f>
        <v>4142</v>
      </c>
      <c r="K51" s="67">
        <f>RES_hhdet_in_new!K$147</f>
        <v>1389.0000000000002</v>
      </c>
      <c r="L51" s="67">
        <f>RES_hhdet_in_new!L$147</f>
        <v>1122.0000000000002</v>
      </c>
      <c r="M51" s="67">
        <f>RES_hhdet_in_new!M$147</f>
        <v>3094</v>
      </c>
      <c r="N51" s="67">
        <f>RES_hhdet_in_new!N$147</f>
        <v>4303</v>
      </c>
      <c r="O51" s="67">
        <f>RES_hhdet_in_new!O$147</f>
        <v>2458.0000000000005</v>
      </c>
      <c r="P51" s="67">
        <f>RES_hhdet_in_new!P$147</f>
        <v>507.00000000000011</v>
      </c>
      <c r="Q51" s="67">
        <f>RES_hhdet_in_new!Q$147</f>
        <v>4076.0000000000009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144</v>
      </c>
      <c r="B53" s="67"/>
      <c r="C53" s="67">
        <f>RES_hhdet_in_new!C$149</f>
        <v>0</v>
      </c>
      <c r="D53" s="67">
        <f>RES_hhdet_in_new!D$149</f>
        <v>0</v>
      </c>
      <c r="E53" s="67">
        <f>RES_hhdet_in_new!E$149</f>
        <v>0</v>
      </c>
      <c r="F53" s="67">
        <f>RES_hhdet_in_new!F$149</f>
        <v>0</v>
      </c>
      <c r="G53" s="67">
        <f>RES_hhdet_in_new!G$149</f>
        <v>0</v>
      </c>
      <c r="H53" s="67">
        <f>RES_hhdet_in_new!H$149</f>
        <v>0</v>
      </c>
      <c r="I53" s="67">
        <f>RES_hhdet_in_new!I$149</f>
        <v>0</v>
      </c>
      <c r="J53" s="67">
        <f>RES_hhdet_in_new!J$149</f>
        <v>0</v>
      </c>
      <c r="K53" s="67">
        <f>RES_hhdet_in_new!K$149</f>
        <v>0</v>
      </c>
      <c r="L53" s="67">
        <f>RES_hhdet_in_new!L$149</f>
        <v>0</v>
      </c>
      <c r="M53" s="67">
        <f>RES_hhdet_in_new!M$149</f>
        <v>0</v>
      </c>
      <c r="N53" s="67">
        <f>RES_hhdet_in_new!N$149</f>
        <v>0</v>
      </c>
      <c r="O53" s="67">
        <f>RES_hhdet_in_new!O$149</f>
        <v>0</v>
      </c>
      <c r="P53" s="67">
        <f>RES_hhdet_in_new!P$149</f>
        <v>0</v>
      </c>
      <c r="Q53" s="67">
        <f>RES_hhdet_in_new!Q$149</f>
        <v>0</v>
      </c>
    </row>
    <row r="54" spans="1:17" ht="12" customHeight="1" x14ac:dyDescent="0.25">
      <c r="A54" s="148" t="s">
        <v>143</v>
      </c>
      <c r="B54" s="67"/>
      <c r="C54" s="67">
        <f>RES_hhdet_in_new!C$150</f>
        <v>0</v>
      </c>
      <c r="D54" s="67">
        <f>RES_hhdet_in_new!D$150</f>
        <v>0</v>
      </c>
      <c r="E54" s="67">
        <f>RES_hhdet_in_new!E$150</f>
        <v>0</v>
      </c>
      <c r="F54" s="67">
        <f>RES_hhdet_in_new!F$150</f>
        <v>0</v>
      </c>
      <c r="G54" s="67">
        <f>RES_hhdet_in_new!G$150</f>
        <v>0</v>
      </c>
      <c r="H54" s="67">
        <f>RES_hhdet_in_new!H$150</f>
        <v>0</v>
      </c>
      <c r="I54" s="67">
        <f>RES_hhdet_in_new!I$150</f>
        <v>0</v>
      </c>
      <c r="J54" s="67">
        <f>RES_hhdet_in_new!J$150</f>
        <v>0</v>
      </c>
      <c r="K54" s="67">
        <f>RES_hhdet_in_new!K$150</f>
        <v>0</v>
      </c>
      <c r="L54" s="67">
        <f>RES_hhdet_in_new!L$150</f>
        <v>0</v>
      </c>
      <c r="M54" s="67">
        <f>RES_hhdet_in_new!M$150</f>
        <v>0</v>
      </c>
      <c r="N54" s="67">
        <f>RES_hhdet_in_new!N$150</f>
        <v>0</v>
      </c>
      <c r="O54" s="67">
        <f>RES_hhdet_in_new!O$150</f>
        <v>0</v>
      </c>
      <c r="P54" s="67">
        <f>RES_hhdet_in_new!P$150</f>
        <v>0</v>
      </c>
      <c r="Q54" s="67">
        <f>RES_hhdet_in_new!Q$150</f>
        <v>0</v>
      </c>
    </row>
    <row r="55" spans="1:17" ht="12" customHeight="1" x14ac:dyDescent="0.25">
      <c r="A55" s="148" t="s">
        <v>142</v>
      </c>
      <c r="B55" s="67"/>
      <c r="C55" s="67">
        <f>RES_hhdet_in_new!C$153</f>
        <v>1312.5243636489231</v>
      </c>
      <c r="D55" s="67">
        <f>RES_hhdet_in_new!D$153</f>
        <v>354.89517371312081</v>
      </c>
      <c r="E55" s="67">
        <f>RES_hhdet_in_new!E$153</f>
        <v>1055.2206935951792</v>
      </c>
      <c r="F55" s="67">
        <f>RES_hhdet_in_new!F$153</f>
        <v>478.93908976097322</v>
      </c>
      <c r="G55" s="67">
        <f>RES_hhdet_in_new!G$153</f>
        <v>2224.8158851619551</v>
      </c>
      <c r="H55" s="67">
        <f>RES_hhdet_in_new!H$153</f>
        <v>1798.8364150920961</v>
      </c>
      <c r="I55" s="67">
        <f>RES_hhdet_in_new!I$153</f>
        <v>1109.2853053096112</v>
      </c>
      <c r="J55" s="67">
        <f>RES_hhdet_in_new!J$153</f>
        <v>8285.7442086498704</v>
      </c>
      <c r="K55" s="67">
        <f>RES_hhdet_in_new!K$153</f>
        <v>2778.9281395036724</v>
      </c>
      <c r="L55" s="67">
        <f>RES_hhdet_in_new!L$153</f>
        <v>0</v>
      </c>
      <c r="M55" s="67">
        <f>RES_hhdet_in_new!M$153</f>
        <v>3996.0999391822515</v>
      </c>
      <c r="N55" s="67">
        <f>RES_hhdet_in_new!N$153</f>
        <v>6815.4843963558897</v>
      </c>
      <c r="O55" s="67">
        <f>RES_hhdet_in_new!O$153</f>
        <v>3392.9372762277253</v>
      </c>
      <c r="P55" s="67">
        <f>RES_hhdet_in_new!P$153</f>
        <v>640.96332099103245</v>
      </c>
      <c r="Q55" s="67">
        <f>RES_hhdet_in_new!Q$153</f>
        <v>7003.2988273783158</v>
      </c>
    </row>
    <row r="56" spans="1:17" ht="12" customHeight="1" x14ac:dyDescent="0.25">
      <c r="A56" s="148" t="s">
        <v>141</v>
      </c>
      <c r="B56" s="67"/>
      <c r="C56" s="67">
        <f>RES_hhdet_in_new!C$154</f>
        <v>0</v>
      </c>
      <c r="D56" s="67">
        <f>RES_hhdet_in_new!D$154</f>
        <v>0</v>
      </c>
      <c r="E56" s="67">
        <f>RES_hhdet_in_new!E$154</f>
        <v>0</v>
      </c>
      <c r="F56" s="67">
        <f>RES_hhdet_in_new!F$154</f>
        <v>0</v>
      </c>
      <c r="G56" s="67">
        <f>RES_hhdet_in_new!G$154</f>
        <v>0</v>
      </c>
      <c r="H56" s="67">
        <f>RES_hhdet_in_new!H$154</f>
        <v>0</v>
      </c>
      <c r="I56" s="67">
        <f>RES_hhdet_in_new!I$154</f>
        <v>0</v>
      </c>
      <c r="J56" s="67">
        <f>RES_hhdet_in_new!J$154</f>
        <v>0</v>
      </c>
      <c r="K56" s="67">
        <f>RES_hhdet_in_new!K$154</f>
        <v>0</v>
      </c>
      <c r="L56" s="67">
        <f>RES_hhdet_in_new!L$154</f>
        <v>2243.3506960814661</v>
      </c>
      <c r="M56" s="67">
        <f>RES_hhdet_in_new!M$154</f>
        <v>2192.5265661584281</v>
      </c>
      <c r="N56" s="67">
        <f>RES_hhdet_in_new!N$154</f>
        <v>1791.8616339648568</v>
      </c>
      <c r="O56" s="67">
        <f>RES_hhdet_in_new!O$154</f>
        <v>1524.5600355970475</v>
      </c>
      <c r="P56" s="67">
        <f>RES_hhdet_in_new!P$154</f>
        <v>373.33623199370015</v>
      </c>
      <c r="Q56" s="67">
        <f>RES_hhdet_in_new!Q$154</f>
        <v>1148.4448683765734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RES_hhdet_in_new!C$158</f>
        <v>0</v>
      </c>
      <c r="D58" s="67">
        <f>RES_hhdet_in_new!D$158</f>
        <v>0</v>
      </c>
      <c r="E58" s="67">
        <f>RES_hhdet_in_new!E$158</f>
        <v>0</v>
      </c>
      <c r="F58" s="67">
        <f>RES_hhdet_in_new!F$158</f>
        <v>0</v>
      </c>
      <c r="G58" s="67">
        <f>RES_hhdet_in_new!G$158</f>
        <v>0</v>
      </c>
      <c r="H58" s="67">
        <f>RES_hhdet_in_new!H$158</f>
        <v>0</v>
      </c>
      <c r="I58" s="67">
        <f>RES_hhdet_in_new!I$158</f>
        <v>0</v>
      </c>
      <c r="J58" s="67">
        <f>RES_hhdet_in_new!J$158</f>
        <v>0</v>
      </c>
      <c r="K58" s="67">
        <f>RES_hhdet_in_new!K$158</f>
        <v>0</v>
      </c>
      <c r="L58" s="67">
        <f>RES_hhdet_in_new!L$158</f>
        <v>0</v>
      </c>
      <c r="M58" s="67">
        <f>RES_hhdet_in_new!M$158</f>
        <v>0</v>
      </c>
      <c r="N58" s="67">
        <f>RES_hhdet_in_new!N$158</f>
        <v>0</v>
      </c>
      <c r="O58" s="67">
        <f>RES_hhdet_in_new!O$158</f>
        <v>0</v>
      </c>
      <c r="P58" s="67">
        <f>RES_hhdet_in_new!P$158</f>
        <v>0</v>
      </c>
      <c r="Q58" s="67">
        <f>RES_hhdet_in_new!Q$158</f>
        <v>0</v>
      </c>
    </row>
    <row r="59" spans="1:17" ht="12" customHeight="1" x14ac:dyDescent="0.25">
      <c r="A59" s="159" t="s">
        <v>140</v>
      </c>
      <c r="B59" s="83"/>
      <c r="C59" s="83">
        <f>RES_hhdet_in_new!C$159</f>
        <v>1312.5243636489231</v>
      </c>
      <c r="D59" s="83">
        <f>RES_hhdet_in_new!D$159</f>
        <v>354.89517371312081</v>
      </c>
      <c r="E59" s="83">
        <f>RES_hhdet_in_new!E$159</f>
        <v>1055.2206935951792</v>
      </c>
      <c r="F59" s="83">
        <f>RES_hhdet_in_new!F$159</f>
        <v>478.93908976097322</v>
      </c>
      <c r="G59" s="83">
        <f>RES_hhdet_in_new!G$159</f>
        <v>2224.8158851619551</v>
      </c>
      <c r="H59" s="83">
        <f>RES_hhdet_in_new!H$159</f>
        <v>1798.8364150920961</v>
      </c>
      <c r="I59" s="83">
        <f>RES_hhdet_in_new!I$159</f>
        <v>1109.2853053096112</v>
      </c>
      <c r="J59" s="83">
        <f>RES_hhdet_in_new!J$159</f>
        <v>8285.7442086498704</v>
      </c>
      <c r="K59" s="83">
        <f>RES_hhdet_in_new!K$159</f>
        <v>2778.9281395036724</v>
      </c>
      <c r="L59" s="83">
        <f>RES_hhdet_in_new!L$159</f>
        <v>2243.3506960814661</v>
      </c>
      <c r="M59" s="83">
        <f>RES_hhdet_in_new!M$159</f>
        <v>6188.6265053406796</v>
      </c>
      <c r="N59" s="83">
        <f>RES_hhdet_in_new!N$159</f>
        <v>8607.3460303207466</v>
      </c>
      <c r="O59" s="83">
        <f>RES_hhdet_in_new!O$159</f>
        <v>4917.4973118247726</v>
      </c>
      <c r="P59" s="83">
        <f>RES_hhdet_in_new!P$159</f>
        <v>1014.2995529847326</v>
      </c>
      <c r="Q59" s="83">
        <f>RES_hhdet_in_new!Q$159</f>
        <v>8151.7436957548889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60</v>
      </c>
      <c r="B63" s="67"/>
      <c r="C63" s="67">
        <f t="shared" ref="C63:Q63" si="4">C35-C49</f>
        <v>2303.0381363510769</v>
      </c>
      <c r="D63" s="67">
        <f t="shared" si="4"/>
        <v>1150.6673262868792</v>
      </c>
      <c r="E63" s="67">
        <f t="shared" si="4"/>
        <v>1434.3418064048203</v>
      </c>
      <c r="F63" s="67">
        <f t="shared" si="4"/>
        <v>1047.6234102390267</v>
      </c>
      <c r="G63" s="67">
        <f t="shared" si="4"/>
        <v>4231.7466148380445</v>
      </c>
      <c r="H63" s="67">
        <f t="shared" si="4"/>
        <v>2251.7260849079039</v>
      </c>
      <c r="I63" s="67">
        <f t="shared" si="4"/>
        <v>1325.2771946903888</v>
      </c>
      <c r="J63" s="67">
        <f t="shared" si="4"/>
        <v>7467.8182913501296</v>
      </c>
      <c r="K63" s="67">
        <f t="shared" si="4"/>
        <v>5579.6343604963276</v>
      </c>
      <c r="L63" s="67">
        <f t="shared" si="4"/>
        <v>3465.2118039185339</v>
      </c>
      <c r="M63" s="67">
        <f t="shared" si="4"/>
        <v>6195.9359946593204</v>
      </c>
      <c r="N63" s="67">
        <f t="shared" si="4"/>
        <v>5178.2164696792515</v>
      </c>
      <c r="O63" s="67">
        <f t="shared" si="4"/>
        <v>3906.0651881752274</v>
      </c>
      <c r="P63" s="67">
        <f t="shared" si="4"/>
        <v>729.2629470152674</v>
      </c>
      <c r="Q63" s="67">
        <f t="shared" si="4"/>
        <v>24.818804245111096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1151</v>
      </c>
      <c r="D65" s="67">
        <f t="shared" si="5"/>
        <v>575</v>
      </c>
      <c r="E65" s="67">
        <f t="shared" si="5"/>
        <v>717</v>
      </c>
      <c r="F65" s="67">
        <f t="shared" si="5"/>
        <v>524</v>
      </c>
      <c r="G65" s="67">
        <f t="shared" si="5"/>
        <v>2116</v>
      </c>
      <c r="H65" s="67">
        <f t="shared" si="5"/>
        <v>1126</v>
      </c>
      <c r="I65" s="67">
        <f t="shared" si="5"/>
        <v>662</v>
      </c>
      <c r="J65" s="67">
        <f t="shared" si="5"/>
        <v>3734</v>
      </c>
      <c r="K65" s="67">
        <f t="shared" si="5"/>
        <v>2790</v>
      </c>
      <c r="L65" s="67">
        <f t="shared" si="5"/>
        <v>1731.9999999999998</v>
      </c>
      <c r="M65" s="67">
        <f t="shared" si="5"/>
        <v>3098</v>
      </c>
      <c r="N65" s="67">
        <f t="shared" si="5"/>
        <v>2589</v>
      </c>
      <c r="O65" s="67">
        <f t="shared" si="5"/>
        <v>1952.9999999999995</v>
      </c>
      <c r="P65" s="67">
        <f t="shared" si="5"/>
        <v>363.99999999999989</v>
      </c>
      <c r="Q65" s="67">
        <f t="shared" si="5"/>
        <v>11.999999999999091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144</v>
      </c>
      <c r="B67" s="67"/>
      <c r="C67" s="67">
        <f t="shared" ref="C67:Q70" si="6">C39-C53</f>
        <v>31.726368673048711</v>
      </c>
      <c r="D67" s="67">
        <f t="shared" si="6"/>
        <v>11.343040867239164</v>
      </c>
      <c r="E67" s="67">
        <f t="shared" si="6"/>
        <v>9.3478597718072827</v>
      </c>
      <c r="F67" s="67">
        <f t="shared" si="6"/>
        <v>4.9866690901725024</v>
      </c>
      <c r="G67" s="67">
        <f t="shared" si="6"/>
        <v>10.072249369935317</v>
      </c>
      <c r="H67" s="67">
        <f t="shared" si="6"/>
        <v>9.9472522469212414</v>
      </c>
      <c r="I67" s="67">
        <f t="shared" si="6"/>
        <v>10.082103172267765</v>
      </c>
      <c r="J67" s="67">
        <f t="shared" si="6"/>
        <v>9.5198920580551309</v>
      </c>
      <c r="K67" s="67">
        <f t="shared" si="6"/>
        <v>13.539466033577865</v>
      </c>
      <c r="L67" s="67">
        <f t="shared" si="6"/>
        <v>0</v>
      </c>
      <c r="M67" s="67">
        <f t="shared" si="6"/>
        <v>0</v>
      </c>
      <c r="N67" s="67">
        <f t="shared" si="6"/>
        <v>4.375</v>
      </c>
      <c r="O67" s="67">
        <f t="shared" si="6"/>
        <v>11.530044078521387</v>
      </c>
      <c r="P67" s="67">
        <f t="shared" si="6"/>
        <v>15.243335212864944</v>
      </c>
      <c r="Q67" s="67">
        <f t="shared" si="6"/>
        <v>21.172831731609158</v>
      </c>
    </row>
    <row r="68" spans="1:17" ht="12" customHeight="1" x14ac:dyDescent="0.25">
      <c r="A68" s="148" t="s">
        <v>143</v>
      </c>
      <c r="B68" s="67"/>
      <c r="C68" s="67">
        <f t="shared" si="6"/>
        <v>0</v>
      </c>
      <c r="D68" s="67">
        <f t="shared" si="6"/>
        <v>0</v>
      </c>
      <c r="E68" s="67">
        <f t="shared" si="6"/>
        <v>0</v>
      </c>
      <c r="F68" s="67">
        <f t="shared" si="6"/>
        <v>0</v>
      </c>
      <c r="G68" s="67">
        <f t="shared" si="6"/>
        <v>0</v>
      </c>
      <c r="H68" s="67">
        <f t="shared" si="6"/>
        <v>0</v>
      </c>
      <c r="I68" s="67">
        <f t="shared" si="6"/>
        <v>0</v>
      </c>
      <c r="J68" s="67">
        <f t="shared" si="6"/>
        <v>0</v>
      </c>
      <c r="K68" s="67">
        <f t="shared" si="6"/>
        <v>0</v>
      </c>
      <c r="L68" s="67">
        <f t="shared" si="6"/>
        <v>5.9999999999999876</v>
      </c>
      <c r="M68" s="67">
        <f t="shared" si="6"/>
        <v>3.1156276674651244</v>
      </c>
      <c r="N68" s="67">
        <f t="shared" si="6"/>
        <v>0.375</v>
      </c>
      <c r="O68" s="67">
        <f t="shared" si="6"/>
        <v>1.6587442725244859</v>
      </c>
      <c r="P68" s="67">
        <f t="shared" si="6"/>
        <v>2.5444190387443371</v>
      </c>
      <c r="Q68" s="67">
        <f t="shared" si="6"/>
        <v>1.0457317073170729</v>
      </c>
    </row>
    <row r="69" spans="1:17" ht="12" customHeight="1" x14ac:dyDescent="0.25">
      <c r="A69" s="148" t="s">
        <v>142</v>
      </c>
      <c r="B69" s="67"/>
      <c r="C69" s="67">
        <f t="shared" si="6"/>
        <v>2455.7256363510764</v>
      </c>
      <c r="D69" s="67">
        <f t="shared" si="6"/>
        <v>1315.3548262868794</v>
      </c>
      <c r="E69" s="67">
        <f t="shared" si="6"/>
        <v>1596.0293064048203</v>
      </c>
      <c r="F69" s="67">
        <f t="shared" si="6"/>
        <v>1205.3109102390274</v>
      </c>
      <c r="G69" s="67">
        <f t="shared" si="6"/>
        <v>4385.4341148380445</v>
      </c>
      <c r="H69" s="67">
        <f t="shared" si="6"/>
        <v>2403.4135849079039</v>
      </c>
      <c r="I69" s="67">
        <f t="shared" si="6"/>
        <v>1478.9646946903888</v>
      </c>
      <c r="J69" s="67">
        <f t="shared" si="6"/>
        <v>7619.5057913501296</v>
      </c>
      <c r="K69" s="67">
        <f t="shared" si="6"/>
        <v>9312.1579918232783</v>
      </c>
      <c r="L69" s="67">
        <f t="shared" si="6"/>
        <v>3579.4694591327652</v>
      </c>
      <c r="M69" s="67">
        <f t="shared" si="6"/>
        <v>9205.3647010459372</v>
      </c>
      <c r="N69" s="67">
        <f t="shared" si="6"/>
        <v>7491.3414345539377</v>
      </c>
      <c r="O69" s="67">
        <f t="shared" si="6"/>
        <v>10841.802974402339</v>
      </c>
      <c r="P69" s="67">
        <f t="shared" si="6"/>
        <v>5699.5723643224837</v>
      </c>
      <c r="Q69" s="67">
        <f t="shared" si="6"/>
        <v>3295.0546545768157</v>
      </c>
    </row>
    <row r="70" spans="1:17" ht="12" customHeight="1" x14ac:dyDescent="0.25">
      <c r="A70" s="148" t="s">
        <v>141</v>
      </c>
      <c r="B70" s="67"/>
      <c r="C70" s="67">
        <f t="shared" si="6"/>
        <v>0</v>
      </c>
      <c r="D70" s="67">
        <f t="shared" si="6"/>
        <v>0</v>
      </c>
      <c r="E70" s="67">
        <f t="shared" si="6"/>
        <v>0</v>
      </c>
      <c r="F70" s="67">
        <f t="shared" si="6"/>
        <v>0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1535.6493039185311</v>
      </c>
      <c r="M70" s="67">
        <f t="shared" si="6"/>
        <v>380.76453177358053</v>
      </c>
      <c r="N70" s="67">
        <f t="shared" si="6"/>
        <v>0</v>
      </c>
      <c r="O70" s="67">
        <f t="shared" si="6"/>
        <v>0</v>
      </c>
      <c r="P70" s="67">
        <f t="shared" si="6"/>
        <v>67.133249753827897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76.749999999999844</v>
      </c>
      <c r="D72" s="67">
        <f t="shared" si="7"/>
        <v>77.750000000000185</v>
      </c>
      <c r="E72" s="67">
        <f t="shared" si="7"/>
        <v>211.75000000000028</v>
      </c>
      <c r="F72" s="67">
        <f t="shared" si="7"/>
        <v>156.74999999999997</v>
      </c>
      <c r="G72" s="67">
        <f t="shared" si="7"/>
        <v>318.48749208287796</v>
      </c>
      <c r="H72" s="67">
        <f t="shared" si="7"/>
        <v>187.75</v>
      </c>
      <c r="I72" s="67">
        <f t="shared" si="7"/>
        <v>100.93658247052001</v>
      </c>
      <c r="J72" s="67">
        <f t="shared" si="7"/>
        <v>577.68572761420171</v>
      </c>
      <c r="K72" s="67">
        <f t="shared" si="7"/>
        <v>365.99078086431615</v>
      </c>
      <c r="L72" s="67">
        <f t="shared" si="7"/>
        <v>279.55497505650095</v>
      </c>
      <c r="M72" s="67">
        <f t="shared" si="7"/>
        <v>845.28473720979616</v>
      </c>
      <c r="N72" s="67">
        <f t="shared" si="7"/>
        <v>552.22301115858636</v>
      </c>
      <c r="O72" s="67">
        <f t="shared" si="7"/>
        <v>599.2374920828787</v>
      </c>
      <c r="P72" s="67">
        <f t="shared" si="7"/>
        <v>190.17763628474853</v>
      </c>
      <c r="Q72" s="67">
        <f t="shared" si="7"/>
        <v>2831.6865824705083</v>
      </c>
    </row>
    <row r="73" spans="1:17" ht="12" customHeight="1" x14ac:dyDescent="0.25">
      <c r="A73" s="159" t="s">
        <v>140</v>
      </c>
      <c r="B73" s="83"/>
      <c r="C73" s="83">
        <f t="shared" si="7"/>
        <v>2388.9756363510769</v>
      </c>
      <c r="D73" s="83">
        <f t="shared" si="7"/>
        <v>1235.604826286879</v>
      </c>
      <c r="E73" s="83">
        <f t="shared" si="7"/>
        <v>1385.2793064048208</v>
      </c>
      <c r="F73" s="83">
        <f t="shared" si="7"/>
        <v>1053.5609102390265</v>
      </c>
      <c r="G73" s="83">
        <f t="shared" si="7"/>
        <v>4117.6841148380445</v>
      </c>
      <c r="H73" s="83">
        <f t="shared" si="7"/>
        <v>2226.6635849079039</v>
      </c>
      <c r="I73" s="83">
        <f t="shared" si="7"/>
        <v>1428.2146946903888</v>
      </c>
      <c r="J73" s="83">
        <f t="shared" si="7"/>
        <v>7070.7557913501278</v>
      </c>
      <c r="K73" s="83">
        <f t="shared" si="7"/>
        <v>9002.9600295258861</v>
      </c>
      <c r="L73" s="83">
        <f t="shared" si="7"/>
        <v>4853.9068288620329</v>
      </c>
      <c r="M73" s="83">
        <f t="shared" si="7"/>
        <v>8002.9012574495237</v>
      </c>
      <c r="N73" s="83">
        <f t="shared" si="7"/>
        <v>6315.2434585206665</v>
      </c>
      <c r="O73" s="83">
        <f t="shared" si="7"/>
        <v>9926.0776960923467</v>
      </c>
      <c r="P73" s="83">
        <f t="shared" si="7"/>
        <v>4752.3353107305193</v>
      </c>
      <c r="Q73" s="83">
        <f t="shared" si="7"/>
        <v>7.4630322283328496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RES_hhdet_numvin!B144</f>
        <v>0</v>
      </c>
      <c r="C78" s="189">
        <f>RES_hhdet_numvin!C144</f>
        <v>0</v>
      </c>
      <c r="D78" s="189">
        <f>RES_hhdet_numvin!D144</f>
        <v>0</v>
      </c>
      <c r="E78" s="189">
        <f>RES_hhdet_numvin!E144</f>
        <v>0</v>
      </c>
      <c r="F78" s="189">
        <f>RES_hhdet_numvin!F144</f>
        <v>0</v>
      </c>
      <c r="G78" s="189">
        <f>RES_hhdet_numvin!G144</f>
        <v>0</v>
      </c>
      <c r="H78" s="189">
        <f>RES_hhdet_numvin!H144</f>
        <v>0</v>
      </c>
      <c r="I78" s="189">
        <f>RES_hhdet_numvin!I144</f>
        <v>0</v>
      </c>
      <c r="J78" s="189">
        <f>RES_hhdet_numvin!J144</f>
        <v>0</v>
      </c>
      <c r="K78" s="189">
        <f>RES_hhdet_numvin!K144</f>
        <v>0</v>
      </c>
      <c r="L78" s="189">
        <f>RES_hhdet_numvin!L144</f>
        <v>0</v>
      </c>
      <c r="M78" s="189">
        <f>RES_hhdet_numvin!M144</f>
        <v>0</v>
      </c>
      <c r="N78" s="189">
        <f>RES_hhdet_numvin!N144</f>
        <v>0</v>
      </c>
      <c r="O78" s="189">
        <f>RES_hhdet_numvin!O144</f>
        <v>0</v>
      </c>
      <c r="P78" s="189">
        <f>RES_hhdet_numvin!P144</f>
        <v>0</v>
      </c>
      <c r="Q78" s="189">
        <f>RES_hhdet_numvin!Q144</f>
        <v>0</v>
      </c>
    </row>
    <row r="79" spans="1:17" ht="12" customHeight="1" x14ac:dyDescent="0.25">
      <c r="A79" s="23" t="s">
        <v>60</v>
      </c>
      <c r="B79" s="80">
        <f>RES_hhdet_numvin!B145</f>
        <v>325.56250000000006</v>
      </c>
      <c r="C79" s="80">
        <f>RES_hhdet_numvin!C145</f>
        <v>3615.5625000000009</v>
      </c>
      <c r="D79" s="80">
        <f>RES_hhdet_numvin!D145</f>
        <v>1505.5625000000005</v>
      </c>
      <c r="E79" s="80">
        <f>RES_hhdet_numvin!E145</f>
        <v>2489.5625000000005</v>
      </c>
      <c r="F79" s="80">
        <f>RES_hhdet_numvin!F145</f>
        <v>1526.5625000000005</v>
      </c>
      <c r="G79" s="80">
        <f>RES_hhdet_numvin!G145</f>
        <v>6456.5625000000009</v>
      </c>
      <c r="H79" s="80">
        <f>RES_hhdet_numvin!H145</f>
        <v>4050.5625000000014</v>
      </c>
      <c r="I79" s="80">
        <f>RES_hhdet_numvin!I145</f>
        <v>2434.5625000000005</v>
      </c>
      <c r="J79" s="80">
        <f>RES_hhdet_numvin!J145</f>
        <v>15753.562500000004</v>
      </c>
      <c r="K79" s="80">
        <f>RES_hhdet_numvin!K145</f>
        <v>8358.5625000000018</v>
      </c>
      <c r="L79" s="80">
        <f>RES_hhdet_numvin!L145</f>
        <v>5708.5625000000009</v>
      </c>
      <c r="M79" s="80">
        <f>RES_hhdet_numvin!M145</f>
        <v>12384.5625</v>
      </c>
      <c r="N79" s="80">
        <f>RES_hhdet_numvin!N145</f>
        <v>13785.562500000004</v>
      </c>
      <c r="O79" s="80">
        <f>RES_hhdet_numvin!O145</f>
        <v>8823.5625000000018</v>
      </c>
      <c r="P79" s="80">
        <f>RES_hhdet_numvin!P145</f>
        <v>1743.5625000000005</v>
      </c>
      <c r="Q79" s="80">
        <f>RES_hhdet_numvin!Q145</f>
        <v>8176.5625000000018</v>
      </c>
    </row>
    <row r="80" spans="1:17" ht="12.95" customHeight="1" x14ac:dyDescent="0.25">
      <c r="A80" s="146" t="s">
        <v>112</v>
      </c>
      <c r="B80" s="188">
        <f>RES_hhdet_numvin!B146</f>
        <v>0</v>
      </c>
      <c r="C80" s="188">
        <f>RES_hhdet_numvin!C146</f>
        <v>0</v>
      </c>
      <c r="D80" s="188">
        <f>RES_hhdet_numvin!D146</f>
        <v>0</v>
      </c>
      <c r="E80" s="188">
        <f>RES_hhdet_numvin!E146</f>
        <v>0</v>
      </c>
      <c r="F80" s="188">
        <f>RES_hhdet_numvin!F146</f>
        <v>0</v>
      </c>
      <c r="G80" s="188">
        <f>RES_hhdet_numvin!G146</f>
        <v>0</v>
      </c>
      <c r="H80" s="188">
        <f>RES_hhdet_numvin!H146</f>
        <v>0</v>
      </c>
      <c r="I80" s="188">
        <f>RES_hhdet_numvin!I146</f>
        <v>0</v>
      </c>
      <c r="J80" s="188">
        <f>RES_hhdet_numvin!J146</f>
        <v>0</v>
      </c>
      <c r="K80" s="188">
        <f>RES_hhdet_numvin!K146</f>
        <v>0</v>
      </c>
      <c r="L80" s="188">
        <f>RES_hhdet_numvin!L146</f>
        <v>0</v>
      </c>
      <c r="M80" s="188">
        <f>RES_hhdet_numvin!M146</f>
        <v>0</v>
      </c>
      <c r="N80" s="188">
        <f>RES_hhdet_numvin!N146</f>
        <v>0</v>
      </c>
      <c r="O80" s="188">
        <f>RES_hhdet_numvin!O146</f>
        <v>0</v>
      </c>
      <c r="P80" s="188">
        <f>RES_hhdet_numvin!P146</f>
        <v>0</v>
      </c>
      <c r="Q80" s="188">
        <f>RES_hhdet_numvin!Q146</f>
        <v>0</v>
      </c>
    </row>
    <row r="81" spans="1:17" ht="12" customHeight="1" x14ac:dyDescent="0.25">
      <c r="A81" s="23" t="s">
        <v>60</v>
      </c>
      <c r="B81" s="80">
        <f>RES_hhdet_numvin!B147</f>
        <v>0</v>
      </c>
      <c r="C81" s="80">
        <f>RES_hhdet_numvin!C147</f>
        <v>0</v>
      </c>
      <c r="D81" s="80">
        <f>RES_hhdet_numvin!D147</f>
        <v>0</v>
      </c>
      <c r="E81" s="80">
        <f>RES_hhdet_numvin!E147</f>
        <v>0</v>
      </c>
      <c r="F81" s="80">
        <f>RES_hhdet_numvin!F147</f>
        <v>0</v>
      </c>
      <c r="G81" s="80">
        <f>RES_hhdet_numvin!G147</f>
        <v>0</v>
      </c>
      <c r="H81" s="80">
        <f>RES_hhdet_numvin!H147</f>
        <v>275.5999999999986</v>
      </c>
      <c r="I81" s="80">
        <f>RES_hhdet_numvin!I147</f>
        <v>1217.0000000000002</v>
      </c>
      <c r="J81" s="80">
        <f>RES_hhdet_numvin!J147</f>
        <v>7876.0000000000018</v>
      </c>
      <c r="K81" s="80">
        <f>RES_hhdet_numvin!K147</f>
        <v>4179.0000000000009</v>
      </c>
      <c r="L81" s="80">
        <f>RES_hhdet_numvin!L147</f>
        <v>2854.0000000000009</v>
      </c>
      <c r="M81" s="80">
        <f>RES_hhdet_numvin!M147</f>
        <v>6192.0000000000018</v>
      </c>
      <c r="N81" s="80">
        <f>RES_hhdet_numvin!N147</f>
        <v>6892.0000000000018</v>
      </c>
      <c r="O81" s="80">
        <f>RES_hhdet_numvin!O147</f>
        <v>4411.0000000000009</v>
      </c>
      <c r="P81" s="80">
        <f>RES_hhdet_numvin!P147</f>
        <v>871.00000000000023</v>
      </c>
      <c r="Q81" s="80">
        <f>RES_hhdet_numvin!Q147</f>
        <v>4088.0000000000009</v>
      </c>
    </row>
    <row r="82" spans="1:17" ht="12" customHeight="1" x14ac:dyDescent="0.25">
      <c r="A82" s="146" t="s">
        <v>63</v>
      </c>
      <c r="B82" s="188">
        <f>RES_hhdet_numvin!B148</f>
        <v>0</v>
      </c>
      <c r="C82" s="188">
        <f>RES_hhdet_numvin!C148</f>
        <v>0</v>
      </c>
      <c r="D82" s="188">
        <f>RES_hhdet_numvin!D148</f>
        <v>0</v>
      </c>
      <c r="E82" s="188">
        <f>RES_hhdet_numvin!E148</f>
        <v>0</v>
      </c>
      <c r="F82" s="188">
        <f>RES_hhdet_numvin!F148</f>
        <v>0</v>
      </c>
      <c r="G82" s="188">
        <f>RES_hhdet_numvin!G148</f>
        <v>0</v>
      </c>
      <c r="H82" s="188">
        <f>RES_hhdet_numvin!H148</f>
        <v>0</v>
      </c>
      <c r="I82" s="188">
        <f>RES_hhdet_numvin!I148</f>
        <v>0</v>
      </c>
      <c r="J82" s="188">
        <f>RES_hhdet_numvin!J148</f>
        <v>0</v>
      </c>
      <c r="K82" s="188">
        <f>RES_hhdet_numvin!K148</f>
        <v>0</v>
      </c>
      <c r="L82" s="188">
        <f>RES_hhdet_numvin!L148</f>
        <v>0</v>
      </c>
      <c r="M82" s="188">
        <f>RES_hhdet_numvin!M148</f>
        <v>0</v>
      </c>
      <c r="N82" s="188">
        <f>RES_hhdet_numvin!N148</f>
        <v>0</v>
      </c>
      <c r="O82" s="188">
        <f>RES_hhdet_numvin!O148</f>
        <v>0</v>
      </c>
      <c r="P82" s="188">
        <f>RES_hhdet_numvin!P148</f>
        <v>0</v>
      </c>
      <c r="Q82" s="188">
        <f>RES_hhdet_numvin!Q148</f>
        <v>0</v>
      </c>
    </row>
    <row r="83" spans="1:17" ht="12" customHeight="1" x14ac:dyDescent="0.25">
      <c r="A83" s="23" t="s">
        <v>144</v>
      </c>
      <c r="B83" s="80">
        <f>RES_hhdet_numvin!B149</f>
        <v>5.07637849161214E-2</v>
      </c>
      <c r="C83" s="80">
        <f>RES_hhdet_numvin!C149</f>
        <v>18.647522612301334</v>
      </c>
      <c r="D83" s="80">
        <f>RES_hhdet_numvin!D149</f>
        <v>11.343231086672892</v>
      </c>
      <c r="E83" s="80">
        <f>RES_hhdet_numvin!E149</f>
        <v>9.3478597718072844</v>
      </c>
      <c r="F83" s="80">
        <f>RES_hhdet_numvin!F149</f>
        <v>4.986669090172489</v>
      </c>
      <c r="G83" s="80">
        <f>RES_hhdet_numvin!G149</f>
        <v>10.509750641584299</v>
      </c>
      <c r="H83" s="80">
        <f>RES_hhdet_numvin!H149</f>
        <v>6.8668263000817431</v>
      </c>
      <c r="I83" s="80">
        <f>RES_hhdet_numvin!I149</f>
        <v>2.7381095447241792</v>
      </c>
      <c r="J83" s="80">
        <f>RES_hhdet_numvin!J149</f>
        <v>4.658775358923398</v>
      </c>
      <c r="K83" s="80">
        <f>RES_hhdet_numvin!K149</f>
        <v>4.7036553355486124</v>
      </c>
      <c r="L83" s="80">
        <f>RES_hhdet_numvin!L149</f>
        <v>0.29215666650703392</v>
      </c>
      <c r="M83" s="80">
        <f>RES_hhdet_numvin!M149</f>
        <v>0</v>
      </c>
      <c r="N83" s="80">
        <f>RES_hhdet_numvin!N149</f>
        <v>0</v>
      </c>
      <c r="O83" s="80">
        <f>RES_hhdet_numvin!O149</f>
        <v>0.52929504228806201</v>
      </c>
      <c r="P83" s="80">
        <f>RES_hhdet_numvin!P149</f>
        <v>0.30754871064487954</v>
      </c>
      <c r="Q83" s="80">
        <f>RES_hhdet_numvin!Q149</f>
        <v>1.7836053827679974E-2</v>
      </c>
    </row>
    <row r="84" spans="1:17" ht="12" customHeight="1" x14ac:dyDescent="0.25">
      <c r="A84" s="23" t="s">
        <v>143</v>
      </c>
      <c r="B84" s="80">
        <f>RES_hhdet_numvin!B150</f>
        <v>0</v>
      </c>
      <c r="C84" s="80">
        <f>RES_hhdet_numvin!C150</f>
        <v>0</v>
      </c>
      <c r="D84" s="80">
        <f>RES_hhdet_numvin!D150</f>
        <v>0</v>
      </c>
      <c r="E84" s="80">
        <f>RES_hhdet_numvin!E150</f>
        <v>0</v>
      </c>
      <c r="F84" s="80">
        <f>RES_hhdet_numvin!F150</f>
        <v>0</v>
      </c>
      <c r="G84" s="80">
        <f>RES_hhdet_numvin!G150</f>
        <v>5.5552244669314646E-2</v>
      </c>
      <c r="H84" s="80">
        <f>RES_hhdet_numvin!H150</f>
        <v>0.82501657870109524</v>
      </c>
      <c r="I84" s="80">
        <f>RES_hhdet_numvin!I150</f>
        <v>0</v>
      </c>
      <c r="J84" s="80">
        <f>RES_hhdet_numvin!J150</f>
        <v>0</v>
      </c>
      <c r="K84" s="80">
        <f>RES_hhdet_numvin!K150</f>
        <v>0</v>
      </c>
      <c r="L84" s="80">
        <f>RES_hhdet_numvin!L150</f>
        <v>2.3441852561758534</v>
      </c>
      <c r="M84" s="80">
        <f>RES_hhdet_numvin!M150</f>
        <v>3.1156276674651253</v>
      </c>
      <c r="N84" s="80">
        <f>RES_hhdet_numvin!N150</f>
        <v>0</v>
      </c>
      <c r="O84" s="80">
        <f>RES_hhdet_numvin!O150</f>
        <v>0.52929504228806201</v>
      </c>
      <c r="P84" s="80">
        <f>RES_hhdet_numvin!P150</f>
        <v>0.13032321070055036</v>
      </c>
      <c r="Q84" s="80">
        <f>RES_hhdet_numvin!Q150</f>
        <v>0</v>
      </c>
    </row>
    <row r="85" spans="1:17" ht="12" customHeight="1" x14ac:dyDescent="0.25">
      <c r="A85" s="23" t="s">
        <v>142</v>
      </c>
      <c r="B85" s="80">
        <f>RES_hhdet_numvin!B153</f>
        <v>325.51173621508394</v>
      </c>
      <c r="C85" s="80">
        <f>RES_hhdet_numvin!C153</f>
        <v>3596.9149773876998</v>
      </c>
      <c r="D85" s="80">
        <f>RES_hhdet_numvin!D153</f>
        <v>1494.2192689133276</v>
      </c>
      <c r="E85" s="80">
        <f>RES_hhdet_numvin!E153</f>
        <v>2480.2146402281933</v>
      </c>
      <c r="F85" s="80">
        <f>RES_hhdet_numvin!F153</f>
        <v>1521.575830909828</v>
      </c>
      <c r="G85" s="80">
        <f>RES_hhdet_numvin!G153</f>
        <v>6445.9971971137475</v>
      </c>
      <c r="H85" s="80">
        <f>RES_hhdet_numvin!H153</f>
        <v>4042.8706571212183</v>
      </c>
      <c r="I85" s="80">
        <f>RES_hhdet_numvin!I153</f>
        <v>2431.8243904552764</v>
      </c>
      <c r="J85" s="80">
        <f>RES_hhdet_numvin!J153</f>
        <v>15748.903724641081</v>
      </c>
      <c r="K85" s="80">
        <f>RES_hhdet_numvin!K153</f>
        <v>8353.8588446644535</v>
      </c>
      <c r="L85" s="80">
        <f>RES_hhdet_numvin!L153</f>
        <v>4407.4200259415047</v>
      </c>
      <c r="M85" s="80">
        <f>RES_hhdet_numvin!M153</f>
        <v>9808.1557744005258</v>
      </c>
      <c r="N85" s="80">
        <f>RES_hhdet_numvin!N153</f>
        <v>11993.700866035146</v>
      </c>
      <c r="O85" s="80">
        <f>RES_hhdet_numvin!O153</f>
        <v>7297.9438743183782</v>
      </c>
      <c r="P85" s="80">
        <f>RES_hhdet_numvin!P153</f>
        <v>1369.7883960849549</v>
      </c>
      <c r="Q85" s="80">
        <f>RES_hhdet_numvin!Q153</f>
        <v>7028.0997955696012</v>
      </c>
    </row>
    <row r="86" spans="1:17" ht="12" customHeight="1" x14ac:dyDescent="0.25">
      <c r="A86" s="23" t="s">
        <v>141</v>
      </c>
      <c r="B86" s="80">
        <f>RES_hhdet_numvin!B154</f>
        <v>0</v>
      </c>
      <c r="C86" s="80">
        <f>RES_hhdet_numvin!C154</f>
        <v>0</v>
      </c>
      <c r="D86" s="80">
        <f>RES_hhdet_numvin!D154</f>
        <v>0</v>
      </c>
      <c r="E86" s="80">
        <f>RES_hhdet_numvin!E154</f>
        <v>0</v>
      </c>
      <c r="F86" s="80">
        <f>RES_hhdet_numvin!F154</f>
        <v>0</v>
      </c>
      <c r="G86" s="80">
        <f>RES_hhdet_numvin!G154</f>
        <v>0</v>
      </c>
      <c r="H86" s="80">
        <f>RES_hhdet_numvin!H154</f>
        <v>0</v>
      </c>
      <c r="I86" s="80">
        <f>RES_hhdet_numvin!I154</f>
        <v>0</v>
      </c>
      <c r="J86" s="80">
        <f>RES_hhdet_numvin!J154</f>
        <v>0</v>
      </c>
      <c r="K86" s="80">
        <f>RES_hhdet_numvin!K154</f>
        <v>0</v>
      </c>
      <c r="L86" s="80">
        <f>RES_hhdet_numvin!L154</f>
        <v>1298.5061321358137</v>
      </c>
      <c r="M86" s="80">
        <f>RES_hhdet_numvin!M154</f>
        <v>2573.2910979320095</v>
      </c>
      <c r="N86" s="80">
        <f>RES_hhdet_numvin!N154</f>
        <v>1791.8616339648572</v>
      </c>
      <c r="O86" s="80">
        <f>RES_hhdet_numvin!O154</f>
        <v>1524.5600355970475</v>
      </c>
      <c r="P86" s="80">
        <f>RES_hhdet_numvin!P154</f>
        <v>373.33623199370015</v>
      </c>
      <c r="Q86" s="80">
        <f>RES_hhdet_numvin!Q154</f>
        <v>1148.4448683765734</v>
      </c>
    </row>
    <row r="87" spans="1:17" ht="12" customHeight="1" x14ac:dyDescent="0.25">
      <c r="A87" s="146" t="s">
        <v>62</v>
      </c>
      <c r="B87" s="188">
        <f>RES_hhdet_numvin!B157</f>
        <v>0</v>
      </c>
      <c r="C87" s="188">
        <f>RES_hhdet_numvin!C157</f>
        <v>0</v>
      </c>
      <c r="D87" s="188">
        <f>RES_hhdet_numvin!D157</f>
        <v>0</v>
      </c>
      <c r="E87" s="188">
        <f>RES_hhdet_numvin!E157</f>
        <v>0</v>
      </c>
      <c r="F87" s="188">
        <f>RES_hhdet_numvin!F157</f>
        <v>0</v>
      </c>
      <c r="G87" s="188">
        <f>RES_hhdet_numvin!G157</f>
        <v>0</v>
      </c>
      <c r="H87" s="188">
        <f>RES_hhdet_numvin!H157</f>
        <v>0</v>
      </c>
      <c r="I87" s="188">
        <f>RES_hhdet_numvin!I157</f>
        <v>0</v>
      </c>
      <c r="J87" s="188">
        <f>RES_hhdet_numvin!J157</f>
        <v>0</v>
      </c>
      <c r="K87" s="188">
        <f>RES_hhdet_numvin!K157</f>
        <v>0</v>
      </c>
      <c r="L87" s="188">
        <f>RES_hhdet_numvin!L157</f>
        <v>0</v>
      </c>
      <c r="M87" s="188">
        <f>RES_hhdet_numvin!M157</f>
        <v>0</v>
      </c>
      <c r="N87" s="188">
        <f>RES_hhdet_numvin!N157</f>
        <v>0</v>
      </c>
      <c r="O87" s="188">
        <f>RES_hhdet_numvin!O157</f>
        <v>0</v>
      </c>
      <c r="P87" s="188">
        <f>RES_hhdet_numvin!P157</f>
        <v>0</v>
      </c>
      <c r="Q87" s="188">
        <f>RES_hhdet_numvin!Q157</f>
        <v>0</v>
      </c>
    </row>
    <row r="88" spans="1:17" ht="12" customHeight="1" x14ac:dyDescent="0.25">
      <c r="A88" s="23" t="s">
        <v>57</v>
      </c>
      <c r="B88" s="80">
        <f>RES_hhdet_numvin!B158</f>
        <v>325.56249999999943</v>
      </c>
      <c r="C88" s="80">
        <f>RES_hhdet_numvin!C158</f>
        <v>259.10883901496578</v>
      </c>
      <c r="D88" s="80">
        <f>RES_hhdet_numvin!D158</f>
        <v>102.86858128091539</v>
      </c>
      <c r="E88" s="80">
        <f>RES_hhdet_numvin!E158</f>
        <v>135.81624357365033</v>
      </c>
      <c r="F88" s="80">
        <f>RES_hhdet_numvin!F158</f>
        <v>82.232302650679514</v>
      </c>
      <c r="G88" s="80">
        <f>RES_hhdet_numvin!G158</f>
        <v>249.59479696302952</v>
      </c>
      <c r="H88" s="80">
        <f>RES_hhdet_numvin!H158</f>
        <v>141.92381885017431</v>
      </c>
      <c r="I88" s="80">
        <f>RES_hhdet_numvin!I158</f>
        <v>2434.5624999999882</v>
      </c>
      <c r="J88" s="80">
        <f>RES_hhdet_numvin!J158</f>
        <v>577.68572761420182</v>
      </c>
      <c r="K88" s="80">
        <f>RES_hhdet_numvin!K158</f>
        <v>365.99078086431621</v>
      </c>
      <c r="L88" s="80">
        <f>RES_hhdet_numvin!L158</f>
        <v>165.57065974452487</v>
      </c>
      <c r="M88" s="80">
        <f>RES_hhdet_numvin!M158</f>
        <v>700.59319722306611</v>
      </c>
      <c r="N88" s="80">
        <f>RES_hhdet_numvin!N158</f>
        <v>461.22711858775472</v>
      </c>
      <c r="O88" s="80">
        <f>RES_hhdet_numvin!O158</f>
        <v>343.35359723983612</v>
      </c>
      <c r="P88" s="80">
        <f>RES_hhdet_numvin!P158</f>
        <v>42.553564376094663</v>
      </c>
      <c r="Q88" s="80">
        <f>RES_hhdet_numvin!Q158</f>
        <v>17.355772016792891</v>
      </c>
    </row>
    <row r="89" spans="1:17" ht="12" customHeight="1" x14ac:dyDescent="0.25">
      <c r="A89" s="29" t="s">
        <v>140</v>
      </c>
      <c r="B89" s="78">
        <f>RES_hhdet_numvin!B159</f>
        <v>6.238877083512953E-13</v>
      </c>
      <c r="C89" s="78">
        <f>RES_hhdet_numvin!C159</f>
        <v>3356.4536609850347</v>
      </c>
      <c r="D89" s="78">
        <f>RES_hhdet_numvin!D159</f>
        <v>1402.6939187190849</v>
      </c>
      <c r="E89" s="78">
        <f>RES_hhdet_numvin!E159</f>
        <v>2353.7462564263501</v>
      </c>
      <c r="F89" s="78">
        <f>RES_hhdet_numvin!F159</f>
        <v>1444.3301973493208</v>
      </c>
      <c r="G89" s="78">
        <f>RES_hhdet_numvin!G159</f>
        <v>6206.9677030369712</v>
      </c>
      <c r="H89" s="78">
        <f>RES_hhdet_numvin!H159</f>
        <v>3908.6386811498269</v>
      </c>
      <c r="I89" s="78">
        <f>RES_hhdet_numvin!I159</f>
        <v>1.2588266804515797E-11</v>
      </c>
      <c r="J89" s="78">
        <f>RES_hhdet_numvin!J159</f>
        <v>15175.8767723858</v>
      </c>
      <c r="K89" s="78">
        <f>RES_hhdet_numvin!K159</f>
        <v>7992.5717191356844</v>
      </c>
      <c r="L89" s="78">
        <f>RES_hhdet_numvin!L159</f>
        <v>5542.9918402554758</v>
      </c>
      <c r="M89" s="78">
        <f>RES_hhdet_numvin!M159</f>
        <v>11683.969302776935</v>
      </c>
      <c r="N89" s="78">
        <f>RES_hhdet_numvin!N159</f>
        <v>13324.335381412249</v>
      </c>
      <c r="O89" s="78">
        <f>RES_hhdet_numvin!O159</f>
        <v>8480.2089027601651</v>
      </c>
      <c r="P89" s="78">
        <f>RES_hhdet_numvin!P159</f>
        <v>1701.0089356239059</v>
      </c>
      <c r="Q89" s="78">
        <f>RES_hhdet_numvin!Q159</f>
        <v>8159.206727983209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SUM(B94,B96,B98,B107)</f>
        <v>2.7246184305016117</v>
      </c>
      <c r="C93" s="168">
        <f t="shared" ref="C93:Q93" si="8">SUM(C94,C96,C98,C107)</f>
        <v>4.1905719330449447</v>
      </c>
      <c r="D93" s="168">
        <f t="shared" si="8"/>
        <v>5.0140416051048504</v>
      </c>
      <c r="E93" s="168">
        <f t="shared" si="8"/>
        <v>6.391176323390015</v>
      </c>
      <c r="F93" s="168">
        <f t="shared" si="8"/>
        <v>6.5274392339702132</v>
      </c>
      <c r="G93" s="168">
        <f t="shared" si="8"/>
        <v>9.343281190870691</v>
      </c>
      <c r="H93" s="168">
        <f t="shared" si="8"/>
        <v>11.26881783325544</v>
      </c>
      <c r="I93" s="168">
        <f t="shared" si="8"/>
        <v>11.517897535976902</v>
      </c>
      <c r="J93" s="168">
        <f t="shared" si="8"/>
        <v>18.70756991861612</v>
      </c>
      <c r="K93" s="168">
        <f t="shared" si="8"/>
        <v>21.955079118846935</v>
      </c>
      <c r="L93" s="168">
        <f t="shared" si="8"/>
        <v>25.017987711258371</v>
      </c>
      <c r="M93" s="168">
        <f t="shared" si="8"/>
        <v>31.751520331518694</v>
      </c>
      <c r="N93" s="168">
        <f t="shared" si="8"/>
        <v>35.027998795075462</v>
      </c>
      <c r="O93" s="168">
        <f t="shared" si="8"/>
        <v>35.771411579484131</v>
      </c>
      <c r="P93" s="168">
        <f t="shared" si="8"/>
        <v>35.187874434525114</v>
      </c>
      <c r="Q93" s="168">
        <f t="shared" si="8"/>
        <v>37.181480284836255</v>
      </c>
    </row>
    <row r="94" spans="1:17" ht="12" customHeight="1" x14ac:dyDescent="0.25">
      <c r="A94" s="158" t="s">
        <v>65</v>
      </c>
      <c r="B94" s="157">
        <f>B95</f>
        <v>1.3010242485541317</v>
      </c>
      <c r="C94" s="157">
        <f t="shared" ref="C94:Q94" si="9">C95</f>
        <v>1.8769511116482684</v>
      </c>
      <c r="D94" s="157">
        <f t="shared" si="9"/>
        <v>2.4314530783246489</v>
      </c>
      <c r="E94" s="157">
        <f t="shared" si="9"/>
        <v>3.2202728267804854</v>
      </c>
      <c r="F94" s="157">
        <f t="shared" si="9"/>
        <v>3.0658989918883681</v>
      </c>
      <c r="G94" s="157">
        <f t="shared" si="9"/>
        <v>4.2272207015396619</v>
      </c>
      <c r="H94" s="157">
        <f t="shared" si="9"/>
        <v>5.0230438975077538</v>
      </c>
      <c r="I94" s="157">
        <f t="shared" si="9"/>
        <v>4.8090245633863287</v>
      </c>
      <c r="J94" s="157">
        <f t="shared" si="9"/>
        <v>7.2020081197906647</v>
      </c>
      <c r="K94" s="157">
        <f t="shared" si="9"/>
        <v>8.1517792488366361</v>
      </c>
      <c r="L94" s="157">
        <f t="shared" si="9"/>
        <v>9.6442885507267579</v>
      </c>
      <c r="M94" s="157">
        <f t="shared" si="9"/>
        <v>12.225216607447846</v>
      </c>
      <c r="N94" s="157">
        <f t="shared" si="9"/>
        <v>12.981674340032054</v>
      </c>
      <c r="O94" s="157">
        <f t="shared" si="9"/>
        <v>12.543447239193913</v>
      </c>
      <c r="P94" s="157">
        <f t="shared" si="9"/>
        <v>11.611326831642341</v>
      </c>
      <c r="Q94" s="157">
        <f t="shared" si="9"/>
        <v>11.667647975716443</v>
      </c>
    </row>
    <row r="95" spans="1:17" ht="12" customHeight="1" x14ac:dyDescent="0.25">
      <c r="A95" s="23" t="s">
        <v>60</v>
      </c>
      <c r="B95" s="156">
        <f>RES_hhdet_fec!B$145</f>
        <v>1.3010242485541317</v>
      </c>
      <c r="C95" s="156">
        <f>RES_hhdet_fec!C$145</f>
        <v>1.8769511116482684</v>
      </c>
      <c r="D95" s="156">
        <f>RES_hhdet_fec!D$145</f>
        <v>2.4314530783246489</v>
      </c>
      <c r="E95" s="156">
        <f>RES_hhdet_fec!E$145</f>
        <v>3.2202728267804854</v>
      </c>
      <c r="F95" s="156">
        <f>RES_hhdet_fec!F$145</f>
        <v>3.0658989918883681</v>
      </c>
      <c r="G95" s="156">
        <f>RES_hhdet_fec!G$145</f>
        <v>4.2272207015396619</v>
      </c>
      <c r="H95" s="156">
        <f>RES_hhdet_fec!H$145</f>
        <v>5.0230438975077538</v>
      </c>
      <c r="I95" s="156">
        <f>RES_hhdet_fec!I$145</f>
        <v>4.8090245633863287</v>
      </c>
      <c r="J95" s="156">
        <f>RES_hhdet_fec!J$145</f>
        <v>7.2020081197906647</v>
      </c>
      <c r="K95" s="156">
        <f>RES_hhdet_fec!K$145</f>
        <v>8.1517792488366361</v>
      </c>
      <c r="L95" s="156">
        <f>RES_hhdet_fec!L$145</f>
        <v>9.6442885507267579</v>
      </c>
      <c r="M95" s="156">
        <f>RES_hhdet_fec!M$145</f>
        <v>12.225216607447846</v>
      </c>
      <c r="N95" s="156">
        <f>RES_hhdet_fec!N$145</f>
        <v>12.981674340032054</v>
      </c>
      <c r="O95" s="156">
        <f>RES_hhdet_fec!O$145</f>
        <v>12.543447239193913</v>
      </c>
      <c r="P95" s="156">
        <f>RES_hhdet_fec!P$145</f>
        <v>11.611326831642341</v>
      </c>
      <c r="Q95" s="156">
        <f>RES_hhdet_fec!Q$145</f>
        <v>11.667647975716443</v>
      </c>
    </row>
    <row r="96" spans="1:17" ht="12" customHeight="1" x14ac:dyDescent="0.25">
      <c r="A96" s="158" t="s">
        <v>112</v>
      </c>
      <c r="B96" s="157">
        <f>B97</f>
        <v>0.1826311107154665</v>
      </c>
      <c r="C96" s="157">
        <f t="shared" ref="C96:Q96" si="10">C97</f>
        <v>0.27624438443082394</v>
      </c>
      <c r="D96" s="157">
        <f t="shared" si="10"/>
        <v>0.31049100701253041</v>
      </c>
      <c r="E96" s="157">
        <f t="shared" si="10"/>
        <v>0.37406879527599174</v>
      </c>
      <c r="F96" s="157">
        <f t="shared" si="10"/>
        <v>0.42308917668055324</v>
      </c>
      <c r="G96" s="157">
        <f t="shared" si="10"/>
        <v>0.60195969306029673</v>
      </c>
      <c r="H96" s="157">
        <f t="shared" si="10"/>
        <v>0.71112970296346723</v>
      </c>
      <c r="I96" s="157">
        <f t="shared" si="10"/>
        <v>0.76004709559112027</v>
      </c>
      <c r="J96" s="157">
        <f t="shared" si="10"/>
        <v>1.1347440267079425</v>
      </c>
      <c r="K96" s="157">
        <f t="shared" si="10"/>
        <v>1.450655779481733</v>
      </c>
      <c r="L96" s="157">
        <f t="shared" si="10"/>
        <v>1.6227849564548575</v>
      </c>
      <c r="M96" s="157">
        <f t="shared" si="10"/>
        <v>1.8293028592928651</v>
      </c>
      <c r="N96" s="157">
        <f t="shared" si="10"/>
        <v>2.0918729313967446</v>
      </c>
      <c r="O96" s="157">
        <f t="shared" si="10"/>
        <v>2.0411100201711738</v>
      </c>
      <c r="P96" s="157">
        <f t="shared" si="10"/>
        <v>2.0045935826368462</v>
      </c>
      <c r="Q96" s="157">
        <f t="shared" si="10"/>
        <v>2.2666806978765743</v>
      </c>
    </row>
    <row r="97" spans="1:17" ht="12" customHeight="1" x14ac:dyDescent="0.25">
      <c r="A97" s="23" t="s">
        <v>60</v>
      </c>
      <c r="B97" s="156">
        <f>RES_hhdet_fec!B$147</f>
        <v>0.1826311107154665</v>
      </c>
      <c r="C97" s="156">
        <f>RES_hhdet_fec!C$147</f>
        <v>0.27624438443082394</v>
      </c>
      <c r="D97" s="156">
        <f>RES_hhdet_fec!D$147</f>
        <v>0.31049100701253041</v>
      </c>
      <c r="E97" s="156">
        <f>RES_hhdet_fec!E$147</f>
        <v>0.37406879527599174</v>
      </c>
      <c r="F97" s="156">
        <f>RES_hhdet_fec!F$147</f>
        <v>0.42308917668055324</v>
      </c>
      <c r="G97" s="156">
        <f>RES_hhdet_fec!G$147</f>
        <v>0.60195969306029673</v>
      </c>
      <c r="H97" s="156">
        <f>RES_hhdet_fec!H$147</f>
        <v>0.71112970296346723</v>
      </c>
      <c r="I97" s="156">
        <f>RES_hhdet_fec!I$147</f>
        <v>0.76004709559112027</v>
      </c>
      <c r="J97" s="156">
        <f>RES_hhdet_fec!J$147</f>
        <v>1.1347440267079425</v>
      </c>
      <c r="K97" s="156">
        <f>RES_hhdet_fec!K$147</f>
        <v>1.450655779481733</v>
      </c>
      <c r="L97" s="156">
        <f>RES_hhdet_fec!L$147</f>
        <v>1.6227849564548575</v>
      </c>
      <c r="M97" s="156">
        <f>RES_hhdet_fec!M$147</f>
        <v>1.8293028592928651</v>
      </c>
      <c r="N97" s="156">
        <f>RES_hhdet_fec!N$147</f>
        <v>2.0918729313967446</v>
      </c>
      <c r="O97" s="156">
        <f>RES_hhdet_fec!O$147</f>
        <v>2.0411100201711738</v>
      </c>
      <c r="P97" s="156">
        <f>RES_hhdet_fec!P$147</f>
        <v>2.0045935826368462</v>
      </c>
      <c r="Q97" s="156">
        <f>RES_hhdet_fec!Q$147</f>
        <v>2.2666806978765743</v>
      </c>
    </row>
    <row r="98" spans="1:17" ht="12" customHeight="1" x14ac:dyDescent="0.25">
      <c r="A98" s="158" t="s">
        <v>63</v>
      </c>
      <c r="B98" s="157">
        <f>SUM(B99:B100,B103:B104)</f>
        <v>0.80892295235142819</v>
      </c>
      <c r="C98" s="157">
        <f t="shared" ref="C98:Q98" si="11">SUM(C99:C100,C103:C104)</f>
        <v>1.3109863812534073</v>
      </c>
      <c r="D98" s="157">
        <f t="shared" si="11"/>
        <v>1.4753393502897383</v>
      </c>
      <c r="E98" s="157">
        <f t="shared" si="11"/>
        <v>1.8061816395197876</v>
      </c>
      <c r="F98" s="157">
        <f t="shared" si="11"/>
        <v>1.9453301604999134</v>
      </c>
      <c r="G98" s="157">
        <f t="shared" si="11"/>
        <v>2.866545625348929</v>
      </c>
      <c r="H98" s="157">
        <f t="shared" si="11"/>
        <v>3.5432522447639441</v>
      </c>
      <c r="I98" s="157">
        <f t="shared" si="11"/>
        <v>3.7960505217449954</v>
      </c>
      <c r="J98" s="157">
        <f t="shared" si="11"/>
        <v>6.6814212811821676</v>
      </c>
      <c r="K98" s="157">
        <f t="shared" si="11"/>
        <v>7.828714912466701</v>
      </c>
      <c r="L98" s="157">
        <f t="shared" si="11"/>
        <v>8.8107963796884015</v>
      </c>
      <c r="M98" s="157">
        <f t="shared" si="11"/>
        <v>11.451495654188099</v>
      </c>
      <c r="N98" s="157">
        <f t="shared" si="11"/>
        <v>12.82943881727414</v>
      </c>
      <c r="O98" s="157">
        <f t="shared" si="11"/>
        <v>13.608506244384849</v>
      </c>
      <c r="P98" s="157">
        <f t="shared" si="11"/>
        <v>13.877254500878724</v>
      </c>
      <c r="Q98" s="157">
        <f t="shared" si="11"/>
        <v>14.860152363765208</v>
      </c>
    </row>
    <row r="99" spans="1:17" ht="12" customHeight="1" x14ac:dyDescent="0.25">
      <c r="A99" s="167" t="s">
        <v>144</v>
      </c>
      <c r="B99" s="132">
        <f>RES_hhdet_fec!B$149</f>
        <v>1.8525208437307265E-2</v>
      </c>
      <c r="C99" s="132">
        <f>RES_hhdet_fec!C$149</f>
        <v>1.8606772373580709E-2</v>
      </c>
      <c r="D99" s="132">
        <f>RES_hhdet_fec!D$149</f>
        <v>1.6385577863069462E-2</v>
      </c>
      <c r="E99" s="132">
        <f>RES_hhdet_fec!E$149</f>
        <v>1.5097043165278193E-2</v>
      </c>
      <c r="F99" s="132">
        <f>RES_hhdet_fec!F$149</f>
        <v>1.4072557297159517E-2</v>
      </c>
      <c r="G99" s="132">
        <f>RES_hhdet_fec!G$149</f>
        <v>1.4209360917073361E-2</v>
      </c>
      <c r="H99" s="132">
        <f>RES_hhdet_fec!H$149</f>
        <v>1.4673844832214067E-2</v>
      </c>
      <c r="I99" s="132">
        <f>RES_hhdet_fec!I$149</f>
        <v>1.4560120751559392E-2</v>
      </c>
      <c r="J99" s="132">
        <f>RES_hhdet_fec!J$149</f>
        <v>1.4930208021939518E-2</v>
      </c>
      <c r="K99" s="132">
        <f>RES_hhdet_fec!K$149</f>
        <v>1.5709126841766022E-2</v>
      </c>
      <c r="L99" s="132">
        <f>RES_hhdet_fec!L$149</f>
        <v>1.4439541485332167E-2</v>
      </c>
      <c r="M99" s="132">
        <f>RES_hhdet_fec!M$149</f>
        <v>1.3961623775741786E-2</v>
      </c>
      <c r="N99" s="132">
        <f>RES_hhdet_fec!N$149</f>
        <v>1.3223572044294203E-2</v>
      </c>
      <c r="O99" s="132">
        <f>RES_hhdet_fec!O$149</f>
        <v>1.3229758114754225E-2</v>
      </c>
      <c r="P99" s="132">
        <f>RES_hhdet_fec!P$149</f>
        <v>1.3630889940330498E-2</v>
      </c>
      <c r="Q99" s="132">
        <f>RES_hhdet_fec!Q$149</f>
        <v>1.3632719927263245E-2</v>
      </c>
    </row>
    <row r="100" spans="1:17" ht="12" customHeight="1" x14ac:dyDescent="0.25">
      <c r="A100" s="167" t="s">
        <v>143</v>
      </c>
      <c r="B100" s="132">
        <f>SUM(B101:B102)</f>
        <v>0</v>
      </c>
      <c r="C100" s="132">
        <f t="shared" ref="C100:Q100" si="12">SUM(C101:C102)</f>
        <v>0</v>
      </c>
      <c r="D100" s="132">
        <f t="shared" si="12"/>
        <v>0</v>
      </c>
      <c r="E100" s="132">
        <f t="shared" si="12"/>
        <v>0</v>
      </c>
      <c r="F100" s="132">
        <f t="shared" si="12"/>
        <v>0</v>
      </c>
      <c r="G100" s="132">
        <f t="shared" si="12"/>
        <v>0</v>
      </c>
      <c r="H100" s="132">
        <f t="shared" si="12"/>
        <v>0</v>
      </c>
      <c r="I100" s="132">
        <f t="shared" si="12"/>
        <v>0</v>
      </c>
      <c r="J100" s="132">
        <f t="shared" si="12"/>
        <v>0</v>
      </c>
      <c r="K100" s="132">
        <f t="shared" si="12"/>
        <v>0</v>
      </c>
      <c r="L100" s="132">
        <f t="shared" si="12"/>
        <v>8.9139903698251489E-4</v>
      </c>
      <c r="M100" s="132">
        <f t="shared" si="12"/>
        <v>1.0767870427467676E-3</v>
      </c>
      <c r="N100" s="132">
        <f t="shared" si="12"/>
        <v>9.0321235310907716E-4</v>
      </c>
      <c r="O100" s="132">
        <f t="shared" si="12"/>
        <v>1.043447498539952E-3</v>
      </c>
      <c r="P100" s="132">
        <f t="shared" si="12"/>
        <v>1.1836548247434278E-3</v>
      </c>
      <c r="Q100" s="132">
        <f t="shared" si="12"/>
        <v>1.0262148383600443E-3</v>
      </c>
    </row>
    <row r="101" spans="1:17" ht="12" customHeight="1" x14ac:dyDescent="0.25">
      <c r="A101" s="166" t="s">
        <v>57</v>
      </c>
      <c r="B101" s="165">
        <f>RES_hhdet_fec!B$151</f>
        <v>0</v>
      </c>
      <c r="C101" s="165">
        <f>RES_hhdet_fec!C$151</f>
        <v>0</v>
      </c>
      <c r="D101" s="165">
        <f>RES_hhdet_fec!D$151</f>
        <v>0</v>
      </c>
      <c r="E101" s="165">
        <f>RES_hhdet_fec!E$151</f>
        <v>0</v>
      </c>
      <c r="F101" s="165">
        <f>RES_hhdet_fec!F$151</f>
        <v>0</v>
      </c>
      <c r="G101" s="165">
        <f>RES_hhdet_fec!G$151</f>
        <v>0</v>
      </c>
      <c r="H101" s="165">
        <f>RES_hhdet_fec!H$151</f>
        <v>0</v>
      </c>
      <c r="I101" s="165">
        <f>RES_hhdet_fec!I$151</f>
        <v>0</v>
      </c>
      <c r="J101" s="165">
        <f>RES_hhdet_fec!J$151</f>
        <v>0</v>
      </c>
      <c r="K101" s="165">
        <f>RES_hhdet_fec!K$151</f>
        <v>0</v>
      </c>
      <c r="L101" s="165">
        <f>RES_hhdet_fec!L$151</f>
        <v>6.7509544606747919E-4</v>
      </c>
      <c r="M101" s="165">
        <f>RES_hhdet_fec!M$151</f>
        <v>8.1442805358493745E-4</v>
      </c>
      <c r="N101" s="165">
        <f>RES_hhdet_fec!N$151</f>
        <v>6.8006941942084576E-4</v>
      </c>
      <c r="O101" s="165">
        <f>RES_hhdet_fec!O$151</f>
        <v>7.8260540960517933E-4</v>
      </c>
      <c r="P101" s="165">
        <f>RES_hhdet_fec!P$151</f>
        <v>8.8416583396738356E-4</v>
      </c>
      <c r="Q101" s="165">
        <f>RES_hhdet_fec!Q$151</f>
        <v>7.6343231592674416E-4</v>
      </c>
    </row>
    <row r="102" spans="1:17" ht="12" customHeight="1" x14ac:dyDescent="0.25">
      <c r="A102" s="147" t="s">
        <v>59</v>
      </c>
      <c r="B102" s="164">
        <f>RES_hhdet_fec!B$152</f>
        <v>0</v>
      </c>
      <c r="C102" s="164">
        <f>RES_hhdet_fec!C$152</f>
        <v>0</v>
      </c>
      <c r="D102" s="164">
        <f>RES_hhdet_fec!D$152</f>
        <v>0</v>
      </c>
      <c r="E102" s="164">
        <f>RES_hhdet_fec!E$152</f>
        <v>0</v>
      </c>
      <c r="F102" s="164">
        <f>RES_hhdet_fec!F$152</f>
        <v>0</v>
      </c>
      <c r="G102" s="164">
        <f>RES_hhdet_fec!G$152</f>
        <v>0</v>
      </c>
      <c r="H102" s="164">
        <f>RES_hhdet_fec!H$152</f>
        <v>0</v>
      </c>
      <c r="I102" s="164">
        <f>RES_hhdet_fec!I$152</f>
        <v>0</v>
      </c>
      <c r="J102" s="164">
        <f>RES_hhdet_fec!J$152</f>
        <v>0</v>
      </c>
      <c r="K102" s="164">
        <f>RES_hhdet_fec!K$152</f>
        <v>0</v>
      </c>
      <c r="L102" s="164">
        <f>RES_hhdet_fec!L$152</f>
        <v>2.1630359091503565E-4</v>
      </c>
      <c r="M102" s="164">
        <f>RES_hhdet_fec!M$152</f>
        <v>2.6235898916183005E-4</v>
      </c>
      <c r="N102" s="164">
        <f>RES_hhdet_fec!N$152</f>
        <v>2.2314293368823134E-4</v>
      </c>
      <c r="O102" s="164">
        <f>RES_hhdet_fec!O$152</f>
        <v>2.6084208893477264E-4</v>
      </c>
      <c r="P102" s="164">
        <f>RES_hhdet_fec!P$152</f>
        <v>2.9948899077604426E-4</v>
      </c>
      <c r="Q102" s="164">
        <f>RES_hhdet_fec!Q$152</f>
        <v>2.6278252243330021E-4</v>
      </c>
    </row>
    <row r="103" spans="1:17" ht="12" customHeight="1" x14ac:dyDescent="0.25">
      <c r="A103" s="163" t="s">
        <v>142</v>
      </c>
      <c r="B103" s="162">
        <f>RES_hhdet_fec!B$153</f>
        <v>0.79039774391412088</v>
      </c>
      <c r="C103" s="162">
        <f>RES_hhdet_fec!C$153</f>
        <v>1.2923796088798265</v>
      </c>
      <c r="D103" s="162">
        <f>RES_hhdet_fec!D$153</f>
        <v>1.4589537724266688</v>
      </c>
      <c r="E103" s="162">
        <f>RES_hhdet_fec!E$153</f>
        <v>1.7910845963545095</v>
      </c>
      <c r="F103" s="162">
        <f>RES_hhdet_fec!F$153</f>
        <v>1.9312576032027537</v>
      </c>
      <c r="G103" s="162">
        <f>RES_hhdet_fec!G$153</f>
        <v>2.8523362644318557</v>
      </c>
      <c r="H103" s="162">
        <f>RES_hhdet_fec!H$153</f>
        <v>3.5285783999317299</v>
      </c>
      <c r="I103" s="162">
        <f>RES_hhdet_fec!I$153</f>
        <v>3.781490400993436</v>
      </c>
      <c r="J103" s="162">
        <f>RES_hhdet_fec!J$153</f>
        <v>6.6664910731602278</v>
      </c>
      <c r="K103" s="162">
        <f>RES_hhdet_fec!K$153</f>
        <v>7.8130057856249353</v>
      </c>
      <c r="L103" s="162">
        <f>RES_hhdet_fec!L$153</f>
        <v>8.2835214683640839</v>
      </c>
      <c r="M103" s="162">
        <f>RES_hhdet_fec!M$153</f>
        <v>10.633402952283021</v>
      </c>
      <c r="N103" s="162">
        <f>RES_hhdet_fec!N$153</f>
        <v>11.898982537634399</v>
      </c>
      <c r="O103" s="162">
        <f>RES_hhdet_fec!O$153</f>
        <v>12.549114971803641</v>
      </c>
      <c r="P103" s="162">
        <f>RES_hhdet_fec!P$153</f>
        <v>12.772351618383089</v>
      </c>
      <c r="Q103" s="162">
        <f>RES_hhdet_fec!Q$153</f>
        <v>13.707665797972524</v>
      </c>
    </row>
    <row r="104" spans="1:17" ht="12" customHeight="1" x14ac:dyDescent="0.25">
      <c r="A104" s="161" t="s">
        <v>141</v>
      </c>
      <c r="B104" s="160">
        <f>SUM(B105:B106)</f>
        <v>0</v>
      </c>
      <c r="C104" s="160">
        <f t="shared" ref="C104:Q104" si="13">SUM(C105:C106)</f>
        <v>0</v>
      </c>
      <c r="D104" s="160">
        <f t="shared" si="13"/>
        <v>0</v>
      </c>
      <c r="E104" s="160">
        <f t="shared" si="13"/>
        <v>0</v>
      </c>
      <c r="F104" s="160">
        <f t="shared" si="13"/>
        <v>0</v>
      </c>
      <c r="G104" s="160">
        <f t="shared" si="13"/>
        <v>0</v>
      </c>
      <c r="H104" s="160">
        <f t="shared" si="13"/>
        <v>0</v>
      </c>
      <c r="I104" s="160">
        <f t="shared" si="13"/>
        <v>0</v>
      </c>
      <c r="J104" s="160">
        <f t="shared" si="13"/>
        <v>0</v>
      </c>
      <c r="K104" s="160">
        <f t="shared" si="13"/>
        <v>0</v>
      </c>
      <c r="L104" s="160">
        <f t="shared" si="13"/>
        <v>0.51194397080200371</v>
      </c>
      <c r="M104" s="160">
        <f t="shared" si="13"/>
        <v>0.80305429108658877</v>
      </c>
      <c r="N104" s="160">
        <f t="shared" si="13"/>
        <v>0.91632949524233653</v>
      </c>
      <c r="O104" s="160">
        <f t="shared" si="13"/>
        <v>1.0451180669679119</v>
      </c>
      <c r="P104" s="160">
        <f t="shared" si="13"/>
        <v>1.090088337730561</v>
      </c>
      <c r="Q104" s="160">
        <f t="shared" si="13"/>
        <v>1.1378276310270592</v>
      </c>
    </row>
    <row r="105" spans="1:17" ht="12" customHeight="1" x14ac:dyDescent="0.25">
      <c r="A105" s="148" t="s">
        <v>60</v>
      </c>
      <c r="B105" s="156">
        <f>RES_hhdet_fec!B$155</f>
        <v>0</v>
      </c>
      <c r="C105" s="156">
        <f>RES_hhdet_fec!C$155</f>
        <v>0</v>
      </c>
      <c r="D105" s="156">
        <f>RES_hhdet_fec!D$155</f>
        <v>0</v>
      </c>
      <c r="E105" s="156">
        <f>RES_hhdet_fec!E$155</f>
        <v>0</v>
      </c>
      <c r="F105" s="156">
        <f>RES_hhdet_fec!F$155</f>
        <v>0</v>
      </c>
      <c r="G105" s="156">
        <f>RES_hhdet_fec!G$155</f>
        <v>0</v>
      </c>
      <c r="H105" s="156">
        <f>RES_hhdet_fec!H$155</f>
        <v>0</v>
      </c>
      <c r="I105" s="156">
        <f>RES_hhdet_fec!I$155</f>
        <v>0</v>
      </c>
      <c r="J105" s="156">
        <f>RES_hhdet_fec!J$155</f>
        <v>0</v>
      </c>
      <c r="K105" s="156">
        <f>RES_hhdet_fec!K$155</f>
        <v>0</v>
      </c>
      <c r="L105" s="156">
        <f>RES_hhdet_fec!L$155</f>
        <v>0.37570875912401702</v>
      </c>
      <c r="M105" s="156">
        <f>RES_hhdet_fec!M$155</f>
        <v>0.59316709975712467</v>
      </c>
      <c r="N105" s="156">
        <f>RES_hhdet_fec!N$155</f>
        <v>0.66503336142044001</v>
      </c>
      <c r="O105" s="156">
        <f>RES_hhdet_fec!O$155</f>
        <v>0.74909955918250715</v>
      </c>
      <c r="P105" s="156">
        <f>RES_hhdet_fec!P$155</f>
        <v>0.78116544374507124</v>
      </c>
      <c r="Q105" s="156">
        <f>RES_hhdet_fec!Q$155</f>
        <v>0.8108510923993385</v>
      </c>
    </row>
    <row r="106" spans="1:17" ht="12" customHeight="1" x14ac:dyDescent="0.25">
      <c r="A106" s="148" t="s">
        <v>59</v>
      </c>
      <c r="B106" s="156">
        <f>RES_hhdet_fec!B$156</f>
        <v>0</v>
      </c>
      <c r="C106" s="156">
        <f>RES_hhdet_fec!C$156</f>
        <v>0</v>
      </c>
      <c r="D106" s="156">
        <f>RES_hhdet_fec!D$156</f>
        <v>0</v>
      </c>
      <c r="E106" s="156">
        <f>RES_hhdet_fec!E$156</f>
        <v>0</v>
      </c>
      <c r="F106" s="156">
        <f>RES_hhdet_fec!F$156</f>
        <v>0</v>
      </c>
      <c r="G106" s="156">
        <f>RES_hhdet_fec!G$156</f>
        <v>0</v>
      </c>
      <c r="H106" s="156">
        <f>RES_hhdet_fec!H$156</f>
        <v>0</v>
      </c>
      <c r="I106" s="156">
        <f>RES_hhdet_fec!I$156</f>
        <v>0</v>
      </c>
      <c r="J106" s="156">
        <f>RES_hhdet_fec!J$156</f>
        <v>0</v>
      </c>
      <c r="K106" s="156">
        <f>RES_hhdet_fec!K$156</f>
        <v>0</v>
      </c>
      <c r="L106" s="156">
        <f>RES_hhdet_fec!L$156</f>
        <v>0.13623521167798666</v>
      </c>
      <c r="M106" s="156">
        <f>RES_hhdet_fec!M$156</f>
        <v>0.20988719132946407</v>
      </c>
      <c r="N106" s="156">
        <f>RES_hhdet_fec!N$156</f>
        <v>0.25129613382189653</v>
      </c>
      <c r="O106" s="156">
        <f>RES_hhdet_fec!O$156</f>
        <v>0.29601850778540478</v>
      </c>
      <c r="P106" s="156">
        <f>RES_hhdet_fec!P$156</f>
        <v>0.30892289398548967</v>
      </c>
      <c r="Q106" s="156">
        <f>RES_hhdet_fec!Q$156</f>
        <v>0.32697653862772069</v>
      </c>
    </row>
    <row r="107" spans="1:17" ht="12" customHeight="1" x14ac:dyDescent="0.25">
      <c r="A107" s="158" t="s">
        <v>62</v>
      </c>
      <c r="B107" s="157">
        <f>SUM(B108:B109)</f>
        <v>0.4320401188805853</v>
      </c>
      <c r="C107" s="157">
        <f t="shared" ref="C107:Q107" si="14">SUM(C108:C109)</f>
        <v>0.72639005571244541</v>
      </c>
      <c r="D107" s="157">
        <f t="shared" si="14"/>
        <v>0.79675816947793277</v>
      </c>
      <c r="E107" s="157">
        <f t="shared" si="14"/>
        <v>0.99065306181375079</v>
      </c>
      <c r="F107" s="157">
        <f t="shared" si="14"/>
        <v>1.093120904901379</v>
      </c>
      <c r="G107" s="157">
        <f t="shared" si="14"/>
        <v>1.6475551709218039</v>
      </c>
      <c r="H107" s="157">
        <f t="shared" si="14"/>
        <v>1.9913919880202764</v>
      </c>
      <c r="I107" s="157">
        <f t="shared" si="14"/>
        <v>2.1527753552544566</v>
      </c>
      <c r="J107" s="157">
        <f t="shared" si="14"/>
        <v>3.6893964909353452</v>
      </c>
      <c r="K107" s="157">
        <f t="shared" si="14"/>
        <v>4.5239291780618665</v>
      </c>
      <c r="L107" s="157">
        <f t="shared" si="14"/>
        <v>4.940117824388353</v>
      </c>
      <c r="M107" s="157">
        <f t="shared" si="14"/>
        <v>6.2455052105898874</v>
      </c>
      <c r="N107" s="157">
        <f t="shared" si="14"/>
        <v>7.1250127063725213</v>
      </c>
      <c r="O107" s="157">
        <f t="shared" si="14"/>
        <v>7.5783480757341959</v>
      </c>
      <c r="P107" s="157">
        <f t="shared" si="14"/>
        <v>7.6946995193672052</v>
      </c>
      <c r="Q107" s="157">
        <f t="shared" si="14"/>
        <v>8.3869992474780286</v>
      </c>
    </row>
    <row r="108" spans="1:17" ht="12" customHeight="1" x14ac:dyDescent="0.25">
      <c r="A108" s="23" t="s">
        <v>57</v>
      </c>
      <c r="B108" s="156">
        <f>RES_hhdet_fec!B$158</f>
        <v>6.8575575952465146E-3</v>
      </c>
      <c r="C108" s="156">
        <f>RES_hhdet_fec!C$158</f>
        <v>1.8027455569521289E-2</v>
      </c>
      <c r="D108" s="156">
        <f>RES_hhdet_fec!D$158</f>
        <v>2.9616438120632815E-2</v>
      </c>
      <c r="E108" s="156">
        <f>RES_hhdet_fec!E$158</f>
        <v>6.2530693491057832E-2</v>
      </c>
      <c r="F108" s="156">
        <f>RES_hhdet_fec!F$158</f>
        <v>8.6754344202422354E-2</v>
      </c>
      <c r="G108" s="156">
        <f>RES_hhdet_fec!G$158</f>
        <v>0.12923392794768451</v>
      </c>
      <c r="H108" s="156">
        <f>RES_hhdet_fec!H$158</f>
        <v>0.16778361268593761</v>
      </c>
      <c r="I108" s="156">
        <f>RES_hhdet_fec!I$158</f>
        <v>0.16601375942367474</v>
      </c>
      <c r="J108" s="156">
        <f>RES_hhdet_fec!J$158</f>
        <v>0.23739494541832731</v>
      </c>
      <c r="K108" s="156">
        <f>RES_hhdet_fec!K$158</f>
        <v>0.33002060603997446</v>
      </c>
      <c r="L108" s="156">
        <f>RES_hhdet_fec!L$158</f>
        <v>0.29114043529302447</v>
      </c>
      <c r="M108" s="156">
        <f>RES_hhdet_fec!M$158</f>
        <v>0.49874735957959027</v>
      </c>
      <c r="N108" s="156">
        <f>RES_hhdet_fec!N$158</f>
        <v>0.51799241185869693</v>
      </c>
      <c r="O108" s="156">
        <f>RES_hhdet_fec!O$158</f>
        <v>0.56237979876842015</v>
      </c>
      <c r="P108" s="156">
        <f>RES_hhdet_fec!P$158</f>
        <v>0.52406574814596507</v>
      </c>
      <c r="Q108" s="156">
        <f>RES_hhdet_fec!Q$158</f>
        <v>0.91718043062232757</v>
      </c>
    </row>
    <row r="109" spans="1:17" ht="12" customHeight="1" x14ac:dyDescent="0.25">
      <c r="A109" s="29" t="s">
        <v>140</v>
      </c>
      <c r="B109" s="57">
        <f>RES_hhdet_fec!B$159</f>
        <v>0.42518256128533877</v>
      </c>
      <c r="C109" s="57">
        <f>RES_hhdet_fec!C$159</f>
        <v>0.70836260014292418</v>
      </c>
      <c r="D109" s="57">
        <f>RES_hhdet_fec!D$159</f>
        <v>0.76714173135729991</v>
      </c>
      <c r="E109" s="57">
        <f>RES_hhdet_fec!E$159</f>
        <v>0.9281223683226929</v>
      </c>
      <c r="F109" s="57">
        <f>RES_hhdet_fec!F$159</f>
        <v>1.0063665606989567</v>
      </c>
      <c r="G109" s="57">
        <f>RES_hhdet_fec!G$159</f>
        <v>1.5183212429741193</v>
      </c>
      <c r="H109" s="57">
        <f>RES_hhdet_fec!H$159</f>
        <v>1.8236083753343388</v>
      </c>
      <c r="I109" s="57">
        <f>RES_hhdet_fec!I$159</f>
        <v>1.9867615958307818</v>
      </c>
      <c r="J109" s="57">
        <f>RES_hhdet_fec!J$159</f>
        <v>3.4520015455170179</v>
      </c>
      <c r="K109" s="57">
        <f>RES_hhdet_fec!K$159</f>
        <v>4.1939085720218916</v>
      </c>
      <c r="L109" s="57">
        <f>RES_hhdet_fec!L$159</f>
        <v>4.6489773890953288</v>
      </c>
      <c r="M109" s="57">
        <f>RES_hhdet_fec!M$159</f>
        <v>5.7467578510102975</v>
      </c>
      <c r="N109" s="57">
        <f>RES_hhdet_fec!N$159</f>
        <v>6.6070202945138243</v>
      </c>
      <c r="O109" s="57">
        <f>RES_hhdet_fec!O$159</f>
        <v>7.0159682769657756</v>
      </c>
      <c r="P109" s="57">
        <f>RES_hhdet_fec!P$159</f>
        <v>7.1706337712212402</v>
      </c>
      <c r="Q109" s="57">
        <f>RES_hhdet_fec!Q$159</f>
        <v>7.4698188168557005</v>
      </c>
    </row>
    <row r="111" spans="1:17" ht="12" customHeight="1" x14ac:dyDescent="0.25">
      <c r="A111" s="152" t="s">
        <v>119</v>
      </c>
      <c r="B111" s="168">
        <f>SUM(B112,B114,B116,B125)</f>
        <v>2.3750426761317778</v>
      </c>
      <c r="C111" s="168">
        <f t="shared" ref="C111:Q111" si="15">SUM(C112,C114,C116,C125)</f>
        <v>3.7820122122221891</v>
      </c>
      <c r="D111" s="168">
        <f t="shared" si="15"/>
        <v>4.6435922147582067</v>
      </c>
      <c r="E111" s="168">
        <f t="shared" si="15"/>
        <v>6.0792097116010533</v>
      </c>
      <c r="F111" s="168">
        <f t="shared" si="15"/>
        <v>6.2574766396366543</v>
      </c>
      <c r="G111" s="168">
        <f t="shared" si="15"/>
        <v>9.312923497081897</v>
      </c>
      <c r="H111" s="168">
        <f t="shared" si="15"/>
        <v>11.448322929948237</v>
      </c>
      <c r="I111" s="168">
        <f t="shared" si="15"/>
        <v>11.776089897416517</v>
      </c>
      <c r="J111" s="168">
        <f t="shared" si="15"/>
        <v>20.057398683873494</v>
      </c>
      <c r="K111" s="168">
        <f t="shared" si="15"/>
        <v>24.210477260530784</v>
      </c>
      <c r="L111" s="168">
        <f t="shared" si="15"/>
        <v>28.541543019466495</v>
      </c>
      <c r="M111" s="168">
        <f t="shared" si="15"/>
        <v>37.579861778548761</v>
      </c>
      <c r="N111" s="168">
        <f t="shared" si="15"/>
        <v>42.967975477010057</v>
      </c>
      <c r="O111" s="168">
        <f t="shared" si="15"/>
        <v>44.089652643591812</v>
      </c>
      <c r="P111" s="168">
        <f t="shared" si="15"/>
        <v>42.832106124826034</v>
      </c>
      <c r="Q111" s="168">
        <f t="shared" si="15"/>
        <v>45.779739040546318</v>
      </c>
    </row>
    <row r="112" spans="1:17" ht="12" customHeight="1" x14ac:dyDescent="0.25">
      <c r="A112" s="158" t="s">
        <v>65</v>
      </c>
      <c r="B112" s="157">
        <f>B113</f>
        <v>1.31053435257878</v>
      </c>
      <c r="C112" s="157">
        <f t="shared" ref="C112:Q112" si="16">C113</f>
        <v>1.9598574286473027</v>
      </c>
      <c r="D112" s="157">
        <f t="shared" si="16"/>
        <v>2.5772080436833376</v>
      </c>
      <c r="E112" s="157">
        <f t="shared" si="16"/>
        <v>3.5061093171556239</v>
      </c>
      <c r="F112" s="157">
        <f t="shared" si="16"/>
        <v>3.4033192099182887</v>
      </c>
      <c r="G112" s="157">
        <f t="shared" si="16"/>
        <v>5.0120215020131367</v>
      </c>
      <c r="H112" s="157">
        <f t="shared" si="16"/>
        <v>6.1773305841505417</v>
      </c>
      <c r="I112" s="157">
        <f t="shared" si="16"/>
        <v>6.069057903569969</v>
      </c>
      <c r="J112" s="157">
        <f t="shared" si="16"/>
        <v>10.230154468823146</v>
      </c>
      <c r="K112" s="157">
        <f t="shared" si="16"/>
        <v>12.16753919991614</v>
      </c>
      <c r="L112" s="157">
        <f t="shared" si="16"/>
        <v>14.957236380277136</v>
      </c>
      <c r="M112" s="157">
        <f t="shared" si="16"/>
        <v>20.468713657919974</v>
      </c>
      <c r="N112" s="157">
        <f t="shared" si="16"/>
        <v>23.311872622630641</v>
      </c>
      <c r="O112" s="157">
        <f t="shared" si="16"/>
        <v>23.457683429092992</v>
      </c>
      <c r="P112" s="157">
        <f t="shared" si="16"/>
        <v>21.92596669739514</v>
      </c>
      <c r="Q112" s="157">
        <f t="shared" si="16"/>
        <v>22.924317466351436</v>
      </c>
    </row>
    <row r="113" spans="1:17" ht="12" customHeight="1" x14ac:dyDescent="0.25">
      <c r="A113" s="23" t="s">
        <v>60</v>
      </c>
      <c r="B113" s="156">
        <f>RES_hhdet_tes!B$145</f>
        <v>1.31053435257878</v>
      </c>
      <c r="C113" s="156">
        <f>RES_hhdet_tes!C$145</f>
        <v>1.9598574286473027</v>
      </c>
      <c r="D113" s="156">
        <f>RES_hhdet_tes!D$145</f>
        <v>2.5772080436833376</v>
      </c>
      <c r="E113" s="156">
        <f>RES_hhdet_tes!E$145</f>
        <v>3.5061093171556239</v>
      </c>
      <c r="F113" s="156">
        <f>RES_hhdet_tes!F$145</f>
        <v>3.4033192099182887</v>
      </c>
      <c r="G113" s="156">
        <f>RES_hhdet_tes!G$145</f>
        <v>5.0120215020131367</v>
      </c>
      <c r="H113" s="156">
        <f>RES_hhdet_tes!H$145</f>
        <v>6.1773305841505417</v>
      </c>
      <c r="I113" s="156">
        <f>RES_hhdet_tes!I$145</f>
        <v>6.069057903569969</v>
      </c>
      <c r="J113" s="156">
        <f>RES_hhdet_tes!J$145</f>
        <v>10.230154468823146</v>
      </c>
      <c r="K113" s="156">
        <f>RES_hhdet_tes!K$145</f>
        <v>12.16753919991614</v>
      </c>
      <c r="L113" s="156">
        <f>RES_hhdet_tes!L$145</f>
        <v>14.957236380277136</v>
      </c>
      <c r="M113" s="156">
        <f>RES_hhdet_tes!M$145</f>
        <v>20.468713657919974</v>
      </c>
      <c r="N113" s="156">
        <f>RES_hhdet_tes!N$145</f>
        <v>23.311872622630641</v>
      </c>
      <c r="O113" s="156">
        <f>RES_hhdet_tes!O$145</f>
        <v>23.457683429092992</v>
      </c>
      <c r="P113" s="156">
        <f>RES_hhdet_tes!P$145</f>
        <v>21.92596669739514</v>
      </c>
      <c r="Q113" s="156">
        <f>RES_hhdet_tes!Q$145</f>
        <v>22.924317466351436</v>
      </c>
    </row>
    <row r="114" spans="1:17" ht="12" customHeight="1" x14ac:dyDescent="0.25">
      <c r="A114" s="158" t="s">
        <v>112</v>
      </c>
      <c r="B114" s="157">
        <f>B115</f>
        <v>0.26988160136480255</v>
      </c>
      <c r="C114" s="157">
        <f t="shared" ref="C114:Q114" si="17">C115</f>
        <v>0.44487847218738247</v>
      </c>
      <c r="D114" s="157">
        <f t="shared" si="17"/>
        <v>0.5120978511036457</v>
      </c>
      <c r="E114" s="157">
        <f t="shared" si="17"/>
        <v>0.63709817271226032</v>
      </c>
      <c r="F114" s="157">
        <f t="shared" si="17"/>
        <v>0.73494012827419719</v>
      </c>
      <c r="G114" s="157">
        <f t="shared" si="17"/>
        <v>1.1027143847863248</v>
      </c>
      <c r="H114" s="157">
        <f t="shared" si="17"/>
        <v>1.3303013158848302</v>
      </c>
      <c r="I114" s="157">
        <f t="shared" si="17"/>
        <v>1.443880893406509</v>
      </c>
      <c r="J114" s="157">
        <f t="shared" si="17"/>
        <v>2.3214687805771974</v>
      </c>
      <c r="K114" s="157">
        <f t="shared" si="17"/>
        <v>3.0619295406009535</v>
      </c>
      <c r="L114" s="157">
        <f t="shared" si="17"/>
        <v>3.5099025960910453</v>
      </c>
      <c r="M114" s="157">
        <f t="shared" si="17"/>
        <v>4.1570076578767434</v>
      </c>
      <c r="N114" s="157">
        <f t="shared" si="17"/>
        <v>4.9797158936376364</v>
      </c>
      <c r="O114" s="157">
        <f t="shared" si="17"/>
        <v>4.9911355534544155</v>
      </c>
      <c r="P114" s="157">
        <f t="shared" si="17"/>
        <v>4.9315695468430603</v>
      </c>
      <c r="Q114" s="157">
        <f t="shared" si="17"/>
        <v>5.7247110690390661</v>
      </c>
    </row>
    <row r="115" spans="1:17" ht="12" customHeight="1" x14ac:dyDescent="0.25">
      <c r="A115" s="23" t="s">
        <v>60</v>
      </c>
      <c r="B115" s="156">
        <f>RES_hhdet_tes!B$147</f>
        <v>0.26988160136480255</v>
      </c>
      <c r="C115" s="156">
        <f>RES_hhdet_tes!C$147</f>
        <v>0.44487847218738247</v>
      </c>
      <c r="D115" s="156">
        <f>RES_hhdet_tes!D$147</f>
        <v>0.5120978511036457</v>
      </c>
      <c r="E115" s="156">
        <f>RES_hhdet_tes!E$147</f>
        <v>0.63709817271226032</v>
      </c>
      <c r="F115" s="156">
        <f>RES_hhdet_tes!F$147</f>
        <v>0.73494012827419719</v>
      </c>
      <c r="G115" s="156">
        <f>RES_hhdet_tes!G$147</f>
        <v>1.1027143847863248</v>
      </c>
      <c r="H115" s="156">
        <f>RES_hhdet_tes!H$147</f>
        <v>1.3303013158848302</v>
      </c>
      <c r="I115" s="156">
        <f>RES_hhdet_tes!I$147</f>
        <v>1.443880893406509</v>
      </c>
      <c r="J115" s="156">
        <f>RES_hhdet_tes!J$147</f>
        <v>2.3214687805771974</v>
      </c>
      <c r="K115" s="156">
        <f>RES_hhdet_tes!K$147</f>
        <v>3.0619295406009535</v>
      </c>
      <c r="L115" s="156">
        <f>RES_hhdet_tes!L$147</f>
        <v>3.5099025960910453</v>
      </c>
      <c r="M115" s="156">
        <f>RES_hhdet_tes!M$147</f>
        <v>4.1570076578767434</v>
      </c>
      <c r="N115" s="156">
        <f>RES_hhdet_tes!N$147</f>
        <v>4.9797158936376364</v>
      </c>
      <c r="O115" s="156">
        <f>RES_hhdet_tes!O$147</f>
        <v>4.9911355534544155</v>
      </c>
      <c r="P115" s="156">
        <f>RES_hhdet_tes!P$147</f>
        <v>4.9315695468430603</v>
      </c>
      <c r="Q115" s="156">
        <f>RES_hhdet_tes!Q$147</f>
        <v>5.7247110690390661</v>
      </c>
    </row>
    <row r="116" spans="1:17" ht="12" customHeight="1" x14ac:dyDescent="0.25">
      <c r="A116" s="158" t="s">
        <v>63</v>
      </c>
      <c r="B116" s="157">
        <f>SUM(B117:B118,B121:B122)</f>
        <v>0.46377869693381141</v>
      </c>
      <c r="C116" s="157">
        <f t="shared" ref="C116:Q116" si="18">SUM(C117:C118,C121:C122)</f>
        <v>0.80640514364355576</v>
      </c>
      <c r="D116" s="157">
        <f t="shared" si="18"/>
        <v>0.92612949036523251</v>
      </c>
      <c r="E116" s="157">
        <f t="shared" si="18"/>
        <v>1.1572675257599474</v>
      </c>
      <c r="F116" s="157">
        <f t="shared" si="18"/>
        <v>1.261701091326813</v>
      </c>
      <c r="G116" s="157">
        <f t="shared" si="18"/>
        <v>1.8940403460634581</v>
      </c>
      <c r="H116" s="157">
        <f t="shared" si="18"/>
        <v>2.362078484629285</v>
      </c>
      <c r="I116" s="157">
        <f t="shared" si="18"/>
        <v>2.5459546944823837</v>
      </c>
      <c r="J116" s="157">
        <f t="shared" si="18"/>
        <v>4.5297379181967736</v>
      </c>
      <c r="K116" s="157">
        <f t="shared" si="18"/>
        <v>5.3363436583809687</v>
      </c>
      <c r="L116" s="157">
        <f t="shared" si="18"/>
        <v>6.0630125515131539</v>
      </c>
      <c r="M116" s="157">
        <f t="shared" si="18"/>
        <v>7.9202088112374307</v>
      </c>
      <c r="N116" s="157">
        <f t="shared" si="18"/>
        <v>8.9046714021875957</v>
      </c>
      <c r="O116" s="157">
        <f t="shared" si="18"/>
        <v>9.4935538003215818</v>
      </c>
      <c r="P116" s="157">
        <f t="shared" si="18"/>
        <v>9.7096460827452891</v>
      </c>
      <c r="Q116" s="157">
        <f t="shared" si="18"/>
        <v>10.423201776700012</v>
      </c>
    </row>
    <row r="117" spans="1:17" ht="12" customHeight="1" x14ac:dyDescent="0.25">
      <c r="A117" s="167" t="s">
        <v>144</v>
      </c>
      <c r="B117" s="132">
        <f>RES_hhdet_tes!B$149</f>
        <v>8.3537013156954418E-3</v>
      </c>
      <c r="C117" s="132">
        <f>RES_hhdet_tes!C$149</f>
        <v>8.5619785824707119E-3</v>
      </c>
      <c r="D117" s="132">
        <f>RES_hhdet_tes!D$149</f>
        <v>7.5753423230608893E-3</v>
      </c>
      <c r="E117" s="132">
        <f>RES_hhdet_tes!E$149</f>
        <v>7.0557802713383851E-3</v>
      </c>
      <c r="F117" s="132">
        <f>RES_hhdet_tes!F$149</f>
        <v>6.7049888533943589E-3</v>
      </c>
      <c r="G117" s="132">
        <f>RES_hhdet_tes!G$149</f>
        <v>6.9491762606758781E-3</v>
      </c>
      <c r="H117" s="132">
        <f>RES_hhdet_tes!H$149</f>
        <v>7.3777916483601016E-3</v>
      </c>
      <c r="I117" s="132">
        <f>RES_hhdet_tes!I$149</f>
        <v>7.5100510053517705E-3</v>
      </c>
      <c r="J117" s="132">
        <f>RES_hhdet_tes!J$149</f>
        <v>7.9034203739282872E-3</v>
      </c>
      <c r="K117" s="132">
        <f>RES_hhdet_tes!K$149</f>
        <v>8.3708292257627364E-3</v>
      </c>
      <c r="L117" s="132">
        <f>RES_hhdet_tes!L$149</f>
        <v>7.7063743082288177E-3</v>
      </c>
      <c r="M117" s="132">
        <f>RES_hhdet_tes!M$149</f>
        <v>7.4580249531918368E-3</v>
      </c>
      <c r="N117" s="132">
        <f>RES_hhdet_tes!N$149</f>
        <v>7.0793380111317987E-3</v>
      </c>
      <c r="O117" s="132">
        <f>RES_hhdet_tes!O$149</f>
        <v>7.119687030215446E-3</v>
      </c>
      <c r="P117" s="132">
        <f>RES_hhdet_tes!P$149</f>
        <v>7.3796858031826935E-3</v>
      </c>
      <c r="Q117" s="132">
        <f>RES_hhdet_tes!Q$149</f>
        <v>7.4369867142939049E-3</v>
      </c>
    </row>
    <row r="118" spans="1:17" ht="12" customHeight="1" x14ac:dyDescent="0.25">
      <c r="A118" s="167" t="s">
        <v>143</v>
      </c>
      <c r="B118" s="132">
        <f>SUM(B119:B120)</f>
        <v>0</v>
      </c>
      <c r="C118" s="132">
        <f t="shared" ref="C118:Q118" si="19">SUM(C119:C120)</f>
        <v>0</v>
      </c>
      <c r="D118" s="132">
        <f t="shared" si="19"/>
        <v>0</v>
      </c>
      <c r="E118" s="132">
        <f t="shared" si="19"/>
        <v>0</v>
      </c>
      <c r="F118" s="132">
        <f t="shared" si="19"/>
        <v>0</v>
      </c>
      <c r="G118" s="132">
        <f t="shared" si="19"/>
        <v>0</v>
      </c>
      <c r="H118" s="132">
        <f t="shared" si="19"/>
        <v>0</v>
      </c>
      <c r="I118" s="132">
        <f t="shared" si="19"/>
        <v>0</v>
      </c>
      <c r="J118" s="132">
        <f t="shared" si="19"/>
        <v>0</v>
      </c>
      <c r="K118" s="132">
        <f t="shared" si="19"/>
        <v>0</v>
      </c>
      <c r="L118" s="132">
        <f t="shared" si="19"/>
        <v>5.8161418281164011E-4</v>
      </c>
      <c r="M118" s="132">
        <f t="shared" si="19"/>
        <v>7.0331532412299161E-4</v>
      </c>
      <c r="N118" s="132">
        <f t="shared" si="19"/>
        <v>5.9156157495140354E-4</v>
      </c>
      <c r="O118" s="132">
        <f t="shared" si="19"/>
        <v>6.8616677347371562E-4</v>
      </c>
      <c r="P118" s="132">
        <f t="shared" si="19"/>
        <v>7.8194657627435587E-4</v>
      </c>
      <c r="Q118" s="132">
        <f t="shared" si="19"/>
        <v>6.8079441803806529E-4</v>
      </c>
    </row>
    <row r="119" spans="1:17" ht="12" customHeight="1" x14ac:dyDescent="0.25">
      <c r="A119" s="166" t="s">
        <v>57</v>
      </c>
      <c r="B119" s="165">
        <f>RES_hhdet_tes!B$151</f>
        <v>0</v>
      </c>
      <c r="C119" s="165">
        <f>RES_hhdet_tes!C$151</f>
        <v>0</v>
      </c>
      <c r="D119" s="165">
        <f>RES_hhdet_tes!D$151</f>
        <v>0</v>
      </c>
      <c r="E119" s="165">
        <f>RES_hhdet_tes!E$151</f>
        <v>0</v>
      </c>
      <c r="F119" s="165">
        <f>RES_hhdet_tes!F$151</f>
        <v>0</v>
      </c>
      <c r="G119" s="165">
        <f>RES_hhdet_tes!G$151</f>
        <v>0</v>
      </c>
      <c r="H119" s="165">
        <f>RES_hhdet_tes!H$151</f>
        <v>0</v>
      </c>
      <c r="I119" s="165">
        <f>RES_hhdet_tes!I$151</f>
        <v>0</v>
      </c>
      <c r="J119" s="165">
        <f>RES_hhdet_tes!J$151</f>
        <v>0</v>
      </c>
      <c r="K119" s="165">
        <f>RES_hhdet_tes!K$151</f>
        <v>0</v>
      </c>
      <c r="L119" s="165">
        <f>RES_hhdet_tes!L$151</f>
        <v>3.6531059189660441E-4</v>
      </c>
      <c r="M119" s="165">
        <f>RES_hhdet_tes!M$151</f>
        <v>4.4095633496116145E-4</v>
      </c>
      <c r="N119" s="165">
        <f>RES_hhdet_tes!N$151</f>
        <v>3.684186412631722E-4</v>
      </c>
      <c r="O119" s="165">
        <f>RES_hhdet_tes!O$151</f>
        <v>4.2532468453894298E-4</v>
      </c>
      <c r="P119" s="165">
        <f>RES_hhdet_tes!P$151</f>
        <v>4.8245758549831161E-4</v>
      </c>
      <c r="Q119" s="165">
        <f>RES_hhdet_tes!Q$151</f>
        <v>4.1801189560476503E-4</v>
      </c>
    </row>
    <row r="120" spans="1:17" ht="12" customHeight="1" x14ac:dyDescent="0.25">
      <c r="A120" s="147" t="s">
        <v>59</v>
      </c>
      <c r="B120" s="164">
        <f>RES_hhdet_tes!B$152</f>
        <v>0</v>
      </c>
      <c r="C120" s="164">
        <f>RES_hhdet_tes!C$152</f>
        <v>0</v>
      </c>
      <c r="D120" s="164">
        <f>RES_hhdet_tes!D$152</f>
        <v>0</v>
      </c>
      <c r="E120" s="164">
        <f>RES_hhdet_tes!E$152</f>
        <v>0</v>
      </c>
      <c r="F120" s="164">
        <f>RES_hhdet_tes!F$152</f>
        <v>0</v>
      </c>
      <c r="G120" s="164">
        <f>RES_hhdet_tes!G$152</f>
        <v>0</v>
      </c>
      <c r="H120" s="164">
        <f>RES_hhdet_tes!H$152</f>
        <v>0</v>
      </c>
      <c r="I120" s="164">
        <f>RES_hhdet_tes!I$152</f>
        <v>0</v>
      </c>
      <c r="J120" s="164">
        <f>RES_hhdet_tes!J$152</f>
        <v>0</v>
      </c>
      <c r="K120" s="164">
        <f>RES_hhdet_tes!K$152</f>
        <v>0</v>
      </c>
      <c r="L120" s="164">
        <f>RES_hhdet_tes!L$152</f>
        <v>2.1630359091503573E-4</v>
      </c>
      <c r="M120" s="164">
        <f>RES_hhdet_tes!M$152</f>
        <v>2.6235898916183011E-4</v>
      </c>
      <c r="N120" s="164">
        <f>RES_hhdet_tes!N$152</f>
        <v>2.2314293368823134E-4</v>
      </c>
      <c r="O120" s="164">
        <f>RES_hhdet_tes!O$152</f>
        <v>2.6084208893477259E-4</v>
      </c>
      <c r="P120" s="164">
        <f>RES_hhdet_tes!P$152</f>
        <v>2.994889907760442E-4</v>
      </c>
      <c r="Q120" s="164">
        <f>RES_hhdet_tes!Q$152</f>
        <v>2.6278252243330021E-4</v>
      </c>
    </row>
    <row r="121" spans="1:17" ht="12" customHeight="1" x14ac:dyDescent="0.25">
      <c r="A121" s="163" t="s">
        <v>142</v>
      </c>
      <c r="B121" s="162">
        <f>RES_hhdet_tes!B$153</f>
        <v>0.45542499561811595</v>
      </c>
      <c r="C121" s="162">
        <f>RES_hhdet_tes!C$153</f>
        <v>0.79784316506108499</v>
      </c>
      <c r="D121" s="162">
        <f>RES_hhdet_tes!D$153</f>
        <v>0.91855414804217161</v>
      </c>
      <c r="E121" s="162">
        <f>RES_hhdet_tes!E$153</f>
        <v>1.1502117454886089</v>
      </c>
      <c r="F121" s="162">
        <f>RES_hhdet_tes!F$153</f>
        <v>1.2549961024734186</v>
      </c>
      <c r="G121" s="162">
        <f>RES_hhdet_tes!G$153</f>
        <v>1.8870911698027821</v>
      </c>
      <c r="H121" s="162">
        <f>RES_hhdet_tes!H$153</f>
        <v>2.3547006929809249</v>
      </c>
      <c r="I121" s="162">
        <f>RES_hhdet_tes!I$153</f>
        <v>2.5384446434770318</v>
      </c>
      <c r="J121" s="162">
        <f>RES_hhdet_tes!J$153</f>
        <v>4.5218344978228453</v>
      </c>
      <c r="K121" s="162">
        <f>RES_hhdet_tes!K$153</f>
        <v>5.3279728291552058</v>
      </c>
      <c r="L121" s="162">
        <f>RES_hhdet_tes!L$153</f>
        <v>5.658710532952659</v>
      </c>
      <c r="M121" s="162">
        <f>RES_hhdet_tes!M$153</f>
        <v>7.2911720792536601</v>
      </c>
      <c r="N121" s="162">
        <f>RES_hhdet_tes!N$153</f>
        <v>8.1838727238122644</v>
      </c>
      <c r="O121" s="162">
        <f>RES_hhdet_tes!O$153</f>
        <v>8.6681263738645598</v>
      </c>
      <c r="P121" s="162">
        <f>RES_hhdet_tes!P$153</f>
        <v>8.8481255738228022</v>
      </c>
      <c r="Q121" s="162">
        <f>RES_hhdet_tes!Q$153</f>
        <v>9.5220115618493146</v>
      </c>
    </row>
    <row r="122" spans="1:17" ht="12" customHeight="1" x14ac:dyDescent="0.25">
      <c r="A122" s="161" t="s">
        <v>141</v>
      </c>
      <c r="B122" s="160">
        <f>SUM(B123:B124)</f>
        <v>0</v>
      </c>
      <c r="C122" s="160">
        <f t="shared" ref="C122:Q122" si="20">SUM(C123:C124)</f>
        <v>0</v>
      </c>
      <c r="D122" s="160">
        <f t="shared" si="20"/>
        <v>0</v>
      </c>
      <c r="E122" s="160">
        <f t="shared" si="20"/>
        <v>0</v>
      </c>
      <c r="F122" s="160">
        <f t="shared" si="20"/>
        <v>0</v>
      </c>
      <c r="G122" s="160">
        <f t="shared" si="20"/>
        <v>0</v>
      </c>
      <c r="H122" s="160">
        <f t="shared" si="20"/>
        <v>0</v>
      </c>
      <c r="I122" s="160">
        <f t="shared" si="20"/>
        <v>0</v>
      </c>
      <c r="J122" s="160">
        <f t="shared" si="20"/>
        <v>0</v>
      </c>
      <c r="K122" s="160">
        <f t="shared" si="20"/>
        <v>0</v>
      </c>
      <c r="L122" s="160">
        <f t="shared" si="20"/>
        <v>0.39601403006945413</v>
      </c>
      <c r="M122" s="160">
        <f t="shared" si="20"/>
        <v>0.62087539170645578</v>
      </c>
      <c r="N122" s="160">
        <f t="shared" si="20"/>
        <v>0.71312777878924738</v>
      </c>
      <c r="O122" s="160">
        <f t="shared" si="20"/>
        <v>0.81762157265333368</v>
      </c>
      <c r="P122" s="160">
        <f t="shared" si="20"/>
        <v>0.85335887654303066</v>
      </c>
      <c r="Q122" s="160">
        <f t="shared" si="20"/>
        <v>0.89307243371836387</v>
      </c>
    </row>
    <row r="123" spans="1:17" ht="12" customHeight="1" x14ac:dyDescent="0.25">
      <c r="A123" s="148" t="s">
        <v>60</v>
      </c>
      <c r="B123" s="156">
        <f>RES_hhdet_tes!B$155</f>
        <v>0</v>
      </c>
      <c r="C123" s="156">
        <f>RES_hhdet_tes!C$155</f>
        <v>0</v>
      </c>
      <c r="D123" s="156">
        <f>RES_hhdet_tes!D$155</f>
        <v>0</v>
      </c>
      <c r="E123" s="156">
        <f>RES_hhdet_tes!E$155</f>
        <v>0</v>
      </c>
      <c r="F123" s="156">
        <f>RES_hhdet_tes!F$155</f>
        <v>0</v>
      </c>
      <c r="G123" s="156">
        <f>RES_hhdet_tes!G$155</f>
        <v>0</v>
      </c>
      <c r="H123" s="156">
        <f>RES_hhdet_tes!H$155</f>
        <v>0</v>
      </c>
      <c r="I123" s="156">
        <f>RES_hhdet_tes!I$155</f>
        <v>0</v>
      </c>
      <c r="J123" s="156">
        <f>RES_hhdet_tes!J$155</f>
        <v>0</v>
      </c>
      <c r="K123" s="156">
        <f>RES_hhdet_tes!K$155</f>
        <v>0</v>
      </c>
      <c r="L123" s="156">
        <f>RES_hhdet_tes!L$155</f>
        <v>0.25977881839146749</v>
      </c>
      <c r="M123" s="156">
        <f>RES_hhdet_tes!M$155</f>
        <v>0.41098820037699174</v>
      </c>
      <c r="N123" s="156">
        <f>RES_hhdet_tes!N$155</f>
        <v>0.46183164496735096</v>
      </c>
      <c r="O123" s="156">
        <f>RES_hhdet_tes!O$155</f>
        <v>0.52160306486792885</v>
      </c>
      <c r="P123" s="156">
        <f>RES_hhdet_tes!P$155</f>
        <v>0.544435982557541</v>
      </c>
      <c r="Q123" s="156">
        <f>RES_hhdet_tes!Q$155</f>
        <v>0.56609589509064329</v>
      </c>
    </row>
    <row r="124" spans="1:17" ht="12" customHeight="1" x14ac:dyDescent="0.25">
      <c r="A124" s="148" t="s">
        <v>59</v>
      </c>
      <c r="B124" s="156">
        <f>RES_hhdet_tes!B$156</f>
        <v>0</v>
      </c>
      <c r="C124" s="156">
        <f>RES_hhdet_tes!C$156</f>
        <v>0</v>
      </c>
      <c r="D124" s="156">
        <f>RES_hhdet_tes!D$156</f>
        <v>0</v>
      </c>
      <c r="E124" s="156">
        <f>RES_hhdet_tes!E$156</f>
        <v>0</v>
      </c>
      <c r="F124" s="156">
        <f>RES_hhdet_tes!F$156</f>
        <v>0</v>
      </c>
      <c r="G124" s="156">
        <f>RES_hhdet_tes!G$156</f>
        <v>0</v>
      </c>
      <c r="H124" s="156">
        <f>RES_hhdet_tes!H$156</f>
        <v>0</v>
      </c>
      <c r="I124" s="156">
        <f>RES_hhdet_tes!I$156</f>
        <v>0</v>
      </c>
      <c r="J124" s="156">
        <f>RES_hhdet_tes!J$156</f>
        <v>0</v>
      </c>
      <c r="K124" s="156">
        <f>RES_hhdet_tes!K$156</f>
        <v>0</v>
      </c>
      <c r="L124" s="156">
        <f>RES_hhdet_tes!L$156</f>
        <v>0.13623521167798666</v>
      </c>
      <c r="M124" s="156">
        <f>RES_hhdet_tes!M$156</f>
        <v>0.20988719132946407</v>
      </c>
      <c r="N124" s="156">
        <f>RES_hhdet_tes!N$156</f>
        <v>0.25129613382189647</v>
      </c>
      <c r="O124" s="156">
        <f>RES_hhdet_tes!O$156</f>
        <v>0.29601850778540484</v>
      </c>
      <c r="P124" s="156">
        <f>RES_hhdet_tes!P$156</f>
        <v>0.30892289398548967</v>
      </c>
      <c r="Q124" s="156">
        <f>RES_hhdet_tes!Q$156</f>
        <v>0.32697653862772058</v>
      </c>
    </row>
    <row r="125" spans="1:17" ht="12" customHeight="1" x14ac:dyDescent="0.25">
      <c r="A125" s="158" t="s">
        <v>62</v>
      </c>
      <c r="B125" s="157">
        <f>SUM(B126:B127)</f>
        <v>0.33084802525438345</v>
      </c>
      <c r="C125" s="157">
        <f t="shared" ref="C125:Q125" si="21">SUM(C126:C127)</f>
        <v>0.57087116774394775</v>
      </c>
      <c r="D125" s="157">
        <f t="shared" si="21"/>
        <v>0.62815682960599106</v>
      </c>
      <c r="E125" s="157">
        <f t="shared" si="21"/>
        <v>0.7787346959732212</v>
      </c>
      <c r="F125" s="157">
        <f t="shared" si="21"/>
        <v>0.85751621011735468</v>
      </c>
      <c r="G125" s="157">
        <f t="shared" si="21"/>
        <v>1.3041472642189784</v>
      </c>
      <c r="H125" s="157">
        <f t="shared" si="21"/>
        <v>1.5786125452835795</v>
      </c>
      <c r="I125" s="157">
        <f t="shared" si="21"/>
        <v>1.7171964059576565</v>
      </c>
      <c r="J125" s="157">
        <f t="shared" si="21"/>
        <v>2.9760375162763761</v>
      </c>
      <c r="K125" s="157">
        <f t="shared" si="21"/>
        <v>3.6446648616327226</v>
      </c>
      <c r="L125" s="157">
        <f t="shared" si="21"/>
        <v>4.0113914915851598</v>
      </c>
      <c r="M125" s="157">
        <f t="shared" si="21"/>
        <v>5.0339316515146164</v>
      </c>
      <c r="N125" s="157">
        <f t="shared" si="21"/>
        <v>5.7717155585541855</v>
      </c>
      <c r="O125" s="157">
        <f t="shared" si="21"/>
        <v>6.1472798607228265</v>
      </c>
      <c r="P125" s="157">
        <f t="shared" si="21"/>
        <v>6.2649237978425436</v>
      </c>
      <c r="Q125" s="157">
        <f t="shared" si="21"/>
        <v>6.707508728455803</v>
      </c>
    </row>
    <row r="126" spans="1:17" ht="12" customHeight="1" x14ac:dyDescent="0.25">
      <c r="A126" s="23" t="s">
        <v>57</v>
      </c>
      <c r="B126" s="156">
        <f>RES_hhdet_tes!B$158</f>
        <v>2.6557587392272669E-3</v>
      </c>
      <c r="C126" s="156">
        <f>RES_hhdet_tes!C$158</f>
        <v>7.7019589957038684E-3</v>
      </c>
      <c r="D126" s="156">
        <f>RES_hhdet_tes!D$158</f>
        <v>1.2949044850599382E-2</v>
      </c>
      <c r="E126" s="156">
        <f>RES_hhdet_tes!E$158</f>
        <v>2.7824479780601871E-2</v>
      </c>
      <c r="F126" s="156">
        <f>RES_hhdet_tes!F$158</f>
        <v>3.8837499729961672E-2</v>
      </c>
      <c r="G126" s="156">
        <f>RES_hhdet_tes!G$158</f>
        <v>5.8198996834833615E-2</v>
      </c>
      <c r="H126" s="156">
        <f>RES_hhdet_tes!H$158</f>
        <v>7.5807154972183974E-2</v>
      </c>
      <c r="I126" s="156">
        <f>RES_hhdet_tes!I$158</f>
        <v>7.5124914803732512E-2</v>
      </c>
      <c r="J126" s="156">
        <f>RES_hhdet_tes!J$158</f>
        <v>0.10813252224544379</v>
      </c>
      <c r="K126" s="156">
        <f>RES_hhdet_tes!K$158</f>
        <v>0.15092637223981092</v>
      </c>
      <c r="L126" s="156">
        <f>RES_hhdet_tes!L$158</f>
        <v>0.13356069306977725</v>
      </c>
      <c r="M126" s="156">
        <f>RES_hhdet_tes!M$158</f>
        <v>0.23039237642608962</v>
      </c>
      <c r="N126" s="156">
        <f>RES_hhdet_tes!N$158</f>
        <v>0.24010902437165949</v>
      </c>
      <c r="O126" s="156">
        <f>RES_hhdet_tes!O$158</f>
        <v>0.26159971792100328</v>
      </c>
      <c r="P126" s="156">
        <f>RES_hhdet_tes!P$158</f>
        <v>0.24417432995626859</v>
      </c>
      <c r="Q126" s="156">
        <f>RES_hhdet_tes!Q$158</f>
        <v>0.42995415368766648</v>
      </c>
    </row>
    <row r="127" spans="1:17" ht="12" customHeight="1" x14ac:dyDescent="0.25">
      <c r="A127" s="29" t="s">
        <v>140</v>
      </c>
      <c r="B127" s="57">
        <f>RES_hhdet_tes!B$159</f>
        <v>0.32819226651515621</v>
      </c>
      <c r="C127" s="57">
        <f>RES_hhdet_tes!C$159</f>
        <v>0.56316920874824383</v>
      </c>
      <c r="D127" s="57">
        <f>RES_hhdet_tes!D$159</f>
        <v>0.61520778475539173</v>
      </c>
      <c r="E127" s="57">
        <f>RES_hhdet_tes!E$159</f>
        <v>0.75091021619261933</v>
      </c>
      <c r="F127" s="57">
        <f>RES_hhdet_tes!F$159</f>
        <v>0.81867871038739304</v>
      </c>
      <c r="G127" s="57">
        <f>RES_hhdet_tes!G$159</f>
        <v>1.2459482673841449</v>
      </c>
      <c r="H127" s="57">
        <f>RES_hhdet_tes!H$159</f>
        <v>1.5028053903113956</v>
      </c>
      <c r="I127" s="57">
        <f>RES_hhdet_tes!I$159</f>
        <v>1.642071491153924</v>
      </c>
      <c r="J127" s="57">
        <f>RES_hhdet_tes!J$159</f>
        <v>2.8679049940309325</v>
      </c>
      <c r="K127" s="57">
        <f>RES_hhdet_tes!K$159</f>
        <v>3.4937384893929115</v>
      </c>
      <c r="L127" s="57">
        <f>RES_hhdet_tes!L$159</f>
        <v>3.8778307985153821</v>
      </c>
      <c r="M127" s="57">
        <f>RES_hhdet_tes!M$159</f>
        <v>4.8035392750885268</v>
      </c>
      <c r="N127" s="57">
        <f>RES_hhdet_tes!N$159</f>
        <v>5.5316065341825258</v>
      </c>
      <c r="O127" s="57">
        <f>RES_hhdet_tes!O$159</f>
        <v>5.8856801428018235</v>
      </c>
      <c r="P127" s="57">
        <f>RES_hhdet_tes!P$159</f>
        <v>6.020749467886275</v>
      </c>
      <c r="Q127" s="57">
        <f>RES_hhdet_tes!Q$159</f>
        <v>6.2775545747681365</v>
      </c>
    </row>
    <row r="129" spans="1:17" ht="12" customHeight="1" x14ac:dyDescent="0.25">
      <c r="A129" s="152" t="s">
        <v>199</v>
      </c>
      <c r="B129" s="175">
        <f t="shared" ref="B129:Q144" si="22">IF(B111=0,"",B111/B93)</f>
        <v>0.87169735385461822</v>
      </c>
      <c r="C129" s="175">
        <f t="shared" si="22"/>
        <v>0.90250502142654099</v>
      </c>
      <c r="D129" s="175">
        <f t="shared" si="22"/>
        <v>0.9261176074068701</v>
      </c>
      <c r="E129" s="175">
        <f t="shared" si="22"/>
        <v>0.95118791971874628</v>
      </c>
      <c r="F129" s="175">
        <f t="shared" si="22"/>
        <v>0.95864188318619425</v>
      </c>
      <c r="G129" s="175">
        <f t="shared" si="22"/>
        <v>0.99675085302811428</v>
      </c>
      <c r="H129" s="175">
        <f t="shared" si="22"/>
        <v>1.0159293636075168</v>
      </c>
      <c r="I129" s="175">
        <f t="shared" si="22"/>
        <v>1.0224166225331606</v>
      </c>
      <c r="J129" s="175">
        <f t="shared" si="22"/>
        <v>1.0721541478198162</v>
      </c>
      <c r="K129" s="175">
        <f t="shared" si="22"/>
        <v>1.1027278530619251</v>
      </c>
      <c r="L129" s="175">
        <f t="shared" si="22"/>
        <v>1.1408408761277984</v>
      </c>
      <c r="M129" s="175">
        <f t="shared" si="22"/>
        <v>1.1835610196354744</v>
      </c>
      <c r="N129" s="175">
        <f t="shared" si="22"/>
        <v>1.2266751443148636</v>
      </c>
      <c r="O129" s="175">
        <f t="shared" si="22"/>
        <v>1.2325387983536669</v>
      </c>
      <c r="P129" s="175">
        <f t="shared" si="22"/>
        <v>1.2172405072242916</v>
      </c>
      <c r="Q129" s="175">
        <f t="shared" si="22"/>
        <v>1.2312511145290979</v>
      </c>
    </row>
    <row r="130" spans="1:17" ht="12" customHeight="1" x14ac:dyDescent="0.25">
      <c r="A130" s="158" t="s">
        <v>65</v>
      </c>
      <c r="B130" s="169">
        <f t="shared" si="22"/>
        <v>1.0073097054380171</v>
      </c>
      <c r="C130" s="169">
        <f t="shared" si="22"/>
        <v>1.0441707386433892</v>
      </c>
      <c r="D130" s="169">
        <f t="shared" si="22"/>
        <v>1.059945621265749</v>
      </c>
      <c r="E130" s="169">
        <f t="shared" si="22"/>
        <v>1.0887615757267708</v>
      </c>
      <c r="F130" s="169">
        <f t="shared" si="22"/>
        <v>1.1100558821157036</v>
      </c>
      <c r="G130" s="169">
        <f t="shared" si="22"/>
        <v>1.1856540871375914</v>
      </c>
      <c r="H130" s="169">
        <f t="shared" si="22"/>
        <v>1.2297982478742624</v>
      </c>
      <c r="I130" s="169">
        <f t="shared" si="22"/>
        <v>1.2620143281814251</v>
      </c>
      <c r="J130" s="169">
        <f t="shared" si="22"/>
        <v>1.4204586135790831</v>
      </c>
      <c r="K130" s="169">
        <f t="shared" si="22"/>
        <v>1.4926237363030415</v>
      </c>
      <c r="L130" s="169">
        <f t="shared" si="22"/>
        <v>1.5508905920437246</v>
      </c>
      <c r="M130" s="169">
        <f t="shared" si="22"/>
        <v>1.6743027395890904</v>
      </c>
      <c r="N130" s="169">
        <f t="shared" si="22"/>
        <v>1.7957523823212069</v>
      </c>
      <c r="O130" s="169">
        <f t="shared" si="22"/>
        <v>1.8701145691270487</v>
      </c>
      <c r="P130" s="169">
        <f t="shared" si="22"/>
        <v>1.8883256853681953</v>
      </c>
      <c r="Q130" s="169">
        <f t="shared" si="22"/>
        <v>1.9647762354557825</v>
      </c>
    </row>
    <row r="131" spans="1:17" ht="12" customHeight="1" x14ac:dyDescent="0.25">
      <c r="A131" s="23" t="s">
        <v>60</v>
      </c>
      <c r="B131" s="73">
        <f t="shared" si="22"/>
        <v>1.0073097054380171</v>
      </c>
      <c r="C131" s="73">
        <f t="shared" si="22"/>
        <v>1.0441707386433892</v>
      </c>
      <c r="D131" s="73">
        <f t="shared" si="22"/>
        <v>1.059945621265749</v>
      </c>
      <c r="E131" s="73">
        <f t="shared" si="22"/>
        <v>1.0887615757267708</v>
      </c>
      <c r="F131" s="73">
        <f t="shared" si="22"/>
        <v>1.1100558821157036</v>
      </c>
      <c r="G131" s="73">
        <f t="shared" si="22"/>
        <v>1.1856540871375914</v>
      </c>
      <c r="H131" s="73">
        <f t="shared" si="22"/>
        <v>1.2297982478742624</v>
      </c>
      <c r="I131" s="73">
        <f t="shared" si="22"/>
        <v>1.2620143281814251</v>
      </c>
      <c r="J131" s="73">
        <f t="shared" si="22"/>
        <v>1.4204586135790831</v>
      </c>
      <c r="K131" s="73">
        <f t="shared" si="22"/>
        <v>1.4926237363030415</v>
      </c>
      <c r="L131" s="73">
        <f t="shared" si="22"/>
        <v>1.5508905920437246</v>
      </c>
      <c r="M131" s="73">
        <f t="shared" si="22"/>
        <v>1.6743027395890904</v>
      </c>
      <c r="N131" s="73">
        <f t="shared" si="22"/>
        <v>1.7957523823212069</v>
      </c>
      <c r="O131" s="73">
        <f t="shared" si="22"/>
        <v>1.8701145691270487</v>
      </c>
      <c r="P131" s="73">
        <f t="shared" si="22"/>
        <v>1.8883256853681953</v>
      </c>
      <c r="Q131" s="73">
        <f t="shared" si="22"/>
        <v>1.9647762354557825</v>
      </c>
    </row>
    <row r="132" spans="1:17" ht="12" customHeight="1" x14ac:dyDescent="0.25">
      <c r="A132" s="158" t="s">
        <v>112</v>
      </c>
      <c r="B132" s="169">
        <f t="shared" si="22"/>
        <v>1.4777416635507932</v>
      </c>
      <c r="C132" s="169">
        <f t="shared" si="22"/>
        <v>1.6104525458644652</v>
      </c>
      <c r="D132" s="169">
        <f t="shared" si="22"/>
        <v>1.6493162105753971</v>
      </c>
      <c r="E132" s="169">
        <f t="shared" si="22"/>
        <v>1.7031577633793347</v>
      </c>
      <c r="F132" s="169">
        <f t="shared" si="22"/>
        <v>1.7370809011006729</v>
      </c>
      <c r="G132" s="169">
        <f t="shared" si="22"/>
        <v>1.8318741229670152</v>
      </c>
      <c r="H132" s="169">
        <f t="shared" si="22"/>
        <v>1.8706873167315465</v>
      </c>
      <c r="I132" s="169">
        <f t="shared" si="22"/>
        <v>1.8997255588267761</v>
      </c>
      <c r="J132" s="169">
        <f t="shared" si="22"/>
        <v>2.045808328519795</v>
      </c>
      <c r="K132" s="169">
        <f t="shared" si="22"/>
        <v>2.1107209469739749</v>
      </c>
      <c r="L132" s="169">
        <f t="shared" si="22"/>
        <v>2.1628883002211166</v>
      </c>
      <c r="M132" s="169">
        <f t="shared" si="22"/>
        <v>2.2724545783980656</v>
      </c>
      <c r="N132" s="169">
        <f t="shared" si="22"/>
        <v>2.3805059183555084</v>
      </c>
      <c r="O132" s="169">
        <f t="shared" si="22"/>
        <v>2.4453045177034816</v>
      </c>
      <c r="P132" s="169">
        <f t="shared" si="22"/>
        <v>2.4601343581854955</v>
      </c>
      <c r="Q132" s="169">
        <f t="shared" si="22"/>
        <v>2.5255921905551024</v>
      </c>
    </row>
    <row r="133" spans="1:17" ht="12" customHeight="1" x14ac:dyDescent="0.25">
      <c r="A133" s="23" t="s">
        <v>60</v>
      </c>
      <c r="B133" s="73">
        <f t="shared" si="22"/>
        <v>1.4777416635507932</v>
      </c>
      <c r="C133" s="73">
        <f t="shared" si="22"/>
        <v>1.6104525458644652</v>
      </c>
      <c r="D133" s="73">
        <f t="shared" si="22"/>
        <v>1.6493162105753971</v>
      </c>
      <c r="E133" s="73">
        <f t="shared" si="22"/>
        <v>1.7031577633793347</v>
      </c>
      <c r="F133" s="73">
        <f t="shared" si="22"/>
        <v>1.7370809011006729</v>
      </c>
      <c r="G133" s="73">
        <f t="shared" si="22"/>
        <v>1.8318741229670152</v>
      </c>
      <c r="H133" s="73">
        <f t="shared" si="22"/>
        <v>1.8706873167315465</v>
      </c>
      <c r="I133" s="73">
        <f t="shared" si="22"/>
        <v>1.8997255588267761</v>
      </c>
      <c r="J133" s="73">
        <f t="shared" si="22"/>
        <v>2.045808328519795</v>
      </c>
      <c r="K133" s="73">
        <f t="shared" si="22"/>
        <v>2.1107209469739749</v>
      </c>
      <c r="L133" s="73">
        <f t="shared" si="22"/>
        <v>2.1628883002211166</v>
      </c>
      <c r="M133" s="73">
        <f t="shared" si="22"/>
        <v>2.2724545783980656</v>
      </c>
      <c r="N133" s="73">
        <f t="shared" si="22"/>
        <v>2.3805059183555084</v>
      </c>
      <c r="O133" s="73">
        <f t="shared" si="22"/>
        <v>2.4453045177034816</v>
      </c>
      <c r="P133" s="73">
        <f t="shared" si="22"/>
        <v>2.4601343581854955</v>
      </c>
      <c r="Q133" s="73">
        <f t="shared" si="22"/>
        <v>2.5255921905551024</v>
      </c>
    </row>
    <row r="134" spans="1:17" ht="12" customHeight="1" x14ac:dyDescent="0.25">
      <c r="A134" s="158" t="s">
        <v>63</v>
      </c>
      <c r="B134" s="169">
        <f t="shared" si="22"/>
        <v>0.57332864098573333</v>
      </c>
      <c r="C134" s="169">
        <f t="shared" si="22"/>
        <v>0.61511328811254951</v>
      </c>
      <c r="D134" s="169">
        <f t="shared" si="22"/>
        <v>0.62773997737086873</v>
      </c>
      <c r="E134" s="169">
        <f t="shared" si="22"/>
        <v>0.64072599368667704</v>
      </c>
      <c r="F134" s="169">
        <f t="shared" si="22"/>
        <v>0.64857941183751522</v>
      </c>
      <c r="G134" s="169">
        <f t="shared" si="22"/>
        <v>0.66073964750967706</v>
      </c>
      <c r="H134" s="169">
        <f t="shared" si="22"/>
        <v>0.66664135699620497</v>
      </c>
      <c r="I134" s="169">
        <f t="shared" si="22"/>
        <v>0.67068514496799725</v>
      </c>
      <c r="J134" s="169">
        <f t="shared" si="22"/>
        <v>0.67796023144873618</v>
      </c>
      <c r="K134" s="169">
        <f t="shared" si="22"/>
        <v>0.68163724417697225</v>
      </c>
      <c r="L134" s="169">
        <f t="shared" si="22"/>
        <v>0.68813445348598279</v>
      </c>
      <c r="M134" s="169">
        <f t="shared" si="22"/>
        <v>0.69163094938963821</v>
      </c>
      <c r="N134" s="169">
        <f t="shared" si="22"/>
        <v>0.69408113082841483</v>
      </c>
      <c r="O134" s="169">
        <f t="shared" si="22"/>
        <v>0.69761909425134871</v>
      </c>
      <c r="P134" s="169">
        <f t="shared" si="22"/>
        <v>0.69968062357943084</v>
      </c>
      <c r="Q134" s="169">
        <f t="shared" si="22"/>
        <v>0.70141957643151787</v>
      </c>
    </row>
    <row r="135" spans="1:17" ht="12" customHeight="1" x14ac:dyDescent="0.25">
      <c r="A135" s="167" t="s">
        <v>144</v>
      </c>
      <c r="B135" s="174">
        <f t="shared" si="22"/>
        <v>0.45093696753620416</v>
      </c>
      <c r="C135" s="174">
        <f t="shared" si="22"/>
        <v>0.460153884325884</v>
      </c>
      <c r="D135" s="174">
        <f t="shared" si="22"/>
        <v>0.46231767877619562</v>
      </c>
      <c r="E135" s="174">
        <f t="shared" si="22"/>
        <v>0.46736173395635705</v>
      </c>
      <c r="F135" s="174">
        <f t="shared" si="22"/>
        <v>0.47645845114076962</v>
      </c>
      <c r="G135" s="174">
        <f t="shared" si="22"/>
        <v>0.48905621450758174</v>
      </c>
      <c r="H135" s="174">
        <f t="shared" si="22"/>
        <v>0.50278517544109136</v>
      </c>
      <c r="I135" s="174">
        <f t="shared" si="22"/>
        <v>0.51579592872177538</v>
      </c>
      <c r="J135" s="174">
        <f t="shared" si="22"/>
        <v>0.52935768626360957</v>
      </c>
      <c r="K135" s="174">
        <f t="shared" si="22"/>
        <v>0.5328640674991002</v>
      </c>
      <c r="L135" s="174">
        <f t="shared" si="22"/>
        <v>0.53369937792394795</v>
      </c>
      <c r="M135" s="174">
        <f t="shared" si="22"/>
        <v>0.53418034126876401</v>
      </c>
      <c r="N135" s="174">
        <f t="shared" si="22"/>
        <v>0.53535746524604444</v>
      </c>
      <c r="O135" s="174">
        <f t="shared" si="22"/>
        <v>0.53815700698831048</v>
      </c>
      <c r="P135" s="174">
        <f t="shared" si="22"/>
        <v>0.54139427693183795</v>
      </c>
      <c r="Q135" s="174">
        <f t="shared" si="22"/>
        <v>0.5455247928493806</v>
      </c>
    </row>
    <row r="136" spans="1:17" ht="12" customHeight="1" x14ac:dyDescent="0.25">
      <c r="A136" s="167" t="s">
        <v>143</v>
      </c>
      <c r="B136" s="174" t="str">
        <f t="shared" si="22"/>
        <v/>
      </c>
      <c r="C136" s="174" t="str">
        <f t="shared" si="22"/>
        <v/>
      </c>
      <c r="D136" s="174" t="str">
        <f t="shared" si="22"/>
        <v/>
      </c>
      <c r="E136" s="174" t="str">
        <f t="shared" si="22"/>
        <v/>
      </c>
      <c r="F136" s="174" t="str">
        <f t="shared" si="22"/>
        <v/>
      </c>
      <c r="G136" s="174" t="str">
        <f t="shared" si="22"/>
        <v/>
      </c>
      <c r="H136" s="174" t="str">
        <f t="shared" si="22"/>
        <v/>
      </c>
      <c r="I136" s="174" t="str">
        <f t="shared" si="22"/>
        <v/>
      </c>
      <c r="J136" s="174" t="str">
        <f t="shared" si="22"/>
        <v/>
      </c>
      <c r="K136" s="174" t="str">
        <f t="shared" si="22"/>
        <v/>
      </c>
      <c r="L136" s="174">
        <f t="shared" si="22"/>
        <v>0.65247342512335327</v>
      </c>
      <c r="M136" s="174">
        <f t="shared" si="22"/>
        <v>0.6531610208912898</v>
      </c>
      <c r="N136" s="174">
        <f t="shared" si="22"/>
        <v>0.65495292764221436</v>
      </c>
      <c r="O136" s="174">
        <f t="shared" si="22"/>
        <v>0.6575958775442341</v>
      </c>
      <c r="P136" s="174">
        <f t="shared" si="22"/>
        <v>0.6606204443460556</v>
      </c>
      <c r="Q136" s="174">
        <f t="shared" si="22"/>
        <v>0.66340340500827055</v>
      </c>
    </row>
    <row r="137" spans="1:17" ht="12" customHeight="1" x14ac:dyDescent="0.25">
      <c r="A137" s="166" t="s">
        <v>57</v>
      </c>
      <c r="B137" s="173" t="str">
        <f t="shared" si="22"/>
        <v/>
      </c>
      <c r="C137" s="173" t="str">
        <f t="shared" si="22"/>
        <v/>
      </c>
      <c r="D137" s="173" t="str">
        <f t="shared" si="22"/>
        <v/>
      </c>
      <c r="E137" s="173" t="str">
        <f t="shared" si="22"/>
        <v/>
      </c>
      <c r="F137" s="173" t="str">
        <f t="shared" si="22"/>
        <v/>
      </c>
      <c r="G137" s="173" t="str">
        <f t="shared" si="22"/>
        <v/>
      </c>
      <c r="H137" s="173" t="str">
        <f t="shared" si="22"/>
        <v/>
      </c>
      <c r="I137" s="173" t="str">
        <f t="shared" si="22"/>
        <v/>
      </c>
      <c r="J137" s="173" t="str">
        <f t="shared" si="22"/>
        <v/>
      </c>
      <c r="K137" s="173" t="str">
        <f t="shared" si="22"/>
        <v/>
      </c>
      <c r="L137" s="173">
        <f t="shared" si="22"/>
        <v>0.54112436104344541</v>
      </c>
      <c r="M137" s="173">
        <f t="shared" si="22"/>
        <v>0.54143068011982931</v>
      </c>
      <c r="N137" s="173">
        <f t="shared" si="22"/>
        <v>0.54173681501062254</v>
      </c>
      <c r="O137" s="173">
        <f t="shared" si="22"/>
        <v>0.54347271219798654</v>
      </c>
      <c r="P137" s="173">
        <f t="shared" si="22"/>
        <v>0.54566413557675342</v>
      </c>
      <c r="Q137" s="173">
        <f t="shared" si="22"/>
        <v>0.54754283632509437</v>
      </c>
    </row>
    <row r="138" spans="1:17" ht="12" customHeight="1" x14ac:dyDescent="0.25">
      <c r="A138" s="147" t="s">
        <v>59</v>
      </c>
      <c r="B138" s="172" t="str">
        <f t="shared" si="22"/>
        <v/>
      </c>
      <c r="C138" s="172" t="str">
        <f t="shared" si="22"/>
        <v/>
      </c>
      <c r="D138" s="172" t="str">
        <f t="shared" si="22"/>
        <v/>
      </c>
      <c r="E138" s="172" t="str">
        <f t="shared" si="22"/>
        <v/>
      </c>
      <c r="F138" s="172" t="str">
        <f t="shared" si="22"/>
        <v/>
      </c>
      <c r="G138" s="172" t="str">
        <f t="shared" si="22"/>
        <v/>
      </c>
      <c r="H138" s="172" t="str">
        <f t="shared" si="22"/>
        <v/>
      </c>
      <c r="I138" s="172" t="str">
        <f t="shared" si="22"/>
        <v/>
      </c>
      <c r="J138" s="172" t="str">
        <f t="shared" si="22"/>
        <v/>
      </c>
      <c r="K138" s="172" t="str">
        <f t="shared" si="22"/>
        <v/>
      </c>
      <c r="L138" s="172">
        <f t="shared" si="22"/>
        <v>1.0000000000000004</v>
      </c>
      <c r="M138" s="172">
        <f t="shared" si="22"/>
        <v>1.0000000000000002</v>
      </c>
      <c r="N138" s="172">
        <f t="shared" si="22"/>
        <v>1</v>
      </c>
      <c r="O138" s="172">
        <f t="shared" si="22"/>
        <v>0.99999999999999978</v>
      </c>
      <c r="P138" s="172">
        <f t="shared" si="22"/>
        <v>0.99999999999999978</v>
      </c>
      <c r="Q138" s="172">
        <f t="shared" si="22"/>
        <v>1</v>
      </c>
    </row>
    <row r="139" spans="1:17" ht="12" customHeight="1" x14ac:dyDescent="0.25">
      <c r="A139" s="163" t="s">
        <v>142</v>
      </c>
      <c r="B139" s="171">
        <f t="shared" si="22"/>
        <v>0.57619723629626052</v>
      </c>
      <c r="C139" s="171">
        <f t="shared" si="22"/>
        <v>0.61734428458881185</v>
      </c>
      <c r="D139" s="171">
        <f t="shared" si="22"/>
        <v>0.62959784292160692</v>
      </c>
      <c r="E139" s="171">
        <f t="shared" si="22"/>
        <v>0.64218728017073934</v>
      </c>
      <c r="F139" s="171">
        <f t="shared" si="22"/>
        <v>0.64983361121383376</v>
      </c>
      <c r="G139" s="171">
        <f t="shared" si="22"/>
        <v>0.66159491548541649</v>
      </c>
      <c r="H139" s="171">
        <f t="shared" si="22"/>
        <v>0.66732276460868289</v>
      </c>
      <c r="I139" s="171">
        <f t="shared" si="22"/>
        <v>0.67128152508602335</v>
      </c>
      <c r="J139" s="171">
        <f t="shared" si="22"/>
        <v>0.67829304025142645</v>
      </c>
      <c r="K139" s="171">
        <f t="shared" si="22"/>
        <v>0.68193637318918732</v>
      </c>
      <c r="L139" s="171">
        <f t="shared" si="22"/>
        <v>0.68312861318269757</v>
      </c>
      <c r="M139" s="171">
        <f t="shared" si="22"/>
        <v>0.68568567484675502</v>
      </c>
      <c r="N139" s="171">
        <f t="shared" si="22"/>
        <v>0.68777920279554217</v>
      </c>
      <c r="O139" s="171">
        <f t="shared" si="22"/>
        <v>0.69073607129592818</v>
      </c>
      <c r="P139" s="171">
        <f t="shared" si="22"/>
        <v>0.69275618446706422</v>
      </c>
      <c r="Q139" s="171">
        <f t="shared" si="22"/>
        <v>0.6946486515054735</v>
      </c>
    </row>
    <row r="140" spans="1:17" ht="12" customHeight="1" x14ac:dyDescent="0.25">
      <c r="A140" s="161" t="s">
        <v>141</v>
      </c>
      <c r="B140" s="170" t="str">
        <f t="shared" si="22"/>
        <v/>
      </c>
      <c r="C140" s="170" t="str">
        <f t="shared" si="22"/>
        <v/>
      </c>
      <c r="D140" s="170" t="str">
        <f t="shared" si="22"/>
        <v/>
      </c>
      <c r="E140" s="170" t="str">
        <f t="shared" si="22"/>
        <v/>
      </c>
      <c r="F140" s="170" t="str">
        <f t="shared" si="22"/>
        <v/>
      </c>
      <c r="G140" s="170" t="str">
        <f t="shared" si="22"/>
        <v/>
      </c>
      <c r="H140" s="170" t="str">
        <f t="shared" si="22"/>
        <v/>
      </c>
      <c r="I140" s="170" t="str">
        <f t="shared" si="22"/>
        <v/>
      </c>
      <c r="J140" s="170" t="str">
        <f t="shared" si="22"/>
        <v/>
      </c>
      <c r="K140" s="170" t="str">
        <f t="shared" si="22"/>
        <v/>
      </c>
      <c r="L140" s="170">
        <f t="shared" si="22"/>
        <v>0.77354955357529553</v>
      </c>
      <c r="M140" s="170">
        <f t="shared" si="22"/>
        <v>0.7731424868751624</v>
      </c>
      <c r="N140" s="170">
        <f t="shared" si="22"/>
        <v>0.77824383313193524</v>
      </c>
      <c r="O140" s="170">
        <f t="shared" si="22"/>
        <v>0.78232459900479068</v>
      </c>
      <c r="P140" s="170">
        <f t="shared" si="22"/>
        <v>0.78283460799115234</v>
      </c>
      <c r="Q140" s="170">
        <f t="shared" si="22"/>
        <v>0.78489255258481705</v>
      </c>
    </row>
    <row r="141" spans="1:17" ht="12" customHeight="1" x14ac:dyDescent="0.25">
      <c r="A141" s="148" t="s">
        <v>60</v>
      </c>
      <c r="B141" s="73" t="str">
        <f t="shared" si="22"/>
        <v/>
      </c>
      <c r="C141" s="73" t="str">
        <f t="shared" si="22"/>
        <v/>
      </c>
      <c r="D141" s="73" t="str">
        <f t="shared" si="22"/>
        <v/>
      </c>
      <c r="E141" s="73" t="str">
        <f t="shared" si="22"/>
        <v/>
      </c>
      <c r="F141" s="73" t="str">
        <f t="shared" si="22"/>
        <v/>
      </c>
      <c r="G141" s="73" t="str">
        <f t="shared" si="22"/>
        <v/>
      </c>
      <c r="H141" s="73" t="str">
        <f t="shared" si="22"/>
        <v/>
      </c>
      <c r="I141" s="73" t="str">
        <f t="shared" si="22"/>
        <v/>
      </c>
      <c r="J141" s="73" t="str">
        <f t="shared" si="22"/>
        <v/>
      </c>
      <c r="K141" s="73" t="str">
        <f t="shared" si="22"/>
        <v/>
      </c>
      <c r="L141" s="73">
        <f t="shared" si="22"/>
        <v>0.69143668355551324</v>
      </c>
      <c r="M141" s="73">
        <f t="shared" si="22"/>
        <v>0.69287086310969204</v>
      </c>
      <c r="N141" s="73">
        <f t="shared" si="22"/>
        <v>0.69444883784616163</v>
      </c>
      <c r="O141" s="73">
        <f t="shared" si="22"/>
        <v>0.69630673049274605</v>
      </c>
      <c r="P141" s="73">
        <f t="shared" si="22"/>
        <v>0.69695349034821674</v>
      </c>
      <c r="Q141" s="73">
        <f t="shared" si="22"/>
        <v>0.69815025273696618</v>
      </c>
    </row>
    <row r="142" spans="1:17" ht="12" customHeight="1" x14ac:dyDescent="0.25">
      <c r="A142" s="148" t="s">
        <v>59</v>
      </c>
      <c r="B142" s="73" t="str">
        <f t="shared" si="22"/>
        <v/>
      </c>
      <c r="C142" s="73" t="str">
        <f t="shared" si="22"/>
        <v/>
      </c>
      <c r="D142" s="73" t="str">
        <f t="shared" si="22"/>
        <v/>
      </c>
      <c r="E142" s="73" t="str">
        <f t="shared" si="22"/>
        <v/>
      </c>
      <c r="F142" s="73" t="str">
        <f t="shared" si="22"/>
        <v/>
      </c>
      <c r="G142" s="73" t="str">
        <f t="shared" si="22"/>
        <v/>
      </c>
      <c r="H142" s="73" t="str">
        <f t="shared" si="22"/>
        <v/>
      </c>
      <c r="I142" s="73" t="str">
        <f t="shared" si="22"/>
        <v/>
      </c>
      <c r="J142" s="73" t="str">
        <f t="shared" si="22"/>
        <v/>
      </c>
      <c r="K142" s="73" t="str">
        <f t="shared" si="22"/>
        <v/>
      </c>
      <c r="L142" s="73">
        <f t="shared" si="22"/>
        <v>1</v>
      </c>
      <c r="M142" s="73">
        <f t="shared" si="22"/>
        <v>1</v>
      </c>
      <c r="N142" s="73">
        <f t="shared" si="22"/>
        <v>0.99999999999999978</v>
      </c>
      <c r="O142" s="73">
        <f t="shared" si="22"/>
        <v>1.0000000000000002</v>
      </c>
      <c r="P142" s="73">
        <f t="shared" si="22"/>
        <v>1</v>
      </c>
      <c r="Q142" s="73">
        <f t="shared" si="22"/>
        <v>0.99999999999999967</v>
      </c>
    </row>
    <row r="143" spans="1:17" ht="12" customHeight="1" x14ac:dyDescent="0.25">
      <c r="A143" s="158" t="s">
        <v>62</v>
      </c>
      <c r="B143" s="169">
        <f t="shared" si="22"/>
        <v>0.76578079394943632</v>
      </c>
      <c r="C143" s="169">
        <f t="shared" si="22"/>
        <v>0.78590168361271917</v>
      </c>
      <c r="D143" s="169">
        <f t="shared" si="22"/>
        <v>0.78839082380238923</v>
      </c>
      <c r="E143" s="169">
        <f t="shared" si="22"/>
        <v>0.78608215730688202</v>
      </c>
      <c r="F143" s="169">
        <f t="shared" si="22"/>
        <v>0.78446602408973187</v>
      </c>
      <c r="G143" s="169">
        <f t="shared" si="22"/>
        <v>0.79156515498616686</v>
      </c>
      <c r="H143" s="169">
        <f t="shared" si="22"/>
        <v>0.79271813624847531</v>
      </c>
      <c r="I143" s="169">
        <f t="shared" si="22"/>
        <v>0.79766632489839384</v>
      </c>
      <c r="J143" s="169">
        <f t="shared" si="22"/>
        <v>0.80664616112373533</v>
      </c>
      <c r="K143" s="169">
        <f t="shared" si="22"/>
        <v>0.80564144976163476</v>
      </c>
      <c r="L143" s="169">
        <f t="shared" si="22"/>
        <v>0.81200320198472575</v>
      </c>
      <c r="M143" s="169">
        <f t="shared" si="22"/>
        <v>0.80600871855475753</v>
      </c>
      <c r="N143" s="169">
        <f t="shared" si="22"/>
        <v>0.81006389692358527</v>
      </c>
      <c r="O143" s="169">
        <f t="shared" si="22"/>
        <v>0.81116356748067076</v>
      </c>
      <c r="P143" s="169">
        <f t="shared" si="22"/>
        <v>0.81418693245577922</v>
      </c>
      <c r="Q143" s="169">
        <f t="shared" si="22"/>
        <v>0.79975072496551747</v>
      </c>
    </row>
    <row r="144" spans="1:17" ht="12" customHeight="1" x14ac:dyDescent="0.25">
      <c r="A144" s="23" t="s">
        <v>57</v>
      </c>
      <c r="B144" s="73">
        <f t="shared" si="22"/>
        <v>0.38727472607275976</v>
      </c>
      <c r="C144" s="73">
        <f t="shared" si="22"/>
        <v>0.42723494538660456</v>
      </c>
      <c r="D144" s="73">
        <f t="shared" si="22"/>
        <v>0.43722492211439168</v>
      </c>
      <c r="E144" s="73">
        <f t="shared" si="22"/>
        <v>0.44497315201823079</v>
      </c>
      <c r="F144" s="73">
        <f t="shared" si="22"/>
        <v>0.44767210318993167</v>
      </c>
      <c r="G144" s="73">
        <f t="shared" si="22"/>
        <v>0.45033837289533818</v>
      </c>
      <c r="H144" s="73">
        <f t="shared" si="22"/>
        <v>0.45181501195877855</v>
      </c>
      <c r="I144" s="73">
        <f t="shared" si="22"/>
        <v>0.4525222190289076</v>
      </c>
      <c r="J144" s="73">
        <f t="shared" si="22"/>
        <v>0.45549631250529465</v>
      </c>
      <c r="K144" s="73">
        <f t="shared" si="22"/>
        <v>0.45732408667090818</v>
      </c>
      <c r="L144" s="73">
        <f t="shared" si="22"/>
        <v>0.45875006312796179</v>
      </c>
      <c r="M144" s="73">
        <f t="shared" si="22"/>
        <v>0.46194204741313227</v>
      </c>
      <c r="N144" s="73">
        <f t="shared" si="22"/>
        <v>0.46353772540814514</v>
      </c>
      <c r="O144" s="73">
        <f t="shared" si="22"/>
        <v>0.46516556692450872</v>
      </c>
      <c r="P144" s="73">
        <f t="shared" si="22"/>
        <v>0.46592308468948079</v>
      </c>
      <c r="Q144" s="73">
        <f t="shared" ref="Q144" si="23">IF(Q126=0,"",Q126/Q108)</f>
        <v>0.46877815894516295</v>
      </c>
    </row>
    <row r="145" spans="1:17" ht="12" customHeight="1" x14ac:dyDescent="0.25">
      <c r="A145" s="29" t="s">
        <v>140</v>
      </c>
      <c r="B145" s="65">
        <f t="shared" ref="B145:Q145" si="24">IF(B127=0,"",B127/B109)</f>
        <v>0.77188552964877444</v>
      </c>
      <c r="C145" s="65">
        <f t="shared" si="24"/>
        <v>0.795029563439141</v>
      </c>
      <c r="D145" s="65">
        <f t="shared" si="24"/>
        <v>0.80194800987675086</v>
      </c>
      <c r="E145" s="65">
        <f t="shared" si="24"/>
        <v>0.80906380647809162</v>
      </c>
      <c r="F145" s="65">
        <f t="shared" si="24"/>
        <v>0.81349951633805495</v>
      </c>
      <c r="G145" s="65">
        <f t="shared" si="24"/>
        <v>0.82060912547304909</v>
      </c>
      <c r="H145" s="65">
        <f t="shared" si="24"/>
        <v>0.82408340005340919</v>
      </c>
      <c r="I145" s="65">
        <f t="shared" si="24"/>
        <v>0.82650655951867114</v>
      </c>
      <c r="J145" s="65">
        <f t="shared" si="24"/>
        <v>0.83079481750388284</v>
      </c>
      <c r="K145" s="65">
        <f t="shared" si="24"/>
        <v>0.83305070422853145</v>
      </c>
      <c r="L145" s="65">
        <f t="shared" si="24"/>
        <v>0.83412554503088077</v>
      </c>
      <c r="M145" s="65">
        <f t="shared" si="24"/>
        <v>0.83586944145280984</v>
      </c>
      <c r="N145" s="65">
        <f t="shared" si="24"/>
        <v>0.83723165475603667</v>
      </c>
      <c r="O145" s="65">
        <f t="shared" si="24"/>
        <v>0.83889777012321776</v>
      </c>
      <c r="P145" s="65">
        <f t="shared" si="24"/>
        <v>0.83963979474869666</v>
      </c>
      <c r="Q145" s="65">
        <f t="shared" si="24"/>
        <v>0.8403891350888979</v>
      </c>
    </row>
    <row r="147" spans="1:17" ht="12" customHeight="1" x14ac:dyDescent="0.25">
      <c r="A147" s="152" t="s">
        <v>121</v>
      </c>
      <c r="B147" s="168">
        <f>SUM(B148,B150,B152,B161)</f>
        <v>6.7057988404635699E-2</v>
      </c>
      <c r="C147" s="168">
        <f t="shared" ref="C147:Q147" si="25">SUM(C148,C150,C152,C161)</f>
        <v>9.6782897083425246E-2</v>
      </c>
      <c r="D147" s="168">
        <f t="shared" si="25"/>
        <v>0.12153138276847636</v>
      </c>
      <c r="E147" s="168">
        <f t="shared" si="25"/>
        <v>0.20508245074246387</v>
      </c>
      <c r="F147" s="168">
        <f t="shared" si="25"/>
        <v>0.26637164692622162</v>
      </c>
      <c r="G147" s="168">
        <f t="shared" si="25"/>
        <v>0.3789586363077691</v>
      </c>
      <c r="H147" s="168">
        <f t="shared" si="25"/>
        <v>0.48202902925944557</v>
      </c>
      <c r="I147" s="168">
        <f t="shared" si="25"/>
        <v>0.47705286127765006</v>
      </c>
      <c r="J147" s="168">
        <f t="shared" si="25"/>
        <v>0.66661045497936067</v>
      </c>
      <c r="K147" s="168">
        <f t="shared" si="25"/>
        <v>0.91337328599207024</v>
      </c>
      <c r="L147" s="168">
        <f t="shared" si="25"/>
        <v>0.80908633266159746</v>
      </c>
      <c r="M147" s="168">
        <f t="shared" si="25"/>
        <v>1.3566625057176052</v>
      </c>
      <c r="N147" s="168">
        <f t="shared" si="25"/>
        <v>1.4052006519077236</v>
      </c>
      <c r="O147" s="168">
        <f t="shared" si="25"/>
        <v>1.5227536229101557</v>
      </c>
      <c r="P147" s="168">
        <f t="shared" si="25"/>
        <v>1.4228608993174687</v>
      </c>
      <c r="Q147" s="168">
        <f t="shared" si="25"/>
        <v>2.4611049722361917</v>
      </c>
    </row>
    <row r="148" spans="1:17" ht="12" customHeight="1" x14ac:dyDescent="0.25">
      <c r="A148" s="158" t="s">
        <v>65</v>
      </c>
      <c r="B148" s="157">
        <f>B149</f>
        <v>0</v>
      </c>
      <c r="C148" s="157">
        <f t="shared" ref="C148:Q148" si="26">C149</f>
        <v>0</v>
      </c>
      <c r="D148" s="157">
        <f t="shared" si="26"/>
        <v>0</v>
      </c>
      <c r="E148" s="157">
        <f t="shared" si="26"/>
        <v>0</v>
      </c>
      <c r="F148" s="157">
        <f t="shared" si="26"/>
        <v>0</v>
      </c>
      <c r="G148" s="157">
        <f t="shared" si="26"/>
        <v>0</v>
      </c>
      <c r="H148" s="157">
        <f t="shared" si="26"/>
        <v>0</v>
      </c>
      <c r="I148" s="157">
        <f t="shared" si="26"/>
        <v>0</v>
      </c>
      <c r="J148" s="157">
        <f t="shared" si="26"/>
        <v>0</v>
      </c>
      <c r="K148" s="157">
        <f t="shared" si="26"/>
        <v>0</v>
      </c>
      <c r="L148" s="157">
        <f t="shared" si="26"/>
        <v>0</v>
      </c>
      <c r="M148" s="157">
        <f t="shared" si="26"/>
        <v>0</v>
      </c>
      <c r="N148" s="157">
        <f t="shared" si="26"/>
        <v>0</v>
      </c>
      <c r="O148" s="157">
        <f t="shared" si="26"/>
        <v>0</v>
      </c>
      <c r="P148" s="157">
        <f t="shared" si="26"/>
        <v>0</v>
      </c>
      <c r="Q148" s="157">
        <f t="shared" si="26"/>
        <v>0</v>
      </c>
    </row>
    <row r="149" spans="1:17" ht="12" customHeight="1" x14ac:dyDescent="0.25">
      <c r="A149" s="23" t="s">
        <v>60</v>
      </c>
      <c r="B149" s="156">
        <f>RES_hhdet_emi!B$145</f>
        <v>0</v>
      </c>
      <c r="C149" s="156">
        <f>RES_hhdet_emi!C$145</f>
        <v>0</v>
      </c>
      <c r="D149" s="156">
        <f>RES_hhdet_emi!D$145</f>
        <v>0</v>
      </c>
      <c r="E149" s="156">
        <f>RES_hhdet_emi!E$145</f>
        <v>0</v>
      </c>
      <c r="F149" s="156">
        <f>RES_hhdet_emi!F$145</f>
        <v>0</v>
      </c>
      <c r="G149" s="156">
        <f>RES_hhdet_emi!G$145</f>
        <v>0</v>
      </c>
      <c r="H149" s="156">
        <f>RES_hhdet_emi!H$145</f>
        <v>0</v>
      </c>
      <c r="I149" s="156">
        <f>RES_hhdet_emi!I$145</f>
        <v>0</v>
      </c>
      <c r="J149" s="156">
        <f>RES_hhdet_emi!J$145</f>
        <v>0</v>
      </c>
      <c r="K149" s="156">
        <f>RES_hhdet_emi!K$145</f>
        <v>0</v>
      </c>
      <c r="L149" s="156">
        <f>RES_hhdet_emi!L$145</f>
        <v>0</v>
      </c>
      <c r="M149" s="156">
        <f>RES_hhdet_emi!M$145</f>
        <v>0</v>
      </c>
      <c r="N149" s="156">
        <f>RES_hhdet_emi!N$145</f>
        <v>0</v>
      </c>
      <c r="O149" s="156">
        <f>RES_hhdet_emi!O$145</f>
        <v>0</v>
      </c>
      <c r="P149" s="156">
        <f>RES_hhdet_emi!P$145</f>
        <v>0</v>
      </c>
      <c r="Q149" s="156">
        <f>RES_hhdet_emi!Q$145</f>
        <v>0</v>
      </c>
    </row>
    <row r="150" spans="1:17" ht="12" customHeight="1" x14ac:dyDescent="0.25">
      <c r="A150" s="158" t="s">
        <v>112</v>
      </c>
      <c r="B150" s="157">
        <f>B151</f>
        <v>0</v>
      </c>
      <c r="C150" s="157">
        <f t="shared" ref="C150:Q150" si="27">C151</f>
        <v>0</v>
      </c>
      <c r="D150" s="157">
        <f t="shared" si="27"/>
        <v>0</v>
      </c>
      <c r="E150" s="157">
        <f t="shared" si="27"/>
        <v>0</v>
      </c>
      <c r="F150" s="157">
        <f t="shared" si="27"/>
        <v>0</v>
      </c>
      <c r="G150" s="157">
        <f t="shared" si="27"/>
        <v>0</v>
      </c>
      <c r="H150" s="157">
        <f t="shared" si="27"/>
        <v>0</v>
      </c>
      <c r="I150" s="157">
        <f t="shared" si="27"/>
        <v>0</v>
      </c>
      <c r="J150" s="157">
        <f t="shared" si="27"/>
        <v>0</v>
      </c>
      <c r="K150" s="157">
        <f t="shared" si="27"/>
        <v>0</v>
      </c>
      <c r="L150" s="157">
        <f t="shared" si="27"/>
        <v>0</v>
      </c>
      <c r="M150" s="157">
        <f t="shared" si="27"/>
        <v>0</v>
      </c>
      <c r="N150" s="157">
        <f t="shared" si="27"/>
        <v>0</v>
      </c>
      <c r="O150" s="157">
        <f t="shared" si="27"/>
        <v>0</v>
      </c>
      <c r="P150" s="157">
        <f t="shared" si="27"/>
        <v>0</v>
      </c>
      <c r="Q150" s="157">
        <f t="shared" si="27"/>
        <v>0</v>
      </c>
    </row>
    <row r="151" spans="1:17" ht="12" customHeight="1" x14ac:dyDescent="0.25">
      <c r="A151" s="23" t="s">
        <v>60</v>
      </c>
      <c r="B151" s="156">
        <f>RES_hhdet_emi!B$147</f>
        <v>0</v>
      </c>
      <c r="C151" s="156">
        <f>RES_hhdet_emi!C$147</f>
        <v>0</v>
      </c>
      <c r="D151" s="156">
        <f>RES_hhdet_emi!D$147</f>
        <v>0</v>
      </c>
      <c r="E151" s="156">
        <f>RES_hhdet_emi!E$147</f>
        <v>0</v>
      </c>
      <c r="F151" s="156">
        <f>RES_hhdet_emi!F$147</f>
        <v>0</v>
      </c>
      <c r="G151" s="156">
        <f>RES_hhdet_emi!G$147</f>
        <v>0</v>
      </c>
      <c r="H151" s="156">
        <f>RES_hhdet_emi!H$147</f>
        <v>0</v>
      </c>
      <c r="I151" s="156">
        <f>RES_hhdet_emi!I$147</f>
        <v>0</v>
      </c>
      <c r="J151" s="156">
        <f>RES_hhdet_emi!J$147</f>
        <v>0</v>
      </c>
      <c r="K151" s="156">
        <f>RES_hhdet_emi!K$147</f>
        <v>0</v>
      </c>
      <c r="L151" s="156">
        <f>RES_hhdet_emi!L$147</f>
        <v>0</v>
      </c>
      <c r="M151" s="156">
        <f>RES_hhdet_emi!M$147</f>
        <v>0</v>
      </c>
      <c r="N151" s="156">
        <f>RES_hhdet_emi!N$147</f>
        <v>0</v>
      </c>
      <c r="O151" s="156">
        <f>RES_hhdet_emi!O$147</f>
        <v>0</v>
      </c>
      <c r="P151" s="156">
        <f>RES_hhdet_emi!P$147</f>
        <v>0</v>
      </c>
      <c r="Q151" s="156">
        <f>RES_hhdet_emi!Q$147</f>
        <v>0</v>
      </c>
    </row>
    <row r="152" spans="1:17" ht="12" customHeight="1" x14ac:dyDescent="0.25">
      <c r="A152" s="158" t="s">
        <v>63</v>
      </c>
      <c r="B152" s="157">
        <f>SUM(B153:B154,B157:B158)</f>
        <v>4.8941207234435707E-2</v>
      </c>
      <c r="C152" s="157">
        <f t="shared" ref="C152:Q152" si="28">SUM(C153:C154,C157:C158)</f>
        <v>4.9156688616009574E-2</v>
      </c>
      <c r="D152" s="157">
        <f t="shared" si="28"/>
        <v>4.3288579697569628E-2</v>
      </c>
      <c r="E152" s="157">
        <f t="shared" si="28"/>
        <v>3.9884437504688043E-2</v>
      </c>
      <c r="F152" s="157">
        <f t="shared" si="28"/>
        <v>3.7177878204692663E-2</v>
      </c>
      <c r="G152" s="157">
        <f t="shared" si="28"/>
        <v>3.7539295693477345E-2</v>
      </c>
      <c r="H152" s="157">
        <f t="shared" si="28"/>
        <v>3.8766402185957255E-2</v>
      </c>
      <c r="I152" s="157">
        <f t="shared" si="28"/>
        <v>3.8465957858018825E-2</v>
      </c>
      <c r="J152" s="157">
        <f t="shared" si="28"/>
        <v>3.9443680611087786E-2</v>
      </c>
      <c r="K152" s="157">
        <f t="shared" si="28"/>
        <v>4.1501483496757891E-2</v>
      </c>
      <c r="L152" s="157">
        <f t="shared" si="28"/>
        <v>3.993091796166634E-2</v>
      </c>
      <c r="M152" s="157">
        <f t="shared" si="28"/>
        <v>3.9036419867184868E-2</v>
      </c>
      <c r="N152" s="157">
        <f t="shared" si="28"/>
        <v>3.6731624396658058E-2</v>
      </c>
      <c r="O152" s="157">
        <f t="shared" si="28"/>
        <v>3.7018854033990203E-2</v>
      </c>
      <c r="P152" s="157">
        <f t="shared" si="28"/>
        <v>3.834690201048898E-2</v>
      </c>
      <c r="Q152" s="157">
        <f t="shared" si="28"/>
        <v>3.8032774243638143E-2</v>
      </c>
    </row>
    <row r="153" spans="1:17" ht="12" customHeight="1" x14ac:dyDescent="0.25">
      <c r="A153" s="167" t="s">
        <v>144</v>
      </c>
      <c r="B153" s="132">
        <f>RES_hhdet_emi!B$149</f>
        <v>4.8941207234435707E-2</v>
      </c>
      <c r="C153" s="132">
        <f>RES_hhdet_emi!C$149</f>
        <v>4.9156688616009574E-2</v>
      </c>
      <c r="D153" s="132">
        <f>RES_hhdet_emi!D$149</f>
        <v>4.3288579697569628E-2</v>
      </c>
      <c r="E153" s="132">
        <f>RES_hhdet_emi!E$149</f>
        <v>3.9884437504688043E-2</v>
      </c>
      <c r="F153" s="132">
        <f>RES_hhdet_emi!F$149</f>
        <v>3.7177878204692663E-2</v>
      </c>
      <c r="G153" s="132">
        <f>RES_hhdet_emi!G$149</f>
        <v>3.7539295693477345E-2</v>
      </c>
      <c r="H153" s="132">
        <f>RES_hhdet_emi!H$149</f>
        <v>3.8766402185957255E-2</v>
      </c>
      <c r="I153" s="132">
        <f>RES_hhdet_emi!I$149</f>
        <v>3.8465957858018825E-2</v>
      </c>
      <c r="J153" s="132">
        <f>RES_hhdet_emi!J$149</f>
        <v>3.9443680611087786E-2</v>
      </c>
      <c r="K153" s="132">
        <f>RES_hhdet_emi!K$149</f>
        <v>4.1501483496757891E-2</v>
      </c>
      <c r="L153" s="132">
        <f>RES_hhdet_emi!L$149</f>
        <v>3.8147403015487691E-2</v>
      </c>
      <c r="M153" s="132">
        <f>RES_hhdet_emi!M$149</f>
        <v>3.6884806173717984E-2</v>
      </c>
      <c r="N153" s="132">
        <f>RES_hhdet_emi!N$149</f>
        <v>3.4934968855517175E-2</v>
      </c>
      <c r="O153" s="132">
        <f>RES_hhdet_emi!O$149</f>
        <v>3.4951311654432243E-2</v>
      </c>
      <c r="P153" s="132">
        <f>RES_hhdet_emi!P$149</f>
        <v>3.60110501113729E-2</v>
      </c>
      <c r="Q153" s="132">
        <f>RES_hhdet_emi!Q$149</f>
        <v>3.6015884700414905E-2</v>
      </c>
    </row>
    <row r="154" spans="1:17" ht="12" customHeight="1" x14ac:dyDescent="0.25">
      <c r="A154" s="167" t="s">
        <v>143</v>
      </c>
      <c r="B154" s="132">
        <f>SUM(B155:B156)</f>
        <v>0</v>
      </c>
      <c r="C154" s="132">
        <f t="shared" ref="C154:Q154" si="29">SUM(C155:C156)</f>
        <v>0</v>
      </c>
      <c r="D154" s="132">
        <f t="shared" si="29"/>
        <v>0</v>
      </c>
      <c r="E154" s="132">
        <f t="shared" si="29"/>
        <v>0</v>
      </c>
      <c r="F154" s="132">
        <f t="shared" si="29"/>
        <v>0</v>
      </c>
      <c r="G154" s="132">
        <f t="shared" si="29"/>
        <v>0</v>
      </c>
      <c r="H154" s="132">
        <f t="shared" si="29"/>
        <v>0</v>
      </c>
      <c r="I154" s="132">
        <f t="shared" si="29"/>
        <v>0</v>
      </c>
      <c r="J154" s="132">
        <f t="shared" si="29"/>
        <v>0</v>
      </c>
      <c r="K154" s="132">
        <f t="shared" si="29"/>
        <v>0</v>
      </c>
      <c r="L154" s="132">
        <f t="shared" si="29"/>
        <v>1.7835149461786486E-3</v>
      </c>
      <c r="M154" s="132">
        <f t="shared" si="29"/>
        <v>2.1516136934668826E-3</v>
      </c>
      <c r="N154" s="132">
        <f t="shared" si="29"/>
        <v>1.7966555411408859E-3</v>
      </c>
      <c r="O154" s="132">
        <f t="shared" si="29"/>
        <v>2.0675423795579635E-3</v>
      </c>
      <c r="P154" s="132">
        <f t="shared" si="29"/>
        <v>2.3358518991160797E-3</v>
      </c>
      <c r="Q154" s="132">
        <f t="shared" si="29"/>
        <v>2.0168895432232411E-3</v>
      </c>
    </row>
    <row r="155" spans="1:17" ht="12" customHeight="1" x14ac:dyDescent="0.25">
      <c r="A155" s="166" t="s">
        <v>57</v>
      </c>
      <c r="B155" s="165">
        <f>RES_hhdet_emi!B$151</f>
        <v>0</v>
      </c>
      <c r="C155" s="165">
        <f>RES_hhdet_emi!C$151</f>
        <v>0</v>
      </c>
      <c r="D155" s="165">
        <f>RES_hhdet_emi!D$151</f>
        <v>0</v>
      </c>
      <c r="E155" s="165">
        <f>RES_hhdet_emi!E$151</f>
        <v>0</v>
      </c>
      <c r="F155" s="165">
        <f>RES_hhdet_emi!F$151</f>
        <v>0</v>
      </c>
      <c r="G155" s="165">
        <f>RES_hhdet_emi!G$151</f>
        <v>0</v>
      </c>
      <c r="H155" s="165">
        <f>RES_hhdet_emi!H$151</f>
        <v>0</v>
      </c>
      <c r="I155" s="165">
        <f>RES_hhdet_emi!I$151</f>
        <v>0</v>
      </c>
      <c r="J155" s="165">
        <f>RES_hhdet_emi!J$151</f>
        <v>0</v>
      </c>
      <c r="K155" s="165">
        <f>RES_hhdet_emi!K$151</f>
        <v>0</v>
      </c>
      <c r="L155" s="165">
        <f>RES_hhdet_emi!L$151</f>
        <v>1.7835149461786486E-3</v>
      </c>
      <c r="M155" s="165">
        <f>RES_hhdet_emi!M$151</f>
        <v>2.1516136934668826E-3</v>
      </c>
      <c r="N155" s="165">
        <f>RES_hhdet_emi!N$151</f>
        <v>1.7966555411408859E-3</v>
      </c>
      <c r="O155" s="165">
        <f>RES_hhdet_emi!O$151</f>
        <v>2.0675423795579635E-3</v>
      </c>
      <c r="P155" s="165">
        <f>RES_hhdet_emi!P$151</f>
        <v>2.3358518991160797E-3</v>
      </c>
      <c r="Q155" s="165">
        <f>RES_hhdet_emi!Q$151</f>
        <v>2.0168895432232411E-3</v>
      </c>
    </row>
    <row r="156" spans="1:17" ht="12" customHeight="1" x14ac:dyDescent="0.25">
      <c r="A156" s="147" t="s">
        <v>59</v>
      </c>
      <c r="B156" s="164">
        <f>RES_hhdet_emi!B$152</f>
        <v>0</v>
      </c>
      <c r="C156" s="164">
        <f>RES_hhdet_emi!C$152</f>
        <v>0</v>
      </c>
      <c r="D156" s="164">
        <f>RES_hhdet_emi!D$152</f>
        <v>0</v>
      </c>
      <c r="E156" s="164">
        <f>RES_hhdet_emi!E$152</f>
        <v>0</v>
      </c>
      <c r="F156" s="164">
        <f>RES_hhdet_emi!F$152</f>
        <v>0</v>
      </c>
      <c r="G156" s="164">
        <f>RES_hhdet_emi!G$152</f>
        <v>0</v>
      </c>
      <c r="H156" s="164">
        <f>RES_hhdet_emi!H$152</f>
        <v>0</v>
      </c>
      <c r="I156" s="164">
        <f>RES_hhdet_emi!I$152</f>
        <v>0</v>
      </c>
      <c r="J156" s="164">
        <f>RES_hhdet_emi!J$152</f>
        <v>0</v>
      </c>
      <c r="K156" s="164">
        <f>RES_hhdet_emi!K$152</f>
        <v>0</v>
      </c>
      <c r="L156" s="164">
        <f>RES_hhdet_emi!L$152</f>
        <v>0</v>
      </c>
      <c r="M156" s="164">
        <f>RES_hhdet_emi!M$152</f>
        <v>0</v>
      </c>
      <c r="N156" s="164">
        <f>RES_hhdet_emi!N$152</f>
        <v>0</v>
      </c>
      <c r="O156" s="164">
        <f>RES_hhdet_emi!O$152</f>
        <v>0</v>
      </c>
      <c r="P156" s="164">
        <f>RES_hhdet_emi!P$152</f>
        <v>0</v>
      </c>
      <c r="Q156" s="164">
        <f>RES_hhdet_emi!Q$152</f>
        <v>0</v>
      </c>
    </row>
    <row r="157" spans="1:17" ht="12" customHeight="1" x14ac:dyDescent="0.25">
      <c r="A157" s="163" t="s">
        <v>142</v>
      </c>
      <c r="B157" s="162">
        <f>RES_hhdet_emi!B$153</f>
        <v>0</v>
      </c>
      <c r="C157" s="162">
        <f>RES_hhdet_emi!C$153</f>
        <v>0</v>
      </c>
      <c r="D157" s="162">
        <f>RES_hhdet_emi!D$153</f>
        <v>0</v>
      </c>
      <c r="E157" s="162">
        <f>RES_hhdet_emi!E$153</f>
        <v>0</v>
      </c>
      <c r="F157" s="162">
        <f>RES_hhdet_emi!F$153</f>
        <v>0</v>
      </c>
      <c r="G157" s="162">
        <f>RES_hhdet_emi!G$153</f>
        <v>0</v>
      </c>
      <c r="H157" s="162">
        <f>RES_hhdet_emi!H$153</f>
        <v>0</v>
      </c>
      <c r="I157" s="162">
        <f>RES_hhdet_emi!I$153</f>
        <v>0</v>
      </c>
      <c r="J157" s="162">
        <f>RES_hhdet_emi!J$153</f>
        <v>0</v>
      </c>
      <c r="K157" s="162">
        <f>RES_hhdet_emi!K$153</f>
        <v>0</v>
      </c>
      <c r="L157" s="162">
        <f>RES_hhdet_emi!L$153</f>
        <v>0</v>
      </c>
      <c r="M157" s="162">
        <f>RES_hhdet_emi!M$153</f>
        <v>0</v>
      </c>
      <c r="N157" s="162">
        <f>RES_hhdet_emi!N$153</f>
        <v>0</v>
      </c>
      <c r="O157" s="162">
        <f>RES_hhdet_emi!O$153</f>
        <v>0</v>
      </c>
      <c r="P157" s="162">
        <f>RES_hhdet_emi!P$153</f>
        <v>0</v>
      </c>
      <c r="Q157" s="162">
        <f>RES_hhdet_emi!Q$153</f>
        <v>0</v>
      </c>
    </row>
    <row r="158" spans="1:17" ht="12" customHeight="1" x14ac:dyDescent="0.25">
      <c r="A158" s="161" t="s">
        <v>141</v>
      </c>
      <c r="B158" s="160">
        <f>SUM(B159:B160)</f>
        <v>0</v>
      </c>
      <c r="C158" s="160">
        <f t="shared" ref="C158:Q158" si="30">SUM(C159:C160)</f>
        <v>0</v>
      </c>
      <c r="D158" s="160">
        <f t="shared" si="30"/>
        <v>0</v>
      </c>
      <c r="E158" s="160">
        <f t="shared" si="30"/>
        <v>0</v>
      </c>
      <c r="F158" s="160">
        <f t="shared" si="30"/>
        <v>0</v>
      </c>
      <c r="G158" s="160">
        <f t="shared" si="30"/>
        <v>0</v>
      </c>
      <c r="H158" s="160">
        <f t="shared" si="30"/>
        <v>0</v>
      </c>
      <c r="I158" s="160">
        <f t="shared" si="30"/>
        <v>0</v>
      </c>
      <c r="J158" s="160">
        <f t="shared" si="30"/>
        <v>0</v>
      </c>
      <c r="K158" s="160">
        <f t="shared" si="30"/>
        <v>0</v>
      </c>
      <c r="L158" s="160">
        <f t="shared" si="30"/>
        <v>0</v>
      </c>
      <c r="M158" s="160">
        <f t="shared" si="30"/>
        <v>0</v>
      </c>
      <c r="N158" s="160">
        <f t="shared" si="30"/>
        <v>0</v>
      </c>
      <c r="O158" s="160">
        <f t="shared" si="30"/>
        <v>0</v>
      </c>
      <c r="P158" s="160">
        <f t="shared" si="30"/>
        <v>0</v>
      </c>
      <c r="Q158" s="160">
        <f t="shared" si="30"/>
        <v>0</v>
      </c>
    </row>
    <row r="159" spans="1:17" ht="12" customHeight="1" x14ac:dyDescent="0.25">
      <c r="A159" s="148" t="s">
        <v>60</v>
      </c>
      <c r="B159" s="156">
        <f>RES_hhdet_emi!B$155</f>
        <v>0</v>
      </c>
      <c r="C159" s="156">
        <f>RES_hhdet_emi!C$155</f>
        <v>0</v>
      </c>
      <c r="D159" s="156">
        <f>RES_hhdet_emi!D$155</f>
        <v>0</v>
      </c>
      <c r="E159" s="156">
        <f>RES_hhdet_emi!E$155</f>
        <v>0</v>
      </c>
      <c r="F159" s="156">
        <f>RES_hhdet_emi!F$155</f>
        <v>0</v>
      </c>
      <c r="G159" s="156">
        <f>RES_hhdet_emi!G$155</f>
        <v>0</v>
      </c>
      <c r="H159" s="156">
        <f>RES_hhdet_emi!H$155</f>
        <v>0</v>
      </c>
      <c r="I159" s="156">
        <f>RES_hhdet_emi!I$155</f>
        <v>0</v>
      </c>
      <c r="J159" s="156">
        <f>RES_hhdet_emi!J$155</f>
        <v>0</v>
      </c>
      <c r="K159" s="156">
        <f>RES_hhdet_emi!K$155</f>
        <v>0</v>
      </c>
      <c r="L159" s="156">
        <f>RES_hhdet_emi!L$155</f>
        <v>0</v>
      </c>
      <c r="M159" s="156">
        <f>RES_hhdet_emi!M$155</f>
        <v>0</v>
      </c>
      <c r="N159" s="156">
        <f>RES_hhdet_emi!N$155</f>
        <v>0</v>
      </c>
      <c r="O159" s="156">
        <f>RES_hhdet_emi!O$155</f>
        <v>0</v>
      </c>
      <c r="P159" s="156">
        <f>RES_hhdet_emi!P$155</f>
        <v>0</v>
      </c>
      <c r="Q159" s="156">
        <f>RES_hhdet_emi!Q$155</f>
        <v>0</v>
      </c>
    </row>
    <row r="160" spans="1:17" ht="12" customHeight="1" x14ac:dyDescent="0.25">
      <c r="A160" s="148" t="s">
        <v>59</v>
      </c>
      <c r="B160" s="156">
        <f>RES_hhdet_emi!B$156</f>
        <v>0</v>
      </c>
      <c r="C160" s="156">
        <f>RES_hhdet_emi!C$156</f>
        <v>0</v>
      </c>
      <c r="D160" s="156">
        <f>RES_hhdet_emi!D$156</f>
        <v>0</v>
      </c>
      <c r="E160" s="156">
        <f>RES_hhdet_emi!E$156</f>
        <v>0</v>
      </c>
      <c r="F160" s="156">
        <f>RES_hhdet_emi!F$156</f>
        <v>0</v>
      </c>
      <c r="G160" s="156">
        <f>RES_hhdet_emi!G$156</f>
        <v>0</v>
      </c>
      <c r="H160" s="156">
        <f>RES_hhdet_emi!H$156</f>
        <v>0</v>
      </c>
      <c r="I160" s="156">
        <f>RES_hhdet_emi!I$156</f>
        <v>0</v>
      </c>
      <c r="J160" s="156">
        <f>RES_hhdet_emi!J$156</f>
        <v>0</v>
      </c>
      <c r="K160" s="156">
        <f>RES_hhdet_emi!K$156</f>
        <v>0</v>
      </c>
      <c r="L160" s="156">
        <f>RES_hhdet_emi!L$156</f>
        <v>0</v>
      </c>
      <c r="M160" s="156">
        <f>RES_hhdet_emi!M$156</f>
        <v>0</v>
      </c>
      <c r="N160" s="156">
        <f>RES_hhdet_emi!N$156</f>
        <v>0</v>
      </c>
      <c r="O160" s="156">
        <f>RES_hhdet_emi!O$156</f>
        <v>0</v>
      </c>
      <c r="P160" s="156">
        <f>RES_hhdet_emi!P$156</f>
        <v>0</v>
      </c>
      <c r="Q160" s="156">
        <f>RES_hhdet_emi!Q$156</f>
        <v>0</v>
      </c>
    </row>
    <row r="161" spans="1:17" ht="12" customHeight="1" x14ac:dyDescent="0.25">
      <c r="A161" s="158" t="s">
        <v>62</v>
      </c>
      <c r="B161" s="157">
        <f>SUM(B162:B163)</f>
        <v>1.8116781170199991E-2</v>
      </c>
      <c r="C161" s="157">
        <f t="shared" ref="C161:Q161" si="31">SUM(C162:C163)</f>
        <v>4.7626208467415672E-2</v>
      </c>
      <c r="D161" s="157">
        <f t="shared" si="31"/>
        <v>7.8242803070906738E-2</v>
      </c>
      <c r="E161" s="157">
        <f t="shared" si="31"/>
        <v>0.16519801323777583</v>
      </c>
      <c r="F161" s="157">
        <f t="shared" si="31"/>
        <v>0.22919376872152897</v>
      </c>
      <c r="G161" s="157">
        <f t="shared" si="31"/>
        <v>0.34141934061429174</v>
      </c>
      <c r="H161" s="157">
        <f t="shared" si="31"/>
        <v>0.44326262707348829</v>
      </c>
      <c r="I161" s="157">
        <f t="shared" si="31"/>
        <v>0.43858690341963125</v>
      </c>
      <c r="J161" s="157">
        <f t="shared" si="31"/>
        <v>0.62716677436827284</v>
      </c>
      <c r="K161" s="157">
        <f t="shared" si="31"/>
        <v>0.87187180249531238</v>
      </c>
      <c r="L161" s="157">
        <f t="shared" si="31"/>
        <v>0.76915541469993109</v>
      </c>
      <c r="M161" s="157">
        <f t="shared" si="31"/>
        <v>1.3176260858504203</v>
      </c>
      <c r="N161" s="157">
        <f t="shared" si="31"/>
        <v>1.3684690275110656</v>
      </c>
      <c r="O161" s="157">
        <f t="shared" si="31"/>
        <v>1.4857347688761655</v>
      </c>
      <c r="P161" s="157">
        <f t="shared" si="31"/>
        <v>1.3845139973069798</v>
      </c>
      <c r="Q161" s="157">
        <f t="shared" si="31"/>
        <v>2.4230721979925538</v>
      </c>
    </row>
    <row r="162" spans="1:17" ht="12" customHeight="1" x14ac:dyDescent="0.25">
      <c r="A162" s="23" t="s">
        <v>57</v>
      </c>
      <c r="B162" s="156">
        <f>RES_hhdet_emi!B$158</f>
        <v>1.8116781170199991E-2</v>
      </c>
      <c r="C162" s="156">
        <f>RES_hhdet_emi!C$158</f>
        <v>4.7626208467415672E-2</v>
      </c>
      <c r="D162" s="156">
        <f>RES_hhdet_emi!D$158</f>
        <v>7.8242803070906738E-2</v>
      </c>
      <c r="E162" s="156">
        <f>RES_hhdet_emi!E$158</f>
        <v>0.16519801323777583</v>
      </c>
      <c r="F162" s="156">
        <f>RES_hhdet_emi!F$158</f>
        <v>0.22919376872152897</v>
      </c>
      <c r="G162" s="156">
        <f>RES_hhdet_emi!G$158</f>
        <v>0.34141934061429174</v>
      </c>
      <c r="H162" s="156">
        <f>RES_hhdet_emi!H$158</f>
        <v>0.44326262707348829</v>
      </c>
      <c r="I162" s="156">
        <f>RES_hhdet_emi!I$158</f>
        <v>0.43858690341963125</v>
      </c>
      <c r="J162" s="156">
        <f>RES_hhdet_emi!J$158</f>
        <v>0.62716677436827284</v>
      </c>
      <c r="K162" s="156">
        <f>RES_hhdet_emi!K$158</f>
        <v>0.87187180249531238</v>
      </c>
      <c r="L162" s="156">
        <f>RES_hhdet_emi!L$158</f>
        <v>0.76915541469993109</v>
      </c>
      <c r="M162" s="156">
        <f>RES_hhdet_emi!M$158</f>
        <v>1.3176260858504203</v>
      </c>
      <c r="N162" s="156">
        <f>RES_hhdet_emi!N$158</f>
        <v>1.3684690275110656</v>
      </c>
      <c r="O162" s="156">
        <f>RES_hhdet_emi!O$158</f>
        <v>1.4857347688761655</v>
      </c>
      <c r="P162" s="156">
        <f>RES_hhdet_emi!P$158</f>
        <v>1.3845139973069798</v>
      </c>
      <c r="Q162" s="156">
        <f>RES_hhdet_emi!Q$158</f>
        <v>2.4230721979925538</v>
      </c>
    </row>
    <row r="163" spans="1:17" ht="12" customHeight="1" x14ac:dyDescent="0.25">
      <c r="A163" s="29" t="s">
        <v>140</v>
      </c>
      <c r="B163" s="57">
        <f>RES_hhdet_emi!B$159</f>
        <v>0</v>
      </c>
      <c r="C163" s="57">
        <f>RES_hhdet_emi!C$159</f>
        <v>0</v>
      </c>
      <c r="D163" s="57">
        <f>RES_hhdet_emi!D$159</f>
        <v>0</v>
      </c>
      <c r="E163" s="57">
        <f>RES_hhdet_emi!E$159</f>
        <v>0</v>
      </c>
      <c r="F163" s="57">
        <f>RES_hhdet_emi!F$159</f>
        <v>0</v>
      </c>
      <c r="G163" s="57">
        <f>RES_hhdet_emi!G$159</f>
        <v>0</v>
      </c>
      <c r="H163" s="57">
        <f>RES_hhdet_emi!H$159</f>
        <v>0</v>
      </c>
      <c r="I163" s="57">
        <f>RES_hhdet_emi!I$159</f>
        <v>0</v>
      </c>
      <c r="J163" s="57">
        <f>RES_hhdet_emi!J$159</f>
        <v>0</v>
      </c>
      <c r="K163" s="57">
        <f>RES_hhdet_emi!K$159</f>
        <v>0</v>
      </c>
      <c r="L163" s="57">
        <f>RES_hhdet_emi!L$159</f>
        <v>0</v>
      </c>
      <c r="M163" s="57">
        <f>RES_hhdet_emi!M$159</f>
        <v>0</v>
      </c>
      <c r="N163" s="57">
        <f>RES_hhdet_emi!N$159</f>
        <v>0</v>
      </c>
      <c r="O163" s="57">
        <f>RES_hhdet_emi!O$159</f>
        <v>0</v>
      </c>
      <c r="P163" s="57">
        <f>RES_hhdet_emi!P$159</f>
        <v>0</v>
      </c>
      <c r="Q163" s="57">
        <f>RES_hhdet_emi!Q$159</f>
        <v>0</v>
      </c>
    </row>
    <row r="165" spans="1:17" ht="12" customHeight="1" x14ac:dyDescent="0.25">
      <c r="A165" s="152" t="s">
        <v>198</v>
      </c>
      <c r="B165" s="168">
        <f>SUM(B166,B168,B170,B179)</f>
        <v>6082.090546553175</v>
      </c>
      <c r="C165" s="168">
        <f t="shared" ref="C165:Q165" si="32">SUM(C166,C168,C170,C179)</f>
        <v>5733.3310526887508</v>
      </c>
      <c r="D165" s="168">
        <f t="shared" si="32"/>
        <v>6023.6397728778084</v>
      </c>
      <c r="E165" s="168">
        <f t="shared" si="32"/>
        <v>6275.0995322425933</v>
      </c>
      <c r="F165" s="168">
        <f t="shared" si="32"/>
        <v>5818.8022239310003</v>
      </c>
      <c r="G165" s="168">
        <f t="shared" si="32"/>
        <v>5665.8568211216725</v>
      </c>
      <c r="H165" s="168">
        <f t="shared" si="32"/>
        <v>5721.9548254572155</v>
      </c>
      <c r="I165" s="168">
        <f t="shared" si="32"/>
        <v>5355.2337604866434</v>
      </c>
      <c r="J165" s="168">
        <f t="shared" si="32"/>
        <v>5379.476290887209</v>
      </c>
      <c r="K165" s="168">
        <f t="shared" si="32"/>
        <v>5267.0026338149555</v>
      </c>
      <c r="L165" s="168">
        <f t="shared" si="32"/>
        <v>5401.8686768024327</v>
      </c>
      <c r="M165" s="168">
        <f t="shared" si="32"/>
        <v>5601.4644493430824</v>
      </c>
      <c r="N165" s="168">
        <f t="shared" si="32"/>
        <v>5131.5616536139305</v>
      </c>
      <c r="O165" s="168">
        <f t="shared" si="32"/>
        <v>4733.6593407655773</v>
      </c>
      <c r="P165" s="168">
        <f t="shared" si="32"/>
        <v>4582.4895913674054</v>
      </c>
      <c r="Q165" s="168">
        <f t="shared" si="32"/>
        <v>4450.7643069181668</v>
      </c>
    </row>
    <row r="166" spans="1:17" ht="12" customHeight="1" x14ac:dyDescent="0.25">
      <c r="A166" s="158" t="s">
        <v>65</v>
      </c>
      <c r="B166" s="157">
        <f>B167</f>
        <v>2904.2405330535516</v>
      </c>
      <c r="C166" s="157">
        <f t="shared" ref="C166:Q166" si="33">C167</f>
        <v>2567.9506913922414</v>
      </c>
      <c r="D166" s="157">
        <f t="shared" si="33"/>
        <v>2921.036286091261</v>
      </c>
      <c r="E166" s="157">
        <f t="shared" si="33"/>
        <v>3161.7861073664226</v>
      </c>
      <c r="F166" s="157">
        <f t="shared" si="33"/>
        <v>2733.0564457046708</v>
      </c>
      <c r="G166" s="157">
        <f t="shared" si="33"/>
        <v>2563.4278533335332</v>
      </c>
      <c r="H166" s="157">
        <f t="shared" si="33"/>
        <v>2550.5452917171492</v>
      </c>
      <c r="I166" s="157">
        <f t="shared" si="33"/>
        <v>2235.9506686366531</v>
      </c>
      <c r="J166" s="157">
        <f t="shared" si="33"/>
        <v>2070.9815382615466</v>
      </c>
      <c r="K166" s="157">
        <f t="shared" si="33"/>
        <v>1955.6041015148751</v>
      </c>
      <c r="L166" s="157">
        <f t="shared" si="33"/>
        <v>2082.3889128689157</v>
      </c>
      <c r="M166" s="157">
        <f t="shared" si="33"/>
        <v>2156.7192845301574</v>
      </c>
      <c r="N166" s="157">
        <f t="shared" si="33"/>
        <v>1901.8004035211375</v>
      </c>
      <c r="O166" s="157">
        <f t="shared" si="33"/>
        <v>1659.8843480715318</v>
      </c>
      <c r="P166" s="157">
        <f t="shared" si="33"/>
        <v>1512.1340860463995</v>
      </c>
      <c r="Q166" s="157">
        <f t="shared" si="33"/>
        <v>1396.6617455298942</v>
      </c>
    </row>
    <row r="167" spans="1:17" ht="12" customHeight="1" x14ac:dyDescent="0.25">
      <c r="A167" s="23" t="s">
        <v>60</v>
      </c>
      <c r="B167" s="156">
        <f>IF(B95=0,0,B95/0.086*1000000/B$7)</f>
        <v>2904.2405330535516</v>
      </c>
      <c r="C167" s="156">
        <f t="shared" ref="C167:Q167" si="34">IF(C95=0,0,C95/0.086*1000000/C$7)</f>
        <v>2567.9506913922414</v>
      </c>
      <c r="D167" s="156">
        <f t="shared" si="34"/>
        <v>2921.036286091261</v>
      </c>
      <c r="E167" s="156">
        <f t="shared" si="34"/>
        <v>3161.7861073664226</v>
      </c>
      <c r="F167" s="156">
        <f t="shared" si="34"/>
        <v>2733.0564457046708</v>
      </c>
      <c r="G167" s="156">
        <f t="shared" si="34"/>
        <v>2563.4278533335332</v>
      </c>
      <c r="H167" s="156">
        <f t="shared" si="34"/>
        <v>2550.5452917171492</v>
      </c>
      <c r="I167" s="156">
        <f t="shared" si="34"/>
        <v>2235.9506686366531</v>
      </c>
      <c r="J167" s="156">
        <f t="shared" si="34"/>
        <v>2070.9815382615466</v>
      </c>
      <c r="K167" s="156">
        <f t="shared" si="34"/>
        <v>1955.6041015148751</v>
      </c>
      <c r="L167" s="156">
        <f t="shared" si="34"/>
        <v>2082.3889128689157</v>
      </c>
      <c r="M167" s="156">
        <f t="shared" si="34"/>
        <v>2156.7192845301574</v>
      </c>
      <c r="N167" s="156">
        <f t="shared" si="34"/>
        <v>1901.8004035211375</v>
      </c>
      <c r="O167" s="156">
        <f t="shared" si="34"/>
        <v>1659.8843480715318</v>
      </c>
      <c r="P167" s="156">
        <f t="shared" si="34"/>
        <v>1512.1340860463995</v>
      </c>
      <c r="Q167" s="156">
        <f t="shared" si="34"/>
        <v>1396.6617455298942</v>
      </c>
    </row>
    <row r="168" spans="1:17" ht="12" customHeight="1" x14ac:dyDescent="0.25">
      <c r="A168" s="158" t="s">
        <v>112</v>
      </c>
      <c r="B168" s="157">
        <f>B169</f>
        <v>407.68238941426625</v>
      </c>
      <c r="C168" s="157">
        <f t="shared" ref="C168:Q168" si="35">C169</f>
        <v>377.94375867861874</v>
      </c>
      <c r="D168" s="157">
        <f t="shared" si="35"/>
        <v>373.00966490932228</v>
      </c>
      <c r="E168" s="157">
        <f t="shared" si="35"/>
        <v>367.2749433734694</v>
      </c>
      <c r="F168" s="157">
        <f t="shared" si="35"/>
        <v>377.15743554958283</v>
      </c>
      <c r="G168" s="157">
        <f t="shared" si="35"/>
        <v>365.03422762214421</v>
      </c>
      <c r="H168" s="157">
        <f t="shared" si="35"/>
        <v>361.08952115541138</v>
      </c>
      <c r="I168" s="157">
        <f t="shared" si="35"/>
        <v>353.38305911784329</v>
      </c>
      <c r="J168" s="157">
        <f t="shared" si="35"/>
        <v>326.30259378727595</v>
      </c>
      <c r="K168" s="157">
        <f t="shared" si="35"/>
        <v>348.01094407035112</v>
      </c>
      <c r="L168" s="157">
        <f t="shared" si="35"/>
        <v>350.39073992009628</v>
      </c>
      <c r="M168" s="157">
        <f t="shared" si="35"/>
        <v>322.71761561096008</v>
      </c>
      <c r="N168" s="157">
        <f t="shared" si="35"/>
        <v>306.45698550434059</v>
      </c>
      <c r="O168" s="157">
        <f t="shared" si="35"/>
        <v>270.10171211848024</v>
      </c>
      <c r="P168" s="157">
        <f t="shared" si="35"/>
        <v>261.05666724621</v>
      </c>
      <c r="Q168" s="157">
        <f t="shared" si="35"/>
        <v>271.33028238802535</v>
      </c>
    </row>
    <row r="169" spans="1:17" ht="12" customHeight="1" x14ac:dyDescent="0.25">
      <c r="A169" s="23" t="s">
        <v>60</v>
      </c>
      <c r="B169" s="156">
        <f t="shared" ref="B169:Q179" si="36">IF(B97=0,0,B97/0.086*1000000/B$5)</f>
        <v>407.68238941426625</v>
      </c>
      <c r="C169" s="156">
        <f t="shared" si="36"/>
        <v>377.94375867861874</v>
      </c>
      <c r="D169" s="156">
        <f t="shared" si="36"/>
        <v>373.00966490932228</v>
      </c>
      <c r="E169" s="156">
        <f t="shared" si="36"/>
        <v>367.2749433734694</v>
      </c>
      <c r="F169" s="156">
        <f t="shared" si="36"/>
        <v>377.15743554958283</v>
      </c>
      <c r="G169" s="156">
        <f t="shared" si="36"/>
        <v>365.03422762214421</v>
      </c>
      <c r="H169" s="156">
        <f t="shared" si="36"/>
        <v>361.08952115541138</v>
      </c>
      <c r="I169" s="156">
        <f t="shared" si="36"/>
        <v>353.38305911784329</v>
      </c>
      <c r="J169" s="156">
        <f t="shared" si="36"/>
        <v>326.30259378727595</v>
      </c>
      <c r="K169" s="156">
        <f t="shared" si="36"/>
        <v>348.01094407035112</v>
      </c>
      <c r="L169" s="156">
        <f t="shared" si="36"/>
        <v>350.39073992009628</v>
      </c>
      <c r="M169" s="156">
        <f t="shared" si="36"/>
        <v>322.71761561096008</v>
      </c>
      <c r="N169" s="156">
        <f t="shared" si="36"/>
        <v>306.45698550434059</v>
      </c>
      <c r="O169" s="156">
        <f t="shared" si="36"/>
        <v>270.10171211848024</v>
      </c>
      <c r="P169" s="156">
        <f t="shared" si="36"/>
        <v>261.05666724621</v>
      </c>
      <c r="Q169" s="156">
        <f t="shared" si="36"/>
        <v>271.33028238802535</v>
      </c>
    </row>
    <row r="170" spans="1:17" ht="12" customHeight="1" x14ac:dyDescent="0.25">
      <c r="A170" s="158" t="s">
        <v>63</v>
      </c>
      <c r="B170" s="157">
        <f t="shared" si="36"/>
        <v>1805.7363872711994</v>
      </c>
      <c r="C170" s="157">
        <f t="shared" si="36"/>
        <v>1793.6260370623731</v>
      </c>
      <c r="D170" s="157">
        <f t="shared" si="36"/>
        <v>1772.4050753486188</v>
      </c>
      <c r="E170" s="157">
        <f t="shared" si="36"/>
        <v>1773.3776988465249</v>
      </c>
      <c r="F170" s="157">
        <f t="shared" si="36"/>
        <v>1734.1396922223114</v>
      </c>
      <c r="G170" s="157">
        <f t="shared" si="36"/>
        <v>1738.3012190951938</v>
      </c>
      <c r="H170" s="157">
        <f t="shared" si="36"/>
        <v>1799.1531658190027</v>
      </c>
      <c r="I170" s="157">
        <f t="shared" si="36"/>
        <v>1764.9695048131489</v>
      </c>
      <c r="J170" s="157">
        <f t="shared" si="36"/>
        <v>1921.2836048674533</v>
      </c>
      <c r="K170" s="157">
        <f t="shared" si="36"/>
        <v>1878.1012739759194</v>
      </c>
      <c r="L170" s="157">
        <f t="shared" si="36"/>
        <v>1902.4217906904196</v>
      </c>
      <c r="M170" s="157">
        <f t="shared" si="36"/>
        <v>2020.2228154431598</v>
      </c>
      <c r="N170" s="157">
        <f t="shared" si="36"/>
        <v>1879.4980740197379</v>
      </c>
      <c r="O170" s="157">
        <f t="shared" si="36"/>
        <v>1800.824453193916</v>
      </c>
      <c r="P170" s="157">
        <f t="shared" si="36"/>
        <v>1807.2240886661405</v>
      </c>
      <c r="Q170" s="157">
        <f t="shared" si="36"/>
        <v>1778.8166374587656</v>
      </c>
    </row>
    <row r="171" spans="1:17" ht="12" customHeight="1" x14ac:dyDescent="0.25">
      <c r="A171" s="167" t="s">
        <v>144</v>
      </c>
      <c r="B171" s="132">
        <f>IF(B99=0,0,B99/0.086*1000000/B$11)</f>
        <v>2198.0551064674023</v>
      </c>
      <c r="C171" s="132">
        <f t="shared" ref="C171:Q171" si="37">IF(C99=0,0,C99/0.086*1000000/C$11)</f>
        <v>2185.432508055052</v>
      </c>
      <c r="D171" s="132">
        <f t="shared" si="37"/>
        <v>2165.1133539996649</v>
      </c>
      <c r="E171" s="132">
        <f t="shared" si="37"/>
        <v>2194.3376693718305</v>
      </c>
      <c r="F171" s="132">
        <f t="shared" si="37"/>
        <v>2153.0840417930717</v>
      </c>
      <c r="G171" s="132">
        <f t="shared" si="37"/>
        <v>2174.014828193599</v>
      </c>
      <c r="H171" s="132">
        <f t="shared" si="37"/>
        <v>2187.5141371815839</v>
      </c>
      <c r="I171" s="132">
        <f t="shared" si="37"/>
        <v>2170.5606367858363</v>
      </c>
      <c r="J171" s="132">
        <f t="shared" si="37"/>
        <v>2170.0883752819072</v>
      </c>
      <c r="K171" s="132">
        <f t="shared" si="37"/>
        <v>2148.9913600227114</v>
      </c>
      <c r="L171" s="132">
        <f t="shared" si="37"/>
        <v>2180.5408464711813</v>
      </c>
      <c r="M171" s="132">
        <f t="shared" si="37"/>
        <v>2254.7842015086867</v>
      </c>
      <c r="N171" s="132">
        <f t="shared" si="37"/>
        <v>2196.6066518761136</v>
      </c>
      <c r="O171" s="132">
        <f t="shared" si="37"/>
        <v>2166.6816434251919</v>
      </c>
      <c r="P171" s="132">
        <f t="shared" si="37"/>
        <v>2141.8745977892045</v>
      </c>
      <c r="Q171" s="132">
        <f t="shared" si="37"/>
        <v>2113.5999887229837</v>
      </c>
    </row>
    <row r="172" spans="1:17" ht="12" customHeight="1" x14ac:dyDescent="0.25">
      <c r="A172" s="167" t="s">
        <v>143</v>
      </c>
      <c r="B172" s="132">
        <f>IF(B100=0,0,B100/0.086*1000000/B$12)</f>
        <v>0</v>
      </c>
      <c r="C172" s="132">
        <f t="shared" ref="C172:Q172" si="38">IF(C100=0,0,C100/0.086*1000000/C$12)</f>
        <v>0</v>
      </c>
      <c r="D172" s="132">
        <f t="shared" si="38"/>
        <v>0</v>
      </c>
      <c r="E172" s="132">
        <f t="shared" si="38"/>
        <v>0</v>
      </c>
      <c r="F172" s="132">
        <f t="shared" si="38"/>
        <v>0</v>
      </c>
      <c r="G172" s="132">
        <f t="shared" si="38"/>
        <v>0</v>
      </c>
      <c r="H172" s="132">
        <f t="shared" si="38"/>
        <v>0</v>
      </c>
      <c r="I172" s="132">
        <f t="shared" si="38"/>
        <v>0</v>
      </c>
      <c r="J172" s="132">
        <f t="shared" si="38"/>
        <v>0</v>
      </c>
      <c r="K172" s="132">
        <f t="shared" si="38"/>
        <v>0</v>
      </c>
      <c r="L172" s="132">
        <f t="shared" si="38"/>
        <v>1727.5175135320096</v>
      </c>
      <c r="M172" s="132">
        <f t="shared" si="38"/>
        <v>1788.6827952604112</v>
      </c>
      <c r="N172" s="132">
        <f t="shared" si="38"/>
        <v>1750.4115370330956</v>
      </c>
      <c r="O172" s="132">
        <f t="shared" si="38"/>
        <v>1733.3014925912828</v>
      </c>
      <c r="P172" s="132">
        <f t="shared" si="38"/>
        <v>1720.4285243363777</v>
      </c>
      <c r="Q172" s="132">
        <f t="shared" si="38"/>
        <v>1704.6758112293094</v>
      </c>
    </row>
    <row r="173" spans="1:17" ht="12" customHeight="1" x14ac:dyDescent="0.25">
      <c r="A173" s="166" t="s">
        <v>57</v>
      </c>
      <c r="B173" s="165">
        <f t="shared" ref="B173:Q174" si="39">IF(B101=0,0,B101/0.086*1000000/B$12)</f>
        <v>0</v>
      </c>
      <c r="C173" s="165">
        <f t="shared" si="39"/>
        <v>0</v>
      </c>
      <c r="D173" s="165">
        <f t="shared" si="39"/>
        <v>0</v>
      </c>
      <c r="E173" s="165">
        <f t="shared" si="39"/>
        <v>0</v>
      </c>
      <c r="F173" s="165">
        <f t="shared" si="39"/>
        <v>0</v>
      </c>
      <c r="G173" s="165">
        <f t="shared" si="39"/>
        <v>0</v>
      </c>
      <c r="H173" s="165">
        <f t="shared" si="39"/>
        <v>0</v>
      </c>
      <c r="I173" s="165">
        <f t="shared" si="39"/>
        <v>0</v>
      </c>
      <c r="J173" s="165">
        <f t="shared" si="39"/>
        <v>0</v>
      </c>
      <c r="K173" s="165">
        <f t="shared" si="39"/>
        <v>0</v>
      </c>
      <c r="L173" s="165">
        <f t="shared" si="39"/>
        <v>1308.3245078827144</v>
      </c>
      <c r="M173" s="165">
        <f t="shared" si="39"/>
        <v>1352.8705209052118</v>
      </c>
      <c r="N173" s="165">
        <f t="shared" si="39"/>
        <v>1317.9639911256702</v>
      </c>
      <c r="O173" s="165">
        <f t="shared" si="39"/>
        <v>1300.0089860551154</v>
      </c>
      <c r="P173" s="165">
        <f t="shared" si="39"/>
        <v>1285.1247586735228</v>
      </c>
      <c r="Q173" s="165">
        <f t="shared" si="39"/>
        <v>1268.1599932337945</v>
      </c>
    </row>
    <row r="174" spans="1:17" ht="12" customHeight="1" x14ac:dyDescent="0.25">
      <c r="A174" s="147" t="s">
        <v>59</v>
      </c>
      <c r="B174" s="164">
        <f t="shared" si="39"/>
        <v>0</v>
      </c>
      <c r="C174" s="164">
        <f t="shared" si="39"/>
        <v>0</v>
      </c>
      <c r="D174" s="164">
        <f t="shared" si="39"/>
        <v>0</v>
      </c>
      <c r="E174" s="164">
        <f t="shared" si="39"/>
        <v>0</v>
      </c>
      <c r="F174" s="164">
        <f t="shared" si="39"/>
        <v>0</v>
      </c>
      <c r="G174" s="164">
        <f t="shared" si="39"/>
        <v>0</v>
      </c>
      <c r="H174" s="164">
        <f t="shared" si="39"/>
        <v>0</v>
      </c>
      <c r="I174" s="164">
        <f t="shared" si="39"/>
        <v>0</v>
      </c>
      <c r="J174" s="164">
        <f t="shared" si="39"/>
        <v>0</v>
      </c>
      <c r="K174" s="164">
        <f t="shared" si="39"/>
        <v>0</v>
      </c>
      <c r="L174" s="164">
        <f t="shared" si="39"/>
        <v>419.19300564929478</v>
      </c>
      <c r="M174" s="164">
        <f t="shared" si="39"/>
        <v>435.81227435519946</v>
      </c>
      <c r="N174" s="164">
        <f t="shared" si="39"/>
        <v>432.44754590742514</v>
      </c>
      <c r="O174" s="164">
        <f t="shared" si="39"/>
        <v>433.29250653616731</v>
      </c>
      <c r="P174" s="164">
        <f t="shared" si="39"/>
        <v>435.30376566285508</v>
      </c>
      <c r="Q174" s="164">
        <f t="shared" si="39"/>
        <v>436.51581799551536</v>
      </c>
    </row>
    <row r="175" spans="1:17" ht="12" customHeight="1" x14ac:dyDescent="0.25">
      <c r="A175" s="163" t="s">
        <v>142</v>
      </c>
      <c r="B175" s="162">
        <f>IF(B103=0,0,B103/0.086*1000000/B$13)</f>
        <v>1798.2139387325126</v>
      </c>
      <c r="C175" s="162">
        <f t="shared" ref="C175:Q175" si="40">IF(C103=0,0,C103/0.086*1000000/C$13)</f>
        <v>1789.0083179399594</v>
      </c>
      <c r="D175" s="162">
        <f t="shared" si="40"/>
        <v>1768.8018714573366</v>
      </c>
      <c r="E175" s="162">
        <f t="shared" si="40"/>
        <v>1770.5147559202287</v>
      </c>
      <c r="F175" s="162">
        <f t="shared" si="40"/>
        <v>1731.6844353926249</v>
      </c>
      <c r="G175" s="162">
        <f t="shared" si="40"/>
        <v>1736.5673987752045</v>
      </c>
      <c r="H175" s="162">
        <f t="shared" si="40"/>
        <v>1797.8258432457715</v>
      </c>
      <c r="I175" s="162">
        <f t="shared" si="40"/>
        <v>1763.7005581887106</v>
      </c>
      <c r="J175" s="162">
        <f t="shared" si="40"/>
        <v>1920.7903972050117</v>
      </c>
      <c r="K175" s="162">
        <f t="shared" si="40"/>
        <v>1877.6253897697816</v>
      </c>
      <c r="L175" s="162">
        <f t="shared" si="40"/>
        <v>1926.7471559680935</v>
      </c>
      <c r="M175" s="162">
        <f t="shared" si="40"/>
        <v>2052.7654338217258</v>
      </c>
      <c r="N175" s="162">
        <f t="shared" si="40"/>
        <v>1907.391362791275</v>
      </c>
      <c r="O175" s="162">
        <f t="shared" si="40"/>
        <v>1827.4714649408936</v>
      </c>
      <c r="P175" s="162">
        <f t="shared" si="40"/>
        <v>1834.5692182329049</v>
      </c>
      <c r="Q175" s="162">
        <f t="shared" si="40"/>
        <v>1804.1525209358817</v>
      </c>
    </row>
    <row r="176" spans="1:17" ht="12" customHeight="1" x14ac:dyDescent="0.25">
      <c r="A176" s="161" t="s">
        <v>141</v>
      </c>
      <c r="B176" s="160">
        <f>IF(B104=0,0,B104/0.086*1000000/B$14)</f>
        <v>0</v>
      </c>
      <c r="C176" s="160">
        <f t="shared" ref="C176:Q176" si="41">IF(C104=0,0,C104/0.086*1000000/C$14)</f>
        <v>0</v>
      </c>
      <c r="D176" s="160">
        <f t="shared" si="41"/>
        <v>0</v>
      </c>
      <c r="E176" s="160">
        <f t="shared" si="41"/>
        <v>0</v>
      </c>
      <c r="F176" s="160">
        <f t="shared" si="41"/>
        <v>0</v>
      </c>
      <c r="G176" s="160">
        <f t="shared" si="41"/>
        <v>0</v>
      </c>
      <c r="H176" s="160">
        <f t="shared" si="41"/>
        <v>0</v>
      </c>
      <c r="I176" s="160">
        <f t="shared" si="41"/>
        <v>0</v>
      </c>
      <c r="J176" s="160">
        <f t="shared" si="41"/>
        <v>0</v>
      </c>
      <c r="K176" s="160">
        <f t="shared" si="41"/>
        <v>0</v>
      </c>
      <c r="L176" s="160">
        <f t="shared" si="41"/>
        <v>1575.2412992301522</v>
      </c>
      <c r="M176" s="160">
        <f t="shared" si="41"/>
        <v>1667.4715346482326</v>
      </c>
      <c r="N176" s="160">
        <f t="shared" si="41"/>
        <v>1576.882363582188</v>
      </c>
      <c r="O176" s="160">
        <f t="shared" si="41"/>
        <v>1529.7753855007022</v>
      </c>
      <c r="P176" s="160">
        <f t="shared" si="41"/>
        <v>1536.0452966026007</v>
      </c>
      <c r="Q176" s="160">
        <f t="shared" si="41"/>
        <v>1519.0073305570436</v>
      </c>
    </row>
    <row r="177" spans="1:17" ht="12" customHeight="1" x14ac:dyDescent="0.25">
      <c r="A177" s="148" t="s">
        <v>60</v>
      </c>
      <c r="B177" s="156">
        <f t="shared" ref="B177:Q178" si="42">IF(B105=0,0,B105/0.086*1000000/B$14)</f>
        <v>0</v>
      </c>
      <c r="C177" s="156">
        <f t="shared" si="42"/>
        <v>0</v>
      </c>
      <c r="D177" s="156">
        <f t="shared" si="42"/>
        <v>0</v>
      </c>
      <c r="E177" s="156">
        <f t="shared" si="42"/>
        <v>0</v>
      </c>
      <c r="F177" s="156">
        <f t="shared" si="42"/>
        <v>0</v>
      </c>
      <c r="G177" s="156">
        <f t="shared" si="42"/>
        <v>0</v>
      </c>
      <c r="H177" s="156">
        <f t="shared" si="42"/>
        <v>0</v>
      </c>
      <c r="I177" s="156">
        <f t="shared" si="42"/>
        <v>0</v>
      </c>
      <c r="J177" s="156">
        <f t="shared" si="42"/>
        <v>0</v>
      </c>
      <c r="K177" s="156">
        <f t="shared" si="42"/>
        <v>0</v>
      </c>
      <c r="L177" s="156">
        <f t="shared" si="42"/>
        <v>1156.0482935808579</v>
      </c>
      <c r="M177" s="156">
        <f t="shared" si="42"/>
        <v>1231.6592602930332</v>
      </c>
      <c r="N177" s="156">
        <f t="shared" si="42"/>
        <v>1144.4348176747628</v>
      </c>
      <c r="O177" s="156">
        <f t="shared" si="42"/>
        <v>1096.4828789645353</v>
      </c>
      <c r="P177" s="156">
        <f t="shared" si="42"/>
        <v>1100.7415309397456</v>
      </c>
      <c r="Q177" s="156">
        <f t="shared" si="42"/>
        <v>1082.4915125615282</v>
      </c>
    </row>
    <row r="178" spans="1:17" ht="12" customHeight="1" x14ac:dyDescent="0.25">
      <c r="A178" s="148" t="s">
        <v>59</v>
      </c>
      <c r="B178" s="156">
        <f t="shared" si="42"/>
        <v>0</v>
      </c>
      <c r="C178" s="156">
        <f t="shared" si="42"/>
        <v>0</v>
      </c>
      <c r="D178" s="156">
        <f t="shared" si="42"/>
        <v>0</v>
      </c>
      <c r="E178" s="156">
        <f t="shared" si="42"/>
        <v>0</v>
      </c>
      <c r="F178" s="156">
        <f t="shared" si="42"/>
        <v>0</v>
      </c>
      <c r="G178" s="156">
        <f t="shared" si="42"/>
        <v>0</v>
      </c>
      <c r="H178" s="156">
        <f t="shared" si="42"/>
        <v>0</v>
      </c>
      <c r="I178" s="156">
        <f t="shared" si="42"/>
        <v>0</v>
      </c>
      <c r="J178" s="156">
        <f t="shared" si="42"/>
        <v>0</v>
      </c>
      <c r="K178" s="156">
        <f t="shared" si="42"/>
        <v>0</v>
      </c>
      <c r="L178" s="156">
        <f t="shared" si="42"/>
        <v>419.19300564929438</v>
      </c>
      <c r="M178" s="156">
        <f t="shared" si="42"/>
        <v>435.81227435519952</v>
      </c>
      <c r="N178" s="156">
        <f t="shared" si="42"/>
        <v>432.44754590742502</v>
      </c>
      <c r="O178" s="156">
        <f t="shared" si="42"/>
        <v>433.29250653616702</v>
      </c>
      <c r="P178" s="156">
        <f t="shared" si="42"/>
        <v>435.30376566285503</v>
      </c>
      <c r="Q178" s="156">
        <f t="shared" si="42"/>
        <v>436.51581799551525</v>
      </c>
    </row>
    <row r="179" spans="1:17" ht="12" customHeight="1" x14ac:dyDescent="0.25">
      <c r="A179" s="158" t="s">
        <v>62</v>
      </c>
      <c r="B179" s="157">
        <f t="shared" si="36"/>
        <v>964.43123681415739</v>
      </c>
      <c r="C179" s="157">
        <f t="shared" si="36"/>
        <v>993.81056555551731</v>
      </c>
      <c r="D179" s="157">
        <f t="shared" si="36"/>
        <v>957.18874652860643</v>
      </c>
      <c r="E179" s="157">
        <f t="shared" si="36"/>
        <v>972.66078265617716</v>
      </c>
      <c r="F179" s="157">
        <f t="shared" si="36"/>
        <v>974.44865045443601</v>
      </c>
      <c r="G179" s="157">
        <f t="shared" si="36"/>
        <v>999.09352107080088</v>
      </c>
      <c r="H179" s="157">
        <f t="shared" si="36"/>
        <v>1011.1668467656526</v>
      </c>
      <c r="I179" s="157">
        <f t="shared" si="36"/>
        <v>1000.9305279189987</v>
      </c>
      <c r="J179" s="157">
        <f t="shared" si="36"/>
        <v>1060.9085539709331</v>
      </c>
      <c r="K179" s="157">
        <f t="shared" si="36"/>
        <v>1085.2863142538099</v>
      </c>
      <c r="L179" s="157">
        <f t="shared" si="36"/>
        <v>1066.6672333230019</v>
      </c>
      <c r="M179" s="157">
        <f t="shared" si="36"/>
        <v>1101.8047337588048</v>
      </c>
      <c r="N179" s="157">
        <f t="shared" si="36"/>
        <v>1043.8061905687148</v>
      </c>
      <c r="O179" s="157">
        <f t="shared" si="36"/>
        <v>1002.8488273816492</v>
      </c>
      <c r="P179" s="157">
        <f t="shared" si="36"/>
        <v>1002.0747494086554</v>
      </c>
      <c r="Q179" s="157">
        <f t="shared" si="36"/>
        <v>1003.9556415414816</v>
      </c>
    </row>
    <row r="180" spans="1:17" ht="12" customHeight="1" x14ac:dyDescent="0.25">
      <c r="A180" s="23" t="s">
        <v>57</v>
      </c>
      <c r="B180" s="156">
        <f>IF(B108=0,0,B108/0.086*1000000/B$16)</f>
        <v>1854.3963210509773</v>
      </c>
      <c r="C180" s="156">
        <f t="shared" ref="C180:Q180" si="43">IF(C108=0,0,C108/0.086*1000000/C$16)</f>
        <v>1807.0825550843342</v>
      </c>
      <c r="D180" s="156">
        <f t="shared" si="43"/>
        <v>1812.511512890625</v>
      </c>
      <c r="E180" s="156">
        <f t="shared" si="43"/>
        <v>1826.8871535309627</v>
      </c>
      <c r="F180" s="156">
        <f t="shared" si="43"/>
        <v>1830.8011691728007</v>
      </c>
      <c r="G180" s="156">
        <f t="shared" si="43"/>
        <v>1823.6894325423984</v>
      </c>
      <c r="H180" s="156">
        <f t="shared" si="43"/>
        <v>1935.4883338632524</v>
      </c>
      <c r="I180" s="156">
        <f t="shared" si="43"/>
        <v>1814.2787137575929</v>
      </c>
      <c r="J180" s="156">
        <f t="shared" si="43"/>
        <v>1703.9545321441813</v>
      </c>
      <c r="K180" s="156">
        <f t="shared" si="43"/>
        <v>1984.2031579325558</v>
      </c>
      <c r="L180" s="156">
        <f t="shared" si="43"/>
        <v>1553.6273055328584</v>
      </c>
      <c r="M180" s="156">
        <f t="shared" si="43"/>
        <v>1974.5958127641331</v>
      </c>
      <c r="N180" s="156">
        <f t="shared" si="43"/>
        <v>1770.998994340574</v>
      </c>
      <c r="O180" s="156">
        <f t="shared" si="43"/>
        <v>1777.9499689177003</v>
      </c>
      <c r="P180" s="156">
        <f t="shared" si="43"/>
        <v>1656.370690171005</v>
      </c>
      <c r="Q180" s="156">
        <f t="shared" si="43"/>
        <v>1664.8280874440554</v>
      </c>
    </row>
    <row r="181" spans="1:17" ht="12" customHeight="1" x14ac:dyDescent="0.25">
      <c r="A181" s="29" t="s">
        <v>140</v>
      </c>
      <c r="B181" s="57">
        <f>IF(B109=0,0,B109/0.086*1000000/B$17)</f>
        <v>957.0234747889574</v>
      </c>
      <c r="C181" s="57">
        <f t="shared" ref="C181:Q181" si="44">IF(C109=0,0,C109/0.086*1000000/C$17)</f>
        <v>982.55689135948478</v>
      </c>
      <c r="D181" s="57">
        <f t="shared" si="44"/>
        <v>940.06246076521882</v>
      </c>
      <c r="E181" s="57">
        <f t="shared" si="44"/>
        <v>942.95505127931654</v>
      </c>
      <c r="F181" s="57">
        <f t="shared" si="44"/>
        <v>936.67948069426484</v>
      </c>
      <c r="G181" s="57">
        <f t="shared" si="44"/>
        <v>962.06736276593483</v>
      </c>
      <c r="H181" s="57">
        <f t="shared" si="44"/>
        <v>968.60718757533766</v>
      </c>
      <c r="I181" s="57">
        <f t="shared" si="44"/>
        <v>964.78926795941368</v>
      </c>
      <c r="J181" s="57">
        <f t="shared" si="44"/>
        <v>1034.0714855565616</v>
      </c>
      <c r="K181" s="57">
        <f t="shared" si="44"/>
        <v>1047.9280287184242</v>
      </c>
      <c r="L181" s="57">
        <f t="shared" si="44"/>
        <v>1046.1329995236974</v>
      </c>
      <c r="M181" s="57">
        <f t="shared" si="44"/>
        <v>1061.0998921702594</v>
      </c>
      <c r="N181" s="57">
        <f t="shared" si="44"/>
        <v>1011.251890564396</v>
      </c>
      <c r="O181" s="57">
        <f t="shared" si="44"/>
        <v>968.98786673729376</v>
      </c>
      <c r="P181" s="57">
        <f t="shared" si="44"/>
        <v>973.95673884826283</v>
      </c>
      <c r="Q181" s="57">
        <f t="shared" si="44"/>
        <v>957.29622447765837</v>
      </c>
    </row>
    <row r="183" spans="1:17" ht="12" customHeight="1" x14ac:dyDescent="0.25">
      <c r="A183" s="152" t="s">
        <v>74</v>
      </c>
      <c r="B183" s="168">
        <f t="shared" ref="B183:Q183" si="45">SUM(B184,B186,B188,B197)</f>
        <v>5301.7422353345901</v>
      </c>
      <c r="C183" s="168">
        <f t="shared" si="45"/>
        <v>5174.360064552312</v>
      </c>
      <c r="D183" s="168">
        <f t="shared" si="45"/>
        <v>5578.5988543384592</v>
      </c>
      <c r="E183" s="168">
        <f t="shared" si="45"/>
        <v>5968.7988701019094</v>
      </c>
      <c r="F183" s="168">
        <f t="shared" si="45"/>
        <v>5578.1475218372289</v>
      </c>
      <c r="G183" s="168">
        <f t="shared" si="45"/>
        <v>5647.4476195881871</v>
      </c>
      <c r="H183" s="168">
        <f t="shared" si="45"/>
        <v>5813.1019244177087</v>
      </c>
      <c r="I183" s="168">
        <f t="shared" si="45"/>
        <v>5475.2800142723117</v>
      </c>
      <c r="J183" s="168">
        <f t="shared" si="45"/>
        <v>5767.627818373081</v>
      </c>
      <c r="K183" s="168">
        <f t="shared" si="45"/>
        <v>5808.0705064582689</v>
      </c>
      <c r="L183" s="168">
        <f t="shared" si="45"/>
        <v>6162.6725939705993</v>
      </c>
      <c r="M183" s="168">
        <f t="shared" si="45"/>
        <v>6629.6749751163597</v>
      </c>
      <c r="N183" s="168">
        <f t="shared" si="45"/>
        <v>6294.7591320074889</v>
      </c>
      <c r="O183" s="168">
        <f t="shared" si="45"/>
        <v>5834.4187956828155</v>
      </c>
      <c r="P183" s="168">
        <f t="shared" si="45"/>
        <v>5577.9919545460962</v>
      </c>
      <c r="Q183" s="168">
        <f t="shared" si="45"/>
        <v>5480.0085133993216</v>
      </c>
    </row>
    <row r="184" spans="1:17" ht="12" customHeight="1" x14ac:dyDescent="0.25">
      <c r="A184" s="158" t="s">
        <v>65</v>
      </c>
      <c r="B184" s="157">
        <f t="shared" ref="B184:Q184" si="46">B185</f>
        <v>2925.469675871323</v>
      </c>
      <c r="C184" s="157">
        <f t="shared" si="46"/>
        <v>2681.3789702308377</v>
      </c>
      <c r="D184" s="157">
        <f t="shared" si="46"/>
        <v>3096.1396210007974</v>
      </c>
      <c r="E184" s="157">
        <f t="shared" si="46"/>
        <v>3442.4312243672789</v>
      </c>
      <c r="F184" s="157">
        <f t="shared" si="46"/>
        <v>3033.8453837087077</v>
      </c>
      <c r="G184" s="157">
        <f t="shared" si="46"/>
        <v>3039.3387113872459</v>
      </c>
      <c r="H184" s="157">
        <f t="shared" si="46"/>
        <v>3136.6561308776995</v>
      </c>
      <c r="I184" s="157">
        <f t="shared" si="46"/>
        <v>2821.8017809262938</v>
      </c>
      <c r="J184" s="157">
        <f t="shared" si="46"/>
        <v>2941.7435645868732</v>
      </c>
      <c r="K184" s="157">
        <f t="shared" si="46"/>
        <v>2918.9811007326848</v>
      </c>
      <c r="L184" s="157">
        <f t="shared" si="46"/>
        <v>3229.5573739445604</v>
      </c>
      <c r="M184" s="157">
        <f t="shared" si="46"/>
        <v>3611.001006613466</v>
      </c>
      <c r="N184" s="157">
        <f t="shared" si="46"/>
        <v>3415.162605322515</v>
      </c>
      <c r="O184" s="157">
        <f t="shared" si="46"/>
        <v>3104.1739023945242</v>
      </c>
      <c r="P184" s="157">
        <f t="shared" si="46"/>
        <v>2855.4016344021766</v>
      </c>
      <c r="Q184" s="157">
        <f t="shared" si="46"/>
        <v>2744.127806587328</v>
      </c>
    </row>
    <row r="185" spans="1:17" ht="12" customHeight="1" x14ac:dyDescent="0.25">
      <c r="A185" s="23" t="s">
        <v>60</v>
      </c>
      <c r="B185" s="156">
        <f t="shared" ref="B185:Q185" si="47">IF(B113=0,0,B113/0.086*1000000/B$7)</f>
        <v>2925.469675871323</v>
      </c>
      <c r="C185" s="156">
        <f t="shared" si="47"/>
        <v>2681.3789702308377</v>
      </c>
      <c r="D185" s="156">
        <f t="shared" si="47"/>
        <v>3096.1396210007974</v>
      </c>
      <c r="E185" s="156">
        <f t="shared" si="47"/>
        <v>3442.4312243672789</v>
      </c>
      <c r="F185" s="156">
        <f t="shared" si="47"/>
        <v>3033.8453837087077</v>
      </c>
      <c r="G185" s="156">
        <f t="shared" si="47"/>
        <v>3039.3387113872459</v>
      </c>
      <c r="H185" s="156">
        <f t="shared" si="47"/>
        <v>3136.6561308776995</v>
      </c>
      <c r="I185" s="156">
        <f t="shared" si="47"/>
        <v>2821.8017809262938</v>
      </c>
      <c r="J185" s="156">
        <f t="shared" si="47"/>
        <v>2941.7435645868732</v>
      </c>
      <c r="K185" s="156">
        <f t="shared" si="47"/>
        <v>2918.9811007326848</v>
      </c>
      <c r="L185" s="156">
        <f t="shared" si="47"/>
        <v>3229.5573739445604</v>
      </c>
      <c r="M185" s="156">
        <f t="shared" si="47"/>
        <v>3611.001006613466</v>
      </c>
      <c r="N185" s="156">
        <f t="shared" si="47"/>
        <v>3415.162605322515</v>
      </c>
      <c r="O185" s="156">
        <f t="shared" si="47"/>
        <v>3104.1739023945242</v>
      </c>
      <c r="P185" s="156">
        <f t="shared" si="47"/>
        <v>2855.4016344021766</v>
      </c>
      <c r="Q185" s="156">
        <f t="shared" si="47"/>
        <v>2744.127806587328</v>
      </c>
    </row>
    <row r="186" spans="1:17" ht="12" customHeight="1" x14ac:dyDescent="0.25">
      <c r="A186" s="158" t="s">
        <v>112</v>
      </c>
      <c r="B186" s="157">
        <f t="shared" ref="B186:Q186" si="48">B187</f>
        <v>602.44925233340007</v>
      </c>
      <c r="C186" s="157">
        <f t="shared" si="48"/>
        <v>608.66048835756669</v>
      </c>
      <c r="D186" s="157">
        <f t="shared" si="48"/>
        <v>615.21088703624218</v>
      </c>
      <c r="E186" s="157">
        <f t="shared" si="48"/>
        <v>625.52717110123001</v>
      </c>
      <c r="F186" s="157">
        <f t="shared" si="48"/>
        <v>655.15297800128837</v>
      </c>
      <c r="G186" s="157">
        <f t="shared" si="48"/>
        <v>668.69675557825724</v>
      </c>
      <c r="H186" s="157">
        <f t="shared" si="48"/>
        <v>675.48558743009551</v>
      </c>
      <c r="I186" s="157">
        <f t="shared" si="48"/>
        <v>671.33082946256036</v>
      </c>
      <c r="J186" s="157">
        <f t="shared" si="48"/>
        <v>667.5525639876206</v>
      </c>
      <c r="K186" s="157">
        <f t="shared" si="48"/>
        <v>734.55398942547868</v>
      </c>
      <c r="L186" s="157">
        <f t="shared" si="48"/>
        <v>757.85603187899619</v>
      </c>
      <c r="M186" s="157">
        <f t="shared" si="48"/>
        <v>733.36112312483317</v>
      </c>
      <c r="N186" s="157">
        <f t="shared" si="48"/>
        <v>729.52266771447091</v>
      </c>
      <c r="O186" s="157">
        <f t="shared" si="48"/>
        <v>660.48093688276481</v>
      </c>
      <c r="P186" s="157">
        <f t="shared" si="48"/>
        <v>642.23447652579932</v>
      </c>
      <c r="Q186" s="157">
        <f t="shared" si="48"/>
        <v>685.26964226030748</v>
      </c>
    </row>
    <row r="187" spans="1:17" ht="12" customHeight="1" x14ac:dyDescent="0.25">
      <c r="A187" s="23" t="s">
        <v>60</v>
      </c>
      <c r="B187" s="156">
        <f t="shared" ref="B187:Q188" si="49">IF(B115=0,0,B115/0.086*1000000/B$5)</f>
        <v>602.44925233340007</v>
      </c>
      <c r="C187" s="156">
        <f t="shared" si="49"/>
        <v>608.66048835756669</v>
      </c>
      <c r="D187" s="156">
        <f t="shared" si="49"/>
        <v>615.21088703624218</v>
      </c>
      <c r="E187" s="156">
        <f t="shared" si="49"/>
        <v>625.52717110123001</v>
      </c>
      <c r="F187" s="156">
        <f t="shared" si="49"/>
        <v>655.15297800128837</v>
      </c>
      <c r="G187" s="156">
        <f t="shared" si="49"/>
        <v>668.69675557825724</v>
      </c>
      <c r="H187" s="156">
        <f t="shared" si="49"/>
        <v>675.48558743009551</v>
      </c>
      <c r="I187" s="156">
        <f t="shared" si="49"/>
        <v>671.33082946256036</v>
      </c>
      <c r="J187" s="156">
        <f t="shared" si="49"/>
        <v>667.5525639876206</v>
      </c>
      <c r="K187" s="156">
        <f t="shared" si="49"/>
        <v>734.55398942547868</v>
      </c>
      <c r="L187" s="156">
        <f t="shared" si="49"/>
        <v>757.85603187899619</v>
      </c>
      <c r="M187" s="156">
        <f t="shared" si="49"/>
        <v>733.36112312483317</v>
      </c>
      <c r="N187" s="156">
        <f t="shared" si="49"/>
        <v>729.52266771447091</v>
      </c>
      <c r="O187" s="156">
        <f t="shared" si="49"/>
        <v>660.48093688276481</v>
      </c>
      <c r="P187" s="156">
        <f t="shared" si="49"/>
        <v>642.23447652579932</v>
      </c>
      <c r="Q187" s="156">
        <f t="shared" si="49"/>
        <v>685.26964226030748</v>
      </c>
    </row>
    <row r="188" spans="1:17" ht="12" customHeight="1" x14ac:dyDescent="0.25">
      <c r="A188" s="158" t="s">
        <v>63</v>
      </c>
      <c r="B188" s="157">
        <f t="shared" si="49"/>
        <v>1035.2803888926844</v>
      </c>
      <c r="C188" s="157">
        <f t="shared" si="49"/>
        <v>1103.283209301718</v>
      </c>
      <c r="D188" s="157">
        <f t="shared" si="49"/>
        <v>1112.6095218913549</v>
      </c>
      <c r="E188" s="157">
        <f t="shared" si="49"/>
        <v>1136.2491882752324</v>
      </c>
      <c r="F188" s="157">
        <f t="shared" si="49"/>
        <v>1124.7273016256365</v>
      </c>
      <c r="G188" s="157">
        <f t="shared" si="49"/>
        <v>1148.5645347706002</v>
      </c>
      <c r="H188" s="157">
        <f t="shared" si="49"/>
        <v>1199.389907905598</v>
      </c>
      <c r="I188" s="157">
        <f t="shared" si="49"/>
        <v>1183.7388281997007</v>
      </c>
      <c r="J188" s="157">
        <f t="shared" si="49"/>
        <v>1302.5538774346007</v>
      </c>
      <c r="K188" s="157">
        <f t="shared" si="49"/>
        <v>1280.183776678206</v>
      </c>
      <c r="L188" s="157">
        <f t="shared" si="49"/>
        <v>1309.1219792365766</v>
      </c>
      <c r="M188" s="157">
        <f t="shared" si="49"/>
        <v>1397.2486238235606</v>
      </c>
      <c r="N188" s="157">
        <f t="shared" si="49"/>
        <v>1304.5241486054476</v>
      </c>
      <c r="O188" s="157">
        <f t="shared" si="49"/>
        <v>1256.2895239428199</v>
      </c>
      <c r="P188" s="157">
        <f t="shared" si="49"/>
        <v>1264.4796773056935</v>
      </c>
      <c r="Q188" s="157">
        <f t="shared" si="49"/>
        <v>1247.6968123956642</v>
      </c>
    </row>
    <row r="189" spans="1:17" ht="12" customHeight="1" x14ac:dyDescent="0.25">
      <c r="A189" s="167" t="s">
        <v>144</v>
      </c>
      <c r="B189" s="132">
        <f t="shared" ref="B189:Q189" si="50">IF(B117=0,0,B117/0.086*1000000/B$11)</f>
        <v>991.18430418787887</v>
      </c>
      <c r="C189" s="132">
        <f t="shared" si="50"/>
        <v>1005.6352575135909</v>
      </c>
      <c r="D189" s="132">
        <f t="shared" si="50"/>
        <v>1000.9701801084685</v>
      </c>
      <c r="E189" s="132">
        <f t="shared" si="50"/>
        <v>1025.5494580433701</v>
      </c>
      <c r="F189" s="132">
        <f t="shared" si="50"/>
        <v>1025.8550877286352</v>
      </c>
      <c r="G189" s="132">
        <f t="shared" si="50"/>
        <v>1063.2154621597122</v>
      </c>
      <c r="H189" s="132">
        <f t="shared" si="50"/>
        <v>1099.8496792427102</v>
      </c>
      <c r="I189" s="132">
        <f t="shared" si="50"/>
        <v>1119.5663394978783</v>
      </c>
      <c r="J189" s="132">
        <f t="shared" si="50"/>
        <v>1148.7529613267864</v>
      </c>
      <c r="K189" s="132">
        <f t="shared" si="50"/>
        <v>1145.1202771221253</v>
      </c>
      <c r="L189" s="132">
        <f t="shared" si="50"/>
        <v>1163.7532932994288</v>
      </c>
      <c r="M189" s="132">
        <f t="shared" si="50"/>
        <v>1204.4613942493277</v>
      </c>
      <c r="N189" s="132">
        <f t="shared" si="50"/>
        <v>1175.9697692909965</v>
      </c>
      <c r="O189" s="132">
        <f t="shared" si="50"/>
        <v>1166.0149083222148</v>
      </c>
      <c r="P189" s="132">
        <f t="shared" si="50"/>
        <v>1159.5986491487574</v>
      </c>
      <c r="Q189" s="132">
        <f t="shared" si="50"/>
        <v>1153.0211960145589</v>
      </c>
    </row>
    <row r="190" spans="1:17" ht="12" customHeight="1" x14ac:dyDescent="0.25">
      <c r="A190" s="167" t="s">
        <v>143</v>
      </c>
      <c r="B190" s="132">
        <f t="shared" ref="B190:Q192" si="51">IF(B118=0,0,B118/0.086*1000000/B$12)</f>
        <v>0</v>
      </c>
      <c r="C190" s="132">
        <f t="shared" si="51"/>
        <v>0</v>
      </c>
      <c r="D190" s="132">
        <f t="shared" si="51"/>
        <v>0</v>
      </c>
      <c r="E190" s="132">
        <f t="shared" si="51"/>
        <v>0</v>
      </c>
      <c r="F190" s="132">
        <f t="shared" si="51"/>
        <v>0</v>
      </c>
      <c r="G190" s="132">
        <f t="shared" si="51"/>
        <v>0</v>
      </c>
      <c r="H190" s="132">
        <f t="shared" si="51"/>
        <v>0</v>
      </c>
      <c r="I190" s="132">
        <f t="shared" si="51"/>
        <v>0</v>
      </c>
      <c r="J190" s="132">
        <f t="shared" si="51"/>
        <v>0</v>
      </c>
      <c r="K190" s="132">
        <f t="shared" si="51"/>
        <v>0</v>
      </c>
      <c r="L190" s="132">
        <f t="shared" si="51"/>
        <v>1127.1592690148088</v>
      </c>
      <c r="M190" s="132">
        <f t="shared" si="51"/>
        <v>1168.2978806029762</v>
      </c>
      <c r="N190" s="132">
        <f t="shared" si="51"/>
        <v>1146.4371607585342</v>
      </c>
      <c r="O190" s="132">
        <f t="shared" si="51"/>
        <v>1139.8119160692952</v>
      </c>
      <c r="P190" s="132">
        <f t="shared" si="51"/>
        <v>1136.5502562127267</v>
      </c>
      <c r="Q190" s="132">
        <f t="shared" si="51"/>
        <v>1130.8877376047596</v>
      </c>
    </row>
    <row r="191" spans="1:17" ht="12" customHeight="1" x14ac:dyDescent="0.25">
      <c r="A191" s="166" t="s">
        <v>57</v>
      </c>
      <c r="B191" s="165">
        <f t="shared" si="51"/>
        <v>0</v>
      </c>
      <c r="C191" s="165">
        <f t="shared" si="51"/>
        <v>0</v>
      </c>
      <c r="D191" s="165">
        <f t="shared" si="51"/>
        <v>0</v>
      </c>
      <c r="E191" s="165">
        <f t="shared" si="51"/>
        <v>0</v>
      </c>
      <c r="F191" s="165">
        <f t="shared" si="51"/>
        <v>0</v>
      </c>
      <c r="G191" s="165">
        <f t="shared" si="51"/>
        <v>0</v>
      </c>
      <c r="H191" s="165">
        <f t="shared" si="51"/>
        <v>0</v>
      </c>
      <c r="I191" s="165">
        <f t="shared" si="51"/>
        <v>0</v>
      </c>
      <c r="J191" s="165">
        <f t="shared" si="51"/>
        <v>0</v>
      </c>
      <c r="K191" s="165">
        <f t="shared" si="51"/>
        <v>0</v>
      </c>
      <c r="L191" s="165">
        <f t="shared" si="51"/>
        <v>707.96626336551401</v>
      </c>
      <c r="M191" s="165">
        <f t="shared" si="51"/>
        <v>732.48560624777656</v>
      </c>
      <c r="N191" s="165">
        <f t="shared" si="51"/>
        <v>713.98961485110885</v>
      </c>
      <c r="O191" s="165">
        <f t="shared" si="51"/>
        <v>706.51940953312806</v>
      </c>
      <c r="P191" s="165">
        <f t="shared" si="51"/>
        <v>701.24649054987151</v>
      </c>
      <c r="Q191" s="165">
        <f t="shared" si="51"/>
        <v>694.37191960924417</v>
      </c>
    </row>
    <row r="192" spans="1:17" ht="12" customHeight="1" x14ac:dyDescent="0.25">
      <c r="A192" s="147" t="s">
        <v>59</v>
      </c>
      <c r="B192" s="164">
        <f t="shared" si="51"/>
        <v>0</v>
      </c>
      <c r="C192" s="164">
        <f t="shared" si="51"/>
        <v>0</v>
      </c>
      <c r="D192" s="164">
        <f t="shared" si="51"/>
        <v>0</v>
      </c>
      <c r="E192" s="164">
        <f t="shared" si="51"/>
        <v>0</v>
      </c>
      <c r="F192" s="164">
        <f t="shared" si="51"/>
        <v>0</v>
      </c>
      <c r="G192" s="164">
        <f t="shared" si="51"/>
        <v>0</v>
      </c>
      <c r="H192" s="164">
        <f t="shared" si="51"/>
        <v>0</v>
      </c>
      <c r="I192" s="164">
        <f t="shared" si="51"/>
        <v>0</v>
      </c>
      <c r="J192" s="164">
        <f t="shared" si="51"/>
        <v>0</v>
      </c>
      <c r="K192" s="164">
        <f t="shared" si="51"/>
        <v>0</v>
      </c>
      <c r="L192" s="164">
        <f t="shared" si="51"/>
        <v>419.193005649295</v>
      </c>
      <c r="M192" s="164">
        <f t="shared" si="51"/>
        <v>435.81227435519952</v>
      </c>
      <c r="N192" s="164">
        <f t="shared" si="51"/>
        <v>432.44754590742514</v>
      </c>
      <c r="O192" s="164">
        <f t="shared" si="51"/>
        <v>433.29250653616714</v>
      </c>
      <c r="P192" s="164">
        <f t="shared" si="51"/>
        <v>435.30376566285503</v>
      </c>
      <c r="Q192" s="164">
        <f t="shared" si="51"/>
        <v>436.51581799551536</v>
      </c>
    </row>
    <row r="193" spans="1:17" ht="12" customHeight="1" x14ac:dyDescent="0.25">
      <c r="A193" s="163" t="s">
        <v>142</v>
      </c>
      <c r="B193" s="162">
        <f t="shared" ref="B193:Q193" si="52">IF(B121=0,0,B121/0.086*1000000/B$13)</f>
        <v>1036.125901767087</v>
      </c>
      <c r="C193" s="162">
        <f t="shared" si="52"/>
        <v>1104.4340601620779</v>
      </c>
      <c r="D193" s="162">
        <f t="shared" si="52"/>
        <v>1113.6338428252404</v>
      </c>
      <c r="E193" s="162">
        <f t="shared" si="52"/>
        <v>1137.002055606572</v>
      </c>
      <c r="F193" s="162">
        <f t="shared" si="52"/>
        <v>1125.3067501339781</v>
      </c>
      <c r="G193" s="162">
        <f t="shared" si="52"/>
        <v>1148.9041614274111</v>
      </c>
      <c r="H193" s="162">
        <f t="shared" si="52"/>
        <v>1199.7301119997048</v>
      </c>
      <c r="I193" s="162">
        <f t="shared" si="52"/>
        <v>1183.9396004959883</v>
      </c>
      <c r="J193" s="162">
        <f t="shared" si="52"/>
        <v>1302.8587582059322</v>
      </c>
      <c r="K193" s="162">
        <f t="shared" si="52"/>
        <v>1280.4210485075391</v>
      </c>
      <c r="L193" s="162">
        <f t="shared" si="52"/>
        <v>1316.2161126101903</v>
      </c>
      <c r="M193" s="162">
        <f t="shared" si="52"/>
        <v>1407.5518517921416</v>
      </c>
      <c r="N193" s="162">
        <f t="shared" si="52"/>
        <v>1311.8641109196858</v>
      </c>
      <c r="O193" s="162">
        <f t="shared" si="52"/>
        <v>1262.3004600986874</v>
      </c>
      <c r="P193" s="162">
        <f t="shared" si="52"/>
        <v>1270.9091717637521</v>
      </c>
      <c r="Q193" s="162">
        <f t="shared" si="52"/>
        <v>1253.2521157783108</v>
      </c>
    </row>
    <row r="194" spans="1:17" ht="12" customHeight="1" x14ac:dyDescent="0.25">
      <c r="A194" s="161" t="s">
        <v>141</v>
      </c>
      <c r="B194" s="160">
        <f t="shared" ref="B194:Q196" si="53">IF(B122=0,0,B122/0.086*1000000/B$14)</f>
        <v>0</v>
      </c>
      <c r="C194" s="160">
        <f t="shared" si="53"/>
        <v>0</v>
      </c>
      <c r="D194" s="160">
        <f t="shared" si="53"/>
        <v>0</v>
      </c>
      <c r="E194" s="160">
        <f t="shared" si="53"/>
        <v>0</v>
      </c>
      <c r="F194" s="160">
        <f t="shared" si="53"/>
        <v>0</v>
      </c>
      <c r="G194" s="160">
        <f t="shared" si="53"/>
        <v>0</v>
      </c>
      <c r="H194" s="160">
        <f t="shared" si="53"/>
        <v>0</v>
      </c>
      <c r="I194" s="160">
        <f t="shared" si="53"/>
        <v>0</v>
      </c>
      <c r="J194" s="160">
        <f t="shared" si="53"/>
        <v>0</v>
      </c>
      <c r="K194" s="160">
        <f t="shared" si="53"/>
        <v>0</v>
      </c>
      <c r="L194" s="160">
        <f t="shared" si="53"/>
        <v>1218.527203792853</v>
      </c>
      <c r="M194" s="160">
        <f t="shared" si="53"/>
        <v>1289.1930890914782</v>
      </c>
      <c r="N194" s="160">
        <f t="shared" si="53"/>
        <v>1227.1989750323478</v>
      </c>
      <c r="O194" s="160">
        <f t="shared" si="53"/>
        <v>1196.780915029236</v>
      </c>
      <c r="P194" s="160">
        <f t="shared" si="53"/>
        <v>1202.4694176225503</v>
      </c>
      <c r="Q194" s="160">
        <f t="shared" si="53"/>
        <v>1192.2575410759669</v>
      </c>
    </row>
    <row r="195" spans="1:17" ht="12" customHeight="1" x14ac:dyDescent="0.25">
      <c r="A195" s="148" t="s">
        <v>60</v>
      </c>
      <c r="B195" s="156">
        <f t="shared" si="53"/>
        <v>0</v>
      </c>
      <c r="C195" s="156">
        <f t="shared" si="53"/>
        <v>0</v>
      </c>
      <c r="D195" s="156">
        <f t="shared" si="53"/>
        <v>0</v>
      </c>
      <c r="E195" s="156">
        <f t="shared" si="53"/>
        <v>0</v>
      </c>
      <c r="F195" s="156">
        <f t="shared" si="53"/>
        <v>0</v>
      </c>
      <c r="G195" s="156">
        <f t="shared" si="53"/>
        <v>0</v>
      </c>
      <c r="H195" s="156">
        <f t="shared" si="53"/>
        <v>0</v>
      </c>
      <c r="I195" s="156">
        <f t="shared" si="53"/>
        <v>0</v>
      </c>
      <c r="J195" s="156">
        <f t="shared" si="53"/>
        <v>0</v>
      </c>
      <c r="K195" s="156">
        <f t="shared" si="53"/>
        <v>0</v>
      </c>
      <c r="L195" s="156">
        <f t="shared" si="53"/>
        <v>799.33419814355864</v>
      </c>
      <c r="M195" s="156">
        <f t="shared" si="53"/>
        <v>853.38081473627858</v>
      </c>
      <c r="N195" s="156">
        <f t="shared" si="53"/>
        <v>794.75142912492288</v>
      </c>
      <c r="O195" s="156">
        <f t="shared" si="53"/>
        <v>763.48840849306885</v>
      </c>
      <c r="P195" s="156">
        <f t="shared" si="53"/>
        <v>767.16565195969531</v>
      </c>
      <c r="Q195" s="156">
        <f t="shared" si="53"/>
        <v>755.74172308045172</v>
      </c>
    </row>
    <row r="196" spans="1:17" ht="12" customHeight="1" x14ac:dyDescent="0.25">
      <c r="A196" s="148" t="s">
        <v>59</v>
      </c>
      <c r="B196" s="156">
        <f t="shared" si="53"/>
        <v>0</v>
      </c>
      <c r="C196" s="156">
        <f t="shared" si="53"/>
        <v>0</v>
      </c>
      <c r="D196" s="156">
        <f t="shared" si="53"/>
        <v>0</v>
      </c>
      <c r="E196" s="156">
        <f t="shared" si="53"/>
        <v>0</v>
      </c>
      <c r="F196" s="156">
        <f t="shared" si="53"/>
        <v>0</v>
      </c>
      <c r="G196" s="156">
        <f t="shared" si="53"/>
        <v>0</v>
      </c>
      <c r="H196" s="156">
        <f t="shared" si="53"/>
        <v>0</v>
      </c>
      <c r="I196" s="156">
        <f t="shared" si="53"/>
        <v>0</v>
      </c>
      <c r="J196" s="156">
        <f t="shared" si="53"/>
        <v>0</v>
      </c>
      <c r="K196" s="156">
        <f t="shared" si="53"/>
        <v>0</v>
      </c>
      <c r="L196" s="156">
        <f t="shared" si="53"/>
        <v>419.19300564929438</v>
      </c>
      <c r="M196" s="156">
        <f t="shared" si="53"/>
        <v>435.81227435519952</v>
      </c>
      <c r="N196" s="156">
        <f t="shared" si="53"/>
        <v>432.44754590742497</v>
      </c>
      <c r="O196" s="156">
        <f t="shared" si="53"/>
        <v>433.29250653616714</v>
      </c>
      <c r="P196" s="156">
        <f t="shared" si="53"/>
        <v>435.30376566285503</v>
      </c>
      <c r="Q196" s="156">
        <f t="shared" si="53"/>
        <v>436.51581799551508</v>
      </c>
    </row>
    <row r="197" spans="1:17" ht="12" customHeight="1" x14ac:dyDescent="0.25">
      <c r="A197" s="158" t="s">
        <v>62</v>
      </c>
      <c r="B197" s="157">
        <f t="shared" ref="B197:Q197" si="54">IF(B125=0,0,B125/0.086*1000000/B$5)</f>
        <v>738.54291823718222</v>
      </c>
      <c r="C197" s="157">
        <f t="shared" si="54"/>
        <v>781.03739666218974</v>
      </c>
      <c r="D197" s="157">
        <f t="shared" si="54"/>
        <v>754.63882441006433</v>
      </c>
      <c r="E197" s="157">
        <f t="shared" si="54"/>
        <v>764.59128635816796</v>
      </c>
      <c r="F197" s="157">
        <f t="shared" si="54"/>
        <v>764.42185850159626</v>
      </c>
      <c r="G197" s="157">
        <f t="shared" si="54"/>
        <v>790.84761785208377</v>
      </c>
      <c r="H197" s="157">
        <f t="shared" si="54"/>
        <v>801.5702982043158</v>
      </c>
      <c r="I197" s="157">
        <f t="shared" si="54"/>
        <v>798.40857568375702</v>
      </c>
      <c r="J197" s="157">
        <f t="shared" si="54"/>
        <v>855.77781236398641</v>
      </c>
      <c r="K197" s="157">
        <f t="shared" si="54"/>
        <v>874.35163962190052</v>
      </c>
      <c r="L197" s="157">
        <f t="shared" si="54"/>
        <v>866.13720891046626</v>
      </c>
      <c r="M197" s="157">
        <f t="shared" si="54"/>
        <v>888.06422155450002</v>
      </c>
      <c r="N197" s="157">
        <f t="shared" si="54"/>
        <v>845.5497103650556</v>
      </c>
      <c r="O197" s="157">
        <f t="shared" si="54"/>
        <v>813.47443246270609</v>
      </c>
      <c r="P197" s="157">
        <f t="shared" si="54"/>
        <v>815.8761663124269</v>
      </c>
      <c r="Q197" s="157">
        <f t="shared" si="54"/>
        <v>802.91425215602123</v>
      </c>
    </row>
    <row r="198" spans="1:17" ht="12" customHeight="1" x14ac:dyDescent="0.25">
      <c r="A198" s="23" t="s">
        <v>57</v>
      </c>
      <c r="B198" s="156">
        <f t="shared" ref="B198:Q198" si="55">IF(B126=0,0,B126/0.086*1000000/B$16)</f>
        <v>718.16082726535069</v>
      </c>
      <c r="C198" s="156">
        <f t="shared" si="55"/>
        <v>772.04881673054126</v>
      </c>
      <c r="D198" s="156">
        <f t="shared" si="55"/>
        <v>792.47520505504178</v>
      </c>
      <c r="E198" s="156">
        <f t="shared" si="55"/>
        <v>812.91573508828606</v>
      </c>
      <c r="F198" s="156">
        <f t="shared" si="55"/>
        <v>819.59860992617348</v>
      </c>
      <c r="G198" s="156">
        <f t="shared" si="55"/>
        <v>821.2773317175662</v>
      </c>
      <c r="H198" s="156">
        <f t="shared" si="55"/>
        <v>874.48268471050176</v>
      </c>
      <c r="I198" s="156">
        <f t="shared" si="55"/>
        <v>821.00142948649795</v>
      </c>
      <c r="J198" s="156">
        <f t="shared" si="55"/>
        <v>776.14500606835918</v>
      </c>
      <c r="K198" s="156">
        <f t="shared" si="55"/>
        <v>907.42389697103783</v>
      </c>
      <c r="L198" s="156">
        <f t="shared" si="55"/>
        <v>712.72662449052382</v>
      </c>
      <c r="M198" s="156">
        <f t="shared" si="55"/>
        <v>912.14883256166161</v>
      </c>
      <c r="N198" s="156">
        <f t="shared" si="55"/>
        <v>820.92484553674217</v>
      </c>
      <c r="O198" s="156">
        <f t="shared" si="55"/>
        <v>827.04110525501471</v>
      </c>
      <c r="P198" s="156">
        <f t="shared" si="55"/>
        <v>771.74134135371889</v>
      </c>
      <c r="Q198" s="156">
        <f t="shared" si="55"/>
        <v>780.4350457922211</v>
      </c>
    </row>
    <row r="199" spans="1:17" ht="12" customHeight="1" x14ac:dyDescent="0.25">
      <c r="A199" s="29" t="s">
        <v>140</v>
      </c>
      <c r="B199" s="57">
        <f t="shared" ref="B199:Q199" si="56">IF(B127=0,0,B127/0.086*1000000/B$17)</f>
        <v>738.71257172378489</v>
      </c>
      <c r="C199" s="57">
        <f t="shared" si="56"/>
        <v>781.16177639165073</v>
      </c>
      <c r="D199" s="57">
        <f t="shared" si="56"/>
        <v>753.88121957050851</v>
      </c>
      <c r="E199" s="57">
        <f t="shared" si="56"/>
        <v>762.91080312578811</v>
      </c>
      <c r="F199" s="57">
        <f t="shared" si="56"/>
        <v>761.98830450856485</v>
      </c>
      <c r="G199" s="57">
        <f t="shared" si="56"/>
        <v>789.48125720551627</v>
      </c>
      <c r="H199" s="57">
        <f t="shared" si="56"/>
        <v>798.21310445325457</v>
      </c>
      <c r="I199" s="57">
        <f t="shared" si="56"/>
        <v>797.40465852167222</v>
      </c>
      <c r="J199" s="57">
        <f t="shared" si="56"/>
        <v>859.10123112893245</v>
      </c>
      <c r="K199" s="57">
        <f t="shared" si="56"/>
        <v>872.97718230470002</v>
      </c>
      <c r="L199" s="57">
        <f t="shared" si="56"/>
        <v>872.60625840249429</v>
      </c>
      <c r="M199" s="57">
        <f t="shared" si="56"/>
        <v>886.94097419399145</v>
      </c>
      <c r="N199" s="57">
        <f t="shared" si="56"/>
        <v>846.65209371239985</v>
      </c>
      <c r="O199" s="57">
        <f t="shared" si="56"/>
        <v>812.88176068236942</v>
      </c>
      <c r="P199" s="57">
        <f t="shared" si="56"/>
        <v>817.77283630066552</v>
      </c>
      <c r="Q199" s="57">
        <f t="shared" si="56"/>
        <v>804.5013461126465</v>
      </c>
    </row>
    <row r="201" spans="1:17" ht="12" customHeight="1" x14ac:dyDescent="0.25">
      <c r="A201" s="152" t="s">
        <v>197</v>
      </c>
      <c r="B201" s="168">
        <f t="shared" ref="B201:Q201" si="57">SUM(B202,B204,B206,B215)</f>
        <v>12.873485967486214</v>
      </c>
      <c r="C201" s="168">
        <f t="shared" si="57"/>
        <v>11.387562899567627</v>
      </c>
      <c r="D201" s="168">
        <f t="shared" si="57"/>
        <v>12.5561920413758</v>
      </c>
      <c r="E201" s="168">
        <f t="shared" si="57"/>
        <v>17.316765240434343</v>
      </c>
      <c r="F201" s="168">
        <f t="shared" si="57"/>
        <v>20.421009423966701</v>
      </c>
      <c r="G201" s="168">
        <f t="shared" si="57"/>
        <v>19.763162258553802</v>
      </c>
      <c r="H201" s="168">
        <f t="shared" si="57"/>
        <v>21.049302587748709</v>
      </c>
      <c r="I201" s="168">
        <f t="shared" si="57"/>
        <v>19.075247362055659</v>
      </c>
      <c r="J201" s="168">
        <f t="shared" si="57"/>
        <v>16.485160990661043</v>
      </c>
      <c r="K201" s="168">
        <f t="shared" si="57"/>
        <v>18.844095027688677</v>
      </c>
      <c r="L201" s="168">
        <f t="shared" si="57"/>
        <v>15.023978843548125</v>
      </c>
      <c r="M201" s="168">
        <f t="shared" si="57"/>
        <v>20.582936426107622</v>
      </c>
      <c r="N201" s="168">
        <f t="shared" si="57"/>
        <v>17.703984426595319</v>
      </c>
      <c r="O201" s="168">
        <f t="shared" si="57"/>
        <v>17.329619015706786</v>
      </c>
      <c r="P201" s="168">
        <f t="shared" si="57"/>
        <v>15.93563412012217</v>
      </c>
      <c r="Q201" s="168">
        <f t="shared" si="57"/>
        <v>25.335910110626948</v>
      </c>
    </row>
    <row r="202" spans="1:17" ht="12" customHeight="1" x14ac:dyDescent="0.25">
      <c r="A202" s="158" t="s">
        <v>65</v>
      </c>
      <c r="B202" s="157">
        <f t="shared" ref="B202:Q202" si="58">B203</f>
        <v>0</v>
      </c>
      <c r="C202" s="157">
        <f t="shared" si="58"/>
        <v>0</v>
      </c>
      <c r="D202" s="157">
        <f t="shared" si="58"/>
        <v>0</v>
      </c>
      <c r="E202" s="157">
        <f t="shared" si="58"/>
        <v>0</v>
      </c>
      <c r="F202" s="157">
        <f t="shared" si="58"/>
        <v>0</v>
      </c>
      <c r="G202" s="157">
        <f t="shared" si="58"/>
        <v>0</v>
      </c>
      <c r="H202" s="157">
        <f t="shared" si="58"/>
        <v>0</v>
      </c>
      <c r="I202" s="157">
        <f t="shared" si="58"/>
        <v>0</v>
      </c>
      <c r="J202" s="157">
        <f t="shared" si="58"/>
        <v>0</v>
      </c>
      <c r="K202" s="157">
        <f t="shared" si="58"/>
        <v>0</v>
      </c>
      <c r="L202" s="157">
        <f t="shared" si="58"/>
        <v>0</v>
      </c>
      <c r="M202" s="157">
        <f t="shared" si="58"/>
        <v>0</v>
      </c>
      <c r="N202" s="157">
        <f t="shared" si="58"/>
        <v>0</v>
      </c>
      <c r="O202" s="157">
        <f t="shared" si="58"/>
        <v>0</v>
      </c>
      <c r="P202" s="157">
        <f t="shared" si="58"/>
        <v>0</v>
      </c>
      <c r="Q202" s="157">
        <f t="shared" si="58"/>
        <v>0</v>
      </c>
    </row>
    <row r="203" spans="1:17" ht="12" customHeight="1" x14ac:dyDescent="0.25">
      <c r="A203" s="23" t="s">
        <v>60</v>
      </c>
      <c r="B203" s="156">
        <f>IF(B149=0,0,B149*1000000/B$7)</f>
        <v>0</v>
      </c>
      <c r="C203" s="156">
        <f t="shared" ref="C203:Q203" si="59">IF(C149=0,0,C149*1000000/C$7)</f>
        <v>0</v>
      </c>
      <c r="D203" s="156">
        <f t="shared" si="59"/>
        <v>0</v>
      </c>
      <c r="E203" s="156">
        <f t="shared" si="59"/>
        <v>0</v>
      </c>
      <c r="F203" s="156">
        <f t="shared" si="59"/>
        <v>0</v>
      </c>
      <c r="G203" s="156">
        <f t="shared" si="59"/>
        <v>0</v>
      </c>
      <c r="H203" s="156">
        <f t="shared" si="59"/>
        <v>0</v>
      </c>
      <c r="I203" s="156">
        <f t="shared" si="59"/>
        <v>0</v>
      </c>
      <c r="J203" s="156">
        <f t="shared" si="59"/>
        <v>0</v>
      </c>
      <c r="K203" s="156">
        <f t="shared" si="59"/>
        <v>0</v>
      </c>
      <c r="L203" s="156">
        <f t="shared" si="59"/>
        <v>0</v>
      </c>
      <c r="M203" s="156">
        <f t="shared" si="59"/>
        <v>0</v>
      </c>
      <c r="N203" s="156">
        <f t="shared" si="59"/>
        <v>0</v>
      </c>
      <c r="O203" s="156">
        <f t="shared" si="59"/>
        <v>0</v>
      </c>
      <c r="P203" s="156">
        <f t="shared" si="59"/>
        <v>0</v>
      </c>
      <c r="Q203" s="156">
        <f t="shared" si="59"/>
        <v>0</v>
      </c>
    </row>
    <row r="204" spans="1:17" ht="12" customHeight="1" x14ac:dyDescent="0.25">
      <c r="A204" s="158" t="s">
        <v>112</v>
      </c>
      <c r="B204" s="157">
        <f t="shared" ref="B204:Q204" si="60">B205</f>
        <v>0</v>
      </c>
      <c r="C204" s="157">
        <f t="shared" si="60"/>
        <v>0</v>
      </c>
      <c r="D204" s="157">
        <f t="shared" si="60"/>
        <v>0</v>
      </c>
      <c r="E204" s="157">
        <f t="shared" si="60"/>
        <v>0</v>
      </c>
      <c r="F204" s="157">
        <f t="shared" si="60"/>
        <v>0</v>
      </c>
      <c r="G204" s="157">
        <f t="shared" si="60"/>
        <v>0</v>
      </c>
      <c r="H204" s="157">
        <f t="shared" si="60"/>
        <v>0</v>
      </c>
      <c r="I204" s="157">
        <f t="shared" si="60"/>
        <v>0</v>
      </c>
      <c r="J204" s="157">
        <f t="shared" si="60"/>
        <v>0</v>
      </c>
      <c r="K204" s="157">
        <f t="shared" si="60"/>
        <v>0</v>
      </c>
      <c r="L204" s="157">
        <f t="shared" si="60"/>
        <v>0</v>
      </c>
      <c r="M204" s="157">
        <f t="shared" si="60"/>
        <v>0</v>
      </c>
      <c r="N204" s="157">
        <f t="shared" si="60"/>
        <v>0</v>
      </c>
      <c r="O204" s="157">
        <f t="shared" si="60"/>
        <v>0</v>
      </c>
      <c r="P204" s="157">
        <f t="shared" si="60"/>
        <v>0</v>
      </c>
      <c r="Q204" s="157">
        <f t="shared" si="60"/>
        <v>0</v>
      </c>
    </row>
    <row r="205" spans="1:17" ht="12" customHeight="1" x14ac:dyDescent="0.25">
      <c r="A205" s="23" t="s">
        <v>60</v>
      </c>
      <c r="B205" s="156">
        <f>IF(B151=0,0,B151*1000000/B$5)</f>
        <v>0</v>
      </c>
      <c r="C205" s="156">
        <f t="shared" ref="C205:Q206" si="61">IF(C151=0,0,C151*1000000/C$5)</f>
        <v>0</v>
      </c>
      <c r="D205" s="156">
        <f t="shared" si="61"/>
        <v>0</v>
      </c>
      <c r="E205" s="156">
        <f t="shared" si="61"/>
        <v>0</v>
      </c>
      <c r="F205" s="156">
        <f t="shared" si="61"/>
        <v>0</v>
      </c>
      <c r="G205" s="156">
        <f t="shared" si="61"/>
        <v>0</v>
      </c>
      <c r="H205" s="156">
        <f t="shared" si="61"/>
        <v>0</v>
      </c>
      <c r="I205" s="156">
        <f t="shared" si="61"/>
        <v>0</v>
      </c>
      <c r="J205" s="156">
        <f t="shared" si="61"/>
        <v>0</v>
      </c>
      <c r="K205" s="156">
        <f t="shared" si="61"/>
        <v>0</v>
      </c>
      <c r="L205" s="156">
        <f t="shared" si="61"/>
        <v>0</v>
      </c>
      <c r="M205" s="156">
        <f t="shared" si="61"/>
        <v>0</v>
      </c>
      <c r="N205" s="156">
        <f t="shared" si="61"/>
        <v>0</v>
      </c>
      <c r="O205" s="156">
        <f t="shared" si="61"/>
        <v>0</v>
      </c>
      <c r="P205" s="156">
        <f t="shared" si="61"/>
        <v>0</v>
      </c>
      <c r="Q205" s="156">
        <f t="shared" si="61"/>
        <v>0</v>
      </c>
    </row>
    <row r="206" spans="1:17" ht="12" customHeight="1" x14ac:dyDescent="0.25">
      <c r="A206" s="158" t="s">
        <v>63</v>
      </c>
      <c r="B206" s="157">
        <f>IF(B152=0,0,B152*1000000/B$5)</f>
        <v>9.3955091638386836</v>
      </c>
      <c r="C206" s="157">
        <f t="shared" si="61"/>
        <v>5.7838202866230821</v>
      </c>
      <c r="D206" s="157">
        <f t="shared" si="61"/>
        <v>4.4724227397013774</v>
      </c>
      <c r="E206" s="157">
        <f t="shared" si="61"/>
        <v>3.3677647137286204</v>
      </c>
      <c r="F206" s="157">
        <f t="shared" si="61"/>
        <v>2.8501899880935806</v>
      </c>
      <c r="G206" s="157">
        <f t="shared" si="61"/>
        <v>1.9577207662830431</v>
      </c>
      <c r="H206" s="157">
        <f t="shared" si="61"/>
        <v>1.6928559906531548</v>
      </c>
      <c r="I206" s="157">
        <f t="shared" si="61"/>
        <v>1.538084603863362</v>
      </c>
      <c r="J206" s="157">
        <f t="shared" si="61"/>
        <v>0.97543538371016114</v>
      </c>
      <c r="K206" s="157">
        <f t="shared" si="61"/>
        <v>0.85623031765541335</v>
      </c>
      <c r="L206" s="157">
        <f t="shared" si="61"/>
        <v>0.74147991684151915</v>
      </c>
      <c r="M206" s="157">
        <f t="shared" si="61"/>
        <v>0.59225057451124041</v>
      </c>
      <c r="N206" s="157">
        <f t="shared" si="61"/>
        <v>0.4627781131464252</v>
      </c>
      <c r="O206" s="157">
        <f t="shared" si="61"/>
        <v>0.42129115777842491</v>
      </c>
      <c r="P206" s="157">
        <f t="shared" si="61"/>
        <v>0.42947430797519226</v>
      </c>
      <c r="Q206" s="157">
        <f t="shared" si="61"/>
        <v>0.39152939852827529</v>
      </c>
    </row>
    <row r="207" spans="1:17" ht="12" customHeight="1" x14ac:dyDescent="0.25">
      <c r="A207" s="167" t="s">
        <v>144</v>
      </c>
      <c r="B207" s="132">
        <f>IF(B153=0,0,B153*1000000/B$11)</f>
        <v>499.40007382077255</v>
      </c>
      <c r="C207" s="132">
        <f t="shared" ref="C207:Q207" si="62">IF(C153=0,0,C153*1000000/C$11)</f>
        <v>496.53220824252094</v>
      </c>
      <c r="D207" s="132">
        <f t="shared" si="62"/>
        <v>491.91567838147307</v>
      </c>
      <c r="E207" s="132">
        <f t="shared" si="62"/>
        <v>498.55546880860055</v>
      </c>
      <c r="F207" s="132">
        <f t="shared" si="62"/>
        <v>489.1826079564824</v>
      </c>
      <c r="G207" s="132">
        <f t="shared" si="62"/>
        <v>493.93810122996507</v>
      </c>
      <c r="H207" s="132">
        <f t="shared" si="62"/>
        <v>497.00515623022108</v>
      </c>
      <c r="I207" s="132">
        <f t="shared" si="62"/>
        <v>493.15330587203601</v>
      </c>
      <c r="J207" s="132">
        <f t="shared" si="62"/>
        <v>493.04600763859753</v>
      </c>
      <c r="K207" s="132">
        <f t="shared" si="62"/>
        <v>488.252747020681</v>
      </c>
      <c r="L207" s="132">
        <f t="shared" si="62"/>
        <v>495.4208183829569</v>
      </c>
      <c r="M207" s="132">
        <f t="shared" si="62"/>
        <v>512.28897463497196</v>
      </c>
      <c r="N207" s="132">
        <f t="shared" si="62"/>
        <v>499.07098365024535</v>
      </c>
      <c r="O207" s="132">
        <f t="shared" si="62"/>
        <v>492.27199513284825</v>
      </c>
      <c r="P207" s="132">
        <f t="shared" si="62"/>
        <v>486.63581231584988</v>
      </c>
      <c r="Q207" s="132">
        <f t="shared" si="62"/>
        <v>480.21179600553199</v>
      </c>
    </row>
    <row r="208" spans="1:17" ht="12" customHeight="1" x14ac:dyDescent="0.25">
      <c r="A208" s="167" t="s">
        <v>143</v>
      </c>
      <c r="B208" s="132">
        <f>IF(B154=0,0,B154*1000000/B$12)</f>
        <v>0</v>
      </c>
      <c r="C208" s="132">
        <f t="shared" ref="C208:Q210" si="63">IF(C154=0,0,C154*1000000/C$12)</f>
        <v>0</v>
      </c>
      <c r="D208" s="132">
        <f t="shared" si="63"/>
        <v>0</v>
      </c>
      <c r="E208" s="132">
        <f t="shared" si="63"/>
        <v>0</v>
      </c>
      <c r="F208" s="132">
        <f t="shared" si="63"/>
        <v>0</v>
      </c>
      <c r="G208" s="132">
        <f t="shared" si="63"/>
        <v>0</v>
      </c>
      <c r="H208" s="132">
        <f t="shared" si="63"/>
        <v>0</v>
      </c>
      <c r="I208" s="132">
        <f t="shared" si="63"/>
        <v>0</v>
      </c>
      <c r="J208" s="132">
        <f t="shared" si="63"/>
        <v>0</v>
      </c>
      <c r="K208" s="132">
        <f t="shared" si="63"/>
        <v>0</v>
      </c>
      <c r="L208" s="132">
        <f t="shared" si="63"/>
        <v>297.2524910297754</v>
      </c>
      <c r="M208" s="132">
        <f t="shared" si="63"/>
        <v>307.3733847809832</v>
      </c>
      <c r="N208" s="132">
        <f t="shared" si="63"/>
        <v>299.44259019014765</v>
      </c>
      <c r="O208" s="132">
        <f t="shared" si="63"/>
        <v>295.36319707970915</v>
      </c>
      <c r="P208" s="132">
        <f t="shared" si="63"/>
        <v>291.98148738950994</v>
      </c>
      <c r="Q208" s="132">
        <f t="shared" si="63"/>
        <v>288.12707760332012</v>
      </c>
    </row>
    <row r="209" spans="1:17" ht="12" customHeight="1" x14ac:dyDescent="0.25">
      <c r="A209" s="166" t="s">
        <v>57</v>
      </c>
      <c r="B209" s="165">
        <f>IF(B155=0,0,B155*1000000/B$12)</f>
        <v>0</v>
      </c>
      <c r="C209" s="165">
        <f t="shared" si="63"/>
        <v>0</v>
      </c>
      <c r="D209" s="165">
        <f t="shared" si="63"/>
        <v>0</v>
      </c>
      <c r="E209" s="165">
        <f t="shared" si="63"/>
        <v>0</v>
      </c>
      <c r="F209" s="165">
        <f t="shared" si="63"/>
        <v>0</v>
      </c>
      <c r="G209" s="165">
        <f t="shared" si="63"/>
        <v>0</v>
      </c>
      <c r="H209" s="165">
        <f t="shared" si="63"/>
        <v>0</v>
      </c>
      <c r="I209" s="165">
        <f t="shared" si="63"/>
        <v>0</v>
      </c>
      <c r="J209" s="165">
        <f t="shared" si="63"/>
        <v>0</v>
      </c>
      <c r="K209" s="165">
        <f t="shared" si="63"/>
        <v>0</v>
      </c>
      <c r="L209" s="165">
        <f t="shared" si="63"/>
        <v>297.2524910297754</v>
      </c>
      <c r="M209" s="165">
        <f t="shared" si="63"/>
        <v>307.3733847809832</v>
      </c>
      <c r="N209" s="165">
        <f t="shared" si="63"/>
        <v>299.44259019014765</v>
      </c>
      <c r="O209" s="165">
        <f t="shared" si="63"/>
        <v>295.36319707970915</v>
      </c>
      <c r="P209" s="165">
        <f t="shared" si="63"/>
        <v>291.98148738950994</v>
      </c>
      <c r="Q209" s="165">
        <f t="shared" si="63"/>
        <v>288.12707760332012</v>
      </c>
    </row>
    <row r="210" spans="1:17" ht="12" customHeight="1" x14ac:dyDescent="0.25">
      <c r="A210" s="147" t="s">
        <v>59</v>
      </c>
      <c r="B210" s="164">
        <f>IF(B156=0,0,B156*1000000/B$12)</f>
        <v>0</v>
      </c>
      <c r="C210" s="164">
        <f t="shared" si="63"/>
        <v>0</v>
      </c>
      <c r="D210" s="164">
        <f t="shared" si="63"/>
        <v>0</v>
      </c>
      <c r="E210" s="164">
        <f t="shared" si="63"/>
        <v>0</v>
      </c>
      <c r="F210" s="164">
        <f t="shared" si="63"/>
        <v>0</v>
      </c>
      <c r="G210" s="164">
        <f t="shared" si="63"/>
        <v>0</v>
      </c>
      <c r="H210" s="164">
        <f t="shared" si="63"/>
        <v>0</v>
      </c>
      <c r="I210" s="164">
        <f t="shared" si="63"/>
        <v>0</v>
      </c>
      <c r="J210" s="164">
        <f t="shared" si="63"/>
        <v>0</v>
      </c>
      <c r="K210" s="164">
        <f t="shared" si="63"/>
        <v>0</v>
      </c>
      <c r="L210" s="164">
        <f t="shared" si="63"/>
        <v>0</v>
      </c>
      <c r="M210" s="164">
        <f t="shared" si="63"/>
        <v>0</v>
      </c>
      <c r="N210" s="164">
        <f t="shared" si="63"/>
        <v>0</v>
      </c>
      <c r="O210" s="164">
        <f t="shared" si="63"/>
        <v>0</v>
      </c>
      <c r="P210" s="164">
        <f t="shared" si="63"/>
        <v>0</v>
      </c>
      <c r="Q210" s="164">
        <f t="shared" si="63"/>
        <v>0</v>
      </c>
    </row>
    <row r="211" spans="1:17" ht="12" customHeight="1" x14ac:dyDescent="0.25">
      <c r="A211" s="163" t="s">
        <v>142</v>
      </c>
      <c r="B211" s="162">
        <f>IF(B157=0,0,B157*1000000/B$13)</f>
        <v>0</v>
      </c>
      <c r="C211" s="162">
        <f t="shared" ref="C211:Q211" si="64">IF(C157=0,0,C157*1000000/C$13)</f>
        <v>0</v>
      </c>
      <c r="D211" s="162">
        <f t="shared" si="64"/>
        <v>0</v>
      </c>
      <c r="E211" s="162">
        <f t="shared" si="64"/>
        <v>0</v>
      </c>
      <c r="F211" s="162">
        <f t="shared" si="64"/>
        <v>0</v>
      </c>
      <c r="G211" s="162">
        <f t="shared" si="64"/>
        <v>0</v>
      </c>
      <c r="H211" s="162">
        <f t="shared" si="64"/>
        <v>0</v>
      </c>
      <c r="I211" s="162">
        <f t="shared" si="64"/>
        <v>0</v>
      </c>
      <c r="J211" s="162">
        <f t="shared" si="64"/>
        <v>0</v>
      </c>
      <c r="K211" s="162">
        <f t="shared" si="64"/>
        <v>0</v>
      </c>
      <c r="L211" s="162">
        <f t="shared" si="64"/>
        <v>0</v>
      </c>
      <c r="M211" s="162">
        <f t="shared" si="64"/>
        <v>0</v>
      </c>
      <c r="N211" s="162">
        <f t="shared" si="64"/>
        <v>0</v>
      </c>
      <c r="O211" s="162">
        <f t="shared" si="64"/>
        <v>0</v>
      </c>
      <c r="P211" s="162">
        <f t="shared" si="64"/>
        <v>0</v>
      </c>
      <c r="Q211" s="162">
        <f t="shared" si="64"/>
        <v>0</v>
      </c>
    </row>
    <row r="212" spans="1:17" ht="12" customHeight="1" x14ac:dyDescent="0.25">
      <c r="A212" s="161" t="s">
        <v>141</v>
      </c>
      <c r="B212" s="160">
        <f>IF(B158=0,0,B158*1000000/B$14)</f>
        <v>0</v>
      </c>
      <c r="C212" s="160">
        <f t="shared" ref="C212:Q214" si="65">IF(C158=0,0,C158*1000000/C$14)</f>
        <v>0</v>
      </c>
      <c r="D212" s="160">
        <f t="shared" si="65"/>
        <v>0</v>
      </c>
      <c r="E212" s="160">
        <f t="shared" si="65"/>
        <v>0</v>
      </c>
      <c r="F212" s="160">
        <f t="shared" si="65"/>
        <v>0</v>
      </c>
      <c r="G212" s="160">
        <f t="shared" si="65"/>
        <v>0</v>
      </c>
      <c r="H212" s="160">
        <f t="shared" si="65"/>
        <v>0</v>
      </c>
      <c r="I212" s="160">
        <f t="shared" si="65"/>
        <v>0</v>
      </c>
      <c r="J212" s="160">
        <f t="shared" si="65"/>
        <v>0</v>
      </c>
      <c r="K212" s="160">
        <f t="shared" si="65"/>
        <v>0</v>
      </c>
      <c r="L212" s="160">
        <f t="shared" si="65"/>
        <v>0</v>
      </c>
      <c r="M212" s="160">
        <f t="shared" si="65"/>
        <v>0</v>
      </c>
      <c r="N212" s="160">
        <f t="shared" si="65"/>
        <v>0</v>
      </c>
      <c r="O212" s="160">
        <f t="shared" si="65"/>
        <v>0</v>
      </c>
      <c r="P212" s="160">
        <f t="shared" si="65"/>
        <v>0</v>
      </c>
      <c r="Q212" s="160">
        <f t="shared" si="65"/>
        <v>0</v>
      </c>
    </row>
    <row r="213" spans="1:17" ht="12" customHeight="1" x14ac:dyDescent="0.25">
      <c r="A213" s="148" t="s">
        <v>60</v>
      </c>
      <c r="B213" s="156">
        <f>IF(B159=0,0,B159*1000000/B$14)</f>
        <v>0</v>
      </c>
      <c r="C213" s="156">
        <f t="shared" si="65"/>
        <v>0</v>
      </c>
      <c r="D213" s="156">
        <f t="shared" si="65"/>
        <v>0</v>
      </c>
      <c r="E213" s="156">
        <f t="shared" si="65"/>
        <v>0</v>
      </c>
      <c r="F213" s="156">
        <f t="shared" si="65"/>
        <v>0</v>
      </c>
      <c r="G213" s="156">
        <f t="shared" si="65"/>
        <v>0</v>
      </c>
      <c r="H213" s="156">
        <f t="shared" si="65"/>
        <v>0</v>
      </c>
      <c r="I213" s="156">
        <f t="shared" si="65"/>
        <v>0</v>
      </c>
      <c r="J213" s="156">
        <f t="shared" si="65"/>
        <v>0</v>
      </c>
      <c r="K213" s="156">
        <f t="shared" si="65"/>
        <v>0</v>
      </c>
      <c r="L213" s="156">
        <f t="shared" si="65"/>
        <v>0</v>
      </c>
      <c r="M213" s="156">
        <f t="shared" si="65"/>
        <v>0</v>
      </c>
      <c r="N213" s="156">
        <f t="shared" si="65"/>
        <v>0</v>
      </c>
      <c r="O213" s="156">
        <f t="shared" si="65"/>
        <v>0</v>
      </c>
      <c r="P213" s="156">
        <f t="shared" si="65"/>
        <v>0</v>
      </c>
      <c r="Q213" s="156">
        <f t="shared" si="65"/>
        <v>0</v>
      </c>
    </row>
    <row r="214" spans="1:17" ht="12" customHeight="1" x14ac:dyDescent="0.25">
      <c r="A214" s="148" t="s">
        <v>59</v>
      </c>
      <c r="B214" s="156">
        <f>IF(B160=0,0,B160*1000000/B$14)</f>
        <v>0</v>
      </c>
      <c r="C214" s="156">
        <f t="shared" si="65"/>
        <v>0</v>
      </c>
      <c r="D214" s="156">
        <f t="shared" si="65"/>
        <v>0</v>
      </c>
      <c r="E214" s="156">
        <f t="shared" si="65"/>
        <v>0</v>
      </c>
      <c r="F214" s="156">
        <f t="shared" si="65"/>
        <v>0</v>
      </c>
      <c r="G214" s="156">
        <f t="shared" si="65"/>
        <v>0</v>
      </c>
      <c r="H214" s="156">
        <f t="shared" si="65"/>
        <v>0</v>
      </c>
      <c r="I214" s="156">
        <f t="shared" si="65"/>
        <v>0</v>
      </c>
      <c r="J214" s="156">
        <f t="shared" si="65"/>
        <v>0</v>
      </c>
      <c r="K214" s="156">
        <f t="shared" si="65"/>
        <v>0</v>
      </c>
      <c r="L214" s="156">
        <f t="shared" si="65"/>
        <v>0</v>
      </c>
      <c r="M214" s="156">
        <f t="shared" si="65"/>
        <v>0</v>
      </c>
      <c r="N214" s="156">
        <f t="shared" si="65"/>
        <v>0</v>
      </c>
      <c r="O214" s="156">
        <f t="shared" si="65"/>
        <v>0</v>
      </c>
      <c r="P214" s="156">
        <f t="shared" si="65"/>
        <v>0</v>
      </c>
      <c r="Q214" s="156">
        <f t="shared" si="65"/>
        <v>0</v>
      </c>
    </row>
    <row r="215" spans="1:17" ht="12" customHeight="1" x14ac:dyDescent="0.25">
      <c r="A215" s="158" t="s">
        <v>62</v>
      </c>
      <c r="B215" s="157">
        <f>IF(B161=0,0,B161*1000000/B$5)</f>
        <v>3.4779768036475316</v>
      </c>
      <c r="C215" s="157">
        <f t="shared" ref="C215:Q215" si="66">IF(C161=0,0,C161*1000000/C$5)</f>
        <v>5.6037426129445436</v>
      </c>
      <c r="D215" s="157">
        <f t="shared" si="66"/>
        <v>8.0837693016744225</v>
      </c>
      <c r="E215" s="157">
        <f t="shared" si="66"/>
        <v>13.949000526705721</v>
      </c>
      <c r="F215" s="157">
        <f t="shared" si="66"/>
        <v>17.570819435873119</v>
      </c>
      <c r="G215" s="157">
        <f t="shared" si="66"/>
        <v>17.805441492270759</v>
      </c>
      <c r="H215" s="157">
        <f t="shared" si="66"/>
        <v>19.356446597095555</v>
      </c>
      <c r="I215" s="157">
        <f t="shared" si="66"/>
        <v>17.537162758192299</v>
      </c>
      <c r="J215" s="157">
        <f t="shared" si="66"/>
        <v>15.509725606950884</v>
      </c>
      <c r="K215" s="157">
        <f t="shared" si="66"/>
        <v>17.987864710033264</v>
      </c>
      <c r="L215" s="157">
        <f t="shared" si="66"/>
        <v>14.282498926706605</v>
      </c>
      <c r="M215" s="157">
        <f t="shared" si="66"/>
        <v>19.990685851596382</v>
      </c>
      <c r="N215" s="157">
        <f t="shared" si="66"/>
        <v>17.241206313448895</v>
      </c>
      <c r="O215" s="157">
        <f t="shared" si="66"/>
        <v>16.908327857928363</v>
      </c>
      <c r="P215" s="157">
        <f t="shared" si="66"/>
        <v>15.506159812146977</v>
      </c>
      <c r="Q215" s="157">
        <f t="shared" si="66"/>
        <v>24.944380712098674</v>
      </c>
    </row>
    <row r="216" spans="1:17" ht="12" customHeight="1" x14ac:dyDescent="0.25">
      <c r="A216" s="23" t="s">
        <v>57</v>
      </c>
      <c r="B216" s="156">
        <f>IF(B162=0,0,B162*1000000/B$16)</f>
        <v>421.32049233023241</v>
      </c>
      <c r="C216" s="156">
        <f t="shared" ref="C216:Q216" si="67">IF(C162=0,0,C162*1000000/C$16)</f>
        <v>410.57076265013569</v>
      </c>
      <c r="D216" s="156">
        <f t="shared" si="67"/>
        <v>411.80422668898279</v>
      </c>
      <c r="E216" s="156">
        <f t="shared" si="67"/>
        <v>415.07038501953696</v>
      </c>
      <c r="F216" s="156">
        <f t="shared" si="67"/>
        <v>415.95965285213953</v>
      </c>
      <c r="G216" s="156">
        <f t="shared" si="67"/>
        <v>414.34385996880064</v>
      </c>
      <c r="H216" s="156">
        <f t="shared" si="67"/>
        <v>439.7446697157622</v>
      </c>
      <c r="I216" s="156">
        <f t="shared" si="67"/>
        <v>412.20573629664591</v>
      </c>
      <c r="J216" s="156">
        <f t="shared" si="67"/>
        <v>387.13998417794619</v>
      </c>
      <c r="K216" s="156">
        <f t="shared" si="67"/>
        <v>450.81272104204356</v>
      </c>
      <c r="L216" s="156">
        <f t="shared" si="67"/>
        <v>352.98550468101462</v>
      </c>
      <c r="M216" s="156">
        <f t="shared" si="67"/>
        <v>448.62992368076965</v>
      </c>
      <c r="N216" s="156">
        <f t="shared" si="67"/>
        <v>402.37254557808467</v>
      </c>
      <c r="O216" s="156">
        <f t="shared" si="67"/>
        <v>403.95181318003398</v>
      </c>
      <c r="P216" s="156">
        <f t="shared" si="67"/>
        <v>376.32889298912187</v>
      </c>
      <c r="Q216" s="156">
        <f t="shared" si="67"/>
        <v>378.2504211664936</v>
      </c>
    </row>
    <row r="217" spans="1:17" ht="12" customHeight="1" x14ac:dyDescent="0.25">
      <c r="A217" s="29" t="s">
        <v>140</v>
      </c>
      <c r="B217" s="57">
        <f>IF(B163=0,0,B163*1000000/B$17)</f>
        <v>0</v>
      </c>
      <c r="C217" s="57">
        <f t="shared" ref="C217:Q217" si="68">IF(C163=0,0,C163*1000000/C$17)</f>
        <v>0</v>
      </c>
      <c r="D217" s="57">
        <f t="shared" si="68"/>
        <v>0</v>
      </c>
      <c r="E217" s="57">
        <f t="shared" si="68"/>
        <v>0</v>
      </c>
      <c r="F217" s="57">
        <f t="shared" si="68"/>
        <v>0</v>
      </c>
      <c r="G217" s="57">
        <f t="shared" si="68"/>
        <v>0</v>
      </c>
      <c r="H217" s="57">
        <f t="shared" si="68"/>
        <v>0</v>
      </c>
      <c r="I217" s="57">
        <f t="shared" si="68"/>
        <v>0</v>
      </c>
      <c r="J217" s="57">
        <f t="shared" si="68"/>
        <v>0</v>
      </c>
      <c r="K217" s="57">
        <f t="shared" si="68"/>
        <v>0</v>
      </c>
      <c r="L217" s="57">
        <f t="shared" si="68"/>
        <v>0</v>
      </c>
      <c r="M217" s="57">
        <f t="shared" si="68"/>
        <v>0</v>
      </c>
      <c r="N217" s="57">
        <f t="shared" si="68"/>
        <v>0</v>
      </c>
      <c r="O217" s="57">
        <f t="shared" si="68"/>
        <v>0</v>
      </c>
      <c r="P217" s="57">
        <f t="shared" si="68"/>
        <v>0</v>
      </c>
      <c r="Q217" s="57">
        <f t="shared" si="68"/>
        <v>0</v>
      </c>
    </row>
    <row r="219" spans="1:17" ht="12" customHeight="1" x14ac:dyDescent="0.25">
      <c r="A219" s="152" t="s">
        <v>196</v>
      </c>
      <c r="B219" s="184">
        <f>B165/RES_summary!B$19</f>
        <v>87.59689444632464</v>
      </c>
      <c r="C219" s="184">
        <f>C165/RES_summary!C$19</f>
        <v>82.550495487931428</v>
      </c>
      <c r="D219" s="184">
        <f>D165/RES_summary!D$19</f>
        <v>86.686677979827905</v>
      </c>
      <c r="E219" s="184">
        <f>E165/RES_summary!E$19</f>
        <v>90.253187765343753</v>
      </c>
      <c r="F219" s="184">
        <f>F165/RES_summary!F$19</f>
        <v>83.633263447264085</v>
      </c>
      <c r="G219" s="184">
        <f>G165/RES_summary!G$19</f>
        <v>81.35903182959845</v>
      </c>
      <c r="H219" s="184">
        <f>H165/RES_summary!H$19</f>
        <v>82.067397211601033</v>
      </c>
      <c r="I219" s="184">
        <f>I165/RES_summary!I$19</f>
        <v>76.671166121067202</v>
      </c>
      <c r="J219" s="184">
        <f>J165/RES_summary!J$19</f>
        <v>76.806290034220908</v>
      </c>
      <c r="K219" s="184">
        <f>K165/RES_summary!K$19</f>
        <v>74.758553793293814</v>
      </c>
      <c r="L219" s="184">
        <f>L165/RES_summary!L$19</f>
        <v>76.198837073011262</v>
      </c>
      <c r="M219" s="184">
        <f>M165/RES_summary!M$19</f>
        <v>78.40151119039156</v>
      </c>
      <c r="N219" s="184">
        <f>N165/RES_summary!N$19</f>
        <v>70.295365117999054</v>
      </c>
      <c r="O219" s="184">
        <f>O165/RES_summary!O$19</f>
        <v>63.899194626269093</v>
      </c>
      <c r="P219" s="184">
        <f>P165/RES_summary!P$19</f>
        <v>60.980517328631919</v>
      </c>
      <c r="Q219" s="184">
        <f>Q165/RES_summary!Q$19</f>
        <v>57.889739041654316</v>
      </c>
    </row>
    <row r="220" spans="1:17" ht="12" customHeight="1" x14ac:dyDescent="0.25">
      <c r="A220" s="158" t="s">
        <v>65</v>
      </c>
      <c r="B220" s="178">
        <f>B166/RES_summary!B$19</f>
        <v>41.828126278850583</v>
      </c>
      <c r="C220" s="178">
        <f>C166/RES_summary!C$19</f>
        <v>36.974247608393568</v>
      </c>
      <c r="D220" s="178">
        <f>D166/RES_summary!D$19</f>
        <v>42.036864993142103</v>
      </c>
      <c r="E220" s="178">
        <f>E166/RES_summary!E$19</f>
        <v>45.475179119591544</v>
      </c>
      <c r="F220" s="178">
        <f>F166/RES_summary!F$19</f>
        <v>39.282041379547735</v>
      </c>
      <c r="G220" s="178">
        <f>G166/RES_summary!G$19</f>
        <v>36.809615014407271</v>
      </c>
      <c r="H220" s="178">
        <f>H166/RES_summary!H$19</f>
        <v>36.581311797547194</v>
      </c>
      <c r="I220" s="178">
        <f>I166/RES_summary!I$19</f>
        <v>32.012224455720784</v>
      </c>
      <c r="J220" s="178">
        <f>J166/RES_summary!J$19</f>
        <v>29.568753551844292</v>
      </c>
      <c r="K220" s="178">
        <f>K166/RES_summary!K$19</f>
        <v>27.757368770403041</v>
      </c>
      <c r="L220" s="178">
        <f>L166/RES_summary!L$19</f>
        <v>29.374207887680374</v>
      </c>
      <c r="M220" s="178">
        <f>M166/RES_summary!M$19</f>
        <v>30.186757882655957</v>
      </c>
      <c r="N220" s="178">
        <f>N166/RES_summary!N$19</f>
        <v>26.052060322207364</v>
      </c>
      <c r="O220" s="178">
        <f>O166/RES_summary!O$19</f>
        <v>22.406613019467219</v>
      </c>
      <c r="P220" s="178">
        <f>P166/RES_summary!P$19</f>
        <v>20.12240660864261</v>
      </c>
      <c r="Q220" s="178">
        <f>Q166/RES_summary!Q$19</f>
        <v>18.165954969242446</v>
      </c>
    </row>
    <row r="221" spans="1:17" ht="12" customHeight="1" x14ac:dyDescent="0.25">
      <c r="A221" s="23" t="s">
        <v>60</v>
      </c>
      <c r="B221" s="177">
        <f>B167/RES_summary!B$19</f>
        <v>41.828126278850583</v>
      </c>
      <c r="C221" s="177">
        <f>C167/RES_summary!C$19</f>
        <v>36.974247608393568</v>
      </c>
      <c r="D221" s="177">
        <f>D167/RES_summary!D$19</f>
        <v>42.036864993142103</v>
      </c>
      <c r="E221" s="177">
        <f>E167/RES_summary!E$19</f>
        <v>45.475179119591544</v>
      </c>
      <c r="F221" s="177">
        <f>F167/RES_summary!F$19</f>
        <v>39.282041379547735</v>
      </c>
      <c r="G221" s="177">
        <f>G167/RES_summary!G$19</f>
        <v>36.809615014407271</v>
      </c>
      <c r="H221" s="177">
        <f>H167/RES_summary!H$19</f>
        <v>36.581311797547194</v>
      </c>
      <c r="I221" s="177">
        <f>I167/RES_summary!I$19</f>
        <v>32.012224455720784</v>
      </c>
      <c r="J221" s="177">
        <f>J167/RES_summary!J$19</f>
        <v>29.568753551844292</v>
      </c>
      <c r="K221" s="177">
        <f>K167/RES_summary!K$19</f>
        <v>27.757368770403041</v>
      </c>
      <c r="L221" s="177">
        <f>L167/RES_summary!L$19</f>
        <v>29.374207887680374</v>
      </c>
      <c r="M221" s="177">
        <f>M167/RES_summary!M$19</f>
        <v>30.186757882655957</v>
      </c>
      <c r="N221" s="177">
        <f>N167/RES_summary!N$19</f>
        <v>26.052060322207364</v>
      </c>
      <c r="O221" s="177">
        <f>O167/RES_summary!O$19</f>
        <v>22.406613019467219</v>
      </c>
      <c r="P221" s="177">
        <f>P167/RES_summary!P$19</f>
        <v>20.12240660864261</v>
      </c>
      <c r="Q221" s="177">
        <f>Q167/RES_summary!Q$19</f>
        <v>18.165954969242446</v>
      </c>
    </row>
    <row r="222" spans="1:17" ht="12" customHeight="1" x14ac:dyDescent="0.25">
      <c r="A222" s="158" t="s">
        <v>112</v>
      </c>
      <c r="B222" s="178">
        <f>B168/RES_summary!B$19</f>
        <v>5.8716178195316964</v>
      </c>
      <c r="C222" s="178">
        <f>C168/RES_summary!C$19</f>
        <v>5.4417657481787325</v>
      </c>
      <c r="D222" s="178">
        <f>D168/RES_summary!D$19</f>
        <v>5.3680116880412028</v>
      </c>
      <c r="E222" s="178">
        <f>E168/RES_summary!E$19</f>
        <v>5.2824236899307628</v>
      </c>
      <c r="F222" s="178">
        <f>F168/RES_summary!F$19</f>
        <v>5.4208591312291388</v>
      </c>
      <c r="G222" s="178">
        <f>G168/RES_summary!G$19</f>
        <v>5.2417193518355489</v>
      </c>
      <c r="H222" s="178">
        <f>H168/RES_summary!H$19</f>
        <v>5.1789428727690225</v>
      </c>
      <c r="I222" s="178">
        <f>I168/RES_summary!I$19</f>
        <v>5.0594040226421315</v>
      </c>
      <c r="J222" s="178">
        <f>J168/RES_summary!J$19</f>
        <v>4.6588348571772826</v>
      </c>
      <c r="K222" s="178">
        <f>K168/RES_summary!K$19</f>
        <v>4.9395826605262245</v>
      </c>
      <c r="L222" s="178">
        <f>L168/RES_summary!L$19</f>
        <v>4.9426168054991724</v>
      </c>
      <c r="M222" s="178">
        <f>M168/RES_summary!M$19</f>
        <v>4.5169524827791117</v>
      </c>
      <c r="N222" s="178">
        <f>N168/RES_summary!N$19</f>
        <v>4.1980408973197338</v>
      </c>
      <c r="O222" s="178">
        <f>O168/RES_summary!O$19</f>
        <v>3.646076033168014</v>
      </c>
      <c r="P222" s="178">
        <f>P168/RES_summary!P$19</f>
        <v>3.4739567441138686</v>
      </c>
      <c r="Q222" s="178">
        <f>Q168/RES_summary!Q$19</f>
        <v>3.5291105433568313</v>
      </c>
    </row>
    <row r="223" spans="1:17" ht="12" customHeight="1" x14ac:dyDescent="0.25">
      <c r="A223" s="23" t="s">
        <v>60</v>
      </c>
      <c r="B223" s="177">
        <f>B169/RES_summary!B$19</f>
        <v>5.8716178195316964</v>
      </c>
      <c r="C223" s="177">
        <f>C169/RES_summary!C$19</f>
        <v>5.4417657481787325</v>
      </c>
      <c r="D223" s="177">
        <f>D169/RES_summary!D$19</f>
        <v>5.3680116880412028</v>
      </c>
      <c r="E223" s="177">
        <f>E169/RES_summary!E$19</f>
        <v>5.2824236899307628</v>
      </c>
      <c r="F223" s="177">
        <f>F169/RES_summary!F$19</f>
        <v>5.4208591312291388</v>
      </c>
      <c r="G223" s="177">
        <f>G169/RES_summary!G$19</f>
        <v>5.2417193518355489</v>
      </c>
      <c r="H223" s="177">
        <f>H169/RES_summary!H$19</f>
        <v>5.1789428727690225</v>
      </c>
      <c r="I223" s="177">
        <f>I169/RES_summary!I$19</f>
        <v>5.0594040226421315</v>
      </c>
      <c r="J223" s="177">
        <f>J169/RES_summary!J$19</f>
        <v>4.6588348571772826</v>
      </c>
      <c r="K223" s="177">
        <f>K169/RES_summary!K$19</f>
        <v>4.9395826605262245</v>
      </c>
      <c r="L223" s="177">
        <f>L169/RES_summary!L$19</f>
        <v>4.9426168054991724</v>
      </c>
      <c r="M223" s="177">
        <f>M169/RES_summary!M$19</f>
        <v>4.5169524827791117</v>
      </c>
      <c r="N223" s="177">
        <f>N169/RES_summary!N$19</f>
        <v>4.1980408973197338</v>
      </c>
      <c r="O223" s="177">
        <f>O169/RES_summary!O$19</f>
        <v>3.646076033168014</v>
      </c>
      <c r="P223" s="177">
        <f>P169/RES_summary!P$19</f>
        <v>3.4739567441138686</v>
      </c>
      <c r="Q223" s="177">
        <f>Q169/RES_summary!Q$19</f>
        <v>3.5291105433568313</v>
      </c>
    </row>
    <row r="224" spans="1:17" ht="12" customHeight="1" x14ac:dyDescent="0.25">
      <c r="A224" s="158" t="s">
        <v>63</v>
      </c>
      <c r="B224" s="178">
        <f>B170/RES_summary!B$19</f>
        <v>26.006995210441975</v>
      </c>
      <c r="C224" s="178">
        <f>C170/RES_summary!C$19</f>
        <v>25.825251798449017</v>
      </c>
      <c r="D224" s="178">
        <f>D170/RES_summary!D$19</f>
        <v>25.506822089255611</v>
      </c>
      <c r="E224" s="178">
        <f>E170/RES_summary!E$19</f>
        <v>25.506048089036277</v>
      </c>
      <c r="F224" s="178">
        <f>F170/RES_summary!F$19</f>
        <v>24.924676274012818</v>
      </c>
      <c r="G224" s="178">
        <f>G170/RES_summary!G$19</f>
        <v>24.961185691557485</v>
      </c>
      <c r="H224" s="178">
        <f>H170/RES_summary!H$19</f>
        <v>25.804436072593322</v>
      </c>
      <c r="I224" s="178">
        <f>I170/RES_summary!I$19</f>
        <v>25.269162123344842</v>
      </c>
      <c r="J224" s="178">
        <f>J170/RES_summary!J$19</f>
        <v>27.431418564558019</v>
      </c>
      <c r="K224" s="178">
        <f>K170/RES_summary!K$19</f>
        <v>26.657312494656178</v>
      </c>
      <c r="L224" s="178">
        <f>L170/RES_summary!L$19</f>
        <v>26.835589079661638</v>
      </c>
      <c r="M224" s="178">
        <f>M170/RES_summary!M$19</f>
        <v>28.276270090516491</v>
      </c>
      <c r="N224" s="178">
        <f>N170/RES_summary!N$19</f>
        <v>25.746548959174493</v>
      </c>
      <c r="O224" s="178">
        <f>O170/RES_summary!O$19</f>
        <v>24.309149420915471</v>
      </c>
      <c r="P224" s="178">
        <f>P170/RES_summary!P$19</f>
        <v>24.049254811889604</v>
      </c>
      <c r="Q224" s="178">
        <f>Q170/RES_summary!Q$19</f>
        <v>23.136527536490441</v>
      </c>
    </row>
    <row r="225" spans="1:17" ht="12" customHeight="1" x14ac:dyDescent="0.25">
      <c r="A225" s="167" t="s">
        <v>144</v>
      </c>
      <c r="B225" s="183">
        <f>B171/RES_summary!B$19</f>
        <v>31.657338817086046</v>
      </c>
      <c r="C225" s="183">
        <f>C171/RES_summary!C$19</f>
        <v>31.466617702246818</v>
      </c>
      <c r="D225" s="183">
        <f>D171/RES_summary!D$19</f>
        <v>31.158318090845334</v>
      </c>
      <c r="E225" s="183">
        <f>E171/RES_summary!E$19</f>
        <v>31.560610102961185</v>
      </c>
      <c r="F225" s="183">
        <f>F171/RES_summary!F$19</f>
        <v>30.946135984964076</v>
      </c>
      <c r="G225" s="183">
        <f>G171/RES_summary!G$19</f>
        <v>31.217827627703066</v>
      </c>
      <c r="H225" s="183">
        <f>H171/RES_summary!H$19</f>
        <v>31.374520959754143</v>
      </c>
      <c r="I225" s="183">
        <f>I171/RES_summary!I$19</f>
        <v>31.076031897388791</v>
      </c>
      <c r="J225" s="183">
        <f>J171/RES_summary!J$19</f>
        <v>30.98376647446927</v>
      </c>
      <c r="K225" s="183">
        <f>K171/RES_summary!K$19</f>
        <v>30.502260461794517</v>
      </c>
      <c r="L225" s="183">
        <f>L171/RES_summary!L$19</f>
        <v>30.75874047157636</v>
      </c>
      <c r="M225" s="183">
        <f>M171/RES_summary!M$19</f>
        <v>31.559334242893083</v>
      </c>
      <c r="N225" s="183">
        <f>N171/RES_summary!N$19</f>
        <v>30.090502080494705</v>
      </c>
      <c r="O225" s="183">
        <f>O171/RES_summary!O$19</f>
        <v>29.247819088730502</v>
      </c>
      <c r="P225" s="183">
        <f>P171/RES_summary!P$19</f>
        <v>28.502546142667082</v>
      </c>
      <c r="Q225" s="183">
        <f>Q171/RES_summary!Q$19</f>
        <v>27.490952867450211</v>
      </c>
    </row>
    <row r="226" spans="1:17" ht="12" customHeight="1" x14ac:dyDescent="0.25">
      <c r="A226" s="167" t="s">
        <v>143</v>
      </c>
      <c r="B226" s="183">
        <f>B172/RES_summary!B$19</f>
        <v>0</v>
      </c>
      <c r="C226" s="183">
        <f>C172/RES_summary!C$19</f>
        <v>0</v>
      </c>
      <c r="D226" s="183">
        <f>D172/RES_summary!D$19</f>
        <v>0</v>
      </c>
      <c r="E226" s="183">
        <f>E172/RES_summary!E$19</f>
        <v>0</v>
      </c>
      <c r="F226" s="183">
        <f>F172/RES_summary!F$19</f>
        <v>0</v>
      </c>
      <c r="G226" s="183">
        <f>G172/RES_summary!G$19</f>
        <v>0</v>
      </c>
      <c r="H226" s="183">
        <f>H172/RES_summary!H$19</f>
        <v>0</v>
      </c>
      <c r="I226" s="183">
        <f>I172/RES_summary!I$19</f>
        <v>0</v>
      </c>
      <c r="J226" s="183">
        <f>J172/RES_summary!J$19</f>
        <v>0</v>
      </c>
      <c r="K226" s="183">
        <f>K172/RES_summary!K$19</f>
        <v>0</v>
      </c>
      <c r="L226" s="183">
        <f>L172/RES_summary!L$19</f>
        <v>24.368386836149206</v>
      </c>
      <c r="M226" s="183">
        <f>M172/RES_summary!M$19</f>
        <v>25.035494816916358</v>
      </c>
      <c r="N226" s="183">
        <f>N172/RES_summary!N$19</f>
        <v>23.978240233330077</v>
      </c>
      <c r="O226" s="183">
        <f>O172/RES_summary!O$19</f>
        <v>23.397663720173909</v>
      </c>
      <c r="P226" s="183">
        <f>P172/RES_summary!P$19</f>
        <v>22.894241077732904</v>
      </c>
      <c r="Q226" s="183">
        <f>Q172/RES_summary!Q$19</f>
        <v>22.172200336309455</v>
      </c>
    </row>
    <row r="227" spans="1:17" ht="12" customHeight="1" x14ac:dyDescent="0.25">
      <c r="A227" s="166" t="s">
        <v>57</v>
      </c>
      <c r="B227" s="182">
        <f>B173/RES_summary!B$19</f>
        <v>0</v>
      </c>
      <c r="C227" s="182">
        <f>C173/RES_summary!C$19</f>
        <v>0</v>
      </c>
      <c r="D227" s="182">
        <f>D173/RES_summary!D$19</f>
        <v>0</v>
      </c>
      <c r="E227" s="182">
        <f>E173/RES_summary!E$19</f>
        <v>0</v>
      </c>
      <c r="F227" s="182">
        <f>F173/RES_summary!F$19</f>
        <v>0</v>
      </c>
      <c r="G227" s="182">
        <f>G173/RES_summary!G$19</f>
        <v>0</v>
      </c>
      <c r="H227" s="182">
        <f>H173/RES_summary!H$19</f>
        <v>0</v>
      </c>
      <c r="I227" s="182">
        <f>I173/RES_summary!I$19</f>
        <v>0</v>
      </c>
      <c r="J227" s="182">
        <f>J173/RES_summary!J$19</f>
        <v>0</v>
      </c>
      <c r="K227" s="182">
        <f>K173/RES_summary!K$19</f>
        <v>0</v>
      </c>
      <c r="L227" s="182">
        <f>L173/RES_summary!L$19</f>
        <v>18.455244282945895</v>
      </c>
      <c r="M227" s="182">
        <f>M173/RES_summary!M$19</f>
        <v>18.935600545735848</v>
      </c>
      <c r="N227" s="182">
        <f>N173/RES_summary!N$19</f>
        <v>18.054301248296852</v>
      </c>
      <c r="O227" s="182">
        <f>O173/RES_summary!O$19</f>
        <v>17.548691453238305</v>
      </c>
      <c r="P227" s="182">
        <f>P173/RES_summary!P$19</f>
        <v>17.101527685600253</v>
      </c>
      <c r="Q227" s="182">
        <f>Q173/RES_summary!Q$19</f>
        <v>16.494571720470184</v>
      </c>
    </row>
    <row r="228" spans="1:17" ht="12" customHeight="1" x14ac:dyDescent="0.25">
      <c r="A228" s="147" t="s">
        <v>59</v>
      </c>
      <c r="B228" s="181">
        <f>B174/RES_summary!B$19</f>
        <v>0</v>
      </c>
      <c r="C228" s="181">
        <f>C174/RES_summary!C$19</f>
        <v>0</v>
      </c>
      <c r="D228" s="181">
        <f>D174/RES_summary!D$19</f>
        <v>0</v>
      </c>
      <c r="E228" s="181">
        <f>E174/RES_summary!E$19</f>
        <v>0</v>
      </c>
      <c r="F228" s="181">
        <f>F174/RES_summary!F$19</f>
        <v>0</v>
      </c>
      <c r="G228" s="181">
        <f>G174/RES_summary!G$19</f>
        <v>0</v>
      </c>
      <c r="H228" s="181">
        <f>H174/RES_summary!H$19</f>
        <v>0</v>
      </c>
      <c r="I228" s="181">
        <f>I174/RES_summary!I$19</f>
        <v>0</v>
      </c>
      <c r="J228" s="181">
        <f>J174/RES_summary!J$19</f>
        <v>0</v>
      </c>
      <c r="K228" s="181">
        <f>K174/RES_summary!K$19</f>
        <v>0</v>
      </c>
      <c r="L228" s="181">
        <f>L174/RES_summary!L$19</f>
        <v>5.9131425532033068</v>
      </c>
      <c r="M228" s="181">
        <f>M174/RES_summary!M$19</f>
        <v>6.0998942711805118</v>
      </c>
      <c r="N228" s="181">
        <f>N174/RES_summary!N$19</f>
        <v>5.9239389850332209</v>
      </c>
      <c r="O228" s="181">
        <f>O174/RES_summary!O$19</f>
        <v>5.8489722669356023</v>
      </c>
      <c r="P228" s="181">
        <f>P174/RES_summary!P$19</f>
        <v>5.7927133921326535</v>
      </c>
      <c r="Q228" s="181">
        <f>Q174/RES_summary!Q$19</f>
        <v>5.6776286158392786</v>
      </c>
    </row>
    <row r="229" spans="1:17" ht="12" customHeight="1" x14ac:dyDescent="0.25">
      <c r="A229" s="163" t="s">
        <v>142</v>
      </c>
      <c r="B229" s="180">
        <f>B175/RES_summary!B$19</f>
        <v>25.898653658211273</v>
      </c>
      <c r="C229" s="180">
        <f>C175/RES_summary!C$19</f>
        <v>25.758764271725685</v>
      </c>
      <c r="D229" s="180">
        <f>D175/RES_summary!D$19</f>
        <v>25.454968096122482</v>
      </c>
      <c r="E229" s="180">
        <f>E175/RES_summary!E$19</f>
        <v>25.464871096677697</v>
      </c>
      <c r="F229" s="180">
        <f>F175/RES_summary!F$19</f>
        <v>24.889387028328652</v>
      </c>
      <c r="G229" s="180">
        <f>G175/RES_summary!G$19</f>
        <v>24.936288849463814</v>
      </c>
      <c r="H229" s="180">
        <f>H175/RES_summary!H$19</f>
        <v>25.785398888244949</v>
      </c>
      <c r="I229" s="180">
        <f>I175/RES_summary!I$19</f>
        <v>25.250994547139495</v>
      </c>
      <c r="J229" s="180">
        <f>J175/RES_summary!J$19</f>
        <v>27.424376717225638</v>
      </c>
      <c r="K229" s="180">
        <f>K175/RES_summary!K$19</f>
        <v>26.650557910028571</v>
      </c>
      <c r="L229" s="180">
        <f>L175/RES_summary!L$19</f>
        <v>27.178723031342994</v>
      </c>
      <c r="M229" s="180">
        <f>M175/RES_summary!M$19</f>
        <v>28.731756415931088</v>
      </c>
      <c r="N229" s="180">
        <f>N175/RES_summary!N$19</f>
        <v>26.12864880535993</v>
      </c>
      <c r="O229" s="180">
        <f>O175/RES_summary!O$19</f>
        <v>24.668854770889645</v>
      </c>
      <c r="P229" s="180">
        <f>P175/RES_summary!P$19</f>
        <v>24.413144377627205</v>
      </c>
      <c r="Q229" s="180">
        <f>Q175/RES_summary!Q$19</f>
        <v>23.466063674946533</v>
      </c>
    </row>
    <row r="230" spans="1:17" ht="12" customHeight="1" x14ac:dyDescent="0.25">
      <c r="A230" s="161" t="s">
        <v>141</v>
      </c>
      <c r="B230" s="179">
        <f>B176/RES_summary!B$19</f>
        <v>0</v>
      </c>
      <c r="C230" s="179">
        <f>C176/RES_summary!C$19</f>
        <v>0</v>
      </c>
      <c r="D230" s="179">
        <f>D176/RES_summary!D$19</f>
        <v>0</v>
      </c>
      <c r="E230" s="179">
        <f>E176/RES_summary!E$19</f>
        <v>0</v>
      </c>
      <c r="F230" s="179">
        <f>F176/RES_summary!F$19</f>
        <v>0</v>
      </c>
      <c r="G230" s="179">
        <f>G176/RES_summary!G$19</f>
        <v>0</v>
      </c>
      <c r="H230" s="179">
        <f>H176/RES_summary!H$19</f>
        <v>0</v>
      </c>
      <c r="I230" s="179">
        <f>I176/RES_summary!I$19</f>
        <v>0</v>
      </c>
      <c r="J230" s="179">
        <f>J176/RES_summary!J$19</f>
        <v>0</v>
      </c>
      <c r="K230" s="179">
        <f>K176/RES_summary!K$19</f>
        <v>0</v>
      </c>
      <c r="L230" s="179">
        <f>L176/RES_summary!L$19</f>
        <v>22.22037637200912</v>
      </c>
      <c r="M230" s="179">
        <f>M176/RES_summary!M$19</f>
        <v>23.338948120739133</v>
      </c>
      <c r="N230" s="179">
        <f>N176/RES_summary!N$19</f>
        <v>21.601128268249152</v>
      </c>
      <c r="O230" s="179">
        <f>O176/RES_summary!O$19</f>
        <v>20.650285129469374</v>
      </c>
      <c r="P230" s="179">
        <f>P176/RES_summary!P$19</f>
        <v>20.440600018709013</v>
      </c>
      <c r="Q230" s="179">
        <f>Q176/RES_summary!Q$19</f>
        <v>19.757266820807185</v>
      </c>
    </row>
    <row r="231" spans="1:17" ht="12" customHeight="1" x14ac:dyDescent="0.25">
      <c r="A231" s="148" t="s">
        <v>60</v>
      </c>
      <c r="B231" s="177">
        <f>B177/RES_summary!B$19</f>
        <v>0</v>
      </c>
      <c r="C231" s="177">
        <f>C177/RES_summary!C$19</f>
        <v>0</v>
      </c>
      <c r="D231" s="177">
        <f>D177/RES_summary!D$19</f>
        <v>0</v>
      </c>
      <c r="E231" s="177">
        <f>E177/RES_summary!E$19</f>
        <v>0</v>
      </c>
      <c r="F231" s="177">
        <f>F177/RES_summary!F$19</f>
        <v>0</v>
      </c>
      <c r="G231" s="177">
        <f>G177/RES_summary!G$19</f>
        <v>0</v>
      </c>
      <c r="H231" s="177">
        <f>H177/RES_summary!H$19</f>
        <v>0</v>
      </c>
      <c r="I231" s="177">
        <f>I177/RES_summary!I$19</f>
        <v>0</v>
      </c>
      <c r="J231" s="177">
        <f>J177/RES_summary!J$19</f>
        <v>0</v>
      </c>
      <c r="K231" s="177">
        <f>K177/RES_summary!K$19</f>
        <v>0</v>
      </c>
      <c r="L231" s="177">
        <f>L177/RES_summary!L$19</f>
        <v>16.307233818805823</v>
      </c>
      <c r="M231" s="177">
        <f>M177/RES_summary!M$19</f>
        <v>17.239053849558623</v>
      </c>
      <c r="N231" s="177">
        <f>N177/RES_summary!N$19</f>
        <v>15.677189283215929</v>
      </c>
      <c r="O231" s="177">
        <f>O177/RES_summary!O$19</f>
        <v>14.801312862533775</v>
      </c>
      <c r="P231" s="177">
        <f>P177/RES_summary!P$19</f>
        <v>14.647886626576359</v>
      </c>
      <c r="Q231" s="177">
        <f>Q177/RES_summary!Q$19</f>
        <v>14.079638204967909</v>
      </c>
    </row>
    <row r="232" spans="1:17" ht="12" customHeight="1" x14ac:dyDescent="0.25">
      <c r="A232" s="148" t="s">
        <v>59</v>
      </c>
      <c r="B232" s="177">
        <f>B178/RES_summary!B$19</f>
        <v>0</v>
      </c>
      <c r="C232" s="177">
        <f>C178/RES_summary!C$19</f>
        <v>0</v>
      </c>
      <c r="D232" s="177">
        <f>D178/RES_summary!D$19</f>
        <v>0</v>
      </c>
      <c r="E232" s="177">
        <f>E178/RES_summary!E$19</f>
        <v>0</v>
      </c>
      <c r="F232" s="177">
        <f>F178/RES_summary!F$19</f>
        <v>0</v>
      </c>
      <c r="G232" s="177">
        <f>G178/RES_summary!G$19</f>
        <v>0</v>
      </c>
      <c r="H232" s="177">
        <f>H178/RES_summary!H$19</f>
        <v>0</v>
      </c>
      <c r="I232" s="177">
        <f>I178/RES_summary!I$19</f>
        <v>0</v>
      </c>
      <c r="J232" s="177">
        <f>J178/RES_summary!J$19</f>
        <v>0</v>
      </c>
      <c r="K232" s="177">
        <f>K178/RES_summary!K$19</f>
        <v>0</v>
      </c>
      <c r="L232" s="177">
        <f>L178/RES_summary!L$19</f>
        <v>5.9131425532033006</v>
      </c>
      <c r="M232" s="177">
        <f>M178/RES_summary!M$19</f>
        <v>6.0998942711805118</v>
      </c>
      <c r="N232" s="177">
        <f>N178/RES_summary!N$19</f>
        <v>5.9239389850332191</v>
      </c>
      <c r="O232" s="177">
        <f>O178/RES_summary!O$19</f>
        <v>5.8489722669355979</v>
      </c>
      <c r="P232" s="177">
        <f>P178/RES_summary!P$19</f>
        <v>5.7927133921326526</v>
      </c>
      <c r="Q232" s="177">
        <f>Q178/RES_summary!Q$19</f>
        <v>5.6776286158392768</v>
      </c>
    </row>
    <row r="233" spans="1:17" ht="12" customHeight="1" x14ac:dyDescent="0.25">
      <c r="A233" s="158" t="s">
        <v>62</v>
      </c>
      <c r="B233" s="178">
        <f>B179/RES_summary!B$19</f>
        <v>13.890155137500377</v>
      </c>
      <c r="C233" s="178">
        <f>C179/RES_summary!C$19</f>
        <v>14.309230332910108</v>
      </c>
      <c r="D233" s="178">
        <f>D179/RES_summary!D$19</f>
        <v>13.77497920938899</v>
      </c>
      <c r="E233" s="178">
        <f>E179/RES_summary!E$19</f>
        <v>13.989536866785174</v>
      </c>
      <c r="F233" s="178">
        <f>F179/RES_summary!F$19</f>
        <v>14.005686662474401</v>
      </c>
      <c r="G233" s="178">
        <f>G179/RES_summary!G$19</f>
        <v>14.346511771798143</v>
      </c>
      <c r="H233" s="178">
        <f>H179/RES_summary!H$19</f>
        <v>14.502706468691505</v>
      </c>
      <c r="I233" s="178">
        <f>I179/RES_summary!I$19</f>
        <v>14.330375519359448</v>
      </c>
      <c r="J233" s="178">
        <f>J179/RES_summary!J$19</f>
        <v>15.147283060641316</v>
      </c>
      <c r="K233" s="178">
        <f>K179/RES_summary!K$19</f>
        <v>15.404289867708371</v>
      </c>
      <c r="L233" s="178">
        <f>L179/RES_summary!L$19</f>
        <v>15.046423300170094</v>
      </c>
      <c r="M233" s="178">
        <f>M179/RES_summary!M$19</f>
        <v>15.42153073443999</v>
      </c>
      <c r="N233" s="178">
        <f>N179/RES_summary!N$19</f>
        <v>14.298714939297463</v>
      </c>
      <c r="O233" s="178">
        <f>O179/RES_summary!O$19</f>
        <v>13.537356152718385</v>
      </c>
      <c r="P233" s="178">
        <f>P179/RES_summary!P$19</f>
        <v>13.334899163985833</v>
      </c>
      <c r="Q233" s="178">
        <f>Q179/RES_summary!Q$19</f>
        <v>13.058145992564599</v>
      </c>
    </row>
    <row r="234" spans="1:17" ht="12" customHeight="1" x14ac:dyDescent="0.25">
      <c r="A234" s="23" t="s">
        <v>57</v>
      </c>
      <c r="B234" s="177">
        <f>B180/RES_summary!B$19</f>
        <v>26.707816589283166</v>
      </c>
      <c r="C234" s="177">
        <f>C180/RES_summary!C$19</f>
        <v>26.01900342730956</v>
      </c>
      <c r="D234" s="177">
        <f>D180/RES_summary!D$19</f>
        <v>26.083997014585016</v>
      </c>
      <c r="E234" s="177">
        <f>E180/RES_summary!E$19</f>
        <v>26.275661198125842</v>
      </c>
      <c r="F234" s="177">
        <f>F180/RES_summary!F$19</f>
        <v>26.313985354454555</v>
      </c>
      <c r="G234" s="177">
        <f>G180/RES_summary!G$19</f>
        <v>26.187320166016079</v>
      </c>
      <c r="H234" s="177">
        <f>H180/RES_summary!H$19</f>
        <v>27.759829418241377</v>
      </c>
      <c r="I234" s="177">
        <f>I180/RES_summary!I$19</f>
        <v>25.975124686206769</v>
      </c>
      <c r="J234" s="177">
        <f>J180/RES_summary!J$19</f>
        <v>24.328469710460745</v>
      </c>
      <c r="K234" s="177">
        <f>K180/RES_summary!K$19</f>
        <v>28.163296818342904</v>
      </c>
      <c r="L234" s="177">
        <f>L180/RES_summary!L$19</f>
        <v>21.915489066749402</v>
      </c>
      <c r="M234" s="177">
        <f>M180/RES_summary!M$19</f>
        <v>27.63764674594751</v>
      </c>
      <c r="N234" s="177">
        <f>N180/RES_summary!N$19</f>
        <v>24.260260196446218</v>
      </c>
      <c r="O234" s="177">
        <f>O180/RES_summary!O$19</f>
        <v>24.000369042455656</v>
      </c>
      <c r="P234" s="177">
        <f>P180/RES_summary!P$19</f>
        <v>22.041804909909438</v>
      </c>
      <c r="Q234" s="177">
        <f>Q180/RES_summary!Q$19</f>
        <v>21.653913100171906</v>
      </c>
    </row>
    <row r="235" spans="1:17" ht="12" customHeight="1" x14ac:dyDescent="0.25">
      <c r="A235" s="29" t="s">
        <v>140</v>
      </c>
      <c r="B235" s="176">
        <f>B181/RES_summary!B$19</f>
        <v>13.783465349961343</v>
      </c>
      <c r="C235" s="176">
        <f>C181/RES_summary!C$19</f>
        <v>14.147196015965063</v>
      </c>
      <c r="D235" s="176">
        <f>D181/RES_summary!D$19</f>
        <v>13.528513471904821</v>
      </c>
      <c r="E235" s="176">
        <f>E181/RES_summary!E$19</f>
        <v>13.562286758976205</v>
      </c>
      <c r="F235" s="176">
        <f>F181/RES_summary!F$19</f>
        <v>13.462832858001413</v>
      </c>
      <c r="G235" s="176">
        <f>G181/RES_summary!G$19</f>
        <v>13.814833600753754</v>
      </c>
      <c r="H235" s="176">
        <f>H181/RES_summary!H$19</f>
        <v>13.892292621937157</v>
      </c>
      <c r="I235" s="176">
        <f>I181/RES_summary!I$19</f>
        <v>13.812939181354624</v>
      </c>
      <c r="J235" s="176">
        <f>J181/RES_summary!J$19</f>
        <v>14.76411273906295</v>
      </c>
      <c r="K235" s="176">
        <f>K181/RES_summary!K$19</f>
        <v>14.874035453007336</v>
      </c>
      <c r="L235" s="176">
        <f>L181/RES_summary!L$19</f>
        <v>14.75676710352621</v>
      </c>
      <c r="M235" s="176">
        <f>M181/RES_summary!M$19</f>
        <v>14.851800957134751</v>
      </c>
      <c r="N235" s="176">
        <f>N181/RES_summary!N$19</f>
        <v>13.852765624169809</v>
      </c>
      <c r="O235" s="176">
        <f>O181/RES_summary!O$19</f>
        <v>13.080270427133371</v>
      </c>
      <c r="P235" s="176">
        <f>P181/RES_summary!P$19</f>
        <v>12.960724646829313</v>
      </c>
      <c r="Q235" s="176">
        <f>Q181/RES_summary!Q$19</f>
        <v>12.451261131584225</v>
      </c>
    </row>
    <row r="237" spans="1:17" ht="12" customHeight="1" x14ac:dyDescent="0.25">
      <c r="A237" s="152" t="s">
        <v>71</v>
      </c>
      <c r="B237" s="184">
        <f>B183/RES_summary!B$19</f>
        <v>76.357981094743465</v>
      </c>
      <c r="C237" s="184">
        <f>C183/RES_summary!C$19</f>
        <v>74.502236699107101</v>
      </c>
      <c r="D237" s="184">
        <f>D183/RES_summary!D$19</f>
        <v>80.282058804728038</v>
      </c>
      <c r="E237" s="184">
        <f>E183/RES_summary!E$19</f>
        <v>85.847741918502706</v>
      </c>
      <c r="F237" s="184">
        <f>F183/RES_summary!F$19</f>
        <v>80.174349168092334</v>
      </c>
      <c r="G237" s="184">
        <f>G183/RES_summary!G$19</f>
        <v>81.094684377693753</v>
      </c>
      <c r="H237" s="184">
        <f>H183/RES_summary!H$19</f>
        <v>83.37467862210714</v>
      </c>
      <c r="I237" s="184">
        <f>I183/RES_summary!I$19</f>
        <v>78.389874711180425</v>
      </c>
      <c r="J237" s="184">
        <f>J183/RES_summary!J$19</f>
        <v>82.348182438841761</v>
      </c>
      <c r="K237" s="184">
        <f>K183/RES_summary!K$19</f>
        <v>82.438339522493294</v>
      </c>
      <c r="L237" s="184">
        <f>L183/RES_summary!L$19</f>
        <v>86.930748046293559</v>
      </c>
      <c r="M237" s="184">
        <f>M183/RES_summary!M$19</f>
        <v>92.792972525461892</v>
      </c>
      <c r="N237" s="184">
        <f>N183/RES_summary!N$19</f>
        <v>86.22957715078752</v>
      </c>
      <c r="O237" s="184">
        <f>O183/RES_summary!O$19</f>
        <v>78.758236560428784</v>
      </c>
      <c r="P237" s="184">
        <f>P183/RES_summary!P$19</f>
        <v>74.227955843903601</v>
      </c>
      <c r="Q237" s="184">
        <f>Q183/RES_summary!Q$19</f>
        <v>71.276805714835518</v>
      </c>
    </row>
    <row r="238" spans="1:17" ht="12" customHeight="1" x14ac:dyDescent="0.25">
      <c r="A238" s="158" t="s">
        <v>65</v>
      </c>
      <c r="B238" s="178">
        <f>B184/RES_summary!B$19</f>
        <v>42.133877560973168</v>
      </c>
      <c r="C238" s="178">
        <f>C184/RES_summary!C$19</f>
        <v>38.607427436039863</v>
      </c>
      <c r="D238" s="178">
        <f>D184/RES_summary!D$19</f>
        <v>44.556790981220416</v>
      </c>
      <c r="E238" s="178">
        <f>E184/RES_summary!E$19</f>
        <v>49.511627674703632</v>
      </c>
      <c r="F238" s="178">
        <f>F184/RES_summary!F$19</f>
        <v>43.605261094879431</v>
      </c>
      <c r="G238" s="178">
        <f>G184/RES_summary!G$19</f>
        <v>43.64347048779323</v>
      </c>
      <c r="H238" s="178">
        <f>H184/RES_summary!H$19</f>
        <v>44.987633153565618</v>
      </c>
      <c r="I238" s="178">
        <f>I184/RES_summary!I$19</f>
        <v>40.39988594007945</v>
      </c>
      <c r="J238" s="178">
        <f>J184/RES_summary!J$19</f>
        <v>42.00119067551433</v>
      </c>
      <c r="K238" s="178">
        <f>K184/RES_summary!K$19</f>
        <v>41.431307484020337</v>
      </c>
      <c r="L238" s="178">
        <f>L184/RES_summary!L$19</f>
        <v>45.556182661740053</v>
      </c>
      <c r="M238" s="178">
        <f>M184/RES_summary!M$19</f>
        <v>50.54177142224345</v>
      </c>
      <c r="N238" s="178">
        <f>N184/RES_summary!N$19</f>
        <v>46.783049387979659</v>
      </c>
      <c r="O238" s="178">
        <f>O184/RES_summary!O$19</f>
        <v>41.90293345249745</v>
      </c>
      <c r="P238" s="178">
        <f>P184/RES_summary!P$19</f>
        <v>37.99765725052255</v>
      </c>
      <c r="Q238" s="178">
        <f>Q184/RES_summary!Q$19</f>
        <v>35.692036617927442</v>
      </c>
    </row>
    <row r="239" spans="1:17" ht="12" customHeight="1" x14ac:dyDescent="0.25">
      <c r="A239" s="23" t="s">
        <v>60</v>
      </c>
      <c r="B239" s="177">
        <f>B185/RES_summary!B$19</f>
        <v>42.133877560973168</v>
      </c>
      <c r="C239" s="177">
        <f>C185/RES_summary!C$19</f>
        <v>38.607427436039863</v>
      </c>
      <c r="D239" s="177">
        <f>D185/RES_summary!D$19</f>
        <v>44.556790981220416</v>
      </c>
      <c r="E239" s="177">
        <f>E185/RES_summary!E$19</f>
        <v>49.511627674703632</v>
      </c>
      <c r="F239" s="177">
        <f>F185/RES_summary!F$19</f>
        <v>43.605261094879431</v>
      </c>
      <c r="G239" s="177">
        <f>G185/RES_summary!G$19</f>
        <v>43.64347048779323</v>
      </c>
      <c r="H239" s="177">
        <f>H185/RES_summary!H$19</f>
        <v>44.987633153565618</v>
      </c>
      <c r="I239" s="177">
        <f>I185/RES_summary!I$19</f>
        <v>40.39988594007945</v>
      </c>
      <c r="J239" s="177">
        <f>J185/RES_summary!J$19</f>
        <v>42.00119067551433</v>
      </c>
      <c r="K239" s="177">
        <f>K185/RES_summary!K$19</f>
        <v>41.431307484020337</v>
      </c>
      <c r="L239" s="177">
        <f>L185/RES_summary!L$19</f>
        <v>45.556182661740053</v>
      </c>
      <c r="M239" s="177">
        <f>M185/RES_summary!M$19</f>
        <v>50.54177142224345</v>
      </c>
      <c r="N239" s="177">
        <f>N185/RES_summary!N$19</f>
        <v>46.783049387979659</v>
      </c>
      <c r="O239" s="177">
        <f>O185/RES_summary!O$19</f>
        <v>41.90293345249745</v>
      </c>
      <c r="P239" s="177">
        <f>P185/RES_summary!P$19</f>
        <v>37.99765725052255</v>
      </c>
      <c r="Q239" s="177">
        <f>Q185/RES_summary!Q$19</f>
        <v>35.692036617927442</v>
      </c>
    </row>
    <row r="240" spans="1:17" ht="12" customHeight="1" x14ac:dyDescent="0.25">
      <c r="A240" s="158" t="s">
        <v>112</v>
      </c>
      <c r="B240" s="178">
        <f>B186/RES_summary!B$19</f>
        <v>8.6767342843692497</v>
      </c>
      <c r="C240" s="178">
        <f>C186/RES_summary!C$19</f>
        <v>8.7637055031524866</v>
      </c>
      <c r="D240" s="178">
        <f>D186/RES_summary!D$19</f>
        <v>8.8535486956445588</v>
      </c>
      <c r="E240" s="178">
        <f>E186/RES_summary!E$19</f>
        <v>8.9968009169644922</v>
      </c>
      <c r="F240" s="178">
        <f>F186/RES_summary!F$19</f>
        <v>9.4164708644153254</v>
      </c>
      <c r="G240" s="178">
        <f>G186/RES_summary!G$19</f>
        <v>9.602170040482978</v>
      </c>
      <c r="H240" s="178">
        <f>H186/RES_summary!H$19</f>
        <v>9.68818274616625</v>
      </c>
      <c r="I240" s="178">
        <f>I186/RES_summary!I$19</f>
        <v>9.6114791342442611</v>
      </c>
      <c r="J240" s="178">
        <f>J186/RES_summary!J$19</f>
        <v>9.5310831520116128</v>
      </c>
      <c r="K240" s="178">
        <f>K186/RES_summary!K$19</f>
        <v>10.42608059088214</v>
      </c>
      <c r="L240" s="178">
        <f>L186/RES_summary!L$19</f>
        <v>10.690328061090428</v>
      </c>
      <c r="M240" s="178">
        <f>M186/RES_summary!M$19</f>
        <v>10.264569349897901</v>
      </c>
      <c r="N240" s="178">
        <f>N186/RES_summary!N$19</f>
        <v>9.9934612015680955</v>
      </c>
      <c r="O240" s="178">
        <f>O186/RES_summary!O$19</f>
        <v>8.9157661957961327</v>
      </c>
      <c r="P240" s="178">
        <f>P186/RES_summary!P$19</f>
        <v>8.5464003450447468</v>
      </c>
      <c r="Q240" s="178">
        <f>Q186/RES_summary!Q$19</f>
        <v>8.9130940279076878</v>
      </c>
    </row>
    <row r="241" spans="1:17" ht="12" customHeight="1" x14ac:dyDescent="0.25">
      <c r="A241" s="23" t="s">
        <v>60</v>
      </c>
      <c r="B241" s="177">
        <f>B187/RES_summary!B$19</f>
        <v>8.6767342843692497</v>
      </c>
      <c r="C241" s="177">
        <f>C187/RES_summary!C$19</f>
        <v>8.7637055031524866</v>
      </c>
      <c r="D241" s="177">
        <f>D187/RES_summary!D$19</f>
        <v>8.8535486956445588</v>
      </c>
      <c r="E241" s="177">
        <f>E187/RES_summary!E$19</f>
        <v>8.9968009169644922</v>
      </c>
      <c r="F241" s="177">
        <f>F187/RES_summary!F$19</f>
        <v>9.4164708644153254</v>
      </c>
      <c r="G241" s="177">
        <f>G187/RES_summary!G$19</f>
        <v>9.602170040482978</v>
      </c>
      <c r="H241" s="177">
        <f>H187/RES_summary!H$19</f>
        <v>9.68818274616625</v>
      </c>
      <c r="I241" s="177">
        <f>I187/RES_summary!I$19</f>
        <v>9.6114791342442611</v>
      </c>
      <c r="J241" s="177">
        <f>J187/RES_summary!J$19</f>
        <v>9.5310831520116128</v>
      </c>
      <c r="K241" s="177">
        <f>K187/RES_summary!K$19</f>
        <v>10.42608059088214</v>
      </c>
      <c r="L241" s="177">
        <f>L187/RES_summary!L$19</f>
        <v>10.690328061090428</v>
      </c>
      <c r="M241" s="177">
        <f>M187/RES_summary!M$19</f>
        <v>10.264569349897901</v>
      </c>
      <c r="N241" s="177">
        <f>N187/RES_summary!N$19</f>
        <v>9.9934612015680955</v>
      </c>
      <c r="O241" s="177">
        <f>O187/RES_summary!O$19</f>
        <v>8.9157661957961327</v>
      </c>
      <c r="P241" s="177">
        <f>P187/RES_summary!P$19</f>
        <v>8.5464003450447468</v>
      </c>
      <c r="Q241" s="177">
        <f>Q187/RES_summary!Q$19</f>
        <v>8.9130940279076878</v>
      </c>
    </row>
    <row r="242" spans="1:17" ht="12" customHeight="1" x14ac:dyDescent="0.25">
      <c r="A242" s="158" t="s">
        <v>63</v>
      </c>
      <c r="B242" s="178">
        <f>B188/RES_summary!B$19</f>
        <v>14.910555220125172</v>
      </c>
      <c r="C242" s="178">
        <f>C188/RES_summary!C$19</f>
        <v>15.885455550078509</v>
      </c>
      <c r="D242" s="178">
        <f>D188/RES_summary!D$19</f>
        <v>16.011651921112094</v>
      </c>
      <c r="E242" s="178">
        <f>E188/RES_summary!E$19</f>
        <v>16.342388006867939</v>
      </c>
      <c r="F242" s="178">
        <f>F188/RES_summary!F$19</f>
        <v>16.165631878039704</v>
      </c>
      <c r="G242" s="178">
        <f>G188/RES_summary!G$19</f>
        <v>16.492845035263286</v>
      </c>
      <c r="H242" s="178">
        <f>H188/RES_summary!H$19</f>
        <v>17.202304279955431</v>
      </c>
      <c r="I242" s="178">
        <f>I188/RES_summary!I$19</f>
        <v>16.947651661915355</v>
      </c>
      <c r="J242" s="178">
        <f>J188/RES_summary!J$19</f>
        <v>18.597410878994911</v>
      </c>
      <c r="K242" s="178">
        <f>K188/RES_summary!K$19</f>
        <v>18.170617026021802</v>
      </c>
      <c r="L242" s="178">
        <f>L188/RES_summary!L$19</f>
        <v>18.46649342530737</v>
      </c>
      <c r="M242" s="178">
        <f>M188/RES_summary!M$19</f>
        <v>19.556743527901755</v>
      </c>
      <c r="N242" s="178">
        <f>N188/RES_summary!N$19</f>
        <v>17.87019381651298</v>
      </c>
      <c r="O242" s="178">
        <f>O188/RES_summary!O$19</f>
        <v>16.958526801039749</v>
      </c>
      <c r="P242" s="178">
        <f>P188/RES_summary!P$19</f>
        <v>16.826797603403541</v>
      </c>
      <c r="Q242" s="178">
        <f>Q188/RES_summary!Q$19</f>
        <v>16.228413344741274</v>
      </c>
    </row>
    <row r="243" spans="1:17" ht="12" customHeight="1" x14ac:dyDescent="0.25">
      <c r="A243" s="167" t="s">
        <v>144</v>
      </c>
      <c r="B243" s="183">
        <f>B189/RES_summary!B$19</f>
        <v>14.275464366442947</v>
      </c>
      <c r="C243" s="183">
        <f>C189/RES_summary!C$19</f>
        <v>14.479486362286496</v>
      </c>
      <c r="D243" s="183">
        <f>D189/RES_summary!D$19</f>
        <v>14.405041294329957</v>
      </c>
      <c r="E243" s="183">
        <f>E189/RES_summary!E$19</f>
        <v>14.750221462440461</v>
      </c>
      <c r="F243" s="183">
        <f>F189/RES_summary!F$19</f>
        <v>14.74454802018762</v>
      </c>
      <c r="G243" s="183">
        <f>G189/RES_summary!G$19</f>
        <v>15.267272604754663</v>
      </c>
      <c r="H243" s="183">
        <f>H189/RES_summary!H$19</f>
        <v>15.774644025130184</v>
      </c>
      <c r="I243" s="183">
        <f>I189/RES_summary!I$19</f>
        <v>16.028890733501161</v>
      </c>
      <c r="J243" s="183">
        <f>J189/RES_summary!J$19</f>
        <v>16.401494932657052</v>
      </c>
      <c r="K243" s="183">
        <f>K189/RES_summary!K$19</f>
        <v>16.253558577588812</v>
      </c>
      <c r="L243" s="183">
        <f>L189/RES_summary!L$19</f>
        <v>16.41592065540447</v>
      </c>
      <c r="M243" s="183">
        <f>M189/RES_summary!M$19</f>
        <v>16.858375936083615</v>
      </c>
      <c r="N243" s="183">
        <f>N189/RES_summary!N$19</f>
        <v>16.109174921794473</v>
      </c>
      <c r="O243" s="183">
        <f>O189/RES_summary!O$19</f>
        <v>15.739918781726779</v>
      </c>
      <c r="P243" s="183">
        <f>P189/RES_summary!P$19</f>
        <v>15.43111535962559</v>
      </c>
      <c r="Q243" s="183">
        <f>Q189/RES_summary!Q$19</f>
        <v>14.996996368247864</v>
      </c>
    </row>
    <row r="244" spans="1:17" ht="12" customHeight="1" x14ac:dyDescent="0.25">
      <c r="A244" s="167" t="s">
        <v>143</v>
      </c>
      <c r="B244" s="183">
        <f>B190/RES_summary!B$19</f>
        <v>0</v>
      </c>
      <c r="C244" s="183">
        <f>C190/RES_summary!C$19</f>
        <v>0</v>
      </c>
      <c r="D244" s="183">
        <f>D190/RES_summary!D$19</f>
        <v>0</v>
      </c>
      <c r="E244" s="183">
        <f>E190/RES_summary!E$19</f>
        <v>0</v>
      </c>
      <c r="F244" s="183">
        <f>F190/RES_summary!F$19</f>
        <v>0</v>
      </c>
      <c r="G244" s="183">
        <f>G190/RES_summary!G$19</f>
        <v>0</v>
      </c>
      <c r="H244" s="183">
        <f>H190/RES_summary!H$19</f>
        <v>0</v>
      </c>
      <c r="I244" s="183">
        <f>I190/RES_summary!I$19</f>
        <v>0</v>
      </c>
      <c r="J244" s="183">
        <f>J190/RES_summary!J$19</f>
        <v>0</v>
      </c>
      <c r="K244" s="183">
        <f>K190/RES_summary!K$19</f>
        <v>0</v>
      </c>
      <c r="L244" s="183">
        <f>L190/RES_summary!L$19</f>
        <v>15.899724823713104</v>
      </c>
      <c r="M244" s="183">
        <f>M190/RES_summary!M$19</f>
        <v>16.352209353135684</v>
      </c>
      <c r="N244" s="183">
        <f>N190/RES_summary!N$19</f>
        <v>15.704618640527865</v>
      </c>
      <c r="O244" s="183">
        <f>O190/RES_summary!O$19</f>
        <v>15.386207206552648</v>
      </c>
      <c r="P244" s="183">
        <f>P190/RES_summary!P$19</f>
        <v>15.124403713737632</v>
      </c>
      <c r="Q244" s="183">
        <f>Q190/RES_summary!Q$19</f>
        <v>14.709113199633213</v>
      </c>
    </row>
    <row r="245" spans="1:17" ht="12" customHeight="1" x14ac:dyDescent="0.25">
      <c r="A245" s="166" t="s">
        <v>57</v>
      </c>
      <c r="B245" s="182">
        <f>B191/RES_summary!B$19</f>
        <v>0</v>
      </c>
      <c r="C245" s="182">
        <f>C191/RES_summary!C$19</f>
        <v>0</v>
      </c>
      <c r="D245" s="182">
        <f>D191/RES_summary!D$19</f>
        <v>0</v>
      </c>
      <c r="E245" s="182">
        <f>E191/RES_summary!E$19</f>
        <v>0</v>
      </c>
      <c r="F245" s="182">
        <f>F191/RES_summary!F$19</f>
        <v>0</v>
      </c>
      <c r="G245" s="182">
        <f>G191/RES_summary!G$19</f>
        <v>0</v>
      </c>
      <c r="H245" s="182">
        <f>H191/RES_summary!H$19</f>
        <v>0</v>
      </c>
      <c r="I245" s="182">
        <f>I191/RES_summary!I$19</f>
        <v>0</v>
      </c>
      <c r="J245" s="182">
        <f>J191/RES_summary!J$19</f>
        <v>0</v>
      </c>
      <c r="K245" s="182">
        <f>K191/RES_summary!K$19</f>
        <v>0</v>
      </c>
      <c r="L245" s="182">
        <f>L191/RES_summary!L$19</f>
        <v>9.9865822705097962</v>
      </c>
      <c r="M245" s="182">
        <f>M191/RES_summary!M$19</f>
        <v>10.252315081955171</v>
      </c>
      <c r="N245" s="182">
        <f>N191/RES_summary!N$19</f>
        <v>9.7806796554946427</v>
      </c>
      <c r="O245" s="182">
        <f>O191/RES_summary!O$19</f>
        <v>9.5372349396170488</v>
      </c>
      <c r="P245" s="182">
        <f>P191/RES_summary!P$19</f>
        <v>9.3316903216049756</v>
      </c>
      <c r="Q245" s="182">
        <f>Q191/RES_summary!Q$19</f>
        <v>9.031484583793933</v>
      </c>
    </row>
    <row r="246" spans="1:17" ht="12" customHeight="1" x14ac:dyDescent="0.25">
      <c r="A246" s="147" t="s">
        <v>59</v>
      </c>
      <c r="B246" s="181">
        <f>B192/RES_summary!B$19</f>
        <v>0</v>
      </c>
      <c r="C246" s="181">
        <f>C192/RES_summary!C$19</f>
        <v>0</v>
      </c>
      <c r="D246" s="181">
        <f>D192/RES_summary!D$19</f>
        <v>0</v>
      </c>
      <c r="E246" s="181">
        <f>E192/RES_summary!E$19</f>
        <v>0</v>
      </c>
      <c r="F246" s="181">
        <f>F192/RES_summary!F$19</f>
        <v>0</v>
      </c>
      <c r="G246" s="181">
        <f>G192/RES_summary!G$19</f>
        <v>0</v>
      </c>
      <c r="H246" s="181">
        <f>H192/RES_summary!H$19</f>
        <v>0</v>
      </c>
      <c r="I246" s="181">
        <f>I192/RES_summary!I$19</f>
        <v>0</v>
      </c>
      <c r="J246" s="181">
        <f>J192/RES_summary!J$19</f>
        <v>0</v>
      </c>
      <c r="K246" s="181">
        <f>K192/RES_summary!K$19</f>
        <v>0</v>
      </c>
      <c r="L246" s="181">
        <f>L192/RES_summary!L$19</f>
        <v>5.9131425532033095</v>
      </c>
      <c r="M246" s="181">
        <f>M192/RES_summary!M$19</f>
        <v>6.0998942711805118</v>
      </c>
      <c r="N246" s="181">
        <f>N192/RES_summary!N$19</f>
        <v>5.9239389850332209</v>
      </c>
      <c r="O246" s="181">
        <f>O192/RES_summary!O$19</f>
        <v>5.8489722669355997</v>
      </c>
      <c r="P246" s="181">
        <f>P192/RES_summary!P$19</f>
        <v>5.7927133921326526</v>
      </c>
      <c r="Q246" s="181">
        <f>Q192/RES_summary!Q$19</f>
        <v>5.6776286158392786</v>
      </c>
    </row>
    <row r="247" spans="1:17" ht="12" customHeight="1" x14ac:dyDescent="0.25">
      <c r="A247" s="163" t="s">
        <v>142</v>
      </c>
      <c r="B247" s="180">
        <f>B193/RES_summary!B$19</f>
        <v>14.922732661655376</v>
      </c>
      <c r="C247" s="180">
        <f>C193/RES_summary!C$19</f>
        <v>15.902025901220341</v>
      </c>
      <c r="D247" s="180">
        <f>D193/RES_summary!D$19</f>
        <v>16.026393004957036</v>
      </c>
      <c r="E247" s="180">
        <f>E193/RES_summary!E$19</f>
        <v>16.353216309473922</v>
      </c>
      <c r="F247" s="180">
        <f>F193/RES_summary!F$19</f>
        <v>16.173960253517556</v>
      </c>
      <c r="G247" s="180">
        <f>G193/RES_summary!G$19</f>
        <v>16.497721913880945</v>
      </c>
      <c r="H247" s="180">
        <f>H193/RES_summary!H$19</f>
        <v>17.207183672641278</v>
      </c>
      <c r="I247" s="180">
        <f>I193/RES_summary!I$19</f>
        <v>16.950526129542659</v>
      </c>
      <c r="J247" s="180">
        <f>J193/RES_summary!J$19</f>
        <v>18.601763860527409</v>
      </c>
      <c r="K247" s="180">
        <f>K193/RES_summary!K$19</f>
        <v>18.173984804633292</v>
      </c>
      <c r="L247" s="180">
        <f>L193/RES_summary!L$19</f>
        <v>18.566563372477979</v>
      </c>
      <c r="M247" s="180">
        <f>M193/RES_summary!M$19</f>
        <v>19.70095378759029</v>
      </c>
      <c r="N247" s="180">
        <f>N193/RES_summary!N$19</f>
        <v>17.970741245475146</v>
      </c>
      <c r="O247" s="180">
        <f>O193/RES_summary!O$19</f>
        <v>17.039667827814128</v>
      </c>
      <c r="P247" s="180">
        <f>P193/RES_summary!P$19</f>
        <v>16.912356749888584</v>
      </c>
      <c r="Q247" s="180">
        <f>Q193/RES_summary!Q$19</f>
        <v>16.300669487943185</v>
      </c>
    </row>
    <row r="248" spans="1:17" ht="12" customHeight="1" x14ac:dyDescent="0.25">
      <c r="A248" s="161" t="s">
        <v>141</v>
      </c>
      <c r="B248" s="179">
        <f>B194/RES_summary!B$19</f>
        <v>0</v>
      </c>
      <c r="C248" s="179">
        <f>C194/RES_summary!C$19</f>
        <v>0</v>
      </c>
      <c r="D248" s="179">
        <f>D194/RES_summary!D$19</f>
        <v>0</v>
      </c>
      <c r="E248" s="179">
        <f>E194/RES_summary!E$19</f>
        <v>0</v>
      </c>
      <c r="F248" s="179">
        <f>F194/RES_summary!F$19</f>
        <v>0</v>
      </c>
      <c r="G248" s="179">
        <f>G194/RES_summary!G$19</f>
        <v>0</v>
      </c>
      <c r="H248" s="179">
        <f>H194/RES_summary!H$19</f>
        <v>0</v>
      </c>
      <c r="I248" s="179">
        <f>I194/RES_summary!I$19</f>
        <v>0</v>
      </c>
      <c r="J248" s="179">
        <f>J194/RES_summary!J$19</f>
        <v>0</v>
      </c>
      <c r="K248" s="179">
        <f>K194/RES_summary!K$19</f>
        <v>0</v>
      </c>
      <c r="L248" s="179">
        <f>L194/RES_summary!L$19</f>
        <v>17.188562222842705</v>
      </c>
      <c r="M248" s="179">
        <f>M194/RES_summary!M$19</f>
        <v>18.044332391118651</v>
      </c>
      <c r="N248" s="179">
        <f>N194/RES_summary!N$19</f>
        <v>16.810944863456818</v>
      </c>
      <c r="O248" s="179">
        <f>O194/RES_summary!O$19</f>
        <v>16.15522603324672</v>
      </c>
      <c r="P248" s="179">
        <f>P194/RES_summary!P$19</f>
        <v>16.001609102750013</v>
      </c>
      <c r="Q248" s="179">
        <f>Q194/RES_summary!Q$19</f>
        <v>15.507331587082666</v>
      </c>
    </row>
    <row r="249" spans="1:17" ht="12" customHeight="1" x14ac:dyDescent="0.25">
      <c r="A249" s="148" t="s">
        <v>60</v>
      </c>
      <c r="B249" s="177">
        <f>B195/RES_summary!B$19</f>
        <v>0</v>
      </c>
      <c r="C249" s="177">
        <f>C195/RES_summary!C$19</f>
        <v>0</v>
      </c>
      <c r="D249" s="177">
        <f>D195/RES_summary!D$19</f>
        <v>0</v>
      </c>
      <c r="E249" s="177">
        <f>E195/RES_summary!E$19</f>
        <v>0</v>
      </c>
      <c r="F249" s="177">
        <f>F195/RES_summary!F$19</f>
        <v>0</v>
      </c>
      <c r="G249" s="177">
        <f>G195/RES_summary!G$19</f>
        <v>0</v>
      </c>
      <c r="H249" s="177">
        <f>H195/RES_summary!H$19</f>
        <v>0</v>
      </c>
      <c r="I249" s="177">
        <f>I195/RES_summary!I$19</f>
        <v>0</v>
      </c>
      <c r="J249" s="177">
        <f>J195/RES_summary!J$19</f>
        <v>0</v>
      </c>
      <c r="K249" s="177">
        <f>K195/RES_summary!K$19</f>
        <v>0</v>
      </c>
      <c r="L249" s="177">
        <f>L195/RES_summary!L$19</f>
        <v>11.275419669639405</v>
      </c>
      <c r="M249" s="177">
        <f>M195/RES_summary!M$19</f>
        <v>11.944438119938139</v>
      </c>
      <c r="N249" s="177">
        <f>N195/RES_summary!N$19</f>
        <v>10.887005878423601</v>
      </c>
      <c r="O249" s="177">
        <f>O195/RES_summary!O$19</f>
        <v>10.306253766311119</v>
      </c>
      <c r="P249" s="177">
        <f>P195/RES_summary!P$19</f>
        <v>10.208895710617359</v>
      </c>
      <c r="Q249" s="177">
        <f>Q195/RES_summary!Q$19</f>
        <v>9.8297029712433908</v>
      </c>
    </row>
    <row r="250" spans="1:17" ht="12" customHeight="1" x14ac:dyDescent="0.25">
      <c r="A250" s="148" t="s">
        <v>59</v>
      </c>
      <c r="B250" s="177">
        <f>B196/RES_summary!B$19</f>
        <v>0</v>
      </c>
      <c r="C250" s="177">
        <f>C196/RES_summary!C$19</f>
        <v>0</v>
      </c>
      <c r="D250" s="177">
        <f>D196/RES_summary!D$19</f>
        <v>0</v>
      </c>
      <c r="E250" s="177">
        <f>E196/RES_summary!E$19</f>
        <v>0</v>
      </c>
      <c r="F250" s="177">
        <f>F196/RES_summary!F$19</f>
        <v>0</v>
      </c>
      <c r="G250" s="177">
        <f>G196/RES_summary!G$19</f>
        <v>0</v>
      </c>
      <c r="H250" s="177">
        <f>H196/RES_summary!H$19</f>
        <v>0</v>
      </c>
      <c r="I250" s="177">
        <f>I196/RES_summary!I$19</f>
        <v>0</v>
      </c>
      <c r="J250" s="177">
        <f>J196/RES_summary!J$19</f>
        <v>0</v>
      </c>
      <c r="K250" s="177">
        <f>K196/RES_summary!K$19</f>
        <v>0</v>
      </c>
      <c r="L250" s="177">
        <f>L196/RES_summary!L$19</f>
        <v>5.9131425532033006</v>
      </c>
      <c r="M250" s="177">
        <f>M196/RES_summary!M$19</f>
        <v>6.0998942711805118</v>
      </c>
      <c r="N250" s="177">
        <f>N196/RES_summary!N$19</f>
        <v>5.9239389850332191</v>
      </c>
      <c r="O250" s="177">
        <f>O196/RES_summary!O$19</f>
        <v>5.8489722669355997</v>
      </c>
      <c r="P250" s="177">
        <f>P196/RES_summary!P$19</f>
        <v>5.7927133921326526</v>
      </c>
      <c r="Q250" s="177">
        <f>Q196/RES_summary!Q$19</f>
        <v>5.677628615839275</v>
      </c>
    </row>
    <row r="251" spans="1:17" ht="12" customHeight="1" x14ac:dyDescent="0.25">
      <c r="A251" s="158" t="s">
        <v>62</v>
      </c>
      <c r="B251" s="178">
        <f>B197/RES_summary!B$19</f>
        <v>10.636814029275881</v>
      </c>
      <c r="C251" s="178">
        <f>C197/RES_summary!C$19</f>
        <v>11.245648209836245</v>
      </c>
      <c r="D251" s="178">
        <f>D197/RES_summary!D$19</f>
        <v>10.860067206750969</v>
      </c>
      <c r="E251" s="178">
        <f>E197/RES_summary!E$19</f>
        <v>10.996925319966648</v>
      </c>
      <c r="F251" s="178">
        <f>F197/RES_summary!F$19</f>
        <v>10.98698533075788</v>
      </c>
      <c r="G251" s="178">
        <f>G197/RES_summary!G$19</f>
        <v>11.356198814154267</v>
      </c>
      <c r="H251" s="178">
        <f>H197/RES_summary!H$19</f>
        <v>11.496558442419838</v>
      </c>
      <c r="I251" s="178">
        <f>I197/RES_summary!I$19</f>
        <v>11.430857974941366</v>
      </c>
      <c r="J251" s="178">
        <f>J197/RES_summary!J$19</f>
        <v>12.218497732320902</v>
      </c>
      <c r="K251" s="178">
        <f>K197/RES_summary!K$19</f>
        <v>12.410334421569033</v>
      </c>
      <c r="L251" s="178">
        <f>L197/RES_summary!L$19</f>
        <v>12.217743898155703</v>
      </c>
      <c r="M251" s="178">
        <f>M197/RES_summary!M$19</f>
        <v>12.429888225418786</v>
      </c>
      <c r="N251" s="178">
        <f>N197/RES_summary!N$19</f>
        <v>11.582872744726789</v>
      </c>
      <c r="O251" s="178">
        <f>O197/RES_summary!O$19</f>
        <v>10.981010111095454</v>
      </c>
      <c r="P251" s="178">
        <f>P197/RES_summary!P$19</f>
        <v>10.857100644932762</v>
      </c>
      <c r="Q251" s="178">
        <f>Q197/RES_summary!Q$19</f>
        <v>10.443261724259106</v>
      </c>
    </row>
    <row r="252" spans="1:17" ht="12" customHeight="1" x14ac:dyDescent="0.25">
      <c r="A252" s="23" t="s">
        <v>57</v>
      </c>
      <c r="B252" s="177">
        <f>B198/RES_summary!B$19</f>
        <v>10.343262353616145</v>
      </c>
      <c r="C252" s="177">
        <f>C198/RES_summary!C$19</f>
        <v>11.116227508280474</v>
      </c>
      <c r="D252" s="177">
        <f>D198/RES_summary!D$19</f>
        <v>11.404573563133958</v>
      </c>
      <c r="E252" s="177">
        <f>E198/RES_summary!E$19</f>
        <v>11.691963784693181</v>
      </c>
      <c r="F252" s="177">
        <f>F198/RES_summary!F$19</f>
        <v>11.78003716693773</v>
      </c>
      <c r="G252" s="177">
        <f>G198/RES_summary!G$19</f>
        <v>11.793155154052958</v>
      </c>
      <c r="H252" s="177">
        <f>H198/RES_summary!H$19</f>
        <v>12.54230766057638</v>
      </c>
      <c r="I252" s="177">
        <f>I198/RES_summary!I$19</f>
        <v>11.75432106255484</v>
      </c>
      <c r="J252" s="177">
        <f>J198/RES_summary!J$19</f>
        <v>11.081528242011624</v>
      </c>
      <c r="K252" s="177">
        <f>K198/RES_summary!K$19</f>
        <v>12.879753995090363</v>
      </c>
      <c r="L252" s="177">
        <f>L198/RES_summary!L$19</f>
        <v>10.053731992851443</v>
      </c>
      <c r="M252" s="177">
        <f>M198/RES_summary!M$19</f>
        <v>12.766991123503884</v>
      </c>
      <c r="N252" s="177">
        <f>N198/RES_summary!N$19</f>
        <v>11.245545829270441</v>
      </c>
      <c r="O252" s="177">
        <f>O198/RES_summary!O$19</f>
        <v>11.164145272031314</v>
      </c>
      <c r="P252" s="177">
        <f>P198/RES_summary!P$19</f>
        <v>10.26978573574875</v>
      </c>
      <c r="Q252" s="177">
        <f>Q198/RES_summary!Q$19</f>
        <v>10.150881517057133</v>
      </c>
    </row>
    <row r="253" spans="1:17" ht="12" customHeight="1" x14ac:dyDescent="0.25">
      <c r="A253" s="29" t="s">
        <v>140</v>
      </c>
      <c r="B253" s="176">
        <f>B199/RES_summary!B$19</f>
        <v>10.63925745205044</v>
      </c>
      <c r="C253" s="176">
        <f>C199/RES_summary!C$19</f>
        <v>11.24743907246066</v>
      </c>
      <c r="D253" s="176">
        <f>D199/RES_summary!D$19</f>
        <v>10.849164455384885</v>
      </c>
      <c r="E253" s="176">
        <f>E199/RES_summary!E$19</f>
        <v>10.972755349764711</v>
      </c>
      <c r="F253" s="176">
        <f>F199/RES_summary!F$19</f>
        <v>10.952008018524221</v>
      </c>
      <c r="G253" s="176">
        <f>G199/RES_summary!G$19</f>
        <v>11.33657851967023</v>
      </c>
      <c r="H253" s="176">
        <f>H199/RES_summary!H$19</f>
        <v>11.448407738422864</v>
      </c>
      <c r="I253" s="176">
        <f>I199/RES_summary!I$19</f>
        <v>11.41648483962206</v>
      </c>
      <c r="J253" s="176">
        <f>J199/RES_summary!J$19</f>
        <v>12.265948348656552</v>
      </c>
      <c r="K253" s="176">
        <f>K199/RES_summary!K$19</f>
        <v>12.390825708847904</v>
      </c>
      <c r="L253" s="176">
        <f>L199/RES_summary!L$19</f>
        <v>12.308996403122572</v>
      </c>
      <c r="M253" s="176">
        <f>M199/RES_summary!M$19</f>
        <v>12.414166570608529</v>
      </c>
      <c r="N253" s="176">
        <f>N199/RES_summary!N$19</f>
        <v>11.59797388647123</v>
      </c>
      <c r="O253" s="176">
        <f>O199/RES_summary!O$19</f>
        <v>10.973009693930853</v>
      </c>
      <c r="P253" s="176">
        <f>P199/RES_summary!P$19</f>
        <v>10.88234018225814</v>
      </c>
      <c r="Q253" s="176">
        <f>Q199/RES_summary!Q$19</f>
        <v>10.463904573138077</v>
      </c>
    </row>
    <row r="255" spans="1:17" ht="12" customHeight="1" x14ac:dyDescent="0.25">
      <c r="A255" s="152" t="s">
        <v>195</v>
      </c>
      <c r="B255" s="184">
        <f>B201/RES_summary!B$19</f>
        <v>0.18540950398859246</v>
      </c>
      <c r="C255" s="184">
        <f>C201/RES_summary!C$19</f>
        <v>0.16396209308695675</v>
      </c>
      <c r="D255" s="184">
        <f>D201/RES_summary!D$19</f>
        <v>0.18069715606908049</v>
      </c>
      <c r="E255" s="184">
        <f>E201/RES_summary!E$19</f>
        <v>0.24906270517349902</v>
      </c>
      <c r="F255" s="184">
        <f>F201/RES_summary!F$19</f>
        <v>0.29350983162646188</v>
      </c>
      <c r="G255" s="184">
        <f>G201/RES_summary!G$19</f>
        <v>0.28378968936403137</v>
      </c>
      <c r="H255" s="184">
        <f>H201/RES_summary!H$19</f>
        <v>0.3019005792933574</v>
      </c>
      <c r="I255" s="184">
        <f>I201/RES_summary!I$19</f>
        <v>0.27310132941119553</v>
      </c>
      <c r="J255" s="184">
        <f>J201/RES_summary!J$19</f>
        <v>0.23536939059558803</v>
      </c>
      <c r="K255" s="184">
        <f>K201/RES_summary!K$19</f>
        <v>0.26746849959196317</v>
      </c>
      <c r="L255" s="184">
        <f>L201/RES_summary!L$19</f>
        <v>0.21192846116458117</v>
      </c>
      <c r="M255" s="184">
        <f>M201/RES_summary!M$19</f>
        <v>0.2880913259624181</v>
      </c>
      <c r="N255" s="184">
        <f>N201/RES_summary!N$19</f>
        <v>0.24252033461089478</v>
      </c>
      <c r="O255" s="184">
        <f>O201/RES_summary!O$19</f>
        <v>0.23393079614906331</v>
      </c>
      <c r="P255" s="184">
        <f>P201/RES_summary!P$19</f>
        <v>0.21206010253367011</v>
      </c>
      <c r="Q255" s="184">
        <f>Q201/RES_summary!Q$19</f>
        <v>0.32953648487007431</v>
      </c>
    </row>
    <row r="256" spans="1:17" ht="12" customHeight="1" x14ac:dyDescent="0.25">
      <c r="A256" s="158" t="s">
        <v>65</v>
      </c>
      <c r="B256" s="178">
        <f>B202/RES_summary!B$19</f>
        <v>0</v>
      </c>
      <c r="C256" s="178">
        <f>C202/RES_summary!C$19</f>
        <v>0</v>
      </c>
      <c r="D256" s="178">
        <f>D202/RES_summary!D$19</f>
        <v>0</v>
      </c>
      <c r="E256" s="178">
        <f>E202/RES_summary!E$19</f>
        <v>0</v>
      </c>
      <c r="F256" s="178">
        <f>F202/RES_summary!F$19</f>
        <v>0</v>
      </c>
      <c r="G256" s="178">
        <f>G202/RES_summary!G$19</f>
        <v>0</v>
      </c>
      <c r="H256" s="178">
        <f>H202/RES_summary!H$19</f>
        <v>0</v>
      </c>
      <c r="I256" s="178">
        <f>I202/RES_summary!I$19</f>
        <v>0</v>
      </c>
      <c r="J256" s="178">
        <f>J202/RES_summary!J$19</f>
        <v>0</v>
      </c>
      <c r="K256" s="178">
        <f>K202/RES_summary!K$19</f>
        <v>0</v>
      </c>
      <c r="L256" s="178">
        <f>L202/RES_summary!L$19</f>
        <v>0</v>
      </c>
      <c r="M256" s="178">
        <f>M202/RES_summary!M$19</f>
        <v>0</v>
      </c>
      <c r="N256" s="178">
        <f>N202/RES_summary!N$19</f>
        <v>0</v>
      </c>
      <c r="O256" s="178">
        <f>O202/RES_summary!O$19</f>
        <v>0</v>
      </c>
      <c r="P256" s="178">
        <f>P202/RES_summary!P$19</f>
        <v>0</v>
      </c>
      <c r="Q256" s="178">
        <f>Q202/RES_summary!Q$19</f>
        <v>0</v>
      </c>
    </row>
    <row r="257" spans="1:17" ht="12" customHeight="1" x14ac:dyDescent="0.25">
      <c r="A257" s="23" t="s">
        <v>60</v>
      </c>
      <c r="B257" s="177">
        <f>B203/RES_summary!B$19</f>
        <v>0</v>
      </c>
      <c r="C257" s="177">
        <f>C203/RES_summary!C$19</f>
        <v>0</v>
      </c>
      <c r="D257" s="177">
        <f>D203/RES_summary!D$19</f>
        <v>0</v>
      </c>
      <c r="E257" s="177">
        <f>E203/RES_summary!E$19</f>
        <v>0</v>
      </c>
      <c r="F257" s="177">
        <f>F203/RES_summary!F$19</f>
        <v>0</v>
      </c>
      <c r="G257" s="177">
        <f>G203/RES_summary!G$19</f>
        <v>0</v>
      </c>
      <c r="H257" s="177">
        <f>H203/RES_summary!H$19</f>
        <v>0</v>
      </c>
      <c r="I257" s="177">
        <f>I203/RES_summary!I$19</f>
        <v>0</v>
      </c>
      <c r="J257" s="177">
        <f>J203/RES_summary!J$19</f>
        <v>0</v>
      </c>
      <c r="K257" s="177">
        <f>K203/RES_summary!K$19</f>
        <v>0</v>
      </c>
      <c r="L257" s="177">
        <f>L203/RES_summary!L$19</f>
        <v>0</v>
      </c>
      <c r="M257" s="177">
        <f>M203/RES_summary!M$19</f>
        <v>0</v>
      </c>
      <c r="N257" s="177">
        <f>N203/RES_summary!N$19</f>
        <v>0</v>
      </c>
      <c r="O257" s="177">
        <f>O203/RES_summary!O$19</f>
        <v>0</v>
      </c>
      <c r="P257" s="177">
        <f>P203/RES_summary!P$19</f>
        <v>0</v>
      </c>
      <c r="Q257" s="177">
        <f>Q203/RES_summary!Q$19</f>
        <v>0</v>
      </c>
    </row>
    <row r="258" spans="1:17" ht="12" customHeight="1" x14ac:dyDescent="0.25">
      <c r="A258" s="158" t="s">
        <v>112</v>
      </c>
      <c r="B258" s="178">
        <f>B204/RES_summary!B$19</f>
        <v>0</v>
      </c>
      <c r="C258" s="178">
        <f>C204/RES_summary!C$19</f>
        <v>0</v>
      </c>
      <c r="D258" s="178">
        <f>D204/RES_summary!D$19</f>
        <v>0</v>
      </c>
      <c r="E258" s="178">
        <f>E204/RES_summary!E$19</f>
        <v>0</v>
      </c>
      <c r="F258" s="178">
        <f>F204/RES_summary!F$19</f>
        <v>0</v>
      </c>
      <c r="G258" s="178">
        <f>G204/RES_summary!G$19</f>
        <v>0</v>
      </c>
      <c r="H258" s="178">
        <f>H204/RES_summary!H$19</f>
        <v>0</v>
      </c>
      <c r="I258" s="178">
        <f>I204/RES_summary!I$19</f>
        <v>0</v>
      </c>
      <c r="J258" s="178">
        <f>J204/RES_summary!J$19</f>
        <v>0</v>
      </c>
      <c r="K258" s="178">
        <f>K204/RES_summary!K$19</f>
        <v>0</v>
      </c>
      <c r="L258" s="178">
        <f>L204/RES_summary!L$19</f>
        <v>0</v>
      </c>
      <c r="M258" s="178">
        <f>M204/RES_summary!M$19</f>
        <v>0</v>
      </c>
      <c r="N258" s="178">
        <f>N204/RES_summary!N$19</f>
        <v>0</v>
      </c>
      <c r="O258" s="178">
        <f>O204/RES_summary!O$19</f>
        <v>0</v>
      </c>
      <c r="P258" s="178">
        <f>P204/RES_summary!P$19</f>
        <v>0</v>
      </c>
      <c r="Q258" s="178">
        <f>Q204/RES_summary!Q$19</f>
        <v>0</v>
      </c>
    </row>
    <row r="259" spans="1:17" ht="12" customHeight="1" x14ac:dyDescent="0.25">
      <c r="A259" s="23" t="s">
        <v>60</v>
      </c>
      <c r="B259" s="177">
        <f>B205/RES_summary!B$19</f>
        <v>0</v>
      </c>
      <c r="C259" s="177">
        <f>C205/RES_summary!C$19</f>
        <v>0</v>
      </c>
      <c r="D259" s="177">
        <f>D205/RES_summary!D$19</f>
        <v>0</v>
      </c>
      <c r="E259" s="177">
        <f>E205/RES_summary!E$19</f>
        <v>0</v>
      </c>
      <c r="F259" s="177">
        <f>F205/RES_summary!F$19</f>
        <v>0</v>
      </c>
      <c r="G259" s="177">
        <f>G205/RES_summary!G$19</f>
        <v>0</v>
      </c>
      <c r="H259" s="177">
        <f>H205/RES_summary!H$19</f>
        <v>0</v>
      </c>
      <c r="I259" s="177">
        <f>I205/RES_summary!I$19</f>
        <v>0</v>
      </c>
      <c r="J259" s="177">
        <f>J205/RES_summary!J$19</f>
        <v>0</v>
      </c>
      <c r="K259" s="177">
        <f>K205/RES_summary!K$19</f>
        <v>0</v>
      </c>
      <c r="L259" s="177">
        <f>L205/RES_summary!L$19</f>
        <v>0</v>
      </c>
      <c r="M259" s="177">
        <f>M205/RES_summary!M$19</f>
        <v>0</v>
      </c>
      <c r="N259" s="177">
        <f>N205/RES_summary!N$19</f>
        <v>0</v>
      </c>
      <c r="O259" s="177">
        <f>O205/RES_summary!O$19</f>
        <v>0</v>
      </c>
      <c r="P259" s="177">
        <f>P205/RES_summary!P$19</f>
        <v>0</v>
      </c>
      <c r="Q259" s="177">
        <f>Q205/RES_summary!Q$19</f>
        <v>0</v>
      </c>
    </row>
    <row r="260" spans="1:17" ht="12" customHeight="1" x14ac:dyDescent="0.25">
      <c r="A260" s="158" t="s">
        <v>63</v>
      </c>
      <c r="B260" s="178">
        <f>B206/RES_summary!B$19</f>
        <v>0.13531818018734876</v>
      </c>
      <c r="C260" s="178">
        <f>C206/RES_summary!C$19</f>
        <v>8.3277457046540632E-2</v>
      </c>
      <c r="D260" s="178">
        <f>D206/RES_summary!D$19</f>
        <v>6.4362990557937802E-2</v>
      </c>
      <c r="E260" s="178">
        <f>E206/RES_summary!E$19</f>
        <v>4.8437717919196446E-2</v>
      </c>
      <c r="F260" s="178">
        <f>F206/RES_summary!F$19</f>
        <v>4.0965594116369387E-2</v>
      </c>
      <c r="G260" s="178">
        <f>G206/RES_summary!G$19</f>
        <v>2.8111946906903232E-2</v>
      </c>
      <c r="H260" s="178">
        <f>H206/RES_summary!H$19</f>
        <v>2.4279864005369824E-2</v>
      </c>
      <c r="I260" s="178">
        <f>I206/RES_summary!I$19</f>
        <v>2.2020838948465876E-2</v>
      </c>
      <c r="J260" s="178">
        <f>J206/RES_summary!J$19</f>
        <v>1.3926926886507034E-2</v>
      </c>
      <c r="K260" s="178">
        <f>K206/RES_summary!K$19</f>
        <v>1.2153124786939329E-2</v>
      </c>
      <c r="L260" s="178">
        <f>L206/RES_summary!L$19</f>
        <v>1.0459326347370825E-2</v>
      </c>
      <c r="M260" s="178">
        <f>M206/RES_summary!M$19</f>
        <v>8.2895000878751204E-3</v>
      </c>
      <c r="N260" s="178">
        <f>N206/RES_summary!N$19</f>
        <v>6.3394262074852768E-3</v>
      </c>
      <c r="O260" s="178">
        <f>O206/RES_summary!O$19</f>
        <v>5.6869672587922223E-3</v>
      </c>
      <c r="P260" s="178">
        <f>P206/RES_summary!P$19</f>
        <v>5.7151391088852421E-3</v>
      </c>
      <c r="Q260" s="178">
        <f>Q206/RES_summary!Q$19</f>
        <v>5.0925039262822653E-3</v>
      </c>
    </row>
    <row r="261" spans="1:17" ht="12" customHeight="1" x14ac:dyDescent="0.25">
      <c r="A261" s="167" t="s">
        <v>144</v>
      </c>
      <c r="B261" s="183">
        <f>B207/RES_summary!B$19</f>
        <v>7.192575516284692</v>
      </c>
      <c r="C261" s="183">
        <f>C207/RES_summary!C$19</f>
        <v>7.1492435094802902</v>
      </c>
      <c r="D261" s="183">
        <f>D207/RES_summary!D$19</f>
        <v>7.0791975637531817</v>
      </c>
      <c r="E261" s="183">
        <f>E207/RES_summary!E$19</f>
        <v>7.170598666463043</v>
      </c>
      <c r="F261" s="183">
        <f>F207/RES_summary!F$19</f>
        <v>7.0309896007095034</v>
      </c>
      <c r="G261" s="183">
        <f>G207/RES_summary!G$19</f>
        <v>7.0927181834193336</v>
      </c>
      <c r="H261" s="183">
        <f>H207/RES_summary!H$19</f>
        <v>7.1283190477303719</v>
      </c>
      <c r="I261" s="183">
        <f>I207/RES_summary!I$19</f>
        <v>7.0605020674638839</v>
      </c>
      <c r="J261" s="183">
        <f>J207/RES_summary!J$19</f>
        <v>7.0395392813710638</v>
      </c>
      <c r="K261" s="183">
        <f>K207/RES_summary!K$19</f>
        <v>6.9301406873288158</v>
      </c>
      <c r="L261" s="183">
        <f>L207/RES_summary!L$19</f>
        <v>6.9884131735106818</v>
      </c>
      <c r="M261" s="183">
        <f>M207/RES_summary!M$19</f>
        <v>7.1703087899215845</v>
      </c>
      <c r="N261" s="183">
        <f>N207/RES_summary!N$19</f>
        <v>6.8365888171266489</v>
      </c>
      <c r="O261" s="183">
        <f>O207/RES_summary!O$19</f>
        <v>6.6451304924211758</v>
      </c>
      <c r="P261" s="183">
        <f>P207/RES_summary!P$19</f>
        <v>6.475803816676974</v>
      </c>
      <c r="Q261" s="183">
        <f>Q207/RES_summary!Q$19</f>
        <v>6.2459689254435986</v>
      </c>
    </row>
    <row r="262" spans="1:17" ht="12" customHeight="1" x14ac:dyDescent="0.25">
      <c r="A262" s="167" t="s">
        <v>143</v>
      </c>
      <c r="B262" s="183">
        <f>B208/RES_summary!B$19</f>
        <v>0</v>
      </c>
      <c r="C262" s="183">
        <f>C208/RES_summary!C$19</f>
        <v>0</v>
      </c>
      <c r="D262" s="183">
        <f>D208/RES_summary!D$19</f>
        <v>0</v>
      </c>
      <c r="E262" s="183">
        <f>E208/RES_summary!E$19</f>
        <v>0</v>
      </c>
      <c r="F262" s="183">
        <f>F208/RES_summary!F$19</f>
        <v>0</v>
      </c>
      <c r="G262" s="183">
        <f>G208/RES_summary!G$19</f>
        <v>0</v>
      </c>
      <c r="H262" s="183">
        <f>H208/RES_summary!H$19</f>
        <v>0</v>
      </c>
      <c r="I262" s="183">
        <f>I208/RES_summary!I$19</f>
        <v>0</v>
      </c>
      <c r="J262" s="183">
        <f>J208/RES_summary!J$19</f>
        <v>0</v>
      </c>
      <c r="K262" s="183">
        <f>K208/RES_summary!K$19</f>
        <v>0</v>
      </c>
      <c r="L262" s="183">
        <f>L208/RES_summary!L$19</f>
        <v>4.193047904106427</v>
      </c>
      <c r="M262" s="183">
        <f>M208/RES_summary!M$19</f>
        <v>4.3021852739529507</v>
      </c>
      <c r="N262" s="183">
        <f>N208/RES_summary!N$19</f>
        <v>4.1019532902759952</v>
      </c>
      <c r="O262" s="183">
        <f>O208/RES_summary!O$19</f>
        <v>3.9870782954527084</v>
      </c>
      <c r="P262" s="183">
        <f>P208/RES_summary!P$19</f>
        <v>3.8854822900061845</v>
      </c>
      <c r="Q262" s="183">
        <f>Q208/RES_summary!Q$19</f>
        <v>3.747581355266171</v>
      </c>
    </row>
    <row r="263" spans="1:17" ht="12" customHeight="1" x14ac:dyDescent="0.25">
      <c r="A263" s="166" t="s">
        <v>57</v>
      </c>
      <c r="B263" s="182">
        <f>B209/RES_summary!B$19</f>
        <v>0</v>
      </c>
      <c r="C263" s="182">
        <f>C209/RES_summary!C$19</f>
        <v>0</v>
      </c>
      <c r="D263" s="182">
        <f>D209/RES_summary!D$19</f>
        <v>0</v>
      </c>
      <c r="E263" s="182">
        <f>E209/RES_summary!E$19</f>
        <v>0</v>
      </c>
      <c r="F263" s="182">
        <f>F209/RES_summary!F$19</f>
        <v>0</v>
      </c>
      <c r="G263" s="182">
        <f>G209/RES_summary!G$19</f>
        <v>0</v>
      </c>
      <c r="H263" s="182">
        <f>H209/RES_summary!H$19</f>
        <v>0</v>
      </c>
      <c r="I263" s="182">
        <f>I209/RES_summary!I$19</f>
        <v>0</v>
      </c>
      <c r="J263" s="182">
        <f>J209/RES_summary!J$19</f>
        <v>0</v>
      </c>
      <c r="K263" s="182">
        <f>K209/RES_summary!K$19</f>
        <v>0</v>
      </c>
      <c r="L263" s="182">
        <f>L209/RES_summary!L$19</f>
        <v>4.193047904106427</v>
      </c>
      <c r="M263" s="182">
        <f>M209/RES_summary!M$19</f>
        <v>4.3021852739529507</v>
      </c>
      <c r="N263" s="182">
        <f>N209/RES_summary!N$19</f>
        <v>4.1019532902759952</v>
      </c>
      <c r="O263" s="182">
        <f>O209/RES_summary!O$19</f>
        <v>3.9870782954527084</v>
      </c>
      <c r="P263" s="182">
        <f>P209/RES_summary!P$19</f>
        <v>3.8854822900061845</v>
      </c>
      <c r="Q263" s="182">
        <f>Q209/RES_summary!Q$19</f>
        <v>3.747581355266171</v>
      </c>
    </row>
    <row r="264" spans="1:17" ht="12" customHeight="1" x14ac:dyDescent="0.25">
      <c r="A264" s="147" t="s">
        <v>59</v>
      </c>
      <c r="B264" s="181">
        <f>B210/RES_summary!B$19</f>
        <v>0</v>
      </c>
      <c r="C264" s="181">
        <f>C210/RES_summary!C$19</f>
        <v>0</v>
      </c>
      <c r="D264" s="181">
        <f>D210/RES_summary!D$19</f>
        <v>0</v>
      </c>
      <c r="E264" s="181">
        <f>E210/RES_summary!E$19</f>
        <v>0</v>
      </c>
      <c r="F264" s="181">
        <f>F210/RES_summary!F$19</f>
        <v>0</v>
      </c>
      <c r="G264" s="181">
        <f>G210/RES_summary!G$19</f>
        <v>0</v>
      </c>
      <c r="H264" s="181">
        <f>H210/RES_summary!H$19</f>
        <v>0</v>
      </c>
      <c r="I264" s="181">
        <f>I210/RES_summary!I$19</f>
        <v>0</v>
      </c>
      <c r="J264" s="181">
        <f>J210/RES_summary!J$19</f>
        <v>0</v>
      </c>
      <c r="K264" s="181">
        <f>K210/RES_summary!K$19</f>
        <v>0</v>
      </c>
      <c r="L264" s="181">
        <f>L210/RES_summary!L$19</f>
        <v>0</v>
      </c>
      <c r="M264" s="181">
        <f>M210/RES_summary!M$19</f>
        <v>0</v>
      </c>
      <c r="N264" s="181">
        <f>N210/RES_summary!N$19</f>
        <v>0</v>
      </c>
      <c r="O264" s="181">
        <f>O210/RES_summary!O$19</f>
        <v>0</v>
      </c>
      <c r="P264" s="181">
        <f>P210/RES_summary!P$19</f>
        <v>0</v>
      </c>
      <c r="Q264" s="181">
        <f>Q210/RES_summary!Q$19</f>
        <v>0</v>
      </c>
    </row>
    <row r="265" spans="1:17" ht="12" customHeight="1" x14ac:dyDescent="0.25">
      <c r="A265" s="163" t="s">
        <v>142</v>
      </c>
      <c r="B265" s="180">
        <f>B211/RES_summary!B$19</f>
        <v>0</v>
      </c>
      <c r="C265" s="180">
        <f>C211/RES_summary!C$19</f>
        <v>0</v>
      </c>
      <c r="D265" s="180">
        <f>D211/RES_summary!D$19</f>
        <v>0</v>
      </c>
      <c r="E265" s="180">
        <f>E211/RES_summary!E$19</f>
        <v>0</v>
      </c>
      <c r="F265" s="180">
        <f>F211/RES_summary!F$19</f>
        <v>0</v>
      </c>
      <c r="G265" s="180">
        <f>G211/RES_summary!G$19</f>
        <v>0</v>
      </c>
      <c r="H265" s="180">
        <f>H211/RES_summary!H$19</f>
        <v>0</v>
      </c>
      <c r="I265" s="180">
        <f>I211/RES_summary!I$19</f>
        <v>0</v>
      </c>
      <c r="J265" s="180">
        <f>J211/RES_summary!J$19</f>
        <v>0</v>
      </c>
      <c r="K265" s="180">
        <f>K211/RES_summary!K$19</f>
        <v>0</v>
      </c>
      <c r="L265" s="180">
        <f>L211/RES_summary!L$19</f>
        <v>0</v>
      </c>
      <c r="M265" s="180">
        <f>M211/RES_summary!M$19</f>
        <v>0</v>
      </c>
      <c r="N265" s="180">
        <f>N211/RES_summary!N$19</f>
        <v>0</v>
      </c>
      <c r="O265" s="180">
        <f>O211/RES_summary!O$19</f>
        <v>0</v>
      </c>
      <c r="P265" s="180">
        <f>P211/RES_summary!P$19</f>
        <v>0</v>
      </c>
      <c r="Q265" s="180">
        <f>Q211/RES_summary!Q$19</f>
        <v>0</v>
      </c>
    </row>
    <row r="266" spans="1:17" ht="12" customHeight="1" x14ac:dyDescent="0.25">
      <c r="A266" s="161" t="s">
        <v>141</v>
      </c>
      <c r="B266" s="179">
        <f>B212/RES_summary!B$19</f>
        <v>0</v>
      </c>
      <c r="C266" s="179">
        <f>C212/RES_summary!C$19</f>
        <v>0</v>
      </c>
      <c r="D266" s="179">
        <f>D212/RES_summary!D$19</f>
        <v>0</v>
      </c>
      <c r="E266" s="179">
        <f>E212/RES_summary!E$19</f>
        <v>0</v>
      </c>
      <c r="F266" s="179">
        <f>F212/RES_summary!F$19</f>
        <v>0</v>
      </c>
      <c r="G266" s="179">
        <f>G212/RES_summary!G$19</f>
        <v>0</v>
      </c>
      <c r="H266" s="179">
        <f>H212/RES_summary!H$19</f>
        <v>0</v>
      </c>
      <c r="I266" s="179">
        <f>I212/RES_summary!I$19</f>
        <v>0</v>
      </c>
      <c r="J266" s="179">
        <f>J212/RES_summary!J$19</f>
        <v>0</v>
      </c>
      <c r="K266" s="179">
        <f>K212/RES_summary!K$19</f>
        <v>0</v>
      </c>
      <c r="L266" s="179">
        <f>L212/RES_summary!L$19</f>
        <v>0</v>
      </c>
      <c r="M266" s="179">
        <f>M212/RES_summary!M$19</f>
        <v>0</v>
      </c>
      <c r="N266" s="179">
        <f>N212/RES_summary!N$19</f>
        <v>0</v>
      </c>
      <c r="O266" s="179">
        <f>O212/RES_summary!O$19</f>
        <v>0</v>
      </c>
      <c r="P266" s="179">
        <f>P212/RES_summary!P$19</f>
        <v>0</v>
      </c>
      <c r="Q266" s="179">
        <f>Q212/RES_summary!Q$19</f>
        <v>0</v>
      </c>
    </row>
    <row r="267" spans="1:17" ht="12" customHeight="1" x14ac:dyDescent="0.25">
      <c r="A267" s="148" t="s">
        <v>60</v>
      </c>
      <c r="B267" s="177">
        <f>B213/RES_summary!B$19</f>
        <v>0</v>
      </c>
      <c r="C267" s="177">
        <f>C213/RES_summary!C$19</f>
        <v>0</v>
      </c>
      <c r="D267" s="177">
        <f>D213/RES_summary!D$19</f>
        <v>0</v>
      </c>
      <c r="E267" s="177">
        <f>E213/RES_summary!E$19</f>
        <v>0</v>
      </c>
      <c r="F267" s="177">
        <f>F213/RES_summary!F$19</f>
        <v>0</v>
      </c>
      <c r="G267" s="177">
        <f>G213/RES_summary!G$19</f>
        <v>0</v>
      </c>
      <c r="H267" s="177">
        <f>H213/RES_summary!H$19</f>
        <v>0</v>
      </c>
      <c r="I267" s="177">
        <f>I213/RES_summary!I$19</f>
        <v>0</v>
      </c>
      <c r="J267" s="177">
        <f>J213/RES_summary!J$19</f>
        <v>0</v>
      </c>
      <c r="K267" s="177">
        <f>K213/RES_summary!K$19</f>
        <v>0</v>
      </c>
      <c r="L267" s="177">
        <f>L213/RES_summary!L$19</f>
        <v>0</v>
      </c>
      <c r="M267" s="177">
        <f>M213/RES_summary!M$19</f>
        <v>0</v>
      </c>
      <c r="N267" s="177">
        <f>N213/RES_summary!N$19</f>
        <v>0</v>
      </c>
      <c r="O267" s="177">
        <f>O213/RES_summary!O$19</f>
        <v>0</v>
      </c>
      <c r="P267" s="177">
        <f>P213/RES_summary!P$19</f>
        <v>0</v>
      </c>
      <c r="Q267" s="177">
        <f>Q213/RES_summary!Q$19</f>
        <v>0</v>
      </c>
    </row>
    <row r="268" spans="1:17" ht="12" customHeight="1" x14ac:dyDescent="0.25">
      <c r="A268" s="148" t="s">
        <v>59</v>
      </c>
      <c r="B268" s="177">
        <f>B214/RES_summary!B$19</f>
        <v>0</v>
      </c>
      <c r="C268" s="177">
        <f>C214/RES_summary!C$19</f>
        <v>0</v>
      </c>
      <c r="D268" s="177">
        <f>D214/RES_summary!D$19</f>
        <v>0</v>
      </c>
      <c r="E268" s="177">
        <f>E214/RES_summary!E$19</f>
        <v>0</v>
      </c>
      <c r="F268" s="177">
        <f>F214/RES_summary!F$19</f>
        <v>0</v>
      </c>
      <c r="G268" s="177">
        <f>G214/RES_summary!G$19</f>
        <v>0</v>
      </c>
      <c r="H268" s="177">
        <f>H214/RES_summary!H$19</f>
        <v>0</v>
      </c>
      <c r="I268" s="177">
        <f>I214/RES_summary!I$19</f>
        <v>0</v>
      </c>
      <c r="J268" s="177">
        <f>J214/RES_summary!J$19</f>
        <v>0</v>
      </c>
      <c r="K268" s="177">
        <f>K214/RES_summary!K$19</f>
        <v>0</v>
      </c>
      <c r="L268" s="177">
        <f>L214/RES_summary!L$19</f>
        <v>0</v>
      </c>
      <c r="M268" s="177">
        <f>M214/RES_summary!M$19</f>
        <v>0</v>
      </c>
      <c r="N268" s="177">
        <f>N214/RES_summary!N$19</f>
        <v>0</v>
      </c>
      <c r="O268" s="177">
        <f>O214/RES_summary!O$19</f>
        <v>0</v>
      </c>
      <c r="P268" s="177">
        <f>P214/RES_summary!P$19</f>
        <v>0</v>
      </c>
      <c r="Q268" s="177">
        <f>Q214/RES_summary!Q$19</f>
        <v>0</v>
      </c>
    </row>
    <row r="269" spans="1:17" ht="12" customHeight="1" x14ac:dyDescent="0.25">
      <c r="A269" s="158" t="s">
        <v>62</v>
      </c>
      <c r="B269" s="178">
        <f>B215/RES_summary!B$19</f>
        <v>5.0091323801243703E-2</v>
      </c>
      <c r="C269" s="178">
        <f>C215/RES_summary!C$19</f>
        <v>8.0684636040416105E-2</v>
      </c>
      <c r="D269" s="178">
        <f>D215/RES_summary!D$19</f>
        <v>0.1163341655111427</v>
      </c>
      <c r="E269" s="178">
        <f>E215/RES_summary!E$19</f>
        <v>0.20062498725430256</v>
      </c>
      <c r="F269" s="178">
        <f>F215/RES_summary!F$19</f>
        <v>0.25254423751009242</v>
      </c>
      <c r="G269" s="178">
        <f>G215/RES_summary!G$19</f>
        <v>0.2556777424571281</v>
      </c>
      <c r="H269" s="178">
        <f>H215/RES_summary!H$19</f>
        <v>0.27762071528798754</v>
      </c>
      <c r="I269" s="178">
        <f>I215/RES_summary!I$19</f>
        <v>0.25108049046272968</v>
      </c>
      <c r="J269" s="178">
        <f>J215/RES_summary!J$19</f>
        <v>0.22144246370908102</v>
      </c>
      <c r="K269" s="178">
        <f>K215/RES_summary!K$19</f>
        <v>0.25531537480502386</v>
      </c>
      <c r="L269" s="178">
        <f>L215/RES_summary!L$19</f>
        <v>0.20146913481721032</v>
      </c>
      <c r="M269" s="178">
        <f>M215/RES_summary!M$19</f>
        <v>0.279801825874543</v>
      </c>
      <c r="N269" s="178">
        <f>N215/RES_summary!N$19</f>
        <v>0.23618090840340952</v>
      </c>
      <c r="O269" s="178">
        <f>O215/RES_summary!O$19</f>
        <v>0.22824382889027112</v>
      </c>
      <c r="P269" s="178">
        <f>P215/RES_summary!P$19</f>
        <v>0.20634496342478487</v>
      </c>
      <c r="Q269" s="178">
        <f>Q215/RES_summary!Q$19</f>
        <v>0.32444398094379207</v>
      </c>
    </row>
    <row r="270" spans="1:17" ht="12" customHeight="1" x14ac:dyDescent="0.25">
      <c r="A270" s="23" t="s">
        <v>57</v>
      </c>
      <c r="B270" s="177">
        <f>B216/RES_summary!B$19</f>
        <v>6.0680396669925223</v>
      </c>
      <c r="C270" s="177">
        <f>C216/RES_summary!C$19</f>
        <v>5.9115407043749784</v>
      </c>
      <c r="D270" s="177">
        <f>D216/RES_summary!D$19</f>
        <v>5.9263073051702637</v>
      </c>
      <c r="E270" s="177">
        <f>E216/RES_summary!E$19</f>
        <v>5.9698535780218673</v>
      </c>
      <c r="F270" s="177">
        <f>F216/RES_summary!F$19</f>
        <v>5.9785608604022586</v>
      </c>
      <c r="G270" s="177">
        <f>G216/RES_summary!G$19</f>
        <v>5.9497824170090174</v>
      </c>
      <c r="H270" s="177">
        <f>H216/RES_summary!H$19</f>
        <v>6.3070579167608294</v>
      </c>
      <c r="I270" s="177">
        <f>I216/RES_summary!I$19</f>
        <v>5.9015714153969991</v>
      </c>
      <c r="J270" s="177">
        <f>J216/RES_summary!J$19</f>
        <v>5.5274499413605609</v>
      </c>
      <c r="K270" s="177">
        <f>K216/RES_summary!K$19</f>
        <v>6.3987260686657219</v>
      </c>
      <c r="L270" s="177">
        <f>L216/RES_summary!L$19</f>
        <v>4.9792185944521474</v>
      </c>
      <c r="M270" s="177">
        <f>M216/RES_summary!M$19</f>
        <v>6.2792979050197051</v>
      </c>
      <c r="N270" s="177">
        <f>N216/RES_summary!N$19</f>
        <v>5.5119526791518449</v>
      </c>
      <c r="O270" s="177">
        <f>O216/RES_summary!O$19</f>
        <v>5.452905177973931</v>
      </c>
      <c r="P270" s="177">
        <f>P216/RES_summary!P$19</f>
        <v>5.0079176662876304</v>
      </c>
      <c r="Q270" s="177">
        <f>Q216/RES_summary!Q$19</f>
        <v>4.9197883023570217</v>
      </c>
    </row>
    <row r="271" spans="1:17" ht="12" customHeight="1" x14ac:dyDescent="0.25">
      <c r="A271" s="29" t="s">
        <v>140</v>
      </c>
      <c r="B271" s="176">
        <f>B217/RES_summary!B$19</f>
        <v>0</v>
      </c>
      <c r="C271" s="176">
        <f>C217/RES_summary!C$19</f>
        <v>0</v>
      </c>
      <c r="D271" s="176">
        <f>D217/RES_summary!D$19</f>
        <v>0</v>
      </c>
      <c r="E271" s="176">
        <f>E217/RES_summary!E$19</f>
        <v>0</v>
      </c>
      <c r="F271" s="176">
        <f>F217/RES_summary!F$19</f>
        <v>0</v>
      </c>
      <c r="G271" s="176">
        <f>G217/RES_summary!G$19</f>
        <v>0</v>
      </c>
      <c r="H271" s="176">
        <f>H217/RES_summary!H$19</f>
        <v>0</v>
      </c>
      <c r="I271" s="176">
        <f>I217/RES_summary!I$19</f>
        <v>0</v>
      </c>
      <c r="J271" s="176">
        <f>J217/RES_summary!J$19</f>
        <v>0</v>
      </c>
      <c r="K271" s="176">
        <f>K217/RES_summary!K$19</f>
        <v>0</v>
      </c>
      <c r="L271" s="176">
        <f>L217/RES_summary!L$19</f>
        <v>0</v>
      </c>
      <c r="M271" s="176">
        <f>M217/RES_summary!M$19</f>
        <v>0</v>
      </c>
      <c r="N271" s="176">
        <f>N217/RES_summary!N$19</f>
        <v>0</v>
      </c>
      <c r="O271" s="176">
        <f>O217/RES_summary!O$19</f>
        <v>0</v>
      </c>
      <c r="P271" s="176">
        <f>P217/RES_summary!P$19</f>
        <v>0</v>
      </c>
      <c r="Q271" s="176">
        <f>Q217/RES_summary!Q$19</f>
        <v>0</v>
      </c>
    </row>
    <row r="273" spans="1:17" s="28" customFormat="1" ht="12" customHeight="1" x14ac:dyDescent="0.25">
      <c r="A273" s="187" t="s">
        <v>194</v>
      </c>
      <c r="B273" s="186"/>
      <c r="C273" s="185"/>
      <c r="D273" s="185"/>
      <c r="E273" s="185"/>
      <c r="F273" s="185"/>
      <c r="G273" s="185"/>
      <c r="H273" s="185"/>
      <c r="I273" s="185"/>
      <c r="J273" s="185"/>
      <c r="K273" s="185"/>
      <c r="L273" s="185"/>
      <c r="M273" s="185"/>
      <c r="N273" s="185"/>
      <c r="O273" s="185"/>
      <c r="P273" s="185"/>
      <c r="Q273" s="185"/>
    </row>
    <row r="275" spans="1:17" ht="12" customHeight="1" x14ac:dyDescent="0.25">
      <c r="A275" s="152" t="s">
        <v>193</v>
      </c>
      <c r="B275" s="168"/>
      <c r="C275" s="168">
        <f>SUM(C276,C278,C280,C289)</f>
        <v>0.61677298893910126</v>
      </c>
      <c r="D275" s="168">
        <f t="shared" ref="D275:Q275" si="69">SUM(D276,D278,D280,D289)</f>
        <v>0.17418755988640902</v>
      </c>
      <c r="E275" s="168">
        <f t="shared" si="69"/>
        <v>0.53563755523397505</v>
      </c>
      <c r="F275" s="168">
        <f t="shared" si="69"/>
        <v>0.22236203723362247</v>
      </c>
      <c r="G275" s="168">
        <f t="shared" si="69"/>
        <v>1.0327147422530423</v>
      </c>
      <c r="H275" s="168">
        <f t="shared" si="69"/>
        <v>0.83094034903038205</v>
      </c>
      <c r="I275" s="168">
        <f t="shared" si="69"/>
        <v>0.4712558650814031</v>
      </c>
      <c r="J275" s="168">
        <f t="shared" si="69"/>
        <v>3.6898797705702422</v>
      </c>
      <c r="K275" s="168">
        <f t="shared" si="69"/>
        <v>1.2341841273434215</v>
      </c>
      <c r="L275" s="168">
        <f t="shared" si="69"/>
        <v>1.0329702320604734</v>
      </c>
      <c r="M275" s="168">
        <f t="shared" si="69"/>
        <v>2.8900809148687574</v>
      </c>
      <c r="N275" s="168">
        <f t="shared" si="69"/>
        <v>3.7147601237611814</v>
      </c>
      <c r="O275" s="168">
        <f t="shared" si="69"/>
        <v>1.9429529901919866</v>
      </c>
      <c r="P275" s="168">
        <f t="shared" si="69"/>
        <v>0.38348116787875469</v>
      </c>
      <c r="Q275" s="168">
        <f t="shared" si="69"/>
        <v>3.0222180707041058</v>
      </c>
    </row>
    <row r="276" spans="1:17" ht="12" customHeight="1" x14ac:dyDescent="0.25">
      <c r="A276" s="158" t="s">
        <v>65</v>
      </c>
      <c r="B276" s="157"/>
      <c r="C276" s="157">
        <f>C277</f>
        <v>0.2787840239886436</v>
      </c>
      <c r="D276" s="157">
        <f t="shared" ref="D276:Q276" si="70">D277</f>
        <v>8.4196969727508744E-2</v>
      </c>
      <c r="E276" s="157">
        <f t="shared" si="70"/>
        <v>0.26611441065734287</v>
      </c>
      <c r="F276" s="157">
        <f t="shared" si="70"/>
        <v>0.10118212672794352</v>
      </c>
      <c r="G276" s="157">
        <f t="shared" si="70"/>
        <v>0.4447672908211871</v>
      </c>
      <c r="H276" s="157">
        <f t="shared" si="70"/>
        <v>0.348817183103039</v>
      </c>
      <c r="I276" s="157">
        <f t="shared" si="70"/>
        <v>0.18007237654446515</v>
      </c>
      <c r="J276" s="157">
        <f t="shared" si="70"/>
        <v>1.3229691373732653</v>
      </c>
      <c r="K276" s="157">
        <f t="shared" si="70"/>
        <v>0.43404659878008378</v>
      </c>
      <c r="L276" s="157">
        <f t="shared" si="70"/>
        <v>0.43771342296255339</v>
      </c>
      <c r="M276" s="157">
        <f t="shared" si="70"/>
        <v>1.0919015619051851</v>
      </c>
      <c r="N276" s="157">
        <f t="shared" si="70"/>
        <v>1.3155716476590966</v>
      </c>
      <c r="O276" s="157">
        <f t="shared" si="70"/>
        <v>0.65116023351663721</v>
      </c>
      <c r="P276" s="157">
        <f t="shared" si="70"/>
        <v>0.1191326891154323</v>
      </c>
      <c r="Q276" s="157">
        <f t="shared" si="70"/>
        <v>0.87228056168654411</v>
      </c>
    </row>
    <row r="277" spans="1:17" ht="12" customHeight="1" x14ac:dyDescent="0.25">
      <c r="A277" s="23" t="s">
        <v>60</v>
      </c>
      <c r="B277" s="156"/>
      <c r="C277" s="156">
        <f>RES_hhdet_in_fec!C$145</f>
        <v>0.2787840239886436</v>
      </c>
      <c r="D277" s="156">
        <f>RES_hhdet_in_fec!D$145</f>
        <v>8.4196969727508744E-2</v>
      </c>
      <c r="E277" s="156">
        <f>RES_hhdet_in_fec!E$145</f>
        <v>0.26611441065734287</v>
      </c>
      <c r="F277" s="156">
        <f>RES_hhdet_in_fec!F$145</f>
        <v>0.10118212672794352</v>
      </c>
      <c r="G277" s="156">
        <f>RES_hhdet_in_fec!G$145</f>
        <v>0.4447672908211871</v>
      </c>
      <c r="H277" s="156">
        <f>RES_hhdet_in_fec!H$145</f>
        <v>0.348817183103039</v>
      </c>
      <c r="I277" s="156">
        <f>RES_hhdet_in_fec!I$145</f>
        <v>0.18007237654446515</v>
      </c>
      <c r="J277" s="156">
        <f>RES_hhdet_in_fec!J$145</f>
        <v>1.3229691373732653</v>
      </c>
      <c r="K277" s="156">
        <f>RES_hhdet_in_fec!K$145</f>
        <v>0.43404659878008378</v>
      </c>
      <c r="L277" s="156">
        <f>RES_hhdet_in_fec!L$145</f>
        <v>0.43771342296255339</v>
      </c>
      <c r="M277" s="156">
        <f>RES_hhdet_in_fec!M$145</f>
        <v>1.0919015619051851</v>
      </c>
      <c r="N277" s="156">
        <f>RES_hhdet_in_fec!N$145</f>
        <v>1.3155716476590966</v>
      </c>
      <c r="O277" s="156">
        <f>RES_hhdet_in_fec!O$145</f>
        <v>0.65116023351663721</v>
      </c>
      <c r="P277" s="156">
        <f>RES_hhdet_in_fec!P$145</f>
        <v>0.1191326891154323</v>
      </c>
      <c r="Q277" s="156">
        <f>RES_hhdet_in_fec!Q$145</f>
        <v>0.87228056168654411</v>
      </c>
    </row>
    <row r="278" spans="1:17" ht="12" customHeight="1" x14ac:dyDescent="0.25">
      <c r="A278" s="158" t="s">
        <v>112</v>
      </c>
      <c r="B278" s="157"/>
      <c r="C278" s="157">
        <f>C279</f>
        <v>4.4728392781847919E-2</v>
      </c>
      <c r="D278" s="157">
        <f t="shared" ref="D278:Q278" si="71">D279</f>
        <v>1.1734298508798376E-2</v>
      </c>
      <c r="E278" s="157">
        <f t="shared" si="71"/>
        <v>3.3763549905567805E-2</v>
      </c>
      <c r="F278" s="157">
        <f t="shared" si="71"/>
        <v>1.5433160851610891E-2</v>
      </c>
      <c r="G278" s="157">
        <f t="shared" si="71"/>
        <v>8.4792157655844025E-2</v>
      </c>
      <c r="H278" s="157">
        <f t="shared" si="71"/>
        <v>6.3628918105693072E-2</v>
      </c>
      <c r="I278" s="157">
        <f t="shared" si="71"/>
        <v>3.6514075876896195E-2</v>
      </c>
      <c r="J278" s="157">
        <f t="shared" si="71"/>
        <v>0.29147592672360001</v>
      </c>
      <c r="K278" s="157">
        <f t="shared" si="71"/>
        <v>0.10941179513190842</v>
      </c>
      <c r="L278" s="157">
        <f t="shared" si="71"/>
        <v>9.1019927045938503E-2</v>
      </c>
      <c r="M278" s="157">
        <f t="shared" si="71"/>
        <v>0.22732918656250503</v>
      </c>
      <c r="N278" s="157">
        <f t="shared" si="71"/>
        <v>0.31283906062327516</v>
      </c>
      <c r="O278" s="157">
        <f t="shared" si="71"/>
        <v>0.16003161755700232</v>
      </c>
      <c r="P278" s="157">
        <f t="shared" si="71"/>
        <v>3.1528646861832564E-2</v>
      </c>
      <c r="Q278" s="157">
        <f t="shared" si="71"/>
        <v>0.26601025485246138</v>
      </c>
    </row>
    <row r="279" spans="1:17" ht="12" customHeight="1" x14ac:dyDescent="0.25">
      <c r="A279" s="23" t="s">
        <v>60</v>
      </c>
      <c r="B279" s="156"/>
      <c r="C279" s="156">
        <f>RES_hhdet_in_fec!C$147</f>
        <v>4.4728392781847919E-2</v>
      </c>
      <c r="D279" s="156">
        <f>RES_hhdet_in_fec!D$147</f>
        <v>1.1734298508798376E-2</v>
      </c>
      <c r="E279" s="156">
        <f>RES_hhdet_in_fec!E$147</f>
        <v>3.3763549905567805E-2</v>
      </c>
      <c r="F279" s="156">
        <f>RES_hhdet_in_fec!F$147</f>
        <v>1.5433160851610891E-2</v>
      </c>
      <c r="G279" s="156">
        <f>RES_hhdet_in_fec!G$147</f>
        <v>8.4792157655844025E-2</v>
      </c>
      <c r="H279" s="156">
        <f>RES_hhdet_in_fec!H$147</f>
        <v>6.3628918105693072E-2</v>
      </c>
      <c r="I279" s="156">
        <f>RES_hhdet_in_fec!I$147</f>
        <v>3.6514075876896195E-2</v>
      </c>
      <c r="J279" s="156">
        <f>RES_hhdet_in_fec!J$147</f>
        <v>0.29147592672360001</v>
      </c>
      <c r="K279" s="156">
        <f>RES_hhdet_in_fec!K$147</f>
        <v>0.10941179513190842</v>
      </c>
      <c r="L279" s="156">
        <f>RES_hhdet_in_fec!L$147</f>
        <v>9.1019927045938503E-2</v>
      </c>
      <c r="M279" s="156">
        <f>RES_hhdet_in_fec!M$147</f>
        <v>0.22732918656250503</v>
      </c>
      <c r="N279" s="156">
        <f>RES_hhdet_in_fec!N$147</f>
        <v>0.31283906062327516</v>
      </c>
      <c r="O279" s="156">
        <f>RES_hhdet_in_fec!O$147</f>
        <v>0.16003161755700232</v>
      </c>
      <c r="P279" s="156">
        <f>RES_hhdet_in_fec!P$147</f>
        <v>3.1528646861832564E-2</v>
      </c>
      <c r="Q279" s="156">
        <f>RES_hhdet_in_fec!Q$147</f>
        <v>0.26601025485246138</v>
      </c>
    </row>
    <row r="280" spans="1:17" ht="12" customHeight="1" x14ac:dyDescent="0.25">
      <c r="A280" s="158" t="s">
        <v>63</v>
      </c>
      <c r="B280" s="157"/>
      <c r="C280" s="157">
        <f>SUM(C281:C282,C285:C286)</f>
        <v>0.1862429231678859</v>
      </c>
      <c r="D280" s="157">
        <f t="shared" ref="D280:Q280" si="72">SUM(D281:D282,D285:D286)</f>
        <v>5.0423570510285176E-2</v>
      </c>
      <c r="E280" s="157">
        <f t="shared" si="72"/>
        <v>0.15224737118628429</v>
      </c>
      <c r="F280" s="157">
        <f t="shared" si="72"/>
        <v>6.7997941848215365E-2</v>
      </c>
      <c r="G280" s="157">
        <f t="shared" si="72"/>
        <v>0.32175044992707125</v>
      </c>
      <c r="H280" s="157">
        <f t="shared" si="72"/>
        <v>0.27053501461401641</v>
      </c>
      <c r="I280" s="157">
        <f t="shared" si="72"/>
        <v>0.163761875027435</v>
      </c>
      <c r="J280" s="157">
        <f t="shared" si="72"/>
        <v>1.3446099830310181</v>
      </c>
      <c r="K280" s="157">
        <f t="shared" si="72"/>
        <v>0.44200944325030306</v>
      </c>
      <c r="L280" s="157">
        <f t="shared" si="72"/>
        <v>0.3038506755725377</v>
      </c>
      <c r="M280" s="157">
        <f t="shared" si="72"/>
        <v>1.0096951506767629</v>
      </c>
      <c r="N280" s="157">
        <f t="shared" si="72"/>
        <v>1.3426360120440337</v>
      </c>
      <c r="O280" s="157">
        <f t="shared" si="72"/>
        <v>0.72441098525863734</v>
      </c>
      <c r="P280" s="157">
        <f t="shared" si="72"/>
        <v>0.14841069457790279</v>
      </c>
      <c r="Q280" s="157">
        <f t="shared" si="72"/>
        <v>1.2175472640154843</v>
      </c>
    </row>
    <row r="281" spans="1:17" ht="12" customHeight="1" x14ac:dyDescent="0.25">
      <c r="A281" s="167" t="s">
        <v>144</v>
      </c>
      <c r="B281" s="132"/>
      <c r="C281" s="132">
        <f>RES_hhdet_in_fec!C$149</f>
        <v>0</v>
      </c>
      <c r="D281" s="132">
        <f>RES_hhdet_in_fec!D$149</f>
        <v>0</v>
      </c>
      <c r="E281" s="132">
        <f>RES_hhdet_in_fec!E$149</f>
        <v>0</v>
      </c>
      <c r="F281" s="132">
        <f>RES_hhdet_in_fec!F$149</f>
        <v>0</v>
      </c>
      <c r="G281" s="132">
        <f>RES_hhdet_in_fec!G$149</f>
        <v>0</v>
      </c>
      <c r="H281" s="132">
        <f>RES_hhdet_in_fec!H$149</f>
        <v>0</v>
      </c>
      <c r="I281" s="132">
        <f>RES_hhdet_in_fec!I$149</f>
        <v>0</v>
      </c>
      <c r="J281" s="132">
        <f>RES_hhdet_in_fec!J$149</f>
        <v>0</v>
      </c>
      <c r="K281" s="132">
        <f>RES_hhdet_in_fec!K$149</f>
        <v>0</v>
      </c>
      <c r="L281" s="132">
        <f>RES_hhdet_in_fec!L$149</f>
        <v>0</v>
      </c>
      <c r="M281" s="132">
        <f>RES_hhdet_in_fec!M$149</f>
        <v>0</v>
      </c>
      <c r="N281" s="132">
        <f>RES_hhdet_in_fec!N$149</f>
        <v>0</v>
      </c>
      <c r="O281" s="132">
        <f>RES_hhdet_in_fec!O$149</f>
        <v>0</v>
      </c>
      <c r="P281" s="132">
        <f>RES_hhdet_in_fec!P$149</f>
        <v>0</v>
      </c>
      <c r="Q281" s="132">
        <f>RES_hhdet_in_fec!Q$149</f>
        <v>0</v>
      </c>
    </row>
    <row r="282" spans="1:17" ht="12" customHeight="1" x14ac:dyDescent="0.25">
      <c r="A282" s="167" t="s">
        <v>143</v>
      </c>
      <c r="B282" s="132"/>
      <c r="C282" s="132">
        <f>SUM(C283:C284)</f>
        <v>0</v>
      </c>
      <c r="D282" s="132">
        <f t="shared" ref="D282:Q282" si="73">SUM(D283:D284)</f>
        <v>0</v>
      </c>
      <c r="E282" s="132">
        <f t="shared" si="73"/>
        <v>0</v>
      </c>
      <c r="F282" s="132">
        <f t="shared" si="73"/>
        <v>0</v>
      </c>
      <c r="G282" s="132">
        <f t="shared" si="73"/>
        <v>0</v>
      </c>
      <c r="H282" s="132">
        <f t="shared" si="73"/>
        <v>0</v>
      </c>
      <c r="I282" s="132">
        <f t="shared" si="73"/>
        <v>0</v>
      </c>
      <c r="J282" s="132">
        <f t="shared" si="73"/>
        <v>0</v>
      </c>
      <c r="K282" s="132">
        <f t="shared" si="73"/>
        <v>0</v>
      </c>
      <c r="L282" s="132">
        <f t="shared" si="73"/>
        <v>0</v>
      </c>
      <c r="M282" s="132">
        <f t="shared" si="73"/>
        <v>0</v>
      </c>
      <c r="N282" s="132">
        <f t="shared" si="73"/>
        <v>0</v>
      </c>
      <c r="O282" s="132">
        <f t="shared" si="73"/>
        <v>0</v>
      </c>
      <c r="P282" s="132">
        <f t="shared" si="73"/>
        <v>0</v>
      </c>
      <c r="Q282" s="132">
        <f t="shared" si="73"/>
        <v>0</v>
      </c>
    </row>
    <row r="283" spans="1:17" ht="12" customHeight="1" x14ac:dyDescent="0.25">
      <c r="A283" s="166" t="s">
        <v>57</v>
      </c>
      <c r="B283" s="165"/>
      <c r="C283" s="165">
        <f>RES_hhdet_in_fec!C$151</f>
        <v>0</v>
      </c>
      <c r="D283" s="165">
        <f>RES_hhdet_in_fec!D$151</f>
        <v>0</v>
      </c>
      <c r="E283" s="165">
        <f>RES_hhdet_in_fec!E$151</f>
        <v>0</v>
      </c>
      <c r="F283" s="165">
        <f>RES_hhdet_in_fec!F$151</f>
        <v>0</v>
      </c>
      <c r="G283" s="165">
        <f>RES_hhdet_in_fec!G$151</f>
        <v>0</v>
      </c>
      <c r="H283" s="165">
        <f>RES_hhdet_in_fec!H$151</f>
        <v>0</v>
      </c>
      <c r="I283" s="165">
        <f>RES_hhdet_in_fec!I$151</f>
        <v>0</v>
      </c>
      <c r="J283" s="165">
        <f>RES_hhdet_in_fec!J$151</f>
        <v>0</v>
      </c>
      <c r="K283" s="165">
        <f>RES_hhdet_in_fec!K$151</f>
        <v>0</v>
      </c>
      <c r="L283" s="165">
        <f>RES_hhdet_in_fec!L$151</f>
        <v>0</v>
      </c>
      <c r="M283" s="165">
        <f>RES_hhdet_in_fec!M$151</f>
        <v>0</v>
      </c>
      <c r="N283" s="165">
        <f>RES_hhdet_in_fec!N$151</f>
        <v>0</v>
      </c>
      <c r="O283" s="165">
        <f>RES_hhdet_in_fec!O$151</f>
        <v>0</v>
      </c>
      <c r="P283" s="165">
        <f>RES_hhdet_in_fec!P$151</f>
        <v>0</v>
      </c>
      <c r="Q283" s="165">
        <f>RES_hhdet_in_fec!Q$151</f>
        <v>0</v>
      </c>
    </row>
    <row r="284" spans="1:17" ht="12" customHeight="1" x14ac:dyDescent="0.25">
      <c r="A284" s="147" t="s">
        <v>59</v>
      </c>
      <c r="B284" s="164"/>
      <c r="C284" s="164">
        <f>RES_hhdet_in_fec!C$152</f>
        <v>0</v>
      </c>
      <c r="D284" s="164">
        <f>RES_hhdet_in_fec!D$152</f>
        <v>0</v>
      </c>
      <c r="E284" s="164">
        <f>RES_hhdet_in_fec!E$152</f>
        <v>0</v>
      </c>
      <c r="F284" s="164">
        <f>RES_hhdet_in_fec!F$152</f>
        <v>0</v>
      </c>
      <c r="G284" s="164">
        <f>RES_hhdet_in_fec!G$152</f>
        <v>0</v>
      </c>
      <c r="H284" s="164">
        <f>RES_hhdet_in_fec!H$152</f>
        <v>0</v>
      </c>
      <c r="I284" s="164">
        <f>RES_hhdet_in_fec!I$152</f>
        <v>0</v>
      </c>
      <c r="J284" s="164">
        <f>RES_hhdet_in_fec!J$152</f>
        <v>0</v>
      </c>
      <c r="K284" s="164">
        <f>RES_hhdet_in_fec!K$152</f>
        <v>0</v>
      </c>
      <c r="L284" s="164">
        <f>RES_hhdet_in_fec!L$152</f>
        <v>0</v>
      </c>
      <c r="M284" s="164">
        <f>RES_hhdet_in_fec!M$152</f>
        <v>0</v>
      </c>
      <c r="N284" s="164">
        <f>RES_hhdet_in_fec!N$152</f>
        <v>0</v>
      </c>
      <c r="O284" s="164">
        <f>RES_hhdet_in_fec!O$152</f>
        <v>0</v>
      </c>
      <c r="P284" s="164">
        <f>RES_hhdet_in_fec!P$152</f>
        <v>0</v>
      </c>
      <c r="Q284" s="164">
        <f>RES_hhdet_in_fec!Q$152</f>
        <v>0</v>
      </c>
    </row>
    <row r="285" spans="1:17" ht="12" customHeight="1" x14ac:dyDescent="0.25">
      <c r="A285" s="163" t="s">
        <v>142</v>
      </c>
      <c r="B285" s="162"/>
      <c r="C285" s="162">
        <f>RES_hhdet_in_fec!C$153</f>
        <v>0.1862429231678859</v>
      </c>
      <c r="D285" s="162">
        <f>RES_hhdet_in_fec!D$153</f>
        <v>5.0423570510285176E-2</v>
      </c>
      <c r="E285" s="162">
        <f>RES_hhdet_in_fec!E$153</f>
        <v>0.15224737118628429</v>
      </c>
      <c r="F285" s="162">
        <f>RES_hhdet_in_fec!F$153</f>
        <v>6.7997941848215365E-2</v>
      </c>
      <c r="G285" s="162">
        <f>RES_hhdet_in_fec!G$153</f>
        <v>0.32175044992707125</v>
      </c>
      <c r="H285" s="162">
        <f>RES_hhdet_in_fec!H$153</f>
        <v>0.27053501461401641</v>
      </c>
      <c r="I285" s="162">
        <f>RES_hhdet_in_fec!I$153</f>
        <v>0.163761875027435</v>
      </c>
      <c r="J285" s="162">
        <f>RES_hhdet_in_fec!J$153</f>
        <v>1.3446099830310181</v>
      </c>
      <c r="K285" s="162">
        <f>RES_hhdet_in_fec!K$153</f>
        <v>0.44200944325030306</v>
      </c>
      <c r="L285" s="162">
        <f>RES_hhdet_in_fec!L$153</f>
        <v>0</v>
      </c>
      <c r="M285" s="162">
        <f>RES_hhdet_in_fec!M$153</f>
        <v>0.69539748769491294</v>
      </c>
      <c r="N285" s="162">
        <f>RES_hhdet_in_fec!N$153</f>
        <v>1.1013602113471004</v>
      </c>
      <c r="O285" s="162">
        <f>RES_hhdet_in_fec!O$153</f>
        <v>0.52596128212185944</v>
      </c>
      <c r="P285" s="162">
        <f>RES_hhdet_in_fec!P$153</f>
        <v>9.9706408432895896E-2</v>
      </c>
      <c r="Q285" s="162">
        <f>RES_hhdet_in_fec!Q$153</f>
        <v>1.0696543910504197</v>
      </c>
    </row>
    <row r="286" spans="1:17" ht="12" customHeight="1" x14ac:dyDescent="0.25">
      <c r="A286" s="161" t="s">
        <v>141</v>
      </c>
      <c r="B286" s="160"/>
      <c r="C286" s="160">
        <f>SUM(C287:C288)</f>
        <v>0</v>
      </c>
      <c r="D286" s="160">
        <f t="shared" ref="D286:Q286" si="74">SUM(D287:D288)</f>
        <v>0</v>
      </c>
      <c r="E286" s="160">
        <f t="shared" si="74"/>
        <v>0</v>
      </c>
      <c r="F286" s="160">
        <f t="shared" si="74"/>
        <v>0</v>
      </c>
      <c r="G286" s="160">
        <f t="shared" si="74"/>
        <v>0</v>
      </c>
      <c r="H286" s="160">
        <f t="shared" si="74"/>
        <v>0</v>
      </c>
      <c r="I286" s="160">
        <f t="shared" si="74"/>
        <v>0</v>
      </c>
      <c r="J286" s="160">
        <f t="shared" si="74"/>
        <v>0</v>
      </c>
      <c r="K286" s="160">
        <f t="shared" si="74"/>
        <v>0</v>
      </c>
      <c r="L286" s="160">
        <f t="shared" si="74"/>
        <v>0.3038506755725377</v>
      </c>
      <c r="M286" s="160">
        <f t="shared" si="74"/>
        <v>0.31429766298184986</v>
      </c>
      <c r="N286" s="160">
        <f t="shared" si="74"/>
        <v>0.24127580069693327</v>
      </c>
      <c r="O286" s="160">
        <f t="shared" si="74"/>
        <v>0.1984497031367779</v>
      </c>
      <c r="P286" s="160">
        <f t="shared" si="74"/>
        <v>4.8704286145006909E-2</v>
      </c>
      <c r="Q286" s="160">
        <f t="shared" si="74"/>
        <v>0.14789287296506454</v>
      </c>
    </row>
    <row r="287" spans="1:17" ht="12" customHeight="1" x14ac:dyDescent="0.25">
      <c r="A287" s="148" t="s">
        <v>60</v>
      </c>
      <c r="B287" s="156"/>
      <c r="C287" s="156">
        <f>RES_hhdet_in_fec!C$155</f>
        <v>0</v>
      </c>
      <c r="D287" s="156">
        <f>RES_hhdet_in_fec!D$155</f>
        <v>0</v>
      </c>
      <c r="E287" s="156">
        <f>RES_hhdet_in_fec!E$155</f>
        <v>0</v>
      </c>
      <c r="F287" s="156">
        <f>RES_hhdet_in_fec!F$155</f>
        <v>0</v>
      </c>
      <c r="G287" s="156">
        <f>RES_hhdet_in_fec!G$155</f>
        <v>0</v>
      </c>
      <c r="H287" s="156">
        <f>RES_hhdet_in_fec!H$155</f>
        <v>0</v>
      </c>
      <c r="I287" s="156">
        <f>RES_hhdet_in_fec!I$155</f>
        <v>0</v>
      </c>
      <c r="J287" s="156">
        <f>RES_hhdet_in_fec!J$155</f>
        <v>0</v>
      </c>
      <c r="K287" s="156">
        <f>RES_hhdet_in_fec!K$155</f>
        <v>0</v>
      </c>
      <c r="L287" s="156">
        <f>RES_hhdet_in_fec!L$155</f>
        <v>0.22299190299968197</v>
      </c>
      <c r="M287" s="156">
        <f>RES_hhdet_in_fec!M$155</f>
        <v>0.23215246500847636</v>
      </c>
      <c r="N287" s="156">
        <f>RES_hhdet_in_fec!N$155</f>
        <v>0.17510781612945314</v>
      </c>
      <c r="O287" s="156">
        <f>RES_hhdet_in_fec!O$155</f>
        <v>0.1422409484996722</v>
      </c>
      <c r="P287" s="156">
        <f>RES_hhdet_in_fec!P$155</f>
        <v>3.4901855181717553E-2</v>
      </c>
      <c r="Q287" s="156">
        <f>RES_hhdet_in_fec!Q$155</f>
        <v>0.10539302644070465</v>
      </c>
    </row>
    <row r="288" spans="1:17" ht="12" customHeight="1" x14ac:dyDescent="0.25">
      <c r="A288" s="148" t="s">
        <v>59</v>
      </c>
      <c r="B288" s="156"/>
      <c r="C288" s="156">
        <f>RES_hhdet_in_fec!C$156</f>
        <v>0</v>
      </c>
      <c r="D288" s="156">
        <f>RES_hhdet_in_fec!D$156</f>
        <v>0</v>
      </c>
      <c r="E288" s="156">
        <f>RES_hhdet_in_fec!E$156</f>
        <v>0</v>
      </c>
      <c r="F288" s="156">
        <f>RES_hhdet_in_fec!F$156</f>
        <v>0</v>
      </c>
      <c r="G288" s="156">
        <f>RES_hhdet_in_fec!G$156</f>
        <v>0</v>
      </c>
      <c r="H288" s="156">
        <f>RES_hhdet_in_fec!H$156</f>
        <v>0</v>
      </c>
      <c r="I288" s="156">
        <f>RES_hhdet_in_fec!I$156</f>
        <v>0</v>
      </c>
      <c r="J288" s="156">
        <f>RES_hhdet_in_fec!J$156</f>
        <v>0</v>
      </c>
      <c r="K288" s="156">
        <f>RES_hhdet_in_fec!K$156</f>
        <v>0</v>
      </c>
      <c r="L288" s="156">
        <f>RES_hhdet_in_fec!L$156</f>
        <v>8.0858772572855744E-2</v>
      </c>
      <c r="M288" s="156">
        <f>RES_hhdet_in_fec!M$156</f>
        <v>8.2145197973373482E-2</v>
      </c>
      <c r="N288" s="156">
        <f>RES_hhdet_in_fec!N$156</f>
        <v>6.6167984567480131E-2</v>
      </c>
      <c r="O288" s="156">
        <f>RES_hhdet_in_fec!O$156</f>
        <v>5.6208754637105694E-2</v>
      </c>
      <c r="P288" s="156">
        <f>RES_hhdet_in_fec!P$156</f>
        <v>1.3802430963289359E-2</v>
      </c>
      <c r="Q288" s="156">
        <f>RES_hhdet_in_fec!Q$156</f>
        <v>4.249984652435989E-2</v>
      </c>
    </row>
    <row r="289" spans="1:17" ht="12" customHeight="1" x14ac:dyDescent="0.25">
      <c r="A289" s="158" t="s">
        <v>62</v>
      </c>
      <c r="B289" s="157"/>
      <c r="C289" s="157">
        <f>SUM(C290:C291)</f>
        <v>0.10701764900072383</v>
      </c>
      <c r="D289" s="157">
        <f t="shared" ref="D289:Q289" si="75">SUM(D290:D291)</f>
        <v>2.7832721139816718E-2</v>
      </c>
      <c r="E289" s="157">
        <f t="shared" si="75"/>
        <v>8.351222348478006E-2</v>
      </c>
      <c r="F289" s="157">
        <f t="shared" si="75"/>
        <v>3.7748807805852672E-2</v>
      </c>
      <c r="G289" s="157">
        <f t="shared" si="75"/>
        <v>0.18140484384893976</v>
      </c>
      <c r="H289" s="157">
        <f t="shared" si="75"/>
        <v>0.14795923320763357</v>
      </c>
      <c r="I289" s="157">
        <f t="shared" si="75"/>
        <v>9.0907537632606769E-2</v>
      </c>
      <c r="J289" s="157">
        <f t="shared" si="75"/>
        <v>0.73082472344235894</v>
      </c>
      <c r="K289" s="157">
        <f t="shared" si="75"/>
        <v>0.2487162901811262</v>
      </c>
      <c r="L289" s="157">
        <f t="shared" si="75"/>
        <v>0.20038620647944402</v>
      </c>
      <c r="M289" s="157">
        <f t="shared" si="75"/>
        <v>0.56115501572430426</v>
      </c>
      <c r="N289" s="157">
        <f t="shared" si="75"/>
        <v>0.74371340343477577</v>
      </c>
      <c r="O289" s="157">
        <f t="shared" si="75"/>
        <v>0.4073501538597098</v>
      </c>
      <c r="P289" s="157">
        <f t="shared" si="75"/>
        <v>8.4409137323587055E-2</v>
      </c>
      <c r="Q289" s="157">
        <f t="shared" si="75"/>
        <v>0.66637999014961602</v>
      </c>
    </row>
    <row r="290" spans="1:17" ht="12" customHeight="1" x14ac:dyDescent="0.25">
      <c r="A290" s="23" t="s">
        <v>57</v>
      </c>
      <c r="B290" s="156"/>
      <c r="C290" s="156">
        <f>RES_hhdet_in_fec!C$158</f>
        <v>0</v>
      </c>
      <c r="D290" s="156">
        <f>RES_hhdet_in_fec!D$158</f>
        <v>0</v>
      </c>
      <c r="E290" s="156">
        <f>RES_hhdet_in_fec!E$158</f>
        <v>0</v>
      </c>
      <c r="F290" s="156">
        <f>RES_hhdet_in_fec!F$158</f>
        <v>0</v>
      </c>
      <c r="G290" s="156">
        <f>RES_hhdet_in_fec!G$158</f>
        <v>0</v>
      </c>
      <c r="H290" s="156">
        <f>RES_hhdet_in_fec!H$158</f>
        <v>0</v>
      </c>
      <c r="I290" s="156">
        <f>RES_hhdet_in_fec!I$158</f>
        <v>0</v>
      </c>
      <c r="J290" s="156">
        <f>RES_hhdet_in_fec!J$158</f>
        <v>0</v>
      </c>
      <c r="K290" s="156">
        <f>RES_hhdet_in_fec!K$158</f>
        <v>0</v>
      </c>
      <c r="L290" s="156">
        <f>RES_hhdet_in_fec!L$158</f>
        <v>0</v>
      </c>
      <c r="M290" s="156">
        <f>RES_hhdet_in_fec!M$158</f>
        <v>0</v>
      </c>
      <c r="N290" s="156">
        <f>RES_hhdet_in_fec!N$158</f>
        <v>0</v>
      </c>
      <c r="O290" s="156">
        <f>RES_hhdet_in_fec!O$158</f>
        <v>0</v>
      </c>
      <c r="P290" s="156">
        <f>RES_hhdet_in_fec!P$158</f>
        <v>0</v>
      </c>
      <c r="Q290" s="156">
        <f>RES_hhdet_in_fec!Q$158</f>
        <v>0</v>
      </c>
    </row>
    <row r="291" spans="1:17" ht="12" customHeight="1" x14ac:dyDescent="0.25">
      <c r="A291" s="29" t="s">
        <v>140</v>
      </c>
      <c r="B291" s="57"/>
      <c r="C291" s="57">
        <f>RES_hhdet_in_fec!C$159</f>
        <v>0.10701764900072383</v>
      </c>
      <c r="D291" s="57">
        <f>RES_hhdet_in_fec!D$159</f>
        <v>2.7832721139816718E-2</v>
      </c>
      <c r="E291" s="57">
        <f>RES_hhdet_in_fec!E$159</f>
        <v>8.351222348478006E-2</v>
      </c>
      <c r="F291" s="57">
        <f>RES_hhdet_in_fec!F$159</f>
        <v>3.7748807805852672E-2</v>
      </c>
      <c r="G291" s="57">
        <f>RES_hhdet_in_fec!G$159</f>
        <v>0.18140484384893976</v>
      </c>
      <c r="H291" s="57">
        <f>RES_hhdet_in_fec!H$159</f>
        <v>0.14795923320763357</v>
      </c>
      <c r="I291" s="57">
        <f>RES_hhdet_in_fec!I$159</f>
        <v>9.0907537632606769E-2</v>
      </c>
      <c r="J291" s="57">
        <f>RES_hhdet_in_fec!J$159</f>
        <v>0.73082472344235894</v>
      </c>
      <c r="K291" s="57">
        <f>RES_hhdet_in_fec!K$159</f>
        <v>0.2487162901811262</v>
      </c>
      <c r="L291" s="57">
        <f>RES_hhdet_in_fec!L$159</f>
        <v>0.20038620647944402</v>
      </c>
      <c r="M291" s="57">
        <f>RES_hhdet_in_fec!M$159</f>
        <v>0.56115501572430426</v>
      </c>
      <c r="N291" s="57">
        <f>RES_hhdet_in_fec!N$159</f>
        <v>0.74371340343477577</v>
      </c>
      <c r="O291" s="57">
        <f>RES_hhdet_in_fec!O$159</f>
        <v>0.4073501538597098</v>
      </c>
      <c r="P291" s="57">
        <f>RES_hhdet_in_fec!P$159</f>
        <v>8.4409137323587055E-2</v>
      </c>
      <c r="Q291" s="57">
        <f>RES_hhdet_in_fec!Q$159</f>
        <v>0.66637999014961602</v>
      </c>
    </row>
    <row r="293" spans="1:17" ht="12" customHeight="1" x14ac:dyDescent="0.25">
      <c r="A293" s="152" t="s">
        <v>192</v>
      </c>
      <c r="B293" s="168"/>
      <c r="C293" s="168">
        <f>SUM(C294,C296,C298,C307)</f>
        <v>0.5966053430633137</v>
      </c>
      <c r="D293" s="168">
        <f t="shared" ref="D293:Q293" si="76">SUM(D294,D296,D298,D307)</f>
        <v>0.17404035681453461</v>
      </c>
      <c r="E293" s="168">
        <f t="shared" si="76"/>
        <v>0.55269399664933672</v>
      </c>
      <c r="F293" s="168">
        <f t="shared" si="76"/>
        <v>0.23462291753007844</v>
      </c>
      <c r="G293" s="168">
        <f t="shared" si="76"/>
        <v>1.1306537164143928</v>
      </c>
      <c r="H293" s="168">
        <f t="shared" si="76"/>
        <v>0.9380825352262675</v>
      </c>
      <c r="I293" s="168">
        <f t="shared" si="76"/>
        <v>0.545222011492276</v>
      </c>
      <c r="J293" s="168">
        <f t="shared" si="76"/>
        <v>4.4312887145022986</v>
      </c>
      <c r="K293" s="168">
        <f t="shared" si="76"/>
        <v>1.5806976620474471</v>
      </c>
      <c r="L293" s="168">
        <f t="shared" si="76"/>
        <v>1.3049962160153614</v>
      </c>
      <c r="M293" s="168">
        <f t="shared" si="76"/>
        <v>4.0947927956861063</v>
      </c>
      <c r="N293" s="168">
        <f t="shared" si="76"/>
        <v>5.575662873908783</v>
      </c>
      <c r="O293" s="168">
        <f t="shared" si="76"/>
        <v>2.940917351606307</v>
      </c>
      <c r="P293" s="168">
        <f t="shared" si="76"/>
        <v>0.58018179024361782</v>
      </c>
      <c r="Q293" s="168">
        <f t="shared" si="76"/>
        <v>4.7115602964091758</v>
      </c>
    </row>
    <row r="294" spans="1:17" ht="12" customHeight="1" x14ac:dyDescent="0.25">
      <c r="A294" s="158" t="s">
        <v>65</v>
      </c>
      <c r="B294" s="157"/>
      <c r="C294" s="157">
        <f>C295</f>
        <v>0.3054319383621425</v>
      </c>
      <c r="D294" s="157">
        <f t="shared" ref="D294:Q294" si="77">D295</f>
        <v>9.5999437329070583E-2</v>
      </c>
      <c r="E294" s="157">
        <f t="shared" si="77"/>
        <v>0.31793975838511235</v>
      </c>
      <c r="F294" s="157">
        <f t="shared" si="77"/>
        <v>0.12750098899857154</v>
      </c>
      <c r="G294" s="157">
        <f t="shared" si="77"/>
        <v>0.59752847298098322</v>
      </c>
      <c r="H294" s="157">
        <f t="shared" si="77"/>
        <v>0.50213926549786181</v>
      </c>
      <c r="I294" s="157">
        <f t="shared" si="77"/>
        <v>0.28001997647800497</v>
      </c>
      <c r="J294" s="157">
        <f t="shared" si="77"/>
        <v>2.2566330479288466</v>
      </c>
      <c r="K294" s="157">
        <f t="shared" si="77"/>
        <v>0.8140378148795413</v>
      </c>
      <c r="L294" s="157">
        <f t="shared" si="77"/>
        <v>0.67884562968387985</v>
      </c>
      <c r="M294" s="157">
        <f t="shared" si="77"/>
        <v>2.3051816908235678</v>
      </c>
      <c r="N294" s="157">
        <f t="shared" si="77"/>
        <v>3.1462879653026263</v>
      </c>
      <c r="O294" s="157">
        <f t="shared" si="77"/>
        <v>1.6238911001799972</v>
      </c>
      <c r="P294" s="157">
        <f t="shared" si="77"/>
        <v>0.30889059258773061</v>
      </c>
      <c r="Q294" s="157">
        <f t="shared" si="77"/>
        <v>2.4871307589879699</v>
      </c>
    </row>
    <row r="295" spans="1:17" ht="12" customHeight="1" x14ac:dyDescent="0.25">
      <c r="A295" s="23" t="s">
        <v>60</v>
      </c>
      <c r="B295" s="156"/>
      <c r="C295" s="156">
        <f>RES_hhdet_in_tes!C$145</f>
        <v>0.3054319383621425</v>
      </c>
      <c r="D295" s="156">
        <f>RES_hhdet_in_tes!D$145</f>
        <v>9.5999437329070583E-2</v>
      </c>
      <c r="E295" s="156">
        <f>RES_hhdet_in_tes!E$145</f>
        <v>0.31793975838511235</v>
      </c>
      <c r="F295" s="156">
        <f>RES_hhdet_in_tes!F$145</f>
        <v>0.12750098899857154</v>
      </c>
      <c r="G295" s="156">
        <f>RES_hhdet_in_tes!G$145</f>
        <v>0.59752847298098322</v>
      </c>
      <c r="H295" s="156">
        <f>RES_hhdet_in_tes!H$145</f>
        <v>0.50213926549786181</v>
      </c>
      <c r="I295" s="156">
        <f>RES_hhdet_in_tes!I$145</f>
        <v>0.28001997647800497</v>
      </c>
      <c r="J295" s="156">
        <f>RES_hhdet_in_tes!J$145</f>
        <v>2.2566330479288466</v>
      </c>
      <c r="K295" s="156">
        <f>RES_hhdet_in_tes!K$145</f>
        <v>0.8140378148795413</v>
      </c>
      <c r="L295" s="156">
        <f>RES_hhdet_in_tes!L$145</f>
        <v>0.67884562968387985</v>
      </c>
      <c r="M295" s="156">
        <f>RES_hhdet_in_tes!M$145</f>
        <v>2.3051816908235678</v>
      </c>
      <c r="N295" s="156">
        <f>RES_hhdet_in_tes!N$145</f>
        <v>3.1462879653026263</v>
      </c>
      <c r="O295" s="156">
        <f>RES_hhdet_in_tes!O$145</f>
        <v>1.6238911001799972</v>
      </c>
      <c r="P295" s="156">
        <f>RES_hhdet_in_tes!P$145</f>
        <v>0.30889059258773061</v>
      </c>
      <c r="Q295" s="156">
        <f>RES_hhdet_in_tes!Q$145</f>
        <v>2.4871307589879699</v>
      </c>
    </row>
    <row r="296" spans="1:17" ht="12" customHeight="1" x14ac:dyDescent="0.25">
      <c r="A296" s="158" t="s">
        <v>112</v>
      </c>
      <c r="B296" s="157"/>
      <c r="C296" s="157">
        <f>C297</f>
        <v>7.834102230636944E-2</v>
      </c>
      <c r="D296" s="157">
        <f t="shared" ref="D296:Q296" si="78">D297</f>
        <v>2.10491824035401E-2</v>
      </c>
      <c r="E296" s="157">
        <f t="shared" si="78"/>
        <v>6.2361397174023794E-2</v>
      </c>
      <c r="F296" s="157">
        <f t="shared" si="78"/>
        <v>2.9399514649456872E-2</v>
      </c>
      <c r="G296" s="157">
        <f t="shared" si="78"/>
        <v>0.16229867745686238</v>
      </c>
      <c r="H296" s="157">
        <f t="shared" si="78"/>
        <v>0.12689234289500748</v>
      </c>
      <c r="I296" s="157">
        <f t="shared" si="78"/>
        <v>7.6252019971155299E-2</v>
      </c>
      <c r="J296" s="157">
        <f t="shared" si="78"/>
        <v>0.63424808338958716</v>
      </c>
      <c r="K296" s="157">
        <f t="shared" si="78"/>
        <v>0.2521567759809959</v>
      </c>
      <c r="L296" s="157">
        <f t="shared" si="78"/>
        <v>0.22277313592372472</v>
      </c>
      <c r="M296" s="157">
        <f t="shared" si="78"/>
        <v>0.59081384429171069</v>
      </c>
      <c r="N296" s="157">
        <f t="shared" si="78"/>
        <v>0.84642073481447921</v>
      </c>
      <c r="O296" s="157">
        <f t="shared" si="78"/>
        <v>0.44919153594945177</v>
      </c>
      <c r="P296" s="157">
        <f t="shared" si="78"/>
        <v>9.1589630901643168E-2</v>
      </c>
      <c r="Q296" s="157">
        <f t="shared" si="78"/>
        <v>0.79133936960141549</v>
      </c>
    </row>
    <row r="297" spans="1:17" ht="12" customHeight="1" x14ac:dyDescent="0.25">
      <c r="A297" s="23" t="s">
        <v>60</v>
      </c>
      <c r="B297" s="156"/>
      <c r="C297" s="156">
        <f>RES_hhdet_in_tes!C$147</f>
        <v>7.834102230636944E-2</v>
      </c>
      <c r="D297" s="156">
        <f>RES_hhdet_in_tes!D$147</f>
        <v>2.10491824035401E-2</v>
      </c>
      <c r="E297" s="156">
        <f>RES_hhdet_in_tes!E$147</f>
        <v>6.2361397174023794E-2</v>
      </c>
      <c r="F297" s="156">
        <f>RES_hhdet_in_tes!F$147</f>
        <v>2.9399514649456872E-2</v>
      </c>
      <c r="G297" s="156">
        <f>RES_hhdet_in_tes!G$147</f>
        <v>0.16229867745686238</v>
      </c>
      <c r="H297" s="156">
        <f>RES_hhdet_in_tes!H$147</f>
        <v>0.12689234289500748</v>
      </c>
      <c r="I297" s="156">
        <f>RES_hhdet_in_tes!I$147</f>
        <v>7.6252019971155299E-2</v>
      </c>
      <c r="J297" s="156">
        <f>RES_hhdet_in_tes!J$147</f>
        <v>0.63424808338958716</v>
      </c>
      <c r="K297" s="156">
        <f>RES_hhdet_in_tes!K$147</f>
        <v>0.2521567759809959</v>
      </c>
      <c r="L297" s="156">
        <f>RES_hhdet_in_tes!L$147</f>
        <v>0.22277313592372472</v>
      </c>
      <c r="M297" s="156">
        <f>RES_hhdet_in_tes!M$147</f>
        <v>0.59081384429171069</v>
      </c>
      <c r="N297" s="156">
        <f>RES_hhdet_in_tes!N$147</f>
        <v>0.84642073481447921</v>
      </c>
      <c r="O297" s="156">
        <f>RES_hhdet_in_tes!O$147</f>
        <v>0.44919153594945177</v>
      </c>
      <c r="P297" s="156">
        <f>RES_hhdet_in_tes!P$147</f>
        <v>9.1589630901643168E-2</v>
      </c>
      <c r="Q297" s="156">
        <f>RES_hhdet_in_tes!Q$147</f>
        <v>0.79133936960141549</v>
      </c>
    </row>
    <row r="298" spans="1:17" ht="12" customHeight="1" x14ac:dyDescent="0.25">
      <c r="A298" s="158" t="s">
        <v>63</v>
      </c>
      <c r="B298" s="157"/>
      <c r="C298" s="157">
        <f>SUM(C299:C300,C303:C304)</f>
        <v>0.12465834211914187</v>
      </c>
      <c r="D298" s="157">
        <f t="shared" ref="D298:Q298" si="79">SUM(D299:D300,D303:D304)</f>
        <v>3.3983503190195857E-2</v>
      </c>
      <c r="E298" s="157">
        <f t="shared" si="79"/>
        <v>0.10316265523078984</v>
      </c>
      <c r="F298" s="157">
        <f t="shared" si="79"/>
        <v>4.6338923268712577E-2</v>
      </c>
      <c r="G298" s="157">
        <f t="shared" si="79"/>
        <v>0.21977957796928635</v>
      </c>
      <c r="H298" s="157">
        <f t="shared" si="79"/>
        <v>0.18557180548135782</v>
      </c>
      <c r="I298" s="157">
        <f t="shared" si="79"/>
        <v>0.11288850496208416</v>
      </c>
      <c r="J298" s="157">
        <f t="shared" si="79"/>
        <v>0.92825559305796146</v>
      </c>
      <c r="K298" s="157">
        <f t="shared" si="79"/>
        <v>0.30589159001283228</v>
      </c>
      <c r="L298" s="157">
        <f t="shared" si="79"/>
        <v>0.23504355444268854</v>
      </c>
      <c r="M298" s="157">
        <f t="shared" si="79"/>
        <v>0.72676321717316705</v>
      </c>
      <c r="N298" s="157">
        <f t="shared" si="79"/>
        <v>0.95649540753629703</v>
      </c>
      <c r="O298" s="157">
        <f t="shared" si="79"/>
        <v>0.52423803511199274</v>
      </c>
      <c r="P298" s="157">
        <f t="shared" si="79"/>
        <v>0.10841174686566835</v>
      </c>
      <c r="Q298" s="157">
        <f t="shared" si="79"/>
        <v>0.8695794446911137</v>
      </c>
    </row>
    <row r="299" spans="1:17" ht="12" customHeight="1" x14ac:dyDescent="0.25">
      <c r="A299" s="167" t="s">
        <v>144</v>
      </c>
      <c r="B299" s="132"/>
      <c r="C299" s="132">
        <f>RES_hhdet_in_tes!C$149</f>
        <v>0</v>
      </c>
      <c r="D299" s="132">
        <f>RES_hhdet_in_tes!D$149</f>
        <v>0</v>
      </c>
      <c r="E299" s="132">
        <f>RES_hhdet_in_tes!E$149</f>
        <v>0</v>
      </c>
      <c r="F299" s="132">
        <f>RES_hhdet_in_tes!F$149</f>
        <v>0</v>
      </c>
      <c r="G299" s="132">
        <f>RES_hhdet_in_tes!G$149</f>
        <v>0</v>
      </c>
      <c r="H299" s="132">
        <f>RES_hhdet_in_tes!H$149</f>
        <v>0</v>
      </c>
      <c r="I299" s="132">
        <f>RES_hhdet_in_tes!I$149</f>
        <v>0</v>
      </c>
      <c r="J299" s="132">
        <f>RES_hhdet_in_tes!J$149</f>
        <v>0</v>
      </c>
      <c r="K299" s="132">
        <f>RES_hhdet_in_tes!K$149</f>
        <v>0</v>
      </c>
      <c r="L299" s="132">
        <f>RES_hhdet_in_tes!L$149</f>
        <v>0</v>
      </c>
      <c r="M299" s="132">
        <f>RES_hhdet_in_tes!M$149</f>
        <v>0</v>
      </c>
      <c r="N299" s="132">
        <f>RES_hhdet_in_tes!N$149</f>
        <v>0</v>
      </c>
      <c r="O299" s="132">
        <f>RES_hhdet_in_tes!O$149</f>
        <v>0</v>
      </c>
      <c r="P299" s="132">
        <f>RES_hhdet_in_tes!P$149</f>
        <v>0</v>
      </c>
      <c r="Q299" s="132">
        <f>RES_hhdet_in_tes!Q$149</f>
        <v>0</v>
      </c>
    </row>
    <row r="300" spans="1:17" ht="12" customHeight="1" x14ac:dyDescent="0.25">
      <c r="A300" s="167" t="s">
        <v>143</v>
      </c>
      <c r="B300" s="132"/>
      <c r="C300" s="132">
        <f>SUM(C301:C302)</f>
        <v>0</v>
      </c>
      <c r="D300" s="132">
        <f t="shared" ref="D300:Q300" si="80">SUM(D301:D302)</f>
        <v>0</v>
      </c>
      <c r="E300" s="132">
        <f t="shared" si="80"/>
        <v>0</v>
      </c>
      <c r="F300" s="132">
        <f t="shared" si="80"/>
        <v>0</v>
      </c>
      <c r="G300" s="132">
        <f t="shared" si="80"/>
        <v>0</v>
      </c>
      <c r="H300" s="132">
        <f t="shared" si="80"/>
        <v>0</v>
      </c>
      <c r="I300" s="132">
        <f t="shared" si="80"/>
        <v>0</v>
      </c>
      <c r="J300" s="132">
        <f t="shared" si="80"/>
        <v>0</v>
      </c>
      <c r="K300" s="132">
        <f t="shared" si="80"/>
        <v>0</v>
      </c>
      <c r="L300" s="132">
        <f t="shared" si="80"/>
        <v>0</v>
      </c>
      <c r="M300" s="132">
        <f t="shared" si="80"/>
        <v>0</v>
      </c>
      <c r="N300" s="132">
        <f t="shared" si="80"/>
        <v>0</v>
      </c>
      <c r="O300" s="132">
        <f t="shared" si="80"/>
        <v>0</v>
      </c>
      <c r="P300" s="132">
        <f t="shared" si="80"/>
        <v>0</v>
      </c>
      <c r="Q300" s="132">
        <f t="shared" si="80"/>
        <v>0</v>
      </c>
    </row>
    <row r="301" spans="1:17" ht="12" customHeight="1" x14ac:dyDescent="0.25">
      <c r="A301" s="166" t="s">
        <v>57</v>
      </c>
      <c r="B301" s="165"/>
      <c r="C301" s="165">
        <f>RES_hhdet_in_tes!C$151</f>
        <v>0</v>
      </c>
      <c r="D301" s="165">
        <f>RES_hhdet_in_tes!D$151</f>
        <v>0</v>
      </c>
      <c r="E301" s="165">
        <f>RES_hhdet_in_tes!E$151</f>
        <v>0</v>
      </c>
      <c r="F301" s="165">
        <f>RES_hhdet_in_tes!F$151</f>
        <v>0</v>
      </c>
      <c r="G301" s="165">
        <f>RES_hhdet_in_tes!G$151</f>
        <v>0</v>
      </c>
      <c r="H301" s="165">
        <f>RES_hhdet_in_tes!H$151</f>
        <v>0</v>
      </c>
      <c r="I301" s="165">
        <f>RES_hhdet_in_tes!I$151</f>
        <v>0</v>
      </c>
      <c r="J301" s="165">
        <f>RES_hhdet_in_tes!J$151</f>
        <v>0</v>
      </c>
      <c r="K301" s="165">
        <f>RES_hhdet_in_tes!K$151</f>
        <v>0</v>
      </c>
      <c r="L301" s="165">
        <f>RES_hhdet_in_tes!L$151</f>
        <v>0</v>
      </c>
      <c r="M301" s="165">
        <f>RES_hhdet_in_tes!M$151</f>
        <v>0</v>
      </c>
      <c r="N301" s="165">
        <f>RES_hhdet_in_tes!N$151</f>
        <v>0</v>
      </c>
      <c r="O301" s="165">
        <f>RES_hhdet_in_tes!O$151</f>
        <v>0</v>
      </c>
      <c r="P301" s="165">
        <f>RES_hhdet_in_tes!P$151</f>
        <v>0</v>
      </c>
      <c r="Q301" s="165">
        <f>RES_hhdet_in_tes!Q$151</f>
        <v>0</v>
      </c>
    </row>
    <row r="302" spans="1:17" ht="12" customHeight="1" x14ac:dyDescent="0.25">
      <c r="A302" s="147" t="s">
        <v>59</v>
      </c>
      <c r="B302" s="164"/>
      <c r="C302" s="164">
        <f>RES_hhdet_in_tes!C$152</f>
        <v>0</v>
      </c>
      <c r="D302" s="164">
        <f>RES_hhdet_in_tes!D$152</f>
        <v>0</v>
      </c>
      <c r="E302" s="164">
        <f>RES_hhdet_in_tes!E$152</f>
        <v>0</v>
      </c>
      <c r="F302" s="164">
        <f>RES_hhdet_in_tes!F$152</f>
        <v>0</v>
      </c>
      <c r="G302" s="164">
        <f>RES_hhdet_in_tes!G$152</f>
        <v>0</v>
      </c>
      <c r="H302" s="164">
        <f>RES_hhdet_in_tes!H$152</f>
        <v>0</v>
      </c>
      <c r="I302" s="164">
        <f>RES_hhdet_in_tes!I$152</f>
        <v>0</v>
      </c>
      <c r="J302" s="164">
        <f>RES_hhdet_in_tes!J$152</f>
        <v>0</v>
      </c>
      <c r="K302" s="164">
        <f>RES_hhdet_in_tes!K$152</f>
        <v>0</v>
      </c>
      <c r="L302" s="164">
        <f>RES_hhdet_in_tes!L$152</f>
        <v>0</v>
      </c>
      <c r="M302" s="164">
        <f>RES_hhdet_in_tes!M$152</f>
        <v>0</v>
      </c>
      <c r="N302" s="164">
        <f>RES_hhdet_in_tes!N$152</f>
        <v>0</v>
      </c>
      <c r="O302" s="164">
        <f>RES_hhdet_in_tes!O$152</f>
        <v>0</v>
      </c>
      <c r="P302" s="164">
        <f>RES_hhdet_in_tes!P$152</f>
        <v>0</v>
      </c>
      <c r="Q302" s="164">
        <f>RES_hhdet_in_tes!Q$152</f>
        <v>0</v>
      </c>
    </row>
    <row r="303" spans="1:17" ht="12" customHeight="1" x14ac:dyDescent="0.25">
      <c r="A303" s="163" t="s">
        <v>142</v>
      </c>
      <c r="B303" s="162"/>
      <c r="C303" s="162">
        <f>RES_hhdet_in_tes!C$153</f>
        <v>0.12465834211914187</v>
      </c>
      <c r="D303" s="162">
        <f>RES_hhdet_in_tes!D$153</f>
        <v>3.3983503190195857E-2</v>
      </c>
      <c r="E303" s="162">
        <f>RES_hhdet_in_tes!E$153</f>
        <v>0.10316265523078984</v>
      </c>
      <c r="F303" s="162">
        <f>RES_hhdet_in_tes!F$153</f>
        <v>4.6338923268712577E-2</v>
      </c>
      <c r="G303" s="162">
        <f>RES_hhdet_in_tes!G$153</f>
        <v>0.21977957796928635</v>
      </c>
      <c r="H303" s="162">
        <f>RES_hhdet_in_tes!H$153</f>
        <v>0.18557180548135782</v>
      </c>
      <c r="I303" s="162">
        <f>RES_hhdet_in_tes!I$153</f>
        <v>0.11288850496208416</v>
      </c>
      <c r="J303" s="162">
        <f>RES_hhdet_in_tes!J$153</f>
        <v>0.92825559305796146</v>
      </c>
      <c r="K303" s="162">
        <f>RES_hhdet_in_tes!K$153</f>
        <v>0.30589159001283228</v>
      </c>
      <c r="L303" s="162">
        <f>RES_hhdet_in_tes!L$153</f>
        <v>0</v>
      </c>
      <c r="M303" s="162">
        <f>RES_hhdet_in_tes!M$153</f>
        <v>0.48365283987876811</v>
      </c>
      <c r="N303" s="162">
        <f>RES_hhdet_in_tes!N$153</f>
        <v>0.76762915773263085</v>
      </c>
      <c r="O303" s="162">
        <f>RES_hhdet_in_tes!O$153</f>
        <v>0.3675645141805044</v>
      </c>
      <c r="P303" s="162">
        <f>RES_hhdet_in_tes!P$153</f>
        <v>6.9878656080838014E-2</v>
      </c>
      <c r="Q303" s="162">
        <f>RES_hhdet_in_tes!Q$153</f>
        <v>0.75214779417989075</v>
      </c>
    </row>
    <row r="304" spans="1:17" ht="12" customHeight="1" x14ac:dyDescent="0.25">
      <c r="A304" s="161" t="s">
        <v>141</v>
      </c>
      <c r="B304" s="160"/>
      <c r="C304" s="160">
        <f>SUM(C305:C306)</f>
        <v>0</v>
      </c>
      <c r="D304" s="160">
        <f t="shared" ref="D304:Q304" si="81">SUM(D305:D306)</f>
        <v>0</v>
      </c>
      <c r="E304" s="160">
        <f t="shared" si="81"/>
        <v>0</v>
      </c>
      <c r="F304" s="160">
        <f t="shared" si="81"/>
        <v>0</v>
      </c>
      <c r="G304" s="160">
        <f t="shared" si="81"/>
        <v>0</v>
      </c>
      <c r="H304" s="160">
        <f t="shared" si="81"/>
        <v>0</v>
      </c>
      <c r="I304" s="160">
        <f t="shared" si="81"/>
        <v>0</v>
      </c>
      <c r="J304" s="160">
        <f t="shared" si="81"/>
        <v>0</v>
      </c>
      <c r="K304" s="160">
        <f t="shared" si="81"/>
        <v>0</v>
      </c>
      <c r="L304" s="160">
        <f t="shared" si="81"/>
        <v>0.23504355444268854</v>
      </c>
      <c r="M304" s="160">
        <f t="shared" si="81"/>
        <v>0.24311037729439897</v>
      </c>
      <c r="N304" s="160">
        <f t="shared" si="81"/>
        <v>0.1888662498036662</v>
      </c>
      <c r="O304" s="160">
        <f t="shared" si="81"/>
        <v>0.15667352093148831</v>
      </c>
      <c r="P304" s="160">
        <f t="shared" si="81"/>
        <v>3.8533090784830339E-2</v>
      </c>
      <c r="Q304" s="160">
        <f t="shared" si="81"/>
        <v>0.11743165051122292</v>
      </c>
    </row>
    <row r="305" spans="1:17" ht="12" customHeight="1" x14ac:dyDescent="0.25">
      <c r="A305" s="148" t="s">
        <v>60</v>
      </c>
      <c r="B305" s="156"/>
      <c r="C305" s="156">
        <f>RES_hhdet_in_tes!C$155</f>
        <v>0</v>
      </c>
      <c r="D305" s="156">
        <f>RES_hhdet_in_tes!D$155</f>
        <v>0</v>
      </c>
      <c r="E305" s="156">
        <f>RES_hhdet_in_tes!E$155</f>
        <v>0</v>
      </c>
      <c r="F305" s="156">
        <f>RES_hhdet_in_tes!F$155</f>
        <v>0</v>
      </c>
      <c r="G305" s="156">
        <f>RES_hhdet_in_tes!G$155</f>
        <v>0</v>
      </c>
      <c r="H305" s="156">
        <f>RES_hhdet_in_tes!H$155</f>
        <v>0</v>
      </c>
      <c r="I305" s="156">
        <f>RES_hhdet_in_tes!I$155</f>
        <v>0</v>
      </c>
      <c r="J305" s="156">
        <f>RES_hhdet_in_tes!J$155</f>
        <v>0</v>
      </c>
      <c r="K305" s="156">
        <f>RES_hhdet_in_tes!K$155</f>
        <v>0</v>
      </c>
      <c r="L305" s="156">
        <f>RES_hhdet_in_tes!L$155</f>
        <v>0.15418478186983281</v>
      </c>
      <c r="M305" s="156">
        <f>RES_hhdet_in_tes!M$155</f>
        <v>0.1609268104225906</v>
      </c>
      <c r="N305" s="156">
        <f>RES_hhdet_in_tes!N$155</f>
        <v>0.12231245706587382</v>
      </c>
      <c r="O305" s="156">
        <f>RES_hhdet_in_tes!O$155</f>
        <v>9.9950137612334317E-2</v>
      </c>
      <c r="P305" s="156">
        <f>RES_hhdet_in_tes!P$155</f>
        <v>2.4583796710949398E-2</v>
      </c>
      <c r="Q305" s="156">
        <f>RES_hhdet_in_tes!Q$155</f>
        <v>7.4436935682068606E-2</v>
      </c>
    </row>
    <row r="306" spans="1:17" ht="12" customHeight="1" x14ac:dyDescent="0.25">
      <c r="A306" s="148" t="s">
        <v>59</v>
      </c>
      <c r="B306" s="156"/>
      <c r="C306" s="156">
        <f>RES_hhdet_in_tes!C$156</f>
        <v>0</v>
      </c>
      <c r="D306" s="156">
        <f>RES_hhdet_in_tes!D$156</f>
        <v>0</v>
      </c>
      <c r="E306" s="156">
        <f>RES_hhdet_in_tes!E$156</f>
        <v>0</v>
      </c>
      <c r="F306" s="156">
        <f>RES_hhdet_in_tes!F$156</f>
        <v>0</v>
      </c>
      <c r="G306" s="156">
        <f>RES_hhdet_in_tes!G$156</f>
        <v>0</v>
      </c>
      <c r="H306" s="156">
        <f>RES_hhdet_in_tes!H$156</f>
        <v>0</v>
      </c>
      <c r="I306" s="156">
        <f>RES_hhdet_in_tes!I$156</f>
        <v>0</v>
      </c>
      <c r="J306" s="156">
        <f>RES_hhdet_in_tes!J$156</f>
        <v>0</v>
      </c>
      <c r="K306" s="156">
        <f>RES_hhdet_in_tes!K$156</f>
        <v>0</v>
      </c>
      <c r="L306" s="156">
        <f>RES_hhdet_in_tes!L$156</f>
        <v>8.0858772572855744E-2</v>
      </c>
      <c r="M306" s="156">
        <f>RES_hhdet_in_tes!M$156</f>
        <v>8.2183566871808361E-2</v>
      </c>
      <c r="N306" s="156">
        <f>RES_hhdet_in_tes!N$156</f>
        <v>6.6553792737792383E-2</v>
      </c>
      <c r="O306" s="156">
        <f>RES_hhdet_in_tes!O$156</f>
        <v>5.672338331915399E-2</v>
      </c>
      <c r="P306" s="156">
        <f>RES_hhdet_in_tes!P$156</f>
        <v>1.3949294073880939E-2</v>
      </c>
      <c r="Q306" s="156">
        <f>RES_hhdet_in_tes!Q$156</f>
        <v>4.2994714829154318E-2</v>
      </c>
    </row>
    <row r="307" spans="1:17" ht="12" customHeight="1" x14ac:dyDescent="0.25">
      <c r="A307" s="158" t="s">
        <v>62</v>
      </c>
      <c r="B307" s="157"/>
      <c r="C307" s="157">
        <f>SUM(C308:C309)</f>
        <v>8.8174040275659893E-2</v>
      </c>
      <c r="D307" s="157">
        <f t="shared" ref="D307:Q307" si="82">SUM(D308:D309)</f>
        <v>2.3008233891728083E-2</v>
      </c>
      <c r="E307" s="157">
        <f t="shared" si="82"/>
        <v>6.923018585941082E-2</v>
      </c>
      <c r="F307" s="157">
        <f t="shared" si="82"/>
        <v>3.138349061333745E-2</v>
      </c>
      <c r="G307" s="157">
        <f t="shared" si="82"/>
        <v>0.15104698800726082</v>
      </c>
      <c r="H307" s="157">
        <f t="shared" si="82"/>
        <v>0.12347912135204042</v>
      </c>
      <c r="I307" s="157">
        <f t="shared" si="82"/>
        <v>7.6061510081031611E-2</v>
      </c>
      <c r="J307" s="157">
        <f t="shared" si="82"/>
        <v>0.61215199012590304</v>
      </c>
      <c r="K307" s="157">
        <f t="shared" si="82"/>
        <v>0.20861148117407763</v>
      </c>
      <c r="L307" s="157">
        <f t="shared" si="82"/>
        <v>0.16833389596506826</v>
      </c>
      <c r="M307" s="157">
        <f t="shared" si="82"/>
        <v>0.47203404339766114</v>
      </c>
      <c r="N307" s="157">
        <f t="shared" si="82"/>
        <v>0.62645876625538011</v>
      </c>
      <c r="O307" s="157">
        <f t="shared" si="82"/>
        <v>0.34359668036486524</v>
      </c>
      <c r="P307" s="157">
        <f t="shared" si="82"/>
        <v>7.1289819888575703E-2</v>
      </c>
      <c r="Q307" s="157">
        <f t="shared" si="82"/>
        <v>0.56351072312867656</v>
      </c>
    </row>
    <row r="308" spans="1:17" ht="12" customHeight="1" x14ac:dyDescent="0.25">
      <c r="A308" s="23" t="s">
        <v>57</v>
      </c>
      <c r="B308" s="156"/>
      <c r="C308" s="156">
        <f>RES_hhdet_in_tes!C$158</f>
        <v>0</v>
      </c>
      <c r="D308" s="156">
        <f>RES_hhdet_in_tes!D$158</f>
        <v>0</v>
      </c>
      <c r="E308" s="156">
        <f>RES_hhdet_in_tes!E$158</f>
        <v>0</v>
      </c>
      <c r="F308" s="156">
        <f>RES_hhdet_in_tes!F$158</f>
        <v>0</v>
      </c>
      <c r="G308" s="156">
        <f>RES_hhdet_in_tes!G$158</f>
        <v>0</v>
      </c>
      <c r="H308" s="156">
        <f>RES_hhdet_in_tes!H$158</f>
        <v>0</v>
      </c>
      <c r="I308" s="156">
        <f>RES_hhdet_in_tes!I$158</f>
        <v>0</v>
      </c>
      <c r="J308" s="156">
        <f>RES_hhdet_in_tes!J$158</f>
        <v>0</v>
      </c>
      <c r="K308" s="156">
        <f>RES_hhdet_in_tes!K$158</f>
        <v>0</v>
      </c>
      <c r="L308" s="156">
        <f>RES_hhdet_in_tes!L$158</f>
        <v>0</v>
      </c>
      <c r="M308" s="156">
        <f>RES_hhdet_in_tes!M$158</f>
        <v>0</v>
      </c>
      <c r="N308" s="156">
        <f>RES_hhdet_in_tes!N$158</f>
        <v>0</v>
      </c>
      <c r="O308" s="156">
        <f>RES_hhdet_in_tes!O$158</f>
        <v>0</v>
      </c>
      <c r="P308" s="156">
        <f>RES_hhdet_in_tes!P$158</f>
        <v>0</v>
      </c>
      <c r="Q308" s="156">
        <f>RES_hhdet_in_tes!Q$158</f>
        <v>0</v>
      </c>
    </row>
    <row r="309" spans="1:17" ht="12" customHeight="1" x14ac:dyDescent="0.25">
      <c r="A309" s="29" t="s">
        <v>140</v>
      </c>
      <c r="B309" s="57"/>
      <c r="C309" s="57">
        <f>RES_hhdet_in_tes!C$159</f>
        <v>8.8174040275659893E-2</v>
      </c>
      <c r="D309" s="57">
        <f>RES_hhdet_in_tes!D$159</f>
        <v>2.3008233891728083E-2</v>
      </c>
      <c r="E309" s="57">
        <f>RES_hhdet_in_tes!E$159</f>
        <v>6.923018585941082E-2</v>
      </c>
      <c r="F309" s="57">
        <f>RES_hhdet_in_tes!F$159</f>
        <v>3.138349061333745E-2</v>
      </c>
      <c r="G309" s="57">
        <f>RES_hhdet_in_tes!G$159</f>
        <v>0.15104698800726082</v>
      </c>
      <c r="H309" s="57">
        <f>RES_hhdet_in_tes!H$159</f>
        <v>0.12347912135204042</v>
      </c>
      <c r="I309" s="57">
        <f>RES_hhdet_in_tes!I$159</f>
        <v>7.6061510081031611E-2</v>
      </c>
      <c r="J309" s="57">
        <f>RES_hhdet_in_tes!J$159</f>
        <v>0.61215199012590304</v>
      </c>
      <c r="K309" s="57">
        <f>RES_hhdet_in_tes!K$159</f>
        <v>0.20861148117407763</v>
      </c>
      <c r="L309" s="57">
        <f>RES_hhdet_in_tes!L$159</f>
        <v>0.16833389596506826</v>
      </c>
      <c r="M309" s="57">
        <f>RES_hhdet_in_tes!M$159</f>
        <v>0.47203404339766114</v>
      </c>
      <c r="N309" s="57">
        <f>RES_hhdet_in_tes!N$159</f>
        <v>0.62645876625538011</v>
      </c>
      <c r="O309" s="57">
        <f>RES_hhdet_in_tes!O$159</f>
        <v>0.34359668036486524</v>
      </c>
      <c r="P309" s="57">
        <f>RES_hhdet_in_tes!P$159</f>
        <v>7.1289819888575703E-2</v>
      </c>
      <c r="Q309" s="57">
        <f>RES_hhdet_in_tes!Q$159</f>
        <v>0.56351072312867656</v>
      </c>
    </row>
    <row r="311" spans="1:17" ht="12" customHeight="1" x14ac:dyDescent="0.25">
      <c r="A311" s="152" t="s">
        <v>191</v>
      </c>
      <c r="B311" s="175"/>
      <c r="C311" s="175">
        <f t="shared" ref="C311:Q326" si="83">IF(C293=0,"",C293/C275)</f>
        <v>0.96730134711236704</v>
      </c>
      <c r="D311" s="175">
        <f t="shared" si="83"/>
        <v>0.99915491627547681</v>
      </c>
      <c r="E311" s="175">
        <f t="shared" si="83"/>
        <v>1.0318432515582503</v>
      </c>
      <c r="F311" s="175">
        <f t="shared" si="83"/>
        <v>1.0551392694948833</v>
      </c>
      <c r="G311" s="175">
        <f t="shared" si="83"/>
        <v>1.0948364249625022</v>
      </c>
      <c r="H311" s="175">
        <f t="shared" si="83"/>
        <v>1.1289408876592752</v>
      </c>
      <c r="I311" s="175">
        <f t="shared" si="83"/>
        <v>1.1569553864291879</v>
      </c>
      <c r="J311" s="175">
        <f t="shared" si="83"/>
        <v>1.2009303798582784</v>
      </c>
      <c r="K311" s="175">
        <f t="shared" si="83"/>
        <v>1.2807632402872455</v>
      </c>
      <c r="L311" s="175">
        <f t="shared" si="83"/>
        <v>1.2633434880425118</v>
      </c>
      <c r="M311" s="175">
        <f t="shared" si="83"/>
        <v>1.4168436512000069</v>
      </c>
      <c r="N311" s="175">
        <f t="shared" si="83"/>
        <v>1.5009482949503195</v>
      </c>
      <c r="O311" s="175">
        <f t="shared" si="83"/>
        <v>1.513632788056138</v>
      </c>
      <c r="P311" s="175">
        <f t="shared" si="83"/>
        <v>1.5129342425155385</v>
      </c>
      <c r="Q311" s="175">
        <f t="shared" si="83"/>
        <v>1.5589742984070944</v>
      </c>
    </row>
    <row r="312" spans="1:17" ht="12" customHeight="1" x14ac:dyDescent="0.25">
      <c r="A312" s="158" t="s">
        <v>65</v>
      </c>
      <c r="B312" s="169"/>
      <c r="C312" s="169">
        <f t="shared" si="83"/>
        <v>1.0955862319233343</v>
      </c>
      <c r="D312" s="169">
        <f t="shared" si="83"/>
        <v>1.1401768690697398</v>
      </c>
      <c r="E312" s="169">
        <f t="shared" si="83"/>
        <v>1.1947483700704258</v>
      </c>
      <c r="F312" s="169">
        <f t="shared" si="83"/>
        <v>1.2601137485614791</v>
      </c>
      <c r="G312" s="169">
        <f t="shared" si="83"/>
        <v>1.3434631667219696</v>
      </c>
      <c r="H312" s="169">
        <f t="shared" si="83"/>
        <v>1.4395485366600538</v>
      </c>
      <c r="I312" s="169">
        <f t="shared" si="83"/>
        <v>1.5550412664702065</v>
      </c>
      <c r="J312" s="169">
        <f t="shared" si="83"/>
        <v>1.7057337047252339</v>
      </c>
      <c r="K312" s="169">
        <f t="shared" si="83"/>
        <v>1.8754617987272508</v>
      </c>
      <c r="L312" s="169">
        <f t="shared" si="83"/>
        <v>1.550890592043725</v>
      </c>
      <c r="M312" s="169">
        <f t="shared" si="83"/>
        <v>2.1111625546183967</v>
      </c>
      <c r="N312" s="169">
        <f t="shared" si="83"/>
        <v>2.3915747735222719</v>
      </c>
      <c r="O312" s="169">
        <f t="shared" si="83"/>
        <v>2.4938425545584342</v>
      </c>
      <c r="P312" s="169">
        <f t="shared" si="83"/>
        <v>2.5928281723619491</v>
      </c>
      <c r="Q312" s="169">
        <f t="shared" si="83"/>
        <v>2.8512967825158593</v>
      </c>
    </row>
    <row r="313" spans="1:17" ht="12" customHeight="1" x14ac:dyDescent="0.25">
      <c r="A313" s="23" t="s">
        <v>60</v>
      </c>
      <c r="B313" s="73"/>
      <c r="C313" s="73">
        <f t="shared" si="83"/>
        <v>1.0955862319233343</v>
      </c>
      <c r="D313" s="73">
        <f t="shared" si="83"/>
        <v>1.1401768690697398</v>
      </c>
      <c r="E313" s="73">
        <f t="shared" si="83"/>
        <v>1.1947483700704258</v>
      </c>
      <c r="F313" s="73">
        <f t="shared" si="83"/>
        <v>1.2601137485614791</v>
      </c>
      <c r="G313" s="73">
        <f t="shared" si="83"/>
        <v>1.3434631667219696</v>
      </c>
      <c r="H313" s="73">
        <f t="shared" si="83"/>
        <v>1.4395485366600538</v>
      </c>
      <c r="I313" s="73">
        <f t="shared" si="83"/>
        <v>1.5550412664702065</v>
      </c>
      <c r="J313" s="73">
        <f t="shared" si="83"/>
        <v>1.7057337047252339</v>
      </c>
      <c r="K313" s="73">
        <f t="shared" si="83"/>
        <v>1.8754617987272508</v>
      </c>
      <c r="L313" s="73">
        <f t="shared" si="83"/>
        <v>1.550890592043725</v>
      </c>
      <c r="M313" s="73">
        <f t="shared" si="83"/>
        <v>2.1111625546183967</v>
      </c>
      <c r="N313" s="73">
        <f t="shared" si="83"/>
        <v>2.3915747735222719</v>
      </c>
      <c r="O313" s="73">
        <f t="shared" si="83"/>
        <v>2.4938425545584342</v>
      </c>
      <c r="P313" s="73">
        <f t="shared" si="83"/>
        <v>2.5928281723619491</v>
      </c>
      <c r="Q313" s="73">
        <f t="shared" si="83"/>
        <v>2.8512967825158593</v>
      </c>
    </row>
    <row r="314" spans="1:17" ht="12" customHeight="1" x14ac:dyDescent="0.25">
      <c r="A314" s="158" t="s">
        <v>112</v>
      </c>
      <c r="B314" s="169"/>
      <c r="C314" s="169">
        <f t="shared" si="83"/>
        <v>1.7514830610717249</v>
      </c>
      <c r="D314" s="169">
        <f t="shared" si="83"/>
        <v>1.7938168513232748</v>
      </c>
      <c r="E314" s="169">
        <f t="shared" si="83"/>
        <v>1.847003568891316</v>
      </c>
      <c r="F314" s="169">
        <f t="shared" si="83"/>
        <v>1.9049574440473866</v>
      </c>
      <c r="G314" s="169">
        <f t="shared" si="83"/>
        <v>1.9140765130143669</v>
      </c>
      <c r="H314" s="169">
        <f t="shared" si="83"/>
        <v>1.9942558615286912</v>
      </c>
      <c r="I314" s="169">
        <f t="shared" si="83"/>
        <v>2.0882911080163136</v>
      </c>
      <c r="J314" s="169">
        <f t="shared" si="83"/>
        <v>2.1759878783781352</v>
      </c>
      <c r="K314" s="169">
        <f t="shared" si="83"/>
        <v>2.3046580643064316</v>
      </c>
      <c r="L314" s="169">
        <f t="shared" si="83"/>
        <v>2.4475204842922946</v>
      </c>
      <c r="M314" s="169">
        <f t="shared" si="83"/>
        <v>2.5989352851058749</v>
      </c>
      <c r="N314" s="169">
        <f t="shared" si="83"/>
        <v>2.7056107799586768</v>
      </c>
      <c r="O314" s="169">
        <f t="shared" si="83"/>
        <v>2.8068924304252088</v>
      </c>
      <c r="P314" s="169">
        <f t="shared" si="83"/>
        <v>2.9049654843423762</v>
      </c>
      <c r="Q314" s="169">
        <f t="shared" si="83"/>
        <v>2.9748453496287954</v>
      </c>
    </row>
    <row r="315" spans="1:17" ht="12" customHeight="1" x14ac:dyDescent="0.25">
      <c r="A315" s="23" t="s">
        <v>60</v>
      </c>
      <c r="B315" s="73"/>
      <c r="C315" s="73">
        <f t="shared" si="83"/>
        <v>1.7514830610717249</v>
      </c>
      <c r="D315" s="73">
        <f t="shared" si="83"/>
        <v>1.7938168513232748</v>
      </c>
      <c r="E315" s="73">
        <f t="shared" si="83"/>
        <v>1.847003568891316</v>
      </c>
      <c r="F315" s="73">
        <f t="shared" si="83"/>
        <v>1.9049574440473866</v>
      </c>
      <c r="G315" s="73">
        <f t="shared" si="83"/>
        <v>1.9140765130143669</v>
      </c>
      <c r="H315" s="73">
        <f t="shared" si="83"/>
        <v>1.9942558615286912</v>
      </c>
      <c r="I315" s="73">
        <f t="shared" si="83"/>
        <v>2.0882911080163136</v>
      </c>
      <c r="J315" s="73">
        <f t="shared" si="83"/>
        <v>2.1759878783781352</v>
      </c>
      <c r="K315" s="73">
        <f t="shared" si="83"/>
        <v>2.3046580643064316</v>
      </c>
      <c r="L315" s="73">
        <f t="shared" si="83"/>
        <v>2.4475204842922946</v>
      </c>
      <c r="M315" s="73">
        <f t="shared" si="83"/>
        <v>2.5989352851058749</v>
      </c>
      <c r="N315" s="73">
        <f t="shared" si="83"/>
        <v>2.7056107799586768</v>
      </c>
      <c r="O315" s="73">
        <f t="shared" si="83"/>
        <v>2.8068924304252088</v>
      </c>
      <c r="P315" s="73">
        <f t="shared" si="83"/>
        <v>2.9049654843423762</v>
      </c>
      <c r="Q315" s="73">
        <f t="shared" si="83"/>
        <v>2.9748453496287954</v>
      </c>
    </row>
    <row r="316" spans="1:17" ht="12" customHeight="1" x14ac:dyDescent="0.25">
      <c r="A316" s="158" t="s">
        <v>63</v>
      </c>
      <c r="B316" s="169"/>
      <c r="C316" s="169">
        <f t="shared" si="83"/>
        <v>0.66933196708242415</v>
      </c>
      <c r="D316" s="169">
        <f t="shared" si="83"/>
        <v>0.67396066653518816</v>
      </c>
      <c r="E316" s="169">
        <f t="shared" si="83"/>
        <v>0.67759892618811657</v>
      </c>
      <c r="F316" s="169">
        <f t="shared" si="83"/>
        <v>0.68147538012474063</v>
      </c>
      <c r="G316" s="169">
        <f t="shared" si="83"/>
        <v>0.68307465620981145</v>
      </c>
      <c r="H316" s="169">
        <f t="shared" si="83"/>
        <v>0.68594376127659795</v>
      </c>
      <c r="I316" s="169">
        <f t="shared" si="83"/>
        <v>0.68934545933338864</v>
      </c>
      <c r="J316" s="169">
        <f t="shared" si="83"/>
        <v>0.69035304272060283</v>
      </c>
      <c r="K316" s="169">
        <f t="shared" si="83"/>
        <v>0.69204763537056524</v>
      </c>
      <c r="L316" s="169">
        <f t="shared" si="83"/>
        <v>0.77354955357529565</v>
      </c>
      <c r="M316" s="169">
        <f t="shared" si="83"/>
        <v>0.7197847951295433</v>
      </c>
      <c r="N316" s="169">
        <f t="shared" si="83"/>
        <v>0.71240112655709653</v>
      </c>
      <c r="O316" s="169">
        <f t="shared" si="83"/>
        <v>0.72367488315327433</v>
      </c>
      <c r="P316" s="169">
        <f t="shared" si="83"/>
        <v>0.73048473476930964</v>
      </c>
      <c r="Q316" s="169">
        <f t="shared" si="83"/>
        <v>0.71420590427285024</v>
      </c>
    </row>
    <row r="317" spans="1:17" ht="12" customHeight="1" x14ac:dyDescent="0.25">
      <c r="A317" s="167" t="s">
        <v>144</v>
      </c>
      <c r="B317" s="174"/>
      <c r="C317" s="174" t="str">
        <f t="shared" si="83"/>
        <v/>
      </c>
      <c r="D317" s="174" t="str">
        <f t="shared" si="83"/>
        <v/>
      </c>
      <c r="E317" s="174" t="str">
        <f t="shared" si="83"/>
        <v/>
      </c>
      <c r="F317" s="174" t="str">
        <f t="shared" si="83"/>
        <v/>
      </c>
      <c r="G317" s="174" t="str">
        <f t="shared" si="83"/>
        <v/>
      </c>
      <c r="H317" s="174" t="str">
        <f t="shared" si="83"/>
        <v/>
      </c>
      <c r="I317" s="174" t="str">
        <f t="shared" si="83"/>
        <v/>
      </c>
      <c r="J317" s="174" t="str">
        <f t="shared" si="83"/>
        <v/>
      </c>
      <c r="K317" s="174" t="str">
        <f t="shared" si="83"/>
        <v/>
      </c>
      <c r="L317" s="174" t="str">
        <f t="shared" si="83"/>
        <v/>
      </c>
      <c r="M317" s="174" t="str">
        <f t="shared" si="83"/>
        <v/>
      </c>
      <c r="N317" s="174" t="str">
        <f t="shared" si="83"/>
        <v/>
      </c>
      <c r="O317" s="174" t="str">
        <f t="shared" si="83"/>
        <v/>
      </c>
      <c r="P317" s="174" t="str">
        <f t="shared" si="83"/>
        <v/>
      </c>
      <c r="Q317" s="174" t="str">
        <f t="shared" si="83"/>
        <v/>
      </c>
    </row>
    <row r="318" spans="1:17" ht="12" customHeight="1" x14ac:dyDescent="0.25">
      <c r="A318" s="167" t="s">
        <v>143</v>
      </c>
      <c r="B318" s="174"/>
      <c r="C318" s="174" t="str">
        <f t="shared" si="83"/>
        <v/>
      </c>
      <c r="D318" s="174" t="str">
        <f t="shared" si="83"/>
        <v/>
      </c>
      <c r="E318" s="174" t="str">
        <f t="shared" si="83"/>
        <v/>
      </c>
      <c r="F318" s="174" t="str">
        <f t="shared" si="83"/>
        <v/>
      </c>
      <c r="G318" s="174" t="str">
        <f t="shared" si="83"/>
        <v/>
      </c>
      <c r="H318" s="174" t="str">
        <f t="shared" si="83"/>
        <v/>
      </c>
      <c r="I318" s="174" t="str">
        <f t="shared" si="83"/>
        <v/>
      </c>
      <c r="J318" s="174" t="str">
        <f t="shared" si="83"/>
        <v/>
      </c>
      <c r="K318" s="174" t="str">
        <f t="shared" si="83"/>
        <v/>
      </c>
      <c r="L318" s="174" t="str">
        <f t="shared" si="83"/>
        <v/>
      </c>
      <c r="M318" s="174" t="str">
        <f t="shared" si="83"/>
        <v/>
      </c>
      <c r="N318" s="174" t="str">
        <f t="shared" si="83"/>
        <v/>
      </c>
      <c r="O318" s="174" t="str">
        <f t="shared" si="83"/>
        <v/>
      </c>
      <c r="P318" s="174" t="str">
        <f t="shared" si="83"/>
        <v/>
      </c>
      <c r="Q318" s="174" t="str">
        <f t="shared" si="83"/>
        <v/>
      </c>
    </row>
    <row r="319" spans="1:17" ht="12" customHeight="1" x14ac:dyDescent="0.25">
      <c r="A319" s="166" t="s">
        <v>57</v>
      </c>
      <c r="B319" s="173"/>
      <c r="C319" s="173" t="str">
        <f t="shared" si="83"/>
        <v/>
      </c>
      <c r="D319" s="173" t="str">
        <f t="shared" si="83"/>
        <v/>
      </c>
      <c r="E319" s="173" t="str">
        <f t="shared" si="83"/>
        <v/>
      </c>
      <c r="F319" s="173" t="str">
        <f t="shared" si="83"/>
        <v/>
      </c>
      <c r="G319" s="173" t="str">
        <f t="shared" si="83"/>
        <v/>
      </c>
      <c r="H319" s="173" t="str">
        <f t="shared" si="83"/>
        <v/>
      </c>
      <c r="I319" s="173" t="str">
        <f t="shared" si="83"/>
        <v/>
      </c>
      <c r="J319" s="173" t="str">
        <f t="shared" si="83"/>
        <v/>
      </c>
      <c r="K319" s="173" t="str">
        <f t="shared" si="83"/>
        <v/>
      </c>
      <c r="L319" s="173" t="str">
        <f t="shared" si="83"/>
        <v/>
      </c>
      <c r="M319" s="173" t="str">
        <f t="shared" si="83"/>
        <v/>
      </c>
      <c r="N319" s="173" t="str">
        <f t="shared" si="83"/>
        <v/>
      </c>
      <c r="O319" s="173" t="str">
        <f t="shared" si="83"/>
        <v/>
      </c>
      <c r="P319" s="173" t="str">
        <f t="shared" si="83"/>
        <v/>
      </c>
      <c r="Q319" s="173" t="str">
        <f t="shared" si="83"/>
        <v/>
      </c>
    </row>
    <row r="320" spans="1:17" ht="12" customHeight="1" x14ac:dyDescent="0.25">
      <c r="A320" s="147" t="s">
        <v>59</v>
      </c>
      <c r="B320" s="172"/>
      <c r="C320" s="172" t="str">
        <f t="shared" si="83"/>
        <v/>
      </c>
      <c r="D320" s="172" t="str">
        <f t="shared" si="83"/>
        <v/>
      </c>
      <c r="E320" s="172" t="str">
        <f t="shared" si="83"/>
        <v/>
      </c>
      <c r="F320" s="172" t="str">
        <f t="shared" si="83"/>
        <v/>
      </c>
      <c r="G320" s="172" t="str">
        <f t="shared" si="83"/>
        <v/>
      </c>
      <c r="H320" s="172" t="str">
        <f t="shared" si="83"/>
        <v/>
      </c>
      <c r="I320" s="172" t="str">
        <f t="shared" si="83"/>
        <v/>
      </c>
      <c r="J320" s="172" t="str">
        <f t="shared" si="83"/>
        <v/>
      </c>
      <c r="K320" s="172" t="str">
        <f t="shared" si="83"/>
        <v/>
      </c>
      <c r="L320" s="172" t="str">
        <f t="shared" si="83"/>
        <v/>
      </c>
      <c r="M320" s="172" t="str">
        <f t="shared" si="83"/>
        <v/>
      </c>
      <c r="N320" s="172" t="str">
        <f t="shared" si="83"/>
        <v/>
      </c>
      <c r="O320" s="172" t="str">
        <f t="shared" si="83"/>
        <v/>
      </c>
      <c r="P320" s="172" t="str">
        <f t="shared" si="83"/>
        <v/>
      </c>
      <c r="Q320" s="172" t="str">
        <f t="shared" si="83"/>
        <v/>
      </c>
    </row>
    <row r="321" spans="1:17" ht="12" customHeight="1" x14ac:dyDescent="0.25">
      <c r="A321" s="163" t="s">
        <v>142</v>
      </c>
      <c r="B321" s="171"/>
      <c r="C321" s="171">
        <f t="shared" si="83"/>
        <v>0.66933196708242415</v>
      </c>
      <c r="D321" s="171">
        <f t="shared" si="83"/>
        <v>0.67396066653518816</v>
      </c>
      <c r="E321" s="171">
        <f t="shared" si="83"/>
        <v>0.67759892618811657</v>
      </c>
      <c r="F321" s="171">
        <f t="shared" si="83"/>
        <v>0.68147538012474063</v>
      </c>
      <c r="G321" s="171">
        <f t="shared" si="83"/>
        <v>0.68307465620981145</v>
      </c>
      <c r="H321" s="171">
        <f t="shared" si="83"/>
        <v>0.68594376127659795</v>
      </c>
      <c r="I321" s="171">
        <f t="shared" si="83"/>
        <v>0.68934545933338864</v>
      </c>
      <c r="J321" s="171">
        <f t="shared" si="83"/>
        <v>0.69035304272060283</v>
      </c>
      <c r="K321" s="171">
        <f t="shared" si="83"/>
        <v>0.69204763537056524</v>
      </c>
      <c r="L321" s="171" t="str">
        <f t="shared" si="83"/>
        <v/>
      </c>
      <c r="M321" s="171">
        <f t="shared" si="83"/>
        <v>0.69550558987776767</v>
      </c>
      <c r="N321" s="171">
        <f t="shared" si="83"/>
        <v>0.69698283070688105</v>
      </c>
      <c r="O321" s="171">
        <f t="shared" si="83"/>
        <v>0.69884329260446165</v>
      </c>
      <c r="P321" s="171">
        <f t="shared" si="83"/>
        <v>0.70084418022004613</v>
      </c>
      <c r="Q321" s="171">
        <f t="shared" si="83"/>
        <v>0.70316898661189819</v>
      </c>
    </row>
    <row r="322" spans="1:17" ht="12" customHeight="1" x14ac:dyDescent="0.25">
      <c r="A322" s="161" t="s">
        <v>141</v>
      </c>
      <c r="B322" s="170"/>
      <c r="C322" s="170" t="str">
        <f t="shared" si="83"/>
        <v/>
      </c>
      <c r="D322" s="170" t="str">
        <f t="shared" si="83"/>
        <v/>
      </c>
      <c r="E322" s="170" t="str">
        <f t="shared" si="83"/>
        <v/>
      </c>
      <c r="F322" s="170" t="str">
        <f t="shared" si="83"/>
        <v/>
      </c>
      <c r="G322" s="170" t="str">
        <f t="shared" si="83"/>
        <v/>
      </c>
      <c r="H322" s="170" t="str">
        <f t="shared" si="83"/>
        <v/>
      </c>
      <c r="I322" s="170" t="str">
        <f t="shared" si="83"/>
        <v/>
      </c>
      <c r="J322" s="170" t="str">
        <f t="shared" si="83"/>
        <v/>
      </c>
      <c r="K322" s="170" t="str">
        <f t="shared" si="83"/>
        <v/>
      </c>
      <c r="L322" s="170">
        <f t="shared" si="83"/>
        <v>0.77354955357529565</v>
      </c>
      <c r="M322" s="170">
        <f t="shared" si="83"/>
        <v>0.77350361115614841</v>
      </c>
      <c r="N322" s="170">
        <f t="shared" si="83"/>
        <v>0.78278156888556449</v>
      </c>
      <c r="O322" s="170">
        <f t="shared" si="83"/>
        <v>0.78948730310523019</v>
      </c>
      <c r="P322" s="170">
        <f t="shared" si="83"/>
        <v>0.7911642657097171</v>
      </c>
      <c r="Q322" s="170">
        <f t="shared" si="83"/>
        <v>0.79403184316368502</v>
      </c>
    </row>
    <row r="323" spans="1:17" ht="12" customHeight="1" x14ac:dyDescent="0.25">
      <c r="A323" s="148" t="s">
        <v>60</v>
      </c>
      <c r="B323" s="73"/>
      <c r="C323" s="73" t="str">
        <f t="shared" si="83"/>
        <v/>
      </c>
      <c r="D323" s="73" t="str">
        <f t="shared" si="83"/>
        <v/>
      </c>
      <c r="E323" s="73" t="str">
        <f t="shared" si="83"/>
        <v/>
      </c>
      <c r="F323" s="73" t="str">
        <f t="shared" si="83"/>
        <v/>
      </c>
      <c r="G323" s="73" t="str">
        <f t="shared" si="83"/>
        <v/>
      </c>
      <c r="H323" s="73" t="str">
        <f t="shared" si="83"/>
        <v/>
      </c>
      <c r="I323" s="73" t="str">
        <f t="shared" si="83"/>
        <v/>
      </c>
      <c r="J323" s="73" t="str">
        <f t="shared" si="83"/>
        <v/>
      </c>
      <c r="K323" s="73" t="str">
        <f t="shared" si="83"/>
        <v/>
      </c>
      <c r="L323" s="73">
        <f t="shared" si="83"/>
        <v>0.69143668355551324</v>
      </c>
      <c r="M323" s="73">
        <f t="shared" si="83"/>
        <v>0.69319449361312979</v>
      </c>
      <c r="N323" s="73">
        <f t="shared" si="83"/>
        <v>0.69849798695137089</v>
      </c>
      <c r="O323" s="73">
        <f t="shared" si="83"/>
        <v>0.70268188356860306</v>
      </c>
      <c r="P323" s="73">
        <f t="shared" si="83"/>
        <v>0.70436934033887666</v>
      </c>
      <c r="Q323" s="73">
        <f t="shared" si="83"/>
        <v>0.70627951578890935</v>
      </c>
    </row>
    <row r="324" spans="1:17" ht="12" customHeight="1" x14ac:dyDescent="0.25">
      <c r="A324" s="148" t="s">
        <v>59</v>
      </c>
      <c r="B324" s="73"/>
      <c r="C324" s="73" t="str">
        <f t="shared" si="83"/>
        <v/>
      </c>
      <c r="D324" s="73" t="str">
        <f t="shared" si="83"/>
        <v/>
      </c>
      <c r="E324" s="73" t="str">
        <f t="shared" si="83"/>
        <v/>
      </c>
      <c r="F324" s="73" t="str">
        <f t="shared" si="83"/>
        <v/>
      </c>
      <c r="G324" s="73" t="str">
        <f t="shared" si="83"/>
        <v/>
      </c>
      <c r="H324" s="73" t="str">
        <f t="shared" si="83"/>
        <v/>
      </c>
      <c r="I324" s="73" t="str">
        <f t="shared" si="83"/>
        <v/>
      </c>
      <c r="J324" s="73" t="str">
        <f t="shared" si="83"/>
        <v/>
      </c>
      <c r="K324" s="73" t="str">
        <f t="shared" si="83"/>
        <v/>
      </c>
      <c r="L324" s="73">
        <f t="shared" si="83"/>
        <v>1</v>
      </c>
      <c r="M324" s="73">
        <f t="shared" si="83"/>
        <v>1.00046708632253</v>
      </c>
      <c r="N324" s="73">
        <f t="shared" si="83"/>
        <v>1.0058307378233471</v>
      </c>
      <c r="O324" s="73">
        <f t="shared" si="83"/>
        <v>1.0091556677491049</v>
      </c>
      <c r="P324" s="73">
        <f t="shared" si="83"/>
        <v>1.0106403800158243</v>
      </c>
      <c r="Q324" s="73">
        <f t="shared" si="83"/>
        <v>1.0116440021615321</v>
      </c>
    </row>
    <row r="325" spans="1:17" ht="12" customHeight="1" x14ac:dyDescent="0.25">
      <c r="A325" s="158" t="s">
        <v>62</v>
      </c>
      <c r="B325" s="169"/>
      <c r="C325" s="169">
        <f t="shared" si="83"/>
        <v>0.82392055047914114</v>
      </c>
      <c r="D325" s="169">
        <f t="shared" si="83"/>
        <v>0.82666131623088557</v>
      </c>
      <c r="E325" s="169">
        <f t="shared" si="83"/>
        <v>0.82898266829200018</v>
      </c>
      <c r="F325" s="169">
        <f t="shared" si="83"/>
        <v>0.83137700069223575</v>
      </c>
      <c r="G325" s="169">
        <f t="shared" si="83"/>
        <v>0.83265134933795559</v>
      </c>
      <c r="H325" s="169">
        <f t="shared" si="83"/>
        <v>0.83454826491808176</v>
      </c>
      <c r="I325" s="169">
        <f t="shared" si="83"/>
        <v>0.83669090662675505</v>
      </c>
      <c r="J325" s="169">
        <f t="shared" si="83"/>
        <v>0.83761806420905005</v>
      </c>
      <c r="K325" s="169">
        <f t="shared" si="83"/>
        <v>0.83875278544142617</v>
      </c>
      <c r="L325" s="169">
        <f t="shared" si="83"/>
        <v>0.84004732123284265</v>
      </c>
      <c r="M325" s="169">
        <f t="shared" si="83"/>
        <v>0.84118297114102902</v>
      </c>
      <c r="N325" s="169">
        <f t="shared" si="83"/>
        <v>0.8423389485279339</v>
      </c>
      <c r="O325" s="169">
        <f t="shared" si="83"/>
        <v>0.84349220715698792</v>
      </c>
      <c r="P325" s="169">
        <f t="shared" si="83"/>
        <v>0.84457467697226041</v>
      </c>
      <c r="Q325" s="169">
        <f t="shared" si="83"/>
        <v>0.84562971796640651</v>
      </c>
    </row>
    <row r="326" spans="1:17" ht="12" customHeight="1" x14ac:dyDescent="0.25">
      <c r="A326" s="23" t="s">
        <v>57</v>
      </c>
      <c r="B326" s="73"/>
      <c r="C326" s="73" t="str">
        <f t="shared" si="83"/>
        <v/>
      </c>
      <c r="D326" s="73" t="str">
        <f t="shared" si="83"/>
        <v/>
      </c>
      <c r="E326" s="73" t="str">
        <f t="shared" si="83"/>
        <v/>
      </c>
      <c r="F326" s="73" t="str">
        <f t="shared" si="83"/>
        <v/>
      </c>
      <c r="G326" s="73" t="str">
        <f t="shared" si="83"/>
        <v/>
      </c>
      <c r="H326" s="73" t="str">
        <f t="shared" si="83"/>
        <v/>
      </c>
      <c r="I326" s="73" t="str">
        <f t="shared" si="83"/>
        <v/>
      </c>
      <c r="J326" s="73" t="str">
        <f t="shared" si="83"/>
        <v/>
      </c>
      <c r="K326" s="73" t="str">
        <f t="shared" si="83"/>
        <v/>
      </c>
      <c r="L326" s="73" t="str">
        <f t="shared" si="83"/>
        <v/>
      </c>
      <c r="M326" s="73" t="str">
        <f t="shared" si="83"/>
        <v/>
      </c>
      <c r="N326" s="73" t="str">
        <f t="shared" si="83"/>
        <v/>
      </c>
      <c r="O326" s="73" t="str">
        <f t="shared" si="83"/>
        <v/>
      </c>
      <c r="P326" s="73" t="str">
        <f t="shared" si="83"/>
        <v/>
      </c>
      <c r="Q326" s="73" t="str">
        <f t="shared" si="83"/>
        <v/>
      </c>
    </row>
    <row r="327" spans="1:17" ht="12" customHeight="1" x14ac:dyDescent="0.25">
      <c r="A327" s="29" t="s">
        <v>140</v>
      </c>
      <c r="B327" s="65"/>
      <c r="C327" s="65">
        <f t="shared" ref="C327:Q327" si="84">IF(C309=0,"",C309/C291)</f>
        <v>0.82392055047914114</v>
      </c>
      <c r="D327" s="65">
        <f t="shared" si="84"/>
        <v>0.82666131623088557</v>
      </c>
      <c r="E327" s="65">
        <f t="shared" si="84"/>
        <v>0.82898266829200018</v>
      </c>
      <c r="F327" s="65">
        <f t="shared" si="84"/>
        <v>0.83137700069223575</v>
      </c>
      <c r="G327" s="65">
        <f t="shared" si="84"/>
        <v>0.83265134933795559</v>
      </c>
      <c r="H327" s="65">
        <f t="shared" si="84"/>
        <v>0.83454826491808176</v>
      </c>
      <c r="I327" s="65">
        <f t="shared" si="84"/>
        <v>0.83669090662675505</v>
      </c>
      <c r="J327" s="65">
        <f t="shared" si="84"/>
        <v>0.83761806420905005</v>
      </c>
      <c r="K327" s="65">
        <f t="shared" si="84"/>
        <v>0.83875278544142617</v>
      </c>
      <c r="L327" s="65">
        <f t="shared" si="84"/>
        <v>0.84004732123284265</v>
      </c>
      <c r="M327" s="65">
        <f t="shared" si="84"/>
        <v>0.84118297114102902</v>
      </c>
      <c r="N327" s="65">
        <f t="shared" si="84"/>
        <v>0.8423389485279339</v>
      </c>
      <c r="O327" s="65">
        <f t="shared" si="84"/>
        <v>0.84349220715698792</v>
      </c>
      <c r="P327" s="65">
        <f t="shared" si="84"/>
        <v>0.84457467697226041</v>
      </c>
      <c r="Q327" s="65">
        <f t="shared" si="84"/>
        <v>0.84562971796640651</v>
      </c>
    </row>
    <row r="329" spans="1:17" ht="12" customHeight="1" x14ac:dyDescent="0.25">
      <c r="A329" s="152" t="s">
        <v>190</v>
      </c>
      <c r="B329" s="168"/>
      <c r="C329" s="168">
        <f>SUM(C330,C332,C334,C343)</f>
        <v>0</v>
      </c>
      <c r="D329" s="168">
        <f t="shared" ref="D329:Q329" si="85">SUM(D330,D332,D334,D343)</f>
        <v>0</v>
      </c>
      <c r="E329" s="168">
        <f t="shared" si="85"/>
        <v>0</v>
      </c>
      <c r="F329" s="168">
        <f t="shared" si="85"/>
        <v>0</v>
      </c>
      <c r="G329" s="168">
        <f t="shared" si="85"/>
        <v>0</v>
      </c>
      <c r="H329" s="168">
        <f t="shared" si="85"/>
        <v>0</v>
      </c>
      <c r="I329" s="168">
        <f t="shared" si="85"/>
        <v>0</v>
      </c>
      <c r="J329" s="168">
        <f t="shared" si="85"/>
        <v>0</v>
      </c>
      <c r="K329" s="168">
        <f t="shared" si="85"/>
        <v>0</v>
      </c>
      <c r="L329" s="168">
        <f t="shared" si="85"/>
        <v>0</v>
      </c>
      <c r="M329" s="168">
        <f t="shared" si="85"/>
        <v>0</v>
      </c>
      <c r="N329" s="168">
        <f t="shared" si="85"/>
        <v>0</v>
      </c>
      <c r="O329" s="168">
        <f t="shared" si="85"/>
        <v>0</v>
      </c>
      <c r="P329" s="168">
        <f t="shared" si="85"/>
        <v>0</v>
      </c>
      <c r="Q329" s="168">
        <f t="shared" si="85"/>
        <v>0</v>
      </c>
    </row>
    <row r="330" spans="1:17" ht="12" customHeight="1" x14ac:dyDescent="0.25">
      <c r="A330" s="158" t="s">
        <v>65</v>
      </c>
      <c r="B330" s="157"/>
      <c r="C330" s="157">
        <f>C331</f>
        <v>0</v>
      </c>
      <c r="D330" s="157">
        <f t="shared" ref="D330:Q330" si="86">D331</f>
        <v>0</v>
      </c>
      <c r="E330" s="157">
        <f t="shared" si="86"/>
        <v>0</v>
      </c>
      <c r="F330" s="157">
        <f t="shared" si="86"/>
        <v>0</v>
      </c>
      <c r="G330" s="157">
        <f t="shared" si="86"/>
        <v>0</v>
      </c>
      <c r="H330" s="157">
        <f t="shared" si="86"/>
        <v>0</v>
      </c>
      <c r="I330" s="157">
        <f t="shared" si="86"/>
        <v>0</v>
      </c>
      <c r="J330" s="157">
        <f t="shared" si="86"/>
        <v>0</v>
      </c>
      <c r="K330" s="157">
        <f t="shared" si="86"/>
        <v>0</v>
      </c>
      <c r="L330" s="157">
        <f t="shared" si="86"/>
        <v>0</v>
      </c>
      <c r="M330" s="157">
        <f t="shared" si="86"/>
        <v>0</v>
      </c>
      <c r="N330" s="157">
        <f t="shared" si="86"/>
        <v>0</v>
      </c>
      <c r="O330" s="157">
        <f t="shared" si="86"/>
        <v>0</v>
      </c>
      <c r="P330" s="157">
        <f t="shared" si="86"/>
        <v>0</v>
      </c>
      <c r="Q330" s="157">
        <f t="shared" si="86"/>
        <v>0</v>
      </c>
    </row>
    <row r="331" spans="1:17" ht="12" customHeight="1" x14ac:dyDescent="0.25">
      <c r="A331" s="23" t="s">
        <v>60</v>
      </c>
      <c r="B331" s="156"/>
      <c r="C331" s="156">
        <f>RES_hhdet_in_emi!C$145</f>
        <v>0</v>
      </c>
      <c r="D331" s="156">
        <f>RES_hhdet_in_emi!D$145</f>
        <v>0</v>
      </c>
      <c r="E331" s="156">
        <f>RES_hhdet_in_emi!E$145</f>
        <v>0</v>
      </c>
      <c r="F331" s="156">
        <f>RES_hhdet_in_emi!F$145</f>
        <v>0</v>
      </c>
      <c r="G331" s="156">
        <f>RES_hhdet_in_emi!G$145</f>
        <v>0</v>
      </c>
      <c r="H331" s="156">
        <f>RES_hhdet_in_emi!H$145</f>
        <v>0</v>
      </c>
      <c r="I331" s="156">
        <f>RES_hhdet_in_emi!I$145</f>
        <v>0</v>
      </c>
      <c r="J331" s="156">
        <f>RES_hhdet_in_emi!J$145</f>
        <v>0</v>
      </c>
      <c r="K331" s="156">
        <f>RES_hhdet_in_emi!K$145</f>
        <v>0</v>
      </c>
      <c r="L331" s="156">
        <f>RES_hhdet_in_emi!L$145</f>
        <v>0</v>
      </c>
      <c r="M331" s="156">
        <f>RES_hhdet_in_emi!M$145</f>
        <v>0</v>
      </c>
      <c r="N331" s="156">
        <f>RES_hhdet_in_emi!N$145</f>
        <v>0</v>
      </c>
      <c r="O331" s="156">
        <f>RES_hhdet_in_emi!O$145</f>
        <v>0</v>
      </c>
      <c r="P331" s="156">
        <f>RES_hhdet_in_emi!P$145</f>
        <v>0</v>
      </c>
      <c r="Q331" s="156">
        <f>RES_hhdet_in_emi!Q$145</f>
        <v>0</v>
      </c>
    </row>
    <row r="332" spans="1:17" ht="12" customHeight="1" x14ac:dyDescent="0.25">
      <c r="A332" s="158" t="s">
        <v>112</v>
      </c>
      <c r="B332" s="157"/>
      <c r="C332" s="157">
        <f>C333</f>
        <v>0</v>
      </c>
      <c r="D332" s="157">
        <f t="shared" ref="D332:Q332" si="87">D333</f>
        <v>0</v>
      </c>
      <c r="E332" s="157">
        <f t="shared" si="87"/>
        <v>0</v>
      </c>
      <c r="F332" s="157">
        <f t="shared" si="87"/>
        <v>0</v>
      </c>
      <c r="G332" s="157">
        <f t="shared" si="87"/>
        <v>0</v>
      </c>
      <c r="H332" s="157">
        <f t="shared" si="87"/>
        <v>0</v>
      </c>
      <c r="I332" s="157">
        <f t="shared" si="87"/>
        <v>0</v>
      </c>
      <c r="J332" s="157">
        <f t="shared" si="87"/>
        <v>0</v>
      </c>
      <c r="K332" s="157">
        <f t="shared" si="87"/>
        <v>0</v>
      </c>
      <c r="L332" s="157">
        <f t="shared" si="87"/>
        <v>0</v>
      </c>
      <c r="M332" s="157">
        <f t="shared" si="87"/>
        <v>0</v>
      </c>
      <c r="N332" s="157">
        <f t="shared" si="87"/>
        <v>0</v>
      </c>
      <c r="O332" s="157">
        <f t="shared" si="87"/>
        <v>0</v>
      </c>
      <c r="P332" s="157">
        <f t="shared" si="87"/>
        <v>0</v>
      </c>
      <c r="Q332" s="157">
        <f t="shared" si="87"/>
        <v>0</v>
      </c>
    </row>
    <row r="333" spans="1:17" ht="12" customHeight="1" x14ac:dyDescent="0.25">
      <c r="A333" s="23" t="s">
        <v>60</v>
      </c>
      <c r="B333" s="156"/>
      <c r="C333" s="156">
        <f>RES_hhdet_in_emi!C$147</f>
        <v>0</v>
      </c>
      <c r="D333" s="156">
        <f>RES_hhdet_in_emi!D$147</f>
        <v>0</v>
      </c>
      <c r="E333" s="156">
        <f>RES_hhdet_in_emi!E$147</f>
        <v>0</v>
      </c>
      <c r="F333" s="156">
        <f>RES_hhdet_in_emi!F$147</f>
        <v>0</v>
      </c>
      <c r="G333" s="156">
        <f>RES_hhdet_in_emi!G$147</f>
        <v>0</v>
      </c>
      <c r="H333" s="156">
        <f>RES_hhdet_in_emi!H$147</f>
        <v>0</v>
      </c>
      <c r="I333" s="156">
        <f>RES_hhdet_in_emi!I$147</f>
        <v>0</v>
      </c>
      <c r="J333" s="156">
        <f>RES_hhdet_in_emi!J$147</f>
        <v>0</v>
      </c>
      <c r="K333" s="156">
        <f>RES_hhdet_in_emi!K$147</f>
        <v>0</v>
      </c>
      <c r="L333" s="156">
        <f>RES_hhdet_in_emi!L$147</f>
        <v>0</v>
      </c>
      <c r="M333" s="156">
        <f>RES_hhdet_in_emi!M$147</f>
        <v>0</v>
      </c>
      <c r="N333" s="156">
        <f>RES_hhdet_in_emi!N$147</f>
        <v>0</v>
      </c>
      <c r="O333" s="156">
        <f>RES_hhdet_in_emi!O$147</f>
        <v>0</v>
      </c>
      <c r="P333" s="156">
        <f>RES_hhdet_in_emi!P$147</f>
        <v>0</v>
      </c>
      <c r="Q333" s="156">
        <f>RES_hhdet_in_emi!Q$147</f>
        <v>0</v>
      </c>
    </row>
    <row r="334" spans="1:17" ht="12" customHeight="1" x14ac:dyDescent="0.25">
      <c r="A334" s="158" t="s">
        <v>63</v>
      </c>
      <c r="B334" s="157"/>
      <c r="C334" s="157">
        <f>SUM(C335:C336,C339:C340)</f>
        <v>0</v>
      </c>
      <c r="D334" s="157">
        <f t="shared" ref="D334:Q334" si="88">SUM(D335:D336,D339:D340)</f>
        <v>0</v>
      </c>
      <c r="E334" s="157">
        <f t="shared" si="88"/>
        <v>0</v>
      </c>
      <c r="F334" s="157">
        <f t="shared" si="88"/>
        <v>0</v>
      </c>
      <c r="G334" s="157">
        <f t="shared" si="88"/>
        <v>0</v>
      </c>
      <c r="H334" s="157">
        <f t="shared" si="88"/>
        <v>0</v>
      </c>
      <c r="I334" s="157">
        <f t="shared" si="88"/>
        <v>0</v>
      </c>
      <c r="J334" s="157">
        <f t="shared" si="88"/>
        <v>0</v>
      </c>
      <c r="K334" s="157">
        <f t="shared" si="88"/>
        <v>0</v>
      </c>
      <c r="L334" s="157">
        <f t="shared" si="88"/>
        <v>0</v>
      </c>
      <c r="M334" s="157">
        <f t="shared" si="88"/>
        <v>0</v>
      </c>
      <c r="N334" s="157">
        <f t="shared" si="88"/>
        <v>0</v>
      </c>
      <c r="O334" s="157">
        <f t="shared" si="88"/>
        <v>0</v>
      </c>
      <c r="P334" s="157">
        <f t="shared" si="88"/>
        <v>0</v>
      </c>
      <c r="Q334" s="157">
        <f t="shared" si="88"/>
        <v>0</v>
      </c>
    </row>
    <row r="335" spans="1:17" ht="12" customHeight="1" x14ac:dyDescent="0.25">
      <c r="A335" s="167" t="s">
        <v>144</v>
      </c>
      <c r="B335" s="132"/>
      <c r="C335" s="132">
        <f>RES_hhdet_in_emi!C$149</f>
        <v>0</v>
      </c>
      <c r="D335" s="132">
        <f>RES_hhdet_in_emi!D$149</f>
        <v>0</v>
      </c>
      <c r="E335" s="132">
        <f>RES_hhdet_in_emi!E$149</f>
        <v>0</v>
      </c>
      <c r="F335" s="132">
        <f>RES_hhdet_in_emi!F$149</f>
        <v>0</v>
      </c>
      <c r="G335" s="132">
        <f>RES_hhdet_in_emi!G$149</f>
        <v>0</v>
      </c>
      <c r="H335" s="132">
        <f>RES_hhdet_in_emi!H$149</f>
        <v>0</v>
      </c>
      <c r="I335" s="132">
        <f>RES_hhdet_in_emi!I$149</f>
        <v>0</v>
      </c>
      <c r="J335" s="132">
        <f>RES_hhdet_in_emi!J$149</f>
        <v>0</v>
      </c>
      <c r="K335" s="132">
        <f>RES_hhdet_in_emi!K$149</f>
        <v>0</v>
      </c>
      <c r="L335" s="132">
        <f>RES_hhdet_in_emi!L$149</f>
        <v>0</v>
      </c>
      <c r="M335" s="132">
        <f>RES_hhdet_in_emi!M$149</f>
        <v>0</v>
      </c>
      <c r="N335" s="132">
        <f>RES_hhdet_in_emi!N$149</f>
        <v>0</v>
      </c>
      <c r="O335" s="132">
        <f>RES_hhdet_in_emi!O$149</f>
        <v>0</v>
      </c>
      <c r="P335" s="132">
        <f>RES_hhdet_in_emi!P$149</f>
        <v>0</v>
      </c>
      <c r="Q335" s="132">
        <f>RES_hhdet_in_emi!Q$149</f>
        <v>0</v>
      </c>
    </row>
    <row r="336" spans="1:17" ht="12" customHeight="1" x14ac:dyDescent="0.25">
      <c r="A336" s="167" t="s">
        <v>143</v>
      </c>
      <c r="B336" s="132"/>
      <c r="C336" s="132">
        <f>SUM(C337:C338)</f>
        <v>0</v>
      </c>
      <c r="D336" s="132">
        <f t="shared" ref="D336:Q336" si="89">SUM(D337:D338)</f>
        <v>0</v>
      </c>
      <c r="E336" s="132">
        <f t="shared" si="89"/>
        <v>0</v>
      </c>
      <c r="F336" s="132">
        <f t="shared" si="89"/>
        <v>0</v>
      </c>
      <c r="G336" s="132">
        <f t="shared" si="89"/>
        <v>0</v>
      </c>
      <c r="H336" s="132">
        <f t="shared" si="89"/>
        <v>0</v>
      </c>
      <c r="I336" s="132">
        <f t="shared" si="89"/>
        <v>0</v>
      </c>
      <c r="J336" s="132">
        <f t="shared" si="89"/>
        <v>0</v>
      </c>
      <c r="K336" s="132">
        <f t="shared" si="89"/>
        <v>0</v>
      </c>
      <c r="L336" s="132">
        <f t="shared" si="89"/>
        <v>0</v>
      </c>
      <c r="M336" s="132">
        <f t="shared" si="89"/>
        <v>0</v>
      </c>
      <c r="N336" s="132">
        <f t="shared" si="89"/>
        <v>0</v>
      </c>
      <c r="O336" s="132">
        <f t="shared" si="89"/>
        <v>0</v>
      </c>
      <c r="P336" s="132">
        <f t="shared" si="89"/>
        <v>0</v>
      </c>
      <c r="Q336" s="132">
        <f t="shared" si="89"/>
        <v>0</v>
      </c>
    </row>
    <row r="337" spans="1:17" ht="12" customHeight="1" x14ac:dyDescent="0.25">
      <c r="A337" s="166" t="s">
        <v>57</v>
      </c>
      <c r="B337" s="165"/>
      <c r="C337" s="165">
        <f>RES_hhdet_in_emi!C$151</f>
        <v>0</v>
      </c>
      <c r="D337" s="165">
        <f>RES_hhdet_in_emi!D$151</f>
        <v>0</v>
      </c>
      <c r="E337" s="165">
        <f>RES_hhdet_in_emi!E$151</f>
        <v>0</v>
      </c>
      <c r="F337" s="165">
        <f>RES_hhdet_in_emi!F$151</f>
        <v>0</v>
      </c>
      <c r="G337" s="165">
        <f>RES_hhdet_in_emi!G$151</f>
        <v>0</v>
      </c>
      <c r="H337" s="165">
        <f>RES_hhdet_in_emi!H$151</f>
        <v>0</v>
      </c>
      <c r="I337" s="165">
        <f>RES_hhdet_in_emi!I$151</f>
        <v>0</v>
      </c>
      <c r="J337" s="165">
        <f>RES_hhdet_in_emi!J$151</f>
        <v>0</v>
      </c>
      <c r="K337" s="165">
        <f>RES_hhdet_in_emi!K$151</f>
        <v>0</v>
      </c>
      <c r="L337" s="165">
        <f>RES_hhdet_in_emi!L$151</f>
        <v>0</v>
      </c>
      <c r="M337" s="165">
        <f>RES_hhdet_in_emi!M$151</f>
        <v>0</v>
      </c>
      <c r="N337" s="165">
        <f>RES_hhdet_in_emi!N$151</f>
        <v>0</v>
      </c>
      <c r="O337" s="165">
        <f>RES_hhdet_in_emi!O$151</f>
        <v>0</v>
      </c>
      <c r="P337" s="165">
        <f>RES_hhdet_in_emi!P$151</f>
        <v>0</v>
      </c>
      <c r="Q337" s="165">
        <f>RES_hhdet_in_emi!Q$151</f>
        <v>0</v>
      </c>
    </row>
    <row r="338" spans="1:17" ht="12" customHeight="1" x14ac:dyDescent="0.25">
      <c r="A338" s="147" t="s">
        <v>59</v>
      </c>
      <c r="B338" s="164"/>
      <c r="C338" s="164">
        <f>RES_hhdet_in_emi!C$152</f>
        <v>0</v>
      </c>
      <c r="D338" s="164">
        <f>RES_hhdet_in_emi!D$152</f>
        <v>0</v>
      </c>
      <c r="E338" s="164">
        <f>RES_hhdet_in_emi!E$152</f>
        <v>0</v>
      </c>
      <c r="F338" s="164">
        <f>RES_hhdet_in_emi!F$152</f>
        <v>0</v>
      </c>
      <c r="G338" s="164">
        <f>RES_hhdet_in_emi!G$152</f>
        <v>0</v>
      </c>
      <c r="H338" s="164">
        <f>RES_hhdet_in_emi!H$152</f>
        <v>0</v>
      </c>
      <c r="I338" s="164">
        <f>RES_hhdet_in_emi!I$152</f>
        <v>0</v>
      </c>
      <c r="J338" s="164">
        <f>RES_hhdet_in_emi!J$152</f>
        <v>0</v>
      </c>
      <c r="K338" s="164">
        <f>RES_hhdet_in_emi!K$152</f>
        <v>0</v>
      </c>
      <c r="L338" s="164">
        <f>RES_hhdet_in_emi!L$152</f>
        <v>0</v>
      </c>
      <c r="M338" s="164">
        <f>RES_hhdet_in_emi!M$152</f>
        <v>0</v>
      </c>
      <c r="N338" s="164">
        <f>RES_hhdet_in_emi!N$152</f>
        <v>0</v>
      </c>
      <c r="O338" s="164">
        <f>RES_hhdet_in_emi!O$152</f>
        <v>0</v>
      </c>
      <c r="P338" s="164">
        <f>RES_hhdet_in_emi!P$152</f>
        <v>0</v>
      </c>
      <c r="Q338" s="164">
        <f>RES_hhdet_in_emi!Q$152</f>
        <v>0</v>
      </c>
    </row>
    <row r="339" spans="1:17" ht="12" customHeight="1" x14ac:dyDescent="0.25">
      <c r="A339" s="163" t="s">
        <v>142</v>
      </c>
      <c r="B339" s="162"/>
      <c r="C339" s="162">
        <f>RES_hhdet_in_emi!C$153</f>
        <v>0</v>
      </c>
      <c r="D339" s="162">
        <f>RES_hhdet_in_emi!D$153</f>
        <v>0</v>
      </c>
      <c r="E339" s="162">
        <f>RES_hhdet_in_emi!E$153</f>
        <v>0</v>
      </c>
      <c r="F339" s="162">
        <f>RES_hhdet_in_emi!F$153</f>
        <v>0</v>
      </c>
      <c r="G339" s="162">
        <f>RES_hhdet_in_emi!G$153</f>
        <v>0</v>
      </c>
      <c r="H339" s="162">
        <f>RES_hhdet_in_emi!H$153</f>
        <v>0</v>
      </c>
      <c r="I339" s="162">
        <f>RES_hhdet_in_emi!I$153</f>
        <v>0</v>
      </c>
      <c r="J339" s="162">
        <f>RES_hhdet_in_emi!J$153</f>
        <v>0</v>
      </c>
      <c r="K339" s="162">
        <f>RES_hhdet_in_emi!K$153</f>
        <v>0</v>
      </c>
      <c r="L339" s="162">
        <f>RES_hhdet_in_emi!L$153</f>
        <v>0</v>
      </c>
      <c r="M339" s="162">
        <f>RES_hhdet_in_emi!M$153</f>
        <v>0</v>
      </c>
      <c r="N339" s="162">
        <f>RES_hhdet_in_emi!N$153</f>
        <v>0</v>
      </c>
      <c r="O339" s="162">
        <f>RES_hhdet_in_emi!O$153</f>
        <v>0</v>
      </c>
      <c r="P339" s="162">
        <f>RES_hhdet_in_emi!P$153</f>
        <v>0</v>
      </c>
      <c r="Q339" s="162">
        <f>RES_hhdet_in_emi!Q$153</f>
        <v>0</v>
      </c>
    </row>
    <row r="340" spans="1:17" ht="12" customHeight="1" x14ac:dyDescent="0.25">
      <c r="A340" s="161" t="s">
        <v>141</v>
      </c>
      <c r="B340" s="160"/>
      <c r="C340" s="160">
        <f>SUM(C341:C342)</f>
        <v>0</v>
      </c>
      <c r="D340" s="160">
        <f t="shared" ref="D340:Q340" si="90">SUM(D341:D342)</f>
        <v>0</v>
      </c>
      <c r="E340" s="160">
        <f t="shared" si="90"/>
        <v>0</v>
      </c>
      <c r="F340" s="160">
        <f t="shared" si="90"/>
        <v>0</v>
      </c>
      <c r="G340" s="160">
        <f t="shared" si="90"/>
        <v>0</v>
      </c>
      <c r="H340" s="160">
        <f t="shared" si="90"/>
        <v>0</v>
      </c>
      <c r="I340" s="160">
        <f t="shared" si="90"/>
        <v>0</v>
      </c>
      <c r="J340" s="160">
        <f t="shared" si="90"/>
        <v>0</v>
      </c>
      <c r="K340" s="160">
        <f t="shared" si="90"/>
        <v>0</v>
      </c>
      <c r="L340" s="160">
        <f t="shared" si="90"/>
        <v>0</v>
      </c>
      <c r="M340" s="160">
        <f t="shared" si="90"/>
        <v>0</v>
      </c>
      <c r="N340" s="160">
        <f t="shared" si="90"/>
        <v>0</v>
      </c>
      <c r="O340" s="160">
        <f t="shared" si="90"/>
        <v>0</v>
      </c>
      <c r="P340" s="160">
        <f t="shared" si="90"/>
        <v>0</v>
      </c>
      <c r="Q340" s="160">
        <f t="shared" si="90"/>
        <v>0</v>
      </c>
    </row>
    <row r="341" spans="1:17" ht="12" customHeight="1" x14ac:dyDescent="0.25">
      <c r="A341" s="148" t="s">
        <v>60</v>
      </c>
      <c r="B341" s="156"/>
      <c r="C341" s="156">
        <f>RES_hhdet_in_emi!C$155</f>
        <v>0</v>
      </c>
      <c r="D341" s="156">
        <f>RES_hhdet_in_emi!D$155</f>
        <v>0</v>
      </c>
      <c r="E341" s="156">
        <f>RES_hhdet_in_emi!E$155</f>
        <v>0</v>
      </c>
      <c r="F341" s="156">
        <f>RES_hhdet_in_emi!F$155</f>
        <v>0</v>
      </c>
      <c r="G341" s="156">
        <f>RES_hhdet_in_emi!G$155</f>
        <v>0</v>
      </c>
      <c r="H341" s="156">
        <f>RES_hhdet_in_emi!H$155</f>
        <v>0</v>
      </c>
      <c r="I341" s="156">
        <f>RES_hhdet_in_emi!I$155</f>
        <v>0</v>
      </c>
      <c r="J341" s="156">
        <f>RES_hhdet_in_emi!J$155</f>
        <v>0</v>
      </c>
      <c r="K341" s="156">
        <f>RES_hhdet_in_emi!K$155</f>
        <v>0</v>
      </c>
      <c r="L341" s="156">
        <f>RES_hhdet_in_emi!L$155</f>
        <v>0</v>
      </c>
      <c r="M341" s="156">
        <f>RES_hhdet_in_emi!M$155</f>
        <v>0</v>
      </c>
      <c r="N341" s="156">
        <f>RES_hhdet_in_emi!N$155</f>
        <v>0</v>
      </c>
      <c r="O341" s="156">
        <f>RES_hhdet_in_emi!O$155</f>
        <v>0</v>
      </c>
      <c r="P341" s="156">
        <f>RES_hhdet_in_emi!P$155</f>
        <v>0</v>
      </c>
      <c r="Q341" s="156">
        <f>RES_hhdet_in_emi!Q$155</f>
        <v>0</v>
      </c>
    </row>
    <row r="342" spans="1:17" ht="12" customHeight="1" x14ac:dyDescent="0.25">
      <c r="A342" s="148" t="s">
        <v>59</v>
      </c>
      <c r="B342" s="156"/>
      <c r="C342" s="156">
        <f>RES_hhdet_in_emi!C$156</f>
        <v>0</v>
      </c>
      <c r="D342" s="156">
        <f>RES_hhdet_in_emi!D$156</f>
        <v>0</v>
      </c>
      <c r="E342" s="156">
        <f>RES_hhdet_in_emi!E$156</f>
        <v>0</v>
      </c>
      <c r="F342" s="156">
        <f>RES_hhdet_in_emi!F$156</f>
        <v>0</v>
      </c>
      <c r="G342" s="156">
        <f>RES_hhdet_in_emi!G$156</f>
        <v>0</v>
      </c>
      <c r="H342" s="156">
        <f>RES_hhdet_in_emi!H$156</f>
        <v>0</v>
      </c>
      <c r="I342" s="156">
        <f>RES_hhdet_in_emi!I$156</f>
        <v>0</v>
      </c>
      <c r="J342" s="156">
        <f>RES_hhdet_in_emi!J$156</f>
        <v>0</v>
      </c>
      <c r="K342" s="156">
        <f>RES_hhdet_in_emi!K$156</f>
        <v>0</v>
      </c>
      <c r="L342" s="156">
        <f>RES_hhdet_in_emi!L$156</f>
        <v>0</v>
      </c>
      <c r="M342" s="156">
        <f>RES_hhdet_in_emi!M$156</f>
        <v>0</v>
      </c>
      <c r="N342" s="156">
        <f>RES_hhdet_in_emi!N$156</f>
        <v>0</v>
      </c>
      <c r="O342" s="156">
        <f>RES_hhdet_in_emi!O$156</f>
        <v>0</v>
      </c>
      <c r="P342" s="156">
        <f>RES_hhdet_in_emi!P$156</f>
        <v>0</v>
      </c>
      <c r="Q342" s="156">
        <f>RES_hhdet_in_emi!Q$156</f>
        <v>0</v>
      </c>
    </row>
    <row r="343" spans="1:17" ht="12" customHeight="1" x14ac:dyDescent="0.25">
      <c r="A343" s="158" t="s">
        <v>62</v>
      </c>
      <c r="B343" s="157"/>
      <c r="C343" s="157">
        <f>SUM(C344:C345)</f>
        <v>0</v>
      </c>
      <c r="D343" s="157">
        <f t="shared" ref="D343:Q343" si="91">SUM(D344:D345)</f>
        <v>0</v>
      </c>
      <c r="E343" s="157">
        <f t="shared" si="91"/>
        <v>0</v>
      </c>
      <c r="F343" s="157">
        <f t="shared" si="91"/>
        <v>0</v>
      </c>
      <c r="G343" s="157">
        <f t="shared" si="91"/>
        <v>0</v>
      </c>
      <c r="H343" s="157">
        <f t="shared" si="91"/>
        <v>0</v>
      </c>
      <c r="I343" s="157">
        <f t="shared" si="91"/>
        <v>0</v>
      </c>
      <c r="J343" s="157">
        <f t="shared" si="91"/>
        <v>0</v>
      </c>
      <c r="K343" s="157">
        <f t="shared" si="91"/>
        <v>0</v>
      </c>
      <c r="L343" s="157">
        <f t="shared" si="91"/>
        <v>0</v>
      </c>
      <c r="M343" s="157">
        <f t="shared" si="91"/>
        <v>0</v>
      </c>
      <c r="N343" s="157">
        <f t="shared" si="91"/>
        <v>0</v>
      </c>
      <c r="O343" s="157">
        <f t="shared" si="91"/>
        <v>0</v>
      </c>
      <c r="P343" s="157">
        <f t="shared" si="91"/>
        <v>0</v>
      </c>
      <c r="Q343" s="157">
        <f t="shared" si="91"/>
        <v>0</v>
      </c>
    </row>
    <row r="344" spans="1:17" ht="12" customHeight="1" x14ac:dyDescent="0.25">
      <c r="A344" s="23" t="s">
        <v>57</v>
      </c>
      <c r="B344" s="156"/>
      <c r="C344" s="156">
        <f>RES_hhdet_in_emi!C$158</f>
        <v>0</v>
      </c>
      <c r="D344" s="156">
        <f>RES_hhdet_in_emi!D$158</f>
        <v>0</v>
      </c>
      <c r="E344" s="156">
        <f>RES_hhdet_in_emi!E$158</f>
        <v>0</v>
      </c>
      <c r="F344" s="156">
        <f>RES_hhdet_in_emi!F$158</f>
        <v>0</v>
      </c>
      <c r="G344" s="156">
        <f>RES_hhdet_in_emi!G$158</f>
        <v>0</v>
      </c>
      <c r="H344" s="156">
        <f>RES_hhdet_in_emi!H$158</f>
        <v>0</v>
      </c>
      <c r="I344" s="156">
        <f>RES_hhdet_in_emi!I$158</f>
        <v>0</v>
      </c>
      <c r="J344" s="156">
        <f>RES_hhdet_in_emi!J$158</f>
        <v>0</v>
      </c>
      <c r="K344" s="156">
        <f>RES_hhdet_in_emi!K$158</f>
        <v>0</v>
      </c>
      <c r="L344" s="156">
        <f>RES_hhdet_in_emi!L$158</f>
        <v>0</v>
      </c>
      <c r="M344" s="156">
        <f>RES_hhdet_in_emi!M$158</f>
        <v>0</v>
      </c>
      <c r="N344" s="156">
        <f>RES_hhdet_in_emi!N$158</f>
        <v>0</v>
      </c>
      <c r="O344" s="156">
        <f>RES_hhdet_in_emi!O$158</f>
        <v>0</v>
      </c>
      <c r="P344" s="156">
        <f>RES_hhdet_in_emi!P$158</f>
        <v>0</v>
      </c>
      <c r="Q344" s="156">
        <f>RES_hhdet_in_emi!Q$158</f>
        <v>0</v>
      </c>
    </row>
    <row r="345" spans="1:17" ht="12" customHeight="1" x14ac:dyDescent="0.25">
      <c r="A345" s="29" t="s">
        <v>140</v>
      </c>
      <c r="B345" s="57"/>
      <c r="C345" s="57">
        <f>RES_hhdet_in_emi!C$159</f>
        <v>0</v>
      </c>
      <c r="D345" s="57">
        <f>RES_hhdet_in_emi!D$159</f>
        <v>0</v>
      </c>
      <c r="E345" s="57">
        <f>RES_hhdet_in_emi!E$159</f>
        <v>0</v>
      </c>
      <c r="F345" s="57">
        <f>RES_hhdet_in_emi!F$159</f>
        <v>0</v>
      </c>
      <c r="G345" s="57">
        <f>RES_hhdet_in_emi!G$159</f>
        <v>0</v>
      </c>
      <c r="H345" s="57">
        <f>RES_hhdet_in_emi!H$159</f>
        <v>0</v>
      </c>
      <c r="I345" s="57">
        <f>RES_hhdet_in_emi!I$159</f>
        <v>0</v>
      </c>
      <c r="J345" s="57">
        <f>RES_hhdet_in_emi!J$159</f>
        <v>0</v>
      </c>
      <c r="K345" s="57">
        <f>RES_hhdet_in_emi!K$159</f>
        <v>0</v>
      </c>
      <c r="L345" s="57">
        <f>RES_hhdet_in_emi!L$159</f>
        <v>0</v>
      </c>
      <c r="M345" s="57">
        <f>RES_hhdet_in_emi!M$159</f>
        <v>0</v>
      </c>
      <c r="N345" s="57">
        <f>RES_hhdet_in_emi!N$159</f>
        <v>0</v>
      </c>
      <c r="O345" s="57">
        <f>RES_hhdet_in_emi!O$159</f>
        <v>0</v>
      </c>
      <c r="P345" s="57">
        <f>RES_hhdet_in_emi!P$159</f>
        <v>0</v>
      </c>
      <c r="Q345" s="57">
        <f>RES_hhdet_in_emi!Q$159</f>
        <v>0</v>
      </c>
    </row>
    <row r="347" spans="1:17" ht="12" customHeight="1" x14ac:dyDescent="0.25">
      <c r="A347" s="152" t="s">
        <v>189</v>
      </c>
      <c r="B347" s="168"/>
      <c r="C347" s="168">
        <f t="shared" ref="C347:Q347" si="92">C348+C350+C352+C361</f>
        <v>5464.1110974993408</v>
      </c>
      <c r="D347" s="168">
        <f t="shared" si="92"/>
        <v>5707.1408485889451</v>
      </c>
      <c r="E347" s="168">
        <f t="shared" si="92"/>
        <v>5902.4085703731989</v>
      </c>
      <c r="F347" s="168">
        <f t="shared" si="92"/>
        <v>5398.6094252659595</v>
      </c>
      <c r="G347" s="168">
        <f t="shared" si="92"/>
        <v>5397.4403169800189</v>
      </c>
      <c r="H347" s="168">
        <f t="shared" si="92"/>
        <v>5371.3039166232102</v>
      </c>
      <c r="I347" s="168">
        <f t="shared" si="92"/>
        <v>4939.864735594083</v>
      </c>
      <c r="J347" s="168">
        <f t="shared" si="92"/>
        <v>5178.2408009614683</v>
      </c>
      <c r="K347" s="168">
        <f t="shared" si="92"/>
        <v>5164.2135040910598</v>
      </c>
      <c r="L347" s="168">
        <f t="shared" si="92"/>
        <v>5354.1703439972807</v>
      </c>
      <c r="M347" s="168">
        <f t="shared" si="92"/>
        <v>5430.2181597736735</v>
      </c>
      <c r="N347" s="168">
        <f t="shared" si="92"/>
        <v>5018.3744220172948</v>
      </c>
      <c r="O347" s="168">
        <f t="shared" si="92"/>
        <v>4594.3038089340253</v>
      </c>
      <c r="P347" s="168">
        <f t="shared" si="92"/>
        <v>4396.2193755344178</v>
      </c>
      <c r="Q347" s="168">
        <f t="shared" si="92"/>
        <v>4310.9881641498678</v>
      </c>
    </row>
    <row r="348" spans="1:17" ht="12" customHeight="1" x14ac:dyDescent="0.25">
      <c r="A348" s="158" t="s">
        <v>65</v>
      </c>
      <c r="B348" s="157"/>
      <c r="C348" s="157">
        <f t="shared" ref="C348:Q348" si="93">C349</f>
        <v>2469.8015422207109</v>
      </c>
      <c r="D348" s="157">
        <f t="shared" si="93"/>
        <v>2758.658342608569</v>
      </c>
      <c r="E348" s="157">
        <f t="shared" si="93"/>
        <v>2932.4231708839006</v>
      </c>
      <c r="F348" s="157">
        <f t="shared" si="93"/>
        <v>2456.5469439732919</v>
      </c>
      <c r="G348" s="157">
        <f t="shared" si="93"/>
        <v>2324.5576042760135</v>
      </c>
      <c r="H348" s="157">
        <f t="shared" si="93"/>
        <v>2254.798559214415</v>
      </c>
      <c r="I348" s="157">
        <f t="shared" si="93"/>
        <v>1887.5800783783725</v>
      </c>
      <c r="J348" s="157">
        <f t="shared" si="93"/>
        <v>1856.6059577871627</v>
      </c>
      <c r="K348" s="157">
        <f t="shared" si="93"/>
        <v>1816.1871127363679</v>
      </c>
      <c r="L348" s="157">
        <f t="shared" si="93"/>
        <v>2268.7897053149927</v>
      </c>
      <c r="M348" s="157">
        <f t="shared" si="93"/>
        <v>2051.5908947871208</v>
      </c>
      <c r="N348" s="157">
        <f t="shared" si="93"/>
        <v>1777.2429139405717</v>
      </c>
      <c r="O348" s="157">
        <f t="shared" si="93"/>
        <v>1539.7325391677373</v>
      </c>
      <c r="P348" s="157">
        <f t="shared" si="93"/>
        <v>1365.7344350071724</v>
      </c>
      <c r="Q348" s="157">
        <f t="shared" si="93"/>
        <v>1244.2487898871598</v>
      </c>
    </row>
    <row r="349" spans="1:17" ht="12" customHeight="1" x14ac:dyDescent="0.25">
      <c r="A349" s="23" t="s">
        <v>60</v>
      </c>
      <c r="B349" s="156"/>
      <c r="C349" s="156">
        <f t="shared" ref="C349:Q349" si="94">IF(C277=0,0,C277/0.086*1000000/C$49)</f>
        <v>2469.8015422207109</v>
      </c>
      <c r="D349" s="156">
        <f t="shared" si="94"/>
        <v>2758.658342608569</v>
      </c>
      <c r="E349" s="156">
        <f t="shared" si="94"/>
        <v>2932.4231708839006</v>
      </c>
      <c r="F349" s="156">
        <f t="shared" si="94"/>
        <v>2456.5469439732919</v>
      </c>
      <c r="G349" s="156">
        <f t="shared" si="94"/>
        <v>2324.5576042760135</v>
      </c>
      <c r="H349" s="156">
        <f t="shared" si="94"/>
        <v>2254.798559214415</v>
      </c>
      <c r="I349" s="156">
        <f t="shared" si="94"/>
        <v>1887.5800783783725</v>
      </c>
      <c r="J349" s="156">
        <f t="shared" si="94"/>
        <v>1856.6059577871627</v>
      </c>
      <c r="K349" s="156">
        <f t="shared" si="94"/>
        <v>1816.1871127363679</v>
      </c>
      <c r="L349" s="156">
        <f t="shared" si="94"/>
        <v>2268.7897053149927</v>
      </c>
      <c r="M349" s="156">
        <f t="shared" si="94"/>
        <v>2051.5908947871208</v>
      </c>
      <c r="N349" s="156">
        <f t="shared" si="94"/>
        <v>1777.2429139405717</v>
      </c>
      <c r="O349" s="156">
        <f t="shared" si="94"/>
        <v>1539.7325391677373</v>
      </c>
      <c r="P349" s="156">
        <f t="shared" si="94"/>
        <v>1365.7344350071724</v>
      </c>
      <c r="Q349" s="156">
        <f t="shared" si="94"/>
        <v>1244.2487898871598</v>
      </c>
    </row>
    <row r="350" spans="1:17" ht="12" customHeight="1" x14ac:dyDescent="0.25">
      <c r="A350" s="158" t="s">
        <v>112</v>
      </c>
      <c r="B350" s="157"/>
      <c r="C350" s="157">
        <f t="shared" ref="C350:Q350" si="95">C351</f>
        <v>396.25747520654829</v>
      </c>
      <c r="D350" s="157">
        <f t="shared" si="95"/>
        <v>384.46657380568098</v>
      </c>
      <c r="E350" s="157">
        <f t="shared" si="95"/>
        <v>372.05431990629415</v>
      </c>
      <c r="F350" s="157">
        <f t="shared" si="95"/>
        <v>374.69348937298753</v>
      </c>
      <c r="G350" s="157">
        <f t="shared" si="95"/>
        <v>443.16265815758027</v>
      </c>
      <c r="H350" s="157">
        <f t="shared" si="95"/>
        <v>411.30540529222799</v>
      </c>
      <c r="I350" s="157">
        <f t="shared" si="95"/>
        <v>382.75299925642059</v>
      </c>
      <c r="J350" s="157">
        <f t="shared" si="95"/>
        <v>409.0465354173167</v>
      </c>
      <c r="K350" s="157">
        <f t="shared" si="95"/>
        <v>457.81326903244394</v>
      </c>
      <c r="L350" s="157">
        <f t="shared" si="95"/>
        <v>471.78145020700811</v>
      </c>
      <c r="M350" s="157">
        <f t="shared" si="95"/>
        <v>427.13235839431519</v>
      </c>
      <c r="N350" s="157">
        <f t="shared" si="95"/>
        <v>422.62312712945777</v>
      </c>
      <c r="O350" s="157">
        <f t="shared" si="95"/>
        <v>378.41052964403383</v>
      </c>
      <c r="P350" s="157">
        <f t="shared" si="95"/>
        <v>361.44368962127004</v>
      </c>
      <c r="Q350" s="157">
        <f t="shared" si="95"/>
        <v>379.44550438886137</v>
      </c>
    </row>
    <row r="351" spans="1:17" ht="12" customHeight="1" x14ac:dyDescent="0.25">
      <c r="A351" s="23" t="s">
        <v>60</v>
      </c>
      <c r="B351" s="156"/>
      <c r="C351" s="156">
        <f t="shared" ref="C351:Q351" si="96">IF(C279=0,0,C279/0.086*1000000/C$49)</f>
        <v>396.25747520654829</v>
      </c>
      <c r="D351" s="156">
        <f t="shared" si="96"/>
        <v>384.46657380568098</v>
      </c>
      <c r="E351" s="156">
        <f t="shared" si="96"/>
        <v>372.05431990629415</v>
      </c>
      <c r="F351" s="156">
        <f t="shared" si="96"/>
        <v>374.69348937298753</v>
      </c>
      <c r="G351" s="156">
        <f t="shared" si="96"/>
        <v>443.16265815758027</v>
      </c>
      <c r="H351" s="156">
        <f t="shared" si="96"/>
        <v>411.30540529222799</v>
      </c>
      <c r="I351" s="156">
        <f t="shared" si="96"/>
        <v>382.75299925642059</v>
      </c>
      <c r="J351" s="156">
        <f t="shared" si="96"/>
        <v>409.0465354173167</v>
      </c>
      <c r="K351" s="156">
        <f t="shared" si="96"/>
        <v>457.81326903244394</v>
      </c>
      <c r="L351" s="156">
        <f t="shared" si="96"/>
        <v>471.78145020700811</v>
      </c>
      <c r="M351" s="156">
        <f t="shared" si="96"/>
        <v>427.13235839431519</v>
      </c>
      <c r="N351" s="156">
        <f t="shared" si="96"/>
        <v>422.62312712945777</v>
      </c>
      <c r="O351" s="156">
        <f t="shared" si="96"/>
        <v>378.41052964403383</v>
      </c>
      <c r="P351" s="156">
        <f t="shared" si="96"/>
        <v>361.44368962127004</v>
      </c>
      <c r="Q351" s="156">
        <f t="shared" si="96"/>
        <v>379.44550438886137</v>
      </c>
    </row>
    <row r="352" spans="1:17" ht="12" customHeight="1" x14ac:dyDescent="0.25">
      <c r="A352" s="158" t="s">
        <v>63</v>
      </c>
      <c r="B352" s="157"/>
      <c r="C352" s="157">
        <f t="shared" ref="C352:Q352" si="97">IF(C280=0,0,C280/0.086*1000000/SUM(C$53:C$56))</f>
        <v>1649.9620469158433</v>
      </c>
      <c r="D352" s="157">
        <f t="shared" si="97"/>
        <v>1652.0951276808546</v>
      </c>
      <c r="E352" s="157">
        <f t="shared" si="97"/>
        <v>1677.6758457763101</v>
      </c>
      <c r="F352" s="157">
        <f t="shared" si="97"/>
        <v>1650.885800145724</v>
      </c>
      <c r="G352" s="157">
        <f t="shared" si="97"/>
        <v>1681.6152412563463</v>
      </c>
      <c r="H352" s="157">
        <f t="shared" si="97"/>
        <v>1748.7726829917756</v>
      </c>
      <c r="I352" s="157">
        <f t="shared" si="97"/>
        <v>1716.6078375344025</v>
      </c>
      <c r="J352" s="157">
        <f t="shared" si="97"/>
        <v>1886.9759202033006</v>
      </c>
      <c r="K352" s="157">
        <f t="shared" si="97"/>
        <v>1849.5061516326127</v>
      </c>
      <c r="L352" s="157">
        <f t="shared" si="97"/>
        <v>1574.9420706043909</v>
      </c>
      <c r="M352" s="157">
        <f t="shared" si="97"/>
        <v>1897.1319850708601</v>
      </c>
      <c r="N352" s="157">
        <f t="shared" si="97"/>
        <v>1813.8049285667023</v>
      </c>
      <c r="O352" s="157">
        <f t="shared" si="97"/>
        <v>1712.9411599806876</v>
      </c>
      <c r="P352" s="157">
        <f t="shared" si="97"/>
        <v>1701.3768228800768</v>
      </c>
      <c r="Q352" s="157">
        <f t="shared" si="97"/>
        <v>1736.7482165974054</v>
      </c>
    </row>
    <row r="353" spans="1:17" ht="12" customHeight="1" x14ac:dyDescent="0.25">
      <c r="A353" s="167" t="s">
        <v>144</v>
      </c>
      <c r="B353" s="132"/>
      <c r="C353" s="132">
        <f t="shared" ref="C353:Q353" si="98">IF(C281=0,0,C281/0.086*1000000/C$53)</f>
        <v>0</v>
      </c>
      <c r="D353" s="132">
        <f t="shared" si="98"/>
        <v>0</v>
      </c>
      <c r="E353" s="132">
        <f t="shared" si="98"/>
        <v>0</v>
      </c>
      <c r="F353" s="132">
        <f t="shared" si="98"/>
        <v>0</v>
      </c>
      <c r="G353" s="132">
        <f t="shared" si="98"/>
        <v>0</v>
      </c>
      <c r="H353" s="132">
        <f t="shared" si="98"/>
        <v>0</v>
      </c>
      <c r="I353" s="132">
        <f t="shared" si="98"/>
        <v>0</v>
      </c>
      <c r="J353" s="132">
        <f t="shared" si="98"/>
        <v>0</v>
      </c>
      <c r="K353" s="132">
        <f t="shared" si="98"/>
        <v>0</v>
      </c>
      <c r="L353" s="132">
        <f t="shared" si="98"/>
        <v>0</v>
      </c>
      <c r="M353" s="132">
        <f t="shared" si="98"/>
        <v>0</v>
      </c>
      <c r="N353" s="132">
        <f t="shared" si="98"/>
        <v>0</v>
      </c>
      <c r="O353" s="132">
        <f t="shared" si="98"/>
        <v>0</v>
      </c>
      <c r="P353" s="132">
        <f t="shared" si="98"/>
        <v>0</v>
      </c>
      <c r="Q353" s="132">
        <f t="shared" si="98"/>
        <v>0</v>
      </c>
    </row>
    <row r="354" spans="1:17" ht="12" customHeight="1" x14ac:dyDescent="0.25">
      <c r="A354" s="167" t="s">
        <v>143</v>
      </c>
      <c r="B354" s="132"/>
      <c r="C354" s="132">
        <f t="shared" ref="C354:Q354" si="99">IF(C282=0,0,C282/0.086*1000000/C$54)</f>
        <v>0</v>
      </c>
      <c r="D354" s="132">
        <f t="shared" si="99"/>
        <v>0</v>
      </c>
      <c r="E354" s="132">
        <f t="shared" si="99"/>
        <v>0</v>
      </c>
      <c r="F354" s="132">
        <f t="shared" si="99"/>
        <v>0</v>
      </c>
      <c r="G354" s="132">
        <f t="shared" si="99"/>
        <v>0</v>
      </c>
      <c r="H354" s="132">
        <f t="shared" si="99"/>
        <v>0</v>
      </c>
      <c r="I354" s="132">
        <f t="shared" si="99"/>
        <v>0</v>
      </c>
      <c r="J354" s="132">
        <f t="shared" si="99"/>
        <v>0</v>
      </c>
      <c r="K354" s="132">
        <f t="shared" si="99"/>
        <v>0</v>
      </c>
      <c r="L354" s="132">
        <f t="shared" si="99"/>
        <v>0</v>
      </c>
      <c r="M354" s="132">
        <f t="shared" si="99"/>
        <v>0</v>
      </c>
      <c r="N354" s="132">
        <f t="shared" si="99"/>
        <v>0</v>
      </c>
      <c r="O354" s="132">
        <f t="shared" si="99"/>
        <v>0</v>
      </c>
      <c r="P354" s="132">
        <f t="shared" si="99"/>
        <v>0</v>
      </c>
      <c r="Q354" s="132">
        <f t="shared" si="99"/>
        <v>0</v>
      </c>
    </row>
    <row r="355" spans="1:17" ht="12" customHeight="1" x14ac:dyDescent="0.25">
      <c r="A355" s="166" t="s">
        <v>57</v>
      </c>
      <c r="B355" s="165"/>
      <c r="C355" s="165">
        <f t="shared" ref="C355:Q356" si="100">IF(C283=0,0,C283/0.086*1000000/C$54)</f>
        <v>0</v>
      </c>
      <c r="D355" s="165">
        <f t="shared" si="100"/>
        <v>0</v>
      </c>
      <c r="E355" s="165">
        <f t="shared" si="100"/>
        <v>0</v>
      </c>
      <c r="F355" s="165">
        <f t="shared" si="100"/>
        <v>0</v>
      </c>
      <c r="G355" s="165">
        <f t="shared" si="100"/>
        <v>0</v>
      </c>
      <c r="H355" s="165">
        <f t="shared" si="100"/>
        <v>0</v>
      </c>
      <c r="I355" s="165">
        <f t="shared" si="100"/>
        <v>0</v>
      </c>
      <c r="J355" s="165">
        <f t="shared" si="100"/>
        <v>0</v>
      </c>
      <c r="K355" s="165">
        <f t="shared" si="100"/>
        <v>0</v>
      </c>
      <c r="L355" s="165">
        <f t="shared" si="100"/>
        <v>0</v>
      </c>
      <c r="M355" s="165">
        <f t="shared" si="100"/>
        <v>0</v>
      </c>
      <c r="N355" s="165">
        <f t="shared" si="100"/>
        <v>0</v>
      </c>
      <c r="O355" s="165">
        <f t="shared" si="100"/>
        <v>0</v>
      </c>
      <c r="P355" s="165">
        <f t="shared" si="100"/>
        <v>0</v>
      </c>
      <c r="Q355" s="165">
        <f t="shared" si="100"/>
        <v>0</v>
      </c>
    </row>
    <row r="356" spans="1:17" ht="12" customHeight="1" x14ac:dyDescent="0.25">
      <c r="A356" s="147" t="s">
        <v>59</v>
      </c>
      <c r="B356" s="164"/>
      <c r="C356" s="164">
        <f t="shared" si="100"/>
        <v>0</v>
      </c>
      <c r="D356" s="164">
        <f t="shared" si="100"/>
        <v>0</v>
      </c>
      <c r="E356" s="164">
        <f t="shared" si="100"/>
        <v>0</v>
      </c>
      <c r="F356" s="164">
        <f t="shared" si="100"/>
        <v>0</v>
      </c>
      <c r="G356" s="164">
        <f t="shared" si="100"/>
        <v>0</v>
      </c>
      <c r="H356" s="164">
        <f t="shared" si="100"/>
        <v>0</v>
      </c>
      <c r="I356" s="164">
        <f t="shared" si="100"/>
        <v>0</v>
      </c>
      <c r="J356" s="164">
        <f t="shared" si="100"/>
        <v>0</v>
      </c>
      <c r="K356" s="164">
        <f t="shared" si="100"/>
        <v>0</v>
      </c>
      <c r="L356" s="164">
        <f t="shared" si="100"/>
        <v>0</v>
      </c>
      <c r="M356" s="164">
        <f t="shared" si="100"/>
        <v>0</v>
      </c>
      <c r="N356" s="164">
        <f t="shared" si="100"/>
        <v>0</v>
      </c>
      <c r="O356" s="164">
        <f t="shared" si="100"/>
        <v>0</v>
      </c>
      <c r="P356" s="164">
        <f t="shared" si="100"/>
        <v>0</v>
      </c>
      <c r="Q356" s="164">
        <f t="shared" si="100"/>
        <v>0</v>
      </c>
    </row>
    <row r="357" spans="1:17" ht="12" customHeight="1" x14ac:dyDescent="0.25">
      <c r="A357" s="163" t="s">
        <v>142</v>
      </c>
      <c r="B357" s="162"/>
      <c r="C357" s="162">
        <f t="shared" ref="C357:Q357" si="101">IF(C285=0,0,C285/0.086*1000000/C$55)</f>
        <v>1649.9620469158433</v>
      </c>
      <c r="D357" s="162">
        <f t="shared" si="101"/>
        <v>1652.0951276808546</v>
      </c>
      <c r="E357" s="162">
        <f t="shared" si="101"/>
        <v>1677.6758457763101</v>
      </c>
      <c r="F357" s="162">
        <f t="shared" si="101"/>
        <v>1650.885800145724</v>
      </c>
      <c r="G357" s="162">
        <f t="shared" si="101"/>
        <v>1681.6152412563463</v>
      </c>
      <c r="H357" s="162">
        <f t="shared" si="101"/>
        <v>1748.7726829917756</v>
      </c>
      <c r="I357" s="162">
        <f t="shared" si="101"/>
        <v>1716.6078375344025</v>
      </c>
      <c r="J357" s="162">
        <f t="shared" si="101"/>
        <v>1886.9759202033006</v>
      </c>
      <c r="K357" s="162">
        <f t="shared" si="101"/>
        <v>1849.5061516326127</v>
      </c>
      <c r="L357" s="162">
        <f t="shared" si="101"/>
        <v>0</v>
      </c>
      <c r="M357" s="162">
        <f t="shared" si="101"/>
        <v>2023.4772457749777</v>
      </c>
      <c r="N357" s="162">
        <f t="shared" si="101"/>
        <v>1879.0321187264108</v>
      </c>
      <c r="O357" s="162">
        <f t="shared" si="101"/>
        <v>1802.5175132862103</v>
      </c>
      <c r="P357" s="162">
        <f t="shared" si="101"/>
        <v>1808.8037244477457</v>
      </c>
      <c r="Q357" s="162">
        <f t="shared" si="101"/>
        <v>1775.9975781379494</v>
      </c>
    </row>
    <row r="358" spans="1:17" ht="12" customHeight="1" x14ac:dyDescent="0.25">
      <c r="A358" s="161" t="s">
        <v>141</v>
      </c>
      <c r="B358" s="160"/>
      <c r="C358" s="160">
        <f t="shared" ref="C358:Q358" si="102">IF(C286=0,0,C286/0.086*1000000/C$56)</f>
        <v>0</v>
      </c>
      <c r="D358" s="160">
        <f t="shared" si="102"/>
        <v>0</v>
      </c>
      <c r="E358" s="160">
        <f t="shared" si="102"/>
        <v>0</v>
      </c>
      <c r="F358" s="160">
        <f t="shared" si="102"/>
        <v>0</v>
      </c>
      <c r="G358" s="160">
        <f t="shared" si="102"/>
        <v>0</v>
      </c>
      <c r="H358" s="160">
        <f t="shared" si="102"/>
        <v>0</v>
      </c>
      <c r="I358" s="160">
        <f t="shared" si="102"/>
        <v>0</v>
      </c>
      <c r="J358" s="160">
        <f t="shared" si="102"/>
        <v>0</v>
      </c>
      <c r="K358" s="160">
        <f t="shared" si="102"/>
        <v>0</v>
      </c>
      <c r="L358" s="160">
        <f t="shared" si="102"/>
        <v>1574.9420706043909</v>
      </c>
      <c r="M358" s="160">
        <f t="shared" si="102"/>
        <v>1666.8550541507868</v>
      </c>
      <c r="N358" s="160">
        <f t="shared" si="102"/>
        <v>1565.708262883893</v>
      </c>
      <c r="O358" s="160">
        <f t="shared" si="102"/>
        <v>1513.5872866648172</v>
      </c>
      <c r="P358" s="160">
        <f t="shared" si="102"/>
        <v>1516.9406559833378</v>
      </c>
      <c r="Q358" s="160">
        <f t="shared" si="102"/>
        <v>1497.4028067991974</v>
      </c>
    </row>
    <row r="359" spans="1:17" ht="12" customHeight="1" x14ac:dyDescent="0.25">
      <c r="A359" s="148" t="s">
        <v>60</v>
      </c>
      <c r="B359" s="156"/>
      <c r="C359" s="156">
        <f t="shared" ref="C359:Q360" si="103">IF(C287=0,0,C287/0.086*1000000/C$56)</f>
        <v>0</v>
      </c>
      <c r="D359" s="156">
        <f t="shared" si="103"/>
        <v>0</v>
      </c>
      <c r="E359" s="156">
        <f t="shared" si="103"/>
        <v>0</v>
      </c>
      <c r="F359" s="156">
        <f t="shared" si="103"/>
        <v>0</v>
      </c>
      <c r="G359" s="156">
        <f t="shared" si="103"/>
        <v>0</v>
      </c>
      <c r="H359" s="156">
        <f t="shared" si="103"/>
        <v>0</v>
      </c>
      <c r="I359" s="156">
        <f t="shared" si="103"/>
        <v>0</v>
      </c>
      <c r="J359" s="156">
        <f t="shared" si="103"/>
        <v>0</v>
      </c>
      <c r="K359" s="156">
        <f t="shared" si="103"/>
        <v>0</v>
      </c>
      <c r="L359" s="156">
        <f t="shared" si="103"/>
        <v>1155.8286937377284</v>
      </c>
      <c r="M359" s="156">
        <f t="shared" si="103"/>
        <v>1231.2039038460459</v>
      </c>
      <c r="N359" s="156">
        <f t="shared" si="103"/>
        <v>1136.3251259243384</v>
      </c>
      <c r="O359" s="156">
        <f t="shared" si="103"/>
        <v>1084.8798858815185</v>
      </c>
      <c r="P359" s="156">
        <f t="shared" si="103"/>
        <v>1087.0510027959381</v>
      </c>
      <c r="Q359" s="156">
        <f t="shared" si="103"/>
        <v>1067.0954620419921</v>
      </c>
    </row>
    <row r="360" spans="1:17" ht="12" customHeight="1" x14ac:dyDescent="0.25">
      <c r="A360" s="148" t="s">
        <v>59</v>
      </c>
      <c r="B360" s="156"/>
      <c r="C360" s="156">
        <f t="shared" si="103"/>
        <v>0</v>
      </c>
      <c r="D360" s="156">
        <f t="shared" si="103"/>
        <v>0</v>
      </c>
      <c r="E360" s="156">
        <f t="shared" si="103"/>
        <v>0</v>
      </c>
      <c r="F360" s="156">
        <f t="shared" si="103"/>
        <v>0</v>
      </c>
      <c r="G360" s="156">
        <f t="shared" si="103"/>
        <v>0</v>
      </c>
      <c r="H360" s="156">
        <f t="shared" si="103"/>
        <v>0</v>
      </c>
      <c r="I360" s="156">
        <f t="shared" si="103"/>
        <v>0</v>
      </c>
      <c r="J360" s="156">
        <f t="shared" si="103"/>
        <v>0</v>
      </c>
      <c r="K360" s="156">
        <f t="shared" si="103"/>
        <v>0</v>
      </c>
      <c r="L360" s="156">
        <f t="shared" si="103"/>
        <v>419.11337686666235</v>
      </c>
      <c r="M360" s="156">
        <f t="shared" si="103"/>
        <v>435.6511503047405</v>
      </c>
      <c r="N360" s="156">
        <f t="shared" si="103"/>
        <v>429.38313695955497</v>
      </c>
      <c r="O360" s="156">
        <f t="shared" si="103"/>
        <v>428.70740078329857</v>
      </c>
      <c r="P360" s="156">
        <f t="shared" si="103"/>
        <v>429.88965318739957</v>
      </c>
      <c r="Q360" s="156">
        <f t="shared" si="103"/>
        <v>430.30734475720539</v>
      </c>
    </row>
    <row r="361" spans="1:17" ht="12" customHeight="1" x14ac:dyDescent="0.25">
      <c r="A361" s="158" t="s">
        <v>62</v>
      </c>
      <c r="B361" s="157"/>
      <c r="C361" s="157">
        <f t="shared" ref="C361:Q361" si="104">IF(C289=0,0,C289/0.086*1000000/SUM(C$58:C$59))</f>
        <v>948.09003315623761</v>
      </c>
      <c r="D361" s="157">
        <f t="shared" si="104"/>
        <v>911.92080449384014</v>
      </c>
      <c r="E361" s="157">
        <f t="shared" si="104"/>
        <v>920.25523380669438</v>
      </c>
      <c r="F361" s="157">
        <f t="shared" si="104"/>
        <v>916.48319177395547</v>
      </c>
      <c r="G361" s="157">
        <f t="shared" si="104"/>
        <v>948.10481329007871</v>
      </c>
      <c r="H361" s="157">
        <f t="shared" si="104"/>
        <v>956.42726912479111</v>
      </c>
      <c r="I361" s="157">
        <f t="shared" si="104"/>
        <v>952.92382042488805</v>
      </c>
      <c r="J361" s="157">
        <f t="shared" si="104"/>
        <v>1025.6123875536891</v>
      </c>
      <c r="K361" s="157">
        <f t="shared" si="104"/>
        <v>1040.7069706896345</v>
      </c>
      <c r="L361" s="157">
        <f t="shared" si="104"/>
        <v>1038.6571178708891</v>
      </c>
      <c r="M361" s="157">
        <f t="shared" si="104"/>
        <v>1054.3629215213775</v>
      </c>
      <c r="N361" s="157">
        <f t="shared" si="104"/>
        <v>1004.7034523805636</v>
      </c>
      <c r="O361" s="157">
        <f t="shared" si="104"/>
        <v>963.2195801415661</v>
      </c>
      <c r="P361" s="157">
        <f t="shared" si="104"/>
        <v>967.66442802589881</v>
      </c>
      <c r="Q361" s="157">
        <f t="shared" si="104"/>
        <v>950.54565327644127</v>
      </c>
    </row>
    <row r="362" spans="1:17" ht="12" customHeight="1" x14ac:dyDescent="0.25">
      <c r="A362" s="23" t="s">
        <v>57</v>
      </c>
      <c r="B362" s="156"/>
      <c r="C362" s="156">
        <f t="shared" ref="C362:Q362" si="105">IF(C290=0,0,C290/0.086*1000000/C$58)</f>
        <v>0</v>
      </c>
      <c r="D362" s="156">
        <f t="shared" si="105"/>
        <v>0</v>
      </c>
      <c r="E362" s="156">
        <f t="shared" si="105"/>
        <v>0</v>
      </c>
      <c r="F362" s="156">
        <f t="shared" si="105"/>
        <v>0</v>
      </c>
      <c r="G362" s="156">
        <f t="shared" si="105"/>
        <v>0</v>
      </c>
      <c r="H362" s="156">
        <f t="shared" si="105"/>
        <v>0</v>
      </c>
      <c r="I362" s="156">
        <f t="shared" si="105"/>
        <v>0</v>
      </c>
      <c r="J362" s="156">
        <f t="shared" si="105"/>
        <v>0</v>
      </c>
      <c r="K362" s="156">
        <f t="shared" si="105"/>
        <v>0</v>
      </c>
      <c r="L362" s="156">
        <f t="shared" si="105"/>
        <v>0</v>
      </c>
      <c r="M362" s="156">
        <f t="shared" si="105"/>
        <v>0</v>
      </c>
      <c r="N362" s="156">
        <f t="shared" si="105"/>
        <v>0</v>
      </c>
      <c r="O362" s="156">
        <f t="shared" si="105"/>
        <v>0</v>
      </c>
      <c r="P362" s="156">
        <f t="shared" si="105"/>
        <v>0</v>
      </c>
      <c r="Q362" s="156">
        <f t="shared" si="105"/>
        <v>0</v>
      </c>
    </row>
    <row r="363" spans="1:17" ht="12" customHeight="1" x14ac:dyDescent="0.25">
      <c r="A363" s="29" t="s">
        <v>140</v>
      </c>
      <c r="B363" s="57"/>
      <c r="C363" s="57">
        <f t="shared" ref="C363:Q363" si="106">IF(C291=0,0,C291/0.086*1000000/C$59)</f>
        <v>948.09003315623761</v>
      </c>
      <c r="D363" s="57">
        <f t="shared" si="106"/>
        <v>911.92080449384014</v>
      </c>
      <c r="E363" s="57">
        <f t="shared" si="106"/>
        <v>920.25523380669438</v>
      </c>
      <c r="F363" s="57">
        <f t="shared" si="106"/>
        <v>916.48319177395547</v>
      </c>
      <c r="G363" s="57">
        <f t="shared" si="106"/>
        <v>948.10481329007871</v>
      </c>
      <c r="H363" s="57">
        <f t="shared" si="106"/>
        <v>956.42726912479111</v>
      </c>
      <c r="I363" s="57">
        <f t="shared" si="106"/>
        <v>952.92382042488805</v>
      </c>
      <c r="J363" s="57">
        <f t="shared" si="106"/>
        <v>1025.6123875536891</v>
      </c>
      <c r="K363" s="57">
        <f t="shared" si="106"/>
        <v>1040.7069706896345</v>
      </c>
      <c r="L363" s="57">
        <f t="shared" si="106"/>
        <v>1038.6571178708891</v>
      </c>
      <c r="M363" s="57">
        <f t="shared" si="106"/>
        <v>1054.3629215213775</v>
      </c>
      <c r="N363" s="57">
        <f t="shared" si="106"/>
        <v>1004.7034523805636</v>
      </c>
      <c r="O363" s="57">
        <f t="shared" si="106"/>
        <v>963.2195801415661</v>
      </c>
      <c r="P363" s="57">
        <f t="shared" si="106"/>
        <v>967.66442802589881</v>
      </c>
      <c r="Q363" s="57">
        <f t="shared" si="106"/>
        <v>950.54565327644127</v>
      </c>
    </row>
    <row r="365" spans="1:17" ht="12" customHeight="1" x14ac:dyDescent="0.25">
      <c r="A365" s="152" t="s">
        <v>188</v>
      </c>
      <c r="B365" s="168"/>
      <c r="C365" s="168">
        <f t="shared" ref="C365:Q365" si="107">C366+C368+C370+C379</f>
        <v>5285.4420253827466</v>
      </c>
      <c r="D365" s="168">
        <f t="shared" si="107"/>
        <v>5702.3178367442406</v>
      </c>
      <c r="E365" s="168">
        <f t="shared" si="107"/>
        <v>6090.360451279168</v>
      </c>
      <c r="F365" s="168">
        <f t="shared" si="107"/>
        <v>5696.2848052633162</v>
      </c>
      <c r="G365" s="168">
        <f t="shared" si="107"/>
        <v>5909.3142605908797</v>
      </c>
      <c r="H365" s="168">
        <f t="shared" si="107"/>
        <v>6063.8846115203478</v>
      </c>
      <c r="I365" s="168">
        <f t="shared" si="107"/>
        <v>5715.2031140771724</v>
      </c>
      <c r="J365" s="168">
        <f t="shared" si="107"/>
        <v>6218.7066920962934</v>
      </c>
      <c r="K365" s="168">
        <f t="shared" si="107"/>
        <v>6614.1348210348151</v>
      </c>
      <c r="L365" s="168">
        <f t="shared" si="107"/>
        <v>6764.1562379592988</v>
      </c>
      <c r="M365" s="168">
        <f t="shared" si="107"/>
        <v>7693.7701243063148</v>
      </c>
      <c r="N365" s="168">
        <f t="shared" si="107"/>
        <v>7532.320532149155</v>
      </c>
      <c r="O365" s="168">
        <f t="shared" si="107"/>
        <v>6954.0888834937414</v>
      </c>
      <c r="P365" s="168">
        <f t="shared" si="107"/>
        <v>6651.1908308562988</v>
      </c>
      <c r="Q365" s="168">
        <f t="shared" si="107"/>
        <v>6720.7197486468285</v>
      </c>
    </row>
    <row r="366" spans="1:17" ht="12" customHeight="1" x14ac:dyDescent="0.25">
      <c r="A366" s="158" t="s">
        <v>65</v>
      </c>
      <c r="B366" s="157"/>
      <c r="C366" s="157">
        <f t="shared" ref="C366:Q366" si="108">C367</f>
        <v>2705.8805652400288</v>
      </c>
      <c r="D366" s="157">
        <f t="shared" si="108"/>
        <v>3145.3584319085558</v>
      </c>
      <c r="E366" s="157">
        <f t="shared" si="108"/>
        <v>3503.5078037702906</v>
      </c>
      <c r="F366" s="157">
        <f t="shared" si="108"/>
        <v>3095.528578087431</v>
      </c>
      <c r="G366" s="157">
        <f t="shared" si="108"/>
        <v>3122.9575202682877</v>
      </c>
      <c r="H366" s="157">
        <f t="shared" si="108"/>
        <v>3245.8919663803085</v>
      </c>
      <c r="I366" s="157">
        <f t="shared" si="108"/>
        <v>2935.2649156454358</v>
      </c>
      <c r="J366" s="157">
        <f t="shared" si="108"/>
        <v>3166.8753585912386</v>
      </c>
      <c r="K366" s="157">
        <f t="shared" si="108"/>
        <v>3406.1895492778008</v>
      </c>
      <c r="L366" s="157">
        <f t="shared" si="108"/>
        <v>3518.644609298678</v>
      </c>
      <c r="M366" s="157">
        <f t="shared" si="108"/>
        <v>4331.2418744706192</v>
      </c>
      <c r="N366" s="157">
        <f t="shared" si="108"/>
        <v>4250.4093194014858</v>
      </c>
      <c r="O366" s="157">
        <f t="shared" si="108"/>
        <v>3839.850528814814</v>
      </c>
      <c r="P366" s="157">
        <f t="shared" si="108"/>
        <v>3541.1147190514266</v>
      </c>
      <c r="Q366" s="157">
        <f t="shared" si="108"/>
        <v>3547.7225712545105</v>
      </c>
    </row>
    <row r="367" spans="1:17" ht="12" customHeight="1" x14ac:dyDescent="0.25">
      <c r="A367" s="23" t="s">
        <v>60</v>
      </c>
      <c r="B367" s="156"/>
      <c r="C367" s="156">
        <f t="shared" ref="C367:Q367" si="109">IF(C295=0,0,C295/0.086*1000000/C$49)</f>
        <v>2705.8805652400288</v>
      </c>
      <c r="D367" s="156">
        <f t="shared" si="109"/>
        <v>3145.3584319085558</v>
      </c>
      <c r="E367" s="156">
        <f t="shared" si="109"/>
        <v>3503.5078037702906</v>
      </c>
      <c r="F367" s="156">
        <f t="shared" si="109"/>
        <v>3095.528578087431</v>
      </c>
      <c r="G367" s="156">
        <f t="shared" si="109"/>
        <v>3122.9575202682877</v>
      </c>
      <c r="H367" s="156">
        <f t="shared" si="109"/>
        <v>3245.8919663803085</v>
      </c>
      <c r="I367" s="156">
        <f t="shared" si="109"/>
        <v>2935.2649156454358</v>
      </c>
      <c r="J367" s="156">
        <f t="shared" si="109"/>
        <v>3166.8753585912386</v>
      </c>
      <c r="K367" s="156">
        <f t="shared" si="109"/>
        <v>3406.1895492778008</v>
      </c>
      <c r="L367" s="156">
        <f t="shared" si="109"/>
        <v>3518.644609298678</v>
      </c>
      <c r="M367" s="156">
        <f t="shared" si="109"/>
        <v>4331.2418744706192</v>
      </c>
      <c r="N367" s="156">
        <f t="shared" si="109"/>
        <v>4250.4093194014858</v>
      </c>
      <c r="O367" s="156">
        <f t="shared" si="109"/>
        <v>3839.850528814814</v>
      </c>
      <c r="P367" s="156">
        <f t="shared" si="109"/>
        <v>3541.1147190514266</v>
      </c>
      <c r="Q367" s="156">
        <f t="shared" si="109"/>
        <v>3547.7225712545105</v>
      </c>
    </row>
    <row r="368" spans="1:17" ht="12" customHeight="1" x14ac:dyDescent="0.25">
      <c r="A368" s="158" t="s">
        <v>112</v>
      </c>
      <c r="B368" s="157"/>
      <c r="C368" s="157">
        <f t="shared" ref="C368:Q368" si="110">C369</f>
        <v>694.03825564731835</v>
      </c>
      <c r="D368" s="157">
        <f t="shared" si="110"/>
        <v>689.66261886315408</v>
      </c>
      <c r="E368" s="157">
        <f t="shared" si="110"/>
        <v>687.18565668835674</v>
      </c>
      <c r="F368" s="157">
        <f t="shared" si="110"/>
        <v>713.77515181716296</v>
      </c>
      <c r="G368" s="157">
        <f t="shared" si="110"/>
        <v>848.24723542443905</v>
      </c>
      <c r="H368" s="157">
        <f t="shared" si="110"/>
        <v>820.24821538245953</v>
      </c>
      <c r="I368" s="157">
        <f t="shared" si="110"/>
        <v>799.29968491375769</v>
      </c>
      <c r="J368" s="157">
        <f t="shared" si="110"/>
        <v>890.08030276065358</v>
      </c>
      <c r="K368" s="157">
        <f t="shared" si="110"/>
        <v>1055.1030424221117</v>
      </c>
      <c r="L368" s="157">
        <f t="shared" si="110"/>
        <v>1154.6947634907776</v>
      </c>
      <c r="M368" s="157">
        <f t="shared" si="110"/>
        <v>1110.0893576414742</v>
      </c>
      <c r="N368" s="157">
        <f t="shared" si="110"/>
        <v>1143.4536886213073</v>
      </c>
      <c r="O368" s="157">
        <f t="shared" si="110"/>
        <v>1062.1576512510328</v>
      </c>
      <c r="P368" s="157">
        <f t="shared" si="110"/>
        <v>1049.981442883148</v>
      </c>
      <c r="Q368" s="157">
        <f t="shared" si="110"/>
        <v>1128.791694168757</v>
      </c>
    </row>
    <row r="369" spans="1:17" ht="12" customHeight="1" x14ac:dyDescent="0.25">
      <c r="A369" s="23" t="s">
        <v>60</v>
      </c>
      <c r="B369" s="156"/>
      <c r="C369" s="156">
        <f t="shared" ref="C369:Q369" si="111">IF(C297=0,0,C297/0.086*1000000/C$49)</f>
        <v>694.03825564731835</v>
      </c>
      <c r="D369" s="156">
        <f t="shared" si="111"/>
        <v>689.66261886315408</v>
      </c>
      <c r="E369" s="156">
        <f t="shared" si="111"/>
        <v>687.18565668835674</v>
      </c>
      <c r="F369" s="156">
        <f t="shared" si="111"/>
        <v>713.77515181716296</v>
      </c>
      <c r="G369" s="156">
        <f t="shared" si="111"/>
        <v>848.24723542443905</v>
      </c>
      <c r="H369" s="156">
        <f t="shared" si="111"/>
        <v>820.24821538245953</v>
      </c>
      <c r="I369" s="156">
        <f t="shared" si="111"/>
        <v>799.29968491375769</v>
      </c>
      <c r="J369" s="156">
        <f t="shared" si="111"/>
        <v>890.08030276065358</v>
      </c>
      <c r="K369" s="156">
        <f t="shared" si="111"/>
        <v>1055.1030424221117</v>
      </c>
      <c r="L369" s="156">
        <f t="shared" si="111"/>
        <v>1154.6947634907776</v>
      </c>
      <c r="M369" s="156">
        <f t="shared" si="111"/>
        <v>1110.0893576414742</v>
      </c>
      <c r="N369" s="156">
        <f t="shared" si="111"/>
        <v>1143.4536886213073</v>
      </c>
      <c r="O369" s="156">
        <f t="shared" si="111"/>
        <v>1062.1576512510328</v>
      </c>
      <c r="P369" s="156">
        <f t="shared" si="111"/>
        <v>1049.981442883148</v>
      </c>
      <c r="Q369" s="156">
        <f t="shared" si="111"/>
        <v>1128.791694168757</v>
      </c>
    </row>
    <row r="370" spans="1:17" ht="12" customHeight="1" x14ac:dyDescent="0.25">
      <c r="A370" s="158" t="s">
        <v>63</v>
      </c>
      <c r="B370" s="157"/>
      <c r="C370" s="157">
        <f t="shared" ref="C370:Q370" si="112">IF(C298=0,0,C298/0.086*1000000/SUM(C$53:C$56))</f>
        <v>1104.3723424735247</v>
      </c>
      <c r="D370" s="157">
        <f t="shared" si="112"/>
        <v>1113.4471334313257</v>
      </c>
      <c r="E370" s="157">
        <f t="shared" si="112"/>
        <v>1136.7913515897681</v>
      </c>
      <c r="F370" s="157">
        <f t="shared" si="112"/>
        <v>1125.0380281968439</v>
      </c>
      <c r="G370" s="157">
        <f t="shared" si="112"/>
        <v>1148.6687527983579</v>
      </c>
      <c r="H370" s="157">
        <f t="shared" si="112"/>
        <v>1199.5597117891461</v>
      </c>
      <c r="I370" s="157">
        <f t="shared" si="112"/>
        <v>1183.3358182604477</v>
      </c>
      <c r="J370" s="157">
        <f t="shared" si="112"/>
        <v>1302.679568052858</v>
      </c>
      <c r="K370" s="157">
        <f t="shared" si="112"/>
        <v>1279.9463588406636</v>
      </c>
      <c r="L370" s="157">
        <f t="shared" si="112"/>
        <v>1218.2957356229783</v>
      </c>
      <c r="M370" s="157">
        <f t="shared" si="112"/>
        <v>1365.5267572079329</v>
      </c>
      <c r="N370" s="157">
        <f t="shared" si="112"/>
        <v>1292.1566744657327</v>
      </c>
      <c r="O370" s="157">
        <f t="shared" si="112"/>
        <v>1239.6124937974585</v>
      </c>
      <c r="P370" s="157">
        <f t="shared" si="112"/>
        <v>1242.8297972042037</v>
      </c>
      <c r="Q370" s="157">
        <f t="shared" si="112"/>
        <v>1240.3958305292101</v>
      </c>
    </row>
    <row r="371" spans="1:17" ht="12" customHeight="1" x14ac:dyDescent="0.25">
      <c r="A371" s="167" t="s">
        <v>144</v>
      </c>
      <c r="B371" s="132"/>
      <c r="C371" s="132">
        <f t="shared" ref="C371:Q371" si="113">IF(C299=0,0,C299/0.086*1000000/C$53)</f>
        <v>0</v>
      </c>
      <c r="D371" s="132">
        <f t="shared" si="113"/>
        <v>0</v>
      </c>
      <c r="E371" s="132">
        <f t="shared" si="113"/>
        <v>0</v>
      </c>
      <c r="F371" s="132">
        <f t="shared" si="113"/>
        <v>0</v>
      </c>
      <c r="G371" s="132">
        <f t="shared" si="113"/>
        <v>0</v>
      </c>
      <c r="H371" s="132">
        <f t="shared" si="113"/>
        <v>0</v>
      </c>
      <c r="I371" s="132">
        <f t="shared" si="113"/>
        <v>0</v>
      </c>
      <c r="J371" s="132">
        <f t="shared" si="113"/>
        <v>0</v>
      </c>
      <c r="K371" s="132">
        <f t="shared" si="113"/>
        <v>0</v>
      </c>
      <c r="L371" s="132">
        <f t="shared" si="113"/>
        <v>0</v>
      </c>
      <c r="M371" s="132">
        <f t="shared" si="113"/>
        <v>0</v>
      </c>
      <c r="N371" s="132">
        <f t="shared" si="113"/>
        <v>0</v>
      </c>
      <c r="O371" s="132">
        <f t="shared" si="113"/>
        <v>0</v>
      </c>
      <c r="P371" s="132">
        <f t="shared" si="113"/>
        <v>0</v>
      </c>
      <c r="Q371" s="132">
        <f t="shared" si="113"/>
        <v>0</v>
      </c>
    </row>
    <row r="372" spans="1:17" ht="12" customHeight="1" x14ac:dyDescent="0.25">
      <c r="A372" s="167" t="s">
        <v>143</v>
      </c>
      <c r="B372" s="132"/>
      <c r="C372" s="132">
        <f t="shared" ref="C372:Q374" si="114">IF(C300=0,0,C300/0.086*1000000/C$54)</f>
        <v>0</v>
      </c>
      <c r="D372" s="132">
        <f t="shared" si="114"/>
        <v>0</v>
      </c>
      <c r="E372" s="132">
        <f t="shared" si="114"/>
        <v>0</v>
      </c>
      <c r="F372" s="132">
        <f t="shared" si="114"/>
        <v>0</v>
      </c>
      <c r="G372" s="132">
        <f t="shared" si="114"/>
        <v>0</v>
      </c>
      <c r="H372" s="132">
        <f t="shared" si="114"/>
        <v>0</v>
      </c>
      <c r="I372" s="132">
        <f t="shared" si="114"/>
        <v>0</v>
      </c>
      <c r="J372" s="132">
        <f t="shared" si="114"/>
        <v>0</v>
      </c>
      <c r="K372" s="132">
        <f t="shared" si="114"/>
        <v>0</v>
      </c>
      <c r="L372" s="132">
        <f t="shared" si="114"/>
        <v>0</v>
      </c>
      <c r="M372" s="132">
        <f t="shared" si="114"/>
        <v>0</v>
      </c>
      <c r="N372" s="132">
        <f t="shared" si="114"/>
        <v>0</v>
      </c>
      <c r="O372" s="132">
        <f t="shared" si="114"/>
        <v>0</v>
      </c>
      <c r="P372" s="132">
        <f t="shared" si="114"/>
        <v>0</v>
      </c>
      <c r="Q372" s="132">
        <f t="shared" si="114"/>
        <v>0</v>
      </c>
    </row>
    <row r="373" spans="1:17" ht="12" customHeight="1" x14ac:dyDescent="0.25">
      <c r="A373" s="166" t="s">
        <v>57</v>
      </c>
      <c r="B373" s="165"/>
      <c r="C373" s="165">
        <f t="shared" si="114"/>
        <v>0</v>
      </c>
      <c r="D373" s="165">
        <f t="shared" si="114"/>
        <v>0</v>
      </c>
      <c r="E373" s="165">
        <f t="shared" si="114"/>
        <v>0</v>
      </c>
      <c r="F373" s="165">
        <f t="shared" si="114"/>
        <v>0</v>
      </c>
      <c r="G373" s="165">
        <f t="shared" si="114"/>
        <v>0</v>
      </c>
      <c r="H373" s="165">
        <f t="shared" si="114"/>
        <v>0</v>
      </c>
      <c r="I373" s="165">
        <f t="shared" si="114"/>
        <v>0</v>
      </c>
      <c r="J373" s="165">
        <f t="shared" si="114"/>
        <v>0</v>
      </c>
      <c r="K373" s="165">
        <f t="shared" si="114"/>
        <v>0</v>
      </c>
      <c r="L373" s="165">
        <f t="shared" si="114"/>
        <v>0</v>
      </c>
      <c r="M373" s="165">
        <f t="shared" si="114"/>
        <v>0</v>
      </c>
      <c r="N373" s="165">
        <f t="shared" si="114"/>
        <v>0</v>
      </c>
      <c r="O373" s="165">
        <f t="shared" si="114"/>
        <v>0</v>
      </c>
      <c r="P373" s="165">
        <f t="shared" si="114"/>
        <v>0</v>
      </c>
      <c r="Q373" s="165">
        <f t="shared" si="114"/>
        <v>0</v>
      </c>
    </row>
    <row r="374" spans="1:17" ht="12" customHeight="1" x14ac:dyDescent="0.25">
      <c r="A374" s="147" t="s">
        <v>59</v>
      </c>
      <c r="B374" s="164"/>
      <c r="C374" s="164">
        <f t="shared" si="114"/>
        <v>0</v>
      </c>
      <c r="D374" s="164">
        <f t="shared" si="114"/>
        <v>0</v>
      </c>
      <c r="E374" s="164">
        <f t="shared" si="114"/>
        <v>0</v>
      </c>
      <c r="F374" s="164">
        <f t="shared" si="114"/>
        <v>0</v>
      </c>
      <c r="G374" s="164">
        <f t="shared" si="114"/>
        <v>0</v>
      </c>
      <c r="H374" s="164">
        <f t="shared" si="114"/>
        <v>0</v>
      </c>
      <c r="I374" s="164">
        <f t="shared" si="114"/>
        <v>0</v>
      </c>
      <c r="J374" s="164">
        <f t="shared" si="114"/>
        <v>0</v>
      </c>
      <c r="K374" s="164">
        <f t="shared" si="114"/>
        <v>0</v>
      </c>
      <c r="L374" s="164">
        <f t="shared" si="114"/>
        <v>0</v>
      </c>
      <c r="M374" s="164">
        <f t="shared" si="114"/>
        <v>0</v>
      </c>
      <c r="N374" s="164">
        <f t="shared" si="114"/>
        <v>0</v>
      </c>
      <c r="O374" s="164">
        <f t="shared" si="114"/>
        <v>0</v>
      </c>
      <c r="P374" s="164">
        <f t="shared" si="114"/>
        <v>0</v>
      </c>
      <c r="Q374" s="164">
        <f t="shared" si="114"/>
        <v>0</v>
      </c>
    </row>
    <row r="375" spans="1:17" ht="12" customHeight="1" x14ac:dyDescent="0.25">
      <c r="A375" s="163" t="s">
        <v>142</v>
      </c>
      <c r="B375" s="162"/>
      <c r="C375" s="162">
        <f t="shared" ref="C375:Q375" si="115">IF(C303=0,0,C303/0.086*1000000/C$55)</f>
        <v>1104.3723424735247</v>
      </c>
      <c r="D375" s="162">
        <f t="shared" si="115"/>
        <v>1113.4471334313257</v>
      </c>
      <c r="E375" s="162">
        <f t="shared" si="115"/>
        <v>1136.7913515897681</v>
      </c>
      <c r="F375" s="162">
        <f t="shared" si="115"/>
        <v>1125.0380281968439</v>
      </c>
      <c r="G375" s="162">
        <f t="shared" si="115"/>
        <v>1148.6687527983579</v>
      </c>
      <c r="H375" s="162">
        <f t="shared" si="115"/>
        <v>1199.5597117891461</v>
      </c>
      <c r="I375" s="162">
        <f t="shared" si="115"/>
        <v>1183.3358182604477</v>
      </c>
      <c r="J375" s="162">
        <f t="shared" si="115"/>
        <v>1302.679568052858</v>
      </c>
      <c r="K375" s="162">
        <f t="shared" si="115"/>
        <v>1279.9463588406636</v>
      </c>
      <c r="L375" s="162">
        <f t="shared" si="115"/>
        <v>0</v>
      </c>
      <c r="M375" s="162">
        <f t="shared" si="115"/>
        <v>1407.3397354269664</v>
      </c>
      <c r="N375" s="162">
        <f t="shared" si="115"/>
        <v>1309.6531250990822</v>
      </c>
      <c r="O375" s="162">
        <f t="shared" si="115"/>
        <v>1259.6772739621417</v>
      </c>
      <c r="P375" s="162">
        <f t="shared" si="115"/>
        <v>1267.6895634395466</v>
      </c>
      <c r="Q375" s="162">
        <f t="shared" si="115"/>
        <v>1248.8264172444474</v>
      </c>
    </row>
    <row r="376" spans="1:17" ht="12" customHeight="1" x14ac:dyDescent="0.25">
      <c r="A376" s="161" t="s">
        <v>141</v>
      </c>
      <c r="B376" s="160"/>
      <c r="C376" s="160">
        <f t="shared" ref="C376:Q378" si="116">IF(C304=0,0,C304/0.086*1000000/C$56)</f>
        <v>0</v>
      </c>
      <c r="D376" s="160">
        <f t="shared" si="116"/>
        <v>0</v>
      </c>
      <c r="E376" s="160">
        <f t="shared" si="116"/>
        <v>0</v>
      </c>
      <c r="F376" s="160">
        <f t="shared" si="116"/>
        <v>0</v>
      </c>
      <c r="G376" s="160">
        <f t="shared" si="116"/>
        <v>0</v>
      </c>
      <c r="H376" s="160">
        <f t="shared" si="116"/>
        <v>0</v>
      </c>
      <c r="I376" s="160">
        <f t="shared" si="116"/>
        <v>0</v>
      </c>
      <c r="J376" s="160">
        <f t="shared" si="116"/>
        <v>0</v>
      </c>
      <c r="K376" s="160">
        <f t="shared" si="116"/>
        <v>0</v>
      </c>
      <c r="L376" s="160">
        <f t="shared" si="116"/>
        <v>1218.2957356229783</v>
      </c>
      <c r="M376" s="160">
        <f t="shared" si="116"/>
        <v>1289.3184036595108</v>
      </c>
      <c r="N376" s="160">
        <f t="shared" si="116"/>
        <v>1225.6075704373459</v>
      </c>
      <c r="O376" s="160">
        <f t="shared" si="116"/>
        <v>1194.9579449633695</v>
      </c>
      <c r="P376" s="160">
        <f t="shared" si="116"/>
        <v>1200.1492402162739</v>
      </c>
      <c r="Q376" s="160">
        <f t="shared" si="116"/>
        <v>1188.9855106412422</v>
      </c>
    </row>
    <row r="377" spans="1:17" ht="12" customHeight="1" x14ac:dyDescent="0.25">
      <c r="A377" s="148" t="s">
        <v>60</v>
      </c>
      <c r="B377" s="156"/>
      <c r="C377" s="156">
        <f t="shared" si="116"/>
        <v>0</v>
      </c>
      <c r="D377" s="156">
        <f t="shared" si="116"/>
        <v>0</v>
      </c>
      <c r="E377" s="156">
        <f t="shared" si="116"/>
        <v>0</v>
      </c>
      <c r="F377" s="156">
        <f t="shared" si="116"/>
        <v>0</v>
      </c>
      <c r="G377" s="156">
        <f t="shared" si="116"/>
        <v>0</v>
      </c>
      <c r="H377" s="156">
        <f t="shared" si="116"/>
        <v>0</v>
      </c>
      <c r="I377" s="156">
        <f t="shared" si="116"/>
        <v>0</v>
      </c>
      <c r="J377" s="156">
        <f t="shared" si="116"/>
        <v>0</v>
      </c>
      <c r="K377" s="156">
        <f t="shared" si="116"/>
        <v>0</v>
      </c>
      <c r="L377" s="156">
        <f t="shared" si="116"/>
        <v>799.18235875631603</v>
      </c>
      <c r="M377" s="156">
        <f t="shared" si="116"/>
        <v>853.46376666106846</v>
      </c>
      <c r="N377" s="156">
        <f t="shared" si="116"/>
        <v>793.72081298041337</v>
      </c>
      <c r="O377" s="156">
        <f t="shared" si="116"/>
        <v>762.32544165691661</v>
      </c>
      <c r="P377" s="156">
        <f t="shared" si="116"/>
        <v>765.68539775408931</v>
      </c>
      <c r="Q377" s="156">
        <f t="shared" si="116"/>
        <v>753.66766623156059</v>
      </c>
    </row>
    <row r="378" spans="1:17" ht="12" customHeight="1" x14ac:dyDescent="0.25">
      <c r="A378" s="148" t="s">
        <v>59</v>
      </c>
      <c r="B378" s="156"/>
      <c r="C378" s="156">
        <f t="shared" si="116"/>
        <v>0</v>
      </c>
      <c r="D378" s="156">
        <f t="shared" si="116"/>
        <v>0</v>
      </c>
      <c r="E378" s="156">
        <f t="shared" si="116"/>
        <v>0</v>
      </c>
      <c r="F378" s="156">
        <f t="shared" si="116"/>
        <v>0</v>
      </c>
      <c r="G378" s="156">
        <f t="shared" si="116"/>
        <v>0</v>
      </c>
      <c r="H378" s="156">
        <f t="shared" si="116"/>
        <v>0</v>
      </c>
      <c r="I378" s="156">
        <f t="shared" si="116"/>
        <v>0</v>
      </c>
      <c r="J378" s="156">
        <f t="shared" si="116"/>
        <v>0</v>
      </c>
      <c r="K378" s="156">
        <f t="shared" si="116"/>
        <v>0</v>
      </c>
      <c r="L378" s="156">
        <f t="shared" si="116"/>
        <v>419.11337686666235</v>
      </c>
      <c r="M378" s="156">
        <f t="shared" si="116"/>
        <v>435.85463699844229</v>
      </c>
      <c r="N378" s="156">
        <f t="shared" si="116"/>
        <v>431.8867574569324</v>
      </c>
      <c r="O378" s="156">
        <f t="shared" si="116"/>
        <v>432.63250330645286</v>
      </c>
      <c r="P378" s="156">
        <f t="shared" si="116"/>
        <v>434.46384246218452</v>
      </c>
      <c r="Q378" s="156">
        <f t="shared" si="116"/>
        <v>435.31784440968147</v>
      </c>
    </row>
    <row r="379" spans="1:17" ht="12" customHeight="1" x14ac:dyDescent="0.25">
      <c r="A379" s="158" t="s">
        <v>62</v>
      </c>
      <c r="B379" s="157"/>
      <c r="C379" s="157">
        <f t="shared" ref="C379:Q379" si="117">IF(C307=0,0,C307/0.086*1000000/SUM(C$58:C$59))</f>
        <v>781.15086202187467</v>
      </c>
      <c r="D379" s="157">
        <f t="shared" si="117"/>
        <v>753.84965254120596</v>
      </c>
      <c r="E379" s="157">
        <f t="shared" si="117"/>
        <v>762.87563923075197</v>
      </c>
      <c r="F379" s="157">
        <f t="shared" si="117"/>
        <v>761.94304716187821</v>
      </c>
      <c r="G379" s="157">
        <f t="shared" si="117"/>
        <v>789.44075209979451</v>
      </c>
      <c r="H379" s="157">
        <f t="shared" si="117"/>
        <v>798.18471796843357</v>
      </c>
      <c r="I379" s="157">
        <f t="shared" si="117"/>
        <v>797.30269525753067</v>
      </c>
      <c r="J379" s="157">
        <f t="shared" si="117"/>
        <v>859.07146269154305</v>
      </c>
      <c r="K379" s="157">
        <f t="shared" si="117"/>
        <v>872.89587049423972</v>
      </c>
      <c r="L379" s="157">
        <f t="shared" si="117"/>
        <v>872.52112954686527</v>
      </c>
      <c r="M379" s="157">
        <f t="shared" si="117"/>
        <v>886.91213498628804</v>
      </c>
      <c r="N379" s="157">
        <f t="shared" si="117"/>
        <v>846.30084966062907</v>
      </c>
      <c r="O379" s="157">
        <f t="shared" si="117"/>
        <v>812.46820963043683</v>
      </c>
      <c r="P379" s="157">
        <f t="shared" si="117"/>
        <v>817.26487171752058</v>
      </c>
      <c r="Q379" s="157">
        <f t="shared" si="117"/>
        <v>803.80965269435069</v>
      </c>
    </row>
    <row r="380" spans="1:17" ht="12" customHeight="1" x14ac:dyDescent="0.25">
      <c r="A380" s="23" t="s">
        <v>57</v>
      </c>
      <c r="B380" s="156"/>
      <c r="C380" s="156">
        <f t="shared" ref="C380:Q380" si="118">IF(C308=0,0,C308/0.086*1000000/C$58)</f>
        <v>0</v>
      </c>
      <c r="D380" s="156">
        <f t="shared" si="118"/>
        <v>0</v>
      </c>
      <c r="E380" s="156">
        <f t="shared" si="118"/>
        <v>0</v>
      </c>
      <c r="F380" s="156">
        <f t="shared" si="118"/>
        <v>0</v>
      </c>
      <c r="G380" s="156">
        <f t="shared" si="118"/>
        <v>0</v>
      </c>
      <c r="H380" s="156">
        <f t="shared" si="118"/>
        <v>0</v>
      </c>
      <c r="I380" s="156">
        <f t="shared" si="118"/>
        <v>0</v>
      </c>
      <c r="J380" s="156">
        <f t="shared" si="118"/>
        <v>0</v>
      </c>
      <c r="K380" s="156">
        <f t="shared" si="118"/>
        <v>0</v>
      </c>
      <c r="L380" s="156">
        <f t="shared" si="118"/>
        <v>0</v>
      </c>
      <c r="M380" s="156">
        <f t="shared" si="118"/>
        <v>0</v>
      </c>
      <c r="N380" s="156">
        <f t="shared" si="118"/>
        <v>0</v>
      </c>
      <c r="O380" s="156">
        <f t="shared" si="118"/>
        <v>0</v>
      </c>
      <c r="P380" s="156">
        <f t="shared" si="118"/>
        <v>0</v>
      </c>
      <c r="Q380" s="156">
        <f t="shared" si="118"/>
        <v>0</v>
      </c>
    </row>
    <row r="381" spans="1:17" ht="12" customHeight="1" x14ac:dyDescent="0.25">
      <c r="A381" s="29" t="s">
        <v>140</v>
      </c>
      <c r="B381" s="57"/>
      <c r="C381" s="57">
        <f t="shared" ref="C381:Q381" si="119">IF(C309=0,0,C309/0.086*1000000/C$59)</f>
        <v>781.15086202187467</v>
      </c>
      <c r="D381" s="57">
        <f t="shared" si="119"/>
        <v>753.84965254120596</v>
      </c>
      <c r="E381" s="57">
        <f t="shared" si="119"/>
        <v>762.87563923075197</v>
      </c>
      <c r="F381" s="57">
        <f t="shared" si="119"/>
        <v>761.94304716187821</v>
      </c>
      <c r="G381" s="57">
        <f t="shared" si="119"/>
        <v>789.44075209979451</v>
      </c>
      <c r="H381" s="57">
        <f t="shared" si="119"/>
        <v>798.18471796843357</v>
      </c>
      <c r="I381" s="57">
        <f t="shared" si="119"/>
        <v>797.30269525753067</v>
      </c>
      <c r="J381" s="57">
        <f t="shared" si="119"/>
        <v>859.07146269154305</v>
      </c>
      <c r="K381" s="57">
        <f t="shared" si="119"/>
        <v>872.89587049423972</v>
      </c>
      <c r="L381" s="57">
        <f t="shared" si="119"/>
        <v>872.52112954686527</v>
      </c>
      <c r="M381" s="57">
        <f t="shared" si="119"/>
        <v>886.91213498628804</v>
      </c>
      <c r="N381" s="57">
        <f t="shared" si="119"/>
        <v>846.30084966062907</v>
      </c>
      <c r="O381" s="57">
        <f t="shared" si="119"/>
        <v>812.46820963043683</v>
      </c>
      <c r="P381" s="57">
        <f t="shared" si="119"/>
        <v>817.26487171752058</v>
      </c>
      <c r="Q381" s="57">
        <f t="shared" si="119"/>
        <v>803.80965269435069</v>
      </c>
    </row>
    <row r="383" spans="1:17" ht="12" customHeight="1" x14ac:dyDescent="0.25">
      <c r="A383" s="152" t="s">
        <v>187</v>
      </c>
      <c r="B383" s="168"/>
      <c r="C383" s="168">
        <f t="shared" ref="C383:Q383" si="120">C384+C386+C388+C397</f>
        <v>0</v>
      </c>
      <c r="D383" s="168">
        <f t="shared" si="120"/>
        <v>0</v>
      </c>
      <c r="E383" s="168">
        <f t="shared" si="120"/>
        <v>0</v>
      </c>
      <c r="F383" s="168">
        <f t="shared" si="120"/>
        <v>0</v>
      </c>
      <c r="G383" s="168">
        <f t="shared" si="120"/>
        <v>0</v>
      </c>
      <c r="H383" s="168">
        <f t="shared" si="120"/>
        <v>0</v>
      </c>
      <c r="I383" s="168">
        <f t="shared" si="120"/>
        <v>0</v>
      </c>
      <c r="J383" s="168">
        <f t="shared" si="120"/>
        <v>0</v>
      </c>
      <c r="K383" s="168">
        <f t="shared" si="120"/>
        <v>0</v>
      </c>
      <c r="L383" s="168">
        <f t="shared" si="120"/>
        <v>0</v>
      </c>
      <c r="M383" s="168">
        <f t="shared" si="120"/>
        <v>0</v>
      </c>
      <c r="N383" s="168">
        <f t="shared" si="120"/>
        <v>0</v>
      </c>
      <c r="O383" s="168">
        <f t="shared" si="120"/>
        <v>0</v>
      </c>
      <c r="P383" s="168">
        <f t="shared" si="120"/>
        <v>0</v>
      </c>
      <c r="Q383" s="168">
        <f t="shared" si="120"/>
        <v>0</v>
      </c>
    </row>
    <row r="384" spans="1:17" ht="12" customHeight="1" x14ac:dyDescent="0.25">
      <c r="A384" s="158" t="s">
        <v>65</v>
      </c>
      <c r="B384" s="157"/>
      <c r="C384" s="157">
        <f t="shared" ref="C384:Q384" si="121">C385</f>
        <v>0</v>
      </c>
      <c r="D384" s="157">
        <f t="shared" si="121"/>
        <v>0</v>
      </c>
      <c r="E384" s="157">
        <f t="shared" si="121"/>
        <v>0</v>
      </c>
      <c r="F384" s="157">
        <f t="shared" si="121"/>
        <v>0</v>
      </c>
      <c r="G384" s="157">
        <f t="shared" si="121"/>
        <v>0</v>
      </c>
      <c r="H384" s="157">
        <f t="shared" si="121"/>
        <v>0</v>
      </c>
      <c r="I384" s="157">
        <f t="shared" si="121"/>
        <v>0</v>
      </c>
      <c r="J384" s="157">
        <f t="shared" si="121"/>
        <v>0</v>
      </c>
      <c r="K384" s="157">
        <f t="shared" si="121"/>
        <v>0</v>
      </c>
      <c r="L384" s="157">
        <f t="shared" si="121"/>
        <v>0</v>
      </c>
      <c r="M384" s="157">
        <f t="shared" si="121"/>
        <v>0</v>
      </c>
      <c r="N384" s="157">
        <f t="shared" si="121"/>
        <v>0</v>
      </c>
      <c r="O384" s="157">
        <f t="shared" si="121"/>
        <v>0</v>
      </c>
      <c r="P384" s="157">
        <f t="shared" si="121"/>
        <v>0</v>
      </c>
      <c r="Q384" s="157">
        <f t="shared" si="121"/>
        <v>0</v>
      </c>
    </row>
    <row r="385" spans="1:17" ht="12" customHeight="1" x14ac:dyDescent="0.25">
      <c r="A385" s="23" t="s">
        <v>60</v>
      </c>
      <c r="B385" s="156"/>
      <c r="C385" s="156">
        <f t="shared" ref="C385:Q385" si="122">IF(C331=0,0,C331*1000000/C$49)</f>
        <v>0</v>
      </c>
      <c r="D385" s="156">
        <f t="shared" si="122"/>
        <v>0</v>
      </c>
      <c r="E385" s="156">
        <f t="shared" si="122"/>
        <v>0</v>
      </c>
      <c r="F385" s="156">
        <f t="shared" si="122"/>
        <v>0</v>
      </c>
      <c r="G385" s="156">
        <f t="shared" si="122"/>
        <v>0</v>
      </c>
      <c r="H385" s="156">
        <f t="shared" si="122"/>
        <v>0</v>
      </c>
      <c r="I385" s="156">
        <f t="shared" si="122"/>
        <v>0</v>
      </c>
      <c r="J385" s="156">
        <f t="shared" si="122"/>
        <v>0</v>
      </c>
      <c r="K385" s="156">
        <f t="shared" si="122"/>
        <v>0</v>
      </c>
      <c r="L385" s="156">
        <f t="shared" si="122"/>
        <v>0</v>
      </c>
      <c r="M385" s="156">
        <f t="shared" si="122"/>
        <v>0</v>
      </c>
      <c r="N385" s="156">
        <f t="shared" si="122"/>
        <v>0</v>
      </c>
      <c r="O385" s="156">
        <f t="shared" si="122"/>
        <v>0</v>
      </c>
      <c r="P385" s="156">
        <f t="shared" si="122"/>
        <v>0</v>
      </c>
      <c r="Q385" s="156">
        <f t="shared" si="122"/>
        <v>0</v>
      </c>
    </row>
    <row r="386" spans="1:17" ht="12" customHeight="1" x14ac:dyDescent="0.25">
      <c r="A386" s="158" t="s">
        <v>112</v>
      </c>
      <c r="B386" s="157"/>
      <c r="C386" s="157">
        <f t="shared" ref="C386:Q386" si="123">C387</f>
        <v>0</v>
      </c>
      <c r="D386" s="157">
        <f t="shared" si="123"/>
        <v>0</v>
      </c>
      <c r="E386" s="157">
        <f t="shared" si="123"/>
        <v>0</v>
      </c>
      <c r="F386" s="157">
        <f t="shared" si="123"/>
        <v>0</v>
      </c>
      <c r="G386" s="157">
        <f t="shared" si="123"/>
        <v>0</v>
      </c>
      <c r="H386" s="157">
        <f t="shared" si="123"/>
        <v>0</v>
      </c>
      <c r="I386" s="157">
        <f t="shared" si="123"/>
        <v>0</v>
      </c>
      <c r="J386" s="157">
        <f t="shared" si="123"/>
        <v>0</v>
      </c>
      <c r="K386" s="157">
        <f t="shared" si="123"/>
        <v>0</v>
      </c>
      <c r="L386" s="157">
        <f t="shared" si="123"/>
        <v>0</v>
      </c>
      <c r="M386" s="157">
        <f t="shared" si="123"/>
        <v>0</v>
      </c>
      <c r="N386" s="157">
        <f t="shared" si="123"/>
        <v>0</v>
      </c>
      <c r="O386" s="157">
        <f t="shared" si="123"/>
        <v>0</v>
      </c>
      <c r="P386" s="157">
        <f t="shared" si="123"/>
        <v>0</v>
      </c>
      <c r="Q386" s="157">
        <f t="shared" si="123"/>
        <v>0</v>
      </c>
    </row>
    <row r="387" spans="1:17" ht="12" customHeight="1" x14ac:dyDescent="0.25">
      <c r="A387" s="23" t="s">
        <v>60</v>
      </c>
      <c r="B387" s="156"/>
      <c r="C387" s="156">
        <f t="shared" ref="C387:Q387" si="124">IF(C333=0,0,C333*1000000/C$49)</f>
        <v>0</v>
      </c>
      <c r="D387" s="156">
        <f t="shared" si="124"/>
        <v>0</v>
      </c>
      <c r="E387" s="156">
        <f t="shared" si="124"/>
        <v>0</v>
      </c>
      <c r="F387" s="156">
        <f t="shared" si="124"/>
        <v>0</v>
      </c>
      <c r="G387" s="156">
        <f t="shared" si="124"/>
        <v>0</v>
      </c>
      <c r="H387" s="156">
        <f t="shared" si="124"/>
        <v>0</v>
      </c>
      <c r="I387" s="156">
        <f t="shared" si="124"/>
        <v>0</v>
      </c>
      <c r="J387" s="156">
        <f t="shared" si="124"/>
        <v>0</v>
      </c>
      <c r="K387" s="156">
        <f t="shared" si="124"/>
        <v>0</v>
      </c>
      <c r="L387" s="156">
        <f t="shared" si="124"/>
        <v>0</v>
      </c>
      <c r="M387" s="156">
        <f t="shared" si="124"/>
        <v>0</v>
      </c>
      <c r="N387" s="156">
        <f t="shared" si="124"/>
        <v>0</v>
      </c>
      <c r="O387" s="156">
        <f t="shared" si="124"/>
        <v>0</v>
      </c>
      <c r="P387" s="156">
        <f t="shared" si="124"/>
        <v>0</v>
      </c>
      <c r="Q387" s="156">
        <f t="shared" si="124"/>
        <v>0</v>
      </c>
    </row>
    <row r="388" spans="1:17" ht="12" customHeight="1" x14ac:dyDescent="0.25">
      <c r="A388" s="158" t="s">
        <v>63</v>
      </c>
      <c r="B388" s="157"/>
      <c r="C388" s="157">
        <f t="shared" ref="C388:Q388" si="125">IF(C334=0,0,C334*1000000/SUM(C$53:C$56))</f>
        <v>0</v>
      </c>
      <c r="D388" s="157">
        <f t="shared" si="125"/>
        <v>0</v>
      </c>
      <c r="E388" s="157">
        <f t="shared" si="125"/>
        <v>0</v>
      </c>
      <c r="F388" s="157">
        <f t="shared" si="125"/>
        <v>0</v>
      </c>
      <c r="G388" s="157">
        <f t="shared" si="125"/>
        <v>0</v>
      </c>
      <c r="H388" s="157">
        <f t="shared" si="125"/>
        <v>0</v>
      </c>
      <c r="I388" s="157">
        <f t="shared" si="125"/>
        <v>0</v>
      </c>
      <c r="J388" s="157">
        <f t="shared" si="125"/>
        <v>0</v>
      </c>
      <c r="K388" s="157">
        <f t="shared" si="125"/>
        <v>0</v>
      </c>
      <c r="L388" s="157">
        <f t="shared" si="125"/>
        <v>0</v>
      </c>
      <c r="M388" s="157">
        <f t="shared" si="125"/>
        <v>0</v>
      </c>
      <c r="N388" s="157">
        <f t="shared" si="125"/>
        <v>0</v>
      </c>
      <c r="O388" s="157">
        <f t="shared" si="125"/>
        <v>0</v>
      </c>
      <c r="P388" s="157">
        <f t="shared" si="125"/>
        <v>0</v>
      </c>
      <c r="Q388" s="157">
        <f t="shared" si="125"/>
        <v>0</v>
      </c>
    </row>
    <row r="389" spans="1:17" ht="12" customHeight="1" x14ac:dyDescent="0.25">
      <c r="A389" s="167" t="s">
        <v>144</v>
      </c>
      <c r="B389" s="132"/>
      <c r="C389" s="132">
        <f t="shared" ref="C389:Q389" si="126">IF(C335=0,0,C335*1000000/C$53)</f>
        <v>0</v>
      </c>
      <c r="D389" s="132">
        <f t="shared" si="126"/>
        <v>0</v>
      </c>
      <c r="E389" s="132">
        <f t="shared" si="126"/>
        <v>0</v>
      </c>
      <c r="F389" s="132">
        <f t="shared" si="126"/>
        <v>0</v>
      </c>
      <c r="G389" s="132">
        <f t="shared" si="126"/>
        <v>0</v>
      </c>
      <c r="H389" s="132">
        <f t="shared" si="126"/>
        <v>0</v>
      </c>
      <c r="I389" s="132">
        <f t="shared" si="126"/>
        <v>0</v>
      </c>
      <c r="J389" s="132">
        <f t="shared" si="126"/>
        <v>0</v>
      </c>
      <c r="K389" s="132">
        <f t="shared" si="126"/>
        <v>0</v>
      </c>
      <c r="L389" s="132">
        <f t="shared" si="126"/>
        <v>0</v>
      </c>
      <c r="M389" s="132">
        <f t="shared" si="126"/>
        <v>0</v>
      </c>
      <c r="N389" s="132">
        <f t="shared" si="126"/>
        <v>0</v>
      </c>
      <c r="O389" s="132">
        <f t="shared" si="126"/>
        <v>0</v>
      </c>
      <c r="P389" s="132">
        <f t="shared" si="126"/>
        <v>0</v>
      </c>
      <c r="Q389" s="132">
        <f t="shared" si="126"/>
        <v>0</v>
      </c>
    </row>
    <row r="390" spans="1:17" ht="12" customHeight="1" x14ac:dyDescent="0.25">
      <c r="A390" s="167" t="s">
        <v>143</v>
      </c>
      <c r="B390" s="132"/>
      <c r="C390" s="132">
        <f t="shared" ref="C390:Q390" si="127">IF(C336=0,0,C336*1000000/C$54)</f>
        <v>0</v>
      </c>
      <c r="D390" s="132">
        <f t="shared" si="127"/>
        <v>0</v>
      </c>
      <c r="E390" s="132">
        <f t="shared" si="127"/>
        <v>0</v>
      </c>
      <c r="F390" s="132">
        <f t="shared" si="127"/>
        <v>0</v>
      </c>
      <c r="G390" s="132">
        <f t="shared" si="127"/>
        <v>0</v>
      </c>
      <c r="H390" s="132">
        <f t="shared" si="127"/>
        <v>0</v>
      </c>
      <c r="I390" s="132">
        <f t="shared" si="127"/>
        <v>0</v>
      </c>
      <c r="J390" s="132">
        <f t="shared" si="127"/>
        <v>0</v>
      </c>
      <c r="K390" s="132">
        <f t="shared" si="127"/>
        <v>0</v>
      </c>
      <c r="L390" s="132">
        <f t="shared" si="127"/>
        <v>0</v>
      </c>
      <c r="M390" s="132">
        <f t="shared" si="127"/>
        <v>0</v>
      </c>
      <c r="N390" s="132">
        <f t="shared" si="127"/>
        <v>0</v>
      </c>
      <c r="O390" s="132">
        <f t="shared" si="127"/>
        <v>0</v>
      </c>
      <c r="P390" s="132">
        <f t="shared" si="127"/>
        <v>0</v>
      </c>
      <c r="Q390" s="132">
        <f t="shared" si="127"/>
        <v>0</v>
      </c>
    </row>
    <row r="391" spans="1:17" ht="12" customHeight="1" x14ac:dyDescent="0.25">
      <c r="A391" s="166" t="s">
        <v>57</v>
      </c>
      <c r="B391" s="165"/>
      <c r="C391" s="165">
        <f t="shared" ref="C391:Q391" si="128">IF(C337=0,0,C337*1000000/C$54)</f>
        <v>0</v>
      </c>
      <c r="D391" s="165">
        <f t="shared" si="128"/>
        <v>0</v>
      </c>
      <c r="E391" s="165">
        <f t="shared" si="128"/>
        <v>0</v>
      </c>
      <c r="F391" s="165">
        <f t="shared" si="128"/>
        <v>0</v>
      </c>
      <c r="G391" s="165">
        <f t="shared" si="128"/>
        <v>0</v>
      </c>
      <c r="H391" s="165">
        <f t="shared" si="128"/>
        <v>0</v>
      </c>
      <c r="I391" s="165">
        <f t="shared" si="128"/>
        <v>0</v>
      </c>
      <c r="J391" s="165">
        <f t="shared" si="128"/>
        <v>0</v>
      </c>
      <c r="K391" s="165">
        <f t="shared" si="128"/>
        <v>0</v>
      </c>
      <c r="L391" s="165">
        <f t="shared" si="128"/>
        <v>0</v>
      </c>
      <c r="M391" s="165">
        <f t="shared" si="128"/>
        <v>0</v>
      </c>
      <c r="N391" s="165">
        <f t="shared" si="128"/>
        <v>0</v>
      </c>
      <c r="O391" s="165">
        <f t="shared" si="128"/>
        <v>0</v>
      </c>
      <c r="P391" s="165">
        <f t="shared" si="128"/>
        <v>0</v>
      </c>
      <c r="Q391" s="165">
        <f t="shared" si="128"/>
        <v>0</v>
      </c>
    </row>
    <row r="392" spans="1:17" ht="12" customHeight="1" x14ac:dyDescent="0.25">
      <c r="A392" s="147" t="s">
        <v>59</v>
      </c>
      <c r="B392" s="164"/>
      <c r="C392" s="164">
        <f t="shared" ref="C392:Q392" si="129">IF(C338=0,0,C338*1000000/C$54)</f>
        <v>0</v>
      </c>
      <c r="D392" s="164">
        <f t="shared" si="129"/>
        <v>0</v>
      </c>
      <c r="E392" s="164">
        <f t="shared" si="129"/>
        <v>0</v>
      </c>
      <c r="F392" s="164">
        <f t="shared" si="129"/>
        <v>0</v>
      </c>
      <c r="G392" s="164">
        <f t="shared" si="129"/>
        <v>0</v>
      </c>
      <c r="H392" s="164">
        <f t="shared" si="129"/>
        <v>0</v>
      </c>
      <c r="I392" s="164">
        <f t="shared" si="129"/>
        <v>0</v>
      </c>
      <c r="J392" s="164">
        <f t="shared" si="129"/>
        <v>0</v>
      </c>
      <c r="K392" s="164">
        <f t="shared" si="129"/>
        <v>0</v>
      </c>
      <c r="L392" s="164">
        <f t="shared" si="129"/>
        <v>0</v>
      </c>
      <c r="M392" s="164">
        <f t="shared" si="129"/>
        <v>0</v>
      </c>
      <c r="N392" s="164">
        <f t="shared" si="129"/>
        <v>0</v>
      </c>
      <c r="O392" s="164">
        <f t="shared" si="129"/>
        <v>0</v>
      </c>
      <c r="P392" s="164">
        <f t="shared" si="129"/>
        <v>0</v>
      </c>
      <c r="Q392" s="164">
        <f t="shared" si="129"/>
        <v>0</v>
      </c>
    </row>
    <row r="393" spans="1:17" ht="12" customHeight="1" x14ac:dyDescent="0.25">
      <c r="A393" s="163" t="s">
        <v>142</v>
      </c>
      <c r="B393" s="162"/>
      <c r="C393" s="162">
        <f t="shared" ref="C393:Q393" si="130">IF(C339=0,0,C339*1000000/C$55)</f>
        <v>0</v>
      </c>
      <c r="D393" s="162">
        <f t="shared" si="130"/>
        <v>0</v>
      </c>
      <c r="E393" s="162">
        <f t="shared" si="130"/>
        <v>0</v>
      </c>
      <c r="F393" s="162">
        <f t="shared" si="130"/>
        <v>0</v>
      </c>
      <c r="G393" s="162">
        <f t="shared" si="130"/>
        <v>0</v>
      </c>
      <c r="H393" s="162">
        <f t="shared" si="130"/>
        <v>0</v>
      </c>
      <c r="I393" s="162">
        <f t="shared" si="130"/>
        <v>0</v>
      </c>
      <c r="J393" s="162">
        <f t="shared" si="130"/>
        <v>0</v>
      </c>
      <c r="K393" s="162">
        <f t="shared" si="130"/>
        <v>0</v>
      </c>
      <c r="L393" s="162">
        <f t="shared" si="130"/>
        <v>0</v>
      </c>
      <c r="M393" s="162">
        <f t="shared" si="130"/>
        <v>0</v>
      </c>
      <c r="N393" s="162">
        <f t="shared" si="130"/>
        <v>0</v>
      </c>
      <c r="O393" s="162">
        <f t="shared" si="130"/>
        <v>0</v>
      </c>
      <c r="P393" s="162">
        <f t="shared" si="130"/>
        <v>0</v>
      </c>
      <c r="Q393" s="162">
        <f t="shared" si="130"/>
        <v>0</v>
      </c>
    </row>
    <row r="394" spans="1:17" ht="12" customHeight="1" x14ac:dyDescent="0.25">
      <c r="A394" s="161" t="s">
        <v>141</v>
      </c>
      <c r="B394" s="160"/>
      <c r="C394" s="160">
        <f t="shared" ref="C394:Q394" si="131">IF(C340=0,0,C340*1000000/C$56)</f>
        <v>0</v>
      </c>
      <c r="D394" s="160">
        <f t="shared" si="131"/>
        <v>0</v>
      </c>
      <c r="E394" s="160">
        <f t="shared" si="131"/>
        <v>0</v>
      </c>
      <c r="F394" s="160">
        <f t="shared" si="131"/>
        <v>0</v>
      </c>
      <c r="G394" s="160">
        <f t="shared" si="131"/>
        <v>0</v>
      </c>
      <c r="H394" s="160">
        <f t="shared" si="131"/>
        <v>0</v>
      </c>
      <c r="I394" s="160">
        <f t="shared" si="131"/>
        <v>0</v>
      </c>
      <c r="J394" s="160">
        <f t="shared" si="131"/>
        <v>0</v>
      </c>
      <c r="K394" s="160">
        <f t="shared" si="131"/>
        <v>0</v>
      </c>
      <c r="L394" s="160">
        <f t="shared" si="131"/>
        <v>0</v>
      </c>
      <c r="M394" s="160">
        <f t="shared" si="131"/>
        <v>0</v>
      </c>
      <c r="N394" s="160">
        <f t="shared" si="131"/>
        <v>0</v>
      </c>
      <c r="O394" s="160">
        <f t="shared" si="131"/>
        <v>0</v>
      </c>
      <c r="P394" s="160">
        <f t="shared" si="131"/>
        <v>0</v>
      </c>
      <c r="Q394" s="160">
        <f t="shared" si="131"/>
        <v>0</v>
      </c>
    </row>
    <row r="395" spans="1:17" ht="12" customHeight="1" x14ac:dyDescent="0.25">
      <c r="A395" s="148" t="s">
        <v>60</v>
      </c>
      <c r="B395" s="156"/>
      <c r="C395" s="156">
        <f t="shared" ref="C395:Q395" si="132">IF(C341=0,0,C341*1000000/C$56)</f>
        <v>0</v>
      </c>
      <c r="D395" s="156">
        <f t="shared" si="132"/>
        <v>0</v>
      </c>
      <c r="E395" s="156">
        <f t="shared" si="132"/>
        <v>0</v>
      </c>
      <c r="F395" s="156">
        <f t="shared" si="132"/>
        <v>0</v>
      </c>
      <c r="G395" s="156">
        <f t="shared" si="132"/>
        <v>0</v>
      </c>
      <c r="H395" s="156">
        <f t="shared" si="132"/>
        <v>0</v>
      </c>
      <c r="I395" s="156">
        <f t="shared" si="132"/>
        <v>0</v>
      </c>
      <c r="J395" s="156">
        <f t="shared" si="132"/>
        <v>0</v>
      </c>
      <c r="K395" s="156">
        <f t="shared" si="132"/>
        <v>0</v>
      </c>
      <c r="L395" s="156">
        <f t="shared" si="132"/>
        <v>0</v>
      </c>
      <c r="M395" s="156">
        <f t="shared" si="132"/>
        <v>0</v>
      </c>
      <c r="N395" s="156">
        <f t="shared" si="132"/>
        <v>0</v>
      </c>
      <c r="O395" s="156">
        <f t="shared" si="132"/>
        <v>0</v>
      </c>
      <c r="P395" s="156">
        <f t="shared" si="132"/>
        <v>0</v>
      </c>
      <c r="Q395" s="156">
        <f t="shared" si="132"/>
        <v>0</v>
      </c>
    </row>
    <row r="396" spans="1:17" ht="12" customHeight="1" x14ac:dyDescent="0.25">
      <c r="A396" s="148" t="s">
        <v>59</v>
      </c>
      <c r="B396" s="156"/>
      <c r="C396" s="156">
        <f t="shared" ref="C396:Q396" si="133">IF(C342=0,0,C342*1000000/C$56)</f>
        <v>0</v>
      </c>
      <c r="D396" s="156">
        <f t="shared" si="133"/>
        <v>0</v>
      </c>
      <c r="E396" s="156">
        <f t="shared" si="133"/>
        <v>0</v>
      </c>
      <c r="F396" s="156">
        <f t="shared" si="133"/>
        <v>0</v>
      </c>
      <c r="G396" s="156">
        <f t="shared" si="133"/>
        <v>0</v>
      </c>
      <c r="H396" s="156">
        <f t="shared" si="133"/>
        <v>0</v>
      </c>
      <c r="I396" s="156">
        <f t="shared" si="133"/>
        <v>0</v>
      </c>
      <c r="J396" s="156">
        <f t="shared" si="133"/>
        <v>0</v>
      </c>
      <c r="K396" s="156">
        <f t="shared" si="133"/>
        <v>0</v>
      </c>
      <c r="L396" s="156">
        <f t="shared" si="133"/>
        <v>0</v>
      </c>
      <c r="M396" s="156">
        <f t="shared" si="133"/>
        <v>0</v>
      </c>
      <c r="N396" s="156">
        <f t="shared" si="133"/>
        <v>0</v>
      </c>
      <c r="O396" s="156">
        <f t="shared" si="133"/>
        <v>0</v>
      </c>
      <c r="P396" s="156">
        <f t="shared" si="133"/>
        <v>0</v>
      </c>
      <c r="Q396" s="156">
        <f t="shared" si="133"/>
        <v>0</v>
      </c>
    </row>
    <row r="397" spans="1:17" ht="12" customHeight="1" x14ac:dyDescent="0.25">
      <c r="A397" s="158" t="s">
        <v>62</v>
      </c>
      <c r="B397" s="157"/>
      <c r="C397" s="157">
        <f t="shared" ref="C397:Q397" si="134">IF(C343=0,0,C343*1000000/SUM(C$58:C$59))</f>
        <v>0</v>
      </c>
      <c r="D397" s="157">
        <f t="shared" si="134"/>
        <v>0</v>
      </c>
      <c r="E397" s="157">
        <f t="shared" si="134"/>
        <v>0</v>
      </c>
      <c r="F397" s="157">
        <f t="shared" si="134"/>
        <v>0</v>
      </c>
      <c r="G397" s="157">
        <f t="shared" si="134"/>
        <v>0</v>
      </c>
      <c r="H397" s="157">
        <f t="shared" si="134"/>
        <v>0</v>
      </c>
      <c r="I397" s="157">
        <f t="shared" si="134"/>
        <v>0</v>
      </c>
      <c r="J397" s="157">
        <f t="shared" si="134"/>
        <v>0</v>
      </c>
      <c r="K397" s="157">
        <f t="shared" si="134"/>
        <v>0</v>
      </c>
      <c r="L397" s="157">
        <f t="shared" si="134"/>
        <v>0</v>
      </c>
      <c r="M397" s="157">
        <f t="shared" si="134"/>
        <v>0</v>
      </c>
      <c r="N397" s="157">
        <f t="shared" si="134"/>
        <v>0</v>
      </c>
      <c r="O397" s="157">
        <f t="shared" si="134"/>
        <v>0</v>
      </c>
      <c r="P397" s="157">
        <f t="shared" si="134"/>
        <v>0</v>
      </c>
      <c r="Q397" s="157">
        <f t="shared" si="134"/>
        <v>0</v>
      </c>
    </row>
    <row r="398" spans="1:17" ht="12" customHeight="1" x14ac:dyDescent="0.25">
      <c r="A398" s="23" t="s">
        <v>57</v>
      </c>
      <c r="B398" s="156"/>
      <c r="C398" s="156">
        <f t="shared" ref="C398:Q398" si="135">IF(C344=0,0,C344*1000000/C$58)</f>
        <v>0</v>
      </c>
      <c r="D398" s="156">
        <f t="shared" si="135"/>
        <v>0</v>
      </c>
      <c r="E398" s="156">
        <f t="shared" si="135"/>
        <v>0</v>
      </c>
      <c r="F398" s="156">
        <f t="shared" si="135"/>
        <v>0</v>
      </c>
      <c r="G398" s="156">
        <f t="shared" si="135"/>
        <v>0</v>
      </c>
      <c r="H398" s="156">
        <f t="shared" si="135"/>
        <v>0</v>
      </c>
      <c r="I398" s="156">
        <f t="shared" si="135"/>
        <v>0</v>
      </c>
      <c r="J398" s="156">
        <f t="shared" si="135"/>
        <v>0</v>
      </c>
      <c r="K398" s="156">
        <f t="shared" si="135"/>
        <v>0</v>
      </c>
      <c r="L398" s="156">
        <f t="shared" si="135"/>
        <v>0</v>
      </c>
      <c r="M398" s="156">
        <f t="shared" si="135"/>
        <v>0</v>
      </c>
      <c r="N398" s="156">
        <f t="shared" si="135"/>
        <v>0</v>
      </c>
      <c r="O398" s="156">
        <f t="shared" si="135"/>
        <v>0</v>
      </c>
      <c r="P398" s="156">
        <f t="shared" si="135"/>
        <v>0</v>
      </c>
      <c r="Q398" s="156">
        <f t="shared" si="135"/>
        <v>0</v>
      </c>
    </row>
    <row r="399" spans="1:17" ht="12" customHeight="1" x14ac:dyDescent="0.25">
      <c r="A399" s="29" t="s">
        <v>140</v>
      </c>
      <c r="B399" s="57"/>
      <c r="C399" s="57">
        <f t="shared" ref="C399:Q399" si="136">IF(C345=0,0,C345*1000000/C$59)</f>
        <v>0</v>
      </c>
      <c r="D399" s="57">
        <f t="shared" si="136"/>
        <v>0</v>
      </c>
      <c r="E399" s="57">
        <f t="shared" si="136"/>
        <v>0</v>
      </c>
      <c r="F399" s="57">
        <f t="shared" si="136"/>
        <v>0</v>
      </c>
      <c r="G399" s="57">
        <f t="shared" si="136"/>
        <v>0</v>
      </c>
      <c r="H399" s="57">
        <f t="shared" si="136"/>
        <v>0</v>
      </c>
      <c r="I399" s="57">
        <f t="shared" si="136"/>
        <v>0</v>
      </c>
      <c r="J399" s="57">
        <f t="shared" si="136"/>
        <v>0</v>
      </c>
      <c r="K399" s="57">
        <f t="shared" si="136"/>
        <v>0</v>
      </c>
      <c r="L399" s="57">
        <f t="shared" si="136"/>
        <v>0</v>
      </c>
      <c r="M399" s="57">
        <f t="shared" si="136"/>
        <v>0</v>
      </c>
      <c r="N399" s="57">
        <f t="shared" si="136"/>
        <v>0</v>
      </c>
      <c r="O399" s="57">
        <f t="shared" si="136"/>
        <v>0</v>
      </c>
      <c r="P399" s="57">
        <f t="shared" si="136"/>
        <v>0</v>
      </c>
      <c r="Q399" s="57">
        <f t="shared" si="136"/>
        <v>0</v>
      </c>
    </row>
    <row r="401" spans="1:17" ht="12" customHeight="1" x14ac:dyDescent="0.25">
      <c r="A401" s="152" t="s">
        <v>186</v>
      </c>
      <c r="B401" s="168"/>
      <c r="C401" s="184">
        <f>C347/RES_summary!C$21</f>
        <v>77.836872778017351</v>
      </c>
      <c r="D401" s="184">
        <f>D347/RES_summary!D$21</f>
        <v>80.634447350228626</v>
      </c>
      <c r="E401" s="184">
        <f>E347/RES_summary!E$21</f>
        <v>83.074359817132773</v>
      </c>
      <c r="F401" s="184">
        <f>F347/RES_summary!F$21</f>
        <v>75.640867156312751</v>
      </c>
      <c r="G401" s="184">
        <f>G347/RES_summary!G$21</f>
        <v>74.861727498497444</v>
      </c>
      <c r="H401" s="184">
        <f>H347/RES_summary!H$21</f>
        <v>73.749871625308757</v>
      </c>
      <c r="I401" s="184">
        <f>I347/RES_summary!I$21</f>
        <v>67.284042801911482</v>
      </c>
      <c r="J401" s="184">
        <f>J347/RES_summary!J$21</f>
        <v>67.056629874868207</v>
      </c>
      <c r="K401" s="184">
        <f>K347/RES_summary!K$21</f>
        <v>61.31989630410618</v>
      </c>
      <c r="L401" s="184">
        <f>L347/RES_summary!L$21</f>
        <v>61.173339654105668</v>
      </c>
      <c r="M401" s="184">
        <f>M347/RES_summary!M$21</f>
        <v>58.914863958362531</v>
      </c>
      <c r="N401" s="184">
        <f>N347/RES_summary!N$21</f>
        <v>52.661093843170264</v>
      </c>
      <c r="O401" s="184">
        <f>O347/RES_summary!O$21</f>
        <v>47.275796039474315</v>
      </c>
      <c r="P401" s="184">
        <f>P347/RES_summary!P$21</f>
        <v>44.788413333484449</v>
      </c>
      <c r="Q401" s="184">
        <f>Q347/RES_summary!Q$21</f>
        <v>43.451976422716164</v>
      </c>
    </row>
    <row r="402" spans="1:17" ht="12" customHeight="1" x14ac:dyDescent="0.25">
      <c r="A402" s="158" t="s">
        <v>65</v>
      </c>
      <c r="B402" s="157"/>
      <c r="C402" s="178">
        <f>C348/RES_summary!C$21</f>
        <v>35.182598779289862</v>
      </c>
      <c r="D402" s="178">
        <f>D348/RES_summary!D$21</f>
        <v>38.976239904669121</v>
      </c>
      <c r="E402" s="178">
        <f>E348/RES_summary!E$21</f>
        <v>41.27284221849515</v>
      </c>
      <c r="F402" s="178">
        <f>F348/RES_summary!F$21</f>
        <v>34.41911174064527</v>
      </c>
      <c r="G402" s="178">
        <f>G348/RES_summary!G$21</f>
        <v>32.241282479477057</v>
      </c>
      <c r="H402" s="178">
        <f>H348/RES_summary!H$21</f>
        <v>30.959168735240151</v>
      </c>
      <c r="I402" s="178">
        <f>I348/RES_summary!I$21</f>
        <v>25.710019521490391</v>
      </c>
      <c r="J402" s="178">
        <f>J348/RES_summary!J$21</f>
        <v>24.042477613573489</v>
      </c>
      <c r="K402" s="178">
        <f>K348/RES_summary!K$21</f>
        <v>21.565414623857571</v>
      </c>
      <c r="L402" s="178">
        <f>L348/RES_summary!L$21</f>
        <v>25.92174591579316</v>
      </c>
      <c r="M402" s="178">
        <f>M348/RES_summary!M$21</f>
        <v>22.258626616510778</v>
      </c>
      <c r="N402" s="178">
        <f>N348/RES_summary!N$21</f>
        <v>18.64977540585976</v>
      </c>
      <c r="O402" s="178">
        <f>O348/RES_summary!O$21</f>
        <v>15.843985183453755</v>
      </c>
      <c r="P402" s="178">
        <f>P348/RES_summary!P$21</f>
        <v>13.91401864958984</v>
      </c>
      <c r="Q402" s="178">
        <f>Q348/RES_summary!Q$21</f>
        <v>12.541224198148937</v>
      </c>
    </row>
    <row r="403" spans="1:17" ht="12" customHeight="1" x14ac:dyDescent="0.25">
      <c r="A403" s="23" t="s">
        <v>60</v>
      </c>
      <c r="B403" s="156"/>
      <c r="C403" s="177">
        <f>C349/RES_summary!C$21</f>
        <v>35.182598779289862</v>
      </c>
      <c r="D403" s="177">
        <f>D349/RES_summary!D$21</f>
        <v>38.976239904669121</v>
      </c>
      <c r="E403" s="177">
        <f>E349/RES_summary!E$21</f>
        <v>41.27284221849515</v>
      </c>
      <c r="F403" s="177">
        <f>F349/RES_summary!F$21</f>
        <v>34.41911174064527</v>
      </c>
      <c r="G403" s="177">
        <f>G349/RES_summary!G$21</f>
        <v>32.241282479477057</v>
      </c>
      <c r="H403" s="177">
        <f>H349/RES_summary!H$21</f>
        <v>30.959168735240151</v>
      </c>
      <c r="I403" s="177">
        <f>I349/RES_summary!I$21</f>
        <v>25.710019521490391</v>
      </c>
      <c r="J403" s="177">
        <f>J349/RES_summary!J$21</f>
        <v>24.042477613573489</v>
      </c>
      <c r="K403" s="177">
        <f>K349/RES_summary!K$21</f>
        <v>21.565414623857571</v>
      </c>
      <c r="L403" s="177">
        <f>L349/RES_summary!L$21</f>
        <v>25.92174591579316</v>
      </c>
      <c r="M403" s="177">
        <f>M349/RES_summary!M$21</f>
        <v>22.258626616510778</v>
      </c>
      <c r="N403" s="177">
        <f>N349/RES_summary!N$21</f>
        <v>18.64977540585976</v>
      </c>
      <c r="O403" s="177">
        <f>O349/RES_summary!O$21</f>
        <v>15.843985183453755</v>
      </c>
      <c r="P403" s="177">
        <f>P349/RES_summary!P$21</f>
        <v>13.91401864958984</v>
      </c>
      <c r="Q403" s="177">
        <f>Q349/RES_summary!Q$21</f>
        <v>12.541224198148937</v>
      </c>
    </row>
    <row r="404" spans="1:17" ht="12" customHeight="1" x14ac:dyDescent="0.25">
      <c r="A404" s="158" t="s">
        <v>112</v>
      </c>
      <c r="B404" s="157"/>
      <c r="C404" s="178">
        <f>C350/RES_summary!C$21</f>
        <v>5.6447319856117151</v>
      </c>
      <c r="D404" s="178">
        <f>D350/RES_summary!D$21</f>
        <v>5.4320106207159471</v>
      </c>
      <c r="E404" s="178">
        <f>E350/RES_summary!E$21</f>
        <v>5.2365359115524317</v>
      </c>
      <c r="F404" s="178">
        <f>F350/RES_summary!F$21</f>
        <v>5.2498964495104534</v>
      </c>
      <c r="G404" s="178">
        <f>G350/RES_summary!G$21</f>
        <v>6.1466028717599928</v>
      </c>
      <c r="H404" s="178">
        <f>H350/RES_summary!H$21</f>
        <v>5.6473663210938492</v>
      </c>
      <c r="I404" s="178">
        <f>I350/RES_summary!I$21</f>
        <v>5.2133348913311579</v>
      </c>
      <c r="J404" s="178">
        <f>J350/RES_summary!J$21</f>
        <v>5.2970271529248407</v>
      </c>
      <c r="K404" s="178">
        <f>K350/RES_summary!K$21</f>
        <v>5.4360769866455003</v>
      </c>
      <c r="L404" s="178">
        <f>L350/RES_summary!L$21</f>
        <v>5.3902743173601397</v>
      </c>
      <c r="M404" s="178">
        <f>M350/RES_summary!M$21</f>
        <v>4.6341498714417133</v>
      </c>
      <c r="N404" s="178">
        <f>N350/RES_summary!N$21</f>
        <v>4.4348616277842474</v>
      </c>
      <c r="O404" s="178">
        <f>O350/RES_summary!O$21</f>
        <v>3.8938781070273993</v>
      </c>
      <c r="P404" s="178">
        <f>P350/RES_summary!P$21</f>
        <v>3.682366138875675</v>
      </c>
      <c r="Q404" s="178">
        <f>Q350/RES_summary!Q$21</f>
        <v>3.8245656175819804</v>
      </c>
    </row>
    <row r="405" spans="1:17" ht="12" customHeight="1" x14ac:dyDescent="0.25">
      <c r="A405" s="23" t="s">
        <v>60</v>
      </c>
      <c r="B405" s="156"/>
      <c r="C405" s="177">
        <f>C351/RES_summary!C$21</f>
        <v>5.6447319856117151</v>
      </c>
      <c r="D405" s="177">
        <f>D351/RES_summary!D$21</f>
        <v>5.4320106207159471</v>
      </c>
      <c r="E405" s="177">
        <f>E351/RES_summary!E$21</f>
        <v>5.2365359115524317</v>
      </c>
      <c r="F405" s="177">
        <f>F351/RES_summary!F$21</f>
        <v>5.2498964495104534</v>
      </c>
      <c r="G405" s="177">
        <f>G351/RES_summary!G$21</f>
        <v>6.1466028717599928</v>
      </c>
      <c r="H405" s="177">
        <f>H351/RES_summary!H$21</f>
        <v>5.6473663210938492</v>
      </c>
      <c r="I405" s="177">
        <f>I351/RES_summary!I$21</f>
        <v>5.2133348913311579</v>
      </c>
      <c r="J405" s="177">
        <f>J351/RES_summary!J$21</f>
        <v>5.2970271529248407</v>
      </c>
      <c r="K405" s="177">
        <f>K351/RES_summary!K$21</f>
        <v>5.4360769866455003</v>
      </c>
      <c r="L405" s="177">
        <f>L351/RES_summary!L$21</f>
        <v>5.3902743173601397</v>
      </c>
      <c r="M405" s="177">
        <f>M351/RES_summary!M$21</f>
        <v>4.6341498714417133</v>
      </c>
      <c r="N405" s="177">
        <f>N351/RES_summary!N$21</f>
        <v>4.4348616277842474</v>
      </c>
      <c r="O405" s="177">
        <f>O351/RES_summary!O$21</f>
        <v>3.8938781070273993</v>
      </c>
      <c r="P405" s="177">
        <f>P351/RES_summary!P$21</f>
        <v>3.682366138875675</v>
      </c>
      <c r="Q405" s="177">
        <f>Q351/RES_summary!Q$21</f>
        <v>3.8245656175819804</v>
      </c>
    </row>
    <row r="406" spans="1:17" ht="12" customHeight="1" x14ac:dyDescent="0.25">
      <c r="A406" s="158" t="s">
        <v>63</v>
      </c>
      <c r="B406" s="157"/>
      <c r="C406" s="178">
        <f>C352/RES_summary!C$21</f>
        <v>23.50389361466695</v>
      </c>
      <c r="D406" s="178">
        <f>D352/RES_summary!D$21</f>
        <v>23.341946716364621</v>
      </c>
      <c r="E406" s="178">
        <f>E352/RES_summary!E$21</f>
        <v>23.612707457783035</v>
      </c>
      <c r="F406" s="178">
        <f>F352/RES_summary!F$21</f>
        <v>23.130851606830941</v>
      </c>
      <c r="G406" s="178">
        <f>G352/RES_summary!G$21</f>
        <v>23.323763590718119</v>
      </c>
      <c r="H406" s="178">
        <f>H352/RES_summary!H$21</f>
        <v>24.01125739196139</v>
      </c>
      <c r="I406" s="178">
        <f>I352/RES_summary!I$21</f>
        <v>23.38127082357672</v>
      </c>
      <c r="J406" s="178">
        <f>J352/RES_summary!J$21</f>
        <v>24.435759310452955</v>
      </c>
      <c r="K406" s="178">
        <f>K352/RES_summary!K$21</f>
        <v>21.961045054019234</v>
      </c>
      <c r="L406" s="178">
        <f>L352/RES_summary!L$21</f>
        <v>17.994284834183045</v>
      </c>
      <c r="M406" s="178">
        <f>M352/RES_summary!M$21</f>
        <v>20.582832866546639</v>
      </c>
      <c r="N406" s="178">
        <f>N352/RES_summary!N$21</f>
        <v>19.03344460257706</v>
      </c>
      <c r="O406" s="178">
        <f>O352/RES_summary!O$21</f>
        <v>17.626317343096375</v>
      </c>
      <c r="P406" s="178">
        <f>P352/RES_summary!P$21</f>
        <v>17.33352270890715</v>
      </c>
      <c r="Q406" s="178">
        <f>Q352/RES_summary!Q$21</f>
        <v>17.505300336324776</v>
      </c>
    </row>
    <row r="407" spans="1:17" ht="12" customHeight="1" x14ac:dyDescent="0.25">
      <c r="A407" s="167" t="s">
        <v>144</v>
      </c>
      <c r="B407" s="132"/>
      <c r="C407" s="183">
        <f>C353/RES_summary!C$21</f>
        <v>0</v>
      </c>
      <c r="D407" s="183">
        <f>D353/RES_summary!D$21</f>
        <v>0</v>
      </c>
      <c r="E407" s="183">
        <f>E353/RES_summary!E$21</f>
        <v>0</v>
      </c>
      <c r="F407" s="183">
        <f>F353/RES_summary!F$21</f>
        <v>0</v>
      </c>
      <c r="G407" s="183">
        <f>G353/RES_summary!G$21</f>
        <v>0</v>
      </c>
      <c r="H407" s="183">
        <f>H353/RES_summary!H$21</f>
        <v>0</v>
      </c>
      <c r="I407" s="183">
        <f>I353/RES_summary!I$21</f>
        <v>0</v>
      </c>
      <c r="J407" s="183">
        <f>J353/RES_summary!J$21</f>
        <v>0</v>
      </c>
      <c r="K407" s="183">
        <f>K353/RES_summary!K$21</f>
        <v>0</v>
      </c>
      <c r="L407" s="183">
        <f>L353/RES_summary!L$21</f>
        <v>0</v>
      </c>
      <c r="M407" s="183">
        <f>M353/RES_summary!M$21</f>
        <v>0</v>
      </c>
      <c r="N407" s="183">
        <f>N353/RES_summary!N$21</f>
        <v>0</v>
      </c>
      <c r="O407" s="183">
        <f>O353/RES_summary!O$21</f>
        <v>0</v>
      </c>
      <c r="P407" s="183">
        <f>P353/RES_summary!P$21</f>
        <v>0</v>
      </c>
      <c r="Q407" s="183">
        <f>Q353/RES_summary!Q$21</f>
        <v>0</v>
      </c>
    </row>
    <row r="408" spans="1:17" ht="12" customHeight="1" x14ac:dyDescent="0.25">
      <c r="A408" s="167" t="s">
        <v>143</v>
      </c>
      <c r="B408" s="132"/>
      <c r="C408" s="183">
        <f>C354/RES_summary!C$21</f>
        <v>0</v>
      </c>
      <c r="D408" s="183">
        <f>D354/RES_summary!D$21</f>
        <v>0</v>
      </c>
      <c r="E408" s="183">
        <f>E354/RES_summary!E$21</f>
        <v>0</v>
      </c>
      <c r="F408" s="183">
        <f>F354/RES_summary!F$21</f>
        <v>0</v>
      </c>
      <c r="G408" s="183">
        <f>G354/RES_summary!G$21</f>
        <v>0</v>
      </c>
      <c r="H408" s="183">
        <f>H354/RES_summary!H$21</f>
        <v>0</v>
      </c>
      <c r="I408" s="183">
        <f>I354/RES_summary!I$21</f>
        <v>0</v>
      </c>
      <c r="J408" s="183">
        <f>J354/RES_summary!J$21</f>
        <v>0</v>
      </c>
      <c r="K408" s="183">
        <f>K354/RES_summary!K$21</f>
        <v>0</v>
      </c>
      <c r="L408" s="183">
        <f>L354/RES_summary!L$21</f>
        <v>0</v>
      </c>
      <c r="M408" s="183">
        <f>M354/RES_summary!M$21</f>
        <v>0</v>
      </c>
      <c r="N408" s="183">
        <f>N354/RES_summary!N$21</f>
        <v>0</v>
      </c>
      <c r="O408" s="183">
        <f>O354/RES_summary!O$21</f>
        <v>0</v>
      </c>
      <c r="P408" s="183">
        <f>P354/RES_summary!P$21</f>
        <v>0</v>
      </c>
      <c r="Q408" s="183">
        <f>Q354/RES_summary!Q$21</f>
        <v>0</v>
      </c>
    </row>
    <row r="409" spans="1:17" ht="12" customHeight="1" x14ac:dyDescent="0.25">
      <c r="A409" s="166" t="s">
        <v>57</v>
      </c>
      <c r="B409" s="165"/>
      <c r="C409" s="182">
        <f>C355/RES_summary!C$21</f>
        <v>0</v>
      </c>
      <c r="D409" s="182">
        <f>D355/RES_summary!D$21</f>
        <v>0</v>
      </c>
      <c r="E409" s="182">
        <f>E355/RES_summary!E$21</f>
        <v>0</v>
      </c>
      <c r="F409" s="182">
        <f>F355/RES_summary!F$21</f>
        <v>0</v>
      </c>
      <c r="G409" s="182">
        <f>G355/RES_summary!G$21</f>
        <v>0</v>
      </c>
      <c r="H409" s="182">
        <f>H355/RES_summary!H$21</f>
        <v>0</v>
      </c>
      <c r="I409" s="182">
        <f>I355/RES_summary!I$21</f>
        <v>0</v>
      </c>
      <c r="J409" s="182">
        <f>J355/RES_summary!J$21</f>
        <v>0</v>
      </c>
      <c r="K409" s="182">
        <f>K355/RES_summary!K$21</f>
        <v>0</v>
      </c>
      <c r="L409" s="182">
        <f>L355/RES_summary!L$21</f>
        <v>0</v>
      </c>
      <c r="M409" s="182">
        <f>M355/RES_summary!M$21</f>
        <v>0</v>
      </c>
      <c r="N409" s="182">
        <f>N355/RES_summary!N$21</f>
        <v>0</v>
      </c>
      <c r="O409" s="182">
        <f>O355/RES_summary!O$21</f>
        <v>0</v>
      </c>
      <c r="P409" s="182">
        <f>P355/RES_summary!P$21</f>
        <v>0</v>
      </c>
      <c r="Q409" s="182">
        <f>Q355/RES_summary!Q$21</f>
        <v>0</v>
      </c>
    </row>
    <row r="410" spans="1:17" ht="12" customHeight="1" x14ac:dyDescent="0.25">
      <c r="A410" s="147" t="s">
        <v>59</v>
      </c>
      <c r="B410" s="164"/>
      <c r="C410" s="181">
        <f>C356/RES_summary!C$21</f>
        <v>0</v>
      </c>
      <c r="D410" s="181">
        <f>D356/RES_summary!D$21</f>
        <v>0</v>
      </c>
      <c r="E410" s="181">
        <f>E356/RES_summary!E$21</f>
        <v>0</v>
      </c>
      <c r="F410" s="181">
        <f>F356/RES_summary!F$21</f>
        <v>0</v>
      </c>
      <c r="G410" s="181">
        <f>G356/RES_summary!G$21</f>
        <v>0</v>
      </c>
      <c r="H410" s="181">
        <f>H356/RES_summary!H$21</f>
        <v>0</v>
      </c>
      <c r="I410" s="181">
        <f>I356/RES_summary!I$21</f>
        <v>0</v>
      </c>
      <c r="J410" s="181">
        <f>J356/RES_summary!J$21</f>
        <v>0</v>
      </c>
      <c r="K410" s="181">
        <f>K356/RES_summary!K$21</f>
        <v>0</v>
      </c>
      <c r="L410" s="181">
        <f>L356/RES_summary!L$21</f>
        <v>0</v>
      </c>
      <c r="M410" s="181">
        <f>M356/RES_summary!M$21</f>
        <v>0</v>
      </c>
      <c r="N410" s="181">
        <f>N356/RES_summary!N$21</f>
        <v>0</v>
      </c>
      <c r="O410" s="181">
        <f>O356/RES_summary!O$21</f>
        <v>0</v>
      </c>
      <c r="P410" s="181">
        <f>P356/RES_summary!P$21</f>
        <v>0</v>
      </c>
      <c r="Q410" s="181">
        <f>Q356/RES_summary!Q$21</f>
        <v>0</v>
      </c>
    </row>
    <row r="411" spans="1:17" ht="12" customHeight="1" x14ac:dyDescent="0.25">
      <c r="A411" s="163" t="s">
        <v>142</v>
      </c>
      <c r="B411" s="162"/>
      <c r="C411" s="180">
        <f>C357/RES_summary!C$21</f>
        <v>23.50389361466695</v>
      </c>
      <c r="D411" s="180">
        <f>D357/RES_summary!D$21</f>
        <v>23.341946716364621</v>
      </c>
      <c r="E411" s="180">
        <f>E357/RES_summary!E$21</f>
        <v>23.612707457783035</v>
      </c>
      <c r="F411" s="180">
        <f>F357/RES_summary!F$21</f>
        <v>23.130851606830941</v>
      </c>
      <c r="G411" s="180">
        <f>G357/RES_summary!G$21</f>
        <v>23.323763590718119</v>
      </c>
      <c r="H411" s="180">
        <f>H357/RES_summary!H$21</f>
        <v>24.01125739196139</v>
      </c>
      <c r="I411" s="180">
        <f>I357/RES_summary!I$21</f>
        <v>23.38127082357672</v>
      </c>
      <c r="J411" s="180">
        <f>J357/RES_summary!J$21</f>
        <v>24.435759310452955</v>
      </c>
      <c r="K411" s="180">
        <f>K357/RES_summary!K$21</f>
        <v>21.961045054019234</v>
      </c>
      <c r="L411" s="180">
        <f>L357/RES_summary!L$21</f>
        <v>0</v>
      </c>
      <c r="M411" s="180">
        <f>M357/RES_summary!M$21</f>
        <v>21.953609072428794</v>
      </c>
      <c r="N411" s="180">
        <f>N357/RES_summary!N$21</f>
        <v>19.717916284693185</v>
      </c>
      <c r="O411" s="180">
        <f>O357/RES_summary!O$21</f>
        <v>18.548066009476869</v>
      </c>
      <c r="P411" s="180">
        <f>P357/RES_summary!P$21</f>
        <v>18.427981392503533</v>
      </c>
      <c r="Q411" s="180">
        <f>Q357/RES_summary!Q$21</f>
        <v>17.900908551269318</v>
      </c>
    </row>
    <row r="412" spans="1:17" ht="12" customHeight="1" x14ac:dyDescent="0.25">
      <c r="A412" s="161" t="s">
        <v>141</v>
      </c>
      <c r="B412" s="160"/>
      <c r="C412" s="179">
        <f>C358/RES_summary!C$21</f>
        <v>0</v>
      </c>
      <c r="D412" s="179">
        <f>D358/RES_summary!D$21</f>
        <v>0</v>
      </c>
      <c r="E412" s="179">
        <f>E358/RES_summary!E$21</f>
        <v>0</v>
      </c>
      <c r="F412" s="179">
        <f>F358/RES_summary!F$21</f>
        <v>0</v>
      </c>
      <c r="G412" s="179">
        <f>G358/RES_summary!G$21</f>
        <v>0</v>
      </c>
      <c r="H412" s="179">
        <f>H358/RES_summary!H$21</f>
        <v>0</v>
      </c>
      <c r="I412" s="179">
        <f>I358/RES_summary!I$21</f>
        <v>0</v>
      </c>
      <c r="J412" s="179">
        <f>J358/RES_summary!J$21</f>
        <v>0</v>
      </c>
      <c r="K412" s="179">
        <f>K358/RES_summary!K$21</f>
        <v>0</v>
      </c>
      <c r="L412" s="179">
        <f>L358/RES_summary!L$21</f>
        <v>17.994284834183045</v>
      </c>
      <c r="M412" s="179">
        <f>M358/RES_summary!M$21</f>
        <v>18.084455516184196</v>
      </c>
      <c r="N412" s="179">
        <f>N358/RES_summary!N$21</f>
        <v>16.430003588614582</v>
      </c>
      <c r="O412" s="179">
        <f>O358/RES_summary!O$21</f>
        <v>15.574948202850726</v>
      </c>
      <c r="P412" s="179">
        <f>P358/RES_summary!P$21</f>
        <v>15.454498353892909</v>
      </c>
      <c r="Q412" s="179">
        <f>Q358/RES_summary!Q$21</f>
        <v>15.09285318791374</v>
      </c>
    </row>
    <row r="413" spans="1:17" ht="12" customHeight="1" x14ac:dyDescent="0.25">
      <c r="A413" s="148" t="s">
        <v>60</v>
      </c>
      <c r="B413" s="156"/>
      <c r="C413" s="177">
        <f>C359/RES_summary!C$21</f>
        <v>0</v>
      </c>
      <c r="D413" s="177">
        <f>D359/RES_summary!D$21</f>
        <v>0</v>
      </c>
      <c r="E413" s="177">
        <f>E359/RES_summary!E$21</f>
        <v>0</v>
      </c>
      <c r="F413" s="177">
        <f>F359/RES_summary!F$21</f>
        <v>0</v>
      </c>
      <c r="G413" s="177">
        <f>G359/RES_summary!G$21</f>
        <v>0</v>
      </c>
      <c r="H413" s="177">
        <f>H359/RES_summary!H$21</f>
        <v>0</v>
      </c>
      <c r="I413" s="177">
        <f>I359/RES_summary!I$21</f>
        <v>0</v>
      </c>
      <c r="J413" s="177">
        <f>J359/RES_summary!J$21</f>
        <v>0</v>
      </c>
      <c r="K413" s="177">
        <f>K359/RES_summary!K$21</f>
        <v>0</v>
      </c>
      <c r="L413" s="177">
        <f>L359/RES_summary!L$21</f>
        <v>13.205762372362662</v>
      </c>
      <c r="M413" s="177">
        <f>M359/RES_summary!M$21</f>
        <v>13.357881463664418</v>
      </c>
      <c r="N413" s="177">
        <f>N359/RES_summary!N$21</f>
        <v>11.924204744491588</v>
      </c>
      <c r="O413" s="177">
        <f>O359/RES_summary!O$21</f>
        <v>11.163510804951068</v>
      </c>
      <c r="P413" s="177">
        <f>P359/RES_summary!P$21</f>
        <v>11.074808936686573</v>
      </c>
      <c r="Q413" s="177">
        <f>Q359/RES_summary!Q$21</f>
        <v>10.755633068776881</v>
      </c>
    </row>
    <row r="414" spans="1:17" ht="12" customHeight="1" x14ac:dyDescent="0.25">
      <c r="A414" s="148" t="s">
        <v>59</v>
      </c>
      <c r="B414" s="156"/>
      <c r="C414" s="177">
        <f>C360/RES_summary!C$21</f>
        <v>0</v>
      </c>
      <c r="D414" s="177">
        <f>D360/RES_summary!D$21</f>
        <v>0</v>
      </c>
      <c r="E414" s="177">
        <f>E360/RES_summary!E$21</f>
        <v>0</v>
      </c>
      <c r="F414" s="177">
        <f>F360/RES_summary!F$21</f>
        <v>0</v>
      </c>
      <c r="G414" s="177">
        <f>G360/RES_summary!G$21</f>
        <v>0</v>
      </c>
      <c r="H414" s="177">
        <f>H360/RES_summary!H$21</f>
        <v>0</v>
      </c>
      <c r="I414" s="177">
        <f>I360/RES_summary!I$21</f>
        <v>0</v>
      </c>
      <c r="J414" s="177">
        <f>J360/RES_summary!J$21</f>
        <v>0</v>
      </c>
      <c r="K414" s="177">
        <f>K360/RES_summary!K$21</f>
        <v>0</v>
      </c>
      <c r="L414" s="177">
        <f>L360/RES_summary!L$21</f>
        <v>4.7885224618203805</v>
      </c>
      <c r="M414" s="177">
        <f>M360/RES_summary!M$21</f>
        <v>4.7265740525197764</v>
      </c>
      <c r="N414" s="177">
        <f>N360/RES_summary!N$21</f>
        <v>4.5057988441230004</v>
      </c>
      <c r="O414" s="177">
        <f>O360/RES_summary!O$21</f>
        <v>4.4114373978996566</v>
      </c>
      <c r="P414" s="177">
        <f>P360/RES_summary!P$21</f>
        <v>4.3796894172063352</v>
      </c>
      <c r="Q414" s="177">
        <f>Q360/RES_summary!Q$21</f>
        <v>4.3372201191368607</v>
      </c>
    </row>
    <row r="415" spans="1:17" ht="12" customHeight="1" x14ac:dyDescent="0.25">
      <c r="A415" s="158" t="s">
        <v>62</v>
      </c>
      <c r="B415" s="157"/>
      <c r="C415" s="178">
        <f>C361/RES_summary!C$21</f>
        <v>13.505648398448805</v>
      </c>
      <c r="D415" s="178">
        <f>D361/RES_summary!D$21</f>
        <v>12.884250108478938</v>
      </c>
      <c r="E415" s="178">
        <f>E361/RES_summary!E$21</f>
        <v>12.952274229302157</v>
      </c>
      <c r="F415" s="178">
        <f>F361/RES_summary!F$21</f>
        <v>12.841007359326069</v>
      </c>
      <c r="G415" s="178">
        <f>G361/RES_summary!G$21</f>
        <v>13.150078556542272</v>
      </c>
      <c r="H415" s="178">
        <f>H361/RES_summary!H$21</f>
        <v>13.132079177013363</v>
      </c>
      <c r="I415" s="178">
        <f>I361/RES_summary!I$21</f>
        <v>12.979417565513225</v>
      </c>
      <c r="J415" s="178">
        <f>J361/RES_summary!J$21</f>
        <v>13.281365797916932</v>
      </c>
      <c r="K415" s="178">
        <f>K361/RES_summary!K$21</f>
        <v>12.357359639583873</v>
      </c>
      <c r="L415" s="178">
        <f>L361/RES_summary!L$21</f>
        <v>11.86703458676933</v>
      </c>
      <c r="M415" s="178">
        <f>M361/RES_summary!M$21</f>
        <v>11.439254603863398</v>
      </c>
      <c r="N415" s="178">
        <f>N361/RES_summary!N$21</f>
        <v>10.543012206949207</v>
      </c>
      <c r="O415" s="178">
        <f>O361/RES_summary!O$21</f>
        <v>9.9116154058967858</v>
      </c>
      <c r="P415" s="178">
        <f>P361/RES_summary!P$21</f>
        <v>9.858505836111787</v>
      </c>
      <c r="Q415" s="178">
        <f>Q361/RES_summary!Q$21</f>
        <v>9.5808862706604714</v>
      </c>
    </row>
    <row r="416" spans="1:17" ht="12" customHeight="1" x14ac:dyDescent="0.25">
      <c r="A416" s="23" t="s">
        <v>57</v>
      </c>
      <c r="B416" s="156"/>
      <c r="C416" s="177">
        <f>C362/RES_summary!C$21</f>
        <v>0</v>
      </c>
      <c r="D416" s="177">
        <f>D362/RES_summary!D$21</f>
        <v>0</v>
      </c>
      <c r="E416" s="177">
        <f>E362/RES_summary!E$21</f>
        <v>0</v>
      </c>
      <c r="F416" s="177">
        <f>F362/RES_summary!F$21</f>
        <v>0</v>
      </c>
      <c r="G416" s="177">
        <f>G362/RES_summary!G$21</f>
        <v>0</v>
      </c>
      <c r="H416" s="177">
        <f>H362/RES_summary!H$21</f>
        <v>0</v>
      </c>
      <c r="I416" s="177">
        <f>I362/RES_summary!I$21</f>
        <v>0</v>
      </c>
      <c r="J416" s="177">
        <f>J362/RES_summary!J$21</f>
        <v>0</v>
      </c>
      <c r="K416" s="177">
        <f>K362/RES_summary!K$21</f>
        <v>0</v>
      </c>
      <c r="L416" s="177">
        <f>L362/RES_summary!L$21</f>
        <v>0</v>
      </c>
      <c r="M416" s="177">
        <f>M362/RES_summary!M$21</f>
        <v>0</v>
      </c>
      <c r="N416" s="177">
        <f>N362/RES_summary!N$21</f>
        <v>0</v>
      </c>
      <c r="O416" s="177">
        <f>O362/RES_summary!O$21</f>
        <v>0</v>
      </c>
      <c r="P416" s="177">
        <f>P362/RES_summary!P$21</f>
        <v>0</v>
      </c>
      <c r="Q416" s="177">
        <f>Q362/RES_summary!Q$21</f>
        <v>0</v>
      </c>
    </row>
    <row r="417" spans="1:17" ht="12" customHeight="1" x14ac:dyDescent="0.25">
      <c r="A417" s="29" t="s">
        <v>140</v>
      </c>
      <c r="B417" s="57"/>
      <c r="C417" s="176">
        <f>C363/RES_summary!C$21</f>
        <v>13.505648398448805</v>
      </c>
      <c r="D417" s="176">
        <f>D363/RES_summary!D$21</f>
        <v>12.884250108478938</v>
      </c>
      <c r="E417" s="176">
        <f>E363/RES_summary!E$21</f>
        <v>12.952274229302157</v>
      </c>
      <c r="F417" s="176">
        <f>F363/RES_summary!F$21</f>
        <v>12.841007359326069</v>
      </c>
      <c r="G417" s="176">
        <f>G363/RES_summary!G$21</f>
        <v>13.150078556542272</v>
      </c>
      <c r="H417" s="176">
        <f>H363/RES_summary!H$21</f>
        <v>13.132079177013363</v>
      </c>
      <c r="I417" s="176">
        <f>I363/RES_summary!I$21</f>
        <v>12.979417565513225</v>
      </c>
      <c r="J417" s="176">
        <f>J363/RES_summary!J$21</f>
        <v>13.281365797916932</v>
      </c>
      <c r="K417" s="176">
        <f>K363/RES_summary!K$21</f>
        <v>12.357359639583873</v>
      </c>
      <c r="L417" s="176">
        <f>L363/RES_summary!L$21</f>
        <v>11.86703458676933</v>
      </c>
      <c r="M417" s="176">
        <f>M363/RES_summary!M$21</f>
        <v>11.439254603863398</v>
      </c>
      <c r="N417" s="176">
        <f>N363/RES_summary!N$21</f>
        <v>10.543012206949207</v>
      </c>
      <c r="O417" s="176">
        <f>O363/RES_summary!O$21</f>
        <v>9.9116154058967858</v>
      </c>
      <c r="P417" s="176">
        <f>P363/RES_summary!P$21</f>
        <v>9.858505836111787</v>
      </c>
      <c r="Q417" s="176">
        <f>Q363/RES_summary!Q$21</f>
        <v>9.5808862706604714</v>
      </c>
    </row>
    <row r="419" spans="1:17" ht="12" customHeight="1" x14ac:dyDescent="0.25">
      <c r="A419" s="152" t="s">
        <v>185</v>
      </c>
      <c r="B419" s="168"/>
      <c r="C419" s="184">
        <f>C365/RES_summary!C$21</f>
        <v>75.291711893190111</v>
      </c>
      <c r="D419" s="184">
        <f>D365/RES_summary!D$21</f>
        <v>80.566304491137018</v>
      </c>
      <c r="E419" s="184">
        <f>E365/RES_summary!E$21</f>
        <v>85.719717554830368</v>
      </c>
      <c r="F419" s="184">
        <f>F365/RES_summary!F$21</f>
        <v>79.811649315271339</v>
      </c>
      <c r="G419" s="184">
        <f>G365/RES_summary!G$21</f>
        <v>81.961346100972008</v>
      </c>
      <c r="H419" s="184">
        <f>H365/RES_summary!H$21</f>
        <v>83.259245537433657</v>
      </c>
      <c r="I419" s="184">
        <f>I365/RES_summary!I$21</f>
        <v>77.844635740403547</v>
      </c>
      <c r="J419" s="184">
        <f>J365/RES_summary!J$21</f>
        <v>80.530343987641473</v>
      </c>
      <c r="K419" s="184">
        <f>K365/RES_summary!K$21</f>
        <v>78.536269084524918</v>
      </c>
      <c r="L419" s="184">
        <f>L365/RES_summary!L$21</f>
        <v>77.282940293827153</v>
      </c>
      <c r="M419" s="184">
        <f>M365/RES_summary!M$21</f>
        <v>83.473150960718073</v>
      </c>
      <c r="N419" s="184">
        <f>N365/RES_summary!N$21</f>
        <v>79.04157901412519</v>
      </c>
      <c r="O419" s="184">
        <f>O365/RES_summary!O$21</f>
        <v>71.558194966802816</v>
      </c>
      <c r="P419" s="184">
        <f>P365/RES_summary!P$21</f>
        <v>67.761924200168153</v>
      </c>
      <c r="Q419" s="184">
        <f>Q365/RES_summary!Q$21</f>
        <v>67.740514458005549</v>
      </c>
    </row>
    <row r="420" spans="1:17" ht="12" customHeight="1" x14ac:dyDescent="0.25">
      <c r="A420" s="158" t="s">
        <v>65</v>
      </c>
      <c r="B420" s="157"/>
      <c r="C420" s="178">
        <f>C366/RES_summary!C$21</f>
        <v>38.545570825872687</v>
      </c>
      <c r="D420" s="178">
        <f>D366/RES_summary!D$21</f>
        <v>44.43980718261669</v>
      </c>
      <c r="E420" s="178">
        <f>E366/RES_summary!E$21</f>
        <v>49.310660968720946</v>
      </c>
      <c r="F420" s="178">
        <f>F366/RES_summary!F$21</f>
        <v>43.371995917660939</v>
      </c>
      <c r="G420" s="178">
        <f>G366/RES_summary!G$21</f>
        <v>43.314975459055802</v>
      </c>
      <c r="H420" s="178">
        <f>H366/RES_summary!H$21</f>
        <v>44.567226049026644</v>
      </c>
      <c r="I420" s="178">
        <f>I366/RES_summary!I$21</f>
        <v>39.98014131767215</v>
      </c>
      <c r="J420" s="178">
        <f>J366/RES_summary!J$21</f>
        <v>41.010064410574216</v>
      </c>
      <c r="K420" s="178">
        <f>K366/RES_summary!K$21</f>
        <v>40.445111300758875</v>
      </c>
      <c r="L420" s="178">
        <f>L366/RES_summary!L$21</f>
        <v>40.201791870151467</v>
      </c>
      <c r="M420" s="178">
        <f>M366/RES_summary!M$21</f>
        <v>46.991579030009923</v>
      </c>
      <c r="N420" s="178">
        <f>N366/RES_summary!N$21</f>
        <v>44.602332392510291</v>
      </c>
      <c r="O420" s="178">
        <f>O366/RES_summary!O$21</f>
        <v>39.512404484290293</v>
      </c>
      <c r="P420" s="178">
        <f>P366/RES_summary!P$21</f>
        <v>36.076659545426111</v>
      </c>
      <c r="Q420" s="178">
        <f>Q366/RES_summary!Q$21</f>
        <v>35.758752204992106</v>
      </c>
    </row>
    <row r="421" spans="1:17" ht="12" customHeight="1" x14ac:dyDescent="0.25">
      <c r="A421" s="23" t="s">
        <v>60</v>
      </c>
      <c r="B421" s="156"/>
      <c r="C421" s="177">
        <f>C367/RES_summary!C$21</f>
        <v>38.545570825872687</v>
      </c>
      <c r="D421" s="177">
        <f>D367/RES_summary!D$21</f>
        <v>44.43980718261669</v>
      </c>
      <c r="E421" s="177">
        <f>E367/RES_summary!E$21</f>
        <v>49.310660968720946</v>
      </c>
      <c r="F421" s="177">
        <f>F367/RES_summary!F$21</f>
        <v>43.371995917660939</v>
      </c>
      <c r="G421" s="177">
        <f>G367/RES_summary!G$21</f>
        <v>43.314975459055802</v>
      </c>
      <c r="H421" s="177">
        <f>H367/RES_summary!H$21</f>
        <v>44.567226049026644</v>
      </c>
      <c r="I421" s="177">
        <f>I367/RES_summary!I$21</f>
        <v>39.98014131767215</v>
      </c>
      <c r="J421" s="177">
        <f>J367/RES_summary!J$21</f>
        <v>41.010064410574216</v>
      </c>
      <c r="K421" s="177">
        <f>K367/RES_summary!K$21</f>
        <v>40.445111300758875</v>
      </c>
      <c r="L421" s="177">
        <f>L367/RES_summary!L$21</f>
        <v>40.201791870151467</v>
      </c>
      <c r="M421" s="177">
        <f>M367/RES_summary!M$21</f>
        <v>46.991579030009923</v>
      </c>
      <c r="N421" s="177">
        <f>N367/RES_summary!N$21</f>
        <v>44.602332392510291</v>
      </c>
      <c r="O421" s="177">
        <f>O367/RES_summary!O$21</f>
        <v>39.512404484290293</v>
      </c>
      <c r="P421" s="177">
        <f>P367/RES_summary!P$21</f>
        <v>36.076659545426111</v>
      </c>
      <c r="Q421" s="177">
        <f>Q367/RES_summary!Q$21</f>
        <v>35.758752204992106</v>
      </c>
    </row>
    <row r="422" spans="1:17" ht="12" customHeight="1" x14ac:dyDescent="0.25">
      <c r="A422" s="158" t="s">
        <v>112</v>
      </c>
      <c r="B422" s="157"/>
      <c r="C422" s="178">
        <f>C368/RES_summary!C$21</f>
        <v>9.8866524570886831</v>
      </c>
      <c r="D422" s="178">
        <f>D368/RES_summary!D$21</f>
        <v>9.7440321880072673</v>
      </c>
      <c r="E422" s="178">
        <f>E368/RES_summary!E$21</f>
        <v>9.6719005172648824</v>
      </c>
      <c r="F422" s="178">
        <f>F368/RES_summary!F$21</f>
        <v>10.000829321972883</v>
      </c>
      <c r="G422" s="178">
        <f>G368/RES_summary!G$21</f>
        <v>11.76506819166246</v>
      </c>
      <c r="H422" s="178">
        <f>H368/RES_summary!H$21</f>
        <v>11.26229338804113</v>
      </c>
      <c r="I422" s="178">
        <f>I368/RES_summary!I$21</f>
        <v>10.886960896678049</v>
      </c>
      <c r="J422" s="178">
        <f>J368/RES_summary!J$21</f>
        <v>11.526266876204296</v>
      </c>
      <c r="K422" s="178">
        <f>K368/RES_summary!K$21</f>
        <v>12.528298665463156</v>
      </c>
      <c r="L422" s="178">
        <f>L368/RES_summary!L$21</f>
        <v>13.192806807693609</v>
      </c>
      <c r="M422" s="178">
        <f>M368/RES_summary!M$21</f>
        <v>12.043855617358721</v>
      </c>
      <c r="N422" s="178">
        <f>N368/RES_summary!N$21</f>
        <v>11.999009427758146</v>
      </c>
      <c r="O422" s="178">
        <f>O368/RES_summary!O$21</f>
        <v>10.929696983613651</v>
      </c>
      <c r="P422" s="178">
        <f>P368/RES_summary!P$21</f>
        <v>10.69714653414494</v>
      </c>
      <c r="Q422" s="178">
        <f>Q368/RES_summary!Q$21</f>
        <v>11.377491241813937</v>
      </c>
    </row>
    <row r="423" spans="1:17" ht="12" customHeight="1" x14ac:dyDescent="0.25">
      <c r="A423" s="23" t="s">
        <v>60</v>
      </c>
      <c r="B423" s="156"/>
      <c r="C423" s="177">
        <f>C369/RES_summary!C$21</f>
        <v>9.8866524570886831</v>
      </c>
      <c r="D423" s="177">
        <f>D369/RES_summary!D$21</f>
        <v>9.7440321880072673</v>
      </c>
      <c r="E423" s="177">
        <f>E369/RES_summary!E$21</f>
        <v>9.6719005172648824</v>
      </c>
      <c r="F423" s="177">
        <f>F369/RES_summary!F$21</f>
        <v>10.000829321972883</v>
      </c>
      <c r="G423" s="177">
        <f>G369/RES_summary!G$21</f>
        <v>11.76506819166246</v>
      </c>
      <c r="H423" s="177">
        <f>H369/RES_summary!H$21</f>
        <v>11.26229338804113</v>
      </c>
      <c r="I423" s="177">
        <f>I369/RES_summary!I$21</f>
        <v>10.886960896678049</v>
      </c>
      <c r="J423" s="177">
        <f>J369/RES_summary!J$21</f>
        <v>11.526266876204296</v>
      </c>
      <c r="K423" s="177">
        <f>K369/RES_summary!K$21</f>
        <v>12.528298665463156</v>
      </c>
      <c r="L423" s="177">
        <f>L369/RES_summary!L$21</f>
        <v>13.192806807693609</v>
      </c>
      <c r="M423" s="177">
        <f>M369/RES_summary!M$21</f>
        <v>12.043855617358721</v>
      </c>
      <c r="N423" s="177">
        <f>N369/RES_summary!N$21</f>
        <v>11.999009427758146</v>
      </c>
      <c r="O423" s="177">
        <f>O369/RES_summary!O$21</f>
        <v>10.929696983613651</v>
      </c>
      <c r="P423" s="177">
        <f>P369/RES_summary!P$21</f>
        <v>10.69714653414494</v>
      </c>
      <c r="Q423" s="177">
        <f>Q369/RES_summary!Q$21</f>
        <v>11.377491241813937</v>
      </c>
    </row>
    <row r="424" spans="1:17" ht="12" customHeight="1" x14ac:dyDescent="0.25">
      <c r="A424" s="158" t="s">
        <v>63</v>
      </c>
      <c r="B424" s="157"/>
      <c r="C424" s="178">
        <f>C370/RES_summary!C$21</f>
        <v>15.731907347201062</v>
      </c>
      <c r="D424" s="178">
        <f>D370/RES_summary!D$21</f>
        <v>15.731553967189948</v>
      </c>
      <c r="E424" s="178">
        <f>E370/RES_summary!E$21</f>
        <v>15.999945217787918</v>
      </c>
      <c r="F424" s="178">
        <f>F370/RES_summary!F$21</f>
        <v>15.763105891374083</v>
      </c>
      <c r="G424" s="178">
        <f>G370/RES_summary!G$21</f>
        <v>15.931871796248698</v>
      </c>
      <c r="H424" s="178">
        <f>H370/RES_summary!H$21</f>
        <v>16.470372208422511</v>
      </c>
      <c r="I424" s="178">
        <f>I370/RES_summary!I$21</f>
        <v>16.117772875676852</v>
      </c>
      <c r="J424" s="178">
        <f>J370/RES_summary!J$21</f>
        <v>16.8693007911595</v>
      </c>
      <c r="K424" s="178">
        <f>K370/RES_summary!K$21</f>
        <v>15.198089299900456</v>
      </c>
      <c r="L424" s="178">
        <f>L370/RES_summary!L$21</f>
        <v>13.919471000389006</v>
      </c>
      <c r="M424" s="178">
        <f>M370/RES_summary!M$21</f>
        <v>14.815210138032903</v>
      </c>
      <c r="N424" s="178">
        <f>N370/RES_summary!N$21</f>
        <v>13.559447377137985</v>
      </c>
      <c r="O424" s="178">
        <f>O370/RES_summary!O$21</f>
        <v>12.755723143687803</v>
      </c>
      <c r="P424" s="178">
        <f>P370/RES_summary!P$21</f>
        <v>12.661873738633846</v>
      </c>
      <c r="Q424" s="178">
        <f>Q370/RES_summary!Q$21</f>
        <v>12.502388856272667</v>
      </c>
    </row>
    <row r="425" spans="1:17" ht="12" customHeight="1" x14ac:dyDescent="0.25">
      <c r="A425" s="167" t="s">
        <v>144</v>
      </c>
      <c r="B425" s="132"/>
      <c r="C425" s="183">
        <f>C371/RES_summary!C$21</f>
        <v>0</v>
      </c>
      <c r="D425" s="183">
        <f>D371/RES_summary!D$21</f>
        <v>0</v>
      </c>
      <c r="E425" s="183">
        <f>E371/RES_summary!E$21</f>
        <v>0</v>
      </c>
      <c r="F425" s="183">
        <f>F371/RES_summary!F$21</f>
        <v>0</v>
      </c>
      <c r="G425" s="183">
        <f>G371/RES_summary!G$21</f>
        <v>0</v>
      </c>
      <c r="H425" s="183">
        <f>H371/RES_summary!H$21</f>
        <v>0</v>
      </c>
      <c r="I425" s="183">
        <f>I371/RES_summary!I$21</f>
        <v>0</v>
      </c>
      <c r="J425" s="183">
        <f>J371/RES_summary!J$21</f>
        <v>0</v>
      </c>
      <c r="K425" s="183">
        <f>K371/RES_summary!K$21</f>
        <v>0</v>
      </c>
      <c r="L425" s="183">
        <f>L371/RES_summary!L$21</f>
        <v>0</v>
      </c>
      <c r="M425" s="183">
        <f>M371/RES_summary!M$21</f>
        <v>0</v>
      </c>
      <c r="N425" s="183">
        <f>N371/RES_summary!N$21</f>
        <v>0</v>
      </c>
      <c r="O425" s="183">
        <f>O371/RES_summary!O$21</f>
        <v>0</v>
      </c>
      <c r="P425" s="183">
        <f>P371/RES_summary!P$21</f>
        <v>0</v>
      </c>
      <c r="Q425" s="183">
        <f>Q371/RES_summary!Q$21</f>
        <v>0</v>
      </c>
    </row>
    <row r="426" spans="1:17" ht="12" customHeight="1" x14ac:dyDescent="0.25">
      <c r="A426" s="167" t="s">
        <v>143</v>
      </c>
      <c r="B426" s="132"/>
      <c r="C426" s="183">
        <f>C372/RES_summary!C$21</f>
        <v>0</v>
      </c>
      <c r="D426" s="183">
        <f>D372/RES_summary!D$21</f>
        <v>0</v>
      </c>
      <c r="E426" s="183">
        <f>E372/RES_summary!E$21</f>
        <v>0</v>
      </c>
      <c r="F426" s="183">
        <f>F372/RES_summary!F$21</f>
        <v>0</v>
      </c>
      <c r="G426" s="183">
        <f>G372/RES_summary!G$21</f>
        <v>0</v>
      </c>
      <c r="H426" s="183">
        <f>H372/RES_summary!H$21</f>
        <v>0</v>
      </c>
      <c r="I426" s="183">
        <f>I372/RES_summary!I$21</f>
        <v>0</v>
      </c>
      <c r="J426" s="183">
        <f>J372/RES_summary!J$21</f>
        <v>0</v>
      </c>
      <c r="K426" s="183">
        <f>K372/RES_summary!K$21</f>
        <v>0</v>
      </c>
      <c r="L426" s="183">
        <f>L372/RES_summary!L$21</f>
        <v>0</v>
      </c>
      <c r="M426" s="183">
        <f>M372/RES_summary!M$21</f>
        <v>0</v>
      </c>
      <c r="N426" s="183">
        <f>N372/RES_summary!N$21</f>
        <v>0</v>
      </c>
      <c r="O426" s="183">
        <f>O372/RES_summary!O$21</f>
        <v>0</v>
      </c>
      <c r="P426" s="183">
        <f>P372/RES_summary!P$21</f>
        <v>0</v>
      </c>
      <c r="Q426" s="183">
        <f>Q372/RES_summary!Q$21</f>
        <v>0</v>
      </c>
    </row>
    <row r="427" spans="1:17" ht="12" customHeight="1" x14ac:dyDescent="0.25">
      <c r="A427" s="166" t="s">
        <v>57</v>
      </c>
      <c r="B427" s="165"/>
      <c r="C427" s="182">
        <f>C373/RES_summary!C$21</f>
        <v>0</v>
      </c>
      <c r="D427" s="182">
        <f>D373/RES_summary!D$21</f>
        <v>0</v>
      </c>
      <c r="E427" s="182">
        <f>E373/RES_summary!E$21</f>
        <v>0</v>
      </c>
      <c r="F427" s="182">
        <f>F373/RES_summary!F$21</f>
        <v>0</v>
      </c>
      <c r="G427" s="182">
        <f>G373/RES_summary!G$21</f>
        <v>0</v>
      </c>
      <c r="H427" s="182">
        <f>H373/RES_summary!H$21</f>
        <v>0</v>
      </c>
      <c r="I427" s="182">
        <f>I373/RES_summary!I$21</f>
        <v>0</v>
      </c>
      <c r="J427" s="182">
        <f>J373/RES_summary!J$21</f>
        <v>0</v>
      </c>
      <c r="K427" s="182">
        <f>K373/RES_summary!K$21</f>
        <v>0</v>
      </c>
      <c r="L427" s="182">
        <f>L373/RES_summary!L$21</f>
        <v>0</v>
      </c>
      <c r="M427" s="182">
        <f>M373/RES_summary!M$21</f>
        <v>0</v>
      </c>
      <c r="N427" s="182">
        <f>N373/RES_summary!N$21</f>
        <v>0</v>
      </c>
      <c r="O427" s="182">
        <f>O373/RES_summary!O$21</f>
        <v>0</v>
      </c>
      <c r="P427" s="182">
        <f>P373/RES_summary!P$21</f>
        <v>0</v>
      </c>
      <c r="Q427" s="182">
        <f>Q373/RES_summary!Q$21</f>
        <v>0</v>
      </c>
    </row>
    <row r="428" spans="1:17" ht="12" customHeight="1" x14ac:dyDescent="0.25">
      <c r="A428" s="147" t="s">
        <v>59</v>
      </c>
      <c r="B428" s="164"/>
      <c r="C428" s="181">
        <f>C374/RES_summary!C$21</f>
        <v>0</v>
      </c>
      <c r="D428" s="181">
        <f>D374/RES_summary!D$21</f>
        <v>0</v>
      </c>
      <c r="E428" s="181">
        <f>E374/RES_summary!E$21</f>
        <v>0</v>
      </c>
      <c r="F428" s="181">
        <f>F374/RES_summary!F$21</f>
        <v>0</v>
      </c>
      <c r="G428" s="181">
        <f>G374/RES_summary!G$21</f>
        <v>0</v>
      </c>
      <c r="H428" s="181">
        <f>H374/RES_summary!H$21</f>
        <v>0</v>
      </c>
      <c r="I428" s="181">
        <f>I374/RES_summary!I$21</f>
        <v>0</v>
      </c>
      <c r="J428" s="181">
        <f>J374/RES_summary!J$21</f>
        <v>0</v>
      </c>
      <c r="K428" s="181">
        <f>K374/RES_summary!K$21</f>
        <v>0</v>
      </c>
      <c r="L428" s="181">
        <f>L374/RES_summary!L$21</f>
        <v>0</v>
      </c>
      <c r="M428" s="181">
        <f>M374/RES_summary!M$21</f>
        <v>0</v>
      </c>
      <c r="N428" s="181">
        <f>N374/RES_summary!N$21</f>
        <v>0</v>
      </c>
      <c r="O428" s="181">
        <f>O374/RES_summary!O$21</f>
        <v>0</v>
      </c>
      <c r="P428" s="181">
        <f>P374/RES_summary!P$21</f>
        <v>0</v>
      </c>
      <c r="Q428" s="181">
        <f>Q374/RES_summary!Q$21</f>
        <v>0</v>
      </c>
    </row>
    <row r="429" spans="1:17" ht="12" customHeight="1" x14ac:dyDescent="0.25">
      <c r="A429" s="163" t="s">
        <v>142</v>
      </c>
      <c r="B429" s="162"/>
      <c r="C429" s="180">
        <f>C375/RES_summary!C$21</f>
        <v>15.731907347201062</v>
      </c>
      <c r="D429" s="180">
        <f>D375/RES_summary!D$21</f>
        <v>15.731553967189948</v>
      </c>
      <c r="E429" s="180">
        <f>E375/RES_summary!E$21</f>
        <v>15.999945217787918</v>
      </c>
      <c r="F429" s="180">
        <f>F375/RES_summary!F$21</f>
        <v>15.763105891374083</v>
      </c>
      <c r="G429" s="180">
        <f>G375/RES_summary!G$21</f>
        <v>15.931871796248698</v>
      </c>
      <c r="H429" s="180">
        <f>H375/RES_summary!H$21</f>
        <v>16.470372208422511</v>
      </c>
      <c r="I429" s="180">
        <f>I375/RES_summary!I$21</f>
        <v>16.117772875676852</v>
      </c>
      <c r="J429" s="180">
        <f>J375/RES_summary!J$21</f>
        <v>16.8693007911595</v>
      </c>
      <c r="K429" s="180">
        <f>K375/RES_summary!K$21</f>
        <v>15.198089299900456</v>
      </c>
      <c r="L429" s="180">
        <f>L375/RES_summary!L$21</f>
        <v>0</v>
      </c>
      <c r="M429" s="180">
        <f>M375/RES_summary!M$21</f>
        <v>15.268857827865499</v>
      </c>
      <c r="N429" s="180">
        <f>N375/RES_summary!N$21</f>
        <v>13.743049107746765</v>
      </c>
      <c r="O429" s="180">
        <f>O375/RES_summary!O$21</f>
        <v>12.962191521507716</v>
      </c>
      <c r="P429" s="180">
        <f>P375/RES_summary!P$21</f>
        <v>12.915143512139403</v>
      </c>
      <c r="Q429" s="180">
        <f>Q375/RES_summary!Q$21</f>
        <v>12.587363725428309</v>
      </c>
    </row>
    <row r="430" spans="1:17" ht="12" customHeight="1" x14ac:dyDescent="0.25">
      <c r="A430" s="161" t="s">
        <v>141</v>
      </c>
      <c r="B430" s="160"/>
      <c r="C430" s="179">
        <f>C376/RES_summary!C$21</f>
        <v>0</v>
      </c>
      <c r="D430" s="179">
        <f>D376/RES_summary!D$21</f>
        <v>0</v>
      </c>
      <c r="E430" s="179">
        <f>E376/RES_summary!E$21</f>
        <v>0</v>
      </c>
      <c r="F430" s="179">
        <f>F376/RES_summary!F$21</f>
        <v>0</v>
      </c>
      <c r="G430" s="179">
        <f>G376/RES_summary!G$21</f>
        <v>0</v>
      </c>
      <c r="H430" s="179">
        <f>H376/RES_summary!H$21</f>
        <v>0</v>
      </c>
      <c r="I430" s="179">
        <f>I376/RES_summary!I$21</f>
        <v>0</v>
      </c>
      <c r="J430" s="179">
        <f>J376/RES_summary!J$21</f>
        <v>0</v>
      </c>
      <c r="K430" s="179">
        <f>K376/RES_summary!K$21</f>
        <v>0</v>
      </c>
      <c r="L430" s="179">
        <f>L376/RES_summary!L$21</f>
        <v>13.919471000389006</v>
      </c>
      <c r="M430" s="179">
        <f>M376/RES_summary!M$21</f>
        <v>13.988391647561203</v>
      </c>
      <c r="N430" s="179">
        <f>N376/RES_summary!N$21</f>
        <v>12.861103985891182</v>
      </c>
      <c r="O430" s="179">
        <f>O376/RES_summary!O$21</f>
        <v>12.296223852672272</v>
      </c>
      <c r="P430" s="179">
        <f>P376/RES_summary!P$21</f>
        <v>12.227046842069715</v>
      </c>
      <c r="Q430" s="179">
        <f>Q376/RES_summary!Q$21</f>
        <v>11.984206035398048</v>
      </c>
    </row>
    <row r="431" spans="1:17" ht="12" customHeight="1" x14ac:dyDescent="0.25">
      <c r="A431" s="148" t="s">
        <v>60</v>
      </c>
      <c r="B431" s="156"/>
      <c r="C431" s="177">
        <f>C377/RES_summary!C$21</f>
        <v>0</v>
      </c>
      <c r="D431" s="177">
        <f>D377/RES_summary!D$21</f>
        <v>0</v>
      </c>
      <c r="E431" s="177">
        <f>E377/RES_summary!E$21</f>
        <v>0</v>
      </c>
      <c r="F431" s="177">
        <f>F377/RES_summary!F$21</f>
        <v>0</v>
      </c>
      <c r="G431" s="177">
        <f>G377/RES_summary!G$21</f>
        <v>0</v>
      </c>
      <c r="H431" s="177">
        <f>H377/RES_summary!H$21</f>
        <v>0</v>
      </c>
      <c r="I431" s="177">
        <f>I377/RES_summary!I$21</f>
        <v>0</v>
      </c>
      <c r="J431" s="177">
        <f>J377/RES_summary!J$21</f>
        <v>0</v>
      </c>
      <c r="K431" s="177">
        <f>K377/RES_summary!K$21</f>
        <v>0</v>
      </c>
      <c r="L431" s="177">
        <f>L377/RES_summary!L$21</f>
        <v>9.1309485385686262</v>
      </c>
      <c r="M431" s="177">
        <f>M377/RES_summary!M$21</f>
        <v>9.2596098769490691</v>
      </c>
      <c r="N431" s="177">
        <f>N377/RES_summary!N$21</f>
        <v>8.3290330100233589</v>
      </c>
      <c r="O431" s="177">
        <f>O377/RES_summary!O$21</f>
        <v>7.8443967996614701</v>
      </c>
      <c r="P431" s="177">
        <f>P377/RES_summary!P$21</f>
        <v>7.8007558651130173</v>
      </c>
      <c r="Q431" s="177">
        <f>Q377/RES_summary!Q$21</f>
        <v>7.5964833158189151</v>
      </c>
    </row>
    <row r="432" spans="1:17" ht="12" customHeight="1" x14ac:dyDescent="0.25">
      <c r="A432" s="148" t="s">
        <v>59</v>
      </c>
      <c r="B432" s="156"/>
      <c r="C432" s="177">
        <f>C378/RES_summary!C$21</f>
        <v>0</v>
      </c>
      <c r="D432" s="177">
        <f>D378/RES_summary!D$21</f>
        <v>0</v>
      </c>
      <c r="E432" s="177">
        <f>E378/RES_summary!E$21</f>
        <v>0</v>
      </c>
      <c r="F432" s="177">
        <f>F378/RES_summary!F$21</f>
        <v>0</v>
      </c>
      <c r="G432" s="177">
        <f>G378/RES_summary!G$21</f>
        <v>0</v>
      </c>
      <c r="H432" s="177">
        <f>H378/RES_summary!H$21</f>
        <v>0</v>
      </c>
      <c r="I432" s="177">
        <f>I378/RES_summary!I$21</f>
        <v>0</v>
      </c>
      <c r="J432" s="177">
        <f>J378/RES_summary!J$21</f>
        <v>0</v>
      </c>
      <c r="K432" s="177">
        <f>K378/RES_summary!K$21</f>
        <v>0</v>
      </c>
      <c r="L432" s="177">
        <f>L378/RES_summary!L$21</f>
        <v>4.7885224618203805</v>
      </c>
      <c r="M432" s="177">
        <f>M378/RES_summary!M$21</f>
        <v>4.7287817706121329</v>
      </c>
      <c r="N432" s="177">
        <f>N378/RES_summary!N$21</f>
        <v>4.5320709758678213</v>
      </c>
      <c r="O432" s="177">
        <f>O378/RES_summary!O$21</f>
        <v>4.4518270530108017</v>
      </c>
      <c r="P432" s="177">
        <f>P378/RES_summary!P$21</f>
        <v>4.4262909769566958</v>
      </c>
      <c r="Q432" s="177">
        <f>Q378/RES_summary!Q$21</f>
        <v>4.3877227195791306</v>
      </c>
    </row>
    <row r="433" spans="1:17" ht="12" customHeight="1" x14ac:dyDescent="0.25">
      <c r="A433" s="158" t="s">
        <v>62</v>
      </c>
      <c r="B433" s="157"/>
      <c r="C433" s="178">
        <f>C379/RES_summary!C$21</f>
        <v>11.127581263027674</v>
      </c>
      <c r="D433" s="178">
        <f>D379/RES_summary!D$21</f>
        <v>10.650911153323129</v>
      </c>
      <c r="E433" s="178">
        <f>E379/RES_summary!E$21</f>
        <v>10.737210851056613</v>
      </c>
      <c r="F433" s="178">
        <f>F379/RES_summary!F$21</f>
        <v>10.675718184263433</v>
      </c>
      <c r="G433" s="178">
        <f>G379/RES_summary!G$21</f>
        <v>10.949430654005038</v>
      </c>
      <c r="H433" s="178">
        <f>H379/RES_summary!H$21</f>
        <v>10.959353891943371</v>
      </c>
      <c r="I433" s="178">
        <f>I379/RES_summary!I$21</f>
        <v>10.85976065037649</v>
      </c>
      <c r="J433" s="178">
        <f>J379/RES_summary!J$21</f>
        <v>11.124711909703464</v>
      </c>
      <c r="K433" s="178">
        <f>K379/RES_summary!K$21</f>
        <v>10.364769818402431</v>
      </c>
      <c r="L433" s="178">
        <f>L379/RES_summary!L$21</f>
        <v>9.9688706155930689</v>
      </c>
      <c r="M433" s="178">
        <f>M379/RES_summary!M$21</f>
        <v>9.6225061753165093</v>
      </c>
      <c r="N433" s="178">
        <f>N379/RES_summary!N$21</f>
        <v>8.8807898167187673</v>
      </c>
      <c r="O433" s="178">
        <f>O379/RES_summary!O$21</f>
        <v>8.3603703552110851</v>
      </c>
      <c r="P433" s="178">
        <f>P379/RES_summary!P$21</f>
        <v>8.3262443819632548</v>
      </c>
      <c r="Q433" s="178">
        <f>Q379/RES_summary!Q$21</f>
        <v>8.1018821549268303</v>
      </c>
    </row>
    <row r="434" spans="1:17" ht="12" customHeight="1" x14ac:dyDescent="0.25">
      <c r="A434" s="23" t="s">
        <v>57</v>
      </c>
      <c r="B434" s="156"/>
      <c r="C434" s="177">
        <f>C380/RES_summary!C$21</f>
        <v>0</v>
      </c>
      <c r="D434" s="177">
        <f>D380/RES_summary!D$21</f>
        <v>0</v>
      </c>
      <c r="E434" s="177">
        <f>E380/RES_summary!E$21</f>
        <v>0</v>
      </c>
      <c r="F434" s="177">
        <f>F380/RES_summary!F$21</f>
        <v>0</v>
      </c>
      <c r="G434" s="177">
        <f>G380/RES_summary!G$21</f>
        <v>0</v>
      </c>
      <c r="H434" s="177">
        <f>H380/RES_summary!H$21</f>
        <v>0</v>
      </c>
      <c r="I434" s="177">
        <f>I380/RES_summary!I$21</f>
        <v>0</v>
      </c>
      <c r="J434" s="177">
        <f>J380/RES_summary!J$21</f>
        <v>0</v>
      </c>
      <c r="K434" s="177">
        <f>K380/RES_summary!K$21</f>
        <v>0</v>
      </c>
      <c r="L434" s="177">
        <f>L380/RES_summary!L$21</f>
        <v>0</v>
      </c>
      <c r="M434" s="177">
        <f>M380/RES_summary!M$21</f>
        <v>0</v>
      </c>
      <c r="N434" s="177">
        <f>N380/RES_summary!N$21</f>
        <v>0</v>
      </c>
      <c r="O434" s="177">
        <f>O380/RES_summary!O$21</f>
        <v>0</v>
      </c>
      <c r="P434" s="177">
        <f>P380/RES_summary!P$21</f>
        <v>0</v>
      </c>
      <c r="Q434" s="177">
        <f>Q380/RES_summary!Q$21</f>
        <v>0</v>
      </c>
    </row>
    <row r="435" spans="1:17" ht="12" customHeight="1" x14ac:dyDescent="0.25">
      <c r="A435" s="29" t="s">
        <v>140</v>
      </c>
      <c r="B435" s="57"/>
      <c r="C435" s="176">
        <f>C381/RES_summary!C$21</f>
        <v>11.127581263027674</v>
      </c>
      <c r="D435" s="176">
        <f>D381/RES_summary!D$21</f>
        <v>10.650911153323129</v>
      </c>
      <c r="E435" s="176">
        <f>E381/RES_summary!E$21</f>
        <v>10.737210851056613</v>
      </c>
      <c r="F435" s="176">
        <f>F381/RES_summary!F$21</f>
        <v>10.675718184263433</v>
      </c>
      <c r="G435" s="176">
        <f>G381/RES_summary!G$21</f>
        <v>10.949430654005038</v>
      </c>
      <c r="H435" s="176">
        <f>H381/RES_summary!H$21</f>
        <v>10.959353891943371</v>
      </c>
      <c r="I435" s="176">
        <f>I381/RES_summary!I$21</f>
        <v>10.85976065037649</v>
      </c>
      <c r="J435" s="176">
        <f>J381/RES_summary!J$21</f>
        <v>11.124711909703464</v>
      </c>
      <c r="K435" s="176">
        <f>K381/RES_summary!K$21</f>
        <v>10.364769818402431</v>
      </c>
      <c r="L435" s="176">
        <f>L381/RES_summary!L$21</f>
        <v>9.9688706155930689</v>
      </c>
      <c r="M435" s="176">
        <f>M381/RES_summary!M$21</f>
        <v>9.6225061753165093</v>
      </c>
      <c r="N435" s="176">
        <f>N381/RES_summary!N$21</f>
        <v>8.8807898167187673</v>
      </c>
      <c r="O435" s="176">
        <f>O381/RES_summary!O$21</f>
        <v>8.3603703552110851</v>
      </c>
      <c r="P435" s="176">
        <f>P381/RES_summary!P$21</f>
        <v>8.3262443819632548</v>
      </c>
      <c r="Q435" s="176">
        <f>Q381/RES_summary!Q$21</f>
        <v>8.1018821549268303</v>
      </c>
    </row>
    <row r="437" spans="1:17" ht="12" customHeight="1" x14ac:dyDescent="0.25">
      <c r="A437" s="152" t="s">
        <v>184</v>
      </c>
      <c r="B437" s="168"/>
      <c r="C437" s="184">
        <f>C383/RES_summary!C$21</f>
        <v>0</v>
      </c>
      <c r="D437" s="184">
        <f>D383/RES_summary!D$21</f>
        <v>0</v>
      </c>
      <c r="E437" s="184">
        <f>E383/RES_summary!E$21</f>
        <v>0</v>
      </c>
      <c r="F437" s="184">
        <f>F383/RES_summary!F$21</f>
        <v>0</v>
      </c>
      <c r="G437" s="184">
        <f>G383/RES_summary!G$21</f>
        <v>0</v>
      </c>
      <c r="H437" s="184">
        <f>H383/RES_summary!H$21</f>
        <v>0</v>
      </c>
      <c r="I437" s="184">
        <f>I383/RES_summary!I$21</f>
        <v>0</v>
      </c>
      <c r="J437" s="184">
        <f>J383/RES_summary!J$21</f>
        <v>0</v>
      </c>
      <c r="K437" s="184">
        <f>K383/RES_summary!K$21</f>
        <v>0</v>
      </c>
      <c r="L437" s="184">
        <f>L383/RES_summary!L$21</f>
        <v>0</v>
      </c>
      <c r="M437" s="184">
        <f>M383/RES_summary!M$21</f>
        <v>0</v>
      </c>
      <c r="N437" s="184">
        <f>N383/RES_summary!N$21</f>
        <v>0</v>
      </c>
      <c r="O437" s="184">
        <f>O383/RES_summary!O$21</f>
        <v>0</v>
      </c>
      <c r="P437" s="184">
        <f>P383/RES_summary!P$21</f>
        <v>0</v>
      </c>
      <c r="Q437" s="184">
        <f>Q383/RES_summary!Q$21</f>
        <v>0</v>
      </c>
    </row>
    <row r="438" spans="1:17" ht="12" customHeight="1" x14ac:dyDescent="0.25">
      <c r="A438" s="158" t="s">
        <v>65</v>
      </c>
      <c r="B438" s="157"/>
      <c r="C438" s="178">
        <f>C384/RES_summary!C$21</f>
        <v>0</v>
      </c>
      <c r="D438" s="178">
        <f>D384/RES_summary!D$21</f>
        <v>0</v>
      </c>
      <c r="E438" s="178">
        <f>E384/RES_summary!E$21</f>
        <v>0</v>
      </c>
      <c r="F438" s="178">
        <f>F384/RES_summary!F$21</f>
        <v>0</v>
      </c>
      <c r="G438" s="178">
        <f>G384/RES_summary!G$21</f>
        <v>0</v>
      </c>
      <c r="H438" s="178">
        <f>H384/RES_summary!H$21</f>
        <v>0</v>
      </c>
      <c r="I438" s="178">
        <f>I384/RES_summary!I$21</f>
        <v>0</v>
      </c>
      <c r="J438" s="178">
        <f>J384/RES_summary!J$21</f>
        <v>0</v>
      </c>
      <c r="K438" s="178">
        <f>K384/RES_summary!K$21</f>
        <v>0</v>
      </c>
      <c r="L438" s="178">
        <f>L384/RES_summary!L$21</f>
        <v>0</v>
      </c>
      <c r="M438" s="178">
        <f>M384/RES_summary!M$21</f>
        <v>0</v>
      </c>
      <c r="N438" s="178">
        <f>N384/RES_summary!N$21</f>
        <v>0</v>
      </c>
      <c r="O438" s="178">
        <f>O384/RES_summary!O$21</f>
        <v>0</v>
      </c>
      <c r="P438" s="178">
        <f>P384/RES_summary!P$21</f>
        <v>0</v>
      </c>
      <c r="Q438" s="178">
        <f>Q384/RES_summary!Q$21</f>
        <v>0</v>
      </c>
    </row>
    <row r="439" spans="1:17" ht="12" customHeight="1" x14ac:dyDescent="0.25">
      <c r="A439" s="23" t="s">
        <v>60</v>
      </c>
      <c r="B439" s="156"/>
      <c r="C439" s="177">
        <f>C385/RES_summary!C$21</f>
        <v>0</v>
      </c>
      <c r="D439" s="177">
        <f>D385/RES_summary!D$21</f>
        <v>0</v>
      </c>
      <c r="E439" s="177">
        <f>E385/RES_summary!E$21</f>
        <v>0</v>
      </c>
      <c r="F439" s="177">
        <f>F385/RES_summary!F$21</f>
        <v>0</v>
      </c>
      <c r="G439" s="177">
        <f>G385/RES_summary!G$21</f>
        <v>0</v>
      </c>
      <c r="H439" s="177">
        <f>H385/RES_summary!H$21</f>
        <v>0</v>
      </c>
      <c r="I439" s="177">
        <f>I385/RES_summary!I$21</f>
        <v>0</v>
      </c>
      <c r="J439" s="177">
        <f>J385/RES_summary!J$21</f>
        <v>0</v>
      </c>
      <c r="K439" s="177">
        <f>K385/RES_summary!K$21</f>
        <v>0</v>
      </c>
      <c r="L439" s="177">
        <f>L385/RES_summary!L$21</f>
        <v>0</v>
      </c>
      <c r="M439" s="177">
        <f>M385/RES_summary!M$21</f>
        <v>0</v>
      </c>
      <c r="N439" s="177">
        <f>N385/RES_summary!N$21</f>
        <v>0</v>
      </c>
      <c r="O439" s="177">
        <f>O385/RES_summary!O$21</f>
        <v>0</v>
      </c>
      <c r="P439" s="177">
        <f>P385/RES_summary!P$21</f>
        <v>0</v>
      </c>
      <c r="Q439" s="177">
        <f>Q385/RES_summary!Q$21</f>
        <v>0</v>
      </c>
    </row>
    <row r="440" spans="1:17" ht="12" customHeight="1" x14ac:dyDescent="0.25">
      <c r="A440" s="158" t="s">
        <v>112</v>
      </c>
      <c r="B440" s="157"/>
      <c r="C440" s="178">
        <f>C386/RES_summary!C$21</f>
        <v>0</v>
      </c>
      <c r="D440" s="178">
        <f>D386/RES_summary!D$21</f>
        <v>0</v>
      </c>
      <c r="E440" s="178">
        <f>E386/RES_summary!E$21</f>
        <v>0</v>
      </c>
      <c r="F440" s="178">
        <f>F386/RES_summary!F$21</f>
        <v>0</v>
      </c>
      <c r="G440" s="178">
        <f>G386/RES_summary!G$21</f>
        <v>0</v>
      </c>
      <c r="H440" s="178">
        <f>H386/RES_summary!H$21</f>
        <v>0</v>
      </c>
      <c r="I440" s="178">
        <f>I386/RES_summary!I$21</f>
        <v>0</v>
      </c>
      <c r="J440" s="178">
        <f>J386/RES_summary!J$21</f>
        <v>0</v>
      </c>
      <c r="K440" s="178">
        <f>K386/RES_summary!K$21</f>
        <v>0</v>
      </c>
      <c r="L440" s="178">
        <f>L386/RES_summary!L$21</f>
        <v>0</v>
      </c>
      <c r="M440" s="178">
        <f>M386/RES_summary!M$21</f>
        <v>0</v>
      </c>
      <c r="N440" s="178">
        <f>N386/RES_summary!N$21</f>
        <v>0</v>
      </c>
      <c r="O440" s="178">
        <f>O386/RES_summary!O$21</f>
        <v>0</v>
      </c>
      <c r="P440" s="178">
        <f>P386/RES_summary!P$21</f>
        <v>0</v>
      </c>
      <c r="Q440" s="178">
        <f>Q386/RES_summary!Q$21</f>
        <v>0</v>
      </c>
    </row>
    <row r="441" spans="1:17" ht="12" customHeight="1" x14ac:dyDescent="0.25">
      <c r="A441" s="23" t="s">
        <v>60</v>
      </c>
      <c r="B441" s="156"/>
      <c r="C441" s="177">
        <f>C387/RES_summary!C$21</f>
        <v>0</v>
      </c>
      <c r="D441" s="177">
        <f>D387/RES_summary!D$21</f>
        <v>0</v>
      </c>
      <c r="E441" s="177">
        <f>E387/RES_summary!E$21</f>
        <v>0</v>
      </c>
      <c r="F441" s="177">
        <f>F387/RES_summary!F$21</f>
        <v>0</v>
      </c>
      <c r="G441" s="177">
        <f>G387/RES_summary!G$21</f>
        <v>0</v>
      </c>
      <c r="H441" s="177">
        <f>H387/RES_summary!H$21</f>
        <v>0</v>
      </c>
      <c r="I441" s="177">
        <f>I387/RES_summary!I$21</f>
        <v>0</v>
      </c>
      <c r="J441" s="177">
        <f>J387/RES_summary!J$21</f>
        <v>0</v>
      </c>
      <c r="K441" s="177">
        <f>K387/RES_summary!K$21</f>
        <v>0</v>
      </c>
      <c r="L441" s="177">
        <f>L387/RES_summary!L$21</f>
        <v>0</v>
      </c>
      <c r="M441" s="177">
        <f>M387/RES_summary!M$21</f>
        <v>0</v>
      </c>
      <c r="N441" s="177">
        <f>N387/RES_summary!N$21</f>
        <v>0</v>
      </c>
      <c r="O441" s="177">
        <f>O387/RES_summary!O$21</f>
        <v>0</v>
      </c>
      <c r="P441" s="177">
        <f>P387/RES_summary!P$21</f>
        <v>0</v>
      </c>
      <c r="Q441" s="177">
        <f>Q387/RES_summary!Q$21</f>
        <v>0</v>
      </c>
    </row>
    <row r="442" spans="1:17" ht="12" customHeight="1" x14ac:dyDescent="0.25">
      <c r="A442" s="158" t="s">
        <v>63</v>
      </c>
      <c r="B442" s="157"/>
      <c r="C442" s="178">
        <f>C388/RES_summary!C$21</f>
        <v>0</v>
      </c>
      <c r="D442" s="178">
        <f>D388/RES_summary!D$21</f>
        <v>0</v>
      </c>
      <c r="E442" s="178">
        <f>E388/RES_summary!E$21</f>
        <v>0</v>
      </c>
      <c r="F442" s="178">
        <f>F388/RES_summary!F$21</f>
        <v>0</v>
      </c>
      <c r="G442" s="178">
        <f>G388/RES_summary!G$21</f>
        <v>0</v>
      </c>
      <c r="H442" s="178">
        <f>H388/RES_summary!H$21</f>
        <v>0</v>
      </c>
      <c r="I442" s="178">
        <f>I388/RES_summary!I$21</f>
        <v>0</v>
      </c>
      <c r="J442" s="178">
        <f>J388/RES_summary!J$21</f>
        <v>0</v>
      </c>
      <c r="K442" s="178">
        <f>K388/RES_summary!K$21</f>
        <v>0</v>
      </c>
      <c r="L442" s="178">
        <f>L388/RES_summary!L$21</f>
        <v>0</v>
      </c>
      <c r="M442" s="178">
        <f>M388/RES_summary!M$21</f>
        <v>0</v>
      </c>
      <c r="N442" s="178">
        <f>N388/RES_summary!N$21</f>
        <v>0</v>
      </c>
      <c r="O442" s="178">
        <f>O388/RES_summary!O$21</f>
        <v>0</v>
      </c>
      <c r="P442" s="178">
        <f>P388/RES_summary!P$21</f>
        <v>0</v>
      </c>
      <c r="Q442" s="178">
        <f>Q388/RES_summary!Q$21</f>
        <v>0</v>
      </c>
    </row>
    <row r="443" spans="1:17" ht="12" customHeight="1" x14ac:dyDescent="0.25">
      <c r="A443" s="167" t="s">
        <v>144</v>
      </c>
      <c r="B443" s="132"/>
      <c r="C443" s="183">
        <f>C389/RES_summary!C$21</f>
        <v>0</v>
      </c>
      <c r="D443" s="183">
        <f>D389/RES_summary!D$21</f>
        <v>0</v>
      </c>
      <c r="E443" s="183">
        <f>E389/RES_summary!E$21</f>
        <v>0</v>
      </c>
      <c r="F443" s="183">
        <f>F389/RES_summary!F$21</f>
        <v>0</v>
      </c>
      <c r="G443" s="183">
        <f>G389/RES_summary!G$21</f>
        <v>0</v>
      </c>
      <c r="H443" s="183">
        <f>H389/RES_summary!H$21</f>
        <v>0</v>
      </c>
      <c r="I443" s="183">
        <f>I389/RES_summary!I$21</f>
        <v>0</v>
      </c>
      <c r="J443" s="183">
        <f>J389/RES_summary!J$21</f>
        <v>0</v>
      </c>
      <c r="K443" s="183">
        <f>K389/RES_summary!K$21</f>
        <v>0</v>
      </c>
      <c r="L443" s="183">
        <f>L389/RES_summary!L$21</f>
        <v>0</v>
      </c>
      <c r="M443" s="183">
        <f>M389/RES_summary!M$21</f>
        <v>0</v>
      </c>
      <c r="N443" s="183">
        <f>N389/RES_summary!N$21</f>
        <v>0</v>
      </c>
      <c r="O443" s="183">
        <f>O389/RES_summary!O$21</f>
        <v>0</v>
      </c>
      <c r="P443" s="183">
        <f>P389/RES_summary!P$21</f>
        <v>0</v>
      </c>
      <c r="Q443" s="183">
        <f>Q389/RES_summary!Q$21</f>
        <v>0</v>
      </c>
    </row>
    <row r="444" spans="1:17" ht="12" customHeight="1" x14ac:dyDescent="0.25">
      <c r="A444" s="167" t="s">
        <v>143</v>
      </c>
      <c r="B444" s="132"/>
      <c r="C444" s="183">
        <f>C390/RES_summary!C$21</f>
        <v>0</v>
      </c>
      <c r="D444" s="183">
        <f>D390/RES_summary!D$21</f>
        <v>0</v>
      </c>
      <c r="E444" s="183">
        <f>E390/RES_summary!E$21</f>
        <v>0</v>
      </c>
      <c r="F444" s="183">
        <f>F390/RES_summary!F$21</f>
        <v>0</v>
      </c>
      <c r="G444" s="183">
        <f>G390/RES_summary!G$21</f>
        <v>0</v>
      </c>
      <c r="H444" s="183">
        <f>H390/RES_summary!H$21</f>
        <v>0</v>
      </c>
      <c r="I444" s="183">
        <f>I390/RES_summary!I$21</f>
        <v>0</v>
      </c>
      <c r="J444" s="183">
        <f>J390/RES_summary!J$21</f>
        <v>0</v>
      </c>
      <c r="K444" s="183">
        <f>K390/RES_summary!K$21</f>
        <v>0</v>
      </c>
      <c r="L444" s="183">
        <f>L390/RES_summary!L$21</f>
        <v>0</v>
      </c>
      <c r="M444" s="183">
        <f>M390/RES_summary!M$21</f>
        <v>0</v>
      </c>
      <c r="N444" s="183">
        <f>N390/RES_summary!N$21</f>
        <v>0</v>
      </c>
      <c r="O444" s="183">
        <f>O390/RES_summary!O$21</f>
        <v>0</v>
      </c>
      <c r="P444" s="183">
        <f>P390/RES_summary!P$21</f>
        <v>0</v>
      </c>
      <c r="Q444" s="183">
        <f>Q390/RES_summary!Q$21</f>
        <v>0</v>
      </c>
    </row>
    <row r="445" spans="1:17" ht="12" customHeight="1" x14ac:dyDescent="0.25">
      <c r="A445" s="166" t="s">
        <v>57</v>
      </c>
      <c r="B445" s="165"/>
      <c r="C445" s="182">
        <f>C391/RES_summary!C$21</f>
        <v>0</v>
      </c>
      <c r="D445" s="182">
        <f>D391/RES_summary!D$21</f>
        <v>0</v>
      </c>
      <c r="E445" s="182">
        <f>E391/RES_summary!E$21</f>
        <v>0</v>
      </c>
      <c r="F445" s="182">
        <f>F391/RES_summary!F$21</f>
        <v>0</v>
      </c>
      <c r="G445" s="182">
        <f>G391/RES_summary!G$21</f>
        <v>0</v>
      </c>
      <c r="H445" s="182">
        <f>H391/RES_summary!H$21</f>
        <v>0</v>
      </c>
      <c r="I445" s="182">
        <f>I391/RES_summary!I$21</f>
        <v>0</v>
      </c>
      <c r="J445" s="182">
        <f>J391/RES_summary!J$21</f>
        <v>0</v>
      </c>
      <c r="K445" s="182">
        <f>K391/RES_summary!K$21</f>
        <v>0</v>
      </c>
      <c r="L445" s="182">
        <f>L391/RES_summary!L$21</f>
        <v>0</v>
      </c>
      <c r="M445" s="182">
        <f>M391/RES_summary!M$21</f>
        <v>0</v>
      </c>
      <c r="N445" s="182">
        <f>N391/RES_summary!N$21</f>
        <v>0</v>
      </c>
      <c r="O445" s="182">
        <f>O391/RES_summary!O$21</f>
        <v>0</v>
      </c>
      <c r="P445" s="182">
        <f>P391/RES_summary!P$21</f>
        <v>0</v>
      </c>
      <c r="Q445" s="182">
        <f>Q391/RES_summary!Q$21</f>
        <v>0</v>
      </c>
    </row>
    <row r="446" spans="1:17" ht="12" customHeight="1" x14ac:dyDescent="0.25">
      <c r="A446" s="147" t="s">
        <v>59</v>
      </c>
      <c r="B446" s="164"/>
      <c r="C446" s="181">
        <f>C392/RES_summary!C$21</f>
        <v>0</v>
      </c>
      <c r="D446" s="181">
        <f>D392/RES_summary!D$21</f>
        <v>0</v>
      </c>
      <c r="E446" s="181">
        <f>E392/RES_summary!E$21</f>
        <v>0</v>
      </c>
      <c r="F446" s="181">
        <f>F392/RES_summary!F$21</f>
        <v>0</v>
      </c>
      <c r="G446" s="181">
        <f>G392/RES_summary!G$21</f>
        <v>0</v>
      </c>
      <c r="H446" s="181">
        <f>H392/RES_summary!H$21</f>
        <v>0</v>
      </c>
      <c r="I446" s="181">
        <f>I392/RES_summary!I$21</f>
        <v>0</v>
      </c>
      <c r="J446" s="181">
        <f>J392/RES_summary!J$21</f>
        <v>0</v>
      </c>
      <c r="K446" s="181">
        <f>K392/RES_summary!K$21</f>
        <v>0</v>
      </c>
      <c r="L446" s="181">
        <f>L392/RES_summary!L$21</f>
        <v>0</v>
      </c>
      <c r="M446" s="181">
        <f>M392/RES_summary!M$21</f>
        <v>0</v>
      </c>
      <c r="N446" s="181">
        <f>N392/RES_summary!N$21</f>
        <v>0</v>
      </c>
      <c r="O446" s="181">
        <f>O392/RES_summary!O$21</f>
        <v>0</v>
      </c>
      <c r="P446" s="181">
        <f>P392/RES_summary!P$21</f>
        <v>0</v>
      </c>
      <c r="Q446" s="181">
        <f>Q392/RES_summary!Q$21</f>
        <v>0</v>
      </c>
    </row>
    <row r="447" spans="1:17" ht="12" customHeight="1" x14ac:dyDescent="0.25">
      <c r="A447" s="163" t="s">
        <v>142</v>
      </c>
      <c r="B447" s="162"/>
      <c r="C447" s="180">
        <f>C393/RES_summary!C$21</f>
        <v>0</v>
      </c>
      <c r="D447" s="180">
        <f>D393/RES_summary!D$21</f>
        <v>0</v>
      </c>
      <c r="E447" s="180">
        <f>E393/RES_summary!E$21</f>
        <v>0</v>
      </c>
      <c r="F447" s="180">
        <f>F393/RES_summary!F$21</f>
        <v>0</v>
      </c>
      <c r="G447" s="180">
        <f>G393/RES_summary!G$21</f>
        <v>0</v>
      </c>
      <c r="H447" s="180">
        <f>H393/RES_summary!H$21</f>
        <v>0</v>
      </c>
      <c r="I447" s="180">
        <f>I393/RES_summary!I$21</f>
        <v>0</v>
      </c>
      <c r="J447" s="180">
        <f>J393/RES_summary!J$21</f>
        <v>0</v>
      </c>
      <c r="K447" s="180">
        <f>K393/RES_summary!K$21</f>
        <v>0</v>
      </c>
      <c r="L447" s="180">
        <f>L393/RES_summary!L$21</f>
        <v>0</v>
      </c>
      <c r="M447" s="180">
        <f>M393/RES_summary!M$21</f>
        <v>0</v>
      </c>
      <c r="N447" s="180">
        <f>N393/RES_summary!N$21</f>
        <v>0</v>
      </c>
      <c r="O447" s="180">
        <f>O393/RES_summary!O$21</f>
        <v>0</v>
      </c>
      <c r="P447" s="180">
        <f>P393/RES_summary!P$21</f>
        <v>0</v>
      </c>
      <c r="Q447" s="180">
        <f>Q393/RES_summary!Q$21</f>
        <v>0</v>
      </c>
    </row>
    <row r="448" spans="1:17" ht="12" customHeight="1" x14ac:dyDescent="0.25">
      <c r="A448" s="161" t="s">
        <v>141</v>
      </c>
      <c r="B448" s="160"/>
      <c r="C448" s="179">
        <f>C394/RES_summary!C$21</f>
        <v>0</v>
      </c>
      <c r="D448" s="179">
        <f>D394/RES_summary!D$21</f>
        <v>0</v>
      </c>
      <c r="E448" s="179">
        <f>E394/RES_summary!E$21</f>
        <v>0</v>
      </c>
      <c r="F448" s="179">
        <f>F394/RES_summary!F$21</f>
        <v>0</v>
      </c>
      <c r="G448" s="179">
        <f>G394/RES_summary!G$21</f>
        <v>0</v>
      </c>
      <c r="H448" s="179">
        <f>H394/RES_summary!H$21</f>
        <v>0</v>
      </c>
      <c r="I448" s="179">
        <f>I394/RES_summary!I$21</f>
        <v>0</v>
      </c>
      <c r="J448" s="179">
        <f>J394/RES_summary!J$21</f>
        <v>0</v>
      </c>
      <c r="K448" s="179">
        <f>K394/RES_summary!K$21</f>
        <v>0</v>
      </c>
      <c r="L448" s="179">
        <f>L394/RES_summary!L$21</f>
        <v>0</v>
      </c>
      <c r="M448" s="179">
        <f>M394/RES_summary!M$21</f>
        <v>0</v>
      </c>
      <c r="N448" s="179">
        <f>N394/RES_summary!N$21</f>
        <v>0</v>
      </c>
      <c r="O448" s="179">
        <f>O394/RES_summary!O$21</f>
        <v>0</v>
      </c>
      <c r="P448" s="179">
        <f>P394/RES_summary!P$21</f>
        <v>0</v>
      </c>
      <c r="Q448" s="179">
        <f>Q394/RES_summary!Q$21</f>
        <v>0</v>
      </c>
    </row>
    <row r="449" spans="1:17" ht="12" customHeight="1" x14ac:dyDescent="0.25">
      <c r="A449" s="148" t="s">
        <v>60</v>
      </c>
      <c r="B449" s="156"/>
      <c r="C449" s="177">
        <f>C395/RES_summary!C$21</f>
        <v>0</v>
      </c>
      <c r="D449" s="177">
        <f>D395/RES_summary!D$21</f>
        <v>0</v>
      </c>
      <c r="E449" s="177">
        <f>E395/RES_summary!E$21</f>
        <v>0</v>
      </c>
      <c r="F449" s="177">
        <f>F395/RES_summary!F$21</f>
        <v>0</v>
      </c>
      <c r="G449" s="177">
        <f>G395/RES_summary!G$21</f>
        <v>0</v>
      </c>
      <c r="H449" s="177">
        <f>H395/RES_summary!H$21</f>
        <v>0</v>
      </c>
      <c r="I449" s="177">
        <f>I395/RES_summary!I$21</f>
        <v>0</v>
      </c>
      <c r="J449" s="177">
        <f>J395/RES_summary!J$21</f>
        <v>0</v>
      </c>
      <c r="K449" s="177">
        <f>K395/RES_summary!K$21</f>
        <v>0</v>
      </c>
      <c r="L449" s="177">
        <f>L395/RES_summary!L$21</f>
        <v>0</v>
      </c>
      <c r="M449" s="177">
        <f>M395/RES_summary!M$21</f>
        <v>0</v>
      </c>
      <c r="N449" s="177">
        <f>N395/RES_summary!N$21</f>
        <v>0</v>
      </c>
      <c r="O449" s="177">
        <f>O395/RES_summary!O$21</f>
        <v>0</v>
      </c>
      <c r="P449" s="177">
        <f>P395/RES_summary!P$21</f>
        <v>0</v>
      </c>
      <c r="Q449" s="177">
        <f>Q395/RES_summary!Q$21</f>
        <v>0</v>
      </c>
    </row>
    <row r="450" spans="1:17" ht="12" customHeight="1" x14ac:dyDescent="0.25">
      <c r="A450" s="148" t="s">
        <v>59</v>
      </c>
      <c r="B450" s="156"/>
      <c r="C450" s="177">
        <f>C396/RES_summary!C$21</f>
        <v>0</v>
      </c>
      <c r="D450" s="177">
        <f>D396/RES_summary!D$21</f>
        <v>0</v>
      </c>
      <c r="E450" s="177">
        <f>E396/RES_summary!E$21</f>
        <v>0</v>
      </c>
      <c r="F450" s="177">
        <f>F396/RES_summary!F$21</f>
        <v>0</v>
      </c>
      <c r="G450" s="177">
        <f>G396/RES_summary!G$21</f>
        <v>0</v>
      </c>
      <c r="H450" s="177">
        <f>H396/RES_summary!H$21</f>
        <v>0</v>
      </c>
      <c r="I450" s="177">
        <f>I396/RES_summary!I$21</f>
        <v>0</v>
      </c>
      <c r="J450" s="177">
        <f>J396/RES_summary!J$21</f>
        <v>0</v>
      </c>
      <c r="K450" s="177">
        <f>K396/RES_summary!K$21</f>
        <v>0</v>
      </c>
      <c r="L450" s="177">
        <f>L396/RES_summary!L$21</f>
        <v>0</v>
      </c>
      <c r="M450" s="177">
        <f>M396/RES_summary!M$21</f>
        <v>0</v>
      </c>
      <c r="N450" s="177">
        <f>N396/RES_summary!N$21</f>
        <v>0</v>
      </c>
      <c r="O450" s="177">
        <f>O396/RES_summary!O$21</f>
        <v>0</v>
      </c>
      <c r="P450" s="177">
        <f>P396/RES_summary!P$21</f>
        <v>0</v>
      </c>
      <c r="Q450" s="177">
        <f>Q396/RES_summary!Q$21</f>
        <v>0</v>
      </c>
    </row>
    <row r="451" spans="1:17" ht="12" customHeight="1" x14ac:dyDescent="0.25">
      <c r="A451" s="158" t="s">
        <v>62</v>
      </c>
      <c r="B451" s="157"/>
      <c r="C451" s="178">
        <f>C397/RES_summary!C$21</f>
        <v>0</v>
      </c>
      <c r="D451" s="178">
        <f>D397/RES_summary!D$21</f>
        <v>0</v>
      </c>
      <c r="E451" s="178">
        <f>E397/RES_summary!E$21</f>
        <v>0</v>
      </c>
      <c r="F451" s="178">
        <f>F397/RES_summary!F$21</f>
        <v>0</v>
      </c>
      <c r="G451" s="178">
        <f>G397/RES_summary!G$21</f>
        <v>0</v>
      </c>
      <c r="H451" s="178">
        <f>H397/RES_summary!H$21</f>
        <v>0</v>
      </c>
      <c r="I451" s="178">
        <f>I397/RES_summary!I$21</f>
        <v>0</v>
      </c>
      <c r="J451" s="178">
        <f>J397/RES_summary!J$21</f>
        <v>0</v>
      </c>
      <c r="K451" s="178">
        <f>K397/RES_summary!K$21</f>
        <v>0</v>
      </c>
      <c r="L451" s="178">
        <f>L397/RES_summary!L$21</f>
        <v>0</v>
      </c>
      <c r="M451" s="178">
        <f>M397/RES_summary!M$21</f>
        <v>0</v>
      </c>
      <c r="N451" s="178">
        <f>N397/RES_summary!N$21</f>
        <v>0</v>
      </c>
      <c r="O451" s="178">
        <f>O397/RES_summary!O$21</f>
        <v>0</v>
      </c>
      <c r="P451" s="178">
        <f>P397/RES_summary!P$21</f>
        <v>0</v>
      </c>
      <c r="Q451" s="178">
        <f>Q397/RES_summary!Q$21</f>
        <v>0</v>
      </c>
    </row>
    <row r="452" spans="1:17" ht="12" customHeight="1" x14ac:dyDescent="0.25">
      <c r="A452" s="23" t="s">
        <v>57</v>
      </c>
      <c r="B452" s="156"/>
      <c r="C452" s="177">
        <f>C398/RES_summary!C$21</f>
        <v>0</v>
      </c>
      <c r="D452" s="177">
        <f>D398/RES_summary!D$21</f>
        <v>0</v>
      </c>
      <c r="E452" s="177">
        <f>E398/RES_summary!E$21</f>
        <v>0</v>
      </c>
      <c r="F452" s="177">
        <f>F398/RES_summary!F$21</f>
        <v>0</v>
      </c>
      <c r="G452" s="177">
        <f>G398/RES_summary!G$21</f>
        <v>0</v>
      </c>
      <c r="H452" s="177">
        <f>H398/RES_summary!H$21</f>
        <v>0</v>
      </c>
      <c r="I452" s="177">
        <f>I398/RES_summary!I$21</f>
        <v>0</v>
      </c>
      <c r="J452" s="177">
        <f>J398/RES_summary!J$21</f>
        <v>0</v>
      </c>
      <c r="K452" s="177">
        <f>K398/RES_summary!K$21</f>
        <v>0</v>
      </c>
      <c r="L452" s="177">
        <f>L398/RES_summary!L$21</f>
        <v>0</v>
      </c>
      <c r="M452" s="177">
        <f>M398/RES_summary!M$21</f>
        <v>0</v>
      </c>
      <c r="N452" s="177">
        <f>N398/RES_summary!N$21</f>
        <v>0</v>
      </c>
      <c r="O452" s="177">
        <f>O398/RES_summary!O$21</f>
        <v>0</v>
      </c>
      <c r="P452" s="177">
        <f>P398/RES_summary!P$21</f>
        <v>0</v>
      </c>
      <c r="Q452" s="177">
        <f>Q398/RES_summary!Q$21</f>
        <v>0</v>
      </c>
    </row>
    <row r="453" spans="1:17" ht="12" customHeight="1" x14ac:dyDescent="0.25">
      <c r="A453" s="29" t="s">
        <v>140</v>
      </c>
      <c r="B453" s="57"/>
      <c r="C453" s="176">
        <f>C399/RES_summary!C$21</f>
        <v>0</v>
      </c>
      <c r="D453" s="176">
        <f>D399/RES_summary!D$21</f>
        <v>0</v>
      </c>
      <c r="E453" s="176">
        <f>E399/RES_summary!E$21</f>
        <v>0</v>
      </c>
      <c r="F453" s="176">
        <f>F399/RES_summary!F$21</f>
        <v>0</v>
      </c>
      <c r="G453" s="176">
        <f>G399/RES_summary!G$21</f>
        <v>0</v>
      </c>
      <c r="H453" s="176">
        <f>H399/RES_summary!H$21</f>
        <v>0</v>
      </c>
      <c r="I453" s="176">
        <f>I399/RES_summary!I$21</f>
        <v>0</v>
      </c>
      <c r="J453" s="176">
        <f>J399/RES_summary!J$21</f>
        <v>0</v>
      </c>
      <c r="K453" s="176">
        <f>K399/RES_summary!K$21</f>
        <v>0</v>
      </c>
      <c r="L453" s="176">
        <f>L399/RES_summary!L$21</f>
        <v>0</v>
      </c>
      <c r="M453" s="176">
        <f>M399/RES_summary!M$21</f>
        <v>0</v>
      </c>
      <c r="N453" s="176">
        <f>N399/RES_summary!N$21</f>
        <v>0</v>
      </c>
      <c r="O453" s="176">
        <f>O399/RES_summary!O$21</f>
        <v>0</v>
      </c>
      <c r="P453" s="176">
        <f>P399/RES_summary!P$21</f>
        <v>0</v>
      </c>
      <c r="Q453" s="176">
        <f>Q399/RES_summary!Q$21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tabColor theme="9" tint="0.59999389629810485"/>
    <pageSetUpPr fitToPage="1"/>
  </sheetPr>
  <dimension ref="A1:Q453"/>
  <sheetViews>
    <sheetView showGridLines="0" zoomScaleNormal="100" workbookViewId="0">
      <pane xSplit="1" ySplit="1" topLeftCell="B2" activePane="bottomRight" state="frozen"/>
      <selection activeCell="B17" sqref="B17:B19"/>
      <selection pane="topRight" activeCell="B17" sqref="B17:B19"/>
      <selection pane="bottomLeft" activeCell="B17" sqref="B17:B19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RES_hhdet_num!B$161</f>
        <v>342554</v>
      </c>
      <c r="C5" s="151">
        <f>RES_hhdet_num!C$161</f>
        <v>328385.99999999994</v>
      </c>
      <c r="D5" s="151">
        <f>RES_hhdet_num!D$161</f>
        <v>266573</v>
      </c>
      <c r="E5" s="151">
        <f>RES_hhdet_num!E$161</f>
        <v>243870.00000000003</v>
      </c>
      <c r="F5" s="151">
        <f>RES_hhdet_num!F$161</f>
        <v>176316.00000000003</v>
      </c>
      <c r="G5" s="151">
        <f>RES_hhdet_num!G$161</f>
        <v>174601.00000000003</v>
      </c>
      <c r="H5" s="151">
        <f>RES_hhdet_num!H$161</f>
        <v>172991.00000000003</v>
      </c>
      <c r="I5" s="151">
        <f>RES_hhdet_num!I$161</f>
        <v>170122</v>
      </c>
      <c r="J5" s="151">
        <f>RES_hhdet_num!J$161</f>
        <v>175073</v>
      </c>
      <c r="K5" s="151">
        <f>RES_hhdet_num!K$161</f>
        <v>179372.00000000003</v>
      </c>
      <c r="L5" s="151">
        <f>RES_hhdet_num!L$161</f>
        <v>180145</v>
      </c>
      <c r="M5" s="151">
        <f>RES_hhdet_num!M$161</f>
        <v>187021</v>
      </c>
      <c r="N5" s="151">
        <f>RES_hhdet_num!N$161</f>
        <v>196793</v>
      </c>
      <c r="O5" s="151">
        <f>RES_hhdet_num!O$161</f>
        <v>208264.00000000006</v>
      </c>
      <c r="P5" s="151">
        <f>RES_hhdet_num!P$161</f>
        <v>225441.00000000006</v>
      </c>
      <c r="Q5" s="151">
        <f>RES_hhdet_num!Q$161</f>
        <v>236504.00000000009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60</v>
      </c>
      <c r="B7" s="67">
        <f>RES_hhdet_num!B$163</f>
        <v>342554</v>
      </c>
      <c r="C7" s="67">
        <f>RES_hhdet_num!C$163</f>
        <v>328385.99999999994</v>
      </c>
      <c r="D7" s="67">
        <f>RES_hhdet_num!D$163</f>
        <v>266573</v>
      </c>
      <c r="E7" s="67">
        <f>RES_hhdet_num!E$163</f>
        <v>243870.00000000003</v>
      </c>
      <c r="F7" s="67">
        <f>RES_hhdet_num!F$163</f>
        <v>176316.00000000003</v>
      </c>
      <c r="G7" s="67">
        <f>RES_hhdet_num!G$163</f>
        <v>174601.00000000003</v>
      </c>
      <c r="H7" s="67">
        <f>RES_hhdet_num!H$163</f>
        <v>172991.00000000003</v>
      </c>
      <c r="I7" s="67">
        <f>RES_hhdet_num!I$163</f>
        <v>170122</v>
      </c>
      <c r="J7" s="67">
        <f>RES_hhdet_num!J$163</f>
        <v>175073</v>
      </c>
      <c r="K7" s="67">
        <f>RES_hhdet_num!K$163</f>
        <v>179372.00000000003</v>
      </c>
      <c r="L7" s="67">
        <f>RES_hhdet_num!L$163</f>
        <v>180145</v>
      </c>
      <c r="M7" s="67">
        <f>RES_hhdet_num!M$163</f>
        <v>187021</v>
      </c>
      <c r="N7" s="67">
        <f>RES_hhdet_num!N$163</f>
        <v>196793</v>
      </c>
      <c r="O7" s="67">
        <f>RES_hhdet_num!O$163</f>
        <v>208264.00000000006</v>
      </c>
      <c r="P7" s="67">
        <f>RES_hhdet_num!P$163</f>
        <v>225441.00000000006</v>
      </c>
      <c r="Q7" s="67">
        <f>RES_hhdet_num!Q$163</f>
        <v>236504.00000000009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RES_hhdet_num!B$165</f>
        <v>2910</v>
      </c>
      <c r="C9" s="67">
        <f>RES_hhdet_num!C$165</f>
        <v>2840</v>
      </c>
      <c r="D9" s="67">
        <f>RES_hhdet_num!D$165</f>
        <v>2519</v>
      </c>
      <c r="E9" s="67">
        <f>RES_hhdet_num!E$165</f>
        <v>2486</v>
      </c>
      <c r="F9" s="67">
        <f>RES_hhdet_num!F$165</f>
        <v>2449</v>
      </c>
      <c r="G9" s="67">
        <f>RES_hhdet_num!G$165</f>
        <v>3114</v>
      </c>
      <c r="H9" s="67">
        <f>RES_hhdet_num!H$165</f>
        <v>3869</v>
      </c>
      <c r="I9" s="67">
        <f>RES_hhdet_num!I$165</f>
        <v>4341</v>
      </c>
      <c r="J9" s="67">
        <f>RES_hhdet_num!J$165</f>
        <v>4506</v>
      </c>
      <c r="K9" s="67">
        <f>RES_hhdet_num!K$165</f>
        <v>5496.0000000000009</v>
      </c>
      <c r="L9" s="67">
        <f>RES_hhdet_num!L$165</f>
        <v>6767.0000000000009</v>
      </c>
      <c r="M9" s="67">
        <f>RES_hhdet_num!M$165</f>
        <v>7758</v>
      </c>
      <c r="N9" s="67">
        <f>RES_hhdet_num!N$165</f>
        <v>7973</v>
      </c>
      <c r="O9" s="67">
        <f>RES_hhdet_num!O$165</f>
        <v>9551.0000000000018</v>
      </c>
      <c r="P9" s="67">
        <f>RES_hhdet_num!P$165</f>
        <v>11207.000000000002</v>
      </c>
      <c r="Q9" s="67">
        <f>RES_hhdet_num!Q$165</f>
        <v>12056.000000000002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144</v>
      </c>
      <c r="B11" s="67">
        <f>RES_hhdet_num!B$167</f>
        <v>6468</v>
      </c>
      <c r="C11" s="67">
        <f>RES_hhdet_num!C$167</f>
        <v>6558.0000000000009</v>
      </c>
      <c r="D11" s="67">
        <f>RES_hhdet_num!D$167</f>
        <v>5842</v>
      </c>
      <c r="E11" s="67">
        <f>RES_hhdet_num!E$167</f>
        <v>5320</v>
      </c>
      <c r="F11" s="67">
        <f>RES_hhdet_num!F$167</f>
        <v>5044</v>
      </c>
      <c r="G11" s="67">
        <f>RES_hhdet_num!G$167</f>
        <v>5055</v>
      </c>
      <c r="H11" s="67">
        <f>RES_hhdet_num!H$167</f>
        <v>5168</v>
      </c>
      <c r="I11" s="67">
        <f>RES_hhdet_num!I$167</f>
        <v>5189</v>
      </c>
      <c r="J11" s="67">
        <f>RES_hhdet_num!J$167</f>
        <v>5300</v>
      </c>
      <c r="K11" s="67">
        <f>RES_hhdet_num!K$167</f>
        <v>5625.0000000000018</v>
      </c>
      <c r="L11" s="67">
        <f>RES_hhdet_num!L$167</f>
        <v>5099.0000000000009</v>
      </c>
      <c r="M11" s="67">
        <f>RES_hhdet_num!M$167</f>
        <v>4788.0000000000009</v>
      </c>
      <c r="N11" s="67">
        <f>RES_hhdet_num!N$167</f>
        <v>4632.0000000000009</v>
      </c>
      <c r="O11" s="67">
        <f>RES_hhdet_num!O$167</f>
        <v>4698</v>
      </c>
      <c r="P11" s="67">
        <f>RES_hhdet_num!P$167</f>
        <v>4901.0000000000009</v>
      </c>
      <c r="Q11" s="67">
        <f>RES_hhdet_num!Q$167</f>
        <v>4936.0000000000018</v>
      </c>
    </row>
    <row r="12" spans="1:17" ht="12" customHeight="1" x14ac:dyDescent="0.25">
      <c r="A12" s="23" t="s">
        <v>143</v>
      </c>
      <c r="B12" s="67">
        <f>RES_hhdet_num!B$168</f>
        <v>0</v>
      </c>
      <c r="C12" s="67">
        <f>RES_hhdet_num!C$168</f>
        <v>0</v>
      </c>
      <c r="D12" s="67">
        <f>RES_hhdet_num!D$168</f>
        <v>0</v>
      </c>
      <c r="E12" s="67">
        <f>RES_hhdet_num!E$168</f>
        <v>0</v>
      </c>
      <c r="F12" s="67">
        <f>RES_hhdet_num!F$168</f>
        <v>0</v>
      </c>
      <c r="G12" s="67">
        <f>RES_hhdet_num!G$168</f>
        <v>0</v>
      </c>
      <c r="H12" s="67">
        <f>RES_hhdet_num!H$168</f>
        <v>0</v>
      </c>
      <c r="I12" s="67">
        <f>RES_hhdet_num!I$168</f>
        <v>0</v>
      </c>
      <c r="J12" s="67">
        <f>RES_hhdet_num!J$168</f>
        <v>0</v>
      </c>
      <c r="K12" s="67">
        <f>RES_hhdet_num!K$168</f>
        <v>0</v>
      </c>
      <c r="L12" s="67">
        <f>RES_hhdet_num!L$168</f>
        <v>384.99999999999994</v>
      </c>
      <c r="M12" s="67">
        <f>RES_hhdet_num!M$168</f>
        <v>445</v>
      </c>
      <c r="N12" s="67">
        <f>RES_hhdet_num!N$168</f>
        <v>431.00000000000006</v>
      </c>
      <c r="O12" s="67">
        <f>RES_hhdet_num!O$168</f>
        <v>467.00000000000011</v>
      </c>
      <c r="P12" s="67">
        <f>RES_hhdet_num!P$168</f>
        <v>500.00000000000017</v>
      </c>
      <c r="Q12" s="67">
        <f>RES_hhdet_num!Q$168</f>
        <v>487.00000000000011</v>
      </c>
    </row>
    <row r="13" spans="1:17" ht="12" customHeight="1" x14ac:dyDescent="0.25">
      <c r="A13" s="23" t="s">
        <v>142</v>
      </c>
      <c r="B13" s="67">
        <f>RES_hhdet_num!B$171</f>
        <v>336086</v>
      </c>
      <c r="C13" s="67">
        <f>RES_hhdet_num!C$171</f>
        <v>321827.99999999994</v>
      </c>
      <c r="D13" s="67">
        <f>RES_hhdet_num!D$171</f>
        <v>260731.00000000003</v>
      </c>
      <c r="E13" s="67">
        <f>RES_hhdet_num!E$171</f>
        <v>238550.00000000003</v>
      </c>
      <c r="F13" s="67">
        <f>RES_hhdet_num!F$171</f>
        <v>171272.00000000003</v>
      </c>
      <c r="G13" s="67">
        <f>RES_hhdet_num!G$171</f>
        <v>169546.00000000003</v>
      </c>
      <c r="H13" s="67">
        <f>RES_hhdet_num!H$171</f>
        <v>167823.00000000003</v>
      </c>
      <c r="I13" s="67">
        <f>RES_hhdet_num!I$171</f>
        <v>164933</v>
      </c>
      <c r="J13" s="67">
        <f>RES_hhdet_num!J$171</f>
        <v>169773</v>
      </c>
      <c r="K13" s="67">
        <f>RES_hhdet_num!K$171</f>
        <v>173747.00000000003</v>
      </c>
      <c r="L13" s="67">
        <f>RES_hhdet_num!L$171</f>
        <v>162386</v>
      </c>
      <c r="M13" s="67">
        <f>RES_hhdet_num!M$171</f>
        <v>166324</v>
      </c>
      <c r="N13" s="67">
        <f>RES_hhdet_num!N$171</f>
        <v>175392</v>
      </c>
      <c r="O13" s="67">
        <f>RES_hhdet_num!O$171</f>
        <v>184722.00000000006</v>
      </c>
      <c r="P13" s="67">
        <f>RES_hhdet_num!P$171</f>
        <v>199685.00000000006</v>
      </c>
      <c r="Q13" s="67">
        <f>RES_hhdet_num!Q$171</f>
        <v>210345.00000000009</v>
      </c>
    </row>
    <row r="14" spans="1:17" ht="12" customHeight="1" x14ac:dyDescent="0.25">
      <c r="A14" s="23" t="s">
        <v>141</v>
      </c>
      <c r="B14" s="67">
        <f>RES_hhdet_num!B$172</f>
        <v>0</v>
      </c>
      <c r="C14" s="67">
        <f>RES_hhdet_num!C$172</f>
        <v>0</v>
      </c>
      <c r="D14" s="67">
        <f>RES_hhdet_num!D$172</f>
        <v>0</v>
      </c>
      <c r="E14" s="67">
        <f>RES_hhdet_num!E$172</f>
        <v>0</v>
      </c>
      <c r="F14" s="67">
        <f>RES_hhdet_num!F$172</f>
        <v>0</v>
      </c>
      <c r="G14" s="67">
        <f>RES_hhdet_num!G$172</f>
        <v>0</v>
      </c>
      <c r="H14" s="67">
        <f>RES_hhdet_num!H$172</f>
        <v>0</v>
      </c>
      <c r="I14" s="67">
        <f>RES_hhdet_num!I$172</f>
        <v>0</v>
      </c>
      <c r="J14" s="67">
        <f>RES_hhdet_num!J$172</f>
        <v>0</v>
      </c>
      <c r="K14" s="67">
        <f>RES_hhdet_num!K$172</f>
        <v>0</v>
      </c>
      <c r="L14" s="67">
        <f>RES_hhdet_num!L$172</f>
        <v>12275</v>
      </c>
      <c r="M14" s="67">
        <f>RES_hhdet_num!M$172</f>
        <v>15464</v>
      </c>
      <c r="N14" s="67">
        <f>RES_hhdet_num!N$172</f>
        <v>16338.000000000004</v>
      </c>
      <c r="O14" s="67">
        <f>RES_hhdet_num!O$172</f>
        <v>18377.000000000004</v>
      </c>
      <c r="P14" s="67">
        <f>RES_hhdet_num!P$172</f>
        <v>20355.000000000004</v>
      </c>
      <c r="Q14" s="67">
        <f>RES_hhdet_num!Q$172</f>
        <v>20736.000000000004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RES_hhdet_num!B$176</f>
        <v>2815</v>
      </c>
      <c r="C16" s="67">
        <f>RES_hhdet_num!C$176</f>
        <v>4482.9999999999982</v>
      </c>
      <c r="D16" s="67">
        <f>RES_hhdet_num!D$176</f>
        <v>5241.9999999999982</v>
      </c>
      <c r="E16" s="67">
        <f>RES_hhdet_num!E$176</f>
        <v>8187</v>
      </c>
      <c r="F16" s="67">
        <f>RES_hhdet_num!F$176</f>
        <v>7442</v>
      </c>
      <c r="G16" s="67">
        <f>RES_hhdet_num!G$176</f>
        <v>7504</v>
      </c>
      <c r="H16" s="67">
        <f>RES_hhdet_num!H$176</f>
        <v>7611</v>
      </c>
      <c r="I16" s="67">
        <f>RES_hhdet_num!I$176</f>
        <v>7240</v>
      </c>
      <c r="J16" s="67">
        <f>RES_hhdet_num!J$176</f>
        <v>7017.0000000000009</v>
      </c>
      <c r="K16" s="67">
        <f>RES_hhdet_num!K$176</f>
        <v>7155.0000000000027</v>
      </c>
      <c r="L16" s="67">
        <f>RES_hhdet_num!L$176</f>
        <v>7291</v>
      </c>
      <c r="M16" s="67">
        <f>RES_hhdet_num!M$176</f>
        <v>8333.9999999999982</v>
      </c>
      <c r="N16" s="67">
        <f>RES_hhdet_num!N$176</f>
        <v>8431</v>
      </c>
      <c r="O16" s="67">
        <f>RES_hhdet_num!O$176</f>
        <v>8717.0000000000018</v>
      </c>
      <c r="P16" s="67">
        <f>RES_hhdet_num!P$176</f>
        <v>9287</v>
      </c>
      <c r="Q16" s="67">
        <f>RES_hhdet_num!Q$176</f>
        <v>15596.000000000009</v>
      </c>
    </row>
    <row r="17" spans="1:17" ht="12" customHeight="1" x14ac:dyDescent="0.25">
      <c r="A17" s="29" t="s">
        <v>140</v>
      </c>
      <c r="B17" s="83">
        <f>RES_hhdet_num!B$177</f>
        <v>339739</v>
      </c>
      <c r="C17" s="83">
        <f>RES_hhdet_num!C$177</f>
        <v>323903</v>
      </c>
      <c r="D17" s="83">
        <f>RES_hhdet_num!D$177</f>
        <v>261331.00000000003</v>
      </c>
      <c r="E17" s="83">
        <f>RES_hhdet_num!E$177</f>
        <v>235683.00000000003</v>
      </c>
      <c r="F17" s="83">
        <f>RES_hhdet_num!F$177</f>
        <v>168874.00000000003</v>
      </c>
      <c r="G17" s="83">
        <f>RES_hhdet_num!G$177</f>
        <v>167097.00000000003</v>
      </c>
      <c r="H17" s="83">
        <f>RES_hhdet_num!H$177</f>
        <v>165380.00000000003</v>
      </c>
      <c r="I17" s="83">
        <f>RES_hhdet_num!I$177</f>
        <v>162882</v>
      </c>
      <c r="J17" s="83">
        <f>RES_hhdet_num!J$177</f>
        <v>168055.99999999997</v>
      </c>
      <c r="K17" s="83">
        <f>RES_hhdet_num!K$177</f>
        <v>172217.00000000003</v>
      </c>
      <c r="L17" s="83">
        <f>RES_hhdet_num!L$177</f>
        <v>172854.00000000003</v>
      </c>
      <c r="M17" s="83">
        <f>RES_hhdet_num!M$177</f>
        <v>178687</v>
      </c>
      <c r="N17" s="83">
        <f>RES_hhdet_num!N$177</f>
        <v>188362</v>
      </c>
      <c r="O17" s="83">
        <f>RES_hhdet_num!O$177</f>
        <v>199547.00000000006</v>
      </c>
      <c r="P17" s="83">
        <f>RES_hhdet_num!P$177</f>
        <v>216154.00000000009</v>
      </c>
      <c r="Q17" s="83">
        <f>RES_hhdet_num!Q$177</f>
        <v>220908.00000000009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60</v>
      </c>
      <c r="B21" s="67"/>
      <c r="C21" s="67">
        <f>B7+C35-C7</f>
        <v>21409.625000000058</v>
      </c>
      <c r="D21" s="67">
        <f t="shared" ref="D21:Q21" si="0">C7+D35-D7</f>
        <v>61812.999999999942</v>
      </c>
      <c r="E21" s="67">
        <f t="shared" si="0"/>
        <v>22702.999999999971</v>
      </c>
      <c r="F21" s="67">
        <f t="shared" si="0"/>
        <v>67554</v>
      </c>
      <c r="G21" s="67">
        <f t="shared" si="0"/>
        <v>21409.625</v>
      </c>
      <c r="H21" s="67">
        <f t="shared" si="0"/>
        <v>21409.625</v>
      </c>
      <c r="I21" s="67">
        <f t="shared" si="0"/>
        <v>21409.625000000029</v>
      </c>
      <c r="J21" s="67">
        <f t="shared" si="0"/>
        <v>21409.625</v>
      </c>
      <c r="K21" s="67">
        <f t="shared" si="0"/>
        <v>21409.624999999971</v>
      </c>
      <c r="L21" s="67">
        <f t="shared" si="0"/>
        <v>21409.625000000029</v>
      </c>
      <c r="M21" s="67">
        <f t="shared" si="0"/>
        <v>21409.625</v>
      </c>
      <c r="N21" s="67">
        <f t="shared" si="0"/>
        <v>19207</v>
      </c>
      <c r="O21" s="67">
        <f t="shared" si="0"/>
        <v>0</v>
      </c>
      <c r="P21" s="67">
        <f t="shared" si="0"/>
        <v>0</v>
      </c>
      <c r="Q21" s="67">
        <f t="shared" si="0"/>
        <v>0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329</v>
      </c>
      <c r="D23" s="67">
        <f t="shared" si="1"/>
        <v>471</v>
      </c>
      <c r="E23" s="67">
        <f t="shared" si="1"/>
        <v>311</v>
      </c>
      <c r="F23" s="67">
        <f t="shared" si="1"/>
        <v>513</v>
      </c>
      <c r="G23" s="67">
        <f t="shared" si="1"/>
        <v>749</v>
      </c>
      <c r="H23" s="67">
        <f t="shared" si="1"/>
        <v>862</v>
      </c>
      <c r="I23" s="67">
        <f t="shared" si="1"/>
        <v>958</v>
      </c>
      <c r="J23" s="67">
        <f t="shared" si="1"/>
        <v>1044</v>
      </c>
      <c r="K23" s="67">
        <f t="shared" si="1"/>
        <v>342.99999999999909</v>
      </c>
      <c r="L23" s="67">
        <f t="shared" si="1"/>
        <v>308</v>
      </c>
      <c r="M23" s="67">
        <f t="shared" si="1"/>
        <v>278.00000000000091</v>
      </c>
      <c r="N23" s="67">
        <f t="shared" si="1"/>
        <v>264</v>
      </c>
      <c r="O23" s="67">
        <f t="shared" si="1"/>
        <v>992.99999999999818</v>
      </c>
      <c r="P23" s="67">
        <f t="shared" si="1"/>
        <v>1062</v>
      </c>
      <c r="Q23" s="67">
        <f t="shared" si="1"/>
        <v>682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144</v>
      </c>
      <c r="B25" s="67"/>
      <c r="C25" s="67">
        <f t="shared" ref="C25:Q28" si="2">B11+C39-C11</f>
        <v>715.63784511670383</v>
      </c>
      <c r="D25" s="67">
        <f t="shared" si="2"/>
        <v>808.50000000000091</v>
      </c>
      <c r="E25" s="67">
        <f t="shared" si="2"/>
        <v>808.5</v>
      </c>
      <c r="F25" s="67">
        <f t="shared" si="2"/>
        <v>808.5</v>
      </c>
      <c r="G25" s="67">
        <f t="shared" si="2"/>
        <v>409.60148076739188</v>
      </c>
      <c r="H25" s="67">
        <f t="shared" si="2"/>
        <v>433.52342101842078</v>
      </c>
      <c r="I25" s="67">
        <f t="shared" si="2"/>
        <v>428.96075208698403</v>
      </c>
      <c r="J25" s="67">
        <f t="shared" si="2"/>
        <v>417.03401535970079</v>
      </c>
      <c r="K25" s="67">
        <f t="shared" si="2"/>
        <v>509.5146754034522</v>
      </c>
      <c r="L25" s="67">
        <f t="shared" si="2"/>
        <v>1073.6166890203995</v>
      </c>
      <c r="M25" s="67">
        <f t="shared" si="2"/>
        <v>1003.1376879416384</v>
      </c>
      <c r="N25" s="67">
        <f t="shared" si="2"/>
        <v>939.42043126431054</v>
      </c>
      <c r="O25" s="67">
        <f t="shared" si="2"/>
        <v>658.10514350106951</v>
      </c>
      <c r="P25" s="67">
        <f t="shared" si="2"/>
        <v>764.61784887890735</v>
      </c>
      <c r="Q25" s="67">
        <f t="shared" si="2"/>
        <v>1154.7390042654024</v>
      </c>
    </row>
    <row r="26" spans="1:17" ht="12" customHeight="1" x14ac:dyDescent="0.25">
      <c r="A26" s="23" t="s">
        <v>143</v>
      </c>
      <c r="B26" s="67"/>
      <c r="C26" s="67">
        <f t="shared" si="2"/>
        <v>0</v>
      </c>
      <c r="D26" s="67">
        <f t="shared" si="2"/>
        <v>0</v>
      </c>
      <c r="E26" s="67">
        <f t="shared" si="2"/>
        <v>0</v>
      </c>
      <c r="F26" s="67">
        <f t="shared" si="2"/>
        <v>0</v>
      </c>
      <c r="G26" s="67">
        <f t="shared" si="2"/>
        <v>0</v>
      </c>
      <c r="H26" s="67">
        <f t="shared" si="2"/>
        <v>0</v>
      </c>
      <c r="I26" s="67">
        <f t="shared" si="2"/>
        <v>0</v>
      </c>
      <c r="J26" s="67">
        <f t="shared" si="2"/>
        <v>0</v>
      </c>
      <c r="K26" s="67">
        <f t="shared" si="2"/>
        <v>0</v>
      </c>
      <c r="L26" s="67">
        <f t="shared" si="2"/>
        <v>0</v>
      </c>
      <c r="M26" s="67">
        <f t="shared" si="2"/>
        <v>92.860592248956209</v>
      </c>
      <c r="N26" s="67">
        <f t="shared" si="2"/>
        <v>207.4736948957198</v>
      </c>
      <c r="O26" s="67">
        <f t="shared" si="2"/>
        <v>42.957046063775749</v>
      </c>
      <c r="P26" s="67">
        <f t="shared" si="2"/>
        <v>95.52092028135138</v>
      </c>
      <c r="Q26" s="67">
        <f t="shared" si="2"/>
        <v>89.448865421901587</v>
      </c>
    </row>
    <row r="27" spans="1:17" ht="12" customHeight="1" x14ac:dyDescent="0.25">
      <c r="A27" s="23" t="s">
        <v>142</v>
      </c>
      <c r="B27" s="67"/>
      <c r="C27" s="67">
        <f t="shared" si="2"/>
        <v>34861.987154883333</v>
      </c>
      <c r="D27" s="67">
        <f t="shared" si="2"/>
        <v>61096.999999999913</v>
      </c>
      <c r="E27" s="67">
        <f t="shared" si="2"/>
        <v>38829.708333333343</v>
      </c>
      <c r="F27" s="67">
        <f t="shared" si="2"/>
        <v>67278</v>
      </c>
      <c r="G27" s="67">
        <f t="shared" si="2"/>
        <v>31508.25</v>
      </c>
      <c r="H27" s="67">
        <f t="shared" si="2"/>
        <v>31508.25</v>
      </c>
      <c r="I27" s="67">
        <f t="shared" si="2"/>
        <v>31508.25</v>
      </c>
      <c r="J27" s="67">
        <f t="shared" si="2"/>
        <v>31508.25</v>
      </c>
      <c r="K27" s="67">
        <f t="shared" si="2"/>
        <v>38657.012845116667</v>
      </c>
      <c r="L27" s="67">
        <f t="shared" si="2"/>
        <v>31508.250000000029</v>
      </c>
      <c r="M27" s="67">
        <f t="shared" si="2"/>
        <v>31508.25</v>
      </c>
      <c r="N27" s="67">
        <f t="shared" si="2"/>
        <v>16998.242573777621</v>
      </c>
      <c r="O27" s="67">
        <f t="shared" si="2"/>
        <v>19295.726480767335</v>
      </c>
      <c r="P27" s="67">
        <f t="shared" si="2"/>
        <v>19424.648421018414</v>
      </c>
      <c r="Q27" s="67">
        <f t="shared" si="2"/>
        <v>20228.067216752213</v>
      </c>
    </row>
    <row r="28" spans="1:17" ht="12" customHeight="1" x14ac:dyDescent="0.25">
      <c r="A28" s="23" t="s">
        <v>141</v>
      </c>
      <c r="B28" s="67"/>
      <c r="C28" s="67">
        <f t="shared" si="2"/>
        <v>0</v>
      </c>
      <c r="D28" s="67">
        <f t="shared" si="2"/>
        <v>0</v>
      </c>
      <c r="E28" s="67">
        <f t="shared" si="2"/>
        <v>0</v>
      </c>
      <c r="F28" s="67">
        <f t="shared" si="2"/>
        <v>0</v>
      </c>
      <c r="G28" s="67">
        <f t="shared" si="2"/>
        <v>0</v>
      </c>
      <c r="H28" s="67">
        <f t="shared" si="2"/>
        <v>0</v>
      </c>
      <c r="I28" s="67">
        <f t="shared" si="2"/>
        <v>0</v>
      </c>
      <c r="J28" s="67">
        <f t="shared" si="2"/>
        <v>0</v>
      </c>
      <c r="K28" s="67">
        <f t="shared" si="2"/>
        <v>0</v>
      </c>
      <c r="L28" s="67">
        <f t="shared" si="2"/>
        <v>0</v>
      </c>
      <c r="M28" s="67">
        <f t="shared" si="2"/>
        <v>1713.4383104468907</v>
      </c>
      <c r="N28" s="67">
        <f t="shared" si="2"/>
        <v>1467.3550828257576</v>
      </c>
      <c r="O28" s="67">
        <f t="shared" si="2"/>
        <v>393.9584940341374</v>
      </c>
      <c r="P28" s="67">
        <f t="shared" si="2"/>
        <v>1439.4543000795893</v>
      </c>
      <c r="Q28" s="67">
        <f t="shared" si="2"/>
        <v>2206.8803302272026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288.39512193629162</v>
      </c>
      <c r="D30" s="67">
        <f t="shared" si="3"/>
        <v>351.875</v>
      </c>
      <c r="E30" s="67">
        <f t="shared" si="3"/>
        <v>351.87499999999818</v>
      </c>
      <c r="F30" s="67">
        <f t="shared" si="3"/>
        <v>745</v>
      </c>
      <c r="G30" s="67">
        <f t="shared" si="3"/>
        <v>536.13180358979025</v>
      </c>
      <c r="H30" s="67">
        <f t="shared" si="3"/>
        <v>450.25502396852789</v>
      </c>
      <c r="I30" s="67">
        <f t="shared" si="3"/>
        <v>899.71760370651464</v>
      </c>
      <c r="J30" s="67">
        <f t="shared" si="3"/>
        <v>909.38887838261508</v>
      </c>
      <c r="K30" s="67">
        <f t="shared" si="3"/>
        <v>909.92984425688792</v>
      </c>
      <c r="L30" s="67">
        <f t="shared" si="3"/>
        <v>719.77732948948596</v>
      </c>
      <c r="M30" s="67">
        <f t="shared" si="3"/>
        <v>1564.1121358541222</v>
      </c>
      <c r="N30" s="67">
        <f t="shared" si="3"/>
        <v>2351.8338409740791</v>
      </c>
      <c r="O30" s="67">
        <f t="shared" si="3"/>
        <v>598.13180358978752</v>
      </c>
      <c r="P30" s="67">
        <f t="shared" si="3"/>
        <v>557.25502396852971</v>
      </c>
      <c r="Q30" s="67">
        <f t="shared" si="3"/>
        <v>528.71760370651282</v>
      </c>
    </row>
    <row r="31" spans="1:17" ht="12" customHeight="1" x14ac:dyDescent="0.25">
      <c r="A31" s="29" t="s">
        <v>140</v>
      </c>
      <c r="B31" s="83"/>
      <c r="C31" s="83">
        <f t="shared" si="3"/>
        <v>35289.229878063721</v>
      </c>
      <c r="D31" s="83">
        <f t="shared" si="3"/>
        <v>62571.999999999971</v>
      </c>
      <c r="E31" s="83">
        <f t="shared" si="3"/>
        <v>39116.604166666657</v>
      </c>
      <c r="F31" s="83">
        <f t="shared" si="3"/>
        <v>66809</v>
      </c>
      <c r="G31" s="83">
        <f t="shared" si="3"/>
        <v>31850.25</v>
      </c>
      <c r="H31" s="83">
        <f t="shared" si="3"/>
        <v>31850.25</v>
      </c>
      <c r="I31" s="83">
        <f t="shared" si="3"/>
        <v>31850.250000000029</v>
      </c>
      <c r="J31" s="83">
        <f t="shared" si="3"/>
        <v>31850.250000000029</v>
      </c>
      <c r="K31" s="83">
        <f t="shared" si="3"/>
        <v>39028.39512193625</v>
      </c>
      <c r="L31" s="83">
        <f t="shared" si="3"/>
        <v>31850.25</v>
      </c>
      <c r="M31" s="83">
        <f t="shared" si="3"/>
        <v>31850.250000000029</v>
      </c>
      <c r="N31" s="83">
        <f t="shared" si="3"/>
        <v>16855.166159025917</v>
      </c>
      <c r="O31" s="83">
        <f t="shared" si="3"/>
        <v>19096.493196410156</v>
      </c>
      <c r="P31" s="83">
        <f t="shared" si="3"/>
        <v>19242.369976031448</v>
      </c>
      <c r="Q31" s="83">
        <f t="shared" si="3"/>
        <v>18644.567107122188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60</v>
      </c>
      <c r="B35" s="67"/>
      <c r="C35" s="67">
        <f>RES_hhdet_in!C$163</f>
        <v>7241.625</v>
      </c>
      <c r="D35" s="67">
        <f>RES_hhdet_in!D$163</f>
        <v>0</v>
      </c>
      <c r="E35" s="67">
        <f>RES_hhdet_in!E$163</f>
        <v>0</v>
      </c>
      <c r="F35" s="67">
        <f>RES_hhdet_in!F$163</f>
        <v>0</v>
      </c>
      <c r="G35" s="67">
        <f>RES_hhdet_in!G$163</f>
        <v>19694.625</v>
      </c>
      <c r="H35" s="67">
        <f>RES_hhdet_in!H$163</f>
        <v>19799.625</v>
      </c>
      <c r="I35" s="67">
        <f>RES_hhdet_in!I$163</f>
        <v>18540.625</v>
      </c>
      <c r="J35" s="67">
        <f>RES_hhdet_in!J$163</f>
        <v>26360.625</v>
      </c>
      <c r="K35" s="67">
        <f>RES_hhdet_in!K$163</f>
        <v>25708.625</v>
      </c>
      <c r="L35" s="67">
        <f>RES_hhdet_in!L$163</f>
        <v>22182.625</v>
      </c>
      <c r="M35" s="67">
        <f>RES_hhdet_in!M$163</f>
        <v>28285.624999999996</v>
      </c>
      <c r="N35" s="67">
        <f>RES_hhdet_in!N$163</f>
        <v>28979</v>
      </c>
      <c r="O35" s="67">
        <f>RES_hhdet_in!O$163</f>
        <v>11471.000000000058</v>
      </c>
      <c r="P35" s="67">
        <f>RES_hhdet_in!P$163</f>
        <v>17177</v>
      </c>
      <c r="Q35" s="67">
        <f>RES_hhdet_in!Q$163</f>
        <v>11063.000000000029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RES_hhdet_in!C$165</f>
        <v>259</v>
      </c>
      <c r="D37" s="67">
        <f>RES_hhdet_in!D$165</f>
        <v>150</v>
      </c>
      <c r="E37" s="67">
        <f>RES_hhdet_in!E$165</f>
        <v>278</v>
      </c>
      <c r="F37" s="67">
        <f>RES_hhdet_in!F$165</f>
        <v>476</v>
      </c>
      <c r="G37" s="67">
        <f>RES_hhdet_in!G$165</f>
        <v>1414</v>
      </c>
      <c r="H37" s="67">
        <f>RES_hhdet_in!H$165</f>
        <v>1617</v>
      </c>
      <c r="I37" s="67">
        <f>RES_hhdet_in!I$165</f>
        <v>1430</v>
      </c>
      <c r="J37" s="67">
        <f>RES_hhdet_in!J$165</f>
        <v>1209</v>
      </c>
      <c r="K37" s="67">
        <f>RES_hhdet_in!K$165</f>
        <v>1333</v>
      </c>
      <c r="L37" s="67">
        <f>RES_hhdet_in!L$165</f>
        <v>1579</v>
      </c>
      <c r="M37" s="67">
        <f>RES_hhdet_in!M$165</f>
        <v>1269</v>
      </c>
      <c r="N37" s="67">
        <f>RES_hhdet_in!N$165</f>
        <v>479</v>
      </c>
      <c r="O37" s="67">
        <f>RES_hhdet_in!O$165</f>
        <v>2571</v>
      </c>
      <c r="P37" s="67">
        <f>RES_hhdet_in!P$165</f>
        <v>2718</v>
      </c>
      <c r="Q37" s="67">
        <f>RES_hhdet_in!Q$165</f>
        <v>1531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144</v>
      </c>
      <c r="B39" s="67"/>
      <c r="C39" s="67">
        <f>RES_hhdet_in!C$167</f>
        <v>805.63784511670485</v>
      </c>
      <c r="D39" s="67">
        <f>RES_hhdet_in!D$167</f>
        <v>92.5</v>
      </c>
      <c r="E39" s="67">
        <f>RES_hhdet_in!E$167</f>
        <v>286.5</v>
      </c>
      <c r="F39" s="67">
        <f>RES_hhdet_in!F$167</f>
        <v>532.5</v>
      </c>
      <c r="G39" s="67">
        <f>RES_hhdet_in!G$167</f>
        <v>420.60148076739199</v>
      </c>
      <c r="H39" s="67">
        <f>RES_hhdet_in!H$167</f>
        <v>546.52342101842123</v>
      </c>
      <c r="I39" s="67">
        <f>RES_hhdet_in!I$167</f>
        <v>449.96075208698386</v>
      </c>
      <c r="J39" s="67">
        <f>RES_hhdet_in!J$167</f>
        <v>528.03401535970033</v>
      </c>
      <c r="K39" s="67">
        <f>RES_hhdet_in!K$167</f>
        <v>834.51467540345436</v>
      </c>
      <c r="L39" s="67">
        <f>RES_hhdet_in!L$167</f>
        <v>547.61668902039821</v>
      </c>
      <c r="M39" s="67">
        <f>RES_hhdet_in!M$167</f>
        <v>692.13768794163877</v>
      </c>
      <c r="N39" s="67">
        <f>RES_hhdet_in!N$167</f>
        <v>783.42043126431065</v>
      </c>
      <c r="O39" s="67">
        <f>RES_hhdet_in!O$167</f>
        <v>724.10514350106894</v>
      </c>
      <c r="P39" s="67">
        <f>RES_hhdet_in!P$167</f>
        <v>967.61784887890872</v>
      </c>
      <c r="Q39" s="67">
        <f>RES_hhdet_in!Q$167</f>
        <v>1189.7390042654031</v>
      </c>
    </row>
    <row r="40" spans="1:17" ht="12" customHeight="1" x14ac:dyDescent="0.25">
      <c r="A40" s="23" t="s">
        <v>143</v>
      </c>
      <c r="B40" s="67"/>
      <c r="C40" s="67">
        <f>RES_hhdet_in!C$168</f>
        <v>0</v>
      </c>
      <c r="D40" s="67">
        <f>RES_hhdet_in!D$168</f>
        <v>0</v>
      </c>
      <c r="E40" s="67">
        <f>RES_hhdet_in!E$168</f>
        <v>0</v>
      </c>
      <c r="F40" s="67">
        <f>RES_hhdet_in!F$168</f>
        <v>0</v>
      </c>
      <c r="G40" s="67">
        <f>RES_hhdet_in!G$168</f>
        <v>0</v>
      </c>
      <c r="H40" s="67">
        <f>RES_hhdet_in!H$168</f>
        <v>0</v>
      </c>
      <c r="I40" s="67">
        <f>RES_hhdet_in!I$168</f>
        <v>0</v>
      </c>
      <c r="J40" s="67">
        <f>RES_hhdet_in!J$168</f>
        <v>0</v>
      </c>
      <c r="K40" s="67">
        <f>RES_hhdet_in!K$168</f>
        <v>0</v>
      </c>
      <c r="L40" s="67">
        <f>RES_hhdet_in!L$168</f>
        <v>384.99999999999994</v>
      </c>
      <c r="M40" s="67">
        <f>RES_hhdet_in!M$168</f>
        <v>152.86059224895627</v>
      </c>
      <c r="N40" s="67">
        <f>RES_hhdet_in!N$168</f>
        <v>193.47369489571983</v>
      </c>
      <c r="O40" s="67">
        <f>RES_hhdet_in!O$168</f>
        <v>78.957046063775806</v>
      </c>
      <c r="P40" s="67">
        <f>RES_hhdet_in!P$168</f>
        <v>128.52092028135144</v>
      </c>
      <c r="Q40" s="67">
        <f>RES_hhdet_in!Q$168</f>
        <v>76.448865421901473</v>
      </c>
    </row>
    <row r="41" spans="1:17" ht="12" customHeight="1" x14ac:dyDescent="0.25">
      <c r="A41" s="23" t="s">
        <v>142</v>
      </c>
      <c r="B41" s="67"/>
      <c r="C41" s="67">
        <f>RES_hhdet_in!C$171</f>
        <v>20603.987154883296</v>
      </c>
      <c r="D41" s="67">
        <f>RES_hhdet_in!D$171</f>
        <v>0</v>
      </c>
      <c r="E41" s="67">
        <f>RES_hhdet_in!E$171</f>
        <v>16648.708333333336</v>
      </c>
      <c r="F41" s="67">
        <f>RES_hhdet_in!F$171</f>
        <v>0</v>
      </c>
      <c r="G41" s="67">
        <f>RES_hhdet_in!G$171</f>
        <v>29782.25</v>
      </c>
      <c r="H41" s="67">
        <f>RES_hhdet_in!H$171</f>
        <v>29785.25</v>
      </c>
      <c r="I41" s="67">
        <f>RES_hhdet_in!I$171</f>
        <v>28618.249999999978</v>
      </c>
      <c r="J41" s="67">
        <f>RES_hhdet_in!J$171</f>
        <v>36348.250000000007</v>
      </c>
      <c r="K41" s="67">
        <f>RES_hhdet_in!K$171</f>
        <v>42631.012845116697</v>
      </c>
      <c r="L41" s="67">
        <f>RES_hhdet_in!L$171</f>
        <v>20147.250000000004</v>
      </c>
      <c r="M41" s="67">
        <f>RES_hhdet_in!M$171</f>
        <v>35446.250000000007</v>
      </c>
      <c r="N41" s="67">
        <f>RES_hhdet_in!N$171</f>
        <v>26066.242573777614</v>
      </c>
      <c r="O41" s="67">
        <f>RES_hhdet_in!O$171</f>
        <v>28625.726480767396</v>
      </c>
      <c r="P41" s="67">
        <f>RES_hhdet_in!P$171</f>
        <v>34387.648421018421</v>
      </c>
      <c r="Q41" s="67">
        <f>RES_hhdet_in!Q$171</f>
        <v>30888.067216752235</v>
      </c>
    </row>
    <row r="42" spans="1:17" ht="12" customHeight="1" x14ac:dyDescent="0.25">
      <c r="A42" s="23" t="s">
        <v>141</v>
      </c>
      <c r="B42" s="67"/>
      <c r="C42" s="67">
        <f>RES_hhdet_in!C$172</f>
        <v>0</v>
      </c>
      <c r="D42" s="67">
        <f>RES_hhdet_in!D$172</f>
        <v>0</v>
      </c>
      <c r="E42" s="67">
        <f>RES_hhdet_in!E$172</f>
        <v>0</v>
      </c>
      <c r="F42" s="67">
        <f>RES_hhdet_in!F$172</f>
        <v>0</v>
      </c>
      <c r="G42" s="67">
        <f>RES_hhdet_in!G$172</f>
        <v>0</v>
      </c>
      <c r="H42" s="67">
        <f>RES_hhdet_in!H$172</f>
        <v>0</v>
      </c>
      <c r="I42" s="67">
        <f>RES_hhdet_in!I$172</f>
        <v>0</v>
      </c>
      <c r="J42" s="67">
        <f>RES_hhdet_in!J$172</f>
        <v>0</v>
      </c>
      <c r="K42" s="67">
        <f>RES_hhdet_in!K$172</f>
        <v>0</v>
      </c>
      <c r="L42" s="67">
        <f>RES_hhdet_in!L$172</f>
        <v>12275</v>
      </c>
      <c r="M42" s="67">
        <f>RES_hhdet_in!M$172</f>
        <v>4902.4383104468907</v>
      </c>
      <c r="N42" s="67">
        <f>RES_hhdet_in!N$172</f>
        <v>2341.3550828257621</v>
      </c>
      <c r="O42" s="67">
        <f>RES_hhdet_in!O$172</f>
        <v>2432.9584940341383</v>
      </c>
      <c r="P42" s="67">
        <f>RES_hhdet_in!P$172</f>
        <v>3417.4543000795893</v>
      </c>
      <c r="Q42" s="67">
        <f>RES_hhdet_in!Q$172</f>
        <v>2587.8803302272036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RES_hhdet_in!C$176</f>
        <v>1956.3951219362896</v>
      </c>
      <c r="D44" s="67">
        <f>RES_hhdet_in!D$176</f>
        <v>1110.875</v>
      </c>
      <c r="E44" s="67">
        <f>RES_hhdet_in!E$176</f>
        <v>3296.875</v>
      </c>
      <c r="F44" s="67">
        <f>RES_hhdet_in!F$176</f>
        <v>0</v>
      </c>
      <c r="G44" s="67">
        <f>RES_hhdet_in!G$176</f>
        <v>598.13180358979025</v>
      </c>
      <c r="H44" s="67">
        <f>RES_hhdet_in!H$176</f>
        <v>557.25502396852835</v>
      </c>
      <c r="I44" s="67">
        <f>RES_hhdet_in!I$176</f>
        <v>528.7176037065143</v>
      </c>
      <c r="J44" s="67">
        <f>RES_hhdet_in!J$176</f>
        <v>686.38887838261587</v>
      </c>
      <c r="K44" s="67">
        <f>RES_hhdet_in!K$176</f>
        <v>1047.9298442568902</v>
      </c>
      <c r="L44" s="67">
        <f>RES_hhdet_in!L$176</f>
        <v>855.7773294894829</v>
      </c>
      <c r="M44" s="67">
        <f>RES_hhdet_in!M$176</f>
        <v>2607.1121358541213</v>
      </c>
      <c r="N44" s="67">
        <f>RES_hhdet_in!N$176</f>
        <v>2448.83384097408</v>
      </c>
      <c r="O44" s="67">
        <f>RES_hhdet_in!O$176</f>
        <v>884.13180358979014</v>
      </c>
      <c r="P44" s="67">
        <f>RES_hhdet_in!P$176</f>
        <v>1127.2550239685274</v>
      </c>
      <c r="Q44" s="67">
        <f>RES_hhdet_in!Q$176</f>
        <v>6837.7176037065219</v>
      </c>
    </row>
    <row r="45" spans="1:17" ht="12" customHeight="1" x14ac:dyDescent="0.25">
      <c r="A45" s="29" t="s">
        <v>140</v>
      </c>
      <c r="B45" s="83"/>
      <c r="C45" s="83">
        <f>RES_hhdet_in!C$177</f>
        <v>19453.229878063714</v>
      </c>
      <c r="D45" s="83">
        <f>RES_hhdet_in!D$177</f>
        <v>0</v>
      </c>
      <c r="E45" s="83">
        <f>RES_hhdet_in!E$177</f>
        <v>13468.604166666664</v>
      </c>
      <c r="F45" s="83">
        <f>RES_hhdet_in!F$177</f>
        <v>0</v>
      </c>
      <c r="G45" s="83">
        <f>RES_hhdet_in!G$177</f>
        <v>30073.249999999996</v>
      </c>
      <c r="H45" s="83">
        <f>RES_hhdet_in!H$177</f>
        <v>30133.249999999993</v>
      </c>
      <c r="I45" s="83">
        <f>RES_hhdet_in!I$177</f>
        <v>29352.249999999993</v>
      </c>
      <c r="J45" s="83">
        <f>RES_hhdet_in!J$177</f>
        <v>37024.250000000007</v>
      </c>
      <c r="K45" s="83">
        <f>RES_hhdet_in!K$177</f>
        <v>43189.395121936293</v>
      </c>
      <c r="L45" s="83">
        <f>RES_hhdet_in!L$177</f>
        <v>32487.25</v>
      </c>
      <c r="M45" s="83">
        <f>RES_hhdet_in!M$177</f>
        <v>37683.25</v>
      </c>
      <c r="N45" s="83">
        <f>RES_hhdet_in!N$177</f>
        <v>26530.166159025921</v>
      </c>
      <c r="O45" s="83">
        <f>RES_hhdet_in!O$177</f>
        <v>30281.493196410211</v>
      </c>
      <c r="P45" s="83">
        <f>RES_hhdet_in!P$177</f>
        <v>35849.369976031463</v>
      </c>
      <c r="Q45" s="83">
        <f>RES_hhdet_in!Q$177</f>
        <v>23398.567107122173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60</v>
      </c>
      <c r="B49" s="67"/>
      <c r="C49" s="67">
        <f>RES_hhdet_in_new!C$163</f>
        <v>2628.8604456178346</v>
      </c>
      <c r="D49" s="67">
        <f>RES_hhdet_in_new!D$163</f>
        <v>0</v>
      </c>
      <c r="E49" s="67">
        <f>RES_hhdet_in_new!E$163</f>
        <v>0</v>
      </c>
      <c r="F49" s="67">
        <f>RES_hhdet_in_new!F$163</f>
        <v>0</v>
      </c>
      <c r="G49" s="67">
        <f>RES_hhdet_in_new!G$163</f>
        <v>6786.4153026177255</v>
      </c>
      <c r="H49" s="67">
        <f>RES_hhdet_in_new!H$163</f>
        <v>8792.9235643612083</v>
      </c>
      <c r="I49" s="67">
        <f>RES_hhdet_in_new!I$163</f>
        <v>8447.8598778039232</v>
      </c>
      <c r="J49" s="67">
        <f>RES_hhdet_in_new!J$163</f>
        <v>13864.635121747287</v>
      </c>
      <c r="K49" s="67">
        <f>RES_hhdet_in_new!K$163</f>
        <v>8547.2138828234656</v>
      </c>
      <c r="L49" s="67">
        <f>RES_hhdet_in_new!L$163</f>
        <v>8717.3272141040998</v>
      </c>
      <c r="M49" s="67">
        <f>RES_hhdet_in_new!M$163</f>
        <v>14134.465274419419</v>
      </c>
      <c r="N49" s="67">
        <f>RES_hhdet_in_new!N$163</f>
        <v>18093.732527248336</v>
      </c>
      <c r="O49" s="67">
        <f>RES_hhdet_in_new!O$163</f>
        <v>6392.9520150100325</v>
      </c>
      <c r="P49" s="67">
        <f>RES_hhdet_in_new!P$163</f>
        <v>9992.5430958848647</v>
      </c>
      <c r="Q49" s="67">
        <f>RES_hhdet_in_new!Q$163</f>
        <v>11029.419821121202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RES_hhdet_in_new!C$165</f>
        <v>94</v>
      </c>
      <c r="D51" s="67">
        <f>RES_hhdet_in_new!D$165</f>
        <v>0</v>
      </c>
      <c r="E51" s="67">
        <f>RES_hhdet_in_new!E$165</f>
        <v>0</v>
      </c>
      <c r="F51" s="67">
        <f>RES_hhdet_in_new!F$165</f>
        <v>0</v>
      </c>
      <c r="G51" s="67">
        <f>RES_hhdet_in_new!G$165</f>
        <v>284</v>
      </c>
      <c r="H51" s="67">
        <f>RES_hhdet_in_new!H$165</f>
        <v>414</v>
      </c>
      <c r="I51" s="67">
        <f>RES_hhdet_in_new!I$165</f>
        <v>300</v>
      </c>
      <c r="J51" s="67">
        <f>RES_hhdet_in_new!J$165</f>
        <v>599</v>
      </c>
      <c r="K51" s="67">
        <f>RES_hhdet_in_new!K$165</f>
        <v>432.00000000000011</v>
      </c>
      <c r="L51" s="67">
        <f>RES_hhdet_in_new!L$165</f>
        <v>560.00000000000011</v>
      </c>
      <c r="M51" s="67">
        <f>RES_hhdet_in_new!M$165</f>
        <v>634</v>
      </c>
      <c r="N51" s="67">
        <f>RES_hhdet_in_new!N$165</f>
        <v>299</v>
      </c>
      <c r="O51" s="67">
        <f>RES_hhdet_in_new!O$165</f>
        <v>1433.0000000000002</v>
      </c>
      <c r="P51" s="67">
        <f>RES_hhdet_in_new!P$165</f>
        <v>1581.0000000000005</v>
      </c>
      <c r="Q51" s="67">
        <f>RES_hhdet_in_new!Q$165</f>
        <v>1526.0000000000002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144</v>
      </c>
      <c r="B53" s="67"/>
      <c r="C53" s="67">
        <f>RES_hhdet_in_new!C$167</f>
        <v>0</v>
      </c>
      <c r="D53" s="67">
        <f>RES_hhdet_in_new!D$167</f>
        <v>0</v>
      </c>
      <c r="E53" s="67">
        <f>RES_hhdet_in_new!E$167</f>
        <v>0</v>
      </c>
      <c r="F53" s="67">
        <f>RES_hhdet_in_new!F$167</f>
        <v>0</v>
      </c>
      <c r="G53" s="67">
        <f>RES_hhdet_in_new!G$167</f>
        <v>0</v>
      </c>
      <c r="H53" s="67">
        <f>RES_hhdet_in_new!H$167</f>
        <v>0</v>
      </c>
      <c r="I53" s="67">
        <f>RES_hhdet_in_new!I$167</f>
        <v>0</v>
      </c>
      <c r="J53" s="67">
        <f>RES_hhdet_in_new!J$167</f>
        <v>0</v>
      </c>
      <c r="K53" s="67">
        <f>RES_hhdet_in_new!K$167</f>
        <v>0</v>
      </c>
      <c r="L53" s="67">
        <f>RES_hhdet_in_new!L$167</f>
        <v>0</v>
      </c>
      <c r="M53" s="67">
        <f>RES_hhdet_in_new!M$167</f>
        <v>0</v>
      </c>
      <c r="N53" s="67">
        <f>RES_hhdet_in_new!N$167</f>
        <v>0</v>
      </c>
      <c r="O53" s="67">
        <f>RES_hhdet_in_new!O$167</f>
        <v>0</v>
      </c>
      <c r="P53" s="67">
        <f>RES_hhdet_in_new!P$167</f>
        <v>0</v>
      </c>
      <c r="Q53" s="67">
        <f>RES_hhdet_in_new!Q$167</f>
        <v>0</v>
      </c>
    </row>
    <row r="54" spans="1:17" ht="12" customHeight="1" x14ac:dyDescent="0.25">
      <c r="A54" s="148" t="s">
        <v>143</v>
      </c>
      <c r="B54" s="67"/>
      <c r="C54" s="67">
        <f>RES_hhdet_in_new!C$168</f>
        <v>0</v>
      </c>
      <c r="D54" s="67">
        <f>RES_hhdet_in_new!D$168</f>
        <v>0</v>
      </c>
      <c r="E54" s="67">
        <f>RES_hhdet_in_new!E$168</f>
        <v>0</v>
      </c>
      <c r="F54" s="67">
        <f>RES_hhdet_in_new!F$168</f>
        <v>0</v>
      </c>
      <c r="G54" s="67">
        <f>RES_hhdet_in_new!G$168</f>
        <v>0</v>
      </c>
      <c r="H54" s="67">
        <f>RES_hhdet_in_new!H$168</f>
        <v>0</v>
      </c>
      <c r="I54" s="67">
        <f>RES_hhdet_in_new!I$168</f>
        <v>0</v>
      </c>
      <c r="J54" s="67">
        <f>RES_hhdet_in_new!J$168</f>
        <v>0</v>
      </c>
      <c r="K54" s="67">
        <f>RES_hhdet_in_new!K$168</f>
        <v>0</v>
      </c>
      <c r="L54" s="67">
        <f>RES_hhdet_in_new!L$168</f>
        <v>0</v>
      </c>
      <c r="M54" s="67">
        <f>RES_hhdet_in_new!M$168</f>
        <v>0</v>
      </c>
      <c r="N54" s="67">
        <f>RES_hhdet_in_new!N$168</f>
        <v>0</v>
      </c>
      <c r="O54" s="67">
        <f>RES_hhdet_in_new!O$168</f>
        <v>0</v>
      </c>
      <c r="P54" s="67">
        <f>RES_hhdet_in_new!P$168</f>
        <v>0</v>
      </c>
      <c r="Q54" s="67">
        <f>RES_hhdet_in_new!Q$168</f>
        <v>0</v>
      </c>
    </row>
    <row r="55" spans="1:17" ht="12" customHeight="1" x14ac:dyDescent="0.25">
      <c r="A55" s="148" t="s">
        <v>142</v>
      </c>
      <c r="B55" s="67"/>
      <c r="C55" s="67">
        <f>RES_hhdet_in_new!C$171</f>
        <v>2628.8604456178346</v>
      </c>
      <c r="D55" s="67">
        <f>RES_hhdet_in_new!D$171</f>
        <v>0</v>
      </c>
      <c r="E55" s="67">
        <f>RES_hhdet_in_new!E$171</f>
        <v>0</v>
      </c>
      <c r="F55" s="67">
        <f>RES_hhdet_in_new!F$171</f>
        <v>0</v>
      </c>
      <c r="G55" s="67">
        <f>RES_hhdet_in_new!G$171</f>
        <v>6786.4153026177255</v>
      </c>
      <c r="H55" s="67">
        <f>RES_hhdet_in_new!H$171</f>
        <v>8792.9235643612083</v>
      </c>
      <c r="I55" s="67">
        <f>RES_hhdet_in_new!I$171</f>
        <v>8447.8598778039232</v>
      </c>
      <c r="J55" s="67">
        <f>RES_hhdet_in_new!J$171</f>
        <v>13864.635121747287</v>
      </c>
      <c r="K55" s="67">
        <f>RES_hhdet_in_new!K$171</f>
        <v>8547.2138828234656</v>
      </c>
      <c r="L55" s="67">
        <f>RES_hhdet_in_new!L$171</f>
        <v>0</v>
      </c>
      <c r="M55" s="67">
        <f>RES_hhdet_in_new!M$171</f>
        <v>10014.377001246152</v>
      </c>
      <c r="N55" s="67">
        <f>RES_hhdet_in_new!N$171</f>
        <v>15752.377444422575</v>
      </c>
      <c r="O55" s="67">
        <f>RES_hhdet_in_new!O$171</f>
        <v>3959.9935209758946</v>
      </c>
      <c r="P55" s="67">
        <f>RES_hhdet_in_new!P$171</f>
        <v>7273.1505094608674</v>
      </c>
      <c r="Q55" s="67">
        <f>RES_hhdet_in_new!Q$171</f>
        <v>9692.8863354137266</v>
      </c>
    </row>
    <row r="56" spans="1:17" ht="12" customHeight="1" x14ac:dyDescent="0.25">
      <c r="A56" s="148" t="s">
        <v>141</v>
      </c>
      <c r="B56" s="67"/>
      <c r="C56" s="67">
        <f>RES_hhdet_in_new!C$172</f>
        <v>0</v>
      </c>
      <c r="D56" s="67">
        <f>RES_hhdet_in_new!D$172</f>
        <v>0</v>
      </c>
      <c r="E56" s="67">
        <f>RES_hhdet_in_new!E$172</f>
        <v>0</v>
      </c>
      <c r="F56" s="67">
        <f>RES_hhdet_in_new!F$172</f>
        <v>0</v>
      </c>
      <c r="G56" s="67">
        <f>RES_hhdet_in_new!G$172</f>
        <v>0</v>
      </c>
      <c r="H56" s="67">
        <f>RES_hhdet_in_new!H$172</f>
        <v>0</v>
      </c>
      <c r="I56" s="67">
        <f>RES_hhdet_in_new!I$172</f>
        <v>0</v>
      </c>
      <c r="J56" s="67">
        <f>RES_hhdet_in_new!J$172</f>
        <v>0</v>
      </c>
      <c r="K56" s="67">
        <f>RES_hhdet_in_new!K$172</f>
        <v>0</v>
      </c>
      <c r="L56" s="67">
        <f>RES_hhdet_in_new!L$172</f>
        <v>8717.3272141040998</v>
      </c>
      <c r="M56" s="67">
        <f>RES_hhdet_in_new!M$172</f>
        <v>4120.0882731732672</v>
      </c>
      <c r="N56" s="67">
        <f>RES_hhdet_in_new!N$172</f>
        <v>2341.3550828257621</v>
      </c>
      <c r="O56" s="67">
        <f>RES_hhdet_in_new!O$172</f>
        <v>2432.9584940341383</v>
      </c>
      <c r="P56" s="67">
        <f>RES_hhdet_in_new!P$172</f>
        <v>2719.3925864239977</v>
      </c>
      <c r="Q56" s="67">
        <f>RES_hhdet_in_new!Q$172</f>
        <v>1336.5334857074761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RES_hhdet_in_new!C$176</f>
        <v>0</v>
      </c>
      <c r="D58" s="67">
        <f>RES_hhdet_in_new!D$176</f>
        <v>0</v>
      </c>
      <c r="E58" s="67">
        <f>RES_hhdet_in_new!E$176</f>
        <v>0</v>
      </c>
      <c r="F58" s="67">
        <f>RES_hhdet_in_new!F$176</f>
        <v>0</v>
      </c>
      <c r="G58" s="67">
        <f>RES_hhdet_in_new!G$176</f>
        <v>0</v>
      </c>
      <c r="H58" s="67">
        <f>RES_hhdet_in_new!H$176</f>
        <v>0</v>
      </c>
      <c r="I58" s="67">
        <f>RES_hhdet_in_new!I$176</f>
        <v>0</v>
      </c>
      <c r="J58" s="67">
        <f>RES_hhdet_in_new!J$176</f>
        <v>0</v>
      </c>
      <c r="K58" s="67">
        <f>RES_hhdet_in_new!K$176</f>
        <v>0</v>
      </c>
      <c r="L58" s="67">
        <f>RES_hhdet_in_new!L$176</f>
        <v>0</v>
      </c>
      <c r="M58" s="67">
        <f>RES_hhdet_in_new!M$176</f>
        <v>0</v>
      </c>
      <c r="N58" s="67">
        <f>RES_hhdet_in_new!N$176</f>
        <v>0</v>
      </c>
      <c r="O58" s="67">
        <f>RES_hhdet_in_new!O$176</f>
        <v>0</v>
      </c>
      <c r="P58" s="67">
        <f>RES_hhdet_in_new!P$176</f>
        <v>0</v>
      </c>
      <c r="Q58" s="67">
        <f>RES_hhdet_in_new!Q$176</f>
        <v>0</v>
      </c>
    </row>
    <row r="59" spans="1:17" ht="12" customHeight="1" x14ac:dyDescent="0.25">
      <c r="A59" s="159" t="s">
        <v>140</v>
      </c>
      <c r="B59" s="83"/>
      <c r="C59" s="83">
        <f>RES_hhdet_in_new!C$177</f>
        <v>2628.8604456178346</v>
      </c>
      <c r="D59" s="83">
        <f>RES_hhdet_in_new!D$177</f>
        <v>0</v>
      </c>
      <c r="E59" s="83">
        <f>RES_hhdet_in_new!E$177</f>
        <v>0</v>
      </c>
      <c r="F59" s="83">
        <f>RES_hhdet_in_new!F$177</f>
        <v>0</v>
      </c>
      <c r="G59" s="83">
        <f>RES_hhdet_in_new!G$177</f>
        <v>6786.4153026177255</v>
      </c>
      <c r="H59" s="83">
        <f>RES_hhdet_in_new!H$177</f>
        <v>8792.9235643612083</v>
      </c>
      <c r="I59" s="83">
        <f>RES_hhdet_in_new!I$177</f>
        <v>8447.8598778039232</v>
      </c>
      <c r="J59" s="83">
        <f>RES_hhdet_in_new!J$177</f>
        <v>13864.635121747287</v>
      </c>
      <c r="K59" s="83">
        <f>RES_hhdet_in_new!K$177</f>
        <v>8547.2138828234656</v>
      </c>
      <c r="L59" s="83">
        <f>RES_hhdet_in_new!L$177</f>
        <v>8717.3272141040998</v>
      </c>
      <c r="M59" s="83">
        <f>RES_hhdet_in_new!M$177</f>
        <v>14134.465274419419</v>
      </c>
      <c r="N59" s="83">
        <f>RES_hhdet_in_new!N$177</f>
        <v>18093.732527248336</v>
      </c>
      <c r="O59" s="83">
        <f>RES_hhdet_in_new!O$177</f>
        <v>6392.9520150100334</v>
      </c>
      <c r="P59" s="83">
        <f>RES_hhdet_in_new!P$177</f>
        <v>9992.5430958848647</v>
      </c>
      <c r="Q59" s="83">
        <f>RES_hhdet_in_new!Q$177</f>
        <v>11029.419821121202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60</v>
      </c>
      <c r="B63" s="67"/>
      <c r="C63" s="67">
        <f>C35-C49</f>
        <v>4612.7645543821654</v>
      </c>
      <c r="D63" s="67">
        <f t="shared" ref="D63:Q63" si="4">D35-D49</f>
        <v>0</v>
      </c>
      <c r="E63" s="67">
        <f t="shared" si="4"/>
        <v>0</v>
      </c>
      <c r="F63" s="67">
        <f t="shared" si="4"/>
        <v>0</v>
      </c>
      <c r="G63" s="67">
        <f t="shared" si="4"/>
        <v>12908.209697382274</v>
      </c>
      <c r="H63" s="67">
        <f t="shared" si="4"/>
        <v>11006.701435638792</v>
      </c>
      <c r="I63" s="67">
        <f t="shared" si="4"/>
        <v>10092.765122196077</v>
      </c>
      <c r="J63" s="67">
        <f t="shared" si="4"/>
        <v>12495.989878252713</v>
      </c>
      <c r="K63" s="67">
        <f t="shared" si="4"/>
        <v>17161.411117176533</v>
      </c>
      <c r="L63" s="67">
        <f t="shared" si="4"/>
        <v>13465.2977858959</v>
      </c>
      <c r="M63" s="67">
        <f t="shared" si="4"/>
        <v>14151.159725580577</v>
      </c>
      <c r="N63" s="67">
        <f t="shared" si="4"/>
        <v>10885.267472751664</v>
      </c>
      <c r="O63" s="67">
        <f t="shared" si="4"/>
        <v>5078.0479849900257</v>
      </c>
      <c r="P63" s="67">
        <f t="shared" si="4"/>
        <v>7184.4569041151353</v>
      </c>
      <c r="Q63" s="67">
        <f t="shared" si="4"/>
        <v>33.5801788788267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>C37-C51</f>
        <v>165</v>
      </c>
      <c r="D65" s="67">
        <f t="shared" ref="D65:Q65" si="5">D37-D51</f>
        <v>150</v>
      </c>
      <c r="E65" s="67">
        <f t="shared" si="5"/>
        <v>278</v>
      </c>
      <c r="F65" s="67">
        <f t="shared" si="5"/>
        <v>476</v>
      </c>
      <c r="G65" s="67">
        <f t="shared" si="5"/>
        <v>1130</v>
      </c>
      <c r="H65" s="67">
        <f t="shared" si="5"/>
        <v>1203</v>
      </c>
      <c r="I65" s="67">
        <f t="shared" si="5"/>
        <v>1130</v>
      </c>
      <c r="J65" s="67">
        <f t="shared" si="5"/>
        <v>610</v>
      </c>
      <c r="K65" s="67">
        <f t="shared" si="5"/>
        <v>900.99999999999989</v>
      </c>
      <c r="L65" s="67">
        <f t="shared" si="5"/>
        <v>1018.9999999999999</v>
      </c>
      <c r="M65" s="67">
        <f t="shared" si="5"/>
        <v>635</v>
      </c>
      <c r="N65" s="67">
        <f t="shared" si="5"/>
        <v>180</v>
      </c>
      <c r="O65" s="67">
        <f t="shared" si="5"/>
        <v>1137.9999999999998</v>
      </c>
      <c r="P65" s="67">
        <f t="shared" si="5"/>
        <v>1136.9999999999995</v>
      </c>
      <c r="Q65" s="67">
        <f t="shared" si="5"/>
        <v>4.9999999999997726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144</v>
      </c>
      <c r="B67" s="67"/>
      <c r="C67" s="67">
        <f t="shared" ref="C67:Q70" si="6">C39-C53</f>
        <v>805.63784511670485</v>
      </c>
      <c r="D67" s="67">
        <f t="shared" si="6"/>
        <v>92.5</v>
      </c>
      <c r="E67" s="67">
        <f t="shared" si="6"/>
        <v>286.5</v>
      </c>
      <c r="F67" s="67">
        <f t="shared" si="6"/>
        <v>532.5</v>
      </c>
      <c r="G67" s="67">
        <f t="shared" si="6"/>
        <v>420.60148076739199</v>
      </c>
      <c r="H67" s="67">
        <f t="shared" si="6"/>
        <v>546.52342101842123</v>
      </c>
      <c r="I67" s="67">
        <f t="shared" si="6"/>
        <v>449.96075208698386</v>
      </c>
      <c r="J67" s="67">
        <f t="shared" si="6"/>
        <v>528.03401535970033</v>
      </c>
      <c r="K67" s="67">
        <f t="shared" si="6"/>
        <v>834.51467540345436</v>
      </c>
      <c r="L67" s="67">
        <f t="shared" si="6"/>
        <v>547.61668902039821</v>
      </c>
      <c r="M67" s="67">
        <f t="shared" si="6"/>
        <v>692.13768794163877</v>
      </c>
      <c r="N67" s="67">
        <f t="shared" si="6"/>
        <v>783.42043126431065</v>
      </c>
      <c r="O67" s="67">
        <f t="shared" si="6"/>
        <v>724.10514350106894</v>
      </c>
      <c r="P67" s="67">
        <f t="shared" si="6"/>
        <v>967.61784887890872</v>
      </c>
      <c r="Q67" s="67">
        <f t="shared" si="6"/>
        <v>1189.7390042654031</v>
      </c>
    </row>
    <row r="68" spans="1:17" ht="12" customHeight="1" x14ac:dyDescent="0.25">
      <c r="A68" s="148" t="s">
        <v>143</v>
      </c>
      <c r="B68" s="67"/>
      <c r="C68" s="67">
        <f t="shared" si="6"/>
        <v>0</v>
      </c>
      <c r="D68" s="67">
        <f t="shared" si="6"/>
        <v>0</v>
      </c>
      <c r="E68" s="67">
        <f t="shared" si="6"/>
        <v>0</v>
      </c>
      <c r="F68" s="67">
        <f t="shared" si="6"/>
        <v>0</v>
      </c>
      <c r="G68" s="67">
        <f t="shared" si="6"/>
        <v>0</v>
      </c>
      <c r="H68" s="67">
        <f t="shared" si="6"/>
        <v>0</v>
      </c>
      <c r="I68" s="67">
        <f t="shared" si="6"/>
        <v>0</v>
      </c>
      <c r="J68" s="67">
        <f t="shared" si="6"/>
        <v>0</v>
      </c>
      <c r="K68" s="67">
        <f t="shared" si="6"/>
        <v>0</v>
      </c>
      <c r="L68" s="67">
        <f t="shared" si="6"/>
        <v>384.99999999999994</v>
      </c>
      <c r="M68" s="67">
        <f t="shared" si="6"/>
        <v>152.86059224895627</v>
      </c>
      <c r="N68" s="67">
        <f t="shared" si="6"/>
        <v>193.47369489571983</v>
      </c>
      <c r="O68" s="67">
        <f t="shared" si="6"/>
        <v>78.957046063775806</v>
      </c>
      <c r="P68" s="67">
        <f t="shared" si="6"/>
        <v>128.52092028135144</v>
      </c>
      <c r="Q68" s="67">
        <f t="shared" si="6"/>
        <v>76.448865421901473</v>
      </c>
    </row>
    <row r="69" spans="1:17" ht="12" customHeight="1" x14ac:dyDescent="0.25">
      <c r="A69" s="148" t="s">
        <v>142</v>
      </c>
      <c r="B69" s="67"/>
      <c r="C69" s="67">
        <f t="shared" si="6"/>
        <v>17975.12670926546</v>
      </c>
      <c r="D69" s="67">
        <f t="shared" si="6"/>
        <v>0</v>
      </c>
      <c r="E69" s="67">
        <f t="shared" si="6"/>
        <v>16648.708333333336</v>
      </c>
      <c r="F69" s="67">
        <f t="shared" si="6"/>
        <v>0</v>
      </c>
      <c r="G69" s="67">
        <f t="shared" si="6"/>
        <v>22995.834697382274</v>
      </c>
      <c r="H69" s="67">
        <f t="shared" si="6"/>
        <v>20992.326435638792</v>
      </c>
      <c r="I69" s="67">
        <f t="shared" si="6"/>
        <v>20170.390122196055</v>
      </c>
      <c r="J69" s="67">
        <f t="shared" si="6"/>
        <v>22483.61487825272</v>
      </c>
      <c r="K69" s="67">
        <f t="shared" si="6"/>
        <v>34083.798962293229</v>
      </c>
      <c r="L69" s="67">
        <f t="shared" si="6"/>
        <v>20147.250000000004</v>
      </c>
      <c r="M69" s="67">
        <f t="shared" si="6"/>
        <v>25431.872998753854</v>
      </c>
      <c r="N69" s="67">
        <f t="shared" si="6"/>
        <v>10313.865129355039</v>
      </c>
      <c r="O69" s="67">
        <f t="shared" si="6"/>
        <v>24665.732959791501</v>
      </c>
      <c r="P69" s="67">
        <f t="shared" si="6"/>
        <v>27114.497911557555</v>
      </c>
      <c r="Q69" s="67">
        <f t="shared" si="6"/>
        <v>21195.180881338507</v>
      </c>
    </row>
    <row r="70" spans="1:17" ht="12" customHeight="1" x14ac:dyDescent="0.25">
      <c r="A70" s="148" t="s">
        <v>141</v>
      </c>
      <c r="B70" s="67"/>
      <c r="C70" s="67">
        <f t="shared" si="6"/>
        <v>0</v>
      </c>
      <c r="D70" s="67">
        <f t="shared" si="6"/>
        <v>0</v>
      </c>
      <c r="E70" s="67">
        <f t="shared" si="6"/>
        <v>0</v>
      </c>
      <c r="F70" s="67">
        <f t="shared" si="6"/>
        <v>0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3557.6727858959002</v>
      </c>
      <c r="M70" s="67">
        <f t="shared" si="6"/>
        <v>782.35003727362346</v>
      </c>
      <c r="N70" s="67">
        <f t="shared" si="6"/>
        <v>0</v>
      </c>
      <c r="O70" s="67">
        <f t="shared" si="6"/>
        <v>0</v>
      </c>
      <c r="P70" s="67">
        <f t="shared" si="6"/>
        <v>698.06171365559157</v>
      </c>
      <c r="Q70" s="67">
        <f t="shared" si="6"/>
        <v>1251.3468445197275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1956.3951219362896</v>
      </c>
      <c r="D72" s="67">
        <f t="shared" si="7"/>
        <v>1110.875</v>
      </c>
      <c r="E72" s="67">
        <f t="shared" si="7"/>
        <v>3296.875</v>
      </c>
      <c r="F72" s="67">
        <f t="shared" si="7"/>
        <v>0</v>
      </c>
      <c r="G72" s="67">
        <f t="shared" si="7"/>
        <v>598.13180358979025</v>
      </c>
      <c r="H72" s="67">
        <f t="shared" si="7"/>
        <v>557.25502396852835</v>
      </c>
      <c r="I72" s="67">
        <f t="shared" si="7"/>
        <v>528.7176037065143</v>
      </c>
      <c r="J72" s="67">
        <f t="shared" si="7"/>
        <v>686.38887838261587</v>
      </c>
      <c r="K72" s="67">
        <f t="shared" si="7"/>
        <v>1047.9298442568902</v>
      </c>
      <c r="L72" s="67">
        <f t="shared" si="7"/>
        <v>855.7773294894829</v>
      </c>
      <c r="M72" s="67">
        <f t="shared" si="7"/>
        <v>2607.1121358541213</v>
      </c>
      <c r="N72" s="67">
        <f t="shared" si="7"/>
        <v>2448.83384097408</v>
      </c>
      <c r="O72" s="67">
        <f t="shared" si="7"/>
        <v>884.13180358979014</v>
      </c>
      <c r="P72" s="67">
        <f t="shared" si="7"/>
        <v>1127.2550239685274</v>
      </c>
      <c r="Q72" s="67">
        <f t="shared" si="7"/>
        <v>6837.7176037065219</v>
      </c>
    </row>
    <row r="73" spans="1:17" ht="12" customHeight="1" x14ac:dyDescent="0.25">
      <c r="A73" s="159" t="s">
        <v>140</v>
      </c>
      <c r="B73" s="83"/>
      <c r="C73" s="83">
        <f t="shared" si="7"/>
        <v>16824.369432445877</v>
      </c>
      <c r="D73" s="83">
        <f t="shared" si="7"/>
        <v>0</v>
      </c>
      <c r="E73" s="83">
        <f t="shared" si="7"/>
        <v>13468.604166666664</v>
      </c>
      <c r="F73" s="83">
        <f t="shared" si="7"/>
        <v>0</v>
      </c>
      <c r="G73" s="83">
        <f t="shared" si="7"/>
        <v>23286.83469738227</v>
      </c>
      <c r="H73" s="83">
        <f t="shared" si="7"/>
        <v>21340.326435638784</v>
      </c>
      <c r="I73" s="83">
        <f t="shared" si="7"/>
        <v>20904.39012219607</v>
      </c>
      <c r="J73" s="83">
        <f t="shared" si="7"/>
        <v>23159.61487825272</v>
      </c>
      <c r="K73" s="83">
        <f t="shared" si="7"/>
        <v>34642.181239112826</v>
      </c>
      <c r="L73" s="83">
        <f t="shared" si="7"/>
        <v>23769.922785895898</v>
      </c>
      <c r="M73" s="83">
        <f t="shared" si="7"/>
        <v>23548.784725580583</v>
      </c>
      <c r="N73" s="83">
        <f t="shared" si="7"/>
        <v>8436.4336317775851</v>
      </c>
      <c r="O73" s="83">
        <f t="shared" si="7"/>
        <v>23888.541181400178</v>
      </c>
      <c r="P73" s="83">
        <f t="shared" si="7"/>
        <v>25856.826880146597</v>
      </c>
      <c r="Q73" s="83">
        <f t="shared" si="7"/>
        <v>12369.147286000971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RES_hhdet_numvin!B162</f>
        <v>0</v>
      </c>
      <c r="C78" s="189">
        <f>RES_hhdet_numvin!C162</f>
        <v>0</v>
      </c>
      <c r="D78" s="189">
        <f>RES_hhdet_numvin!D162</f>
        <v>0</v>
      </c>
      <c r="E78" s="189">
        <f>RES_hhdet_numvin!E162</f>
        <v>0</v>
      </c>
      <c r="F78" s="189">
        <f>RES_hhdet_numvin!F162</f>
        <v>0</v>
      </c>
      <c r="G78" s="189">
        <f>RES_hhdet_numvin!G162</f>
        <v>0</v>
      </c>
      <c r="H78" s="189">
        <f>RES_hhdet_numvin!H162</f>
        <v>0</v>
      </c>
      <c r="I78" s="189">
        <f>RES_hhdet_numvin!I162</f>
        <v>0</v>
      </c>
      <c r="J78" s="189">
        <f>RES_hhdet_numvin!J162</f>
        <v>0</v>
      </c>
      <c r="K78" s="189">
        <f>RES_hhdet_numvin!K162</f>
        <v>0</v>
      </c>
      <c r="L78" s="189">
        <f>RES_hhdet_numvin!L162</f>
        <v>0</v>
      </c>
      <c r="M78" s="189">
        <f>RES_hhdet_numvin!M162</f>
        <v>0</v>
      </c>
      <c r="N78" s="189">
        <f>RES_hhdet_numvin!N162</f>
        <v>0</v>
      </c>
      <c r="O78" s="189">
        <f>RES_hhdet_numvin!O162</f>
        <v>0</v>
      </c>
      <c r="P78" s="189">
        <f>RES_hhdet_numvin!P162</f>
        <v>0</v>
      </c>
      <c r="Q78" s="189">
        <f>RES_hhdet_numvin!Q162</f>
        <v>0</v>
      </c>
    </row>
    <row r="79" spans="1:17" ht="12" customHeight="1" x14ac:dyDescent="0.25">
      <c r="A79" s="23" t="s">
        <v>60</v>
      </c>
      <c r="B79" s="80">
        <f>RES_hhdet_numvin!B163</f>
        <v>0</v>
      </c>
      <c r="C79" s="80">
        <f>RES_hhdet_numvin!C163</f>
        <v>7241.6250000000018</v>
      </c>
      <c r="D79" s="80">
        <f>RES_hhdet_numvin!D163</f>
        <v>0</v>
      </c>
      <c r="E79" s="80">
        <f>RES_hhdet_numvin!E163</f>
        <v>0</v>
      </c>
      <c r="F79" s="80">
        <f>RES_hhdet_numvin!F163</f>
        <v>0</v>
      </c>
      <c r="G79" s="80">
        <f>RES_hhdet_numvin!G163</f>
        <v>19694.625000000007</v>
      </c>
      <c r="H79" s="80">
        <f>RES_hhdet_numvin!H163</f>
        <v>19799.625000000004</v>
      </c>
      <c r="I79" s="80">
        <f>RES_hhdet_numvin!I163</f>
        <v>18540.625000000004</v>
      </c>
      <c r="J79" s="80">
        <f>RES_hhdet_numvin!J163</f>
        <v>26360.625000000007</v>
      </c>
      <c r="K79" s="80">
        <f>RES_hhdet_numvin!K163</f>
        <v>25708.625000000004</v>
      </c>
      <c r="L79" s="80">
        <f>RES_hhdet_numvin!L163</f>
        <v>22182.625000000007</v>
      </c>
      <c r="M79" s="80">
        <f>RES_hhdet_numvin!M163</f>
        <v>28285.625000000007</v>
      </c>
      <c r="N79" s="80">
        <f>RES_hhdet_numvin!N163</f>
        <v>28979.000000000007</v>
      </c>
      <c r="O79" s="80">
        <f>RES_hhdet_numvin!O163</f>
        <v>11471</v>
      </c>
      <c r="P79" s="80">
        <f>RES_hhdet_numvin!P163</f>
        <v>17177.000000000004</v>
      </c>
      <c r="Q79" s="80">
        <f>RES_hhdet_numvin!Q163</f>
        <v>11063.000000000002</v>
      </c>
    </row>
    <row r="80" spans="1:17" ht="12.95" customHeight="1" x14ac:dyDescent="0.25">
      <c r="A80" s="146" t="s">
        <v>112</v>
      </c>
      <c r="B80" s="188">
        <f>RES_hhdet_numvin!B164</f>
        <v>0</v>
      </c>
      <c r="C80" s="188">
        <f>RES_hhdet_numvin!C164</f>
        <v>0</v>
      </c>
      <c r="D80" s="188">
        <f>RES_hhdet_numvin!D164</f>
        <v>0</v>
      </c>
      <c r="E80" s="188">
        <f>RES_hhdet_numvin!E164</f>
        <v>0</v>
      </c>
      <c r="F80" s="188">
        <f>RES_hhdet_numvin!F164</f>
        <v>0</v>
      </c>
      <c r="G80" s="188">
        <f>RES_hhdet_numvin!G164</f>
        <v>0</v>
      </c>
      <c r="H80" s="188">
        <f>RES_hhdet_numvin!H164</f>
        <v>0</v>
      </c>
      <c r="I80" s="188">
        <f>RES_hhdet_numvin!I164</f>
        <v>0</v>
      </c>
      <c r="J80" s="188">
        <f>RES_hhdet_numvin!J164</f>
        <v>0</v>
      </c>
      <c r="K80" s="188">
        <f>RES_hhdet_numvin!K164</f>
        <v>0</v>
      </c>
      <c r="L80" s="188">
        <f>RES_hhdet_numvin!L164</f>
        <v>0</v>
      </c>
      <c r="M80" s="188">
        <f>RES_hhdet_numvin!M164</f>
        <v>0</v>
      </c>
      <c r="N80" s="188">
        <f>RES_hhdet_numvin!N164</f>
        <v>0</v>
      </c>
      <c r="O80" s="188">
        <f>RES_hhdet_numvin!O164</f>
        <v>0</v>
      </c>
      <c r="P80" s="188">
        <f>RES_hhdet_numvin!P164</f>
        <v>0</v>
      </c>
      <c r="Q80" s="188">
        <f>RES_hhdet_numvin!Q164</f>
        <v>0</v>
      </c>
    </row>
    <row r="81" spans="1:17" ht="12" customHeight="1" x14ac:dyDescent="0.25">
      <c r="A81" s="23" t="s">
        <v>60</v>
      </c>
      <c r="B81" s="80">
        <f>RES_hhdet_numvin!B165</f>
        <v>0</v>
      </c>
      <c r="C81" s="80">
        <f>RES_hhdet_numvin!C165</f>
        <v>0</v>
      </c>
      <c r="D81" s="80">
        <f>RES_hhdet_numvin!D165</f>
        <v>0</v>
      </c>
      <c r="E81" s="80">
        <f>RES_hhdet_numvin!E165</f>
        <v>0</v>
      </c>
      <c r="F81" s="80">
        <f>RES_hhdet_numvin!F165</f>
        <v>0</v>
      </c>
      <c r="G81" s="80">
        <f>RES_hhdet_numvin!G165</f>
        <v>0</v>
      </c>
      <c r="H81" s="80">
        <f>RES_hhdet_numvin!H165</f>
        <v>0</v>
      </c>
      <c r="I81" s="80">
        <f>RES_hhdet_numvin!I165</f>
        <v>0</v>
      </c>
      <c r="J81" s="80">
        <f>RES_hhdet_numvin!J165</f>
        <v>765.00000000000011</v>
      </c>
      <c r="K81" s="80">
        <f>RES_hhdet_numvin!K165</f>
        <v>1298.0000000000005</v>
      </c>
      <c r="L81" s="80">
        <f>RES_hhdet_numvin!L165</f>
        <v>1425.0000000000005</v>
      </c>
      <c r="M81" s="80">
        <f>RES_hhdet_numvin!M165</f>
        <v>1269.0000000000005</v>
      </c>
      <c r="N81" s="80">
        <f>RES_hhdet_numvin!N165</f>
        <v>479.00000000000011</v>
      </c>
      <c r="O81" s="80">
        <f>RES_hhdet_numvin!O165</f>
        <v>2571.0000000000005</v>
      </c>
      <c r="P81" s="80">
        <f>RES_hhdet_numvin!P165</f>
        <v>2718.0000000000009</v>
      </c>
      <c r="Q81" s="80">
        <f>RES_hhdet_numvin!Q165</f>
        <v>1531.0000000000002</v>
      </c>
    </row>
    <row r="82" spans="1:17" ht="12" customHeight="1" x14ac:dyDescent="0.25">
      <c r="A82" s="146" t="s">
        <v>63</v>
      </c>
      <c r="B82" s="188">
        <f>RES_hhdet_numvin!B166</f>
        <v>0</v>
      </c>
      <c r="C82" s="188">
        <f>RES_hhdet_numvin!C166</f>
        <v>0</v>
      </c>
      <c r="D82" s="188">
        <f>RES_hhdet_numvin!D166</f>
        <v>0</v>
      </c>
      <c r="E82" s="188">
        <f>RES_hhdet_numvin!E166</f>
        <v>0</v>
      </c>
      <c r="F82" s="188">
        <f>RES_hhdet_numvin!F166</f>
        <v>0</v>
      </c>
      <c r="G82" s="188">
        <f>RES_hhdet_numvin!G166</f>
        <v>0</v>
      </c>
      <c r="H82" s="188">
        <f>RES_hhdet_numvin!H166</f>
        <v>0</v>
      </c>
      <c r="I82" s="188">
        <f>RES_hhdet_numvin!I166</f>
        <v>0</v>
      </c>
      <c r="J82" s="188">
        <f>RES_hhdet_numvin!J166</f>
        <v>0</v>
      </c>
      <c r="K82" s="188">
        <f>RES_hhdet_numvin!K166</f>
        <v>0</v>
      </c>
      <c r="L82" s="188">
        <f>RES_hhdet_numvin!L166</f>
        <v>0</v>
      </c>
      <c r="M82" s="188">
        <f>RES_hhdet_numvin!M166</f>
        <v>0</v>
      </c>
      <c r="N82" s="188">
        <f>RES_hhdet_numvin!N166</f>
        <v>0</v>
      </c>
      <c r="O82" s="188">
        <f>RES_hhdet_numvin!O166</f>
        <v>0</v>
      </c>
      <c r="P82" s="188">
        <f>RES_hhdet_numvin!P166</f>
        <v>0</v>
      </c>
      <c r="Q82" s="188">
        <f>RES_hhdet_numvin!Q166</f>
        <v>0</v>
      </c>
    </row>
    <row r="83" spans="1:17" ht="12" customHeight="1" x14ac:dyDescent="0.25">
      <c r="A83" s="23" t="s">
        <v>144</v>
      </c>
      <c r="B83" s="80">
        <f>RES_hhdet_numvin!B167</f>
        <v>0</v>
      </c>
      <c r="C83" s="80">
        <f>RES_hhdet_numvin!C167</f>
        <v>77.530899546029119</v>
      </c>
      <c r="D83" s="80">
        <f>RES_hhdet_numvin!D167</f>
        <v>0</v>
      </c>
      <c r="E83" s="80">
        <f>RES_hhdet_numvin!E167</f>
        <v>0</v>
      </c>
      <c r="F83" s="80">
        <f>RES_hhdet_numvin!F167</f>
        <v>0</v>
      </c>
      <c r="G83" s="80">
        <f>RES_hhdet_numvin!G167</f>
        <v>398.89851923260807</v>
      </c>
      <c r="H83" s="80">
        <f>RES_hhdet_numvin!H167</f>
        <v>519.69642777531044</v>
      </c>
      <c r="I83" s="80">
        <f>RES_hhdet_numvin!I167</f>
        <v>412.48804721596412</v>
      </c>
      <c r="J83" s="80">
        <f>RES_hhdet_numvin!J167</f>
        <v>528.03401535970045</v>
      </c>
      <c r="K83" s="80">
        <f>RES_hhdet_numvin!K167</f>
        <v>834.51467540345368</v>
      </c>
      <c r="L83" s="80">
        <f>RES_hhdet_numvin!L167</f>
        <v>583.00842489741501</v>
      </c>
      <c r="M83" s="80">
        <f>RES_hhdet_numvin!M167</f>
        <v>692.137687941639</v>
      </c>
      <c r="N83" s="80">
        <f>RES_hhdet_numvin!N167</f>
        <v>755.28498526483349</v>
      </c>
      <c r="O83" s="80">
        <f>RES_hhdet_numvin!O167</f>
        <v>81.331255337266072</v>
      </c>
      <c r="P83" s="80">
        <f>RES_hhdet_numvin!P167</f>
        <v>52.781058730793205</v>
      </c>
      <c r="Q83" s="80">
        <f>RES_hhdet_numvin!Q167</f>
        <v>0.29400329498821731</v>
      </c>
    </row>
    <row r="84" spans="1:17" ht="12" customHeight="1" x14ac:dyDescent="0.25">
      <c r="A84" s="23" t="s">
        <v>143</v>
      </c>
      <c r="B84" s="80">
        <f>RES_hhdet_numvin!B168</f>
        <v>0</v>
      </c>
      <c r="C84" s="80">
        <f>RES_hhdet_numvin!C168</f>
        <v>0</v>
      </c>
      <c r="D84" s="80">
        <f>RES_hhdet_numvin!D168</f>
        <v>0</v>
      </c>
      <c r="E84" s="80">
        <f>RES_hhdet_numvin!E168</f>
        <v>0</v>
      </c>
      <c r="F84" s="80">
        <f>RES_hhdet_numvin!F168</f>
        <v>0</v>
      </c>
      <c r="G84" s="80">
        <f>RES_hhdet_numvin!G168</f>
        <v>0</v>
      </c>
      <c r="H84" s="80">
        <f>RES_hhdet_numvin!H168</f>
        <v>10.503920324675109</v>
      </c>
      <c r="I84" s="80">
        <f>RES_hhdet_numvin!I168</f>
        <v>0</v>
      </c>
      <c r="J84" s="80">
        <f>RES_hhdet_numvin!J168</f>
        <v>0</v>
      </c>
      <c r="K84" s="80">
        <f>RES_hhdet_numvin!K168</f>
        <v>0</v>
      </c>
      <c r="L84" s="80">
        <f>RES_hhdet_numvin!L168</f>
        <v>91.405274701000081</v>
      </c>
      <c r="M84" s="80">
        <f>RES_hhdet_numvin!M168</f>
        <v>152.86059224895629</v>
      </c>
      <c r="N84" s="80">
        <f>RES_hhdet_numvin!N168</f>
        <v>186.52535850082509</v>
      </c>
      <c r="O84" s="80">
        <f>RES_hhdet_numvin!O168</f>
        <v>37.106555097889256</v>
      </c>
      <c r="P84" s="80">
        <f>RES_hhdet_numvin!P168</f>
        <v>8.5801721089466803</v>
      </c>
      <c r="Q84" s="80">
        <f>RES_hhdet_numvin!Q168</f>
        <v>1.8127017707590207E-2</v>
      </c>
    </row>
    <row r="85" spans="1:17" ht="12" customHeight="1" x14ac:dyDescent="0.25">
      <c r="A85" s="23" t="s">
        <v>142</v>
      </c>
      <c r="B85" s="80">
        <f>RES_hhdet_numvin!B171</f>
        <v>0</v>
      </c>
      <c r="C85" s="80">
        <f>RES_hhdet_numvin!C171</f>
        <v>7164.0941004539727</v>
      </c>
      <c r="D85" s="80">
        <f>RES_hhdet_numvin!D171</f>
        <v>0</v>
      </c>
      <c r="E85" s="80">
        <f>RES_hhdet_numvin!E171</f>
        <v>0</v>
      </c>
      <c r="F85" s="80">
        <f>RES_hhdet_numvin!F171</f>
        <v>0</v>
      </c>
      <c r="G85" s="80">
        <f>RES_hhdet_numvin!G171</f>
        <v>19295.7264807674</v>
      </c>
      <c r="H85" s="80">
        <f>RES_hhdet_numvin!H171</f>
        <v>19269.424651900019</v>
      </c>
      <c r="I85" s="80">
        <f>RES_hhdet_numvin!I171</f>
        <v>18128.13695278404</v>
      </c>
      <c r="J85" s="80">
        <f>RES_hhdet_numvin!J171</f>
        <v>25832.590984640308</v>
      </c>
      <c r="K85" s="80">
        <f>RES_hhdet_numvin!K171</f>
        <v>24874.11032459655</v>
      </c>
      <c r="L85" s="80">
        <f>RES_hhdet_numvin!L171</f>
        <v>14504.889259839854</v>
      </c>
      <c r="M85" s="80">
        <f>RES_hhdet_numvin!M171</f>
        <v>22538.188409362519</v>
      </c>
      <c r="N85" s="80">
        <f>RES_hhdet_numvin!N171</f>
        <v>25695.834573408589</v>
      </c>
      <c r="O85" s="80">
        <f>RES_hhdet_numvin!O171</f>
        <v>8919.6036955307081</v>
      </c>
      <c r="P85" s="80">
        <f>RES_hhdet_numvin!P171</f>
        <v>14396.246182736264</v>
      </c>
      <c r="Q85" s="80">
        <f>RES_hhdet_numvin!Q171</f>
        <v>9726.1543839798305</v>
      </c>
    </row>
    <row r="86" spans="1:17" ht="12" customHeight="1" x14ac:dyDescent="0.25">
      <c r="A86" s="23" t="s">
        <v>141</v>
      </c>
      <c r="B86" s="80">
        <f>RES_hhdet_numvin!B172</f>
        <v>0</v>
      </c>
      <c r="C86" s="80">
        <f>RES_hhdet_numvin!C172</f>
        <v>0</v>
      </c>
      <c r="D86" s="80">
        <f>RES_hhdet_numvin!D172</f>
        <v>0</v>
      </c>
      <c r="E86" s="80">
        <f>RES_hhdet_numvin!E172</f>
        <v>0</v>
      </c>
      <c r="F86" s="80">
        <f>RES_hhdet_numvin!F172</f>
        <v>0</v>
      </c>
      <c r="G86" s="80">
        <f>RES_hhdet_numvin!G172</f>
        <v>0</v>
      </c>
      <c r="H86" s="80">
        <f>RES_hhdet_numvin!H172</f>
        <v>0</v>
      </c>
      <c r="I86" s="80">
        <f>RES_hhdet_numvin!I172</f>
        <v>0</v>
      </c>
      <c r="J86" s="80">
        <f>RES_hhdet_numvin!J172</f>
        <v>0</v>
      </c>
      <c r="K86" s="80">
        <f>RES_hhdet_numvin!K172</f>
        <v>0</v>
      </c>
      <c r="L86" s="80">
        <f>RES_hhdet_numvin!L172</f>
        <v>7003.3220405617376</v>
      </c>
      <c r="M86" s="80">
        <f>RES_hhdet_numvin!M172</f>
        <v>4902.4383104468925</v>
      </c>
      <c r="N86" s="80">
        <f>RES_hhdet_numvin!N172</f>
        <v>2341.3550828257626</v>
      </c>
      <c r="O86" s="80">
        <f>RES_hhdet_numvin!O172</f>
        <v>2432.9584940341383</v>
      </c>
      <c r="P86" s="80">
        <f>RES_hhdet_numvin!P172</f>
        <v>2719.3925864239977</v>
      </c>
      <c r="Q86" s="80">
        <f>RES_hhdet_numvin!Q172</f>
        <v>1336.5334857074761</v>
      </c>
    </row>
    <row r="87" spans="1:17" ht="12" customHeight="1" x14ac:dyDescent="0.25">
      <c r="A87" s="146" t="s">
        <v>62</v>
      </c>
      <c r="B87" s="188">
        <f>RES_hhdet_numvin!B175</f>
        <v>0</v>
      </c>
      <c r="C87" s="188">
        <f>RES_hhdet_numvin!C175</f>
        <v>0</v>
      </c>
      <c r="D87" s="188">
        <f>RES_hhdet_numvin!D175</f>
        <v>0</v>
      </c>
      <c r="E87" s="188">
        <f>RES_hhdet_numvin!E175</f>
        <v>0</v>
      </c>
      <c r="F87" s="188">
        <f>RES_hhdet_numvin!F175</f>
        <v>0</v>
      </c>
      <c r="G87" s="188">
        <f>RES_hhdet_numvin!G175</f>
        <v>0</v>
      </c>
      <c r="H87" s="188">
        <f>RES_hhdet_numvin!H175</f>
        <v>0</v>
      </c>
      <c r="I87" s="188">
        <f>RES_hhdet_numvin!I175</f>
        <v>0</v>
      </c>
      <c r="J87" s="188">
        <f>RES_hhdet_numvin!J175</f>
        <v>0</v>
      </c>
      <c r="K87" s="188">
        <f>RES_hhdet_numvin!K175</f>
        <v>0</v>
      </c>
      <c r="L87" s="188">
        <f>RES_hhdet_numvin!L175</f>
        <v>0</v>
      </c>
      <c r="M87" s="188">
        <f>RES_hhdet_numvin!M175</f>
        <v>0</v>
      </c>
      <c r="N87" s="188">
        <f>RES_hhdet_numvin!N175</f>
        <v>0</v>
      </c>
      <c r="O87" s="188">
        <f>RES_hhdet_numvin!O175</f>
        <v>0</v>
      </c>
      <c r="P87" s="188">
        <f>RES_hhdet_numvin!P175</f>
        <v>0</v>
      </c>
      <c r="Q87" s="188">
        <f>RES_hhdet_numvin!Q175</f>
        <v>0</v>
      </c>
    </row>
    <row r="88" spans="1:17" ht="12" customHeight="1" x14ac:dyDescent="0.25">
      <c r="A88" s="23" t="s">
        <v>57</v>
      </c>
      <c r="B88" s="80">
        <f>RES_hhdet_numvin!B176</f>
        <v>0</v>
      </c>
      <c r="C88" s="80">
        <f>RES_hhdet_numvin!C176</f>
        <v>0</v>
      </c>
      <c r="D88" s="80">
        <f>RES_hhdet_numvin!D176</f>
        <v>0</v>
      </c>
      <c r="E88" s="80">
        <f>RES_hhdet_numvin!E176</f>
        <v>0</v>
      </c>
      <c r="F88" s="80">
        <f>RES_hhdet_numvin!F176</f>
        <v>0</v>
      </c>
      <c r="G88" s="80">
        <f>RES_hhdet_numvin!G176</f>
        <v>598.13180358979037</v>
      </c>
      <c r="H88" s="80">
        <f>RES_hhdet_numvin!H176</f>
        <v>815.02737307051552</v>
      </c>
      <c r="I88" s="80">
        <f>RES_hhdet_numvin!I176</f>
        <v>6825.6557049177227</v>
      </c>
      <c r="J88" s="80">
        <f>RES_hhdet_numvin!J176</f>
        <v>686.38887838261599</v>
      </c>
      <c r="K88" s="80">
        <f>RES_hhdet_numvin!K176</f>
        <v>1023.1326557431099</v>
      </c>
      <c r="L88" s="80">
        <f>RES_hhdet_numvin!L176</f>
        <v>855.77732948948312</v>
      </c>
      <c r="M88" s="80">
        <f>RES_hhdet_numvin!M176</f>
        <v>1732.7628641458791</v>
      </c>
      <c r="N88" s="80">
        <f>RES_hhdet_numvin!N176</f>
        <v>2448.8338409740804</v>
      </c>
      <c r="O88" s="80">
        <f>RES_hhdet_numvin!O176</f>
        <v>286.00000000000006</v>
      </c>
      <c r="P88" s="80">
        <f>RES_hhdet_numvin!P176</f>
        <v>312.22765089801214</v>
      </c>
      <c r="Q88" s="80">
        <f>RES_hhdet_numvin!Q176</f>
        <v>12.061898788801578</v>
      </c>
    </row>
    <row r="89" spans="1:17" ht="12" customHeight="1" x14ac:dyDescent="0.25">
      <c r="A89" s="29" t="s">
        <v>140</v>
      </c>
      <c r="B89" s="78">
        <f>RES_hhdet_numvin!B177</f>
        <v>0</v>
      </c>
      <c r="C89" s="78">
        <f>RES_hhdet_numvin!C177</f>
        <v>7241.6250000000018</v>
      </c>
      <c r="D89" s="78">
        <f>RES_hhdet_numvin!D177</f>
        <v>0</v>
      </c>
      <c r="E89" s="78">
        <f>RES_hhdet_numvin!E177</f>
        <v>0</v>
      </c>
      <c r="F89" s="78">
        <f>RES_hhdet_numvin!F177</f>
        <v>0</v>
      </c>
      <c r="G89" s="78">
        <f>RES_hhdet_numvin!G177</f>
        <v>19096.493196410218</v>
      </c>
      <c r="H89" s="78">
        <f>RES_hhdet_numvin!H177</f>
        <v>18984.597626929488</v>
      </c>
      <c r="I89" s="78">
        <f>RES_hhdet_numvin!I177</f>
        <v>11714.969295082279</v>
      </c>
      <c r="J89" s="78">
        <f>RES_hhdet_numvin!J177</f>
        <v>25674.236121617389</v>
      </c>
      <c r="K89" s="78">
        <f>RES_hhdet_numvin!K177</f>
        <v>24685.492344256898</v>
      </c>
      <c r="L89" s="78">
        <f>RES_hhdet_numvin!L177</f>
        <v>21326.84767051052</v>
      </c>
      <c r="M89" s="78">
        <f>RES_hhdet_numvin!M177</f>
        <v>26552.862135854128</v>
      </c>
      <c r="N89" s="78">
        <f>RES_hhdet_numvin!N177</f>
        <v>26530.166159025925</v>
      </c>
      <c r="O89" s="78">
        <f>RES_hhdet_numvin!O177</f>
        <v>11185.000000000004</v>
      </c>
      <c r="P89" s="78">
        <f>RES_hhdet_numvin!P177</f>
        <v>16864.77234910199</v>
      </c>
      <c r="Q89" s="78">
        <f>RES_hhdet_numvin!Q177</f>
        <v>11050.938101211201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SUM(B94,B96,B98,B107)</f>
        <v>216.94541441681753</v>
      </c>
      <c r="C93" s="168">
        <f t="shared" ref="C93:Q93" si="8">SUM(C94,C96,C98,C107)</f>
        <v>199.44834903944957</v>
      </c>
      <c r="D93" s="168">
        <f t="shared" si="8"/>
        <v>169.35161506061232</v>
      </c>
      <c r="E93" s="168">
        <f t="shared" si="8"/>
        <v>163.36848242669876</v>
      </c>
      <c r="F93" s="168">
        <f t="shared" si="8"/>
        <v>107.39552233635649</v>
      </c>
      <c r="G93" s="168">
        <f t="shared" si="8"/>
        <v>108.40359892465726</v>
      </c>
      <c r="H93" s="168">
        <f t="shared" si="8"/>
        <v>110.25530900499919</v>
      </c>
      <c r="I93" s="168">
        <f t="shared" si="8"/>
        <v>99.666427688779947</v>
      </c>
      <c r="J93" s="168">
        <f t="shared" si="8"/>
        <v>113.5095970338575</v>
      </c>
      <c r="K93" s="168">
        <f t="shared" si="8"/>
        <v>117.39205928845112</v>
      </c>
      <c r="L93" s="168">
        <f t="shared" si="8"/>
        <v>123.63823135554648</v>
      </c>
      <c r="M93" s="168">
        <f t="shared" si="8"/>
        <v>141.38082763738421</v>
      </c>
      <c r="N93" s="168">
        <f t="shared" si="8"/>
        <v>134.17922121907986</v>
      </c>
      <c r="O93" s="168">
        <f t="shared" si="8"/>
        <v>127.5444755303788</v>
      </c>
      <c r="P93" s="168">
        <f t="shared" si="8"/>
        <v>133.14281227018373</v>
      </c>
      <c r="Q93" s="168">
        <f t="shared" si="8"/>
        <v>135.80987834746881</v>
      </c>
    </row>
    <row r="94" spans="1:17" ht="12" customHeight="1" x14ac:dyDescent="0.25">
      <c r="A94" s="158" t="s">
        <v>65</v>
      </c>
      <c r="B94" s="157">
        <f>B95</f>
        <v>135.08237874983544</v>
      </c>
      <c r="C94" s="157">
        <f t="shared" ref="C94:Q94" si="9">C95</f>
        <v>119.69385285054082</v>
      </c>
      <c r="D94" s="157">
        <f t="shared" si="9"/>
        <v>105.73289110034007</v>
      </c>
      <c r="E94" s="157">
        <f t="shared" si="9"/>
        <v>104.70481731594028</v>
      </c>
      <c r="F94" s="157">
        <f t="shared" si="9"/>
        <v>65.434571921342524</v>
      </c>
      <c r="G94" s="157">
        <f t="shared" si="9"/>
        <v>66.399594211143949</v>
      </c>
      <c r="H94" s="157">
        <f t="shared" si="9"/>
        <v>67.644884825998474</v>
      </c>
      <c r="I94" s="157">
        <f t="shared" si="9"/>
        <v>58.535004194392805</v>
      </c>
      <c r="J94" s="157">
        <f t="shared" si="9"/>
        <v>68.152236702735735</v>
      </c>
      <c r="K94" s="157">
        <f t="shared" si="9"/>
        <v>71.120186563472572</v>
      </c>
      <c r="L94" s="157">
        <f t="shared" si="9"/>
        <v>76.997832933542483</v>
      </c>
      <c r="M94" s="157">
        <f t="shared" si="9"/>
        <v>90.509370766869026</v>
      </c>
      <c r="N94" s="157">
        <f t="shared" si="9"/>
        <v>83.998976212751131</v>
      </c>
      <c r="O94" s="157">
        <f t="shared" si="9"/>
        <v>76.595844704100159</v>
      </c>
      <c r="P94" s="157">
        <f t="shared" si="9"/>
        <v>77.943438579343791</v>
      </c>
      <c r="Q94" s="157">
        <f t="shared" si="9"/>
        <v>78.428143794130037</v>
      </c>
    </row>
    <row r="95" spans="1:17" ht="12" customHeight="1" x14ac:dyDescent="0.25">
      <c r="A95" s="23" t="s">
        <v>60</v>
      </c>
      <c r="B95" s="57">
        <f>RES_hhdet_fec!B$163</f>
        <v>135.08237874983544</v>
      </c>
      <c r="C95" s="57">
        <f>RES_hhdet_fec!C$163</f>
        <v>119.69385285054082</v>
      </c>
      <c r="D95" s="57">
        <f>RES_hhdet_fec!D$163</f>
        <v>105.73289110034007</v>
      </c>
      <c r="E95" s="57">
        <f>RES_hhdet_fec!E$163</f>
        <v>104.70481731594028</v>
      </c>
      <c r="F95" s="57">
        <f>RES_hhdet_fec!F$163</f>
        <v>65.434571921342524</v>
      </c>
      <c r="G95" s="57">
        <f>RES_hhdet_fec!G$163</f>
        <v>66.399594211143949</v>
      </c>
      <c r="H95" s="57">
        <f>RES_hhdet_fec!H$163</f>
        <v>67.644884825998474</v>
      </c>
      <c r="I95" s="57">
        <f>RES_hhdet_fec!I$163</f>
        <v>58.535004194392805</v>
      </c>
      <c r="J95" s="57">
        <f>RES_hhdet_fec!J$163</f>
        <v>68.152236702735735</v>
      </c>
      <c r="K95" s="57">
        <f>RES_hhdet_fec!K$163</f>
        <v>71.120186563472572</v>
      </c>
      <c r="L95" s="57">
        <f>RES_hhdet_fec!L$163</f>
        <v>76.997832933542483</v>
      </c>
      <c r="M95" s="57">
        <f>RES_hhdet_fec!M$163</f>
        <v>90.509370766869026</v>
      </c>
      <c r="N95" s="57">
        <f>RES_hhdet_fec!N$163</f>
        <v>83.998976212751131</v>
      </c>
      <c r="O95" s="57">
        <f>RES_hhdet_fec!O$163</f>
        <v>76.595844704100159</v>
      </c>
      <c r="P95" s="57">
        <f>RES_hhdet_fec!P$163</f>
        <v>77.943438579343791</v>
      </c>
      <c r="Q95" s="57">
        <f>RES_hhdet_fec!Q$163</f>
        <v>78.428143794130037</v>
      </c>
    </row>
    <row r="96" spans="1:17" ht="12" customHeight="1" x14ac:dyDescent="0.25">
      <c r="A96" s="158" t="s">
        <v>112</v>
      </c>
      <c r="B96" s="157">
        <f>B97</f>
        <v>0.25506648693703565</v>
      </c>
      <c r="C96" s="157">
        <f t="shared" ref="C96:Q96" si="10">C97</f>
        <v>0.24768095668204254</v>
      </c>
      <c r="D96" s="157">
        <f t="shared" si="10"/>
        <v>0.21916179979638081</v>
      </c>
      <c r="E96" s="157">
        <f t="shared" si="10"/>
        <v>0.21472149837132445</v>
      </c>
      <c r="F96" s="157">
        <f t="shared" si="10"/>
        <v>0.21580870502494623</v>
      </c>
      <c r="G96" s="157">
        <f t="shared" si="10"/>
        <v>0.26538419710506278</v>
      </c>
      <c r="H96" s="157">
        <f t="shared" si="10"/>
        <v>0.31797354408359646</v>
      </c>
      <c r="I96" s="157">
        <f t="shared" si="10"/>
        <v>0.34336546419544062</v>
      </c>
      <c r="J96" s="157">
        <f t="shared" si="10"/>
        <v>0.32558560921259166</v>
      </c>
      <c r="K96" s="157">
        <f t="shared" si="10"/>
        <v>0.41884808572791715</v>
      </c>
      <c r="L96" s="157">
        <f t="shared" si="10"/>
        <v>0.51138315074401253</v>
      </c>
      <c r="M96" s="157">
        <f t="shared" si="10"/>
        <v>0.54694562215056641</v>
      </c>
      <c r="N96" s="157">
        <f t="shared" si="10"/>
        <v>0.54941310013610922</v>
      </c>
      <c r="O96" s="157">
        <f t="shared" si="10"/>
        <v>0.55297837920198711</v>
      </c>
      <c r="P96" s="157">
        <f t="shared" si="10"/>
        <v>0.59502108547699306</v>
      </c>
      <c r="Q96" s="157">
        <f t="shared" si="10"/>
        <v>0.66406283290504664</v>
      </c>
    </row>
    <row r="97" spans="1:17" ht="12" customHeight="1" x14ac:dyDescent="0.25">
      <c r="A97" s="23" t="s">
        <v>60</v>
      </c>
      <c r="B97" s="156">
        <f>RES_hhdet_fec!B$165</f>
        <v>0.25506648693703565</v>
      </c>
      <c r="C97" s="156">
        <f>RES_hhdet_fec!C$165</f>
        <v>0.24768095668204254</v>
      </c>
      <c r="D97" s="156">
        <f>RES_hhdet_fec!D$165</f>
        <v>0.21916179979638081</v>
      </c>
      <c r="E97" s="156">
        <f>RES_hhdet_fec!E$165</f>
        <v>0.21472149837132445</v>
      </c>
      <c r="F97" s="156">
        <f>RES_hhdet_fec!F$165</f>
        <v>0.21580870502494623</v>
      </c>
      <c r="G97" s="156">
        <f>RES_hhdet_fec!G$165</f>
        <v>0.26538419710506278</v>
      </c>
      <c r="H97" s="156">
        <f>RES_hhdet_fec!H$165</f>
        <v>0.31797354408359646</v>
      </c>
      <c r="I97" s="156">
        <f>RES_hhdet_fec!I$165</f>
        <v>0.34336546419544062</v>
      </c>
      <c r="J97" s="156">
        <f>RES_hhdet_fec!J$165</f>
        <v>0.32558560921259166</v>
      </c>
      <c r="K97" s="156">
        <f>RES_hhdet_fec!K$165</f>
        <v>0.41884808572791715</v>
      </c>
      <c r="L97" s="156">
        <f>RES_hhdet_fec!L$165</f>
        <v>0.51138315074401253</v>
      </c>
      <c r="M97" s="156">
        <f>RES_hhdet_fec!M$165</f>
        <v>0.54694562215056641</v>
      </c>
      <c r="N97" s="156">
        <f>RES_hhdet_fec!N$165</f>
        <v>0.54941310013610922</v>
      </c>
      <c r="O97" s="156">
        <f>RES_hhdet_fec!O$165</f>
        <v>0.55297837920198711</v>
      </c>
      <c r="P97" s="156">
        <f>RES_hhdet_fec!P$165</f>
        <v>0.59502108547699306</v>
      </c>
      <c r="Q97" s="156">
        <f>RES_hhdet_fec!Q$165</f>
        <v>0.66406283290504664</v>
      </c>
    </row>
    <row r="98" spans="1:17" ht="12" customHeight="1" x14ac:dyDescent="0.25">
      <c r="A98" s="158" t="s">
        <v>63</v>
      </c>
      <c r="B98" s="157">
        <f>SUM(B99:B100,B103:B104)</f>
        <v>53.197153320767825</v>
      </c>
      <c r="C98" s="157">
        <f t="shared" ref="C98:Q98" si="11">SUM(C99:C100,C103:C104)</f>
        <v>50.747313038707325</v>
      </c>
      <c r="D98" s="157">
        <f t="shared" si="11"/>
        <v>40.749386274646767</v>
      </c>
      <c r="E98" s="157">
        <f t="shared" si="11"/>
        <v>37.326594742621268</v>
      </c>
      <c r="F98" s="157">
        <f t="shared" si="11"/>
        <v>26.440632277181827</v>
      </c>
      <c r="G98" s="157">
        <f t="shared" si="11"/>
        <v>26.265922298836315</v>
      </c>
      <c r="H98" s="157">
        <f t="shared" si="11"/>
        <v>26.919857561471094</v>
      </c>
      <c r="I98" s="157">
        <f t="shared" si="11"/>
        <v>25.985369844489743</v>
      </c>
      <c r="J98" s="157">
        <f t="shared" si="11"/>
        <v>29.033584218456529</v>
      </c>
      <c r="K98" s="157">
        <f t="shared" si="11"/>
        <v>29.095507529695382</v>
      </c>
      <c r="L98" s="157">
        <f t="shared" si="11"/>
        <v>29.58370094669182</v>
      </c>
      <c r="M98" s="157">
        <f t="shared" si="11"/>
        <v>32.576955524763221</v>
      </c>
      <c r="N98" s="157">
        <f t="shared" si="11"/>
        <v>31.926072343484616</v>
      </c>
      <c r="O98" s="157">
        <f t="shared" si="11"/>
        <v>32.394083399304847</v>
      </c>
      <c r="P98" s="157">
        <f t="shared" si="11"/>
        <v>35.170534029816039</v>
      </c>
      <c r="Q98" s="157">
        <f t="shared" si="11"/>
        <v>36.313973403090117</v>
      </c>
    </row>
    <row r="99" spans="1:17" ht="12" customHeight="1" x14ac:dyDescent="0.25">
      <c r="A99" s="167" t="s">
        <v>144</v>
      </c>
      <c r="B99" s="132">
        <f>RES_hhdet_fec!B$167</f>
        <v>1.2226637568622791</v>
      </c>
      <c r="C99" s="132">
        <f>RES_hhdet_fec!C$167</f>
        <v>1.2325577093529521</v>
      </c>
      <c r="D99" s="132">
        <f>RES_hhdet_fec!D$167</f>
        <v>1.0877789304096797</v>
      </c>
      <c r="E99" s="132">
        <f>RES_hhdet_fec!E$167</f>
        <v>1.0039533704909998</v>
      </c>
      <c r="F99" s="132">
        <f>RES_hhdet_fec!F$167</f>
        <v>0.9339734079851657</v>
      </c>
      <c r="G99" s="132">
        <f>RES_hhdet_fec!G$167</f>
        <v>0.94510946626060299</v>
      </c>
      <c r="H99" s="132">
        <f>RES_hhdet_fec!H$167</f>
        <v>0.97223628324208067</v>
      </c>
      <c r="I99" s="132">
        <f>RES_hhdet_fec!I$167</f>
        <v>0.96862136640822727</v>
      </c>
      <c r="J99" s="132">
        <f>RES_hhdet_fec!J$167</f>
        <v>0.98912628145349257</v>
      </c>
      <c r="K99" s="132">
        <f>RES_hhdet_fec!K$167</f>
        <v>1.0395745704109867</v>
      </c>
      <c r="L99" s="132">
        <f>RES_hhdet_fec!L$167</f>
        <v>0.95619768874946398</v>
      </c>
      <c r="M99" s="132">
        <f>RES_hhdet_fec!M$167</f>
        <v>0.92844798108682913</v>
      </c>
      <c r="N99" s="132">
        <f>RES_hhdet_fec!N$167</f>
        <v>0.87502265298815374</v>
      </c>
      <c r="O99" s="132">
        <f>RES_hhdet_fec!O$167</f>
        <v>0.87540005102979335</v>
      </c>
      <c r="P99" s="132">
        <f>RES_hhdet_fec!P$167</f>
        <v>0.90277015672378147</v>
      </c>
      <c r="Q99" s="132">
        <f>RES_hhdet_fec!Q$167</f>
        <v>0.89721474081295172</v>
      </c>
    </row>
    <row r="100" spans="1:17" ht="12" customHeight="1" x14ac:dyDescent="0.25">
      <c r="A100" s="167" t="s">
        <v>143</v>
      </c>
      <c r="B100" s="132">
        <f>SUM(B101:B102)</f>
        <v>0</v>
      </c>
      <c r="C100" s="132">
        <f t="shared" ref="C100:Q100" si="12">SUM(C101:C102)</f>
        <v>0</v>
      </c>
      <c r="D100" s="132">
        <f t="shared" si="12"/>
        <v>0</v>
      </c>
      <c r="E100" s="132">
        <f t="shared" si="12"/>
        <v>0</v>
      </c>
      <c r="F100" s="132">
        <f t="shared" si="12"/>
        <v>0</v>
      </c>
      <c r="G100" s="132">
        <f t="shared" si="12"/>
        <v>0</v>
      </c>
      <c r="H100" s="132">
        <f t="shared" si="12"/>
        <v>0</v>
      </c>
      <c r="I100" s="132">
        <f t="shared" si="12"/>
        <v>0</v>
      </c>
      <c r="J100" s="132">
        <f t="shared" si="12"/>
        <v>0</v>
      </c>
      <c r="K100" s="132">
        <f t="shared" si="12"/>
        <v>0</v>
      </c>
      <c r="L100" s="132">
        <f t="shared" si="12"/>
        <v>5.7198104873044719E-2</v>
      </c>
      <c r="M100" s="132">
        <f t="shared" si="12"/>
        <v>6.8452890574615927E-2</v>
      </c>
      <c r="N100" s="132">
        <f t="shared" si="12"/>
        <v>6.4880754031668694E-2</v>
      </c>
      <c r="O100" s="132">
        <f t="shared" si="12"/>
        <v>6.9612854545451103E-2</v>
      </c>
      <c r="P100" s="132">
        <f t="shared" si="12"/>
        <v>7.3978426546464207E-2</v>
      </c>
      <c r="Q100" s="132">
        <f t="shared" si="12"/>
        <v>7.1395232325905944E-2</v>
      </c>
    </row>
    <row r="101" spans="1:17" ht="12" customHeight="1" x14ac:dyDescent="0.25">
      <c r="A101" s="166" t="s">
        <v>57</v>
      </c>
      <c r="B101" s="165">
        <f>RES_hhdet_fec!B$169</f>
        <v>0</v>
      </c>
      <c r="C101" s="165">
        <f>RES_hhdet_fec!C$169</f>
        <v>0</v>
      </c>
      <c r="D101" s="165">
        <f>RES_hhdet_fec!D$169</f>
        <v>0</v>
      </c>
      <c r="E101" s="165">
        <f>RES_hhdet_fec!E$169</f>
        <v>0</v>
      </c>
      <c r="F101" s="165">
        <f>RES_hhdet_fec!F$169</f>
        <v>0</v>
      </c>
      <c r="G101" s="165">
        <f>RES_hhdet_fec!G$169</f>
        <v>0</v>
      </c>
      <c r="H101" s="165">
        <f>RES_hhdet_fec!H$169</f>
        <v>0</v>
      </c>
      <c r="I101" s="165">
        <f>RES_hhdet_fec!I$169</f>
        <v>0</v>
      </c>
      <c r="J101" s="165">
        <f>RES_hhdet_fec!J$169</f>
        <v>0</v>
      </c>
      <c r="K101" s="165">
        <f>RES_hhdet_fec!K$169</f>
        <v>0</v>
      </c>
      <c r="L101" s="165">
        <f>RES_hhdet_fec!L$169</f>
        <v>4.3318624455996595E-2</v>
      </c>
      <c r="M101" s="165">
        <f>RES_hhdet_fec!M$169</f>
        <v>5.1774354835042433E-2</v>
      </c>
      <c r="N101" s="165">
        <f>RES_hhdet_fec!N$169</f>
        <v>4.8851653295064086E-2</v>
      </c>
      <c r="O101" s="165">
        <f>RES_hhdet_fec!O$169</f>
        <v>5.2210960897945559E-2</v>
      </c>
      <c r="P101" s="165">
        <f>RES_hhdet_fec!P$169</f>
        <v>5.5260364622961439E-2</v>
      </c>
      <c r="Q101" s="165">
        <f>RES_hhdet_fec!Q$169</f>
        <v>5.3113076836617777E-2</v>
      </c>
    </row>
    <row r="102" spans="1:17" ht="12" customHeight="1" x14ac:dyDescent="0.25">
      <c r="A102" s="147" t="s">
        <v>59</v>
      </c>
      <c r="B102" s="164">
        <f>RES_hhdet_fec!B$170</f>
        <v>0</v>
      </c>
      <c r="C102" s="164">
        <f>RES_hhdet_fec!C$170</f>
        <v>0</v>
      </c>
      <c r="D102" s="164">
        <f>RES_hhdet_fec!D$170</f>
        <v>0</v>
      </c>
      <c r="E102" s="164">
        <f>RES_hhdet_fec!E$170</f>
        <v>0</v>
      </c>
      <c r="F102" s="164">
        <f>RES_hhdet_fec!F$170</f>
        <v>0</v>
      </c>
      <c r="G102" s="164">
        <f>RES_hhdet_fec!G$170</f>
        <v>0</v>
      </c>
      <c r="H102" s="164">
        <f>RES_hhdet_fec!H$170</f>
        <v>0</v>
      </c>
      <c r="I102" s="164">
        <f>RES_hhdet_fec!I$170</f>
        <v>0</v>
      </c>
      <c r="J102" s="164">
        <f>RES_hhdet_fec!J$170</f>
        <v>0</v>
      </c>
      <c r="K102" s="164">
        <f>RES_hhdet_fec!K$170</f>
        <v>0</v>
      </c>
      <c r="L102" s="164">
        <f>RES_hhdet_fec!L$170</f>
        <v>1.3879480417048123E-2</v>
      </c>
      <c r="M102" s="164">
        <f>RES_hhdet_fec!M$170</f>
        <v>1.6678535739573487E-2</v>
      </c>
      <c r="N102" s="164">
        <f>RES_hhdet_fec!N$170</f>
        <v>1.6029100736604612E-2</v>
      </c>
      <c r="O102" s="164">
        <f>RES_hhdet_fec!O$170</f>
        <v>1.7401893647505551E-2</v>
      </c>
      <c r="P102" s="164">
        <f>RES_hhdet_fec!P$170</f>
        <v>1.8718061923502768E-2</v>
      </c>
      <c r="Q102" s="164">
        <f>RES_hhdet_fec!Q$170</f>
        <v>1.8282155489288174E-2</v>
      </c>
    </row>
    <row r="103" spans="1:17" ht="12" customHeight="1" x14ac:dyDescent="0.25">
      <c r="A103" s="163" t="s">
        <v>142</v>
      </c>
      <c r="B103" s="162">
        <f>RES_hhdet_fec!B$171</f>
        <v>51.974489563905543</v>
      </c>
      <c r="C103" s="162">
        <f>RES_hhdet_fec!C$171</f>
        <v>49.514755329354372</v>
      </c>
      <c r="D103" s="162">
        <f>RES_hhdet_fec!D$171</f>
        <v>39.66160734423709</v>
      </c>
      <c r="E103" s="162">
        <f>RES_hhdet_fec!E$171</f>
        <v>36.322641372130271</v>
      </c>
      <c r="F103" s="162">
        <f>RES_hhdet_fec!F$171</f>
        <v>25.506658869196659</v>
      </c>
      <c r="G103" s="162">
        <f>RES_hhdet_fec!G$171</f>
        <v>25.320812832575712</v>
      </c>
      <c r="H103" s="162">
        <f>RES_hhdet_fec!H$171</f>
        <v>25.947621278229015</v>
      </c>
      <c r="I103" s="162">
        <f>RES_hhdet_fec!I$171</f>
        <v>25.016748478081514</v>
      </c>
      <c r="J103" s="162">
        <f>RES_hhdet_fec!J$171</f>
        <v>28.044457937003035</v>
      </c>
      <c r="K103" s="162">
        <f>RES_hhdet_fec!K$171</f>
        <v>28.055932959284394</v>
      </c>
      <c r="L103" s="162">
        <f>RES_hhdet_fec!L$171</f>
        <v>26.907401675537002</v>
      </c>
      <c r="M103" s="162">
        <f>RES_hhdet_fec!M$171</f>
        <v>29.362477589286954</v>
      </c>
      <c r="N103" s="162">
        <f>RES_hhdet_fec!N$171</f>
        <v>28.770541987631095</v>
      </c>
      <c r="O103" s="162">
        <f>RES_hhdet_fec!O$171</f>
        <v>29.031379819425812</v>
      </c>
      <c r="P103" s="162">
        <f>RES_hhdet_fec!P$171</f>
        <v>31.504892073484044</v>
      </c>
      <c r="Q103" s="162">
        <f>RES_hhdet_fec!Q$171</f>
        <v>32.636523733398207</v>
      </c>
    </row>
    <row r="104" spans="1:17" ht="12" customHeight="1" x14ac:dyDescent="0.25">
      <c r="A104" s="161" t="s">
        <v>141</v>
      </c>
      <c r="B104" s="160">
        <f>SUM(B105:B106)</f>
        <v>0</v>
      </c>
      <c r="C104" s="160">
        <f t="shared" ref="C104:Q104" si="13">SUM(C105:C106)</f>
        <v>0</v>
      </c>
      <c r="D104" s="160">
        <f t="shared" si="13"/>
        <v>0</v>
      </c>
      <c r="E104" s="160">
        <f t="shared" si="13"/>
        <v>0</v>
      </c>
      <c r="F104" s="160">
        <f t="shared" si="13"/>
        <v>0</v>
      </c>
      <c r="G104" s="160">
        <f t="shared" si="13"/>
        <v>0</v>
      </c>
      <c r="H104" s="160">
        <f t="shared" si="13"/>
        <v>0</v>
      </c>
      <c r="I104" s="160">
        <f t="shared" si="13"/>
        <v>0</v>
      </c>
      <c r="J104" s="160">
        <f t="shared" si="13"/>
        <v>0</v>
      </c>
      <c r="K104" s="160">
        <f t="shared" si="13"/>
        <v>0</v>
      </c>
      <c r="L104" s="160">
        <f t="shared" si="13"/>
        <v>1.6629034775323093</v>
      </c>
      <c r="M104" s="160">
        <f t="shared" si="13"/>
        <v>2.2175770638148231</v>
      </c>
      <c r="N104" s="160">
        <f t="shared" si="13"/>
        <v>2.2156269488336982</v>
      </c>
      <c r="O104" s="160">
        <f t="shared" si="13"/>
        <v>2.4176906743037909</v>
      </c>
      <c r="P104" s="160">
        <f t="shared" si="13"/>
        <v>2.688893373061751</v>
      </c>
      <c r="Q104" s="160">
        <f t="shared" si="13"/>
        <v>2.7088396965530528</v>
      </c>
    </row>
    <row r="105" spans="1:17" ht="12" customHeight="1" x14ac:dyDescent="0.25">
      <c r="A105" s="148" t="s">
        <v>60</v>
      </c>
      <c r="B105" s="156">
        <f>RES_hhdet_fec!B$173</f>
        <v>0</v>
      </c>
      <c r="C105" s="156">
        <f>RES_hhdet_fec!C$173</f>
        <v>0</v>
      </c>
      <c r="D105" s="156">
        <f>RES_hhdet_fec!D$173</f>
        <v>0</v>
      </c>
      <c r="E105" s="156">
        <f>RES_hhdet_fec!E$173</f>
        <v>0</v>
      </c>
      <c r="F105" s="156">
        <f>RES_hhdet_fec!F$173</f>
        <v>0</v>
      </c>
      <c r="G105" s="156">
        <f>RES_hhdet_fec!G$173</f>
        <v>0</v>
      </c>
      <c r="H105" s="156">
        <f>RES_hhdet_fec!H$173</f>
        <v>0</v>
      </c>
      <c r="I105" s="156">
        <f>RES_hhdet_fec!I$173</f>
        <v>0</v>
      </c>
      <c r="J105" s="156">
        <f>RES_hhdet_fec!J$173</f>
        <v>0</v>
      </c>
      <c r="K105" s="156">
        <f>RES_hhdet_fec!K$173</f>
        <v>0</v>
      </c>
      <c r="L105" s="156">
        <f>RES_hhdet_fec!L$173</f>
        <v>1.2203823811186321</v>
      </c>
      <c r="M105" s="156">
        <f>RES_hhdet_fec!M$173</f>
        <v>1.6379885769007458</v>
      </c>
      <c r="N105" s="156">
        <f>RES_hhdet_fec!N$173</f>
        <v>1.608008740400644</v>
      </c>
      <c r="O105" s="156">
        <f>RES_hhdet_fec!O$173</f>
        <v>1.7329056645388885</v>
      </c>
      <c r="P105" s="156">
        <f>RES_hhdet_fec!P$173</f>
        <v>1.9268810721559535</v>
      </c>
      <c r="Q105" s="156">
        <f>RES_hhdet_fec!Q$173</f>
        <v>1.9304027843849225</v>
      </c>
    </row>
    <row r="106" spans="1:17" ht="12" customHeight="1" x14ac:dyDescent="0.25">
      <c r="A106" s="159" t="s">
        <v>59</v>
      </c>
      <c r="B106" s="57">
        <f>RES_hhdet_fec!B$174</f>
        <v>0</v>
      </c>
      <c r="C106" s="57">
        <f>RES_hhdet_fec!C$174</f>
        <v>0</v>
      </c>
      <c r="D106" s="57">
        <f>RES_hhdet_fec!D$174</f>
        <v>0</v>
      </c>
      <c r="E106" s="57">
        <f>RES_hhdet_fec!E$174</f>
        <v>0</v>
      </c>
      <c r="F106" s="57">
        <f>RES_hhdet_fec!F$174</f>
        <v>0</v>
      </c>
      <c r="G106" s="57">
        <f>RES_hhdet_fec!G$174</f>
        <v>0</v>
      </c>
      <c r="H106" s="57">
        <f>RES_hhdet_fec!H$174</f>
        <v>0</v>
      </c>
      <c r="I106" s="57">
        <f>RES_hhdet_fec!I$174</f>
        <v>0</v>
      </c>
      <c r="J106" s="57">
        <f>RES_hhdet_fec!J$174</f>
        <v>0</v>
      </c>
      <c r="K106" s="57">
        <f>RES_hhdet_fec!K$174</f>
        <v>0</v>
      </c>
      <c r="L106" s="57">
        <f>RES_hhdet_fec!L$174</f>
        <v>0.44252109641367721</v>
      </c>
      <c r="M106" s="57">
        <f>RES_hhdet_fec!M$174</f>
        <v>0.57958848691407738</v>
      </c>
      <c r="N106" s="57">
        <f>RES_hhdet_fec!N$174</f>
        <v>0.60761820843305392</v>
      </c>
      <c r="O106" s="57">
        <f>RES_hhdet_fec!O$174</f>
        <v>0.6847850097649022</v>
      </c>
      <c r="P106" s="57">
        <f>RES_hhdet_fec!P$174</f>
        <v>0.76201230090579763</v>
      </c>
      <c r="Q106" s="57">
        <f>RES_hhdet_fec!Q$174</f>
        <v>0.77843691216813016</v>
      </c>
    </row>
    <row r="107" spans="1:17" ht="12" customHeight="1" x14ac:dyDescent="0.25">
      <c r="A107" s="158" t="s">
        <v>62</v>
      </c>
      <c r="B107" s="157">
        <f>SUM(B108:B109)</f>
        <v>28.410815859277221</v>
      </c>
      <c r="C107" s="157">
        <f t="shared" ref="C107:Q107" si="14">SUM(C108:C109)</f>
        <v>28.759502193519367</v>
      </c>
      <c r="D107" s="157">
        <f t="shared" si="14"/>
        <v>22.65017588582911</v>
      </c>
      <c r="E107" s="157">
        <f t="shared" si="14"/>
        <v>21.122348869765883</v>
      </c>
      <c r="F107" s="157">
        <f t="shared" si="14"/>
        <v>15.304509432807205</v>
      </c>
      <c r="G107" s="157">
        <f t="shared" si="14"/>
        <v>15.472698217571928</v>
      </c>
      <c r="H107" s="157">
        <f t="shared" si="14"/>
        <v>15.372593073446028</v>
      </c>
      <c r="I107" s="157">
        <f t="shared" si="14"/>
        <v>14.80268818570196</v>
      </c>
      <c r="J107" s="157">
        <f t="shared" si="14"/>
        <v>15.998190503452644</v>
      </c>
      <c r="K107" s="157">
        <f t="shared" si="14"/>
        <v>16.757517109555248</v>
      </c>
      <c r="L107" s="157">
        <f t="shared" si="14"/>
        <v>16.545314324568167</v>
      </c>
      <c r="M107" s="157">
        <f t="shared" si="14"/>
        <v>17.747555723601408</v>
      </c>
      <c r="N107" s="157">
        <f t="shared" si="14"/>
        <v>17.704759562708002</v>
      </c>
      <c r="O107" s="157">
        <f t="shared" si="14"/>
        <v>18.001569047771813</v>
      </c>
      <c r="P107" s="157">
        <f t="shared" si="14"/>
        <v>19.433818575546912</v>
      </c>
      <c r="Q107" s="157">
        <f t="shared" si="14"/>
        <v>20.403698317343608</v>
      </c>
    </row>
    <row r="108" spans="1:17" ht="12" customHeight="1" x14ac:dyDescent="0.25">
      <c r="A108" s="23" t="s">
        <v>57</v>
      </c>
      <c r="B108" s="156">
        <f>RES_hhdet_fec!B$176</f>
        <v>0.4489308053632311</v>
      </c>
      <c r="C108" s="156">
        <f>RES_hhdet_fec!C$176</f>
        <v>0.71910567585255791</v>
      </c>
      <c r="D108" s="156">
        <f>RES_hhdet_fec!D$176</f>
        <v>0.84452661023348075</v>
      </c>
      <c r="E108" s="156">
        <f>RES_hhdet_fec!E$176</f>
        <v>1.3139738515328052</v>
      </c>
      <c r="F108" s="156">
        <f>RES_hhdet_fec!F$176</f>
        <v>1.1909983415863361</v>
      </c>
      <c r="G108" s="156">
        <f>RES_hhdet_fec!G$176</f>
        <v>1.1969022758537384</v>
      </c>
      <c r="H108" s="156">
        <f>RES_hhdet_fec!H$176</f>
        <v>1.2853732200227446</v>
      </c>
      <c r="I108" s="156">
        <f>RES_hhdet_fec!I$176</f>
        <v>1.1403235762749044</v>
      </c>
      <c r="J108" s="156">
        <f>RES_hhdet_fec!J$176</f>
        <v>1.0420104181531065</v>
      </c>
      <c r="K108" s="156">
        <f>RES_hhdet_fec!K$176</f>
        <v>1.2294946513350939</v>
      </c>
      <c r="L108" s="156">
        <f>RES_hhdet_fec!L$176</f>
        <v>0.97827817233839154</v>
      </c>
      <c r="M108" s="156">
        <f>RES_hhdet_fec!M$176</f>
        <v>1.4076557833581591</v>
      </c>
      <c r="N108" s="156">
        <f>RES_hhdet_fec!N$176</f>
        <v>1.2815006586731768</v>
      </c>
      <c r="O108" s="156">
        <f>RES_hhdet_fec!O$176</f>
        <v>1.3327550285817147</v>
      </c>
      <c r="P108" s="156">
        <f>RES_hhdet_fec!P$176</f>
        <v>1.322313543276628</v>
      </c>
      <c r="Q108" s="156">
        <f>RES_hhdet_fec!Q$176</f>
        <v>2.2336401100530217</v>
      </c>
    </row>
    <row r="109" spans="1:17" ht="12" customHeight="1" x14ac:dyDescent="0.25">
      <c r="A109" s="29" t="s">
        <v>140</v>
      </c>
      <c r="B109" s="57">
        <f>RES_hhdet_fec!B$177</f>
        <v>27.961885053913988</v>
      </c>
      <c r="C109" s="57">
        <f>RES_hhdet_fec!C$177</f>
        <v>28.04039651766681</v>
      </c>
      <c r="D109" s="57">
        <f>RES_hhdet_fec!D$177</f>
        <v>21.805649275595631</v>
      </c>
      <c r="E109" s="57">
        <f>RES_hhdet_fec!E$177</f>
        <v>19.808375018233079</v>
      </c>
      <c r="F109" s="57">
        <f>RES_hhdet_fec!F$177</f>
        <v>14.113511091220868</v>
      </c>
      <c r="G109" s="57">
        <f>RES_hhdet_fec!G$177</f>
        <v>14.27579594171819</v>
      </c>
      <c r="H109" s="57">
        <f>RES_hhdet_fec!H$177</f>
        <v>14.087219853423283</v>
      </c>
      <c r="I109" s="57">
        <f>RES_hhdet_fec!I$177</f>
        <v>13.662364609427057</v>
      </c>
      <c r="J109" s="57">
        <f>RES_hhdet_fec!J$177</f>
        <v>14.956180085299538</v>
      </c>
      <c r="K109" s="57">
        <f>RES_hhdet_fec!K$177</f>
        <v>15.528022458220153</v>
      </c>
      <c r="L109" s="57">
        <f>RES_hhdet_fec!L$177</f>
        <v>15.567036152229777</v>
      </c>
      <c r="M109" s="57">
        <f>RES_hhdet_fec!M$177</f>
        <v>16.339899940243249</v>
      </c>
      <c r="N109" s="57">
        <f>RES_hhdet_fec!N$177</f>
        <v>16.423258904034824</v>
      </c>
      <c r="O109" s="57">
        <f>RES_hhdet_fec!O$177</f>
        <v>16.668814019190098</v>
      </c>
      <c r="P109" s="57">
        <f>RES_hhdet_fec!P$177</f>
        <v>18.111505032270284</v>
      </c>
      <c r="Q109" s="57">
        <f>RES_hhdet_fec!Q$177</f>
        <v>18.170058207290587</v>
      </c>
    </row>
    <row r="111" spans="1:17" ht="12" customHeight="1" x14ac:dyDescent="0.25">
      <c r="A111" s="152" t="s">
        <v>119</v>
      </c>
      <c r="B111" s="168">
        <f>SUM(B112,B114,B116,B125)</f>
        <v>138.81059230964425</v>
      </c>
      <c r="C111" s="168">
        <f t="shared" ref="C111:Q111" si="15">SUM(C112,C114,C116,C125)</f>
        <v>128.53465423860035</v>
      </c>
      <c r="D111" s="168">
        <f t="shared" si="15"/>
        <v>109.11074026927071</v>
      </c>
      <c r="E111" s="168">
        <f t="shared" si="15"/>
        <v>105.49664365865392</v>
      </c>
      <c r="F111" s="168">
        <f t="shared" si="15"/>
        <v>69.696393922937972</v>
      </c>
      <c r="G111" s="168">
        <f t="shared" si="15"/>
        <v>71.935641150903677</v>
      </c>
      <c r="H111" s="168">
        <f t="shared" si="15"/>
        <v>74.754329705584638</v>
      </c>
      <c r="I111" s="168">
        <f t="shared" si="15"/>
        <v>69.201502778275682</v>
      </c>
      <c r="J111" s="168">
        <f t="shared" si="15"/>
        <v>80.80837933585741</v>
      </c>
      <c r="K111" s="168">
        <f t="shared" si="15"/>
        <v>85.084921384961831</v>
      </c>
      <c r="L111" s="168">
        <f t="shared" si="15"/>
        <v>91.227484235261798</v>
      </c>
      <c r="M111" s="168">
        <f t="shared" si="15"/>
        <v>105.81297040469543</v>
      </c>
      <c r="N111" s="168">
        <f t="shared" si="15"/>
        <v>101.84327803210662</v>
      </c>
      <c r="O111" s="168">
        <f t="shared" si="15"/>
        <v>97.035081705065195</v>
      </c>
      <c r="P111" s="168">
        <f t="shared" si="15"/>
        <v>101.65733587867803</v>
      </c>
      <c r="Q111" s="168">
        <f t="shared" si="15"/>
        <v>103.75077665627195</v>
      </c>
    </row>
    <row r="112" spans="1:17" ht="12" customHeight="1" x14ac:dyDescent="0.25">
      <c r="A112" s="158" t="s">
        <v>65</v>
      </c>
      <c r="B112" s="157">
        <f>B113</f>
        <v>86.177534393963512</v>
      </c>
      <c r="C112" s="157">
        <f t="shared" ref="C112:Q112" si="16">C113</f>
        <v>76.632145142494792</v>
      </c>
      <c r="D112" s="157">
        <f t="shared" si="16"/>
        <v>67.749552522190086</v>
      </c>
      <c r="E112" s="157">
        <f t="shared" si="16"/>
        <v>67.118081408521391</v>
      </c>
      <c r="F112" s="157">
        <f t="shared" si="16"/>
        <v>42.021687495865422</v>
      </c>
      <c r="G112" s="157">
        <f t="shared" si="16"/>
        <v>43.514961332781098</v>
      </c>
      <c r="H112" s="157">
        <f t="shared" si="16"/>
        <v>45.267983534628009</v>
      </c>
      <c r="I112" s="157">
        <f t="shared" si="16"/>
        <v>39.986792790144719</v>
      </c>
      <c r="J112" s="157">
        <f t="shared" si="16"/>
        <v>47.766175859875027</v>
      </c>
      <c r="K112" s="157">
        <f t="shared" si="16"/>
        <v>51.064543097873205</v>
      </c>
      <c r="L112" s="157">
        <f t="shared" si="16"/>
        <v>56.523192555649914</v>
      </c>
      <c r="M112" s="157">
        <f t="shared" si="16"/>
        <v>67.990087474694079</v>
      </c>
      <c r="N112" s="157">
        <f t="shared" si="16"/>
        <v>64.349411781270319</v>
      </c>
      <c r="O112" s="157">
        <f t="shared" si="16"/>
        <v>58.735496477960993</v>
      </c>
      <c r="P112" s="157">
        <f t="shared" si="16"/>
        <v>59.858620954189448</v>
      </c>
      <c r="Q112" s="157">
        <f t="shared" si="16"/>
        <v>60.289538530575939</v>
      </c>
    </row>
    <row r="113" spans="1:17" ht="12" customHeight="1" x14ac:dyDescent="0.25">
      <c r="A113" s="23" t="s">
        <v>60</v>
      </c>
      <c r="B113" s="57">
        <f>RES_hhdet_tes!B$163</f>
        <v>86.177534393963512</v>
      </c>
      <c r="C113" s="57">
        <f>RES_hhdet_tes!C$163</f>
        <v>76.632145142494792</v>
      </c>
      <c r="D113" s="57">
        <f>RES_hhdet_tes!D$163</f>
        <v>67.749552522190086</v>
      </c>
      <c r="E113" s="57">
        <f>RES_hhdet_tes!E$163</f>
        <v>67.118081408521391</v>
      </c>
      <c r="F113" s="57">
        <f>RES_hhdet_tes!F$163</f>
        <v>42.021687495865422</v>
      </c>
      <c r="G113" s="57">
        <f>RES_hhdet_tes!G$163</f>
        <v>43.514961332781098</v>
      </c>
      <c r="H113" s="57">
        <f>RES_hhdet_tes!H$163</f>
        <v>45.267983534628009</v>
      </c>
      <c r="I113" s="57">
        <f>RES_hhdet_tes!I$163</f>
        <v>39.986792790144719</v>
      </c>
      <c r="J113" s="57">
        <f>RES_hhdet_tes!J$163</f>
        <v>47.766175859875027</v>
      </c>
      <c r="K113" s="57">
        <f>RES_hhdet_tes!K$163</f>
        <v>51.064543097873205</v>
      </c>
      <c r="L113" s="57">
        <f>RES_hhdet_tes!L$163</f>
        <v>56.523192555649914</v>
      </c>
      <c r="M113" s="57">
        <f>RES_hhdet_tes!M$163</f>
        <v>67.990087474694079</v>
      </c>
      <c r="N113" s="57">
        <f>RES_hhdet_tes!N$163</f>
        <v>64.349411781270319</v>
      </c>
      <c r="O113" s="57">
        <f>RES_hhdet_tes!O$163</f>
        <v>58.735496477960993</v>
      </c>
      <c r="P113" s="57">
        <f>RES_hhdet_tes!P$163</f>
        <v>59.858620954189448</v>
      </c>
      <c r="Q113" s="57">
        <f>RES_hhdet_tes!Q$163</f>
        <v>60.289538530575939</v>
      </c>
    </row>
    <row r="114" spans="1:17" ht="12" customHeight="1" x14ac:dyDescent="0.25">
      <c r="A114" s="158" t="s">
        <v>112</v>
      </c>
      <c r="B114" s="157">
        <f>B115</f>
        <v>0.37692237472239182</v>
      </c>
      <c r="C114" s="157">
        <f t="shared" ref="C114:Q114" si="17">C115</f>
        <v>0.37164809419113015</v>
      </c>
      <c r="D114" s="157">
        <f t="shared" si="17"/>
        <v>0.33318898825552301</v>
      </c>
      <c r="E114" s="157">
        <f t="shared" si="17"/>
        <v>0.33433801768189625</v>
      </c>
      <c r="F114" s="157">
        <f t="shared" si="17"/>
        <v>0.34496097327190839</v>
      </c>
      <c r="G114" s="157">
        <f t="shared" si="17"/>
        <v>0.44769916482719896</v>
      </c>
      <c r="H114" s="157">
        <f t="shared" si="17"/>
        <v>0.56189255361991342</v>
      </c>
      <c r="I114" s="157">
        <f t="shared" si="17"/>
        <v>0.62656313309984968</v>
      </c>
      <c r="J114" s="157">
        <f t="shared" si="17"/>
        <v>0.6467182484655668</v>
      </c>
      <c r="K114" s="157">
        <f t="shared" si="17"/>
        <v>0.86797837606472228</v>
      </c>
      <c r="L114" s="157">
        <f t="shared" si="17"/>
        <v>1.1026085300609116</v>
      </c>
      <c r="M114" s="157">
        <f t="shared" si="17"/>
        <v>1.2232243525385276</v>
      </c>
      <c r="N114" s="157">
        <f t="shared" si="17"/>
        <v>1.2505441093828065</v>
      </c>
      <c r="O114" s="157">
        <f t="shared" si="17"/>
        <v>1.3562744870559658</v>
      </c>
      <c r="P114" s="157">
        <f t="shared" si="17"/>
        <v>1.5474671823612967</v>
      </c>
      <c r="Q114" s="157">
        <f t="shared" si="17"/>
        <v>1.7762463235244077</v>
      </c>
    </row>
    <row r="115" spans="1:17" ht="12" customHeight="1" x14ac:dyDescent="0.25">
      <c r="A115" s="23" t="s">
        <v>60</v>
      </c>
      <c r="B115" s="156">
        <f>RES_hhdet_tes!B$165</f>
        <v>0.37692237472239182</v>
      </c>
      <c r="C115" s="156">
        <f>RES_hhdet_tes!C$165</f>
        <v>0.37164809419113015</v>
      </c>
      <c r="D115" s="156">
        <f>RES_hhdet_tes!D$165</f>
        <v>0.33318898825552301</v>
      </c>
      <c r="E115" s="156">
        <f>RES_hhdet_tes!E$165</f>
        <v>0.33433801768189625</v>
      </c>
      <c r="F115" s="156">
        <f>RES_hhdet_tes!F$165</f>
        <v>0.34496097327190839</v>
      </c>
      <c r="G115" s="156">
        <f>RES_hhdet_tes!G$165</f>
        <v>0.44769916482719896</v>
      </c>
      <c r="H115" s="156">
        <f>RES_hhdet_tes!H$165</f>
        <v>0.56189255361991342</v>
      </c>
      <c r="I115" s="156">
        <f>RES_hhdet_tes!I$165</f>
        <v>0.62656313309984968</v>
      </c>
      <c r="J115" s="156">
        <f>RES_hhdet_tes!J$165</f>
        <v>0.6467182484655668</v>
      </c>
      <c r="K115" s="156">
        <f>RES_hhdet_tes!K$165</f>
        <v>0.86797837606472228</v>
      </c>
      <c r="L115" s="156">
        <f>RES_hhdet_tes!L$165</f>
        <v>1.1026085300609116</v>
      </c>
      <c r="M115" s="156">
        <f>RES_hhdet_tes!M$165</f>
        <v>1.2232243525385276</v>
      </c>
      <c r="N115" s="156">
        <f>RES_hhdet_tes!N$165</f>
        <v>1.2505441093828065</v>
      </c>
      <c r="O115" s="156">
        <f>RES_hhdet_tes!O$165</f>
        <v>1.3562744870559658</v>
      </c>
      <c r="P115" s="156">
        <f>RES_hhdet_tes!P$165</f>
        <v>1.5474671823612967</v>
      </c>
      <c r="Q115" s="156">
        <f>RES_hhdet_tes!Q$165</f>
        <v>1.7762463235244077</v>
      </c>
    </row>
    <row r="116" spans="1:17" ht="12" customHeight="1" x14ac:dyDescent="0.25">
      <c r="A116" s="158" t="s">
        <v>63</v>
      </c>
      <c r="B116" s="157">
        <f>SUM(B117:B118,B121:B122)</f>
        <v>30.498901531467112</v>
      </c>
      <c r="C116" s="157">
        <f t="shared" ref="C116:Q116" si="18">SUM(C117:C118,C121:C122)</f>
        <v>29.47343155937148</v>
      </c>
      <c r="D116" s="157">
        <f t="shared" si="18"/>
        <v>23.727663589407882</v>
      </c>
      <c r="E116" s="157">
        <f t="shared" si="18"/>
        <v>22.008625709932026</v>
      </c>
      <c r="F116" s="157">
        <f t="shared" si="18"/>
        <v>15.738711395804744</v>
      </c>
      <c r="G116" s="157">
        <f t="shared" si="18"/>
        <v>16.097858586302209</v>
      </c>
      <c r="H116" s="157">
        <f t="shared" si="18"/>
        <v>16.999334917544989</v>
      </c>
      <c r="I116" s="157">
        <f t="shared" si="18"/>
        <v>16.907032084293519</v>
      </c>
      <c r="J116" s="157">
        <f t="shared" si="18"/>
        <v>19.510679190984842</v>
      </c>
      <c r="K116" s="157">
        <f t="shared" si="18"/>
        <v>19.66466478367342</v>
      </c>
      <c r="L116" s="157">
        <f t="shared" si="18"/>
        <v>20.183105556771366</v>
      </c>
      <c r="M116" s="157">
        <f t="shared" si="18"/>
        <v>22.316204937994964</v>
      </c>
      <c r="N116" s="157">
        <f t="shared" si="18"/>
        <v>21.933068423276026</v>
      </c>
      <c r="O116" s="157">
        <f t="shared" si="18"/>
        <v>22.373411414896456</v>
      </c>
      <c r="P116" s="157">
        <f t="shared" si="18"/>
        <v>24.433093033567083</v>
      </c>
      <c r="Q116" s="157">
        <f t="shared" si="18"/>
        <v>25.354241244825989</v>
      </c>
    </row>
    <row r="117" spans="1:17" ht="12" customHeight="1" x14ac:dyDescent="0.25">
      <c r="A117" s="167" t="s">
        <v>144</v>
      </c>
      <c r="B117" s="132">
        <f>RES_hhdet_tes!B$167</f>
        <v>0.55134428683589909</v>
      </c>
      <c r="C117" s="132">
        <f>RES_hhdet_tes!C$167</f>
        <v>0.56743527877378963</v>
      </c>
      <c r="D117" s="132">
        <f>RES_hhdet_tes!D$167</f>
        <v>0.5032677449445796</v>
      </c>
      <c r="E117" s="132">
        <f>RES_hhdet_tes!E$167</f>
        <v>0.46961496310138073</v>
      </c>
      <c r="F117" s="132">
        <f>RES_hhdet_tes!F$167</f>
        <v>0.44521829859611423</v>
      </c>
      <c r="G117" s="132">
        <f>RES_hhdet_tes!G$167</f>
        <v>0.46244895372644901</v>
      </c>
      <c r="H117" s="132">
        <f>RES_hhdet_tes!H$167</f>
        <v>0.48886162524356852</v>
      </c>
      <c r="I117" s="132">
        <f>RES_hhdet_tes!I$167</f>
        <v>0.49966824407116295</v>
      </c>
      <c r="J117" s="132">
        <f>RES_hhdet_tes!J$167</f>
        <v>0.52352838035219906</v>
      </c>
      <c r="K117" s="132">
        <f>RES_hhdet_tes!K$167</f>
        <v>0.55394507310298624</v>
      </c>
      <c r="L117" s="132">
        <f>RES_hhdet_tes!L$167</f>
        <v>0.5103214572738014</v>
      </c>
      <c r="M117" s="132">
        <f>RES_hhdet_tes!M$167</f>
        <v>0.49592910809673058</v>
      </c>
      <c r="N117" s="132">
        <f>RES_hhdet_tes!N$167</f>
        <v>0.46854681503880158</v>
      </c>
      <c r="O117" s="132">
        <f>RES_hhdet_tes!O$167</f>
        <v>0.47121094498500604</v>
      </c>
      <c r="P117" s="132">
        <f>RES_hhdet_tes!P$167</f>
        <v>0.48880787481586585</v>
      </c>
      <c r="Q117" s="132">
        <f>RES_hhdet_tes!Q$167</f>
        <v>0.48901437167142087</v>
      </c>
    </row>
    <row r="118" spans="1:17" ht="12" customHeight="1" x14ac:dyDescent="0.25">
      <c r="A118" s="167" t="s">
        <v>143</v>
      </c>
      <c r="B118" s="132">
        <f>SUM(B119:B120)</f>
        <v>0</v>
      </c>
      <c r="C118" s="132">
        <f t="shared" ref="C118:Q118" si="19">SUM(C119:C120)</f>
        <v>0</v>
      </c>
      <c r="D118" s="132">
        <f t="shared" si="19"/>
        <v>0</v>
      </c>
      <c r="E118" s="132">
        <f t="shared" si="19"/>
        <v>0</v>
      </c>
      <c r="F118" s="132">
        <f t="shared" si="19"/>
        <v>0</v>
      </c>
      <c r="G118" s="132">
        <f t="shared" si="19"/>
        <v>0</v>
      </c>
      <c r="H118" s="132">
        <f t="shared" si="19"/>
        <v>0</v>
      </c>
      <c r="I118" s="132">
        <f t="shared" si="19"/>
        <v>0</v>
      </c>
      <c r="J118" s="132">
        <f t="shared" si="19"/>
        <v>0</v>
      </c>
      <c r="K118" s="132">
        <f t="shared" si="19"/>
        <v>0</v>
      </c>
      <c r="L118" s="132">
        <f t="shared" si="19"/>
        <v>3.7320243397080233E-2</v>
      </c>
      <c r="M118" s="132">
        <f t="shared" si="19"/>
        <v>4.4709868909071769E-2</v>
      </c>
      <c r="N118" s="132">
        <f t="shared" si="19"/>
        <v>4.2492265837745194E-2</v>
      </c>
      <c r="O118" s="132">
        <f t="shared" si="19"/>
        <v>4.5758133358856604E-2</v>
      </c>
      <c r="P118" s="132">
        <f t="shared" si="19"/>
        <v>4.8835497819417983E-2</v>
      </c>
      <c r="Q118" s="132">
        <f t="shared" si="19"/>
        <v>4.7308486644967673E-2</v>
      </c>
    </row>
    <row r="119" spans="1:17" ht="12" customHeight="1" x14ac:dyDescent="0.25">
      <c r="A119" s="166" t="s">
        <v>57</v>
      </c>
      <c r="B119" s="165">
        <f>RES_hhdet_tes!B$169</f>
        <v>0</v>
      </c>
      <c r="C119" s="165">
        <f>RES_hhdet_tes!C$169</f>
        <v>0</v>
      </c>
      <c r="D119" s="165">
        <f>RES_hhdet_tes!D$169</f>
        <v>0</v>
      </c>
      <c r="E119" s="165">
        <f>RES_hhdet_tes!E$169</f>
        <v>0</v>
      </c>
      <c r="F119" s="165">
        <f>RES_hhdet_tes!F$169</f>
        <v>0</v>
      </c>
      <c r="G119" s="165">
        <f>RES_hhdet_tes!G$169</f>
        <v>0</v>
      </c>
      <c r="H119" s="165">
        <f>RES_hhdet_tes!H$169</f>
        <v>0</v>
      </c>
      <c r="I119" s="165">
        <f>RES_hhdet_tes!I$169</f>
        <v>0</v>
      </c>
      <c r="J119" s="165">
        <f>RES_hhdet_tes!J$169</f>
        <v>0</v>
      </c>
      <c r="K119" s="165">
        <f>RES_hhdet_tes!K$169</f>
        <v>0</v>
      </c>
      <c r="L119" s="165">
        <f>RES_hhdet_tes!L$169</f>
        <v>2.3440762980032108E-2</v>
      </c>
      <c r="M119" s="165">
        <f>RES_hhdet_tes!M$169</f>
        <v>2.8031333169498282E-2</v>
      </c>
      <c r="N119" s="165">
        <f>RES_hhdet_tes!N$169</f>
        <v>2.6463165101140575E-2</v>
      </c>
      <c r="O119" s="165">
        <f>RES_hhdet_tes!O$169</f>
        <v>2.8356239711351042E-2</v>
      </c>
      <c r="P119" s="165">
        <f>RES_hhdet_tes!P$169</f>
        <v>3.0117435895915222E-2</v>
      </c>
      <c r="Q119" s="165">
        <f>RES_hhdet_tes!Q$169</f>
        <v>2.90263311556795E-2</v>
      </c>
    </row>
    <row r="120" spans="1:17" ht="12" customHeight="1" x14ac:dyDescent="0.25">
      <c r="A120" s="147" t="s">
        <v>59</v>
      </c>
      <c r="B120" s="164">
        <f>RES_hhdet_tes!B$170</f>
        <v>0</v>
      </c>
      <c r="C120" s="164">
        <f>RES_hhdet_tes!C$170</f>
        <v>0</v>
      </c>
      <c r="D120" s="164">
        <f>RES_hhdet_tes!D$170</f>
        <v>0</v>
      </c>
      <c r="E120" s="164">
        <f>RES_hhdet_tes!E$170</f>
        <v>0</v>
      </c>
      <c r="F120" s="164">
        <f>RES_hhdet_tes!F$170</f>
        <v>0</v>
      </c>
      <c r="G120" s="164">
        <f>RES_hhdet_tes!G$170</f>
        <v>0</v>
      </c>
      <c r="H120" s="164">
        <f>RES_hhdet_tes!H$170</f>
        <v>0</v>
      </c>
      <c r="I120" s="164">
        <f>RES_hhdet_tes!I$170</f>
        <v>0</v>
      </c>
      <c r="J120" s="164">
        <f>RES_hhdet_tes!J$170</f>
        <v>0</v>
      </c>
      <c r="K120" s="164">
        <f>RES_hhdet_tes!K$170</f>
        <v>0</v>
      </c>
      <c r="L120" s="164">
        <f>RES_hhdet_tes!L$170</f>
        <v>1.3879480417048123E-2</v>
      </c>
      <c r="M120" s="164">
        <f>RES_hhdet_tes!M$170</f>
        <v>1.6678535739573487E-2</v>
      </c>
      <c r="N120" s="164">
        <f>RES_hhdet_tes!N$170</f>
        <v>1.6029100736604615E-2</v>
      </c>
      <c r="O120" s="164">
        <f>RES_hhdet_tes!O$170</f>
        <v>1.7401893647505558E-2</v>
      </c>
      <c r="P120" s="164">
        <f>RES_hhdet_tes!P$170</f>
        <v>1.8718061923502761E-2</v>
      </c>
      <c r="Q120" s="164">
        <f>RES_hhdet_tes!Q$170</f>
        <v>1.828215548928817E-2</v>
      </c>
    </row>
    <row r="121" spans="1:17" ht="12" customHeight="1" x14ac:dyDescent="0.25">
      <c r="A121" s="163" t="s">
        <v>142</v>
      </c>
      <c r="B121" s="162">
        <f>RES_hhdet_tes!B$171</f>
        <v>29.947557244631213</v>
      </c>
      <c r="C121" s="162">
        <f>RES_hhdet_tes!C$171</f>
        <v>28.905996280597691</v>
      </c>
      <c r="D121" s="162">
        <f>RES_hhdet_tes!D$171</f>
        <v>23.224395844463302</v>
      </c>
      <c r="E121" s="162">
        <f>RES_hhdet_tes!E$171</f>
        <v>21.539010746830645</v>
      </c>
      <c r="F121" s="162">
        <f>RES_hhdet_tes!F$171</f>
        <v>15.29349309720863</v>
      </c>
      <c r="G121" s="162">
        <f>RES_hhdet_tes!G$171</f>
        <v>15.63540963257576</v>
      </c>
      <c r="H121" s="162">
        <f>RES_hhdet_tes!H$171</f>
        <v>16.51047329230142</v>
      </c>
      <c r="I121" s="162">
        <f>RES_hhdet_tes!I$171</f>
        <v>16.407363840222356</v>
      </c>
      <c r="J121" s="162">
        <f>RES_hhdet_tes!J$171</f>
        <v>18.987150810632642</v>
      </c>
      <c r="K121" s="162">
        <f>RES_hhdet_tes!K$171</f>
        <v>19.110719710570432</v>
      </c>
      <c r="L121" s="162">
        <f>RES_hhdet_tes!L$171</f>
        <v>18.349125613416561</v>
      </c>
      <c r="M121" s="162">
        <f>RES_hhdet_tes!M$171</f>
        <v>20.062171009614492</v>
      </c>
      <c r="N121" s="162">
        <f>RES_hhdet_tes!N$171</f>
        <v>19.700219976961332</v>
      </c>
      <c r="O121" s="162">
        <f>RES_hhdet_tes!O$171</f>
        <v>19.967792671675678</v>
      </c>
      <c r="P121" s="162">
        <f>RES_hhdet_tes!P$171</f>
        <v>21.789928671684084</v>
      </c>
      <c r="Q121" s="162">
        <f>RES_hhdet_tes!Q$171</f>
        <v>22.689803657624374</v>
      </c>
    </row>
    <row r="122" spans="1:17" ht="12" customHeight="1" x14ac:dyDescent="0.25">
      <c r="A122" s="161" t="s">
        <v>141</v>
      </c>
      <c r="B122" s="160">
        <f>SUM(B123:B124)</f>
        <v>0</v>
      </c>
      <c r="C122" s="160">
        <f t="shared" ref="C122:Q122" si="20">SUM(C123:C124)</f>
        <v>0</v>
      </c>
      <c r="D122" s="160">
        <f t="shared" si="20"/>
        <v>0</v>
      </c>
      <c r="E122" s="160">
        <f t="shared" si="20"/>
        <v>0</v>
      </c>
      <c r="F122" s="160">
        <f t="shared" si="20"/>
        <v>0</v>
      </c>
      <c r="G122" s="160">
        <f t="shared" si="20"/>
        <v>0</v>
      </c>
      <c r="H122" s="160">
        <f t="shared" si="20"/>
        <v>0</v>
      </c>
      <c r="I122" s="160">
        <f t="shared" si="20"/>
        <v>0</v>
      </c>
      <c r="J122" s="160">
        <f t="shared" si="20"/>
        <v>0</v>
      </c>
      <c r="K122" s="160">
        <f t="shared" si="20"/>
        <v>0</v>
      </c>
      <c r="L122" s="160">
        <f t="shared" si="20"/>
        <v>1.286338242683924</v>
      </c>
      <c r="M122" s="160">
        <f t="shared" si="20"/>
        <v>1.7133949513746722</v>
      </c>
      <c r="N122" s="160">
        <f t="shared" si="20"/>
        <v>1.721809365438147</v>
      </c>
      <c r="O122" s="160">
        <f t="shared" si="20"/>
        <v>1.8886496648769149</v>
      </c>
      <c r="P122" s="160">
        <f t="shared" si="20"/>
        <v>2.1055209892477151</v>
      </c>
      <c r="Q122" s="160">
        <f t="shared" si="20"/>
        <v>2.1281147288852247</v>
      </c>
    </row>
    <row r="123" spans="1:17" ht="12" customHeight="1" x14ac:dyDescent="0.25">
      <c r="A123" s="148" t="s">
        <v>60</v>
      </c>
      <c r="B123" s="156">
        <f>RES_hhdet_tes!B$173</f>
        <v>0</v>
      </c>
      <c r="C123" s="156">
        <f>RES_hhdet_tes!C$173</f>
        <v>0</v>
      </c>
      <c r="D123" s="156">
        <f>RES_hhdet_tes!D$173</f>
        <v>0</v>
      </c>
      <c r="E123" s="156">
        <f>RES_hhdet_tes!E$173</f>
        <v>0</v>
      </c>
      <c r="F123" s="156">
        <f>RES_hhdet_tes!F$173</f>
        <v>0</v>
      </c>
      <c r="G123" s="156">
        <f>RES_hhdet_tes!G$173</f>
        <v>0</v>
      </c>
      <c r="H123" s="156">
        <f>RES_hhdet_tes!H$173</f>
        <v>0</v>
      </c>
      <c r="I123" s="156">
        <f>RES_hhdet_tes!I$173</f>
        <v>0</v>
      </c>
      <c r="J123" s="156">
        <f>RES_hhdet_tes!J$173</f>
        <v>0</v>
      </c>
      <c r="K123" s="156">
        <f>RES_hhdet_tes!K$173</f>
        <v>0</v>
      </c>
      <c r="L123" s="156">
        <f>RES_hhdet_tes!L$173</f>
        <v>0.84381714627024695</v>
      </c>
      <c r="M123" s="156">
        <f>RES_hhdet_tes!M$173</f>
        <v>1.133806464460595</v>
      </c>
      <c r="N123" s="156">
        <f>RES_hhdet_tes!N$173</f>
        <v>1.1141911570050931</v>
      </c>
      <c r="O123" s="156">
        <f>RES_hhdet_tes!O$173</f>
        <v>1.2038646551120125</v>
      </c>
      <c r="P123" s="156">
        <f>RES_hhdet_tes!P$173</f>
        <v>1.3435086883419174</v>
      </c>
      <c r="Q123" s="156">
        <f>RES_hhdet_tes!Q$173</f>
        <v>1.3496778167170946</v>
      </c>
    </row>
    <row r="124" spans="1:17" ht="12" customHeight="1" x14ac:dyDescent="0.25">
      <c r="A124" s="159" t="s">
        <v>59</v>
      </c>
      <c r="B124" s="57">
        <f>RES_hhdet_tes!B$174</f>
        <v>0</v>
      </c>
      <c r="C124" s="57">
        <f>RES_hhdet_tes!C$174</f>
        <v>0</v>
      </c>
      <c r="D124" s="57">
        <f>RES_hhdet_tes!D$174</f>
        <v>0</v>
      </c>
      <c r="E124" s="57">
        <f>RES_hhdet_tes!E$174</f>
        <v>0</v>
      </c>
      <c r="F124" s="57">
        <f>RES_hhdet_tes!F$174</f>
        <v>0</v>
      </c>
      <c r="G124" s="57">
        <f>RES_hhdet_tes!G$174</f>
        <v>0</v>
      </c>
      <c r="H124" s="57">
        <f>RES_hhdet_tes!H$174</f>
        <v>0</v>
      </c>
      <c r="I124" s="57">
        <f>RES_hhdet_tes!I$174</f>
        <v>0</v>
      </c>
      <c r="J124" s="57">
        <f>RES_hhdet_tes!J$174</f>
        <v>0</v>
      </c>
      <c r="K124" s="57">
        <f>RES_hhdet_tes!K$174</f>
        <v>0</v>
      </c>
      <c r="L124" s="57">
        <f>RES_hhdet_tes!L$174</f>
        <v>0.4425210964136771</v>
      </c>
      <c r="M124" s="57">
        <f>RES_hhdet_tes!M$174</f>
        <v>0.57958848691407727</v>
      </c>
      <c r="N124" s="57">
        <f>RES_hhdet_tes!N$174</f>
        <v>0.60761820843305392</v>
      </c>
      <c r="O124" s="57">
        <f>RES_hhdet_tes!O$174</f>
        <v>0.68478500976490231</v>
      </c>
      <c r="P124" s="57">
        <f>RES_hhdet_tes!P$174</f>
        <v>0.76201230090579763</v>
      </c>
      <c r="Q124" s="57">
        <f>RES_hhdet_tes!Q$174</f>
        <v>0.77843691216813016</v>
      </c>
    </row>
    <row r="125" spans="1:17" ht="12" customHeight="1" x14ac:dyDescent="0.25">
      <c r="A125" s="158" t="s">
        <v>62</v>
      </c>
      <c r="B125" s="157">
        <f>SUM(B126:B127)</f>
        <v>21.757234009491217</v>
      </c>
      <c r="C125" s="157">
        <f t="shared" ref="C125:Q125" si="21">SUM(C126:C127)</f>
        <v>22.057429442542954</v>
      </c>
      <c r="D125" s="157">
        <f t="shared" si="21"/>
        <v>17.300335169417203</v>
      </c>
      <c r="E125" s="157">
        <f t="shared" si="21"/>
        <v>16.035598522518612</v>
      </c>
      <c r="F125" s="157">
        <f t="shared" si="21"/>
        <v>11.5910340579959</v>
      </c>
      <c r="G125" s="157">
        <f t="shared" si="21"/>
        <v>11.875122066993177</v>
      </c>
      <c r="H125" s="157">
        <f t="shared" si="21"/>
        <v>11.92511869979173</v>
      </c>
      <c r="I125" s="157">
        <f t="shared" si="21"/>
        <v>11.681114770737601</v>
      </c>
      <c r="J125" s="157">
        <f t="shared" si="21"/>
        <v>12.884806036531963</v>
      </c>
      <c r="K125" s="157">
        <f t="shared" si="21"/>
        <v>13.487735127350488</v>
      </c>
      <c r="L125" s="157">
        <f t="shared" si="21"/>
        <v>13.418577592779609</v>
      </c>
      <c r="M125" s="157">
        <f t="shared" si="21"/>
        <v>14.283453639467865</v>
      </c>
      <c r="N125" s="157">
        <f t="shared" si="21"/>
        <v>14.31025371817748</v>
      </c>
      <c r="O125" s="157">
        <f t="shared" si="21"/>
        <v>14.569899325151786</v>
      </c>
      <c r="P125" s="157">
        <f t="shared" si="21"/>
        <v>15.818154708560202</v>
      </c>
      <c r="Q125" s="157">
        <f t="shared" si="21"/>
        <v>16.33075055734562</v>
      </c>
    </row>
    <row r="126" spans="1:17" ht="12" customHeight="1" x14ac:dyDescent="0.25">
      <c r="A126" s="23" t="s">
        <v>57</v>
      </c>
      <c r="B126" s="156">
        <f>RES_hhdet_tes!B$176</f>
        <v>0.17385955467266875</v>
      </c>
      <c r="C126" s="156">
        <f>RES_hhdet_tes!C$176</f>
        <v>0.29765415670465906</v>
      </c>
      <c r="D126" s="156">
        <f>RES_hhdet_tes!D$176</f>
        <v>0.35725733214127348</v>
      </c>
      <c r="E126" s="156">
        <f>RES_hhdet_tes!E$176</f>
        <v>0.57235933659243099</v>
      </c>
      <c r="F126" s="156">
        <f>RES_hhdet_tes!F$176</f>
        <v>0.52455294553607057</v>
      </c>
      <c r="G126" s="156">
        <f>RES_hhdet_tes!G$176</f>
        <v>0.5300063983599409</v>
      </c>
      <c r="H126" s="156">
        <f>RES_hhdet_tes!H$176</f>
        <v>0.57238914334652002</v>
      </c>
      <c r="I126" s="156">
        <f>RES_hhdet_tes!I$176</f>
        <v>0.51118833005547304</v>
      </c>
      <c r="J126" s="156">
        <f>RES_hhdet_tes!J$176</f>
        <v>0.46837401765202413</v>
      </c>
      <c r="K126" s="156">
        <f>RES_hhdet_tes!K$176</f>
        <v>0.55836514652318903</v>
      </c>
      <c r="L126" s="156">
        <f>RES_hhdet_tes!L$176</f>
        <v>0.44689812444779536</v>
      </c>
      <c r="M126" s="156">
        <f>RES_hhdet_tes!M$176</f>
        <v>0.65375895986892452</v>
      </c>
      <c r="N126" s="156">
        <f>RES_hhdet_tes!N$176</f>
        <v>0.59522469405394307</v>
      </c>
      <c r="O126" s="156">
        <f>RES_hhdet_tes!O$176</f>
        <v>0.62000128904768514</v>
      </c>
      <c r="P126" s="156">
        <f>RES_hhdet_tes!P$176</f>
        <v>0.61637591799507152</v>
      </c>
      <c r="Q126" s="156">
        <f>RES_hhdet_tes!Q$176</f>
        <v>1.0467631877790897</v>
      </c>
    </row>
    <row r="127" spans="1:17" ht="12" customHeight="1" x14ac:dyDescent="0.25">
      <c r="A127" s="29" t="s">
        <v>140</v>
      </c>
      <c r="B127" s="57">
        <f>RES_hhdet_tes!B$177</f>
        <v>21.58337445481855</v>
      </c>
      <c r="C127" s="57">
        <f>RES_hhdet_tes!C$177</f>
        <v>21.759775285838295</v>
      </c>
      <c r="D127" s="57">
        <f>RES_hhdet_tes!D$177</f>
        <v>16.943077837275929</v>
      </c>
      <c r="E127" s="57">
        <f>RES_hhdet_tes!E$177</f>
        <v>15.463239185926179</v>
      </c>
      <c r="F127" s="57">
        <f>RES_hhdet_tes!F$177</f>
        <v>11.066481112459829</v>
      </c>
      <c r="G127" s="57">
        <f>RES_hhdet_tes!G$177</f>
        <v>11.345115668633236</v>
      </c>
      <c r="H127" s="57">
        <f>RES_hhdet_tes!H$177</f>
        <v>11.35272955644521</v>
      </c>
      <c r="I127" s="57">
        <f>RES_hhdet_tes!I$177</f>
        <v>11.169926440682127</v>
      </c>
      <c r="J127" s="57">
        <f>RES_hhdet_tes!J$177</f>
        <v>12.416432018879938</v>
      </c>
      <c r="K127" s="57">
        <f>RES_hhdet_tes!K$177</f>
        <v>12.9293699808273</v>
      </c>
      <c r="L127" s="57">
        <f>RES_hhdet_tes!L$177</f>
        <v>12.971679468331814</v>
      </c>
      <c r="M127" s="57">
        <f>RES_hhdet_tes!M$177</f>
        <v>13.629694679598941</v>
      </c>
      <c r="N127" s="57">
        <f>RES_hhdet_tes!N$177</f>
        <v>13.715029024123536</v>
      </c>
      <c r="O127" s="57">
        <f>RES_hhdet_tes!O$177</f>
        <v>13.9498980361041</v>
      </c>
      <c r="P127" s="57">
        <f>RES_hhdet_tes!P$177</f>
        <v>15.201778790565131</v>
      </c>
      <c r="Q127" s="57">
        <f>RES_hhdet_tes!Q$177</f>
        <v>15.28398736956653</v>
      </c>
    </row>
    <row r="129" spans="1:17" ht="12" customHeight="1" x14ac:dyDescent="0.25">
      <c r="A129" s="152" t="s">
        <v>199</v>
      </c>
      <c r="B129" s="175">
        <f t="shared" ref="B129:Q144" si="22">IF(B111=0,"",B111/B93)</f>
        <v>0.6398410986597175</v>
      </c>
      <c r="C129" s="175">
        <f t="shared" si="22"/>
        <v>0.64445083079217191</v>
      </c>
      <c r="D129" s="175">
        <f t="shared" si="22"/>
        <v>0.64428520643407561</v>
      </c>
      <c r="E129" s="175">
        <f t="shared" si="22"/>
        <v>0.64575885196209037</v>
      </c>
      <c r="F129" s="175">
        <f t="shared" si="22"/>
        <v>0.64896927177888242</v>
      </c>
      <c r="G129" s="175">
        <f t="shared" si="22"/>
        <v>0.66359089425527684</v>
      </c>
      <c r="H129" s="175">
        <f t="shared" si="22"/>
        <v>0.67801115774112186</v>
      </c>
      <c r="I129" s="175">
        <f t="shared" si="22"/>
        <v>0.69433112416114129</v>
      </c>
      <c r="J129" s="175">
        <f t="shared" si="22"/>
        <v>0.7119079042431451</v>
      </c>
      <c r="K129" s="175">
        <f t="shared" si="22"/>
        <v>0.72479281733949763</v>
      </c>
      <c r="L129" s="175">
        <f t="shared" si="22"/>
        <v>0.73785821129161022</v>
      </c>
      <c r="M129" s="175">
        <f t="shared" si="22"/>
        <v>0.74842517315067791</v>
      </c>
      <c r="N129" s="175">
        <f t="shared" si="22"/>
        <v>0.75900930939093003</v>
      </c>
      <c r="O129" s="175">
        <f t="shared" si="22"/>
        <v>0.76079407831312285</v>
      </c>
      <c r="P129" s="175">
        <f t="shared" si="22"/>
        <v>0.76352102036411151</v>
      </c>
      <c r="Q129" s="175">
        <f t="shared" si="22"/>
        <v>0.76394131206587323</v>
      </c>
    </row>
    <row r="130" spans="1:17" ht="12" customHeight="1" x14ac:dyDescent="0.25">
      <c r="A130" s="158" t="s">
        <v>65</v>
      </c>
      <c r="B130" s="169">
        <f t="shared" si="22"/>
        <v>0.63796281344407768</v>
      </c>
      <c r="C130" s="169">
        <f t="shared" si="22"/>
        <v>0.64023459281725792</v>
      </c>
      <c r="D130" s="169">
        <f t="shared" si="22"/>
        <v>0.64076137346794049</v>
      </c>
      <c r="E130" s="169">
        <f t="shared" si="22"/>
        <v>0.64102190452227958</v>
      </c>
      <c r="F130" s="169">
        <f t="shared" si="22"/>
        <v>0.64219396967063191</v>
      </c>
      <c r="G130" s="169">
        <f t="shared" si="22"/>
        <v>0.65534980822936884</v>
      </c>
      <c r="H130" s="169">
        <f t="shared" si="22"/>
        <v>0.66920039336410875</v>
      </c>
      <c r="I130" s="169">
        <f t="shared" si="22"/>
        <v>0.68312616254967551</v>
      </c>
      <c r="J130" s="169">
        <f t="shared" si="22"/>
        <v>0.70087466194572623</v>
      </c>
      <c r="K130" s="169">
        <f t="shared" si="22"/>
        <v>0.71800350315869432</v>
      </c>
      <c r="L130" s="169">
        <f t="shared" si="22"/>
        <v>0.73408809575765055</v>
      </c>
      <c r="M130" s="169">
        <f t="shared" si="22"/>
        <v>0.75119390289233856</v>
      </c>
      <c r="N130" s="169">
        <f t="shared" si="22"/>
        <v>0.76607376283119522</v>
      </c>
      <c r="O130" s="169">
        <f t="shared" si="22"/>
        <v>0.76682353598767605</v>
      </c>
      <c r="P130" s="169">
        <f t="shared" si="22"/>
        <v>0.76797511176332556</v>
      </c>
      <c r="Q130" s="169">
        <f t="shared" si="22"/>
        <v>0.7687232620069776</v>
      </c>
    </row>
    <row r="131" spans="1:17" ht="12" customHeight="1" x14ac:dyDescent="0.25">
      <c r="A131" s="23" t="s">
        <v>60</v>
      </c>
      <c r="B131" s="65">
        <f t="shared" si="22"/>
        <v>0.63796281344407768</v>
      </c>
      <c r="C131" s="65">
        <f t="shared" si="22"/>
        <v>0.64023459281725792</v>
      </c>
      <c r="D131" s="65">
        <f t="shared" si="22"/>
        <v>0.64076137346794049</v>
      </c>
      <c r="E131" s="65">
        <f t="shared" si="22"/>
        <v>0.64102190452227958</v>
      </c>
      <c r="F131" s="65">
        <f t="shared" si="22"/>
        <v>0.64219396967063191</v>
      </c>
      <c r="G131" s="65">
        <f t="shared" si="22"/>
        <v>0.65534980822936884</v>
      </c>
      <c r="H131" s="65">
        <f t="shared" si="22"/>
        <v>0.66920039336410875</v>
      </c>
      <c r="I131" s="65">
        <f t="shared" si="22"/>
        <v>0.68312616254967551</v>
      </c>
      <c r="J131" s="65">
        <f t="shared" si="22"/>
        <v>0.70087466194572623</v>
      </c>
      <c r="K131" s="65">
        <f t="shared" si="22"/>
        <v>0.71800350315869432</v>
      </c>
      <c r="L131" s="65">
        <f t="shared" si="22"/>
        <v>0.73408809575765055</v>
      </c>
      <c r="M131" s="65">
        <f t="shared" si="22"/>
        <v>0.75119390289233856</v>
      </c>
      <c r="N131" s="65">
        <f t="shared" si="22"/>
        <v>0.76607376283119522</v>
      </c>
      <c r="O131" s="65">
        <f t="shared" si="22"/>
        <v>0.76682353598767605</v>
      </c>
      <c r="P131" s="65">
        <f t="shared" si="22"/>
        <v>0.76797511176332556</v>
      </c>
      <c r="Q131" s="65">
        <f t="shared" si="22"/>
        <v>0.7687232620069776</v>
      </c>
    </row>
    <row r="132" spans="1:17" ht="12" customHeight="1" x14ac:dyDescent="0.25">
      <c r="A132" s="158" t="s">
        <v>112</v>
      </c>
      <c r="B132" s="169">
        <f t="shared" si="22"/>
        <v>1.4777416635507936</v>
      </c>
      <c r="C132" s="169">
        <f t="shared" si="22"/>
        <v>1.5005113803247656</v>
      </c>
      <c r="D132" s="169">
        <f t="shared" si="22"/>
        <v>1.5202876987006073</v>
      </c>
      <c r="E132" s="169">
        <f t="shared" si="22"/>
        <v>1.557077517704889</v>
      </c>
      <c r="F132" s="169">
        <f t="shared" si="22"/>
        <v>1.5984571763777227</v>
      </c>
      <c r="G132" s="169">
        <f t="shared" si="22"/>
        <v>1.6869850191191287</v>
      </c>
      <c r="H132" s="169">
        <f t="shared" si="22"/>
        <v>1.7671047295437563</v>
      </c>
      <c r="I132" s="169">
        <f t="shared" si="22"/>
        <v>1.824770393166901</v>
      </c>
      <c r="J132" s="169">
        <f t="shared" si="22"/>
        <v>1.9863231978514475</v>
      </c>
      <c r="K132" s="169">
        <f t="shared" si="22"/>
        <v>2.0722987776254498</v>
      </c>
      <c r="L132" s="169">
        <f t="shared" si="22"/>
        <v>2.1561299555073803</v>
      </c>
      <c r="M132" s="169">
        <f t="shared" si="22"/>
        <v>2.2364642900492786</v>
      </c>
      <c r="N132" s="169">
        <f t="shared" si="22"/>
        <v>2.2761454160321297</v>
      </c>
      <c r="O132" s="169">
        <f t="shared" si="22"/>
        <v>2.4526718187666385</v>
      </c>
      <c r="P132" s="169">
        <f t="shared" si="22"/>
        <v>2.6006930176613561</v>
      </c>
      <c r="Q132" s="169">
        <f t="shared" si="22"/>
        <v>2.6748166521441061</v>
      </c>
    </row>
    <row r="133" spans="1:17" ht="12" customHeight="1" x14ac:dyDescent="0.25">
      <c r="A133" s="23" t="s">
        <v>60</v>
      </c>
      <c r="B133" s="73">
        <f t="shared" si="22"/>
        <v>1.4777416635507936</v>
      </c>
      <c r="C133" s="73">
        <f t="shared" si="22"/>
        <v>1.5005113803247656</v>
      </c>
      <c r="D133" s="73">
        <f t="shared" si="22"/>
        <v>1.5202876987006073</v>
      </c>
      <c r="E133" s="73">
        <f t="shared" si="22"/>
        <v>1.557077517704889</v>
      </c>
      <c r="F133" s="73">
        <f t="shared" si="22"/>
        <v>1.5984571763777227</v>
      </c>
      <c r="G133" s="73">
        <f t="shared" si="22"/>
        <v>1.6869850191191287</v>
      </c>
      <c r="H133" s="73">
        <f t="shared" si="22"/>
        <v>1.7671047295437563</v>
      </c>
      <c r="I133" s="73">
        <f t="shared" si="22"/>
        <v>1.824770393166901</v>
      </c>
      <c r="J133" s="73">
        <f t="shared" si="22"/>
        <v>1.9863231978514475</v>
      </c>
      <c r="K133" s="73">
        <f t="shared" si="22"/>
        <v>2.0722987776254498</v>
      </c>
      <c r="L133" s="73">
        <f t="shared" si="22"/>
        <v>2.1561299555073803</v>
      </c>
      <c r="M133" s="73">
        <f t="shared" si="22"/>
        <v>2.2364642900492786</v>
      </c>
      <c r="N133" s="73">
        <f t="shared" si="22"/>
        <v>2.2761454160321297</v>
      </c>
      <c r="O133" s="73">
        <f t="shared" si="22"/>
        <v>2.4526718187666385</v>
      </c>
      <c r="P133" s="73">
        <f t="shared" si="22"/>
        <v>2.6006930176613561</v>
      </c>
      <c r="Q133" s="73">
        <f t="shared" si="22"/>
        <v>2.6748166521441061</v>
      </c>
    </row>
    <row r="134" spans="1:17" ht="12" customHeight="1" x14ac:dyDescent="0.25">
      <c r="A134" s="158" t="s">
        <v>63</v>
      </c>
      <c r="B134" s="169">
        <f t="shared" si="22"/>
        <v>0.57331830046553522</v>
      </c>
      <c r="C134" s="169">
        <f t="shared" si="22"/>
        <v>0.58078802195676305</v>
      </c>
      <c r="D134" s="169">
        <f t="shared" si="22"/>
        <v>0.58228272272582993</v>
      </c>
      <c r="E134" s="169">
        <f t="shared" si="22"/>
        <v>0.58962318587292772</v>
      </c>
      <c r="F134" s="169">
        <f t="shared" si="22"/>
        <v>0.59524716469761563</v>
      </c>
      <c r="G134" s="169">
        <f t="shared" si="22"/>
        <v>0.61288000486529304</v>
      </c>
      <c r="H134" s="169">
        <f t="shared" si="22"/>
        <v>0.63147937832610224</v>
      </c>
      <c r="I134" s="169">
        <f t="shared" si="22"/>
        <v>0.65063657686899135</v>
      </c>
      <c r="J134" s="169">
        <f t="shared" si="22"/>
        <v>0.67200380925004721</v>
      </c>
      <c r="K134" s="169">
        <f t="shared" si="22"/>
        <v>0.67586601689636516</v>
      </c>
      <c r="L134" s="169">
        <f t="shared" si="22"/>
        <v>0.68223734390569313</v>
      </c>
      <c r="M134" s="169">
        <f t="shared" si="22"/>
        <v>0.68503040196716369</v>
      </c>
      <c r="N134" s="169">
        <f t="shared" si="22"/>
        <v>0.68699551223538047</v>
      </c>
      <c r="O134" s="169">
        <f t="shared" si="22"/>
        <v>0.69066351219484023</v>
      </c>
      <c r="P134" s="169">
        <f t="shared" si="22"/>
        <v>0.69470349846987756</v>
      </c>
      <c r="Q134" s="169">
        <f t="shared" si="22"/>
        <v>0.69819518132566805</v>
      </c>
    </row>
    <row r="135" spans="1:17" ht="12" customHeight="1" x14ac:dyDescent="0.25">
      <c r="A135" s="167" t="s">
        <v>144</v>
      </c>
      <c r="B135" s="174">
        <f t="shared" si="22"/>
        <v>0.45093696753620427</v>
      </c>
      <c r="C135" s="174">
        <f t="shared" si="22"/>
        <v>0.46037217930483149</v>
      </c>
      <c r="D135" s="174">
        <f t="shared" si="22"/>
        <v>0.46265627222163491</v>
      </c>
      <c r="E135" s="174">
        <f t="shared" si="22"/>
        <v>0.46776571193909922</v>
      </c>
      <c r="F135" s="174">
        <f t="shared" si="22"/>
        <v>0.47669269252169716</v>
      </c>
      <c r="G135" s="174">
        <f t="shared" si="22"/>
        <v>0.48930729215544017</v>
      </c>
      <c r="H135" s="174">
        <f t="shared" si="22"/>
        <v>0.5028218280574549</v>
      </c>
      <c r="I135" s="174">
        <f t="shared" si="22"/>
        <v>0.51585507134123743</v>
      </c>
      <c r="J135" s="174">
        <f t="shared" si="22"/>
        <v>0.52928366192321696</v>
      </c>
      <c r="K135" s="174">
        <f t="shared" si="22"/>
        <v>0.53285746772738862</v>
      </c>
      <c r="L135" s="174">
        <f t="shared" si="22"/>
        <v>0.53369869356326394</v>
      </c>
      <c r="M135" s="174">
        <f t="shared" si="22"/>
        <v>0.53414851257062612</v>
      </c>
      <c r="N135" s="174">
        <f t="shared" si="22"/>
        <v>0.53546821152428481</v>
      </c>
      <c r="O135" s="174">
        <f t="shared" si="22"/>
        <v>0.53828069170282566</v>
      </c>
      <c r="P135" s="174">
        <f t="shared" si="22"/>
        <v>0.54145329370410866</v>
      </c>
      <c r="Q135" s="174">
        <f t="shared" si="22"/>
        <v>0.54503604257363503</v>
      </c>
    </row>
    <row r="136" spans="1:17" ht="12" customHeight="1" x14ac:dyDescent="0.25">
      <c r="A136" s="167" t="s">
        <v>143</v>
      </c>
      <c r="B136" s="174" t="str">
        <f t="shared" si="22"/>
        <v/>
      </c>
      <c r="C136" s="174" t="str">
        <f t="shared" si="22"/>
        <v/>
      </c>
      <c r="D136" s="174" t="str">
        <f t="shared" si="22"/>
        <v/>
      </c>
      <c r="E136" s="174" t="str">
        <f t="shared" si="22"/>
        <v/>
      </c>
      <c r="F136" s="174" t="str">
        <f t="shared" si="22"/>
        <v/>
      </c>
      <c r="G136" s="174" t="str">
        <f t="shared" si="22"/>
        <v/>
      </c>
      <c r="H136" s="174" t="str">
        <f t="shared" si="22"/>
        <v/>
      </c>
      <c r="I136" s="174" t="str">
        <f t="shared" si="22"/>
        <v/>
      </c>
      <c r="J136" s="174" t="str">
        <f t="shared" si="22"/>
        <v/>
      </c>
      <c r="K136" s="174" t="str">
        <f t="shared" si="22"/>
        <v/>
      </c>
      <c r="L136" s="174">
        <f t="shared" si="22"/>
        <v>0.65247342512335293</v>
      </c>
      <c r="M136" s="174">
        <f t="shared" si="22"/>
        <v>0.65314800490910641</v>
      </c>
      <c r="N136" s="174">
        <f t="shared" si="22"/>
        <v>0.65492866832288132</v>
      </c>
      <c r="O136" s="174">
        <f t="shared" si="22"/>
        <v>0.65732304267138686</v>
      </c>
      <c r="P136" s="174">
        <f t="shared" si="22"/>
        <v>0.66013160997342235</v>
      </c>
      <c r="Q136" s="174">
        <f t="shared" si="22"/>
        <v>0.6626280929938464</v>
      </c>
    </row>
    <row r="137" spans="1:17" ht="12" customHeight="1" x14ac:dyDescent="0.25">
      <c r="A137" s="166" t="s">
        <v>57</v>
      </c>
      <c r="B137" s="173" t="str">
        <f t="shared" si="22"/>
        <v/>
      </c>
      <c r="C137" s="173" t="str">
        <f t="shared" si="22"/>
        <v/>
      </c>
      <c r="D137" s="173" t="str">
        <f t="shared" si="22"/>
        <v/>
      </c>
      <c r="E137" s="173" t="str">
        <f t="shared" si="22"/>
        <v/>
      </c>
      <c r="F137" s="173" t="str">
        <f t="shared" si="22"/>
        <v/>
      </c>
      <c r="G137" s="173" t="str">
        <f t="shared" si="22"/>
        <v/>
      </c>
      <c r="H137" s="173" t="str">
        <f t="shared" si="22"/>
        <v/>
      </c>
      <c r="I137" s="173" t="str">
        <f t="shared" si="22"/>
        <v/>
      </c>
      <c r="J137" s="173" t="str">
        <f t="shared" si="22"/>
        <v/>
      </c>
      <c r="K137" s="173" t="str">
        <f t="shared" si="22"/>
        <v/>
      </c>
      <c r="L137" s="173">
        <f t="shared" si="22"/>
        <v>0.54112436104344497</v>
      </c>
      <c r="M137" s="173">
        <f t="shared" si="22"/>
        <v>0.54141347118295402</v>
      </c>
      <c r="N137" s="173">
        <f t="shared" si="22"/>
        <v>0.54170459577494756</v>
      </c>
      <c r="O137" s="173">
        <f t="shared" si="22"/>
        <v>0.5431089415645447</v>
      </c>
      <c r="P137" s="173">
        <f t="shared" si="22"/>
        <v>0.5450097208262179</v>
      </c>
      <c r="Q137" s="173">
        <f t="shared" si="22"/>
        <v>0.54650065265410985</v>
      </c>
    </row>
    <row r="138" spans="1:17" ht="12" customHeight="1" x14ac:dyDescent="0.25">
      <c r="A138" s="147" t="s">
        <v>59</v>
      </c>
      <c r="B138" s="172" t="str">
        <f t="shared" si="22"/>
        <v/>
      </c>
      <c r="C138" s="172" t="str">
        <f t="shared" si="22"/>
        <v/>
      </c>
      <c r="D138" s="172" t="str">
        <f t="shared" si="22"/>
        <v/>
      </c>
      <c r="E138" s="172" t="str">
        <f t="shared" si="22"/>
        <v/>
      </c>
      <c r="F138" s="172" t="str">
        <f t="shared" si="22"/>
        <v/>
      </c>
      <c r="G138" s="172" t="str">
        <f t="shared" si="22"/>
        <v/>
      </c>
      <c r="H138" s="172" t="str">
        <f t="shared" si="22"/>
        <v/>
      </c>
      <c r="I138" s="172" t="str">
        <f t="shared" si="22"/>
        <v/>
      </c>
      <c r="J138" s="172" t="str">
        <f t="shared" si="22"/>
        <v/>
      </c>
      <c r="K138" s="172" t="str">
        <f t="shared" si="22"/>
        <v/>
      </c>
      <c r="L138" s="172">
        <f t="shared" si="22"/>
        <v>1</v>
      </c>
      <c r="M138" s="172">
        <f t="shared" si="22"/>
        <v>1</v>
      </c>
      <c r="N138" s="172">
        <f t="shared" si="22"/>
        <v>1.0000000000000002</v>
      </c>
      <c r="O138" s="172">
        <f t="shared" si="22"/>
        <v>1.0000000000000004</v>
      </c>
      <c r="P138" s="172">
        <f t="shared" si="22"/>
        <v>0.99999999999999967</v>
      </c>
      <c r="Q138" s="172">
        <f t="shared" si="22"/>
        <v>0.99999999999999978</v>
      </c>
    </row>
    <row r="139" spans="1:17" ht="12" customHeight="1" x14ac:dyDescent="0.25">
      <c r="A139" s="163" t="s">
        <v>142</v>
      </c>
      <c r="B139" s="171">
        <f t="shared" si="22"/>
        <v>0.57619723629626063</v>
      </c>
      <c r="C139" s="171">
        <f t="shared" si="22"/>
        <v>0.58378550168177912</v>
      </c>
      <c r="D139" s="171">
        <f t="shared" si="22"/>
        <v>0.58556365713801195</v>
      </c>
      <c r="E139" s="171">
        <f t="shared" si="22"/>
        <v>0.59299131156681661</v>
      </c>
      <c r="F139" s="171">
        <f t="shared" si="22"/>
        <v>0.59958825558599338</v>
      </c>
      <c r="G139" s="171">
        <f t="shared" si="22"/>
        <v>0.6174924057911958</v>
      </c>
      <c r="H139" s="171">
        <f t="shared" si="22"/>
        <v>0.63630007218250484</v>
      </c>
      <c r="I139" s="171">
        <f t="shared" si="22"/>
        <v>0.65585517057093601</v>
      </c>
      <c r="J139" s="171">
        <f t="shared" si="22"/>
        <v>0.67703753994047422</v>
      </c>
      <c r="K139" s="171">
        <f t="shared" si="22"/>
        <v>0.68116500486027243</v>
      </c>
      <c r="L139" s="171">
        <f t="shared" si="22"/>
        <v>0.68193599050103604</v>
      </c>
      <c r="M139" s="171">
        <f t="shared" si="22"/>
        <v>0.68325879342464868</v>
      </c>
      <c r="N139" s="171">
        <f t="shared" si="22"/>
        <v>0.68473579626795922</v>
      </c>
      <c r="O139" s="171">
        <f t="shared" si="22"/>
        <v>0.68780033177460609</v>
      </c>
      <c r="P139" s="171">
        <f t="shared" si="22"/>
        <v>0.69163635351804564</v>
      </c>
      <c r="Q139" s="171">
        <f t="shared" si="22"/>
        <v>0.69522734231663985</v>
      </c>
    </row>
    <row r="140" spans="1:17" ht="12" customHeight="1" x14ac:dyDescent="0.25">
      <c r="A140" s="161" t="s">
        <v>141</v>
      </c>
      <c r="B140" s="170" t="str">
        <f t="shared" si="22"/>
        <v/>
      </c>
      <c r="C140" s="170" t="str">
        <f t="shared" si="22"/>
        <v/>
      </c>
      <c r="D140" s="170" t="str">
        <f t="shared" si="22"/>
        <v/>
      </c>
      <c r="E140" s="170" t="str">
        <f t="shared" si="22"/>
        <v/>
      </c>
      <c r="F140" s="170" t="str">
        <f t="shared" si="22"/>
        <v/>
      </c>
      <c r="G140" s="170" t="str">
        <f t="shared" si="22"/>
        <v/>
      </c>
      <c r="H140" s="170" t="str">
        <f t="shared" si="22"/>
        <v/>
      </c>
      <c r="I140" s="170" t="str">
        <f t="shared" si="22"/>
        <v/>
      </c>
      <c r="J140" s="170" t="str">
        <f t="shared" si="22"/>
        <v/>
      </c>
      <c r="K140" s="170" t="str">
        <f t="shared" si="22"/>
        <v/>
      </c>
      <c r="L140" s="170">
        <f t="shared" si="22"/>
        <v>0.77354955357529542</v>
      </c>
      <c r="M140" s="170">
        <f t="shared" si="22"/>
        <v>0.77264279980745143</v>
      </c>
      <c r="N140" s="170">
        <f t="shared" si="22"/>
        <v>0.77712060974186303</v>
      </c>
      <c r="O140" s="170">
        <f t="shared" si="22"/>
        <v>0.78117919920453804</v>
      </c>
      <c r="P140" s="170">
        <f t="shared" si="22"/>
        <v>0.78304369014463016</v>
      </c>
      <c r="Q140" s="170">
        <f t="shared" si="22"/>
        <v>0.78561855527782254</v>
      </c>
    </row>
    <row r="141" spans="1:17" ht="12" customHeight="1" x14ac:dyDescent="0.25">
      <c r="A141" s="148" t="s">
        <v>60</v>
      </c>
      <c r="B141" s="73" t="str">
        <f t="shared" si="22"/>
        <v/>
      </c>
      <c r="C141" s="73" t="str">
        <f t="shared" si="22"/>
        <v/>
      </c>
      <c r="D141" s="73" t="str">
        <f t="shared" si="22"/>
        <v/>
      </c>
      <c r="E141" s="73" t="str">
        <f t="shared" si="22"/>
        <v/>
      </c>
      <c r="F141" s="73" t="str">
        <f t="shared" si="22"/>
        <v/>
      </c>
      <c r="G141" s="73" t="str">
        <f t="shared" si="22"/>
        <v/>
      </c>
      <c r="H141" s="73" t="str">
        <f t="shared" si="22"/>
        <v/>
      </c>
      <c r="I141" s="73" t="str">
        <f t="shared" si="22"/>
        <v/>
      </c>
      <c r="J141" s="73" t="str">
        <f t="shared" si="22"/>
        <v/>
      </c>
      <c r="K141" s="73" t="str">
        <f t="shared" si="22"/>
        <v/>
      </c>
      <c r="L141" s="73">
        <f t="shared" si="22"/>
        <v>0.69143668355551291</v>
      </c>
      <c r="M141" s="73">
        <f t="shared" si="22"/>
        <v>0.69219436597407857</v>
      </c>
      <c r="N141" s="73">
        <f t="shared" si="22"/>
        <v>0.69290118207161389</v>
      </c>
      <c r="O141" s="73">
        <f t="shared" si="22"/>
        <v>0.69470870789285033</v>
      </c>
      <c r="P141" s="73">
        <f t="shared" si="22"/>
        <v>0.6972452569886366</v>
      </c>
      <c r="Q141" s="73">
        <f t="shared" si="22"/>
        <v>0.69916901676410381</v>
      </c>
    </row>
    <row r="142" spans="1:17" ht="12" customHeight="1" x14ac:dyDescent="0.25">
      <c r="A142" s="159" t="s">
        <v>59</v>
      </c>
      <c r="B142" s="65" t="str">
        <f t="shared" si="22"/>
        <v/>
      </c>
      <c r="C142" s="65" t="str">
        <f t="shared" si="22"/>
        <v/>
      </c>
      <c r="D142" s="65" t="str">
        <f t="shared" si="22"/>
        <v/>
      </c>
      <c r="E142" s="65" t="str">
        <f t="shared" si="22"/>
        <v/>
      </c>
      <c r="F142" s="65" t="str">
        <f t="shared" si="22"/>
        <v/>
      </c>
      <c r="G142" s="65" t="str">
        <f t="shared" si="22"/>
        <v/>
      </c>
      <c r="H142" s="65" t="str">
        <f t="shared" si="22"/>
        <v/>
      </c>
      <c r="I142" s="65" t="str">
        <f t="shared" si="22"/>
        <v/>
      </c>
      <c r="J142" s="65" t="str">
        <f t="shared" si="22"/>
        <v/>
      </c>
      <c r="K142" s="65" t="str">
        <f t="shared" si="22"/>
        <v/>
      </c>
      <c r="L142" s="65">
        <f t="shared" si="22"/>
        <v>0.99999999999999978</v>
      </c>
      <c r="M142" s="65">
        <f t="shared" si="22"/>
        <v>0.99999999999999978</v>
      </c>
      <c r="N142" s="65">
        <f t="shared" si="22"/>
        <v>1</v>
      </c>
      <c r="O142" s="65">
        <f t="shared" si="22"/>
        <v>1.0000000000000002</v>
      </c>
      <c r="P142" s="65">
        <f t="shared" si="22"/>
        <v>1</v>
      </c>
      <c r="Q142" s="65">
        <f t="shared" si="22"/>
        <v>1</v>
      </c>
    </row>
    <row r="143" spans="1:17" ht="12" customHeight="1" x14ac:dyDescent="0.25">
      <c r="A143" s="158" t="s">
        <v>62</v>
      </c>
      <c r="B143" s="169">
        <f t="shared" si="22"/>
        <v>0.76580813860671471</v>
      </c>
      <c r="C143" s="169">
        <f t="shared" si="22"/>
        <v>0.76696144787629006</v>
      </c>
      <c r="D143" s="169">
        <f t="shared" si="22"/>
        <v>0.76380577601788113</v>
      </c>
      <c r="E143" s="169">
        <f t="shared" si="22"/>
        <v>0.75917686150291996</v>
      </c>
      <c r="F143" s="169">
        <f t="shared" si="22"/>
        <v>0.75736070528004074</v>
      </c>
      <c r="G143" s="169">
        <f t="shared" si="22"/>
        <v>0.76748876634244179</v>
      </c>
      <c r="H143" s="169">
        <f t="shared" si="22"/>
        <v>0.77573891683834906</v>
      </c>
      <c r="I143" s="169">
        <f t="shared" si="22"/>
        <v>0.78912118016648403</v>
      </c>
      <c r="J143" s="169">
        <f t="shared" si="22"/>
        <v>0.80539146185009058</v>
      </c>
      <c r="K143" s="169">
        <f t="shared" si="22"/>
        <v>0.80487670334286521</v>
      </c>
      <c r="L143" s="169">
        <f t="shared" si="22"/>
        <v>0.81101980473434332</v>
      </c>
      <c r="M143" s="169">
        <f t="shared" si="22"/>
        <v>0.80481244076180913</v>
      </c>
      <c r="N143" s="169">
        <f t="shared" si="22"/>
        <v>0.8082715649140777</v>
      </c>
      <c r="O143" s="169">
        <f t="shared" si="22"/>
        <v>0.80936829931250964</v>
      </c>
      <c r="P143" s="169">
        <f t="shared" si="22"/>
        <v>0.813949901151377</v>
      </c>
      <c r="Q143" s="169">
        <f t="shared" si="22"/>
        <v>0.80038188682020017</v>
      </c>
    </row>
    <row r="144" spans="1:17" ht="12" customHeight="1" x14ac:dyDescent="0.25">
      <c r="A144" s="23" t="s">
        <v>57</v>
      </c>
      <c r="B144" s="73">
        <f t="shared" si="22"/>
        <v>0.38727472607275976</v>
      </c>
      <c r="C144" s="73">
        <f t="shared" si="22"/>
        <v>0.41392269133707782</v>
      </c>
      <c r="D144" s="73">
        <f t="shared" si="22"/>
        <v>0.42302673215057707</v>
      </c>
      <c r="E144" s="73">
        <f t="shared" si="22"/>
        <v>0.43559416035924153</v>
      </c>
      <c r="F144" s="73">
        <f t="shared" si="22"/>
        <v>0.44043129802968367</v>
      </c>
      <c r="G144" s="73">
        <f t="shared" si="22"/>
        <v>0.44281509781731565</v>
      </c>
      <c r="H144" s="73">
        <f t="shared" si="22"/>
        <v>0.44530968471273397</v>
      </c>
      <c r="I144" s="73">
        <f t="shared" si="22"/>
        <v>0.4482835755491193</v>
      </c>
      <c r="J144" s="73">
        <f t="shared" si="22"/>
        <v>0.44949072436548732</v>
      </c>
      <c r="K144" s="73">
        <f t="shared" si="22"/>
        <v>0.45414198908215403</v>
      </c>
      <c r="L144" s="73">
        <f t="shared" si="22"/>
        <v>0.45682111395736114</v>
      </c>
      <c r="M144" s="73">
        <f t="shared" si="22"/>
        <v>0.46443098348183631</v>
      </c>
      <c r="N144" s="73">
        <f t="shared" si="22"/>
        <v>0.46447474687232621</v>
      </c>
      <c r="O144" s="73">
        <f t="shared" si="22"/>
        <v>0.46520273850136989</v>
      </c>
      <c r="P144" s="73">
        <f t="shared" si="22"/>
        <v>0.466134466465285</v>
      </c>
      <c r="Q144" s="73">
        <f t="shared" ref="Q144" si="23">IF(Q126=0,"",Q126/Q108)</f>
        <v>0.46863556177554577</v>
      </c>
    </row>
    <row r="145" spans="1:17" ht="12" customHeight="1" x14ac:dyDescent="0.25">
      <c r="A145" s="29" t="s">
        <v>140</v>
      </c>
      <c r="B145" s="65">
        <f t="shared" ref="B145:Q145" si="24">IF(B127=0,"",B127/B109)</f>
        <v>0.77188552964877444</v>
      </c>
      <c r="C145" s="65">
        <f t="shared" si="24"/>
        <v>0.77601524900436347</v>
      </c>
      <c r="D145" s="65">
        <f t="shared" si="24"/>
        <v>0.77700405170866538</v>
      </c>
      <c r="E145" s="65">
        <f t="shared" si="24"/>
        <v>0.78064147976260956</v>
      </c>
      <c r="F145" s="65">
        <f t="shared" si="24"/>
        <v>0.78410546042958751</v>
      </c>
      <c r="G145" s="65">
        <f t="shared" si="24"/>
        <v>0.79470985120201798</v>
      </c>
      <c r="H145" s="65">
        <f t="shared" si="24"/>
        <v>0.80588857663681779</v>
      </c>
      <c r="I145" s="65">
        <f t="shared" si="24"/>
        <v>0.81756904898986937</v>
      </c>
      <c r="J145" s="65">
        <f t="shared" si="24"/>
        <v>0.83018738394866454</v>
      </c>
      <c r="K145" s="65">
        <f t="shared" si="24"/>
        <v>0.83264755802712076</v>
      </c>
      <c r="L145" s="65">
        <f t="shared" si="24"/>
        <v>0.8332786884723582</v>
      </c>
      <c r="M145" s="65">
        <f t="shared" si="24"/>
        <v>0.83413574926677536</v>
      </c>
      <c r="N145" s="65">
        <f t="shared" si="24"/>
        <v>0.83509790013442842</v>
      </c>
      <c r="O145" s="65">
        <f t="shared" si="24"/>
        <v>0.83688605680309203</v>
      </c>
      <c r="P145" s="65">
        <f t="shared" si="24"/>
        <v>0.83934376317590775</v>
      </c>
      <c r="Q145" s="65">
        <f t="shared" si="24"/>
        <v>0.84116336861452401</v>
      </c>
    </row>
    <row r="147" spans="1:17" ht="12" customHeight="1" x14ac:dyDescent="0.25">
      <c r="A147" s="152" t="s">
        <v>121</v>
      </c>
      <c r="B147" s="168">
        <f>SUM(B148,B150,B152,B161)</f>
        <v>4.4161368633823601</v>
      </c>
      <c r="C147" s="168">
        <f t="shared" ref="C147:Q147" si="25">SUM(C148,C150,C152,C161)</f>
        <v>5.1560425088035906</v>
      </c>
      <c r="D147" s="168">
        <f t="shared" si="25"/>
        <v>5.1049015845033807</v>
      </c>
      <c r="E147" s="168">
        <f t="shared" si="25"/>
        <v>6.1236642443898095</v>
      </c>
      <c r="F147" s="168">
        <f t="shared" si="25"/>
        <v>5.6139008160178658</v>
      </c>
      <c r="G147" s="168">
        <f t="shared" si="25"/>
        <v>5.658918274749011</v>
      </c>
      <c r="H147" s="168">
        <f t="shared" si="25"/>
        <v>5.9643126244778477</v>
      </c>
      <c r="I147" s="168">
        <f t="shared" si="25"/>
        <v>5.5715600628822415</v>
      </c>
      <c r="J147" s="168">
        <f t="shared" si="25"/>
        <v>5.3660007374990473</v>
      </c>
      <c r="K147" s="168">
        <f t="shared" si="25"/>
        <v>5.9945877201096973</v>
      </c>
      <c r="L147" s="168">
        <f t="shared" si="25"/>
        <v>5.2250774997593261</v>
      </c>
      <c r="M147" s="168">
        <f t="shared" si="25"/>
        <v>6.3084654772848321</v>
      </c>
      <c r="N147" s="168">
        <f t="shared" si="25"/>
        <v>5.8263157229693245</v>
      </c>
      <c r="O147" s="168">
        <f t="shared" si="25"/>
        <v>5.9715950397335433</v>
      </c>
      <c r="P147" s="168">
        <f t="shared" si="25"/>
        <v>6.0243743982817985</v>
      </c>
      <c r="Q147" s="168">
        <f t="shared" si="25"/>
        <v>8.41163189633399</v>
      </c>
    </row>
    <row r="148" spans="1:17" ht="12" customHeight="1" x14ac:dyDescent="0.25">
      <c r="A148" s="158" t="s">
        <v>65</v>
      </c>
      <c r="B148" s="157">
        <f>B149</f>
        <v>0</v>
      </c>
      <c r="C148" s="157">
        <f t="shared" ref="C148:Q148" si="26">C149</f>
        <v>0</v>
      </c>
      <c r="D148" s="157">
        <f t="shared" si="26"/>
        <v>0</v>
      </c>
      <c r="E148" s="157">
        <f t="shared" si="26"/>
        <v>0</v>
      </c>
      <c r="F148" s="157">
        <f t="shared" si="26"/>
        <v>0</v>
      </c>
      <c r="G148" s="157">
        <f t="shared" si="26"/>
        <v>0</v>
      </c>
      <c r="H148" s="157">
        <f t="shared" si="26"/>
        <v>0</v>
      </c>
      <c r="I148" s="157">
        <f t="shared" si="26"/>
        <v>0</v>
      </c>
      <c r="J148" s="157">
        <f t="shared" si="26"/>
        <v>0</v>
      </c>
      <c r="K148" s="157">
        <f t="shared" si="26"/>
        <v>0</v>
      </c>
      <c r="L148" s="157">
        <f t="shared" si="26"/>
        <v>0</v>
      </c>
      <c r="M148" s="157">
        <f t="shared" si="26"/>
        <v>0</v>
      </c>
      <c r="N148" s="157">
        <f t="shared" si="26"/>
        <v>0</v>
      </c>
      <c r="O148" s="157">
        <f t="shared" si="26"/>
        <v>0</v>
      </c>
      <c r="P148" s="157">
        <f t="shared" si="26"/>
        <v>0</v>
      </c>
      <c r="Q148" s="157">
        <f t="shared" si="26"/>
        <v>0</v>
      </c>
    </row>
    <row r="149" spans="1:17" ht="12" customHeight="1" x14ac:dyDescent="0.25">
      <c r="A149" s="23" t="s">
        <v>60</v>
      </c>
      <c r="B149" s="57">
        <f>RES_hhdet_emi!B$163</f>
        <v>0</v>
      </c>
      <c r="C149" s="57">
        <f>RES_hhdet_emi!C$163</f>
        <v>0</v>
      </c>
      <c r="D149" s="57">
        <f>RES_hhdet_emi!D$163</f>
        <v>0</v>
      </c>
      <c r="E149" s="57">
        <f>RES_hhdet_emi!E$163</f>
        <v>0</v>
      </c>
      <c r="F149" s="57">
        <f>RES_hhdet_emi!F$163</f>
        <v>0</v>
      </c>
      <c r="G149" s="57">
        <f>RES_hhdet_emi!G$163</f>
        <v>0</v>
      </c>
      <c r="H149" s="57">
        <f>RES_hhdet_emi!H$163</f>
        <v>0</v>
      </c>
      <c r="I149" s="57">
        <f>RES_hhdet_emi!I$163</f>
        <v>0</v>
      </c>
      <c r="J149" s="57">
        <f>RES_hhdet_emi!J$163</f>
        <v>0</v>
      </c>
      <c r="K149" s="57">
        <f>RES_hhdet_emi!K$163</f>
        <v>0</v>
      </c>
      <c r="L149" s="57">
        <f>RES_hhdet_emi!L$163</f>
        <v>0</v>
      </c>
      <c r="M149" s="57">
        <f>RES_hhdet_emi!M$163</f>
        <v>0</v>
      </c>
      <c r="N149" s="57">
        <f>RES_hhdet_emi!N$163</f>
        <v>0</v>
      </c>
      <c r="O149" s="57">
        <f>RES_hhdet_emi!O$163</f>
        <v>0</v>
      </c>
      <c r="P149" s="57">
        <f>RES_hhdet_emi!P$163</f>
        <v>0</v>
      </c>
      <c r="Q149" s="57">
        <f>RES_hhdet_emi!Q$163</f>
        <v>0</v>
      </c>
    </row>
    <row r="150" spans="1:17" ht="12" customHeight="1" x14ac:dyDescent="0.25">
      <c r="A150" s="158" t="s">
        <v>112</v>
      </c>
      <c r="B150" s="157">
        <f>B151</f>
        <v>0</v>
      </c>
      <c r="C150" s="157">
        <f t="shared" ref="C150:Q150" si="27">C151</f>
        <v>0</v>
      </c>
      <c r="D150" s="157">
        <f t="shared" si="27"/>
        <v>0</v>
      </c>
      <c r="E150" s="157">
        <f t="shared" si="27"/>
        <v>0</v>
      </c>
      <c r="F150" s="157">
        <f t="shared" si="27"/>
        <v>0</v>
      </c>
      <c r="G150" s="157">
        <f t="shared" si="27"/>
        <v>0</v>
      </c>
      <c r="H150" s="157">
        <f t="shared" si="27"/>
        <v>0</v>
      </c>
      <c r="I150" s="157">
        <f t="shared" si="27"/>
        <v>0</v>
      </c>
      <c r="J150" s="157">
        <f t="shared" si="27"/>
        <v>0</v>
      </c>
      <c r="K150" s="157">
        <f t="shared" si="27"/>
        <v>0</v>
      </c>
      <c r="L150" s="157">
        <f t="shared" si="27"/>
        <v>0</v>
      </c>
      <c r="M150" s="157">
        <f t="shared" si="27"/>
        <v>0</v>
      </c>
      <c r="N150" s="157">
        <f t="shared" si="27"/>
        <v>0</v>
      </c>
      <c r="O150" s="157">
        <f t="shared" si="27"/>
        <v>0</v>
      </c>
      <c r="P150" s="157">
        <f t="shared" si="27"/>
        <v>0</v>
      </c>
      <c r="Q150" s="157">
        <f t="shared" si="27"/>
        <v>0</v>
      </c>
    </row>
    <row r="151" spans="1:17" ht="12" customHeight="1" x14ac:dyDescent="0.25">
      <c r="A151" s="23" t="s">
        <v>60</v>
      </c>
      <c r="B151" s="156">
        <f>RES_hhdet_emi!B$165</f>
        <v>0</v>
      </c>
      <c r="C151" s="156">
        <f>RES_hhdet_emi!C$165</f>
        <v>0</v>
      </c>
      <c r="D151" s="156">
        <f>RES_hhdet_emi!D$165</f>
        <v>0</v>
      </c>
      <c r="E151" s="156">
        <f>RES_hhdet_emi!E$165</f>
        <v>0</v>
      </c>
      <c r="F151" s="156">
        <f>RES_hhdet_emi!F$165</f>
        <v>0</v>
      </c>
      <c r="G151" s="156">
        <f>RES_hhdet_emi!G$165</f>
        <v>0</v>
      </c>
      <c r="H151" s="156">
        <f>RES_hhdet_emi!H$165</f>
        <v>0</v>
      </c>
      <c r="I151" s="156">
        <f>RES_hhdet_emi!I$165</f>
        <v>0</v>
      </c>
      <c r="J151" s="156">
        <f>RES_hhdet_emi!J$165</f>
        <v>0</v>
      </c>
      <c r="K151" s="156">
        <f>RES_hhdet_emi!K$165</f>
        <v>0</v>
      </c>
      <c r="L151" s="156">
        <f>RES_hhdet_emi!L$165</f>
        <v>0</v>
      </c>
      <c r="M151" s="156">
        <f>RES_hhdet_emi!M$165</f>
        <v>0</v>
      </c>
      <c r="N151" s="156">
        <f>RES_hhdet_emi!N$165</f>
        <v>0</v>
      </c>
      <c r="O151" s="156">
        <f>RES_hhdet_emi!O$165</f>
        <v>0</v>
      </c>
      <c r="P151" s="156">
        <f>RES_hhdet_emi!P$165</f>
        <v>0</v>
      </c>
      <c r="Q151" s="156">
        <f>RES_hhdet_emi!Q$165</f>
        <v>0</v>
      </c>
    </row>
    <row r="152" spans="1:17" ht="12" customHeight="1" x14ac:dyDescent="0.25">
      <c r="A152" s="158" t="s">
        <v>63</v>
      </c>
      <c r="B152" s="157">
        <f>SUM(B153:B154,B157:B158)</f>
        <v>3.2301196774727559</v>
      </c>
      <c r="C152" s="157">
        <f t="shared" ref="C152:Q152" si="28">SUM(C153:C154,C157:C158)</f>
        <v>3.256258221654452</v>
      </c>
      <c r="D152" s="157">
        <f t="shared" si="28"/>
        <v>2.8737713931045659</v>
      </c>
      <c r="E152" s="157">
        <f t="shared" si="28"/>
        <v>2.6523150940617546</v>
      </c>
      <c r="F152" s="157">
        <f t="shared" si="28"/>
        <v>2.4674370745324969</v>
      </c>
      <c r="G152" s="157">
        <f t="shared" si="28"/>
        <v>2.496857101717473</v>
      </c>
      <c r="H152" s="157">
        <f t="shared" si="28"/>
        <v>2.5685226473977827</v>
      </c>
      <c r="I152" s="157">
        <f t="shared" si="28"/>
        <v>2.5589725041699971</v>
      </c>
      <c r="J152" s="157">
        <f t="shared" si="28"/>
        <v>2.6131438404845646</v>
      </c>
      <c r="K152" s="157">
        <f t="shared" si="28"/>
        <v>2.7464217019913302</v>
      </c>
      <c r="L152" s="157">
        <f t="shared" si="28"/>
        <v>2.6405929619811612</v>
      </c>
      <c r="M152" s="157">
        <f t="shared" si="28"/>
        <v>2.5896207667797846</v>
      </c>
      <c r="N152" s="157">
        <f t="shared" si="28"/>
        <v>2.4407565526398907</v>
      </c>
      <c r="O152" s="157">
        <f t="shared" si="28"/>
        <v>2.4506284461703456</v>
      </c>
      <c r="P152" s="157">
        <f t="shared" si="28"/>
        <v>2.5309928598547375</v>
      </c>
      <c r="Q152" s="157">
        <f t="shared" si="28"/>
        <v>2.5106433118761231</v>
      </c>
    </row>
    <row r="153" spans="1:17" ht="12" customHeight="1" x14ac:dyDescent="0.25">
      <c r="A153" s="167" t="s">
        <v>144</v>
      </c>
      <c r="B153" s="132">
        <f>RES_hhdet_emi!B$167</f>
        <v>3.2301196774727559</v>
      </c>
      <c r="C153" s="132">
        <f>RES_hhdet_emi!C$167</f>
        <v>3.256258221654452</v>
      </c>
      <c r="D153" s="132">
        <f>RES_hhdet_emi!D$167</f>
        <v>2.8737713931045659</v>
      </c>
      <c r="E153" s="132">
        <f>RES_hhdet_emi!E$167</f>
        <v>2.6523150940617546</v>
      </c>
      <c r="F153" s="132">
        <f>RES_hhdet_emi!F$167</f>
        <v>2.4674370745324969</v>
      </c>
      <c r="G153" s="132">
        <f>RES_hhdet_emi!G$167</f>
        <v>2.496857101717473</v>
      </c>
      <c r="H153" s="132">
        <f>RES_hhdet_emi!H$167</f>
        <v>2.5685226473977827</v>
      </c>
      <c r="I153" s="132">
        <f>RES_hhdet_emi!I$167</f>
        <v>2.5589725041699971</v>
      </c>
      <c r="J153" s="132">
        <f>RES_hhdet_emi!J$167</f>
        <v>2.6131438404845646</v>
      </c>
      <c r="K153" s="132">
        <f>RES_hhdet_emi!K$167</f>
        <v>2.7464217019913302</v>
      </c>
      <c r="L153" s="132">
        <f>RES_hhdet_emi!L$167</f>
        <v>2.526150752934698</v>
      </c>
      <c r="M153" s="132">
        <f>RES_hhdet_emi!M$167</f>
        <v>2.452839610552247</v>
      </c>
      <c r="N153" s="132">
        <f>RES_hhdet_emi!N$167</f>
        <v>2.3116967962679369</v>
      </c>
      <c r="O153" s="132">
        <f>RES_hhdet_emi!O$167</f>
        <v>2.3126938331341216</v>
      </c>
      <c r="P153" s="132">
        <f>RES_hhdet_emi!P$167</f>
        <v>2.3850021161599826</v>
      </c>
      <c r="Q153" s="132">
        <f>RES_hhdet_emi!Q$167</f>
        <v>2.3703254250833061</v>
      </c>
    </row>
    <row r="154" spans="1:17" ht="12" customHeight="1" x14ac:dyDescent="0.25">
      <c r="A154" s="167" t="s">
        <v>143</v>
      </c>
      <c r="B154" s="132">
        <f>SUM(B155:B156)</f>
        <v>0</v>
      </c>
      <c r="C154" s="132">
        <f t="shared" ref="C154:Q154" si="29">SUM(C155:C156)</f>
        <v>0</v>
      </c>
      <c r="D154" s="132">
        <f t="shared" si="29"/>
        <v>0</v>
      </c>
      <c r="E154" s="132">
        <f t="shared" si="29"/>
        <v>0</v>
      </c>
      <c r="F154" s="132">
        <f t="shared" si="29"/>
        <v>0</v>
      </c>
      <c r="G154" s="132">
        <f t="shared" si="29"/>
        <v>0</v>
      </c>
      <c r="H154" s="132">
        <f t="shared" si="29"/>
        <v>0</v>
      </c>
      <c r="I154" s="132">
        <f t="shared" si="29"/>
        <v>0</v>
      </c>
      <c r="J154" s="132">
        <f t="shared" si="29"/>
        <v>0</v>
      </c>
      <c r="K154" s="132">
        <f t="shared" si="29"/>
        <v>0</v>
      </c>
      <c r="L154" s="132">
        <f t="shared" si="29"/>
        <v>0.11444220904646332</v>
      </c>
      <c r="M154" s="132">
        <f t="shared" si="29"/>
        <v>0.13678115622753745</v>
      </c>
      <c r="N154" s="132">
        <f t="shared" si="29"/>
        <v>0.12905975637195363</v>
      </c>
      <c r="O154" s="132">
        <f t="shared" si="29"/>
        <v>0.1379346130362242</v>
      </c>
      <c r="P154" s="132">
        <f t="shared" si="29"/>
        <v>0.14599074369475487</v>
      </c>
      <c r="Q154" s="132">
        <f t="shared" si="29"/>
        <v>0.14031788679281693</v>
      </c>
    </row>
    <row r="155" spans="1:17" ht="12" customHeight="1" x14ac:dyDescent="0.25">
      <c r="A155" s="166" t="s">
        <v>57</v>
      </c>
      <c r="B155" s="165">
        <f>RES_hhdet_emi!B$169</f>
        <v>0</v>
      </c>
      <c r="C155" s="165">
        <f>RES_hhdet_emi!C$169</f>
        <v>0</v>
      </c>
      <c r="D155" s="165">
        <f>RES_hhdet_emi!D$169</f>
        <v>0</v>
      </c>
      <c r="E155" s="165">
        <f>RES_hhdet_emi!E$169</f>
        <v>0</v>
      </c>
      <c r="F155" s="165">
        <f>RES_hhdet_emi!F$169</f>
        <v>0</v>
      </c>
      <c r="G155" s="165">
        <f>RES_hhdet_emi!G$169</f>
        <v>0</v>
      </c>
      <c r="H155" s="165">
        <f>RES_hhdet_emi!H$169</f>
        <v>0</v>
      </c>
      <c r="I155" s="165">
        <f>RES_hhdet_emi!I$169</f>
        <v>0</v>
      </c>
      <c r="J155" s="165">
        <f>RES_hhdet_emi!J$169</f>
        <v>0</v>
      </c>
      <c r="K155" s="165">
        <f>RES_hhdet_emi!K$169</f>
        <v>0</v>
      </c>
      <c r="L155" s="165">
        <f>RES_hhdet_emi!L$169</f>
        <v>0.11444220904646332</v>
      </c>
      <c r="M155" s="165">
        <f>RES_hhdet_emi!M$169</f>
        <v>0.13678115622753745</v>
      </c>
      <c r="N155" s="165">
        <f>RES_hhdet_emi!N$169</f>
        <v>0.12905975637195363</v>
      </c>
      <c r="O155" s="165">
        <f>RES_hhdet_emi!O$169</f>
        <v>0.1379346130362242</v>
      </c>
      <c r="P155" s="165">
        <f>RES_hhdet_emi!P$169</f>
        <v>0.14599074369475487</v>
      </c>
      <c r="Q155" s="165">
        <f>RES_hhdet_emi!Q$169</f>
        <v>0.14031788679281693</v>
      </c>
    </row>
    <row r="156" spans="1:17" ht="12" customHeight="1" x14ac:dyDescent="0.25">
      <c r="A156" s="147" t="s">
        <v>59</v>
      </c>
      <c r="B156" s="164">
        <f>RES_hhdet_emi!B$170</f>
        <v>0</v>
      </c>
      <c r="C156" s="164">
        <f>RES_hhdet_emi!C$170</f>
        <v>0</v>
      </c>
      <c r="D156" s="164">
        <f>RES_hhdet_emi!D$170</f>
        <v>0</v>
      </c>
      <c r="E156" s="164">
        <f>RES_hhdet_emi!E$170</f>
        <v>0</v>
      </c>
      <c r="F156" s="164">
        <f>RES_hhdet_emi!F$170</f>
        <v>0</v>
      </c>
      <c r="G156" s="164">
        <f>RES_hhdet_emi!G$170</f>
        <v>0</v>
      </c>
      <c r="H156" s="164">
        <f>RES_hhdet_emi!H$170</f>
        <v>0</v>
      </c>
      <c r="I156" s="164">
        <f>RES_hhdet_emi!I$170</f>
        <v>0</v>
      </c>
      <c r="J156" s="164">
        <f>RES_hhdet_emi!J$170</f>
        <v>0</v>
      </c>
      <c r="K156" s="164">
        <f>RES_hhdet_emi!K$170</f>
        <v>0</v>
      </c>
      <c r="L156" s="164">
        <f>RES_hhdet_emi!L$170</f>
        <v>0</v>
      </c>
      <c r="M156" s="164">
        <f>RES_hhdet_emi!M$170</f>
        <v>0</v>
      </c>
      <c r="N156" s="164">
        <f>RES_hhdet_emi!N$170</f>
        <v>0</v>
      </c>
      <c r="O156" s="164">
        <f>RES_hhdet_emi!O$170</f>
        <v>0</v>
      </c>
      <c r="P156" s="164">
        <f>RES_hhdet_emi!P$170</f>
        <v>0</v>
      </c>
      <c r="Q156" s="164">
        <f>RES_hhdet_emi!Q$170</f>
        <v>0</v>
      </c>
    </row>
    <row r="157" spans="1:17" ht="12" customHeight="1" x14ac:dyDescent="0.25">
      <c r="A157" s="163" t="s">
        <v>142</v>
      </c>
      <c r="B157" s="162">
        <f>RES_hhdet_emi!B$171</f>
        <v>0</v>
      </c>
      <c r="C157" s="162">
        <f>RES_hhdet_emi!C$171</f>
        <v>0</v>
      </c>
      <c r="D157" s="162">
        <f>RES_hhdet_emi!D$171</f>
        <v>0</v>
      </c>
      <c r="E157" s="162">
        <f>RES_hhdet_emi!E$171</f>
        <v>0</v>
      </c>
      <c r="F157" s="162">
        <f>RES_hhdet_emi!F$171</f>
        <v>0</v>
      </c>
      <c r="G157" s="162">
        <f>RES_hhdet_emi!G$171</f>
        <v>0</v>
      </c>
      <c r="H157" s="162">
        <f>RES_hhdet_emi!H$171</f>
        <v>0</v>
      </c>
      <c r="I157" s="162">
        <f>RES_hhdet_emi!I$171</f>
        <v>0</v>
      </c>
      <c r="J157" s="162">
        <f>RES_hhdet_emi!J$171</f>
        <v>0</v>
      </c>
      <c r="K157" s="162">
        <f>RES_hhdet_emi!K$171</f>
        <v>0</v>
      </c>
      <c r="L157" s="162">
        <f>RES_hhdet_emi!L$171</f>
        <v>0</v>
      </c>
      <c r="M157" s="162">
        <f>RES_hhdet_emi!M$171</f>
        <v>0</v>
      </c>
      <c r="N157" s="162">
        <f>RES_hhdet_emi!N$171</f>
        <v>0</v>
      </c>
      <c r="O157" s="162">
        <f>RES_hhdet_emi!O$171</f>
        <v>0</v>
      </c>
      <c r="P157" s="162">
        <f>RES_hhdet_emi!P$171</f>
        <v>0</v>
      </c>
      <c r="Q157" s="162">
        <f>RES_hhdet_emi!Q$171</f>
        <v>0</v>
      </c>
    </row>
    <row r="158" spans="1:17" ht="12" customHeight="1" x14ac:dyDescent="0.25">
      <c r="A158" s="161" t="s">
        <v>141</v>
      </c>
      <c r="B158" s="160">
        <f>SUM(B159:B160)</f>
        <v>0</v>
      </c>
      <c r="C158" s="160">
        <f t="shared" ref="C158:Q158" si="30">SUM(C159:C160)</f>
        <v>0</v>
      </c>
      <c r="D158" s="160">
        <f t="shared" si="30"/>
        <v>0</v>
      </c>
      <c r="E158" s="160">
        <f t="shared" si="30"/>
        <v>0</v>
      </c>
      <c r="F158" s="160">
        <f t="shared" si="30"/>
        <v>0</v>
      </c>
      <c r="G158" s="160">
        <f t="shared" si="30"/>
        <v>0</v>
      </c>
      <c r="H158" s="160">
        <f t="shared" si="30"/>
        <v>0</v>
      </c>
      <c r="I158" s="160">
        <f t="shared" si="30"/>
        <v>0</v>
      </c>
      <c r="J158" s="160">
        <f t="shared" si="30"/>
        <v>0</v>
      </c>
      <c r="K158" s="160">
        <f t="shared" si="30"/>
        <v>0</v>
      </c>
      <c r="L158" s="160">
        <f t="shared" si="30"/>
        <v>0</v>
      </c>
      <c r="M158" s="160">
        <f t="shared" si="30"/>
        <v>0</v>
      </c>
      <c r="N158" s="160">
        <f t="shared" si="30"/>
        <v>0</v>
      </c>
      <c r="O158" s="160">
        <f t="shared" si="30"/>
        <v>0</v>
      </c>
      <c r="P158" s="160">
        <f t="shared" si="30"/>
        <v>0</v>
      </c>
      <c r="Q158" s="160">
        <f t="shared" si="30"/>
        <v>0</v>
      </c>
    </row>
    <row r="159" spans="1:17" ht="12" customHeight="1" x14ac:dyDescent="0.25">
      <c r="A159" s="148" t="s">
        <v>60</v>
      </c>
      <c r="B159" s="156">
        <f>RES_hhdet_emi!B$173</f>
        <v>0</v>
      </c>
      <c r="C159" s="156">
        <f>RES_hhdet_emi!C$173</f>
        <v>0</v>
      </c>
      <c r="D159" s="156">
        <f>RES_hhdet_emi!D$173</f>
        <v>0</v>
      </c>
      <c r="E159" s="156">
        <f>RES_hhdet_emi!E$173</f>
        <v>0</v>
      </c>
      <c r="F159" s="156">
        <f>RES_hhdet_emi!F$173</f>
        <v>0</v>
      </c>
      <c r="G159" s="156">
        <f>RES_hhdet_emi!G$173</f>
        <v>0</v>
      </c>
      <c r="H159" s="156">
        <f>RES_hhdet_emi!H$173</f>
        <v>0</v>
      </c>
      <c r="I159" s="156">
        <f>RES_hhdet_emi!I$173</f>
        <v>0</v>
      </c>
      <c r="J159" s="156">
        <f>RES_hhdet_emi!J$173</f>
        <v>0</v>
      </c>
      <c r="K159" s="156">
        <f>RES_hhdet_emi!K$173</f>
        <v>0</v>
      </c>
      <c r="L159" s="156">
        <f>RES_hhdet_emi!L$173</f>
        <v>0</v>
      </c>
      <c r="M159" s="156">
        <f>RES_hhdet_emi!M$173</f>
        <v>0</v>
      </c>
      <c r="N159" s="156">
        <f>RES_hhdet_emi!N$173</f>
        <v>0</v>
      </c>
      <c r="O159" s="156">
        <f>RES_hhdet_emi!O$173</f>
        <v>0</v>
      </c>
      <c r="P159" s="156">
        <f>RES_hhdet_emi!P$173</f>
        <v>0</v>
      </c>
      <c r="Q159" s="156">
        <f>RES_hhdet_emi!Q$173</f>
        <v>0</v>
      </c>
    </row>
    <row r="160" spans="1:17" ht="12" customHeight="1" x14ac:dyDescent="0.25">
      <c r="A160" s="159" t="s">
        <v>59</v>
      </c>
      <c r="B160" s="57">
        <f>RES_hhdet_emi!B$174</f>
        <v>0</v>
      </c>
      <c r="C160" s="57">
        <f>RES_hhdet_emi!C$174</f>
        <v>0</v>
      </c>
      <c r="D160" s="57">
        <f>RES_hhdet_emi!D$174</f>
        <v>0</v>
      </c>
      <c r="E160" s="57">
        <f>RES_hhdet_emi!E$174</f>
        <v>0</v>
      </c>
      <c r="F160" s="57">
        <f>RES_hhdet_emi!F$174</f>
        <v>0</v>
      </c>
      <c r="G160" s="57">
        <f>RES_hhdet_emi!G$174</f>
        <v>0</v>
      </c>
      <c r="H160" s="57">
        <f>RES_hhdet_emi!H$174</f>
        <v>0</v>
      </c>
      <c r="I160" s="57">
        <f>RES_hhdet_emi!I$174</f>
        <v>0</v>
      </c>
      <c r="J160" s="57">
        <f>RES_hhdet_emi!J$174</f>
        <v>0</v>
      </c>
      <c r="K160" s="57">
        <f>RES_hhdet_emi!K$174</f>
        <v>0</v>
      </c>
      <c r="L160" s="57">
        <f>RES_hhdet_emi!L$174</f>
        <v>0</v>
      </c>
      <c r="M160" s="57">
        <f>RES_hhdet_emi!M$174</f>
        <v>0</v>
      </c>
      <c r="N160" s="57">
        <f>RES_hhdet_emi!N$174</f>
        <v>0</v>
      </c>
      <c r="O160" s="57">
        <f>RES_hhdet_emi!O$174</f>
        <v>0</v>
      </c>
      <c r="P160" s="57">
        <f>RES_hhdet_emi!P$174</f>
        <v>0</v>
      </c>
      <c r="Q160" s="57">
        <f>RES_hhdet_emi!Q$174</f>
        <v>0</v>
      </c>
    </row>
    <row r="161" spans="1:17" ht="12" customHeight="1" x14ac:dyDescent="0.25">
      <c r="A161" s="158" t="s">
        <v>62</v>
      </c>
      <c r="B161" s="157">
        <f>SUM(B162:B163)</f>
        <v>1.186017185909604</v>
      </c>
      <c r="C161" s="157">
        <f t="shared" ref="C161:Q161" si="31">SUM(C162:C163)</f>
        <v>1.8997842871491384</v>
      </c>
      <c r="D161" s="157">
        <f t="shared" si="31"/>
        <v>2.2311301913988144</v>
      </c>
      <c r="E161" s="157">
        <f t="shared" si="31"/>
        <v>3.4713491503280545</v>
      </c>
      <c r="F161" s="157">
        <f t="shared" si="31"/>
        <v>3.1464637414853684</v>
      </c>
      <c r="G161" s="157">
        <f t="shared" si="31"/>
        <v>3.1620611730315376</v>
      </c>
      <c r="H161" s="157">
        <f t="shared" si="31"/>
        <v>3.395789977080065</v>
      </c>
      <c r="I161" s="157">
        <f t="shared" si="31"/>
        <v>3.0125875587122439</v>
      </c>
      <c r="J161" s="157">
        <f t="shared" si="31"/>
        <v>2.7528568970144827</v>
      </c>
      <c r="K161" s="157">
        <f t="shared" si="31"/>
        <v>3.2481660181183667</v>
      </c>
      <c r="L161" s="157">
        <f t="shared" si="31"/>
        <v>2.5844845377781653</v>
      </c>
      <c r="M161" s="157">
        <f t="shared" si="31"/>
        <v>3.7188447105050479</v>
      </c>
      <c r="N161" s="157">
        <f t="shared" si="31"/>
        <v>3.3855591703294334</v>
      </c>
      <c r="O161" s="157">
        <f t="shared" si="31"/>
        <v>3.5209665935631982</v>
      </c>
      <c r="P161" s="157">
        <f t="shared" si="31"/>
        <v>3.4933815384270606</v>
      </c>
      <c r="Q161" s="157">
        <f t="shared" si="31"/>
        <v>5.900988584457866</v>
      </c>
    </row>
    <row r="162" spans="1:17" ht="12" customHeight="1" x14ac:dyDescent="0.25">
      <c r="A162" s="23" t="s">
        <v>57</v>
      </c>
      <c r="B162" s="156">
        <f>RES_hhdet_emi!B$176</f>
        <v>1.186017185909604</v>
      </c>
      <c r="C162" s="156">
        <f>RES_hhdet_emi!C$176</f>
        <v>1.8997842871491384</v>
      </c>
      <c r="D162" s="156">
        <f>RES_hhdet_emi!D$176</f>
        <v>2.2311301913988144</v>
      </c>
      <c r="E162" s="156">
        <f>RES_hhdet_emi!E$176</f>
        <v>3.4713491503280545</v>
      </c>
      <c r="F162" s="156">
        <f>RES_hhdet_emi!F$176</f>
        <v>3.1464637414853684</v>
      </c>
      <c r="G162" s="156">
        <f>RES_hhdet_emi!G$176</f>
        <v>3.1620611730315376</v>
      </c>
      <c r="H162" s="156">
        <f>RES_hhdet_emi!H$176</f>
        <v>3.395789977080065</v>
      </c>
      <c r="I162" s="156">
        <f>RES_hhdet_emi!I$176</f>
        <v>3.0125875587122439</v>
      </c>
      <c r="J162" s="156">
        <f>RES_hhdet_emi!J$176</f>
        <v>2.7528568970144827</v>
      </c>
      <c r="K162" s="156">
        <f>RES_hhdet_emi!K$176</f>
        <v>3.2481660181183667</v>
      </c>
      <c r="L162" s="156">
        <f>RES_hhdet_emi!L$176</f>
        <v>2.5844845377781653</v>
      </c>
      <c r="M162" s="156">
        <f>RES_hhdet_emi!M$176</f>
        <v>3.7188447105050479</v>
      </c>
      <c r="N162" s="156">
        <f>RES_hhdet_emi!N$176</f>
        <v>3.3855591703294334</v>
      </c>
      <c r="O162" s="156">
        <f>RES_hhdet_emi!O$176</f>
        <v>3.5209665935631982</v>
      </c>
      <c r="P162" s="156">
        <f>RES_hhdet_emi!P$176</f>
        <v>3.4933815384270606</v>
      </c>
      <c r="Q162" s="156">
        <f>RES_hhdet_emi!Q$176</f>
        <v>5.900988584457866</v>
      </c>
    </row>
    <row r="163" spans="1:17" ht="12" customHeight="1" x14ac:dyDescent="0.25">
      <c r="A163" s="29" t="s">
        <v>140</v>
      </c>
      <c r="B163" s="57">
        <f>RES_hhdet_emi!B$177</f>
        <v>0</v>
      </c>
      <c r="C163" s="57">
        <f>RES_hhdet_emi!C$177</f>
        <v>0</v>
      </c>
      <c r="D163" s="57">
        <f>RES_hhdet_emi!D$177</f>
        <v>0</v>
      </c>
      <c r="E163" s="57">
        <f>RES_hhdet_emi!E$177</f>
        <v>0</v>
      </c>
      <c r="F163" s="57">
        <f>RES_hhdet_emi!F$177</f>
        <v>0</v>
      </c>
      <c r="G163" s="57">
        <f>RES_hhdet_emi!G$177</f>
        <v>0</v>
      </c>
      <c r="H163" s="57">
        <f>RES_hhdet_emi!H$177</f>
        <v>0</v>
      </c>
      <c r="I163" s="57">
        <f>RES_hhdet_emi!I$177</f>
        <v>0</v>
      </c>
      <c r="J163" s="57">
        <f>RES_hhdet_emi!J$177</f>
        <v>0</v>
      </c>
      <c r="K163" s="57">
        <f>RES_hhdet_emi!K$177</f>
        <v>0</v>
      </c>
      <c r="L163" s="57">
        <f>RES_hhdet_emi!L$177</f>
        <v>0</v>
      </c>
      <c r="M163" s="57">
        <f>RES_hhdet_emi!M$177</f>
        <v>0</v>
      </c>
      <c r="N163" s="57">
        <f>RES_hhdet_emi!N$177</f>
        <v>0</v>
      </c>
      <c r="O163" s="57">
        <f>RES_hhdet_emi!O$177</f>
        <v>0</v>
      </c>
      <c r="P163" s="57">
        <f>RES_hhdet_emi!P$177</f>
        <v>0</v>
      </c>
      <c r="Q163" s="57">
        <f>RES_hhdet_emi!Q$177</f>
        <v>0</v>
      </c>
    </row>
    <row r="165" spans="1:17" ht="12" customHeight="1" x14ac:dyDescent="0.25">
      <c r="A165" s="152" t="s">
        <v>198</v>
      </c>
      <c r="B165" s="168">
        <f t="shared" ref="B165:Q165" si="32">SUM(B166,B168,B170,B179)</f>
        <v>7364.1560100596453</v>
      </c>
      <c r="C165" s="168">
        <f t="shared" si="32"/>
        <v>7062.3194938149782</v>
      </c>
      <c r="D165" s="168">
        <f t="shared" si="32"/>
        <v>7387.1128219519223</v>
      </c>
      <c r="E165" s="168">
        <f t="shared" si="32"/>
        <v>7789.533425962687</v>
      </c>
      <c r="F165" s="168">
        <f t="shared" si="32"/>
        <v>7082.65355070445</v>
      </c>
      <c r="G165" s="168">
        <f t="shared" si="32"/>
        <v>7219.3570726410535</v>
      </c>
      <c r="H165" s="168">
        <f t="shared" si="32"/>
        <v>7411.0125775463239</v>
      </c>
      <c r="I165" s="168">
        <f t="shared" si="32"/>
        <v>6812.2403326408958</v>
      </c>
      <c r="J165" s="168">
        <f t="shared" si="32"/>
        <v>7539.0210670829474</v>
      </c>
      <c r="K165" s="168">
        <f t="shared" si="32"/>
        <v>7610.0168655896559</v>
      </c>
      <c r="L165" s="168">
        <f t="shared" si="32"/>
        <v>7980.5370838572862</v>
      </c>
      <c r="M165" s="168">
        <f t="shared" si="32"/>
        <v>8790.259447134853</v>
      </c>
      <c r="N165" s="168">
        <f t="shared" si="32"/>
        <v>7928.2469526225032</v>
      </c>
      <c r="O165" s="168">
        <f t="shared" si="32"/>
        <v>7121.1313374604797</v>
      </c>
      <c r="P165" s="168">
        <f t="shared" si="32"/>
        <v>6867.3055730759288</v>
      </c>
      <c r="Q165" s="168">
        <f t="shared" si="32"/>
        <v>6677.2005206986405</v>
      </c>
    </row>
    <row r="166" spans="1:17" ht="12" customHeight="1" x14ac:dyDescent="0.25">
      <c r="A166" s="158" t="s">
        <v>65</v>
      </c>
      <c r="B166" s="157">
        <f t="shared" ref="B166:Q166" si="33">B167</f>
        <v>4585.3364266667804</v>
      </c>
      <c r="C166" s="157">
        <f t="shared" si="33"/>
        <v>4238.2713837806596</v>
      </c>
      <c r="D166" s="157">
        <f t="shared" si="33"/>
        <v>4612.0658209832864</v>
      </c>
      <c r="E166" s="157">
        <f t="shared" si="33"/>
        <v>4992.4052805459769</v>
      </c>
      <c r="F166" s="157">
        <f t="shared" si="33"/>
        <v>4315.3605762633451</v>
      </c>
      <c r="G166" s="157">
        <f t="shared" si="33"/>
        <v>4422.0153652083527</v>
      </c>
      <c r="H166" s="157">
        <f t="shared" si="33"/>
        <v>4546.8748559710302</v>
      </c>
      <c r="I166" s="157">
        <f t="shared" si="33"/>
        <v>4000.8910291186935</v>
      </c>
      <c r="J166" s="157">
        <f t="shared" si="33"/>
        <v>4526.4996237938576</v>
      </c>
      <c r="K166" s="157">
        <f t="shared" si="33"/>
        <v>4610.4125143765514</v>
      </c>
      <c r="L166" s="157">
        <f t="shared" si="33"/>
        <v>4970.0165908691442</v>
      </c>
      <c r="M166" s="157">
        <f t="shared" si="33"/>
        <v>5627.360263290233</v>
      </c>
      <c r="N166" s="157">
        <f t="shared" si="33"/>
        <v>4963.247074558637</v>
      </c>
      <c r="O166" s="157">
        <f t="shared" si="33"/>
        <v>4276.5401462778982</v>
      </c>
      <c r="P166" s="157">
        <f t="shared" si="33"/>
        <v>4020.2050791479073</v>
      </c>
      <c r="Q166" s="157">
        <f t="shared" si="33"/>
        <v>3855.9819723846558</v>
      </c>
    </row>
    <row r="167" spans="1:17" ht="12" customHeight="1" x14ac:dyDescent="0.25">
      <c r="A167" s="23" t="s">
        <v>60</v>
      </c>
      <c r="B167" s="57">
        <f t="shared" ref="B167:Q167" si="34">IF(B95=0,0,B95/0.086*1000000/B$7)</f>
        <v>4585.3364266667804</v>
      </c>
      <c r="C167" s="57">
        <f t="shared" si="34"/>
        <v>4238.2713837806596</v>
      </c>
      <c r="D167" s="57">
        <f t="shared" si="34"/>
        <v>4612.0658209832864</v>
      </c>
      <c r="E167" s="57">
        <f t="shared" si="34"/>
        <v>4992.4052805459769</v>
      </c>
      <c r="F167" s="57">
        <f t="shared" si="34"/>
        <v>4315.3605762633451</v>
      </c>
      <c r="G167" s="57">
        <f t="shared" si="34"/>
        <v>4422.0153652083527</v>
      </c>
      <c r="H167" s="57">
        <f t="shared" si="34"/>
        <v>4546.8748559710302</v>
      </c>
      <c r="I167" s="57">
        <f t="shared" si="34"/>
        <v>4000.8910291186935</v>
      </c>
      <c r="J167" s="57">
        <f t="shared" si="34"/>
        <v>4526.4996237938576</v>
      </c>
      <c r="K167" s="57">
        <f t="shared" si="34"/>
        <v>4610.4125143765514</v>
      </c>
      <c r="L167" s="57">
        <f t="shared" si="34"/>
        <v>4970.0165908691442</v>
      </c>
      <c r="M167" s="57">
        <f t="shared" si="34"/>
        <v>5627.360263290233</v>
      </c>
      <c r="N167" s="57">
        <f t="shared" si="34"/>
        <v>4963.247074558637</v>
      </c>
      <c r="O167" s="57">
        <f t="shared" si="34"/>
        <v>4276.5401462778982</v>
      </c>
      <c r="P167" s="57">
        <f t="shared" si="34"/>
        <v>4020.2050791479073</v>
      </c>
      <c r="Q167" s="57">
        <f t="shared" si="34"/>
        <v>3855.9819723846558</v>
      </c>
    </row>
    <row r="168" spans="1:17" ht="12" customHeight="1" x14ac:dyDescent="0.25">
      <c r="A168" s="158" t="s">
        <v>112</v>
      </c>
      <c r="B168" s="157">
        <f t="shared" ref="B168:Q168" si="35">B169</f>
        <v>8.658165962122137</v>
      </c>
      <c r="C168" s="157">
        <f t="shared" si="35"/>
        <v>8.7702006912895119</v>
      </c>
      <c r="D168" s="157">
        <f t="shared" si="35"/>
        <v>9.5598317192219362</v>
      </c>
      <c r="E168" s="157">
        <f t="shared" si="35"/>
        <v>10.238084261979289</v>
      </c>
      <c r="F168" s="157">
        <f t="shared" si="35"/>
        <v>14.232421032700948</v>
      </c>
      <c r="G168" s="157">
        <f t="shared" si="35"/>
        <v>17.673797727593847</v>
      </c>
      <c r="H168" s="157">
        <f t="shared" si="35"/>
        <v>21.37317427883373</v>
      </c>
      <c r="I168" s="157">
        <f t="shared" si="35"/>
        <v>23.469167284014826</v>
      </c>
      <c r="J168" s="157">
        <f t="shared" si="35"/>
        <v>21.624574759617996</v>
      </c>
      <c r="K168" s="157">
        <f t="shared" si="35"/>
        <v>27.152100540951736</v>
      </c>
      <c r="L168" s="157">
        <f t="shared" si="35"/>
        <v>33.008497079162495</v>
      </c>
      <c r="M168" s="157">
        <f t="shared" si="35"/>
        <v>34.005982299871462</v>
      </c>
      <c r="N168" s="157">
        <f t="shared" si="35"/>
        <v>32.463169016109909</v>
      </c>
      <c r="O168" s="157">
        <f t="shared" si="35"/>
        <v>30.87418446544519</v>
      </c>
      <c r="P168" s="157">
        <f t="shared" si="35"/>
        <v>30.690290724082246</v>
      </c>
      <c r="Q168" s="157">
        <f t="shared" si="35"/>
        <v>32.649176537111842</v>
      </c>
    </row>
    <row r="169" spans="1:17" ht="12" customHeight="1" x14ac:dyDescent="0.25">
      <c r="A169" s="23" t="s">
        <v>60</v>
      </c>
      <c r="B169" s="156">
        <f t="shared" ref="B169:Q179" si="36">IF(B97=0,0,B97/0.086*1000000/B$5)</f>
        <v>8.658165962122137</v>
      </c>
      <c r="C169" s="156">
        <f t="shared" si="36"/>
        <v>8.7702006912895119</v>
      </c>
      <c r="D169" s="156">
        <f t="shared" si="36"/>
        <v>9.5598317192219362</v>
      </c>
      <c r="E169" s="156">
        <f t="shared" si="36"/>
        <v>10.238084261979289</v>
      </c>
      <c r="F169" s="156">
        <f t="shared" si="36"/>
        <v>14.232421032700948</v>
      </c>
      <c r="G169" s="156">
        <f t="shared" si="36"/>
        <v>17.673797727593847</v>
      </c>
      <c r="H169" s="156">
        <f t="shared" si="36"/>
        <v>21.37317427883373</v>
      </c>
      <c r="I169" s="156">
        <f t="shared" si="36"/>
        <v>23.469167284014826</v>
      </c>
      <c r="J169" s="156">
        <f t="shared" si="36"/>
        <v>21.624574759617996</v>
      </c>
      <c r="K169" s="156">
        <f t="shared" si="36"/>
        <v>27.152100540951736</v>
      </c>
      <c r="L169" s="156">
        <f t="shared" si="36"/>
        <v>33.008497079162495</v>
      </c>
      <c r="M169" s="156">
        <f t="shared" si="36"/>
        <v>34.005982299871462</v>
      </c>
      <c r="N169" s="156">
        <f t="shared" si="36"/>
        <v>32.463169016109909</v>
      </c>
      <c r="O169" s="156">
        <f t="shared" si="36"/>
        <v>30.87418446544519</v>
      </c>
      <c r="P169" s="156">
        <f t="shared" si="36"/>
        <v>30.690290724082246</v>
      </c>
      <c r="Q169" s="156">
        <f t="shared" si="36"/>
        <v>32.649176537111842</v>
      </c>
    </row>
    <row r="170" spans="1:17" ht="12" customHeight="1" x14ac:dyDescent="0.25">
      <c r="A170" s="158" t="s">
        <v>63</v>
      </c>
      <c r="B170" s="157">
        <f t="shared" si="36"/>
        <v>1805.7636175361736</v>
      </c>
      <c r="C170" s="157">
        <f t="shared" si="36"/>
        <v>1796.9250678585759</v>
      </c>
      <c r="D170" s="157">
        <f t="shared" si="36"/>
        <v>1777.4871159532622</v>
      </c>
      <c r="E170" s="157">
        <f t="shared" si="36"/>
        <v>1779.7604109805579</v>
      </c>
      <c r="F170" s="157">
        <f t="shared" si="36"/>
        <v>1743.7397203054179</v>
      </c>
      <c r="G170" s="157">
        <f t="shared" si="36"/>
        <v>1749.2322561111303</v>
      </c>
      <c r="H170" s="157">
        <f t="shared" si="36"/>
        <v>1809.4675419645498</v>
      </c>
      <c r="I170" s="157">
        <f t="shared" si="36"/>
        <v>1776.1104578362604</v>
      </c>
      <c r="J170" s="157">
        <f t="shared" si="36"/>
        <v>1928.3374163559236</v>
      </c>
      <c r="K170" s="157">
        <f t="shared" si="36"/>
        <v>1886.1352663540456</v>
      </c>
      <c r="L170" s="157">
        <f t="shared" si="36"/>
        <v>1909.5535409584024</v>
      </c>
      <c r="M170" s="157">
        <f t="shared" si="36"/>
        <v>2025.4506629067289</v>
      </c>
      <c r="N170" s="157">
        <f t="shared" si="36"/>
        <v>1886.415672014982</v>
      </c>
      <c r="O170" s="157">
        <f t="shared" si="36"/>
        <v>1808.6437807974964</v>
      </c>
      <c r="P170" s="157">
        <f t="shared" si="36"/>
        <v>1814.0431333303022</v>
      </c>
      <c r="Q170" s="157">
        <f t="shared" si="36"/>
        <v>1785.4053406584846</v>
      </c>
    </row>
    <row r="171" spans="1:17" ht="12" customHeight="1" x14ac:dyDescent="0.25">
      <c r="A171" s="167" t="s">
        <v>144</v>
      </c>
      <c r="B171" s="132">
        <f t="shared" ref="B171:Q171" si="37">IF(B99=0,0,B99/0.086*1000000/B$11)</f>
        <v>2198.0551064674014</v>
      </c>
      <c r="C171" s="132">
        <f t="shared" si="37"/>
        <v>2185.4325080550507</v>
      </c>
      <c r="D171" s="132">
        <f t="shared" si="37"/>
        <v>2165.1133539996649</v>
      </c>
      <c r="E171" s="132">
        <f t="shared" si="37"/>
        <v>2194.3376693718305</v>
      </c>
      <c r="F171" s="132">
        <f t="shared" si="37"/>
        <v>2153.0840417930717</v>
      </c>
      <c r="G171" s="132">
        <f t="shared" si="37"/>
        <v>2174.0148281935985</v>
      </c>
      <c r="H171" s="132">
        <f t="shared" si="37"/>
        <v>2187.5141371815844</v>
      </c>
      <c r="I171" s="132">
        <f t="shared" si="37"/>
        <v>2170.5606367858381</v>
      </c>
      <c r="J171" s="132">
        <f t="shared" si="37"/>
        <v>2170.0883752819054</v>
      </c>
      <c r="K171" s="132">
        <f t="shared" si="37"/>
        <v>2148.9913600227105</v>
      </c>
      <c r="L171" s="132">
        <f t="shared" si="37"/>
        <v>2180.5408464711822</v>
      </c>
      <c r="M171" s="132">
        <f t="shared" si="37"/>
        <v>2254.7842015086871</v>
      </c>
      <c r="N171" s="132">
        <f t="shared" si="37"/>
        <v>2196.6066518761136</v>
      </c>
      <c r="O171" s="132">
        <f t="shared" si="37"/>
        <v>2166.6816434251914</v>
      </c>
      <c r="P171" s="132">
        <f t="shared" si="37"/>
        <v>2141.8745977892063</v>
      </c>
      <c r="Q171" s="132">
        <f t="shared" si="37"/>
        <v>2113.5999887229832</v>
      </c>
    </row>
    <row r="172" spans="1:17" ht="12" customHeight="1" x14ac:dyDescent="0.25">
      <c r="A172" s="167" t="s">
        <v>143</v>
      </c>
      <c r="B172" s="132">
        <f t="shared" ref="B172:Q172" si="38">IF(B100=0,0,B100/0.086*1000000/B$12)</f>
        <v>0</v>
      </c>
      <c r="C172" s="132">
        <f t="shared" si="38"/>
        <v>0</v>
      </c>
      <c r="D172" s="132">
        <f t="shared" si="38"/>
        <v>0</v>
      </c>
      <c r="E172" s="132">
        <f t="shared" si="38"/>
        <v>0</v>
      </c>
      <c r="F172" s="132">
        <f t="shared" si="38"/>
        <v>0</v>
      </c>
      <c r="G172" s="132">
        <f t="shared" si="38"/>
        <v>0</v>
      </c>
      <c r="H172" s="132">
        <f t="shared" si="38"/>
        <v>0</v>
      </c>
      <c r="I172" s="132">
        <f t="shared" si="38"/>
        <v>0</v>
      </c>
      <c r="J172" s="132">
        <f t="shared" si="38"/>
        <v>0</v>
      </c>
      <c r="K172" s="132">
        <f t="shared" si="38"/>
        <v>0</v>
      </c>
      <c r="L172" s="132">
        <f t="shared" si="38"/>
        <v>1727.5175135320064</v>
      </c>
      <c r="M172" s="132">
        <f t="shared" si="38"/>
        <v>1788.682795260411</v>
      </c>
      <c r="N172" s="132">
        <f t="shared" si="38"/>
        <v>1750.4115370330946</v>
      </c>
      <c r="O172" s="132">
        <f t="shared" si="38"/>
        <v>1733.3014925912826</v>
      </c>
      <c r="P172" s="132">
        <f t="shared" si="38"/>
        <v>1720.4285243363765</v>
      </c>
      <c r="Q172" s="132">
        <f t="shared" si="38"/>
        <v>1704.6758112293094</v>
      </c>
    </row>
    <row r="173" spans="1:17" ht="12" customHeight="1" x14ac:dyDescent="0.25">
      <c r="A173" s="166" t="s">
        <v>57</v>
      </c>
      <c r="B173" s="165">
        <f t="shared" ref="B173:Q174" si="39">IF(B101=0,0,B101/0.086*1000000/B$12)</f>
        <v>0</v>
      </c>
      <c r="C173" s="165">
        <f t="shared" si="39"/>
        <v>0</v>
      </c>
      <c r="D173" s="165">
        <f t="shared" si="39"/>
        <v>0</v>
      </c>
      <c r="E173" s="165">
        <f t="shared" si="39"/>
        <v>0</v>
      </c>
      <c r="F173" s="165">
        <f t="shared" si="39"/>
        <v>0</v>
      </c>
      <c r="G173" s="165">
        <f t="shared" si="39"/>
        <v>0</v>
      </c>
      <c r="H173" s="165">
        <f t="shared" si="39"/>
        <v>0</v>
      </c>
      <c r="I173" s="165">
        <f t="shared" si="39"/>
        <v>0</v>
      </c>
      <c r="J173" s="165">
        <f t="shared" si="39"/>
        <v>0</v>
      </c>
      <c r="K173" s="165">
        <f t="shared" si="39"/>
        <v>0</v>
      </c>
      <c r="L173" s="165">
        <f t="shared" si="39"/>
        <v>1308.3245078827124</v>
      </c>
      <c r="M173" s="165">
        <f t="shared" si="39"/>
        <v>1352.8705209052112</v>
      </c>
      <c r="N173" s="165">
        <f t="shared" si="39"/>
        <v>1317.96399112567</v>
      </c>
      <c r="O173" s="165">
        <f t="shared" si="39"/>
        <v>1300.0089860551154</v>
      </c>
      <c r="P173" s="165">
        <f t="shared" si="39"/>
        <v>1285.1247586735215</v>
      </c>
      <c r="Q173" s="165">
        <f t="shared" si="39"/>
        <v>1268.1599932337942</v>
      </c>
    </row>
    <row r="174" spans="1:17" ht="12" customHeight="1" x14ac:dyDescent="0.25">
      <c r="A174" s="147" t="s">
        <v>59</v>
      </c>
      <c r="B174" s="164">
        <f t="shared" si="39"/>
        <v>0</v>
      </c>
      <c r="C174" s="164">
        <f t="shared" si="39"/>
        <v>0</v>
      </c>
      <c r="D174" s="164">
        <f t="shared" si="39"/>
        <v>0</v>
      </c>
      <c r="E174" s="164">
        <f t="shared" si="39"/>
        <v>0</v>
      </c>
      <c r="F174" s="164">
        <f t="shared" si="39"/>
        <v>0</v>
      </c>
      <c r="G174" s="164">
        <f t="shared" si="39"/>
        <v>0</v>
      </c>
      <c r="H174" s="164">
        <f t="shared" si="39"/>
        <v>0</v>
      </c>
      <c r="I174" s="164">
        <f t="shared" si="39"/>
        <v>0</v>
      </c>
      <c r="J174" s="164">
        <f t="shared" si="39"/>
        <v>0</v>
      </c>
      <c r="K174" s="164">
        <f t="shared" si="39"/>
        <v>0</v>
      </c>
      <c r="L174" s="164">
        <f t="shared" si="39"/>
        <v>419.19300564929398</v>
      </c>
      <c r="M174" s="164">
        <f t="shared" si="39"/>
        <v>435.81227435519952</v>
      </c>
      <c r="N174" s="164">
        <f t="shared" si="39"/>
        <v>432.44754590742485</v>
      </c>
      <c r="O174" s="164">
        <f t="shared" si="39"/>
        <v>433.29250653616725</v>
      </c>
      <c r="P174" s="164">
        <f t="shared" si="39"/>
        <v>435.30376566285497</v>
      </c>
      <c r="Q174" s="164">
        <f t="shared" si="39"/>
        <v>436.51581799551531</v>
      </c>
    </row>
    <row r="175" spans="1:17" ht="12" customHeight="1" x14ac:dyDescent="0.25">
      <c r="A175" s="163" t="s">
        <v>142</v>
      </c>
      <c r="B175" s="162">
        <f t="shared" ref="B175:Q175" si="40">IF(B103=0,0,B103/0.086*1000000/B$13)</f>
        <v>1798.2139387325124</v>
      </c>
      <c r="C175" s="162">
        <f t="shared" si="40"/>
        <v>1789.0083179399594</v>
      </c>
      <c r="D175" s="162">
        <f t="shared" si="40"/>
        <v>1768.8018714573368</v>
      </c>
      <c r="E175" s="162">
        <f t="shared" si="40"/>
        <v>1770.5147559202287</v>
      </c>
      <c r="F175" s="162">
        <f t="shared" si="40"/>
        <v>1731.6844353926258</v>
      </c>
      <c r="G175" s="162">
        <f t="shared" si="40"/>
        <v>1736.5673987752043</v>
      </c>
      <c r="H175" s="162">
        <f t="shared" si="40"/>
        <v>1797.8258432457712</v>
      </c>
      <c r="I175" s="162">
        <f t="shared" si="40"/>
        <v>1763.7005581887101</v>
      </c>
      <c r="J175" s="162">
        <f t="shared" si="40"/>
        <v>1920.7903972050117</v>
      </c>
      <c r="K175" s="162">
        <f t="shared" si="40"/>
        <v>1877.6253897697809</v>
      </c>
      <c r="L175" s="162">
        <f t="shared" si="40"/>
        <v>1926.7471559680939</v>
      </c>
      <c r="M175" s="162">
        <f t="shared" si="40"/>
        <v>2052.7654338217253</v>
      </c>
      <c r="N175" s="162">
        <f t="shared" si="40"/>
        <v>1907.3913627912743</v>
      </c>
      <c r="O175" s="162">
        <f t="shared" si="40"/>
        <v>1827.4714649408934</v>
      </c>
      <c r="P175" s="162">
        <f t="shared" si="40"/>
        <v>1834.5692182329051</v>
      </c>
      <c r="Q175" s="162">
        <f t="shared" si="40"/>
        <v>1804.152520935882</v>
      </c>
    </row>
    <row r="176" spans="1:17" ht="12" customHeight="1" x14ac:dyDescent="0.25">
      <c r="A176" s="161" t="s">
        <v>141</v>
      </c>
      <c r="B176" s="160">
        <f t="shared" ref="B176:Q176" si="41">IF(B104=0,0,B104/0.086*1000000/B$14)</f>
        <v>0</v>
      </c>
      <c r="C176" s="160">
        <f t="shared" si="41"/>
        <v>0</v>
      </c>
      <c r="D176" s="160">
        <f t="shared" si="41"/>
        <v>0</v>
      </c>
      <c r="E176" s="160">
        <f t="shared" si="41"/>
        <v>0</v>
      </c>
      <c r="F176" s="160">
        <f t="shared" si="41"/>
        <v>0</v>
      </c>
      <c r="G176" s="160">
        <f t="shared" si="41"/>
        <v>0</v>
      </c>
      <c r="H176" s="160">
        <f t="shared" si="41"/>
        <v>0</v>
      </c>
      <c r="I176" s="160">
        <f t="shared" si="41"/>
        <v>0</v>
      </c>
      <c r="J176" s="160">
        <f t="shared" si="41"/>
        <v>0</v>
      </c>
      <c r="K176" s="160">
        <f t="shared" si="41"/>
        <v>0</v>
      </c>
      <c r="L176" s="160">
        <f t="shared" si="41"/>
        <v>1575.2412992301513</v>
      </c>
      <c r="M176" s="160">
        <f t="shared" si="41"/>
        <v>1667.4715346482328</v>
      </c>
      <c r="N176" s="160">
        <f t="shared" si="41"/>
        <v>1576.882363582188</v>
      </c>
      <c r="O176" s="160">
        <f t="shared" si="41"/>
        <v>1529.775385500702</v>
      </c>
      <c r="P176" s="160">
        <f t="shared" si="41"/>
        <v>1536.045296602601</v>
      </c>
      <c r="Q176" s="160">
        <f t="shared" si="41"/>
        <v>1519.0073305570429</v>
      </c>
    </row>
    <row r="177" spans="1:17" ht="12" customHeight="1" x14ac:dyDescent="0.25">
      <c r="A177" s="148" t="s">
        <v>60</v>
      </c>
      <c r="B177" s="156">
        <f t="shared" ref="B177:Q178" si="42">IF(B105=0,0,B105/0.086*1000000/B$14)</f>
        <v>0</v>
      </c>
      <c r="C177" s="156">
        <f t="shared" si="42"/>
        <v>0</v>
      </c>
      <c r="D177" s="156">
        <f t="shared" si="42"/>
        <v>0</v>
      </c>
      <c r="E177" s="156">
        <f t="shared" si="42"/>
        <v>0</v>
      </c>
      <c r="F177" s="156">
        <f t="shared" si="42"/>
        <v>0</v>
      </c>
      <c r="G177" s="156">
        <f t="shared" si="42"/>
        <v>0</v>
      </c>
      <c r="H177" s="156">
        <f t="shared" si="42"/>
        <v>0</v>
      </c>
      <c r="I177" s="156">
        <f t="shared" si="42"/>
        <v>0</v>
      </c>
      <c r="J177" s="156">
        <f t="shared" si="42"/>
        <v>0</v>
      </c>
      <c r="K177" s="156">
        <f t="shared" si="42"/>
        <v>0</v>
      </c>
      <c r="L177" s="156">
        <f t="shared" si="42"/>
        <v>1156.0482935808575</v>
      </c>
      <c r="M177" s="156">
        <f t="shared" si="42"/>
        <v>1231.659260293033</v>
      </c>
      <c r="N177" s="156">
        <f t="shared" si="42"/>
        <v>1144.4348176747628</v>
      </c>
      <c r="O177" s="156">
        <f t="shared" si="42"/>
        <v>1096.4828789645351</v>
      </c>
      <c r="P177" s="156">
        <f t="shared" si="42"/>
        <v>1100.7415309397456</v>
      </c>
      <c r="Q177" s="156">
        <f t="shared" si="42"/>
        <v>1082.491512561528</v>
      </c>
    </row>
    <row r="178" spans="1:17" ht="12" customHeight="1" x14ac:dyDescent="0.25">
      <c r="A178" s="159" t="s">
        <v>59</v>
      </c>
      <c r="B178" s="57">
        <f t="shared" si="42"/>
        <v>0</v>
      </c>
      <c r="C178" s="57">
        <f t="shared" si="42"/>
        <v>0</v>
      </c>
      <c r="D178" s="57">
        <f t="shared" si="42"/>
        <v>0</v>
      </c>
      <c r="E178" s="57">
        <f t="shared" si="42"/>
        <v>0</v>
      </c>
      <c r="F178" s="57">
        <f t="shared" si="42"/>
        <v>0</v>
      </c>
      <c r="G178" s="57">
        <f t="shared" si="42"/>
        <v>0</v>
      </c>
      <c r="H178" s="57">
        <f t="shared" si="42"/>
        <v>0</v>
      </c>
      <c r="I178" s="57">
        <f t="shared" si="42"/>
        <v>0</v>
      </c>
      <c r="J178" s="57">
        <f t="shared" si="42"/>
        <v>0</v>
      </c>
      <c r="K178" s="57">
        <f t="shared" si="42"/>
        <v>0</v>
      </c>
      <c r="L178" s="57">
        <f t="shared" si="42"/>
        <v>419.19300564929404</v>
      </c>
      <c r="M178" s="57">
        <f t="shared" si="42"/>
        <v>435.81227435519963</v>
      </c>
      <c r="N178" s="57">
        <f t="shared" si="42"/>
        <v>432.44754590742502</v>
      </c>
      <c r="O178" s="57">
        <f t="shared" si="42"/>
        <v>433.29250653616702</v>
      </c>
      <c r="P178" s="57">
        <f t="shared" si="42"/>
        <v>435.30376566285497</v>
      </c>
      <c r="Q178" s="57">
        <f t="shared" si="42"/>
        <v>436.51581799551508</v>
      </c>
    </row>
    <row r="179" spans="1:17" ht="12" customHeight="1" x14ac:dyDescent="0.25">
      <c r="A179" s="158" t="s">
        <v>62</v>
      </c>
      <c r="B179" s="157">
        <f t="shared" si="36"/>
        <v>964.39779989456861</v>
      </c>
      <c r="C179" s="157">
        <f t="shared" si="36"/>
        <v>1018.3528414844532</v>
      </c>
      <c r="D179" s="157">
        <f t="shared" si="36"/>
        <v>988.00005329615237</v>
      </c>
      <c r="E179" s="157">
        <f t="shared" si="36"/>
        <v>1007.1296501741722</v>
      </c>
      <c r="F179" s="157">
        <f t="shared" si="36"/>
        <v>1009.3208331029861</v>
      </c>
      <c r="G179" s="157">
        <f t="shared" si="36"/>
        <v>1030.4356535939767</v>
      </c>
      <c r="H179" s="157">
        <f t="shared" si="36"/>
        <v>1033.29700533191</v>
      </c>
      <c r="I179" s="157">
        <f t="shared" si="36"/>
        <v>1011.7696784019269</v>
      </c>
      <c r="J179" s="157">
        <f t="shared" si="36"/>
        <v>1062.5594521735482</v>
      </c>
      <c r="K179" s="157">
        <f t="shared" si="36"/>
        <v>1086.3169843181072</v>
      </c>
      <c r="L179" s="157">
        <f t="shared" si="36"/>
        <v>1067.9584549505773</v>
      </c>
      <c r="M179" s="157">
        <f t="shared" si="36"/>
        <v>1103.4425386380196</v>
      </c>
      <c r="N179" s="157">
        <f t="shared" si="36"/>
        <v>1046.1210370327742</v>
      </c>
      <c r="O179" s="157">
        <f t="shared" si="36"/>
        <v>1005.0732259196405</v>
      </c>
      <c r="P179" s="157">
        <f t="shared" si="36"/>
        <v>1002.3670698736372</v>
      </c>
      <c r="Q179" s="157">
        <f t="shared" si="36"/>
        <v>1003.1640311183882</v>
      </c>
    </row>
    <row r="180" spans="1:17" ht="12" customHeight="1" x14ac:dyDescent="0.25">
      <c r="A180" s="23" t="s">
        <v>57</v>
      </c>
      <c r="B180" s="156">
        <f t="shared" ref="B180:Q180" si="43">IF(B108=0,0,B108/0.086*1000000/B$16)</f>
        <v>1854.3963210509776</v>
      </c>
      <c r="C180" s="156">
        <f t="shared" si="43"/>
        <v>1865.200514223133</v>
      </c>
      <c r="D180" s="156">
        <f t="shared" si="43"/>
        <v>1873.3454527241536</v>
      </c>
      <c r="E180" s="156">
        <f t="shared" si="43"/>
        <v>1866.2227574810963</v>
      </c>
      <c r="F180" s="156">
        <f t="shared" si="43"/>
        <v>1860.9000168533344</v>
      </c>
      <c r="G180" s="156">
        <f t="shared" si="43"/>
        <v>1854.6732840992377</v>
      </c>
      <c r="H180" s="156">
        <f t="shared" si="43"/>
        <v>1963.7630052322443</v>
      </c>
      <c r="I180" s="156">
        <f t="shared" si="43"/>
        <v>1831.433213855365</v>
      </c>
      <c r="J180" s="156">
        <f t="shared" si="43"/>
        <v>1726.7208509452237</v>
      </c>
      <c r="K180" s="156">
        <f t="shared" si="43"/>
        <v>1998.1061403394822</v>
      </c>
      <c r="L180" s="156">
        <f t="shared" si="43"/>
        <v>1560.1875717089747</v>
      </c>
      <c r="M180" s="156">
        <f t="shared" si="43"/>
        <v>1964.0137394006053</v>
      </c>
      <c r="N180" s="156">
        <f t="shared" si="43"/>
        <v>1767.4262186796468</v>
      </c>
      <c r="O180" s="156">
        <f t="shared" si="43"/>
        <v>1777.8079035374801</v>
      </c>
      <c r="P180" s="156">
        <f t="shared" si="43"/>
        <v>1655.6195623247152</v>
      </c>
      <c r="Q180" s="156">
        <f t="shared" si="43"/>
        <v>1665.3346639664767</v>
      </c>
    </row>
    <row r="181" spans="1:17" ht="12" customHeight="1" x14ac:dyDescent="0.25">
      <c r="A181" s="29" t="s">
        <v>140</v>
      </c>
      <c r="B181" s="57">
        <f t="shared" ref="B181:Q181" si="44">IF(B109=0,0,B109/0.086*1000000/B$17)</f>
        <v>957.02347478895706</v>
      </c>
      <c r="C181" s="57">
        <f t="shared" si="44"/>
        <v>1006.6319925979423</v>
      </c>
      <c r="D181" s="57">
        <f t="shared" si="44"/>
        <v>970.24104045878687</v>
      </c>
      <c r="E181" s="57">
        <f t="shared" si="44"/>
        <v>977.28704264829298</v>
      </c>
      <c r="F181" s="57">
        <f t="shared" si="44"/>
        <v>971.79313620784478</v>
      </c>
      <c r="G181" s="57">
        <f t="shared" si="44"/>
        <v>993.4207509966144</v>
      </c>
      <c r="H181" s="57">
        <f t="shared" si="44"/>
        <v>990.47576500513844</v>
      </c>
      <c r="I181" s="57">
        <f t="shared" si="44"/>
        <v>975.33616213442701</v>
      </c>
      <c r="J181" s="57">
        <f t="shared" si="44"/>
        <v>1034.8280975347325</v>
      </c>
      <c r="K181" s="57">
        <f t="shared" si="44"/>
        <v>1048.4354081012823</v>
      </c>
      <c r="L181" s="57">
        <f t="shared" si="44"/>
        <v>1047.1961787505154</v>
      </c>
      <c r="M181" s="57">
        <f t="shared" si="44"/>
        <v>1063.3053132821994</v>
      </c>
      <c r="N181" s="57">
        <f t="shared" si="44"/>
        <v>1013.8357353983428</v>
      </c>
      <c r="O181" s="57">
        <f t="shared" si="44"/>
        <v>971.31712743259379</v>
      </c>
      <c r="P181" s="57">
        <f t="shared" si="44"/>
        <v>974.30024762009032</v>
      </c>
      <c r="Q181" s="57">
        <f t="shared" si="44"/>
        <v>956.41509857679262</v>
      </c>
    </row>
    <row r="183" spans="1:17" ht="12" customHeight="1" x14ac:dyDescent="0.25">
      <c r="A183" s="152" t="s">
        <v>74</v>
      </c>
      <c r="B183" s="168">
        <f t="shared" ref="B183:Q183" si="45">SUM(B184,B186,B188,B197)</f>
        <v>4711.8896721781239</v>
      </c>
      <c r="C183" s="168">
        <f t="shared" si="45"/>
        <v>4551.3176651088143</v>
      </c>
      <c r="D183" s="168">
        <f t="shared" si="45"/>
        <v>4759.4075094431009</v>
      </c>
      <c r="E183" s="168">
        <f t="shared" si="45"/>
        <v>5030.1601624699924</v>
      </c>
      <c r="F183" s="168">
        <f t="shared" si="45"/>
        <v>4596.4245170627819</v>
      </c>
      <c r="G183" s="168">
        <f t="shared" si="45"/>
        <v>4790.699615782034</v>
      </c>
      <c r="H183" s="168">
        <f t="shared" si="45"/>
        <v>5024.7492177361983</v>
      </c>
      <c r="I183" s="168">
        <f t="shared" si="45"/>
        <v>4729.950488218421</v>
      </c>
      <c r="J183" s="168">
        <f t="shared" si="45"/>
        <v>5367.0886879119389</v>
      </c>
      <c r="K183" s="168">
        <f t="shared" si="45"/>
        <v>5515.685564011821</v>
      </c>
      <c r="L183" s="168">
        <f t="shared" si="45"/>
        <v>5888.5048178412999</v>
      </c>
      <c r="M183" s="168">
        <f t="shared" si="45"/>
        <v>6578.8514487612847</v>
      </c>
      <c r="N183" s="168">
        <f t="shared" si="45"/>
        <v>6017.613244190753</v>
      </c>
      <c r="O183" s="168">
        <f t="shared" si="45"/>
        <v>5417.7145524299431</v>
      </c>
      <c r="P183" s="168">
        <f t="shared" si="45"/>
        <v>5243.3321583070829</v>
      </c>
      <c r="Q183" s="168">
        <f t="shared" si="45"/>
        <v>5100.9893267094512</v>
      </c>
    </row>
    <row r="184" spans="1:17" ht="12" customHeight="1" x14ac:dyDescent="0.25">
      <c r="A184" s="158" t="s">
        <v>65</v>
      </c>
      <c r="B184" s="157">
        <f t="shared" ref="B184:Q184" si="46">B185</f>
        <v>2925.2741273439528</v>
      </c>
      <c r="C184" s="157">
        <f t="shared" si="46"/>
        <v>2713.4879536438475</v>
      </c>
      <c r="D184" s="157">
        <f t="shared" si="46"/>
        <v>2955.2336299777958</v>
      </c>
      <c r="E184" s="157">
        <f t="shared" si="46"/>
        <v>3200.2411410826671</v>
      </c>
      <c r="F184" s="157">
        <f t="shared" si="46"/>
        <v>2771.2985390307026</v>
      </c>
      <c r="G184" s="157">
        <f t="shared" si="46"/>
        <v>2897.9669215766162</v>
      </c>
      <c r="H184" s="157">
        <f t="shared" si="46"/>
        <v>3042.770442193189</v>
      </c>
      <c r="I184" s="157">
        <f t="shared" si="46"/>
        <v>2733.1133355012753</v>
      </c>
      <c r="J184" s="157">
        <f t="shared" si="46"/>
        <v>3172.5088936239772</v>
      </c>
      <c r="K184" s="157">
        <f t="shared" si="46"/>
        <v>3310.2923363290479</v>
      </c>
      <c r="L184" s="157">
        <f t="shared" si="46"/>
        <v>3648.4300150750601</v>
      </c>
      <c r="M184" s="157">
        <f t="shared" si="46"/>
        <v>4227.2387191622483</v>
      </c>
      <c r="N184" s="157">
        <f t="shared" si="46"/>
        <v>3802.2133622680576</v>
      </c>
      <c r="O184" s="157">
        <f t="shared" si="46"/>
        <v>3279.3516367620718</v>
      </c>
      <c r="P184" s="157">
        <f t="shared" si="46"/>
        <v>3087.4174449701036</v>
      </c>
      <c r="Q184" s="157">
        <f t="shared" si="46"/>
        <v>2964.1830400516315</v>
      </c>
    </row>
    <row r="185" spans="1:17" ht="12" customHeight="1" x14ac:dyDescent="0.25">
      <c r="A185" s="23" t="s">
        <v>60</v>
      </c>
      <c r="B185" s="57">
        <f t="shared" ref="B185:Q185" si="47">IF(B113=0,0,B113/0.086*1000000/B$7)</f>
        <v>2925.2741273439528</v>
      </c>
      <c r="C185" s="57">
        <f t="shared" si="47"/>
        <v>2713.4879536438475</v>
      </c>
      <c r="D185" s="57">
        <f t="shared" si="47"/>
        <v>2955.2336299777958</v>
      </c>
      <c r="E185" s="57">
        <f t="shared" si="47"/>
        <v>3200.2411410826671</v>
      </c>
      <c r="F185" s="57">
        <f t="shared" si="47"/>
        <v>2771.2985390307026</v>
      </c>
      <c r="G185" s="57">
        <f t="shared" si="47"/>
        <v>2897.9669215766162</v>
      </c>
      <c r="H185" s="57">
        <f t="shared" si="47"/>
        <v>3042.770442193189</v>
      </c>
      <c r="I185" s="57">
        <f t="shared" si="47"/>
        <v>2733.1133355012753</v>
      </c>
      <c r="J185" s="57">
        <f t="shared" si="47"/>
        <v>3172.5088936239772</v>
      </c>
      <c r="K185" s="57">
        <f t="shared" si="47"/>
        <v>3310.2923363290479</v>
      </c>
      <c r="L185" s="57">
        <f t="shared" si="47"/>
        <v>3648.4300150750601</v>
      </c>
      <c r="M185" s="57">
        <f t="shared" si="47"/>
        <v>4227.2387191622483</v>
      </c>
      <c r="N185" s="57">
        <f t="shared" si="47"/>
        <v>3802.2133622680576</v>
      </c>
      <c r="O185" s="57">
        <f t="shared" si="47"/>
        <v>3279.3516367620718</v>
      </c>
      <c r="P185" s="57">
        <f t="shared" si="47"/>
        <v>3087.4174449701036</v>
      </c>
      <c r="Q185" s="57">
        <f t="shared" si="47"/>
        <v>2964.1830400516315</v>
      </c>
    </row>
    <row r="186" spans="1:17" ht="12" customHeight="1" x14ac:dyDescent="0.25">
      <c r="A186" s="158" t="s">
        <v>112</v>
      </c>
      <c r="B186" s="157">
        <f t="shared" ref="B186:Q186" si="48">B187</f>
        <v>12.794532572165226</v>
      </c>
      <c r="C186" s="157">
        <f t="shared" si="48"/>
        <v>13.15978594501204</v>
      </c>
      <c r="D186" s="157">
        <f t="shared" si="48"/>
        <v>14.533694564380987</v>
      </c>
      <c r="E186" s="157">
        <f t="shared" si="48"/>
        <v>15.9414908286962</v>
      </c>
      <c r="F186" s="157">
        <f t="shared" si="48"/>
        <v>22.74991553695007</v>
      </c>
      <c r="G186" s="157">
        <f t="shared" si="48"/>
        <v>29.815431997392523</v>
      </c>
      <c r="H186" s="157">
        <f t="shared" si="48"/>
        <v>37.768637353490057</v>
      </c>
      <c r="I186" s="157">
        <f t="shared" si="48"/>
        <v>42.825841612151507</v>
      </c>
      <c r="J186" s="157">
        <f t="shared" si="48"/>
        <v>42.953394488702109</v>
      </c>
      <c r="K186" s="157">
        <f t="shared" si="48"/>
        <v>56.267264760977589</v>
      </c>
      <c r="L186" s="157">
        <f t="shared" si="48"/>
        <v>71.170609338660114</v>
      </c>
      <c r="M186" s="157">
        <f t="shared" si="48"/>
        <v>76.053165061710374</v>
      </c>
      <c r="N186" s="157">
        <f t="shared" si="48"/>
        <v>73.890893345894824</v>
      </c>
      <c r="O186" s="157">
        <f t="shared" si="48"/>
        <v>75.724242165800149</v>
      </c>
      <c r="P186" s="157">
        <f t="shared" si="48"/>
        <v>79.816024796117773</v>
      </c>
      <c r="Q186" s="157">
        <f t="shared" si="48"/>
        <v>87.330561080259386</v>
      </c>
    </row>
    <row r="187" spans="1:17" ht="12" customHeight="1" x14ac:dyDescent="0.25">
      <c r="A187" s="23" t="s">
        <v>60</v>
      </c>
      <c r="B187" s="156">
        <f t="shared" ref="B187:Q188" si="49">IF(B115=0,0,B115/0.086*1000000/B$5)</f>
        <v>12.794532572165226</v>
      </c>
      <c r="C187" s="156">
        <f t="shared" si="49"/>
        <v>13.15978594501204</v>
      </c>
      <c r="D187" s="156">
        <f t="shared" si="49"/>
        <v>14.533694564380987</v>
      </c>
      <c r="E187" s="156">
        <f t="shared" si="49"/>
        <v>15.9414908286962</v>
      </c>
      <c r="F187" s="156">
        <f t="shared" si="49"/>
        <v>22.74991553695007</v>
      </c>
      <c r="G187" s="156">
        <f t="shared" si="49"/>
        <v>29.815431997392523</v>
      </c>
      <c r="H187" s="156">
        <f t="shared" si="49"/>
        <v>37.768637353490057</v>
      </c>
      <c r="I187" s="156">
        <f t="shared" si="49"/>
        <v>42.825841612151507</v>
      </c>
      <c r="J187" s="156">
        <f t="shared" si="49"/>
        <v>42.953394488702109</v>
      </c>
      <c r="K187" s="156">
        <f t="shared" si="49"/>
        <v>56.267264760977589</v>
      </c>
      <c r="L187" s="156">
        <f t="shared" si="49"/>
        <v>71.170609338660114</v>
      </c>
      <c r="M187" s="156">
        <f t="shared" si="49"/>
        <v>76.053165061710374</v>
      </c>
      <c r="N187" s="156">
        <f t="shared" si="49"/>
        <v>73.890893345894824</v>
      </c>
      <c r="O187" s="156">
        <f t="shared" si="49"/>
        <v>75.724242165800149</v>
      </c>
      <c r="P187" s="156">
        <f t="shared" si="49"/>
        <v>79.816024796117773</v>
      </c>
      <c r="Q187" s="156">
        <f t="shared" si="49"/>
        <v>87.330561080259386</v>
      </c>
    </row>
    <row r="188" spans="1:17" ht="12" customHeight="1" x14ac:dyDescent="0.25">
      <c r="A188" s="158" t="s">
        <v>63</v>
      </c>
      <c r="B188" s="157">
        <f t="shared" si="49"/>
        <v>1035.2773282483356</v>
      </c>
      <c r="C188" s="157">
        <f t="shared" si="49"/>
        <v>1043.6325557661046</v>
      </c>
      <c r="D188" s="157">
        <f t="shared" si="49"/>
        <v>1035.0000374873484</v>
      </c>
      <c r="E188" s="157">
        <f t="shared" si="49"/>
        <v>1049.3880036128678</v>
      </c>
      <c r="F188" s="157">
        <f t="shared" si="49"/>
        <v>1037.9561244824133</v>
      </c>
      <c r="G188" s="157">
        <f t="shared" si="49"/>
        <v>1072.0694736359169</v>
      </c>
      <c r="H188" s="157">
        <f t="shared" si="49"/>
        <v>1142.6414385010341</v>
      </c>
      <c r="I188" s="157">
        <f t="shared" si="49"/>
        <v>1155.6024284278014</v>
      </c>
      <c r="J188" s="157">
        <f t="shared" si="49"/>
        <v>1295.8500893105747</v>
      </c>
      <c r="K188" s="157">
        <f t="shared" si="49"/>
        <v>1274.7747297984738</v>
      </c>
      <c r="L188" s="157">
        <f t="shared" si="49"/>
        <v>1302.7687358291719</v>
      </c>
      <c r="M188" s="157">
        <f t="shared" si="49"/>
        <v>1387.4952817756546</v>
      </c>
      <c r="N188" s="157">
        <f t="shared" si="49"/>
        <v>1295.9591008847822</v>
      </c>
      <c r="O188" s="157">
        <f t="shared" si="49"/>
        <v>1249.1642659549536</v>
      </c>
      <c r="P188" s="157">
        <f t="shared" si="49"/>
        <v>1260.2221110998196</v>
      </c>
      <c r="Q188" s="157">
        <f t="shared" si="49"/>
        <v>1246.5614055608667</v>
      </c>
    </row>
    <row r="189" spans="1:17" ht="12" customHeight="1" x14ac:dyDescent="0.25">
      <c r="A189" s="167" t="s">
        <v>144</v>
      </c>
      <c r="B189" s="132">
        <f t="shared" ref="B189:Q189" si="50">IF(B117=0,0,B117/0.086*1000000/B$11)</f>
        <v>991.18430418787864</v>
      </c>
      <c r="C189" s="132">
        <f t="shared" si="50"/>
        <v>1006.1123264569275</v>
      </c>
      <c r="D189" s="132">
        <f t="shared" si="50"/>
        <v>1001.703273298766</v>
      </c>
      <c r="E189" s="132">
        <f t="shared" si="50"/>
        <v>1026.4359221484979</v>
      </c>
      <c r="F189" s="132">
        <f t="shared" si="50"/>
        <v>1026.3594291078377</v>
      </c>
      <c r="G189" s="132">
        <f t="shared" si="50"/>
        <v>1063.7613086891843</v>
      </c>
      <c r="H189" s="132">
        <f t="shared" si="50"/>
        <v>1099.9298573591705</v>
      </c>
      <c r="I189" s="132">
        <f t="shared" si="50"/>
        <v>1119.6947121396402</v>
      </c>
      <c r="J189" s="132">
        <f t="shared" si="50"/>
        <v>1148.5923219662113</v>
      </c>
      <c r="K189" s="132">
        <f t="shared" si="50"/>
        <v>1145.1060942697388</v>
      </c>
      <c r="L189" s="132">
        <f t="shared" si="50"/>
        <v>1163.7518010230035</v>
      </c>
      <c r="M189" s="132">
        <f t="shared" si="50"/>
        <v>1204.3896274036122</v>
      </c>
      <c r="N189" s="132">
        <f t="shared" si="50"/>
        <v>1176.21303530245</v>
      </c>
      <c r="O189" s="132">
        <f t="shared" si="50"/>
        <v>1166.2828937227275</v>
      </c>
      <c r="P189" s="132">
        <f t="shared" si="50"/>
        <v>1159.7250556741287</v>
      </c>
      <c r="Q189" s="132">
        <f t="shared" si="50"/>
        <v>1151.9881734372543</v>
      </c>
    </row>
    <row r="190" spans="1:17" ht="12" customHeight="1" x14ac:dyDescent="0.25">
      <c r="A190" s="167" t="s">
        <v>143</v>
      </c>
      <c r="B190" s="132">
        <f t="shared" ref="B190:Q192" si="51">IF(B118=0,0,B118/0.086*1000000/B$12)</f>
        <v>0</v>
      </c>
      <c r="C190" s="132">
        <f t="shared" si="51"/>
        <v>0</v>
      </c>
      <c r="D190" s="132">
        <f t="shared" si="51"/>
        <v>0</v>
      </c>
      <c r="E190" s="132">
        <f t="shared" si="51"/>
        <v>0</v>
      </c>
      <c r="F190" s="132">
        <f t="shared" si="51"/>
        <v>0</v>
      </c>
      <c r="G190" s="132">
        <f t="shared" si="51"/>
        <v>0</v>
      </c>
      <c r="H190" s="132">
        <f t="shared" si="51"/>
        <v>0</v>
      </c>
      <c r="I190" s="132">
        <f t="shared" si="51"/>
        <v>0</v>
      </c>
      <c r="J190" s="132">
        <f t="shared" si="51"/>
        <v>0</v>
      </c>
      <c r="K190" s="132">
        <f t="shared" si="51"/>
        <v>0</v>
      </c>
      <c r="L190" s="132">
        <f t="shared" si="51"/>
        <v>1127.1592690148063</v>
      </c>
      <c r="M190" s="132">
        <f t="shared" si="51"/>
        <v>1168.2745991395814</v>
      </c>
      <c r="N190" s="132">
        <f t="shared" si="51"/>
        <v>1146.3946969660929</v>
      </c>
      <c r="O190" s="132">
        <f t="shared" si="51"/>
        <v>1139.3390109769584</v>
      </c>
      <c r="P190" s="132">
        <f t="shared" si="51"/>
        <v>1135.7092516143714</v>
      </c>
      <c r="Q190" s="132">
        <f t="shared" si="51"/>
        <v>1129.5660819676152</v>
      </c>
    </row>
    <row r="191" spans="1:17" ht="12" customHeight="1" x14ac:dyDescent="0.25">
      <c r="A191" s="166" t="s">
        <v>57</v>
      </c>
      <c r="B191" s="165">
        <f t="shared" si="51"/>
        <v>0</v>
      </c>
      <c r="C191" s="165">
        <f t="shared" si="51"/>
        <v>0</v>
      </c>
      <c r="D191" s="165">
        <f t="shared" si="51"/>
        <v>0</v>
      </c>
      <c r="E191" s="165">
        <f t="shared" si="51"/>
        <v>0</v>
      </c>
      <c r="F191" s="165">
        <f t="shared" si="51"/>
        <v>0</v>
      </c>
      <c r="G191" s="165">
        <f t="shared" si="51"/>
        <v>0</v>
      </c>
      <c r="H191" s="165">
        <f t="shared" si="51"/>
        <v>0</v>
      </c>
      <c r="I191" s="165">
        <f t="shared" si="51"/>
        <v>0</v>
      </c>
      <c r="J191" s="165">
        <f t="shared" si="51"/>
        <v>0</v>
      </c>
      <c r="K191" s="165">
        <f t="shared" si="51"/>
        <v>0</v>
      </c>
      <c r="L191" s="165">
        <f t="shared" si="51"/>
        <v>707.96626336551242</v>
      </c>
      <c r="M191" s="165">
        <f t="shared" si="51"/>
        <v>732.46232478438151</v>
      </c>
      <c r="N191" s="165">
        <f t="shared" si="51"/>
        <v>713.94715105866749</v>
      </c>
      <c r="O191" s="165">
        <f t="shared" si="51"/>
        <v>706.04650444079073</v>
      </c>
      <c r="P191" s="165">
        <f t="shared" si="51"/>
        <v>700.40548595151665</v>
      </c>
      <c r="Q191" s="165">
        <f t="shared" si="51"/>
        <v>693.05026397210008</v>
      </c>
    </row>
    <row r="192" spans="1:17" ht="12" customHeight="1" x14ac:dyDescent="0.25">
      <c r="A192" s="147" t="s">
        <v>59</v>
      </c>
      <c r="B192" s="164">
        <f t="shared" si="51"/>
        <v>0</v>
      </c>
      <c r="C192" s="164">
        <f t="shared" si="51"/>
        <v>0</v>
      </c>
      <c r="D192" s="164">
        <f t="shared" si="51"/>
        <v>0</v>
      </c>
      <c r="E192" s="164">
        <f t="shared" si="51"/>
        <v>0</v>
      </c>
      <c r="F192" s="164">
        <f t="shared" si="51"/>
        <v>0</v>
      </c>
      <c r="G192" s="164">
        <f t="shared" si="51"/>
        <v>0</v>
      </c>
      <c r="H192" s="164">
        <f t="shared" si="51"/>
        <v>0</v>
      </c>
      <c r="I192" s="164">
        <f t="shared" si="51"/>
        <v>0</v>
      </c>
      <c r="J192" s="164">
        <f t="shared" si="51"/>
        <v>0</v>
      </c>
      <c r="K192" s="164">
        <f t="shared" si="51"/>
        <v>0</v>
      </c>
      <c r="L192" s="164">
        <f t="shared" si="51"/>
        <v>419.19300564929398</v>
      </c>
      <c r="M192" s="164">
        <f t="shared" si="51"/>
        <v>435.81227435519952</v>
      </c>
      <c r="N192" s="164">
        <f t="shared" si="51"/>
        <v>432.44754590742497</v>
      </c>
      <c r="O192" s="164">
        <f t="shared" si="51"/>
        <v>433.29250653616742</v>
      </c>
      <c r="P192" s="164">
        <f t="shared" si="51"/>
        <v>435.3037656628548</v>
      </c>
      <c r="Q192" s="164">
        <f t="shared" si="51"/>
        <v>436.51581799551514</v>
      </c>
    </row>
    <row r="193" spans="1:17" ht="12" customHeight="1" x14ac:dyDescent="0.25">
      <c r="A193" s="163" t="s">
        <v>142</v>
      </c>
      <c r="B193" s="162">
        <f t="shared" ref="B193:Q193" si="52">IF(B121=0,0,B121/0.086*1000000/B$13)</f>
        <v>1036.1259017670868</v>
      </c>
      <c r="C193" s="162">
        <f t="shared" si="52"/>
        <v>1044.3971184014551</v>
      </c>
      <c r="D193" s="162">
        <f t="shared" si="52"/>
        <v>1035.7460926031176</v>
      </c>
      <c r="E193" s="162">
        <f t="shared" si="52"/>
        <v>1049.8998672615387</v>
      </c>
      <c r="F193" s="162">
        <f t="shared" si="52"/>
        <v>1038.2976498424803</v>
      </c>
      <c r="G193" s="162">
        <f t="shared" si="52"/>
        <v>1072.3171808882601</v>
      </c>
      <c r="H193" s="162">
        <f t="shared" si="52"/>
        <v>1143.9567138288567</v>
      </c>
      <c r="I193" s="162">
        <f t="shared" si="52"/>
        <v>1156.7321304269117</v>
      </c>
      <c r="J193" s="162">
        <f t="shared" si="52"/>
        <v>1300.4472052649676</v>
      </c>
      <c r="K193" s="162">
        <f t="shared" si="52"/>
        <v>1278.9727077483037</v>
      </c>
      <c r="L193" s="162">
        <f t="shared" si="52"/>
        <v>1313.9182302501565</v>
      </c>
      <c r="M193" s="162">
        <f t="shared" si="52"/>
        <v>1402.5700334968576</v>
      </c>
      <c r="N193" s="162">
        <f t="shared" si="52"/>
        <v>1306.0591435955112</v>
      </c>
      <c r="O193" s="162">
        <f t="shared" si="52"/>
        <v>1256.9354798949719</v>
      </c>
      <c r="P193" s="162">
        <f t="shared" si="52"/>
        <v>1268.8547643750583</v>
      </c>
      <c r="Q193" s="162">
        <f t="shared" si="52"/>
        <v>1254.2961622641192</v>
      </c>
    </row>
    <row r="194" spans="1:17" ht="12" customHeight="1" x14ac:dyDescent="0.25">
      <c r="A194" s="161" t="s">
        <v>141</v>
      </c>
      <c r="B194" s="160">
        <f t="shared" ref="B194:Q196" si="53">IF(B122=0,0,B122/0.086*1000000/B$14)</f>
        <v>0</v>
      </c>
      <c r="C194" s="160">
        <f t="shared" si="53"/>
        <v>0</v>
      </c>
      <c r="D194" s="160">
        <f t="shared" si="53"/>
        <v>0</v>
      </c>
      <c r="E194" s="160">
        <f t="shared" si="53"/>
        <v>0</v>
      </c>
      <c r="F194" s="160">
        <f t="shared" si="53"/>
        <v>0</v>
      </c>
      <c r="G194" s="160">
        <f t="shared" si="53"/>
        <v>0</v>
      </c>
      <c r="H194" s="160">
        <f t="shared" si="53"/>
        <v>0</v>
      </c>
      <c r="I194" s="160">
        <f t="shared" si="53"/>
        <v>0</v>
      </c>
      <c r="J194" s="160">
        <f t="shared" si="53"/>
        <v>0</v>
      </c>
      <c r="K194" s="160">
        <f t="shared" si="53"/>
        <v>0</v>
      </c>
      <c r="L194" s="160">
        <f t="shared" si="53"/>
        <v>1218.5272037928519</v>
      </c>
      <c r="M194" s="160">
        <f t="shared" si="53"/>
        <v>1288.3598751298384</v>
      </c>
      <c r="N194" s="160">
        <f t="shared" si="53"/>
        <v>1225.4277838781802</v>
      </c>
      <c r="O194" s="160">
        <f t="shared" si="53"/>
        <v>1195.0287106082517</v>
      </c>
      <c r="P194" s="160">
        <f t="shared" si="53"/>
        <v>1202.7905772810034</v>
      </c>
      <c r="Q194" s="160">
        <f t="shared" si="53"/>
        <v>1193.360344488646</v>
      </c>
    </row>
    <row r="195" spans="1:17" ht="12" customHeight="1" x14ac:dyDescent="0.25">
      <c r="A195" s="148" t="s">
        <v>60</v>
      </c>
      <c r="B195" s="156">
        <f t="shared" si="53"/>
        <v>0</v>
      </c>
      <c r="C195" s="156">
        <f t="shared" si="53"/>
        <v>0</v>
      </c>
      <c r="D195" s="156">
        <f t="shared" si="53"/>
        <v>0</v>
      </c>
      <c r="E195" s="156">
        <f t="shared" si="53"/>
        <v>0</v>
      </c>
      <c r="F195" s="156">
        <f t="shared" si="53"/>
        <v>0</v>
      </c>
      <c r="G195" s="156">
        <f t="shared" si="53"/>
        <v>0</v>
      </c>
      <c r="H195" s="156">
        <f t="shared" si="53"/>
        <v>0</v>
      </c>
      <c r="I195" s="156">
        <f t="shared" si="53"/>
        <v>0</v>
      </c>
      <c r="J195" s="156">
        <f t="shared" si="53"/>
        <v>0</v>
      </c>
      <c r="K195" s="156">
        <f t="shared" si="53"/>
        <v>0</v>
      </c>
      <c r="L195" s="156">
        <f t="shared" si="53"/>
        <v>799.33419814355807</v>
      </c>
      <c r="M195" s="156">
        <f t="shared" si="53"/>
        <v>852.54760077463868</v>
      </c>
      <c r="N195" s="156">
        <f t="shared" si="53"/>
        <v>792.98023797075518</v>
      </c>
      <c r="O195" s="156">
        <f t="shared" si="53"/>
        <v>761.73620407208466</v>
      </c>
      <c r="P195" s="156">
        <f t="shared" si="53"/>
        <v>767.48681161814829</v>
      </c>
      <c r="Q195" s="156">
        <f t="shared" si="53"/>
        <v>756.84452649313096</v>
      </c>
    </row>
    <row r="196" spans="1:17" ht="12" customHeight="1" x14ac:dyDescent="0.25">
      <c r="A196" s="159" t="s">
        <v>59</v>
      </c>
      <c r="B196" s="57">
        <f t="shared" si="53"/>
        <v>0</v>
      </c>
      <c r="C196" s="57">
        <f t="shared" si="53"/>
        <v>0</v>
      </c>
      <c r="D196" s="57">
        <f t="shared" si="53"/>
        <v>0</v>
      </c>
      <c r="E196" s="57">
        <f t="shared" si="53"/>
        <v>0</v>
      </c>
      <c r="F196" s="57">
        <f t="shared" si="53"/>
        <v>0</v>
      </c>
      <c r="G196" s="57">
        <f t="shared" si="53"/>
        <v>0</v>
      </c>
      <c r="H196" s="57">
        <f t="shared" si="53"/>
        <v>0</v>
      </c>
      <c r="I196" s="57">
        <f t="shared" si="53"/>
        <v>0</v>
      </c>
      <c r="J196" s="57">
        <f t="shared" si="53"/>
        <v>0</v>
      </c>
      <c r="K196" s="57">
        <f t="shared" si="53"/>
        <v>0</v>
      </c>
      <c r="L196" s="57">
        <f t="shared" si="53"/>
        <v>419.19300564929387</v>
      </c>
      <c r="M196" s="57">
        <f t="shared" si="53"/>
        <v>435.81227435519958</v>
      </c>
      <c r="N196" s="57">
        <f t="shared" si="53"/>
        <v>432.44754590742502</v>
      </c>
      <c r="O196" s="57">
        <f t="shared" si="53"/>
        <v>433.29250653616702</v>
      </c>
      <c r="P196" s="57">
        <f t="shared" si="53"/>
        <v>435.30376566285497</v>
      </c>
      <c r="Q196" s="57">
        <f t="shared" si="53"/>
        <v>436.51581799551508</v>
      </c>
    </row>
    <row r="197" spans="1:17" ht="12" customHeight="1" x14ac:dyDescent="0.25">
      <c r="A197" s="158" t="s">
        <v>62</v>
      </c>
      <c r="B197" s="157">
        <f t="shared" ref="B197:Q197" si="54">IF(B125=0,0,B125/0.086*1000000/B$5)</f>
        <v>738.54368401367037</v>
      </c>
      <c r="C197" s="157">
        <f t="shared" si="54"/>
        <v>781.03736975385027</v>
      </c>
      <c r="D197" s="157">
        <f t="shared" si="54"/>
        <v>754.64014741357573</v>
      </c>
      <c r="E197" s="157">
        <f t="shared" si="54"/>
        <v>764.58952694576169</v>
      </c>
      <c r="F197" s="157">
        <f t="shared" si="54"/>
        <v>764.41993801271576</v>
      </c>
      <c r="G197" s="157">
        <f t="shared" si="54"/>
        <v>790.84778857210881</v>
      </c>
      <c r="H197" s="157">
        <f t="shared" si="54"/>
        <v>801.56869968848548</v>
      </c>
      <c r="I197" s="157">
        <f t="shared" si="54"/>
        <v>798.40888267719242</v>
      </c>
      <c r="J197" s="157">
        <f t="shared" si="54"/>
        <v>855.77631048868545</v>
      </c>
      <c r="K197" s="157">
        <f t="shared" si="54"/>
        <v>874.35123312332121</v>
      </c>
      <c r="L197" s="157">
        <f t="shared" si="54"/>
        <v>866.13545759840815</v>
      </c>
      <c r="M197" s="157">
        <f t="shared" si="54"/>
        <v>888.06428276167139</v>
      </c>
      <c r="N197" s="157">
        <f t="shared" si="54"/>
        <v>845.54988769201827</v>
      </c>
      <c r="O197" s="157">
        <f t="shared" si="54"/>
        <v>813.47440754711715</v>
      </c>
      <c r="P197" s="157">
        <f t="shared" si="54"/>
        <v>815.87657744104229</v>
      </c>
      <c r="Q197" s="157">
        <f t="shared" si="54"/>
        <v>802.91432001669352</v>
      </c>
    </row>
    <row r="198" spans="1:17" ht="12" customHeight="1" x14ac:dyDescent="0.25">
      <c r="A198" s="23" t="s">
        <v>57</v>
      </c>
      <c r="B198" s="156">
        <f t="shared" ref="B198:Q198" si="55">IF(B126=0,0,B126/0.086*1000000/B$16)</f>
        <v>718.1608272653508</v>
      </c>
      <c r="C198" s="156">
        <f t="shared" si="55"/>
        <v>772.04881673054081</v>
      </c>
      <c r="D198" s="156">
        <f t="shared" si="55"/>
        <v>792.47520505504201</v>
      </c>
      <c r="E198" s="156">
        <f t="shared" si="55"/>
        <v>812.91573508828662</v>
      </c>
      <c r="F198" s="156">
        <f t="shared" si="55"/>
        <v>819.59860992617428</v>
      </c>
      <c r="G198" s="156">
        <f t="shared" si="55"/>
        <v>821.27733171756597</v>
      </c>
      <c r="H198" s="156">
        <f t="shared" si="55"/>
        <v>874.48268471050176</v>
      </c>
      <c r="I198" s="156">
        <f t="shared" si="55"/>
        <v>821.00142948649795</v>
      </c>
      <c r="J198" s="156">
        <f t="shared" si="55"/>
        <v>776.14500606835907</v>
      </c>
      <c r="K198" s="156">
        <f t="shared" si="55"/>
        <v>907.42389697103806</v>
      </c>
      <c r="L198" s="156">
        <f t="shared" si="55"/>
        <v>712.72662449052405</v>
      </c>
      <c r="M198" s="156">
        <f t="shared" si="55"/>
        <v>912.14883256166218</v>
      </c>
      <c r="N198" s="156">
        <f t="shared" si="55"/>
        <v>820.9248455367416</v>
      </c>
      <c r="O198" s="156">
        <f t="shared" si="55"/>
        <v>827.04110525501505</v>
      </c>
      <c r="P198" s="156">
        <f t="shared" si="55"/>
        <v>771.74134135371969</v>
      </c>
      <c r="Q198" s="156">
        <f t="shared" si="55"/>
        <v>780.43504579221963</v>
      </c>
    </row>
    <row r="199" spans="1:17" ht="12" customHeight="1" x14ac:dyDescent="0.25">
      <c r="A199" s="29" t="s">
        <v>140</v>
      </c>
      <c r="B199" s="57">
        <f t="shared" ref="B199:Q199" si="56">IF(B127=0,0,B127/0.086*1000000/B$17)</f>
        <v>738.71257172378466</v>
      </c>
      <c r="C199" s="57">
        <f t="shared" si="56"/>
        <v>781.16177639165062</v>
      </c>
      <c r="D199" s="57">
        <f t="shared" si="56"/>
        <v>753.88121957050862</v>
      </c>
      <c r="E199" s="57">
        <f t="shared" si="56"/>
        <v>762.91080312578799</v>
      </c>
      <c r="F199" s="57">
        <f t="shared" si="56"/>
        <v>761.98830450856497</v>
      </c>
      <c r="G199" s="57">
        <f t="shared" si="56"/>
        <v>789.48125720551639</v>
      </c>
      <c r="H199" s="57">
        <f t="shared" si="56"/>
        <v>798.213104453254</v>
      </c>
      <c r="I199" s="57">
        <f t="shared" si="56"/>
        <v>797.40465852167267</v>
      </c>
      <c r="J199" s="57">
        <f t="shared" si="56"/>
        <v>859.10123112893302</v>
      </c>
      <c r="K199" s="57">
        <f t="shared" si="56"/>
        <v>872.97718230470025</v>
      </c>
      <c r="L199" s="57">
        <f t="shared" si="56"/>
        <v>872.60625840249463</v>
      </c>
      <c r="M199" s="57">
        <f t="shared" si="56"/>
        <v>886.940974193991</v>
      </c>
      <c r="N199" s="57">
        <f t="shared" si="56"/>
        <v>846.65209371240007</v>
      </c>
      <c r="O199" s="57">
        <f t="shared" si="56"/>
        <v>812.88176068236987</v>
      </c>
      <c r="P199" s="57">
        <f t="shared" si="56"/>
        <v>817.7728363006654</v>
      </c>
      <c r="Q199" s="57">
        <f t="shared" si="56"/>
        <v>804.50134611264707</v>
      </c>
    </row>
    <row r="201" spans="1:17" ht="12" customHeight="1" x14ac:dyDescent="0.25">
      <c r="A201" s="152" t="s">
        <v>197</v>
      </c>
      <c r="B201" s="168">
        <f t="shared" ref="B201:Q201" si="57">SUM(B202,B204,B206,B215)</f>
        <v>12.891797682649626</v>
      </c>
      <c r="C201" s="168">
        <f t="shared" si="57"/>
        <v>15.701164205549539</v>
      </c>
      <c r="D201" s="168">
        <f t="shared" si="57"/>
        <v>19.150107417117937</v>
      </c>
      <c r="E201" s="168">
        <f t="shared" si="57"/>
        <v>25.110363080287893</v>
      </c>
      <c r="F201" s="168">
        <f t="shared" si="57"/>
        <v>31.839996461001068</v>
      </c>
      <c r="G201" s="168">
        <f t="shared" si="57"/>
        <v>32.410571959776917</v>
      </c>
      <c r="H201" s="168">
        <f t="shared" si="57"/>
        <v>34.477589149018428</v>
      </c>
      <c r="I201" s="168">
        <f t="shared" si="57"/>
        <v>32.750379509306505</v>
      </c>
      <c r="J201" s="168">
        <f t="shared" si="57"/>
        <v>30.650075896906134</v>
      </c>
      <c r="K201" s="168">
        <f t="shared" si="57"/>
        <v>33.419863301461184</v>
      </c>
      <c r="L201" s="168">
        <f t="shared" si="57"/>
        <v>29.004843319322358</v>
      </c>
      <c r="M201" s="168">
        <f t="shared" si="57"/>
        <v>33.731321494831235</v>
      </c>
      <c r="N201" s="168">
        <f t="shared" si="57"/>
        <v>29.606315890145098</v>
      </c>
      <c r="O201" s="168">
        <f t="shared" si="57"/>
        <v>28.673198631225475</v>
      </c>
      <c r="P201" s="168">
        <f t="shared" si="57"/>
        <v>26.722620988559299</v>
      </c>
      <c r="Q201" s="168">
        <f t="shared" si="57"/>
        <v>35.566552347249882</v>
      </c>
    </row>
    <row r="202" spans="1:17" ht="12" customHeight="1" x14ac:dyDescent="0.25">
      <c r="A202" s="158" t="s">
        <v>65</v>
      </c>
      <c r="B202" s="157">
        <f t="shared" ref="B202:Q202" si="58">B203</f>
        <v>0</v>
      </c>
      <c r="C202" s="157">
        <f t="shared" si="58"/>
        <v>0</v>
      </c>
      <c r="D202" s="157">
        <f t="shared" si="58"/>
        <v>0</v>
      </c>
      <c r="E202" s="157">
        <f t="shared" si="58"/>
        <v>0</v>
      </c>
      <c r="F202" s="157">
        <f t="shared" si="58"/>
        <v>0</v>
      </c>
      <c r="G202" s="157">
        <f t="shared" si="58"/>
        <v>0</v>
      </c>
      <c r="H202" s="157">
        <f t="shared" si="58"/>
        <v>0</v>
      </c>
      <c r="I202" s="157">
        <f t="shared" si="58"/>
        <v>0</v>
      </c>
      <c r="J202" s="157">
        <f t="shared" si="58"/>
        <v>0</v>
      </c>
      <c r="K202" s="157">
        <f t="shared" si="58"/>
        <v>0</v>
      </c>
      <c r="L202" s="157">
        <f t="shared" si="58"/>
        <v>0</v>
      </c>
      <c r="M202" s="157">
        <f t="shared" si="58"/>
        <v>0</v>
      </c>
      <c r="N202" s="157">
        <f t="shared" si="58"/>
        <v>0</v>
      </c>
      <c r="O202" s="157">
        <f t="shared" si="58"/>
        <v>0</v>
      </c>
      <c r="P202" s="157">
        <f t="shared" si="58"/>
        <v>0</v>
      </c>
      <c r="Q202" s="157">
        <f t="shared" si="58"/>
        <v>0</v>
      </c>
    </row>
    <row r="203" spans="1:17" ht="12" customHeight="1" x14ac:dyDescent="0.25">
      <c r="A203" s="23" t="s">
        <v>60</v>
      </c>
      <c r="B203" s="57">
        <f t="shared" ref="B203:Q203" si="59">IF(B149=0,0,B149*1000000/B$7)</f>
        <v>0</v>
      </c>
      <c r="C203" s="57">
        <f t="shared" si="59"/>
        <v>0</v>
      </c>
      <c r="D203" s="57">
        <f t="shared" si="59"/>
        <v>0</v>
      </c>
      <c r="E203" s="57">
        <f t="shared" si="59"/>
        <v>0</v>
      </c>
      <c r="F203" s="57">
        <f t="shared" si="59"/>
        <v>0</v>
      </c>
      <c r="G203" s="57">
        <f t="shared" si="59"/>
        <v>0</v>
      </c>
      <c r="H203" s="57">
        <f t="shared" si="59"/>
        <v>0</v>
      </c>
      <c r="I203" s="57">
        <f t="shared" si="59"/>
        <v>0</v>
      </c>
      <c r="J203" s="57">
        <f t="shared" si="59"/>
        <v>0</v>
      </c>
      <c r="K203" s="57">
        <f t="shared" si="59"/>
        <v>0</v>
      </c>
      <c r="L203" s="57">
        <f t="shared" si="59"/>
        <v>0</v>
      </c>
      <c r="M203" s="57">
        <f t="shared" si="59"/>
        <v>0</v>
      </c>
      <c r="N203" s="57">
        <f t="shared" si="59"/>
        <v>0</v>
      </c>
      <c r="O203" s="57">
        <f t="shared" si="59"/>
        <v>0</v>
      </c>
      <c r="P203" s="57">
        <f t="shared" si="59"/>
        <v>0</v>
      </c>
      <c r="Q203" s="57">
        <f t="shared" si="59"/>
        <v>0</v>
      </c>
    </row>
    <row r="204" spans="1:17" ht="12" customHeight="1" x14ac:dyDescent="0.25">
      <c r="A204" s="158" t="s">
        <v>112</v>
      </c>
      <c r="B204" s="157">
        <f t="shared" ref="B204:Q204" si="60">B205</f>
        <v>0</v>
      </c>
      <c r="C204" s="157">
        <f t="shared" si="60"/>
        <v>0</v>
      </c>
      <c r="D204" s="157">
        <f t="shared" si="60"/>
        <v>0</v>
      </c>
      <c r="E204" s="157">
        <f t="shared" si="60"/>
        <v>0</v>
      </c>
      <c r="F204" s="157">
        <f t="shared" si="60"/>
        <v>0</v>
      </c>
      <c r="G204" s="157">
        <f t="shared" si="60"/>
        <v>0</v>
      </c>
      <c r="H204" s="157">
        <f t="shared" si="60"/>
        <v>0</v>
      </c>
      <c r="I204" s="157">
        <f t="shared" si="60"/>
        <v>0</v>
      </c>
      <c r="J204" s="157">
        <f t="shared" si="60"/>
        <v>0</v>
      </c>
      <c r="K204" s="157">
        <f t="shared" si="60"/>
        <v>0</v>
      </c>
      <c r="L204" s="157">
        <f t="shared" si="60"/>
        <v>0</v>
      </c>
      <c r="M204" s="157">
        <f t="shared" si="60"/>
        <v>0</v>
      </c>
      <c r="N204" s="157">
        <f t="shared" si="60"/>
        <v>0</v>
      </c>
      <c r="O204" s="157">
        <f t="shared" si="60"/>
        <v>0</v>
      </c>
      <c r="P204" s="157">
        <f t="shared" si="60"/>
        <v>0</v>
      </c>
      <c r="Q204" s="157">
        <f t="shared" si="60"/>
        <v>0</v>
      </c>
    </row>
    <row r="205" spans="1:17" ht="12" customHeight="1" x14ac:dyDescent="0.25">
      <c r="A205" s="23" t="s">
        <v>60</v>
      </c>
      <c r="B205" s="156">
        <f t="shared" ref="B205:Q205" si="61">IF(B151=0,0,B151*1000000/B$5)</f>
        <v>0</v>
      </c>
      <c r="C205" s="156">
        <f t="shared" si="61"/>
        <v>0</v>
      </c>
      <c r="D205" s="156">
        <f t="shared" si="61"/>
        <v>0</v>
      </c>
      <c r="E205" s="156">
        <f t="shared" si="61"/>
        <v>0</v>
      </c>
      <c r="F205" s="156">
        <f t="shared" si="61"/>
        <v>0</v>
      </c>
      <c r="G205" s="156">
        <f t="shared" si="61"/>
        <v>0</v>
      </c>
      <c r="H205" s="156">
        <f t="shared" si="61"/>
        <v>0</v>
      </c>
      <c r="I205" s="156">
        <f t="shared" si="61"/>
        <v>0</v>
      </c>
      <c r="J205" s="156">
        <f t="shared" si="61"/>
        <v>0</v>
      </c>
      <c r="K205" s="156">
        <f t="shared" si="61"/>
        <v>0</v>
      </c>
      <c r="L205" s="156">
        <f t="shared" si="61"/>
        <v>0</v>
      </c>
      <c r="M205" s="156">
        <f t="shared" si="61"/>
        <v>0</v>
      </c>
      <c r="N205" s="156">
        <f t="shared" si="61"/>
        <v>0</v>
      </c>
      <c r="O205" s="156">
        <f t="shared" si="61"/>
        <v>0</v>
      </c>
      <c r="P205" s="156">
        <f t="shared" si="61"/>
        <v>0</v>
      </c>
      <c r="Q205" s="156">
        <f t="shared" si="61"/>
        <v>0</v>
      </c>
    </row>
    <row r="206" spans="1:17" ht="12" customHeight="1" x14ac:dyDescent="0.25">
      <c r="A206" s="158" t="s">
        <v>63</v>
      </c>
      <c r="B206" s="157">
        <f t="shared" ref="B206:Q206" si="62">IF(B152=0,0,B152*1000000/B$5)</f>
        <v>9.429519659594563</v>
      </c>
      <c r="C206" s="157">
        <f t="shared" si="62"/>
        <v>9.9159471526022802</v>
      </c>
      <c r="D206" s="157">
        <f t="shared" si="62"/>
        <v>10.780429349951293</v>
      </c>
      <c r="E206" s="157">
        <f t="shared" si="62"/>
        <v>10.875938385458459</v>
      </c>
      <c r="F206" s="157">
        <f t="shared" si="62"/>
        <v>13.994402518957418</v>
      </c>
      <c r="G206" s="157">
        <f t="shared" si="62"/>
        <v>14.300359687043445</v>
      </c>
      <c r="H206" s="157">
        <f t="shared" si="62"/>
        <v>14.847724144017795</v>
      </c>
      <c r="I206" s="157">
        <f t="shared" si="62"/>
        <v>15.041984600286836</v>
      </c>
      <c r="J206" s="157">
        <f t="shared" si="62"/>
        <v>14.92602423266046</v>
      </c>
      <c r="K206" s="157">
        <f t="shared" si="62"/>
        <v>15.311317831051278</v>
      </c>
      <c r="L206" s="157">
        <f t="shared" si="62"/>
        <v>14.658152943357635</v>
      </c>
      <c r="M206" s="157">
        <f t="shared" si="62"/>
        <v>13.84668441928866</v>
      </c>
      <c r="N206" s="157">
        <f t="shared" si="62"/>
        <v>12.402659406787286</v>
      </c>
      <c r="O206" s="157">
        <f t="shared" si="62"/>
        <v>11.766932576779206</v>
      </c>
      <c r="P206" s="157">
        <f t="shared" si="62"/>
        <v>11.226852523962975</v>
      </c>
      <c r="Q206" s="157">
        <f t="shared" si="62"/>
        <v>10.615648411342397</v>
      </c>
    </row>
    <row r="207" spans="1:17" ht="12" customHeight="1" x14ac:dyDescent="0.25">
      <c r="A207" s="167" t="s">
        <v>144</v>
      </c>
      <c r="B207" s="132">
        <f t="shared" ref="B207:Q207" si="63">IF(B153=0,0,B153*1000000/B$11)</f>
        <v>499.40007382077238</v>
      </c>
      <c r="C207" s="132">
        <f t="shared" si="63"/>
        <v>496.53220824252082</v>
      </c>
      <c r="D207" s="132">
        <f t="shared" si="63"/>
        <v>491.91567838147307</v>
      </c>
      <c r="E207" s="132">
        <f t="shared" si="63"/>
        <v>498.55546880860049</v>
      </c>
      <c r="F207" s="132">
        <f t="shared" si="63"/>
        <v>489.18260795648229</v>
      </c>
      <c r="G207" s="132">
        <f t="shared" si="63"/>
        <v>493.93810122996501</v>
      </c>
      <c r="H207" s="132">
        <f t="shared" si="63"/>
        <v>497.00515623022108</v>
      </c>
      <c r="I207" s="132">
        <f t="shared" si="63"/>
        <v>493.15330587203647</v>
      </c>
      <c r="J207" s="132">
        <f t="shared" si="63"/>
        <v>493.04600763859713</v>
      </c>
      <c r="K207" s="132">
        <f t="shared" si="63"/>
        <v>488.25274702068077</v>
      </c>
      <c r="L207" s="132">
        <f t="shared" si="63"/>
        <v>495.42081838295695</v>
      </c>
      <c r="M207" s="132">
        <f t="shared" si="63"/>
        <v>512.28897463497219</v>
      </c>
      <c r="N207" s="132">
        <f t="shared" si="63"/>
        <v>499.07098365024535</v>
      </c>
      <c r="O207" s="132">
        <f t="shared" si="63"/>
        <v>492.27199513284836</v>
      </c>
      <c r="P207" s="132">
        <f t="shared" si="63"/>
        <v>486.63581231585027</v>
      </c>
      <c r="Q207" s="132">
        <f t="shared" si="63"/>
        <v>480.21179600553188</v>
      </c>
    </row>
    <row r="208" spans="1:17" ht="12" customHeight="1" x14ac:dyDescent="0.25">
      <c r="A208" s="167" t="s">
        <v>143</v>
      </c>
      <c r="B208" s="132">
        <f t="shared" ref="B208:Q208" si="64">IF(B154=0,0,B154*1000000/B$12)</f>
        <v>0</v>
      </c>
      <c r="C208" s="132">
        <f t="shared" si="64"/>
        <v>0</v>
      </c>
      <c r="D208" s="132">
        <f t="shared" si="64"/>
        <v>0</v>
      </c>
      <c r="E208" s="132">
        <f t="shared" si="64"/>
        <v>0</v>
      </c>
      <c r="F208" s="132">
        <f t="shared" si="64"/>
        <v>0</v>
      </c>
      <c r="G208" s="132">
        <f t="shared" si="64"/>
        <v>0</v>
      </c>
      <c r="H208" s="132">
        <f t="shared" si="64"/>
        <v>0</v>
      </c>
      <c r="I208" s="132">
        <f t="shared" si="64"/>
        <v>0</v>
      </c>
      <c r="J208" s="132">
        <f t="shared" si="64"/>
        <v>0</v>
      </c>
      <c r="K208" s="132">
        <f t="shared" si="64"/>
        <v>0</v>
      </c>
      <c r="L208" s="132">
        <f t="shared" si="64"/>
        <v>297.25249102977489</v>
      </c>
      <c r="M208" s="132">
        <f t="shared" si="64"/>
        <v>307.37338478098303</v>
      </c>
      <c r="N208" s="132">
        <f t="shared" si="64"/>
        <v>299.4425901901476</v>
      </c>
      <c r="O208" s="132">
        <f t="shared" si="64"/>
        <v>295.36319707970915</v>
      </c>
      <c r="P208" s="132">
        <f t="shared" si="64"/>
        <v>291.98148738950965</v>
      </c>
      <c r="Q208" s="132">
        <f t="shared" si="64"/>
        <v>288.12707760332012</v>
      </c>
    </row>
    <row r="209" spans="1:17" ht="12" customHeight="1" x14ac:dyDescent="0.25">
      <c r="A209" s="166" t="s">
        <v>57</v>
      </c>
      <c r="B209" s="165">
        <f t="shared" ref="B209:Q209" si="65">IF(B155=0,0,B155*1000000/B$12)</f>
        <v>0</v>
      </c>
      <c r="C209" s="165">
        <f t="shared" si="65"/>
        <v>0</v>
      </c>
      <c r="D209" s="165">
        <f t="shared" si="65"/>
        <v>0</v>
      </c>
      <c r="E209" s="165">
        <f t="shared" si="65"/>
        <v>0</v>
      </c>
      <c r="F209" s="165">
        <f t="shared" si="65"/>
        <v>0</v>
      </c>
      <c r="G209" s="165">
        <f t="shared" si="65"/>
        <v>0</v>
      </c>
      <c r="H209" s="165">
        <f t="shared" si="65"/>
        <v>0</v>
      </c>
      <c r="I209" s="165">
        <f t="shared" si="65"/>
        <v>0</v>
      </c>
      <c r="J209" s="165">
        <f t="shared" si="65"/>
        <v>0</v>
      </c>
      <c r="K209" s="165">
        <f t="shared" si="65"/>
        <v>0</v>
      </c>
      <c r="L209" s="165">
        <f t="shared" si="65"/>
        <v>297.25249102977489</v>
      </c>
      <c r="M209" s="165">
        <f t="shared" si="65"/>
        <v>307.37338478098303</v>
      </c>
      <c r="N209" s="165">
        <f t="shared" si="65"/>
        <v>299.4425901901476</v>
      </c>
      <c r="O209" s="165">
        <f t="shared" si="65"/>
        <v>295.36319707970915</v>
      </c>
      <c r="P209" s="165">
        <f t="shared" si="65"/>
        <v>291.98148738950965</v>
      </c>
      <c r="Q209" s="165">
        <f t="shared" si="65"/>
        <v>288.12707760332012</v>
      </c>
    </row>
    <row r="210" spans="1:17" ht="12" customHeight="1" x14ac:dyDescent="0.25">
      <c r="A210" s="147" t="s">
        <v>59</v>
      </c>
      <c r="B210" s="164">
        <f t="shared" ref="B210:Q210" si="66">IF(B156=0,0,B156*1000000/B$12)</f>
        <v>0</v>
      </c>
      <c r="C210" s="164">
        <f t="shared" si="66"/>
        <v>0</v>
      </c>
      <c r="D210" s="164">
        <f t="shared" si="66"/>
        <v>0</v>
      </c>
      <c r="E210" s="164">
        <f t="shared" si="66"/>
        <v>0</v>
      </c>
      <c r="F210" s="164">
        <f t="shared" si="66"/>
        <v>0</v>
      </c>
      <c r="G210" s="164">
        <f t="shared" si="66"/>
        <v>0</v>
      </c>
      <c r="H210" s="164">
        <f t="shared" si="66"/>
        <v>0</v>
      </c>
      <c r="I210" s="164">
        <f t="shared" si="66"/>
        <v>0</v>
      </c>
      <c r="J210" s="164">
        <f t="shared" si="66"/>
        <v>0</v>
      </c>
      <c r="K210" s="164">
        <f t="shared" si="66"/>
        <v>0</v>
      </c>
      <c r="L210" s="164">
        <f t="shared" si="66"/>
        <v>0</v>
      </c>
      <c r="M210" s="164">
        <f t="shared" si="66"/>
        <v>0</v>
      </c>
      <c r="N210" s="164">
        <f t="shared" si="66"/>
        <v>0</v>
      </c>
      <c r="O210" s="164">
        <f t="shared" si="66"/>
        <v>0</v>
      </c>
      <c r="P210" s="164">
        <f t="shared" si="66"/>
        <v>0</v>
      </c>
      <c r="Q210" s="164">
        <f t="shared" si="66"/>
        <v>0</v>
      </c>
    </row>
    <row r="211" spans="1:17" ht="12" customHeight="1" x14ac:dyDescent="0.25">
      <c r="A211" s="163" t="s">
        <v>142</v>
      </c>
      <c r="B211" s="162">
        <f t="shared" ref="B211:Q211" si="67">IF(B157=0,0,B157*1000000/B$13)</f>
        <v>0</v>
      </c>
      <c r="C211" s="162">
        <f t="shared" si="67"/>
        <v>0</v>
      </c>
      <c r="D211" s="162">
        <f t="shared" si="67"/>
        <v>0</v>
      </c>
      <c r="E211" s="162">
        <f t="shared" si="67"/>
        <v>0</v>
      </c>
      <c r="F211" s="162">
        <f t="shared" si="67"/>
        <v>0</v>
      </c>
      <c r="G211" s="162">
        <f t="shared" si="67"/>
        <v>0</v>
      </c>
      <c r="H211" s="162">
        <f t="shared" si="67"/>
        <v>0</v>
      </c>
      <c r="I211" s="162">
        <f t="shared" si="67"/>
        <v>0</v>
      </c>
      <c r="J211" s="162">
        <f t="shared" si="67"/>
        <v>0</v>
      </c>
      <c r="K211" s="162">
        <f t="shared" si="67"/>
        <v>0</v>
      </c>
      <c r="L211" s="162">
        <f t="shared" si="67"/>
        <v>0</v>
      </c>
      <c r="M211" s="162">
        <f t="shared" si="67"/>
        <v>0</v>
      </c>
      <c r="N211" s="162">
        <f t="shared" si="67"/>
        <v>0</v>
      </c>
      <c r="O211" s="162">
        <f t="shared" si="67"/>
        <v>0</v>
      </c>
      <c r="P211" s="162">
        <f t="shared" si="67"/>
        <v>0</v>
      </c>
      <c r="Q211" s="162">
        <f t="shared" si="67"/>
        <v>0</v>
      </c>
    </row>
    <row r="212" spans="1:17" ht="12" customHeight="1" x14ac:dyDescent="0.25">
      <c r="A212" s="161" t="s">
        <v>141</v>
      </c>
      <c r="B212" s="160">
        <f t="shared" ref="B212:Q212" si="68">IF(B158=0,0,B158*1000000/B$14)</f>
        <v>0</v>
      </c>
      <c r="C212" s="160">
        <f t="shared" si="68"/>
        <v>0</v>
      </c>
      <c r="D212" s="160">
        <f t="shared" si="68"/>
        <v>0</v>
      </c>
      <c r="E212" s="160">
        <f t="shared" si="68"/>
        <v>0</v>
      </c>
      <c r="F212" s="160">
        <f t="shared" si="68"/>
        <v>0</v>
      </c>
      <c r="G212" s="160">
        <f t="shared" si="68"/>
        <v>0</v>
      </c>
      <c r="H212" s="160">
        <f t="shared" si="68"/>
        <v>0</v>
      </c>
      <c r="I212" s="160">
        <f t="shared" si="68"/>
        <v>0</v>
      </c>
      <c r="J212" s="160">
        <f t="shared" si="68"/>
        <v>0</v>
      </c>
      <c r="K212" s="160">
        <f t="shared" si="68"/>
        <v>0</v>
      </c>
      <c r="L212" s="160">
        <f t="shared" si="68"/>
        <v>0</v>
      </c>
      <c r="M212" s="160">
        <f t="shared" si="68"/>
        <v>0</v>
      </c>
      <c r="N212" s="160">
        <f t="shared" si="68"/>
        <v>0</v>
      </c>
      <c r="O212" s="160">
        <f t="shared" si="68"/>
        <v>0</v>
      </c>
      <c r="P212" s="160">
        <f t="shared" si="68"/>
        <v>0</v>
      </c>
      <c r="Q212" s="160">
        <f t="shared" si="68"/>
        <v>0</v>
      </c>
    </row>
    <row r="213" spans="1:17" ht="12" customHeight="1" x14ac:dyDescent="0.25">
      <c r="A213" s="148" t="s">
        <v>60</v>
      </c>
      <c r="B213" s="156">
        <f t="shared" ref="B213:Q213" si="69">IF(B159=0,0,B159*1000000/B$14)</f>
        <v>0</v>
      </c>
      <c r="C213" s="156">
        <f t="shared" si="69"/>
        <v>0</v>
      </c>
      <c r="D213" s="156">
        <f t="shared" si="69"/>
        <v>0</v>
      </c>
      <c r="E213" s="156">
        <f t="shared" si="69"/>
        <v>0</v>
      </c>
      <c r="F213" s="156">
        <f t="shared" si="69"/>
        <v>0</v>
      </c>
      <c r="G213" s="156">
        <f t="shared" si="69"/>
        <v>0</v>
      </c>
      <c r="H213" s="156">
        <f t="shared" si="69"/>
        <v>0</v>
      </c>
      <c r="I213" s="156">
        <f t="shared" si="69"/>
        <v>0</v>
      </c>
      <c r="J213" s="156">
        <f t="shared" si="69"/>
        <v>0</v>
      </c>
      <c r="K213" s="156">
        <f t="shared" si="69"/>
        <v>0</v>
      </c>
      <c r="L213" s="156">
        <f t="shared" si="69"/>
        <v>0</v>
      </c>
      <c r="M213" s="156">
        <f t="shared" si="69"/>
        <v>0</v>
      </c>
      <c r="N213" s="156">
        <f t="shared" si="69"/>
        <v>0</v>
      </c>
      <c r="O213" s="156">
        <f t="shared" si="69"/>
        <v>0</v>
      </c>
      <c r="P213" s="156">
        <f t="shared" si="69"/>
        <v>0</v>
      </c>
      <c r="Q213" s="156">
        <f t="shared" si="69"/>
        <v>0</v>
      </c>
    </row>
    <row r="214" spans="1:17" ht="12" customHeight="1" x14ac:dyDescent="0.25">
      <c r="A214" s="159" t="s">
        <v>59</v>
      </c>
      <c r="B214" s="57">
        <f t="shared" ref="B214:Q214" si="70">IF(B160=0,0,B160*1000000/B$14)</f>
        <v>0</v>
      </c>
      <c r="C214" s="57">
        <f t="shared" si="70"/>
        <v>0</v>
      </c>
      <c r="D214" s="57">
        <f t="shared" si="70"/>
        <v>0</v>
      </c>
      <c r="E214" s="57">
        <f t="shared" si="70"/>
        <v>0</v>
      </c>
      <c r="F214" s="57">
        <f t="shared" si="70"/>
        <v>0</v>
      </c>
      <c r="G214" s="57">
        <f t="shared" si="70"/>
        <v>0</v>
      </c>
      <c r="H214" s="57">
        <f t="shared" si="70"/>
        <v>0</v>
      </c>
      <c r="I214" s="57">
        <f t="shared" si="70"/>
        <v>0</v>
      </c>
      <c r="J214" s="57">
        <f t="shared" si="70"/>
        <v>0</v>
      </c>
      <c r="K214" s="57">
        <f t="shared" si="70"/>
        <v>0</v>
      </c>
      <c r="L214" s="57">
        <f t="shared" si="70"/>
        <v>0</v>
      </c>
      <c r="M214" s="57">
        <f t="shared" si="70"/>
        <v>0</v>
      </c>
      <c r="N214" s="57">
        <f t="shared" si="70"/>
        <v>0</v>
      </c>
      <c r="O214" s="57">
        <f t="shared" si="70"/>
        <v>0</v>
      </c>
      <c r="P214" s="57">
        <f t="shared" si="70"/>
        <v>0</v>
      </c>
      <c r="Q214" s="57">
        <f t="shared" si="70"/>
        <v>0</v>
      </c>
    </row>
    <row r="215" spans="1:17" ht="12" customHeight="1" x14ac:dyDescent="0.25">
      <c r="A215" s="158" t="s">
        <v>62</v>
      </c>
      <c r="B215" s="157">
        <f t="shared" ref="B215:Q215" si="71">IF(B161=0,0,B161*1000000/B$5)</f>
        <v>3.4622780230550627</v>
      </c>
      <c r="C215" s="157">
        <f t="shared" si="71"/>
        <v>5.7852170529472593</v>
      </c>
      <c r="D215" s="157">
        <f t="shared" si="71"/>
        <v>8.369678067166646</v>
      </c>
      <c r="E215" s="157">
        <f t="shared" si="71"/>
        <v>14.234424694829434</v>
      </c>
      <c r="F215" s="157">
        <f t="shared" si="71"/>
        <v>17.845593942043649</v>
      </c>
      <c r="G215" s="157">
        <f t="shared" si="71"/>
        <v>18.11021227273347</v>
      </c>
      <c r="H215" s="157">
        <f t="shared" si="71"/>
        <v>19.629865005000632</v>
      </c>
      <c r="I215" s="157">
        <f t="shared" si="71"/>
        <v>17.708394909019667</v>
      </c>
      <c r="J215" s="157">
        <f t="shared" si="71"/>
        <v>15.724051664245675</v>
      </c>
      <c r="K215" s="157">
        <f t="shared" si="71"/>
        <v>18.108545470409908</v>
      </c>
      <c r="L215" s="157">
        <f t="shared" si="71"/>
        <v>14.346690375964723</v>
      </c>
      <c r="M215" s="157">
        <f t="shared" si="71"/>
        <v>19.884637075542575</v>
      </c>
      <c r="N215" s="157">
        <f t="shared" si="71"/>
        <v>17.203656483357811</v>
      </c>
      <c r="O215" s="157">
        <f t="shared" si="71"/>
        <v>16.906266054446267</v>
      </c>
      <c r="P215" s="157">
        <f t="shared" si="71"/>
        <v>15.495768464596322</v>
      </c>
      <c r="Q215" s="157">
        <f t="shared" si="71"/>
        <v>24.950903935907483</v>
      </c>
    </row>
    <row r="216" spans="1:17" ht="12" customHeight="1" x14ac:dyDescent="0.25">
      <c r="A216" s="23" t="s">
        <v>57</v>
      </c>
      <c r="B216" s="156">
        <f t="shared" ref="B216:Q216" si="72">IF(B162=0,0,B162*1000000/B$16)</f>
        <v>421.3204923302323</v>
      </c>
      <c r="C216" s="156">
        <f t="shared" si="72"/>
        <v>423.77521462171291</v>
      </c>
      <c r="D216" s="156">
        <f t="shared" si="72"/>
        <v>425.6257518883661</v>
      </c>
      <c r="E216" s="156">
        <f t="shared" si="72"/>
        <v>424.00746919849206</v>
      </c>
      <c r="F216" s="156">
        <f t="shared" si="72"/>
        <v>422.79813779701271</v>
      </c>
      <c r="G216" s="156">
        <f t="shared" si="72"/>
        <v>421.3834185809618</v>
      </c>
      <c r="H216" s="156">
        <f t="shared" si="72"/>
        <v>446.16870018132505</v>
      </c>
      <c r="I216" s="156">
        <f t="shared" si="72"/>
        <v>416.10325396577957</v>
      </c>
      <c r="J216" s="156">
        <f t="shared" si="72"/>
        <v>392.31251204424717</v>
      </c>
      <c r="K216" s="156">
        <f t="shared" si="72"/>
        <v>453.971491001868</v>
      </c>
      <c r="L216" s="156">
        <f t="shared" si="72"/>
        <v>354.47600298699291</v>
      </c>
      <c r="M216" s="156">
        <f t="shared" si="72"/>
        <v>446.22566720722926</v>
      </c>
      <c r="N216" s="156">
        <f t="shared" si="72"/>
        <v>401.56080777243903</v>
      </c>
      <c r="O216" s="156">
        <f t="shared" si="72"/>
        <v>403.91953579938024</v>
      </c>
      <c r="P216" s="156">
        <f t="shared" si="72"/>
        <v>376.15823607484231</v>
      </c>
      <c r="Q216" s="156">
        <f t="shared" si="72"/>
        <v>378.3655158026329</v>
      </c>
    </row>
    <row r="217" spans="1:17" ht="12" customHeight="1" x14ac:dyDescent="0.25">
      <c r="A217" s="29" t="s">
        <v>140</v>
      </c>
      <c r="B217" s="57">
        <f t="shared" ref="B217:Q217" si="73">IF(B163=0,0,B163*1000000/B$17)</f>
        <v>0</v>
      </c>
      <c r="C217" s="57">
        <f t="shared" si="73"/>
        <v>0</v>
      </c>
      <c r="D217" s="57">
        <f t="shared" si="73"/>
        <v>0</v>
      </c>
      <c r="E217" s="57">
        <f t="shared" si="73"/>
        <v>0</v>
      </c>
      <c r="F217" s="57">
        <f t="shared" si="73"/>
        <v>0</v>
      </c>
      <c r="G217" s="57">
        <f t="shared" si="73"/>
        <v>0</v>
      </c>
      <c r="H217" s="57">
        <f t="shared" si="73"/>
        <v>0</v>
      </c>
      <c r="I217" s="57">
        <f t="shared" si="73"/>
        <v>0</v>
      </c>
      <c r="J217" s="57">
        <f t="shared" si="73"/>
        <v>0</v>
      </c>
      <c r="K217" s="57">
        <f t="shared" si="73"/>
        <v>0</v>
      </c>
      <c r="L217" s="57">
        <f t="shared" si="73"/>
        <v>0</v>
      </c>
      <c r="M217" s="57">
        <f t="shared" si="73"/>
        <v>0</v>
      </c>
      <c r="N217" s="57">
        <f t="shared" si="73"/>
        <v>0</v>
      </c>
      <c r="O217" s="57">
        <f t="shared" si="73"/>
        <v>0</v>
      </c>
      <c r="P217" s="57">
        <f t="shared" si="73"/>
        <v>0</v>
      </c>
      <c r="Q217" s="57">
        <f t="shared" si="73"/>
        <v>0</v>
      </c>
    </row>
    <row r="219" spans="1:17" ht="12" customHeight="1" x14ac:dyDescent="0.25">
      <c r="A219" s="152" t="s">
        <v>196</v>
      </c>
      <c r="B219" s="184">
        <f>B165/RES_summary!B$19</f>
        <v>106.06175487884478</v>
      </c>
      <c r="C219" s="184">
        <f>C165/RES_summary!C$19</f>
        <v>101.68573350305594</v>
      </c>
      <c r="D219" s="184">
        <f>D165/RES_summary!D$19</f>
        <v>106.30852682800261</v>
      </c>
      <c r="E219" s="184">
        <f>E165/RES_summary!E$19</f>
        <v>112.03491184251909</v>
      </c>
      <c r="F219" s="184">
        <f>F165/RES_summary!F$19</f>
        <v>101.79851583125223</v>
      </c>
      <c r="G219" s="184">
        <f>G165/RES_summary!G$19</f>
        <v>103.66656278228369</v>
      </c>
      <c r="H219" s="184">
        <f>H165/RES_summary!H$19</f>
        <v>106.29278480769318</v>
      </c>
      <c r="I219" s="184">
        <f>I165/RES_summary!I$19</f>
        <v>97.531206584169965</v>
      </c>
      <c r="J219" s="184">
        <f>J165/RES_summary!J$19</f>
        <v>107.63951867087339</v>
      </c>
      <c r="K219" s="184">
        <f>K165/RES_summary!K$19</f>
        <v>108.01472768620701</v>
      </c>
      <c r="L219" s="184">
        <f>L165/RES_summary!L$19</f>
        <v>112.57357062740137</v>
      </c>
      <c r="M219" s="184">
        <f>M165/RES_summary!M$19</f>
        <v>123.03382992849511</v>
      </c>
      <c r="N219" s="184">
        <f>N165/RES_summary!N$19</f>
        <v>108.60612263866443</v>
      </c>
      <c r="O219" s="184">
        <f>O165/RES_summary!O$19</f>
        <v>96.127440640461913</v>
      </c>
      <c r="P219" s="184">
        <f>P165/RES_summary!P$19</f>
        <v>91.385225901845757</v>
      </c>
      <c r="Q219" s="184">
        <f>Q165/RES_summary!Q$19</f>
        <v>86.848318404821271</v>
      </c>
    </row>
    <row r="220" spans="1:17" ht="12" customHeight="1" x14ac:dyDescent="0.25">
      <c r="A220" s="158" t="s">
        <v>65</v>
      </c>
      <c r="B220" s="178">
        <f>B166/RES_summary!B$19</f>
        <v>66.039995276828904</v>
      </c>
      <c r="C220" s="178">
        <f>C166/RES_summary!C$19</f>
        <v>61.024106148438023</v>
      </c>
      <c r="D220" s="178">
        <f>D166/RES_summary!D$19</f>
        <v>66.372605222098315</v>
      </c>
      <c r="E220" s="178">
        <f>E166/RES_summary!E$19</f>
        <v>71.804517023299127</v>
      </c>
      <c r="F220" s="178">
        <f>F166/RES_summary!F$19</f>
        <v>62.024395065407774</v>
      </c>
      <c r="G220" s="178">
        <f>G166/RES_summary!G$19</f>
        <v>63.498055141064391</v>
      </c>
      <c r="H220" s="178">
        <f>H166/RES_summary!H$19</f>
        <v>65.213759328587329</v>
      </c>
      <c r="I220" s="178">
        <f>I166/RES_summary!I$19</f>
        <v>57.280969318129529</v>
      </c>
      <c r="J220" s="178">
        <f>J166/RES_summary!J$19</f>
        <v>64.627786079072862</v>
      </c>
      <c r="K220" s="178">
        <f>K166/RES_summary!K$19</f>
        <v>65.439073402484183</v>
      </c>
      <c r="L220" s="178">
        <f>L166/RES_summary!L$19</f>
        <v>70.107125351661281</v>
      </c>
      <c r="M220" s="178">
        <f>M166/RES_summary!M$19</f>
        <v>78.763964788967897</v>
      </c>
      <c r="N220" s="178">
        <f>N166/RES_summary!N$19</f>
        <v>67.989685952858039</v>
      </c>
      <c r="O220" s="178">
        <f>O166/RES_summary!O$19</f>
        <v>57.728588278570335</v>
      </c>
      <c r="P220" s="178">
        <f>P166/RES_summary!P$19</f>
        <v>53.498034333882579</v>
      </c>
      <c r="Q220" s="178">
        <f>Q166/RES_summary!Q$19</f>
        <v>50.153585932128635</v>
      </c>
    </row>
    <row r="221" spans="1:17" ht="12" customHeight="1" x14ac:dyDescent="0.25">
      <c r="A221" s="23" t="s">
        <v>60</v>
      </c>
      <c r="B221" s="176">
        <f>B167/RES_summary!B$19</f>
        <v>66.039995276828904</v>
      </c>
      <c r="C221" s="176">
        <f>C167/RES_summary!C$19</f>
        <v>61.024106148438023</v>
      </c>
      <c r="D221" s="176">
        <f>D167/RES_summary!D$19</f>
        <v>66.372605222098315</v>
      </c>
      <c r="E221" s="176">
        <f>E167/RES_summary!E$19</f>
        <v>71.804517023299127</v>
      </c>
      <c r="F221" s="176">
        <f>F167/RES_summary!F$19</f>
        <v>62.024395065407774</v>
      </c>
      <c r="G221" s="176">
        <f>G167/RES_summary!G$19</f>
        <v>63.498055141064391</v>
      </c>
      <c r="H221" s="176">
        <f>H167/RES_summary!H$19</f>
        <v>65.213759328587329</v>
      </c>
      <c r="I221" s="176">
        <f>I167/RES_summary!I$19</f>
        <v>57.280969318129529</v>
      </c>
      <c r="J221" s="176">
        <f>J167/RES_summary!J$19</f>
        <v>64.627786079072862</v>
      </c>
      <c r="K221" s="176">
        <f>K167/RES_summary!K$19</f>
        <v>65.439073402484183</v>
      </c>
      <c r="L221" s="176">
        <f>L167/RES_summary!L$19</f>
        <v>70.107125351661281</v>
      </c>
      <c r="M221" s="176">
        <f>M167/RES_summary!M$19</f>
        <v>78.763964788967897</v>
      </c>
      <c r="N221" s="176">
        <f>N167/RES_summary!N$19</f>
        <v>67.989685952858039</v>
      </c>
      <c r="O221" s="176">
        <f>O167/RES_summary!O$19</f>
        <v>57.728588278570335</v>
      </c>
      <c r="P221" s="176">
        <f>P167/RES_summary!P$19</f>
        <v>53.498034333882579</v>
      </c>
      <c r="Q221" s="176">
        <f>Q167/RES_summary!Q$19</f>
        <v>50.153585932128635</v>
      </c>
    </row>
    <row r="222" spans="1:17" ht="12" customHeight="1" x14ac:dyDescent="0.25">
      <c r="A222" s="158" t="s">
        <v>112</v>
      </c>
      <c r="B222" s="178">
        <f>B168/RES_summary!B$19</f>
        <v>0.12469864499346989</v>
      </c>
      <c r="C222" s="178">
        <f>C168/RES_summary!C$19</f>
        <v>0.12627640126502412</v>
      </c>
      <c r="D222" s="178">
        <f>D168/RES_summary!D$19</f>
        <v>0.13757629689559248</v>
      </c>
      <c r="E222" s="178">
        <f>E168/RES_summary!E$19</f>
        <v>0.14725180636674326</v>
      </c>
      <c r="F222" s="178">
        <f>F168/RES_summary!F$19</f>
        <v>0.20456165580347374</v>
      </c>
      <c r="G222" s="178">
        <f>G168/RES_summary!G$19</f>
        <v>0.25378740008197492</v>
      </c>
      <c r="H222" s="178">
        <f>H168/RES_summary!H$19</f>
        <v>0.30654572374637101</v>
      </c>
      <c r="I222" s="178">
        <f>I168/RES_summary!I$19</f>
        <v>0.3360093142586365</v>
      </c>
      <c r="J222" s="178">
        <f>J168/RES_summary!J$19</f>
        <v>0.30874815150081991</v>
      </c>
      <c r="K222" s="178">
        <f>K168/RES_summary!K$19</f>
        <v>0.38539030830546889</v>
      </c>
      <c r="L222" s="178">
        <f>L168/RES_summary!L$19</f>
        <v>0.46561833347805803</v>
      </c>
      <c r="M222" s="178">
        <f>M168/RES_summary!M$19</f>
        <v>0.4759684589511769</v>
      </c>
      <c r="N222" s="178">
        <f>N168/RES_summary!N$19</f>
        <v>0.44470094542616312</v>
      </c>
      <c r="O222" s="178">
        <f>O168/RES_summary!O$19</f>
        <v>0.41676753227572733</v>
      </c>
      <c r="P222" s="178">
        <f>P168/RES_summary!P$19</f>
        <v>0.40840459492722908</v>
      </c>
      <c r="Q222" s="178">
        <f>Q168/RES_summary!Q$19</f>
        <v>0.42465791925230756</v>
      </c>
    </row>
    <row r="223" spans="1:17" ht="12" customHeight="1" x14ac:dyDescent="0.25">
      <c r="A223" s="23" t="s">
        <v>60</v>
      </c>
      <c r="B223" s="177">
        <f>B169/RES_summary!B$19</f>
        <v>0.12469864499346989</v>
      </c>
      <c r="C223" s="177">
        <f>C169/RES_summary!C$19</f>
        <v>0.12627640126502412</v>
      </c>
      <c r="D223" s="177">
        <f>D169/RES_summary!D$19</f>
        <v>0.13757629689559248</v>
      </c>
      <c r="E223" s="177">
        <f>E169/RES_summary!E$19</f>
        <v>0.14725180636674326</v>
      </c>
      <c r="F223" s="177">
        <f>F169/RES_summary!F$19</f>
        <v>0.20456165580347374</v>
      </c>
      <c r="G223" s="177">
        <f>G169/RES_summary!G$19</f>
        <v>0.25378740008197492</v>
      </c>
      <c r="H223" s="177">
        <f>H169/RES_summary!H$19</f>
        <v>0.30654572374637101</v>
      </c>
      <c r="I223" s="177">
        <f>I169/RES_summary!I$19</f>
        <v>0.3360093142586365</v>
      </c>
      <c r="J223" s="177">
        <f>J169/RES_summary!J$19</f>
        <v>0.30874815150081991</v>
      </c>
      <c r="K223" s="177">
        <f>K169/RES_summary!K$19</f>
        <v>0.38539030830546889</v>
      </c>
      <c r="L223" s="177">
        <f>L169/RES_summary!L$19</f>
        <v>0.46561833347805803</v>
      </c>
      <c r="M223" s="177">
        <f>M169/RES_summary!M$19</f>
        <v>0.4759684589511769</v>
      </c>
      <c r="N223" s="177">
        <f>N169/RES_summary!N$19</f>
        <v>0.44470094542616312</v>
      </c>
      <c r="O223" s="177">
        <f>O169/RES_summary!O$19</f>
        <v>0.41676753227572733</v>
      </c>
      <c r="P223" s="177">
        <f>P169/RES_summary!P$19</f>
        <v>0.40840459492722908</v>
      </c>
      <c r="Q223" s="177">
        <f>Q169/RES_summary!Q$19</f>
        <v>0.42465791925230756</v>
      </c>
    </row>
    <row r="224" spans="1:17" ht="12" customHeight="1" x14ac:dyDescent="0.25">
      <c r="A224" s="158" t="s">
        <v>63</v>
      </c>
      <c r="B224" s="178">
        <f>B170/RES_summary!B$19</f>
        <v>26.007387392476826</v>
      </c>
      <c r="C224" s="178">
        <f>C170/RES_summary!C$19</f>
        <v>25.872752391795842</v>
      </c>
      <c r="D224" s="178">
        <f>D170/RES_summary!D$19</f>
        <v>25.5799581388844</v>
      </c>
      <c r="E224" s="178">
        <f>E170/RES_summary!E$19</f>
        <v>25.597849041949473</v>
      </c>
      <c r="F224" s="178">
        <f>F170/RES_summary!F$19</f>
        <v>25.062656849202945</v>
      </c>
      <c r="G224" s="178">
        <f>G170/RES_summary!G$19</f>
        <v>25.118150227829339</v>
      </c>
      <c r="H224" s="178">
        <f>H170/RES_summary!H$19</f>
        <v>25.952370481365737</v>
      </c>
      <c r="I224" s="178">
        <f>I170/RES_summary!I$19</f>
        <v>25.428667739380614</v>
      </c>
      <c r="J224" s="178">
        <f>J170/RES_summary!J$19</f>
        <v>27.532130429753511</v>
      </c>
      <c r="K224" s="178">
        <f>K170/RES_summary!K$19</f>
        <v>26.771345027603676</v>
      </c>
      <c r="L224" s="178">
        <f>L170/RES_summary!L$19</f>
        <v>26.936189651284032</v>
      </c>
      <c r="M224" s="178">
        <f>M170/RES_summary!M$19</f>
        <v>28.349442230610094</v>
      </c>
      <c r="N224" s="178">
        <f>N170/RES_summary!N$19</f>
        <v>25.841310575547698</v>
      </c>
      <c r="O224" s="178">
        <f>O170/RES_summary!O$19</f>
        <v>24.414701743213961</v>
      </c>
      <c r="P224" s="178">
        <f>P170/RES_summary!P$19</f>
        <v>24.139997815887032</v>
      </c>
      <c r="Q224" s="178">
        <f>Q170/RES_summary!Q$19</f>
        <v>23.222224797129872</v>
      </c>
    </row>
    <row r="225" spans="1:17" ht="12" customHeight="1" x14ac:dyDescent="0.25">
      <c r="A225" s="167" t="s">
        <v>144</v>
      </c>
      <c r="B225" s="183">
        <f>B171/RES_summary!B$19</f>
        <v>31.657338817086032</v>
      </c>
      <c r="C225" s="183">
        <f>C171/RES_summary!C$19</f>
        <v>31.466617702246801</v>
      </c>
      <c r="D225" s="183">
        <f>D171/RES_summary!D$19</f>
        <v>31.158318090845334</v>
      </c>
      <c r="E225" s="183">
        <f>E171/RES_summary!E$19</f>
        <v>31.560610102961185</v>
      </c>
      <c r="F225" s="183">
        <f>F171/RES_summary!F$19</f>
        <v>30.946135984964076</v>
      </c>
      <c r="G225" s="183">
        <f>G171/RES_summary!G$19</f>
        <v>31.217827627703063</v>
      </c>
      <c r="H225" s="183">
        <f>H171/RES_summary!H$19</f>
        <v>31.37452095975415</v>
      </c>
      <c r="I225" s="183">
        <f>I171/RES_summary!I$19</f>
        <v>31.076031897388816</v>
      </c>
      <c r="J225" s="183">
        <f>J171/RES_summary!J$19</f>
        <v>30.983766474469242</v>
      </c>
      <c r="K225" s="183">
        <f>K171/RES_summary!K$19</f>
        <v>30.502260461794506</v>
      </c>
      <c r="L225" s="183">
        <f>L171/RES_summary!L$19</f>
        <v>30.75874047157637</v>
      </c>
      <c r="M225" s="183">
        <f>M171/RES_summary!M$19</f>
        <v>31.55933424289309</v>
      </c>
      <c r="N225" s="183">
        <f>N171/RES_summary!N$19</f>
        <v>30.090502080494705</v>
      </c>
      <c r="O225" s="183">
        <f>O171/RES_summary!O$19</f>
        <v>29.247819088730495</v>
      </c>
      <c r="P225" s="183">
        <f>P171/RES_summary!P$19</f>
        <v>28.502546142667107</v>
      </c>
      <c r="Q225" s="183">
        <f>Q171/RES_summary!Q$19</f>
        <v>27.490952867450208</v>
      </c>
    </row>
    <row r="226" spans="1:17" ht="12" customHeight="1" x14ac:dyDescent="0.25">
      <c r="A226" s="167" t="s">
        <v>143</v>
      </c>
      <c r="B226" s="183">
        <f>B172/RES_summary!B$19</f>
        <v>0</v>
      </c>
      <c r="C226" s="183">
        <f>C172/RES_summary!C$19</f>
        <v>0</v>
      </c>
      <c r="D226" s="183">
        <f>D172/RES_summary!D$19</f>
        <v>0</v>
      </c>
      <c r="E226" s="183">
        <f>E172/RES_summary!E$19</f>
        <v>0</v>
      </c>
      <c r="F226" s="183">
        <f>F172/RES_summary!F$19</f>
        <v>0</v>
      </c>
      <c r="G226" s="183">
        <f>G172/RES_summary!G$19</f>
        <v>0</v>
      </c>
      <c r="H226" s="183">
        <f>H172/RES_summary!H$19</f>
        <v>0</v>
      </c>
      <c r="I226" s="183">
        <f>I172/RES_summary!I$19</f>
        <v>0</v>
      </c>
      <c r="J226" s="183">
        <f>J172/RES_summary!J$19</f>
        <v>0</v>
      </c>
      <c r="K226" s="183">
        <f>K172/RES_summary!K$19</f>
        <v>0</v>
      </c>
      <c r="L226" s="183">
        <f>L172/RES_summary!L$19</f>
        <v>24.368386836149163</v>
      </c>
      <c r="M226" s="183">
        <f>M172/RES_summary!M$19</f>
        <v>25.035494816916355</v>
      </c>
      <c r="N226" s="183">
        <f>N172/RES_summary!N$19</f>
        <v>23.978240233330062</v>
      </c>
      <c r="O226" s="183">
        <f>O172/RES_summary!O$19</f>
        <v>23.397663720173906</v>
      </c>
      <c r="P226" s="183">
        <f>P172/RES_summary!P$19</f>
        <v>22.894241077732886</v>
      </c>
      <c r="Q226" s="183">
        <f>Q172/RES_summary!Q$19</f>
        <v>22.172200336309455</v>
      </c>
    </row>
    <row r="227" spans="1:17" ht="12" customHeight="1" x14ac:dyDescent="0.25">
      <c r="A227" s="166" t="s">
        <v>57</v>
      </c>
      <c r="B227" s="182">
        <f>B173/RES_summary!B$19</f>
        <v>0</v>
      </c>
      <c r="C227" s="182">
        <f>C173/RES_summary!C$19</f>
        <v>0</v>
      </c>
      <c r="D227" s="182">
        <f>D173/RES_summary!D$19</f>
        <v>0</v>
      </c>
      <c r="E227" s="182">
        <f>E173/RES_summary!E$19</f>
        <v>0</v>
      </c>
      <c r="F227" s="182">
        <f>F173/RES_summary!F$19</f>
        <v>0</v>
      </c>
      <c r="G227" s="182">
        <f>G173/RES_summary!G$19</f>
        <v>0</v>
      </c>
      <c r="H227" s="182">
        <f>H173/RES_summary!H$19</f>
        <v>0</v>
      </c>
      <c r="I227" s="182">
        <f>I173/RES_summary!I$19</f>
        <v>0</v>
      </c>
      <c r="J227" s="182">
        <f>J173/RES_summary!J$19</f>
        <v>0</v>
      </c>
      <c r="K227" s="182">
        <f>K173/RES_summary!K$19</f>
        <v>0</v>
      </c>
      <c r="L227" s="182">
        <f>L173/RES_summary!L$19</f>
        <v>18.455244282945866</v>
      </c>
      <c r="M227" s="182">
        <f>M173/RES_summary!M$19</f>
        <v>18.935600545735838</v>
      </c>
      <c r="N227" s="182">
        <f>N173/RES_summary!N$19</f>
        <v>18.054301248296849</v>
      </c>
      <c r="O227" s="182">
        <f>O173/RES_summary!O$19</f>
        <v>17.548691453238305</v>
      </c>
      <c r="P227" s="182">
        <f>P173/RES_summary!P$19</f>
        <v>17.101527685600235</v>
      </c>
      <c r="Q227" s="182">
        <f>Q173/RES_summary!Q$19</f>
        <v>16.49457172047018</v>
      </c>
    </row>
    <row r="228" spans="1:17" ht="12" customHeight="1" x14ac:dyDescent="0.25">
      <c r="A228" s="147" t="s">
        <v>59</v>
      </c>
      <c r="B228" s="181">
        <f>B174/RES_summary!B$19</f>
        <v>0</v>
      </c>
      <c r="C228" s="181">
        <f>C174/RES_summary!C$19</f>
        <v>0</v>
      </c>
      <c r="D228" s="181">
        <f>D174/RES_summary!D$19</f>
        <v>0</v>
      </c>
      <c r="E228" s="181">
        <f>E174/RES_summary!E$19</f>
        <v>0</v>
      </c>
      <c r="F228" s="181">
        <f>F174/RES_summary!F$19</f>
        <v>0</v>
      </c>
      <c r="G228" s="181">
        <f>G174/RES_summary!G$19</f>
        <v>0</v>
      </c>
      <c r="H228" s="181">
        <f>H174/RES_summary!H$19</f>
        <v>0</v>
      </c>
      <c r="I228" s="181">
        <f>I174/RES_summary!I$19</f>
        <v>0</v>
      </c>
      <c r="J228" s="181">
        <f>J174/RES_summary!J$19</f>
        <v>0</v>
      </c>
      <c r="K228" s="181">
        <f>K174/RES_summary!K$19</f>
        <v>0</v>
      </c>
      <c r="L228" s="181">
        <f>L174/RES_summary!L$19</f>
        <v>5.9131425532032953</v>
      </c>
      <c r="M228" s="181">
        <f>M174/RES_summary!M$19</f>
        <v>6.0998942711805118</v>
      </c>
      <c r="N228" s="181">
        <f>N174/RES_summary!N$19</f>
        <v>5.9239389850332174</v>
      </c>
      <c r="O228" s="181">
        <f>O174/RES_summary!O$19</f>
        <v>5.8489722669356015</v>
      </c>
      <c r="P228" s="181">
        <f>P174/RES_summary!P$19</f>
        <v>5.7927133921326526</v>
      </c>
      <c r="Q228" s="181">
        <f>Q174/RES_summary!Q$19</f>
        <v>5.6776286158392777</v>
      </c>
    </row>
    <row r="229" spans="1:17" ht="12" customHeight="1" x14ac:dyDescent="0.25">
      <c r="A229" s="163" t="s">
        <v>142</v>
      </c>
      <c r="B229" s="180">
        <f>B175/RES_summary!B$19</f>
        <v>25.89865365821127</v>
      </c>
      <c r="C229" s="180">
        <f>C175/RES_summary!C$19</f>
        <v>25.758764271725685</v>
      </c>
      <c r="D229" s="180">
        <f>D175/RES_summary!D$19</f>
        <v>25.454968096122485</v>
      </c>
      <c r="E229" s="180">
        <f>E175/RES_summary!E$19</f>
        <v>25.464871096677697</v>
      </c>
      <c r="F229" s="180">
        <f>F175/RES_summary!F$19</f>
        <v>24.889387028328667</v>
      </c>
      <c r="G229" s="180">
        <f>G175/RES_summary!G$19</f>
        <v>24.936288849463811</v>
      </c>
      <c r="H229" s="180">
        <f>H175/RES_summary!H$19</f>
        <v>25.785398888244945</v>
      </c>
      <c r="I229" s="180">
        <f>I175/RES_summary!I$19</f>
        <v>25.250994547139491</v>
      </c>
      <c r="J229" s="180">
        <f>J175/RES_summary!J$19</f>
        <v>27.424376717225638</v>
      </c>
      <c r="K229" s="180">
        <f>K175/RES_summary!K$19</f>
        <v>26.650557910028564</v>
      </c>
      <c r="L229" s="180">
        <f>L175/RES_summary!L$19</f>
        <v>27.178723031343001</v>
      </c>
      <c r="M229" s="180">
        <f>M175/RES_summary!M$19</f>
        <v>28.731756415931084</v>
      </c>
      <c r="N229" s="180">
        <f>N175/RES_summary!N$19</f>
        <v>26.128648805359923</v>
      </c>
      <c r="O229" s="180">
        <f>O175/RES_summary!O$19</f>
        <v>24.668854770889645</v>
      </c>
      <c r="P229" s="180">
        <f>P175/RES_summary!P$19</f>
        <v>24.413144377627209</v>
      </c>
      <c r="Q229" s="180">
        <f>Q175/RES_summary!Q$19</f>
        <v>23.466063674946536</v>
      </c>
    </row>
    <row r="230" spans="1:17" ht="12" customHeight="1" x14ac:dyDescent="0.25">
      <c r="A230" s="161" t="s">
        <v>141</v>
      </c>
      <c r="B230" s="179">
        <f>B176/RES_summary!B$19</f>
        <v>0</v>
      </c>
      <c r="C230" s="179">
        <f>C176/RES_summary!C$19</f>
        <v>0</v>
      </c>
      <c r="D230" s="179">
        <f>D176/RES_summary!D$19</f>
        <v>0</v>
      </c>
      <c r="E230" s="179">
        <f>E176/RES_summary!E$19</f>
        <v>0</v>
      </c>
      <c r="F230" s="179">
        <f>F176/RES_summary!F$19</f>
        <v>0</v>
      </c>
      <c r="G230" s="179">
        <f>G176/RES_summary!G$19</f>
        <v>0</v>
      </c>
      <c r="H230" s="179">
        <f>H176/RES_summary!H$19</f>
        <v>0</v>
      </c>
      <c r="I230" s="179">
        <f>I176/RES_summary!I$19</f>
        <v>0</v>
      </c>
      <c r="J230" s="179">
        <f>J176/RES_summary!J$19</f>
        <v>0</v>
      </c>
      <c r="K230" s="179">
        <f>K176/RES_summary!K$19</f>
        <v>0</v>
      </c>
      <c r="L230" s="179">
        <f>L176/RES_summary!L$19</f>
        <v>22.22037637200911</v>
      </c>
      <c r="M230" s="179">
        <f>M176/RES_summary!M$19</f>
        <v>23.338948120739136</v>
      </c>
      <c r="N230" s="179">
        <f>N176/RES_summary!N$19</f>
        <v>21.601128268249152</v>
      </c>
      <c r="O230" s="179">
        <f>O176/RES_summary!O$19</f>
        <v>20.650285129469371</v>
      </c>
      <c r="P230" s="179">
        <f>P176/RES_summary!P$19</f>
        <v>20.440600018709016</v>
      </c>
      <c r="Q230" s="179">
        <f>Q176/RES_summary!Q$19</f>
        <v>19.757266820807178</v>
      </c>
    </row>
    <row r="231" spans="1:17" ht="12" customHeight="1" x14ac:dyDescent="0.25">
      <c r="A231" s="148" t="s">
        <v>60</v>
      </c>
      <c r="B231" s="177">
        <f>B177/RES_summary!B$19</f>
        <v>0</v>
      </c>
      <c r="C231" s="177">
        <f>C177/RES_summary!C$19</f>
        <v>0</v>
      </c>
      <c r="D231" s="177">
        <f>D177/RES_summary!D$19</f>
        <v>0</v>
      </c>
      <c r="E231" s="177">
        <f>E177/RES_summary!E$19</f>
        <v>0</v>
      </c>
      <c r="F231" s="177">
        <f>F177/RES_summary!F$19</f>
        <v>0</v>
      </c>
      <c r="G231" s="177">
        <f>G177/RES_summary!G$19</f>
        <v>0</v>
      </c>
      <c r="H231" s="177">
        <f>H177/RES_summary!H$19</f>
        <v>0</v>
      </c>
      <c r="I231" s="177">
        <f>I177/RES_summary!I$19</f>
        <v>0</v>
      </c>
      <c r="J231" s="177">
        <f>J177/RES_summary!J$19</f>
        <v>0</v>
      </c>
      <c r="K231" s="177">
        <f>K177/RES_summary!K$19</f>
        <v>0</v>
      </c>
      <c r="L231" s="177">
        <f>L177/RES_summary!L$19</f>
        <v>16.307233818805816</v>
      </c>
      <c r="M231" s="177">
        <f>M177/RES_summary!M$19</f>
        <v>17.239053849558619</v>
      </c>
      <c r="N231" s="177">
        <f>N177/RES_summary!N$19</f>
        <v>15.677189283215929</v>
      </c>
      <c r="O231" s="177">
        <f>O177/RES_summary!O$19</f>
        <v>14.801312862533774</v>
      </c>
      <c r="P231" s="177">
        <f>P177/RES_summary!P$19</f>
        <v>14.647886626576359</v>
      </c>
      <c r="Q231" s="177">
        <f>Q177/RES_summary!Q$19</f>
        <v>14.079638204967905</v>
      </c>
    </row>
    <row r="232" spans="1:17" ht="12" customHeight="1" x14ac:dyDescent="0.25">
      <c r="A232" s="159" t="s">
        <v>59</v>
      </c>
      <c r="B232" s="176">
        <f>B178/RES_summary!B$19</f>
        <v>0</v>
      </c>
      <c r="C232" s="176">
        <f>C178/RES_summary!C$19</f>
        <v>0</v>
      </c>
      <c r="D232" s="176">
        <f>D178/RES_summary!D$19</f>
        <v>0</v>
      </c>
      <c r="E232" s="176">
        <f>E178/RES_summary!E$19</f>
        <v>0</v>
      </c>
      <c r="F232" s="176">
        <f>F178/RES_summary!F$19</f>
        <v>0</v>
      </c>
      <c r="G232" s="176">
        <f>G178/RES_summary!G$19</f>
        <v>0</v>
      </c>
      <c r="H232" s="176">
        <f>H178/RES_summary!H$19</f>
        <v>0</v>
      </c>
      <c r="I232" s="176">
        <f>I178/RES_summary!I$19</f>
        <v>0</v>
      </c>
      <c r="J232" s="176">
        <f>J178/RES_summary!J$19</f>
        <v>0</v>
      </c>
      <c r="K232" s="176">
        <f>K178/RES_summary!K$19</f>
        <v>0</v>
      </c>
      <c r="L232" s="176">
        <f>L178/RES_summary!L$19</f>
        <v>5.9131425532032962</v>
      </c>
      <c r="M232" s="176">
        <f>M178/RES_summary!M$19</f>
        <v>6.0998942711805135</v>
      </c>
      <c r="N232" s="176">
        <f>N178/RES_summary!N$19</f>
        <v>5.9239389850332191</v>
      </c>
      <c r="O232" s="176">
        <f>O178/RES_summary!O$19</f>
        <v>5.8489722669355979</v>
      </c>
      <c r="P232" s="176">
        <f>P178/RES_summary!P$19</f>
        <v>5.7927133921326526</v>
      </c>
      <c r="Q232" s="176">
        <f>Q178/RES_summary!Q$19</f>
        <v>5.677628615839275</v>
      </c>
    </row>
    <row r="233" spans="1:17" ht="12" customHeight="1" x14ac:dyDescent="0.25">
      <c r="A233" s="158" t="s">
        <v>62</v>
      </c>
      <c r="B233" s="178">
        <f>B179/RES_summary!B$19</f>
        <v>13.889673564545584</v>
      </c>
      <c r="C233" s="178">
        <f>C179/RES_summary!C$19</f>
        <v>14.66259856155706</v>
      </c>
      <c r="D233" s="178">
        <f>D179/RES_summary!D$19</f>
        <v>14.218387170124315</v>
      </c>
      <c r="E233" s="178">
        <f>E179/RES_summary!E$19</f>
        <v>14.485293970903742</v>
      </c>
      <c r="F233" s="178">
        <f>F179/RES_summary!F$19</f>
        <v>14.50690226083805</v>
      </c>
      <c r="G233" s="178">
        <f>G179/RES_summary!G$19</f>
        <v>14.796570013307983</v>
      </c>
      <c r="H233" s="178">
        <f>H179/RES_summary!H$19</f>
        <v>14.820109273993737</v>
      </c>
      <c r="I233" s="178">
        <f>I179/RES_summary!I$19</f>
        <v>14.485560212401179</v>
      </c>
      <c r="J233" s="178">
        <f>J179/RES_summary!J$19</f>
        <v>15.170854010546202</v>
      </c>
      <c r="K233" s="178">
        <f>K179/RES_summary!K$19</f>
        <v>15.418918947813671</v>
      </c>
      <c r="L233" s="178">
        <f>L179/RES_summary!L$19</f>
        <v>15.064637290977995</v>
      </c>
      <c r="M233" s="178">
        <f>M179/RES_summary!M$19</f>
        <v>15.444454449965937</v>
      </c>
      <c r="N233" s="178">
        <f>N179/RES_summary!N$19</f>
        <v>14.330425164832523</v>
      </c>
      <c r="O233" s="178">
        <f>O179/RES_summary!O$19</f>
        <v>13.567383086401895</v>
      </c>
      <c r="P233" s="178">
        <f>P179/RES_summary!P$19</f>
        <v>13.33878915714892</v>
      </c>
      <c r="Q233" s="178">
        <f>Q179/RES_summary!Q$19</f>
        <v>13.047849756310457</v>
      </c>
    </row>
    <row r="234" spans="1:17" ht="12" customHeight="1" x14ac:dyDescent="0.25">
      <c r="A234" s="23" t="s">
        <v>57</v>
      </c>
      <c r="B234" s="177">
        <f>B180/RES_summary!B$19</f>
        <v>26.707816589283169</v>
      </c>
      <c r="C234" s="177">
        <f>C180/RES_summary!C$19</f>
        <v>26.855806025932438</v>
      </c>
      <c r="D234" s="177">
        <f>D180/RES_summary!D$19</f>
        <v>26.959463070230949</v>
      </c>
      <c r="E234" s="177">
        <f>E180/RES_summary!E$19</f>
        <v>26.841415355638919</v>
      </c>
      <c r="F234" s="177">
        <f>F180/RES_summary!F$19</f>
        <v>26.746594121800587</v>
      </c>
      <c r="G234" s="177">
        <f>G180/RES_summary!G$19</f>
        <v>26.632233661821182</v>
      </c>
      <c r="H234" s="177">
        <f>H180/RES_summary!H$19</f>
        <v>28.165360177754341</v>
      </c>
      <c r="I234" s="177">
        <f>I180/RES_summary!I$19</f>
        <v>26.220726575040214</v>
      </c>
      <c r="J234" s="177">
        <f>J180/RES_summary!J$19</f>
        <v>24.653519285975467</v>
      </c>
      <c r="K234" s="177">
        <f>K180/RES_summary!K$19</f>
        <v>28.360632367689799</v>
      </c>
      <c r="L234" s="177">
        <f>L180/RES_summary!L$19</f>
        <v>22.008028275571</v>
      </c>
      <c r="M234" s="177">
        <f>M180/RES_summary!M$19</f>
        <v>27.489533596121937</v>
      </c>
      <c r="N234" s="177">
        <f>N180/RES_summary!N$19</f>
        <v>24.211318064104752</v>
      </c>
      <c r="O234" s="177">
        <f>O180/RES_summary!O$19</f>
        <v>23.998451316078057</v>
      </c>
      <c r="P234" s="177">
        <f>P180/RES_summary!P$19</f>
        <v>22.031809433927783</v>
      </c>
      <c r="Q234" s="177">
        <f>Q180/RES_summary!Q$19</f>
        <v>21.660501987083308</v>
      </c>
    </row>
    <row r="235" spans="1:17" ht="12" customHeight="1" x14ac:dyDescent="0.25">
      <c r="A235" s="29" t="s">
        <v>140</v>
      </c>
      <c r="B235" s="176">
        <f>B181/RES_summary!B$19</f>
        <v>13.783465349961338</v>
      </c>
      <c r="C235" s="176">
        <f>C181/RES_summary!C$19</f>
        <v>14.493837700858656</v>
      </c>
      <c r="D235" s="176">
        <f>D181/RES_summary!D$19</f>
        <v>13.962815807108221</v>
      </c>
      <c r="E235" s="176">
        <f>E181/RES_summary!E$19</f>
        <v>14.056075207663172</v>
      </c>
      <c r="F235" s="176">
        <f>F181/RES_summary!F$19</f>
        <v>13.967519130046552</v>
      </c>
      <c r="G235" s="176">
        <f>G181/RES_summary!G$19</f>
        <v>14.26505346891495</v>
      </c>
      <c r="H235" s="176">
        <f>H181/RES_summary!H$19</f>
        <v>14.205943687897943</v>
      </c>
      <c r="I235" s="176">
        <f>I181/RES_summary!I$19</f>
        <v>13.963939625316621</v>
      </c>
      <c r="J235" s="176">
        <f>J181/RES_summary!J$19</f>
        <v>14.774915381531549</v>
      </c>
      <c r="K235" s="176">
        <f>K181/RES_summary!K$19</f>
        <v>14.88123707250976</v>
      </c>
      <c r="L235" s="176">
        <f>L181/RES_summary!L$19</f>
        <v>14.771764324956566</v>
      </c>
      <c r="M235" s="176">
        <f>M181/RES_summary!M$19</f>
        <v>14.882669375483379</v>
      </c>
      <c r="N235" s="176">
        <f>N181/RES_summary!N$19</f>
        <v>13.888160758881408</v>
      </c>
      <c r="O235" s="176">
        <f>O181/RES_summary!O$19</f>
        <v>13.111712884604387</v>
      </c>
      <c r="P235" s="176">
        <f>P181/RES_summary!P$19</f>
        <v>12.965295817629663</v>
      </c>
      <c r="Q235" s="176">
        <f>Q181/RES_summary!Q$19</f>
        <v>12.439800594708643</v>
      </c>
    </row>
    <row r="237" spans="1:17" ht="12" customHeight="1" x14ac:dyDescent="0.25">
      <c r="A237" s="152" t="s">
        <v>71</v>
      </c>
      <c r="B237" s="184">
        <f>B183/RES_summary!B$19</f>
        <v>67.862669767457689</v>
      </c>
      <c r="C237" s="184">
        <f>C183/RES_summary!C$19</f>
        <v>65.531455435755802</v>
      </c>
      <c r="D237" s="184">
        <f>D183/RES_summary!D$19</f>
        <v>68.493011153082136</v>
      </c>
      <c r="E237" s="184">
        <f>E183/RES_summary!E$19</f>
        <v>72.347536051099112</v>
      </c>
      <c r="F237" s="184">
        <f>F183/RES_summary!F$19</f>
        <v>66.064108687178788</v>
      </c>
      <c r="G237" s="184">
        <f>G183/RES_summary!G$19</f>
        <v>68.792187101066432</v>
      </c>
      <c r="H237" s="184">
        <f>H183/RES_summary!H$19</f>
        <v>72.067694086991978</v>
      </c>
      <c r="I237" s="184">
        <f>I183/RES_summary!I$19</f>
        <v>67.718952308379244</v>
      </c>
      <c r="J237" s="184">
        <f>J183/RES_summary!J$19</f>
        <v>76.629424150722343</v>
      </c>
      <c r="K237" s="184">
        <f>K183/RES_summary!K$19</f>
        <v>78.288298793844632</v>
      </c>
      <c r="L237" s="184">
        <f>L183/RES_summary!L$19</f>
        <v>83.06333346184411</v>
      </c>
      <c r="M237" s="184">
        <f>M183/RES_summary!M$19</f>
        <v>92.081615467625014</v>
      </c>
      <c r="N237" s="184">
        <f>N183/RES_summary!N$19</f>
        <v>82.433058139599353</v>
      </c>
      <c r="O237" s="184">
        <f>O183/RES_summary!O$19</f>
        <v>73.133187602659675</v>
      </c>
      <c r="P237" s="184">
        <f>P183/RES_summary!P$19</f>
        <v>69.774540926782109</v>
      </c>
      <c r="Q237" s="184">
        <f>Q183/RES_summary!Q$19</f>
        <v>66.347018312893894</v>
      </c>
    </row>
    <row r="238" spans="1:17" ht="12" customHeight="1" x14ac:dyDescent="0.25">
      <c r="A238" s="158" t="s">
        <v>65</v>
      </c>
      <c r="B238" s="178">
        <f>B184/RES_summary!B$19</f>
        <v>42.131061186639364</v>
      </c>
      <c r="C238" s="178">
        <f>C184/RES_summary!C$19</f>
        <v>39.069743751982351</v>
      </c>
      <c r="D238" s="178">
        <f>D184/RES_summary!D$19</f>
        <v>42.529001682757126</v>
      </c>
      <c r="E238" s="178">
        <f>E184/RES_summary!E$19</f>
        <v>46.028268255577643</v>
      </c>
      <c r="F238" s="178">
        <f>F184/RES_summary!F$19</f>
        <v>39.831692483473759</v>
      </c>
      <c r="G238" s="178">
        <f>G184/RES_summary!G$19</f>
        <v>41.613438259634435</v>
      </c>
      <c r="H238" s="178">
        <f>H184/RES_summary!H$19</f>
        <v>43.641073395442966</v>
      </c>
      <c r="I238" s="178">
        <f>I184/RES_summary!I$19</f>
        <v>39.130128757419534</v>
      </c>
      <c r="J238" s="178">
        <f>J184/RES_summary!J$19</f>
        <v>45.295977720470908</v>
      </c>
      <c r="K238" s="178">
        <f>K184/RES_summary!K$19</f>
        <v>46.985483946442585</v>
      </c>
      <c r="L238" s="178">
        <f>L184/RES_summary!L$19</f>
        <v>51.464806148443934</v>
      </c>
      <c r="M238" s="178">
        <f>M184/RES_summary!M$19</f>
        <v>59.16701011709953</v>
      </c>
      <c r="N238" s="178">
        <f>N184/RES_summary!N$19</f>
        <v>52.085114551617231</v>
      </c>
      <c r="O238" s="178">
        <f>O184/RES_summary!O$19</f>
        <v>44.267640191350026</v>
      </c>
      <c r="P238" s="178">
        <f>P184/RES_summary!P$19</f>
        <v>41.085158896681705</v>
      </c>
      <c r="Q238" s="178">
        <f>Q184/RES_summary!Q$19</f>
        <v>38.55422817909318</v>
      </c>
    </row>
    <row r="239" spans="1:17" ht="12" customHeight="1" x14ac:dyDescent="0.25">
      <c r="A239" s="23" t="s">
        <v>60</v>
      </c>
      <c r="B239" s="176">
        <f>B185/RES_summary!B$19</f>
        <v>42.131061186639364</v>
      </c>
      <c r="C239" s="176">
        <f>C185/RES_summary!C$19</f>
        <v>39.069743751982351</v>
      </c>
      <c r="D239" s="176">
        <f>D185/RES_summary!D$19</f>
        <v>42.529001682757126</v>
      </c>
      <c r="E239" s="176">
        <f>E185/RES_summary!E$19</f>
        <v>46.028268255577643</v>
      </c>
      <c r="F239" s="176">
        <f>F185/RES_summary!F$19</f>
        <v>39.831692483473759</v>
      </c>
      <c r="G239" s="176">
        <f>G185/RES_summary!G$19</f>
        <v>41.613438259634435</v>
      </c>
      <c r="H239" s="176">
        <f>H185/RES_summary!H$19</f>
        <v>43.641073395442966</v>
      </c>
      <c r="I239" s="176">
        <f>I185/RES_summary!I$19</f>
        <v>39.130128757419534</v>
      </c>
      <c r="J239" s="176">
        <f>J185/RES_summary!J$19</f>
        <v>45.295977720470908</v>
      </c>
      <c r="K239" s="176">
        <f>K185/RES_summary!K$19</f>
        <v>46.985483946442585</v>
      </c>
      <c r="L239" s="176">
        <f>L185/RES_summary!L$19</f>
        <v>51.464806148443934</v>
      </c>
      <c r="M239" s="176">
        <f>M185/RES_summary!M$19</f>
        <v>59.16701011709953</v>
      </c>
      <c r="N239" s="176">
        <f>N185/RES_summary!N$19</f>
        <v>52.085114551617231</v>
      </c>
      <c r="O239" s="176">
        <f>O185/RES_summary!O$19</f>
        <v>44.267640191350026</v>
      </c>
      <c r="P239" s="176">
        <f>P185/RES_summary!P$19</f>
        <v>41.085158896681705</v>
      </c>
      <c r="Q239" s="176">
        <f>Q185/RES_summary!Q$19</f>
        <v>38.55422817909318</v>
      </c>
    </row>
    <row r="240" spans="1:17" ht="12" customHeight="1" x14ac:dyDescent="0.25">
      <c r="A240" s="158" t="s">
        <v>112</v>
      </c>
      <c r="B240" s="178">
        <f>B186/RES_summary!B$19</f>
        <v>0.18427238309518007</v>
      </c>
      <c r="C240" s="178">
        <f>C186/RES_summary!C$19</f>
        <v>0.18947917716462537</v>
      </c>
      <c r="D240" s="178">
        <f>D186/RES_summary!D$19</f>
        <v>0.20915555180315176</v>
      </c>
      <c r="E240" s="178">
        <f>E186/RES_summary!E$19</f>
        <v>0.22928247713508954</v>
      </c>
      <c r="F240" s="178">
        <f>F186/RES_summary!F$19</f>
        <v>0.32698304673077222</v>
      </c>
      <c r="G240" s="178">
        <f>G186/RES_summary!G$19</f>
        <v>0.4281355419794845</v>
      </c>
      <c r="H240" s="178">
        <f>H186/RES_summary!H$19</f>
        <v>0.5416983982536262</v>
      </c>
      <c r="I240" s="178">
        <f>I186/RES_summary!I$19</f>
        <v>0.61313984848747294</v>
      </c>
      <c r="J240" s="178">
        <f>J186/RES_summary!J$19</f>
        <v>0.61327361561983174</v>
      </c>
      <c r="K240" s="178">
        <f>K186/RES_summary!K$19</f>
        <v>0.7986438648101184</v>
      </c>
      <c r="L240" s="178">
        <f>L186/RES_summary!L$19</f>
        <v>1.0039336366454656</v>
      </c>
      <c r="M240" s="178">
        <f>M186/RES_summary!M$19</f>
        <v>1.0644864616340932</v>
      </c>
      <c r="N240" s="178">
        <f>N186/RES_summary!N$19</f>
        <v>1.0122040184369154</v>
      </c>
      <c r="O240" s="178">
        <f>O186/RES_summary!O$19</f>
        <v>1.0221939813895919</v>
      </c>
      <c r="P240" s="178">
        <f>P186/RES_summary!P$19</f>
        <v>1.0621349784080591</v>
      </c>
      <c r="Q240" s="178">
        <f>Q186/RES_summary!Q$19</f>
        <v>1.1358820738809394</v>
      </c>
    </row>
    <row r="241" spans="1:17" ht="12" customHeight="1" x14ac:dyDescent="0.25">
      <c r="A241" s="23" t="s">
        <v>60</v>
      </c>
      <c r="B241" s="177">
        <f>B187/RES_summary!B$19</f>
        <v>0.18427238309518007</v>
      </c>
      <c r="C241" s="177">
        <f>C187/RES_summary!C$19</f>
        <v>0.18947917716462537</v>
      </c>
      <c r="D241" s="177">
        <f>D187/RES_summary!D$19</f>
        <v>0.20915555180315176</v>
      </c>
      <c r="E241" s="177">
        <f>E187/RES_summary!E$19</f>
        <v>0.22928247713508954</v>
      </c>
      <c r="F241" s="177">
        <f>F187/RES_summary!F$19</f>
        <v>0.32698304673077222</v>
      </c>
      <c r="G241" s="177">
        <f>G187/RES_summary!G$19</f>
        <v>0.4281355419794845</v>
      </c>
      <c r="H241" s="177">
        <f>H187/RES_summary!H$19</f>
        <v>0.5416983982536262</v>
      </c>
      <c r="I241" s="177">
        <f>I187/RES_summary!I$19</f>
        <v>0.61313984848747294</v>
      </c>
      <c r="J241" s="177">
        <f>J187/RES_summary!J$19</f>
        <v>0.61327361561983174</v>
      </c>
      <c r="K241" s="177">
        <f>K187/RES_summary!K$19</f>
        <v>0.7986438648101184</v>
      </c>
      <c r="L241" s="177">
        <f>L187/RES_summary!L$19</f>
        <v>1.0039336366454656</v>
      </c>
      <c r="M241" s="177">
        <f>M187/RES_summary!M$19</f>
        <v>1.0644864616340932</v>
      </c>
      <c r="N241" s="177">
        <f>N187/RES_summary!N$19</f>
        <v>1.0122040184369154</v>
      </c>
      <c r="O241" s="177">
        <f>O187/RES_summary!O$19</f>
        <v>1.0221939813895919</v>
      </c>
      <c r="P241" s="177">
        <f>P187/RES_summary!P$19</f>
        <v>1.0621349784080591</v>
      </c>
      <c r="Q241" s="177">
        <f>Q187/RES_summary!Q$19</f>
        <v>1.1358820738809394</v>
      </c>
    </row>
    <row r="242" spans="1:17" ht="12" customHeight="1" x14ac:dyDescent="0.25">
      <c r="A242" s="158" t="s">
        <v>63</v>
      </c>
      <c r="B242" s="178">
        <f>B188/RES_summary!B$19</f>
        <v>14.910511139403599</v>
      </c>
      <c r="C242" s="178">
        <f>C188/RES_summary!C$19</f>
        <v>15.026584684208217</v>
      </c>
      <c r="D242" s="178">
        <f>D188/RES_summary!D$19</f>
        <v>14.894767672322361</v>
      </c>
      <c r="E242" s="178">
        <f>E188/RES_summary!E$19</f>
        <v>15.09308530360852</v>
      </c>
      <c r="F242" s="178">
        <f>F188/RES_summary!F$19</f>
        <v>14.918475429277329</v>
      </c>
      <c r="G242" s="178">
        <f>G188/RES_summary!G$19</f>
        <v>15.394412033839204</v>
      </c>
      <c r="H242" s="178">
        <f>H188/RES_summary!H$19</f>
        <v>16.38838677766152</v>
      </c>
      <c r="I242" s="178">
        <f>I188/RES_summary!I$19</f>
        <v>16.544821332289555</v>
      </c>
      <c r="J242" s="178">
        <f>J188/RES_summary!J$19</f>
        <v>18.501696525563496</v>
      </c>
      <c r="K242" s="178">
        <f>K188/RES_summary!K$19</f>
        <v>18.093842330764812</v>
      </c>
      <c r="L242" s="178">
        <f>L188/RES_summary!L$19</f>
        <v>18.37687448263204</v>
      </c>
      <c r="M242" s="178">
        <f>M188/RES_summary!M$19</f>
        <v>19.420229806779719</v>
      </c>
      <c r="N242" s="178">
        <f>N188/RES_summary!N$19</f>
        <v>17.752864395681947</v>
      </c>
      <c r="O242" s="178">
        <f>O188/RES_summary!O$19</f>
        <v>16.862343655157645</v>
      </c>
      <c r="P242" s="178">
        <f>P188/RES_summary!P$19</f>
        <v>16.770140935751925</v>
      </c>
      <c r="Q242" s="178">
        <f>Q188/RES_summary!Q$19</f>
        <v>16.213645453017513</v>
      </c>
    </row>
    <row r="243" spans="1:17" ht="12" customHeight="1" x14ac:dyDescent="0.25">
      <c r="A243" s="167" t="s">
        <v>144</v>
      </c>
      <c r="B243" s="183">
        <f>B189/RES_summary!B$19</f>
        <v>14.275464366442943</v>
      </c>
      <c r="C243" s="183">
        <f>C189/RES_summary!C$19</f>
        <v>14.486355366935349</v>
      </c>
      <c r="D243" s="183">
        <f>D189/RES_summary!D$19</f>
        <v>14.415591296606431</v>
      </c>
      <c r="E243" s="183">
        <f>E189/RES_summary!E$19</f>
        <v>14.762971254043965</v>
      </c>
      <c r="F243" s="183">
        <f>F189/RES_summary!F$19</f>
        <v>14.751796885815109</v>
      </c>
      <c r="G243" s="183">
        <f>G189/RES_summary!G$19</f>
        <v>15.275110703486675</v>
      </c>
      <c r="H243" s="183">
        <f>H189/RES_summary!H$19</f>
        <v>15.775793983410516</v>
      </c>
      <c r="I243" s="183">
        <f>I189/RES_summary!I$19</f>
        <v>16.030728651430078</v>
      </c>
      <c r="J243" s="183">
        <f>J189/RES_summary!J$19</f>
        <v>16.399201379780884</v>
      </c>
      <c r="K243" s="183">
        <f>K189/RES_summary!K$19</f>
        <v>16.253357269633074</v>
      </c>
      <c r="L243" s="183">
        <f>L189/RES_summary!L$19</f>
        <v>16.415899605331802</v>
      </c>
      <c r="M243" s="183">
        <f>M189/RES_summary!M$19</f>
        <v>16.85737144356057</v>
      </c>
      <c r="N243" s="183">
        <f>N189/RES_summary!N$19</f>
        <v>16.112507332910273</v>
      </c>
      <c r="O243" s="183">
        <f>O189/RES_summary!O$19</f>
        <v>15.743536289880966</v>
      </c>
      <c r="P243" s="183">
        <f>P189/RES_summary!P$19</f>
        <v>15.432797487900443</v>
      </c>
      <c r="Q243" s="183">
        <f>Q189/RES_summary!Q$19</f>
        <v>14.983560157453384</v>
      </c>
    </row>
    <row r="244" spans="1:17" ht="12" customHeight="1" x14ac:dyDescent="0.25">
      <c r="A244" s="167" t="s">
        <v>143</v>
      </c>
      <c r="B244" s="183">
        <f>B190/RES_summary!B$19</f>
        <v>0</v>
      </c>
      <c r="C244" s="183">
        <f>C190/RES_summary!C$19</f>
        <v>0</v>
      </c>
      <c r="D244" s="183">
        <f>D190/RES_summary!D$19</f>
        <v>0</v>
      </c>
      <c r="E244" s="183">
        <f>E190/RES_summary!E$19</f>
        <v>0</v>
      </c>
      <c r="F244" s="183">
        <f>F190/RES_summary!F$19</f>
        <v>0</v>
      </c>
      <c r="G244" s="183">
        <f>G190/RES_summary!G$19</f>
        <v>0</v>
      </c>
      <c r="H244" s="183">
        <f>H190/RES_summary!H$19</f>
        <v>0</v>
      </c>
      <c r="I244" s="183">
        <f>I190/RES_summary!I$19</f>
        <v>0</v>
      </c>
      <c r="J244" s="183">
        <f>J190/RES_summary!J$19</f>
        <v>0</v>
      </c>
      <c r="K244" s="183">
        <f>K190/RES_summary!K$19</f>
        <v>0</v>
      </c>
      <c r="L244" s="183">
        <f>L190/RES_summary!L$19</f>
        <v>15.899724823713068</v>
      </c>
      <c r="M244" s="183">
        <f>M190/RES_summary!M$19</f>
        <v>16.351883491581194</v>
      </c>
      <c r="N244" s="183">
        <f>N190/RES_summary!N$19</f>
        <v>15.704036944740999</v>
      </c>
      <c r="O244" s="183">
        <f>O190/RES_summary!O$19</f>
        <v>15.379823507946636</v>
      </c>
      <c r="P244" s="183">
        <f>P190/RES_summary!P$19</f>
        <v>15.113212221763471</v>
      </c>
      <c r="Q244" s="183">
        <f>Q190/RES_summary!Q$19</f>
        <v>14.691922826326252</v>
      </c>
    </row>
    <row r="245" spans="1:17" ht="12" customHeight="1" x14ac:dyDescent="0.25">
      <c r="A245" s="166" t="s">
        <v>57</v>
      </c>
      <c r="B245" s="182">
        <f>B191/RES_summary!B$19</f>
        <v>0</v>
      </c>
      <c r="C245" s="182">
        <f>C191/RES_summary!C$19</f>
        <v>0</v>
      </c>
      <c r="D245" s="182">
        <f>D191/RES_summary!D$19</f>
        <v>0</v>
      </c>
      <c r="E245" s="182">
        <f>E191/RES_summary!E$19</f>
        <v>0</v>
      </c>
      <c r="F245" s="182">
        <f>F191/RES_summary!F$19</f>
        <v>0</v>
      </c>
      <c r="G245" s="182">
        <f>G191/RES_summary!G$19</f>
        <v>0</v>
      </c>
      <c r="H245" s="182">
        <f>H191/RES_summary!H$19</f>
        <v>0</v>
      </c>
      <c r="I245" s="182">
        <f>I191/RES_summary!I$19</f>
        <v>0</v>
      </c>
      <c r="J245" s="182">
        <f>J191/RES_summary!J$19</f>
        <v>0</v>
      </c>
      <c r="K245" s="182">
        <f>K191/RES_summary!K$19</f>
        <v>0</v>
      </c>
      <c r="L245" s="182">
        <f>L191/RES_summary!L$19</f>
        <v>9.9865822705097731</v>
      </c>
      <c r="M245" s="182">
        <f>M191/RES_summary!M$19</f>
        <v>10.251989220400679</v>
      </c>
      <c r="N245" s="182">
        <f>N191/RES_summary!N$19</f>
        <v>9.7800979597077742</v>
      </c>
      <c r="O245" s="182">
        <f>O191/RES_summary!O$19</f>
        <v>9.5308512410110282</v>
      </c>
      <c r="P245" s="182">
        <f>P191/RES_summary!P$19</f>
        <v>9.3204988296308198</v>
      </c>
      <c r="Q245" s="182">
        <f>Q191/RES_summary!Q$19</f>
        <v>9.0142942104869768</v>
      </c>
    </row>
    <row r="246" spans="1:17" ht="12" customHeight="1" x14ac:dyDescent="0.25">
      <c r="A246" s="147" t="s">
        <v>59</v>
      </c>
      <c r="B246" s="181">
        <f>B192/RES_summary!B$19</f>
        <v>0</v>
      </c>
      <c r="C246" s="181">
        <f>C192/RES_summary!C$19</f>
        <v>0</v>
      </c>
      <c r="D246" s="181">
        <f>D192/RES_summary!D$19</f>
        <v>0</v>
      </c>
      <c r="E246" s="181">
        <f>E192/RES_summary!E$19</f>
        <v>0</v>
      </c>
      <c r="F246" s="181">
        <f>F192/RES_summary!F$19</f>
        <v>0</v>
      </c>
      <c r="G246" s="181">
        <f>G192/RES_summary!G$19</f>
        <v>0</v>
      </c>
      <c r="H246" s="181">
        <f>H192/RES_summary!H$19</f>
        <v>0</v>
      </c>
      <c r="I246" s="181">
        <f>I192/RES_summary!I$19</f>
        <v>0</v>
      </c>
      <c r="J246" s="181">
        <f>J192/RES_summary!J$19</f>
        <v>0</v>
      </c>
      <c r="K246" s="181">
        <f>K192/RES_summary!K$19</f>
        <v>0</v>
      </c>
      <c r="L246" s="181">
        <f>L192/RES_summary!L$19</f>
        <v>5.9131425532032953</v>
      </c>
      <c r="M246" s="181">
        <f>M192/RES_summary!M$19</f>
        <v>6.0998942711805118</v>
      </c>
      <c r="N246" s="181">
        <f>N192/RES_summary!N$19</f>
        <v>5.9239389850332191</v>
      </c>
      <c r="O246" s="181">
        <f>O192/RES_summary!O$19</f>
        <v>5.8489722669356032</v>
      </c>
      <c r="P246" s="181">
        <f>P192/RES_summary!P$19</f>
        <v>5.7927133921326499</v>
      </c>
      <c r="Q246" s="181">
        <f>Q192/RES_summary!Q$19</f>
        <v>5.677628615839275</v>
      </c>
    </row>
    <row r="247" spans="1:17" ht="12" customHeight="1" x14ac:dyDescent="0.25">
      <c r="A247" s="163" t="s">
        <v>142</v>
      </c>
      <c r="B247" s="180">
        <f>B193/RES_summary!B$19</f>
        <v>14.922732661655372</v>
      </c>
      <c r="C247" s="180">
        <f>C193/RES_summary!C$19</f>
        <v>15.037593123072069</v>
      </c>
      <c r="D247" s="180">
        <f>D193/RES_summary!D$19</f>
        <v>14.905504210696897</v>
      </c>
      <c r="E247" s="180">
        <f>E193/RES_summary!E$19</f>
        <v>15.100447310498829</v>
      </c>
      <c r="F247" s="180">
        <f>F193/RES_summary!F$19</f>
        <v>14.923384150920235</v>
      </c>
      <c r="G247" s="180">
        <f>G193/RES_summary!G$19</f>
        <v>15.397968993159582</v>
      </c>
      <c r="H247" s="180">
        <f>H193/RES_summary!H$19</f>
        <v>16.407251173844937</v>
      </c>
      <c r="I247" s="180">
        <f>I193/RES_summary!I$19</f>
        <v>16.560995335799948</v>
      </c>
      <c r="J247" s="180">
        <f>J193/RES_summary!J$19</f>
        <v>18.567332547031267</v>
      </c>
      <c r="K247" s="180">
        <f>K193/RES_summary!K$19</f>
        <v>18.153427408313576</v>
      </c>
      <c r="L247" s="180">
        <f>L193/RES_summary!L$19</f>
        <v>18.534149410932212</v>
      </c>
      <c r="M247" s="180">
        <f>M193/RES_summary!M$19</f>
        <v>19.63122522171998</v>
      </c>
      <c r="N247" s="180">
        <f>N193/RES_summary!N$19</f>
        <v>17.891221145143987</v>
      </c>
      <c r="O247" s="180">
        <f>O193/RES_summary!O$19</f>
        <v>16.967246495917472</v>
      </c>
      <c r="P247" s="180">
        <f>P193/RES_summary!P$19</f>
        <v>16.885018155251661</v>
      </c>
      <c r="Q247" s="180">
        <f>Q193/RES_summary!Q$19</f>
        <v>16.314249083366121</v>
      </c>
    </row>
    <row r="248" spans="1:17" ht="12" customHeight="1" x14ac:dyDescent="0.25">
      <c r="A248" s="161" t="s">
        <v>141</v>
      </c>
      <c r="B248" s="179">
        <f>B194/RES_summary!B$19</f>
        <v>0</v>
      </c>
      <c r="C248" s="179">
        <f>C194/RES_summary!C$19</f>
        <v>0</v>
      </c>
      <c r="D248" s="179">
        <f>D194/RES_summary!D$19</f>
        <v>0</v>
      </c>
      <c r="E248" s="179">
        <f>E194/RES_summary!E$19</f>
        <v>0</v>
      </c>
      <c r="F248" s="179">
        <f>F194/RES_summary!F$19</f>
        <v>0</v>
      </c>
      <c r="G248" s="179">
        <f>G194/RES_summary!G$19</f>
        <v>0</v>
      </c>
      <c r="H248" s="179">
        <f>H194/RES_summary!H$19</f>
        <v>0</v>
      </c>
      <c r="I248" s="179">
        <f>I194/RES_summary!I$19</f>
        <v>0</v>
      </c>
      <c r="J248" s="179">
        <f>J194/RES_summary!J$19</f>
        <v>0</v>
      </c>
      <c r="K248" s="179">
        <f>K194/RES_summary!K$19</f>
        <v>0</v>
      </c>
      <c r="L248" s="179">
        <f>L194/RES_summary!L$19</f>
        <v>17.188562222842688</v>
      </c>
      <c r="M248" s="179">
        <f>M194/RES_summary!M$19</f>
        <v>18.032670220568743</v>
      </c>
      <c r="N248" s="179">
        <f>N194/RES_summary!N$19</f>
        <v>16.786681970933977</v>
      </c>
      <c r="O248" s="179">
        <f>O194/RES_summary!O$19</f>
        <v>16.13157320078426</v>
      </c>
      <c r="P248" s="179">
        <f>P194/RES_summary!P$19</f>
        <v>16.005882867420301</v>
      </c>
      <c r="Q248" s="179">
        <f>Q194/RES_summary!Q$19</f>
        <v>15.521675416000994</v>
      </c>
    </row>
    <row r="249" spans="1:17" ht="12" customHeight="1" x14ac:dyDescent="0.25">
      <c r="A249" s="148" t="s">
        <v>60</v>
      </c>
      <c r="B249" s="177">
        <f>B195/RES_summary!B$19</f>
        <v>0</v>
      </c>
      <c r="C249" s="177">
        <f>C195/RES_summary!C$19</f>
        <v>0</v>
      </c>
      <c r="D249" s="177">
        <f>D195/RES_summary!D$19</f>
        <v>0</v>
      </c>
      <c r="E249" s="177">
        <f>E195/RES_summary!E$19</f>
        <v>0</v>
      </c>
      <c r="F249" s="177">
        <f>F195/RES_summary!F$19</f>
        <v>0</v>
      </c>
      <c r="G249" s="177">
        <f>G195/RES_summary!G$19</f>
        <v>0</v>
      </c>
      <c r="H249" s="177">
        <f>H195/RES_summary!H$19</f>
        <v>0</v>
      </c>
      <c r="I249" s="177">
        <f>I195/RES_summary!I$19</f>
        <v>0</v>
      </c>
      <c r="J249" s="177">
        <f>J195/RES_summary!J$19</f>
        <v>0</v>
      </c>
      <c r="K249" s="177">
        <f>K195/RES_summary!K$19</f>
        <v>0</v>
      </c>
      <c r="L249" s="177">
        <f>L195/RES_summary!L$19</f>
        <v>11.275419669639396</v>
      </c>
      <c r="M249" s="177">
        <f>M195/RES_summary!M$19</f>
        <v>11.932775949388228</v>
      </c>
      <c r="N249" s="177">
        <f>N195/RES_summary!N$19</f>
        <v>10.862742985900756</v>
      </c>
      <c r="O249" s="177">
        <f>O195/RES_summary!O$19</f>
        <v>10.282600933848663</v>
      </c>
      <c r="P249" s="177">
        <f>P195/RES_summary!P$19</f>
        <v>10.213169475287648</v>
      </c>
      <c r="Q249" s="177">
        <f>Q195/RES_summary!Q$19</f>
        <v>9.8440468001617205</v>
      </c>
    </row>
    <row r="250" spans="1:17" ht="12" customHeight="1" x14ac:dyDescent="0.25">
      <c r="A250" s="159" t="s">
        <v>59</v>
      </c>
      <c r="B250" s="176">
        <f>B196/RES_summary!B$19</f>
        <v>0</v>
      </c>
      <c r="C250" s="176">
        <f>C196/RES_summary!C$19</f>
        <v>0</v>
      </c>
      <c r="D250" s="176">
        <f>D196/RES_summary!D$19</f>
        <v>0</v>
      </c>
      <c r="E250" s="176">
        <f>E196/RES_summary!E$19</f>
        <v>0</v>
      </c>
      <c r="F250" s="176">
        <f>F196/RES_summary!F$19</f>
        <v>0</v>
      </c>
      <c r="G250" s="176">
        <f>G196/RES_summary!G$19</f>
        <v>0</v>
      </c>
      <c r="H250" s="176">
        <f>H196/RES_summary!H$19</f>
        <v>0</v>
      </c>
      <c r="I250" s="176">
        <f>I196/RES_summary!I$19</f>
        <v>0</v>
      </c>
      <c r="J250" s="176">
        <f>J196/RES_summary!J$19</f>
        <v>0</v>
      </c>
      <c r="K250" s="176">
        <f>K196/RES_summary!K$19</f>
        <v>0</v>
      </c>
      <c r="L250" s="176">
        <f>L196/RES_summary!L$19</f>
        <v>5.9131425532032935</v>
      </c>
      <c r="M250" s="176">
        <f>M196/RES_summary!M$19</f>
        <v>6.0998942711805126</v>
      </c>
      <c r="N250" s="176">
        <f>N196/RES_summary!N$19</f>
        <v>5.9239389850332191</v>
      </c>
      <c r="O250" s="176">
        <f>O196/RES_summary!O$19</f>
        <v>5.8489722669355979</v>
      </c>
      <c r="P250" s="176">
        <f>P196/RES_summary!P$19</f>
        <v>5.7927133921326526</v>
      </c>
      <c r="Q250" s="176">
        <f>Q196/RES_summary!Q$19</f>
        <v>5.677628615839275</v>
      </c>
    </row>
    <row r="251" spans="1:17" ht="12" customHeight="1" x14ac:dyDescent="0.25">
      <c r="A251" s="158" t="s">
        <v>62</v>
      </c>
      <c r="B251" s="178">
        <f>B197/RES_summary!B$19</f>
        <v>10.636825058319543</v>
      </c>
      <c r="C251" s="178">
        <f>C197/RES_summary!C$19</f>
        <v>11.24564782240061</v>
      </c>
      <c r="D251" s="178">
        <f>D197/RES_summary!D$19</f>
        <v>10.860086246199488</v>
      </c>
      <c r="E251" s="178">
        <f>E197/RES_summary!E$19</f>
        <v>10.99690001477787</v>
      </c>
      <c r="F251" s="178">
        <f>F197/RES_summary!F$19</f>
        <v>10.986957727696922</v>
      </c>
      <c r="G251" s="178">
        <f>G197/RES_summary!G$19</f>
        <v>11.356201265613311</v>
      </c>
      <c r="H251" s="178">
        <f>H197/RES_summary!H$19</f>
        <v>11.496535515633871</v>
      </c>
      <c r="I251" s="178">
        <f>I197/RES_summary!I$19</f>
        <v>11.430862370182682</v>
      </c>
      <c r="J251" s="178">
        <f>J197/RES_summary!J$19</f>
        <v>12.218476289068116</v>
      </c>
      <c r="K251" s="178">
        <f>K197/RES_summary!K$19</f>
        <v>12.410328651827109</v>
      </c>
      <c r="L251" s="178">
        <f>L197/RES_summary!L$19</f>
        <v>12.217719194122679</v>
      </c>
      <c r="M251" s="178">
        <f>M197/RES_summary!M$19</f>
        <v>12.42988908211167</v>
      </c>
      <c r="N251" s="178">
        <f>N197/RES_summary!N$19</f>
        <v>11.582875173863265</v>
      </c>
      <c r="O251" s="178">
        <f>O197/RES_summary!O$19</f>
        <v>10.981009774762407</v>
      </c>
      <c r="P251" s="178">
        <f>P197/RES_summary!P$19</f>
        <v>10.857106115940422</v>
      </c>
      <c r="Q251" s="178">
        <f>Q197/RES_summary!Q$19</f>
        <v>10.443262606902252</v>
      </c>
    </row>
    <row r="252" spans="1:17" ht="12" customHeight="1" x14ac:dyDescent="0.25">
      <c r="A252" s="23" t="s">
        <v>57</v>
      </c>
      <c r="B252" s="177">
        <f>B198/RES_summary!B$19</f>
        <v>10.343262353616147</v>
      </c>
      <c r="C252" s="177">
        <f>C198/RES_summary!C$19</f>
        <v>11.116227508280469</v>
      </c>
      <c r="D252" s="177">
        <f>D198/RES_summary!D$19</f>
        <v>11.404573563133962</v>
      </c>
      <c r="E252" s="177">
        <f>E198/RES_summary!E$19</f>
        <v>11.691963784693188</v>
      </c>
      <c r="F252" s="177">
        <f>F198/RES_summary!F$19</f>
        <v>11.78003716693774</v>
      </c>
      <c r="G252" s="177">
        <f>G198/RES_summary!G$19</f>
        <v>11.793155154052954</v>
      </c>
      <c r="H252" s="177">
        <f>H198/RES_summary!H$19</f>
        <v>12.54230766057638</v>
      </c>
      <c r="I252" s="177">
        <f>I198/RES_summary!I$19</f>
        <v>11.75432106255484</v>
      </c>
      <c r="J252" s="177">
        <f>J198/RES_summary!J$19</f>
        <v>11.081528242011622</v>
      </c>
      <c r="K252" s="177">
        <f>K198/RES_summary!K$19</f>
        <v>12.879753995090367</v>
      </c>
      <c r="L252" s="177">
        <f>L198/RES_summary!L$19</f>
        <v>10.053731992851446</v>
      </c>
      <c r="M252" s="177">
        <f>M198/RES_summary!M$19</f>
        <v>12.766991123503892</v>
      </c>
      <c r="N252" s="177">
        <f>N198/RES_summary!N$19</f>
        <v>11.245545829270434</v>
      </c>
      <c r="O252" s="177">
        <f>O198/RES_summary!O$19</f>
        <v>11.164145272031318</v>
      </c>
      <c r="P252" s="177">
        <f>P198/RES_summary!P$19</f>
        <v>10.26978573574876</v>
      </c>
      <c r="Q252" s="177">
        <f>Q198/RES_summary!Q$19</f>
        <v>10.150881517057114</v>
      </c>
    </row>
    <row r="253" spans="1:17" ht="12" customHeight="1" x14ac:dyDescent="0.25">
      <c r="A253" s="29" t="s">
        <v>140</v>
      </c>
      <c r="B253" s="176">
        <f>B199/RES_summary!B$19</f>
        <v>10.639257452050437</v>
      </c>
      <c r="C253" s="176">
        <f>C199/RES_summary!C$19</f>
        <v>11.247439072460658</v>
      </c>
      <c r="D253" s="176">
        <f>D199/RES_summary!D$19</f>
        <v>10.849164455384887</v>
      </c>
      <c r="E253" s="176">
        <f>E199/RES_summary!E$19</f>
        <v>10.972755349764709</v>
      </c>
      <c r="F253" s="176">
        <f>F199/RES_summary!F$19</f>
        <v>10.952008018524223</v>
      </c>
      <c r="G253" s="176">
        <f>G199/RES_summary!G$19</f>
        <v>11.33657851967023</v>
      </c>
      <c r="H253" s="176">
        <f>H199/RES_summary!H$19</f>
        <v>11.448407738422855</v>
      </c>
      <c r="I253" s="176">
        <f>I199/RES_summary!I$19</f>
        <v>11.416484839622065</v>
      </c>
      <c r="J253" s="176">
        <f>J199/RES_summary!J$19</f>
        <v>12.265948348656561</v>
      </c>
      <c r="K253" s="176">
        <f>K199/RES_summary!K$19</f>
        <v>12.390825708847908</v>
      </c>
      <c r="L253" s="176">
        <f>L199/RES_summary!L$19</f>
        <v>12.308996403122576</v>
      </c>
      <c r="M253" s="176">
        <f>M199/RES_summary!M$19</f>
        <v>12.414166570608524</v>
      </c>
      <c r="N253" s="176">
        <f>N199/RES_summary!N$19</f>
        <v>11.597973886471234</v>
      </c>
      <c r="O253" s="176">
        <f>O199/RES_summary!O$19</f>
        <v>10.973009693930861</v>
      </c>
      <c r="P253" s="176">
        <f>P199/RES_summary!P$19</f>
        <v>10.88234018225814</v>
      </c>
      <c r="Q253" s="176">
        <f>Q199/RES_summary!Q$19</f>
        <v>10.463904573138084</v>
      </c>
    </row>
    <row r="255" spans="1:17" ht="12" customHeight="1" x14ac:dyDescent="0.25">
      <c r="A255" s="152" t="s">
        <v>195</v>
      </c>
      <c r="B255" s="184">
        <f>B201/RES_summary!B$19</f>
        <v>0.18567323721782061</v>
      </c>
      <c r="C255" s="184">
        <f>C201/RES_summary!C$19</f>
        <v>0.22607082566732992</v>
      </c>
      <c r="D255" s="184">
        <f>D201/RES_summary!D$19</f>
        <v>0.27559071550417752</v>
      </c>
      <c r="E255" s="184">
        <f>E201/RES_summary!E$19</f>
        <v>0.36115607446488618</v>
      </c>
      <c r="F255" s="184">
        <f>F201/RES_summary!F$19</f>
        <v>0.45763418478655532</v>
      </c>
      <c r="G255" s="184">
        <f>G201/RES_summary!G$19</f>
        <v>0.46540052792385145</v>
      </c>
      <c r="H255" s="184">
        <f>H201/RES_summary!H$19</f>
        <v>0.49449638976567589</v>
      </c>
      <c r="I255" s="184">
        <f>I201/RES_summary!I$19</f>
        <v>0.46888892253656778</v>
      </c>
      <c r="J255" s="184">
        <f>J201/RES_summary!J$19</f>
        <v>0.43761111521144069</v>
      </c>
      <c r="K255" s="184">
        <f>K201/RES_summary!K$19</f>
        <v>0.4743534078275512</v>
      </c>
      <c r="L255" s="184">
        <f>L201/RES_summary!L$19</f>
        <v>0.40914273608841695</v>
      </c>
      <c r="M255" s="184">
        <f>M201/RES_summary!M$19</f>
        <v>0.47212413888547539</v>
      </c>
      <c r="N255" s="184">
        <f>N201/RES_summary!N$19</f>
        <v>0.40556597109787806</v>
      </c>
      <c r="O255" s="184">
        <f>O201/RES_summary!O$19</f>
        <v>0.38705664434188608</v>
      </c>
      <c r="P255" s="184">
        <f>P201/RES_summary!P$19</f>
        <v>0.35560566363949914</v>
      </c>
      <c r="Q255" s="184">
        <f>Q201/RES_summary!Q$19</f>
        <v>0.46260334001359416</v>
      </c>
    </row>
    <row r="256" spans="1:17" ht="12" customHeight="1" x14ac:dyDescent="0.25">
      <c r="A256" s="158" t="s">
        <v>65</v>
      </c>
      <c r="B256" s="178">
        <f>B202/RES_summary!B$19</f>
        <v>0</v>
      </c>
      <c r="C256" s="178">
        <f>C202/RES_summary!C$19</f>
        <v>0</v>
      </c>
      <c r="D256" s="178">
        <f>D202/RES_summary!D$19</f>
        <v>0</v>
      </c>
      <c r="E256" s="178">
        <f>E202/RES_summary!E$19</f>
        <v>0</v>
      </c>
      <c r="F256" s="178">
        <f>F202/RES_summary!F$19</f>
        <v>0</v>
      </c>
      <c r="G256" s="178">
        <f>G202/RES_summary!G$19</f>
        <v>0</v>
      </c>
      <c r="H256" s="178">
        <f>H202/RES_summary!H$19</f>
        <v>0</v>
      </c>
      <c r="I256" s="178">
        <f>I202/RES_summary!I$19</f>
        <v>0</v>
      </c>
      <c r="J256" s="178">
        <f>J202/RES_summary!J$19</f>
        <v>0</v>
      </c>
      <c r="K256" s="178">
        <f>K202/RES_summary!K$19</f>
        <v>0</v>
      </c>
      <c r="L256" s="178">
        <f>L202/RES_summary!L$19</f>
        <v>0</v>
      </c>
      <c r="M256" s="178">
        <f>M202/RES_summary!M$19</f>
        <v>0</v>
      </c>
      <c r="N256" s="178">
        <f>N202/RES_summary!N$19</f>
        <v>0</v>
      </c>
      <c r="O256" s="178">
        <f>O202/RES_summary!O$19</f>
        <v>0</v>
      </c>
      <c r="P256" s="178">
        <f>P202/RES_summary!P$19</f>
        <v>0</v>
      </c>
      <c r="Q256" s="178">
        <f>Q202/RES_summary!Q$19</f>
        <v>0</v>
      </c>
    </row>
    <row r="257" spans="1:17" ht="12" customHeight="1" x14ac:dyDescent="0.25">
      <c r="A257" s="23" t="s">
        <v>60</v>
      </c>
      <c r="B257" s="176">
        <f>B203/RES_summary!B$19</f>
        <v>0</v>
      </c>
      <c r="C257" s="176">
        <f>C203/RES_summary!C$19</f>
        <v>0</v>
      </c>
      <c r="D257" s="176">
        <f>D203/RES_summary!D$19</f>
        <v>0</v>
      </c>
      <c r="E257" s="176">
        <f>E203/RES_summary!E$19</f>
        <v>0</v>
      </c>
      <c r="F257" s="176">
        <f>F203/RES_summary!F$19</f>
        <v>0</v>
      </c>
      <c r="G257" s="176">
        <f>G203/RES_summary!G$19</f>
        <v>0</v>
      </c>
      <c r="H257" s="176">
        <f>H203/RES_summary!H$19</f>
        <v>0</v>
      </c>
      <c r="I257" s="176">
        <f>I203/RES_summary!I$19</f>
        <v>0</v>
      </c>
      <c r="J257" s="176">
        <f>J203/RES_summary!J$19</f>
        <v>0</v>
      </c>
      <c r="K257" s="176">
        <f>K203/RES_summary!K$19</f>
        <v>0</v>
      </c>
      <c r="L257" s="176">
        <f>L203/RES_summary!L$19</f>
        <v>0</v>
      </c>
      <c r="M257" s="176">
        <f>M203/RES_summary!M$19</f>
        <v>0</v>
      </c>
      <c r="N257" s="176">
        <f>N203/RES_summary!N$19</f>
        <v>0</v>
      </c>
      <c r="O257" s="176">
        <f>O203/RES_summary!O$19</f>
        <v>0</v>
      </c>
      <c r="P257" s="176">
        <f>P203/RES_summary!P$19</f>
        <v>0</v>
      </c>
      <c r="Q257" s="176">
        <f>Q203/RES_summary!Q$19</f>
        <v>0</v>
      </c>
    </row>
    <row r="258" spans="1:17" ht="12" customHeight="1" x14ac:dyDescent="0.25">
      <c r="A258" s="158" t="s">
        <v>112</v>
      </c>
      <c r="B258" s="178">
        <f>B204/RES_summary!B$19</f>
        <v>0</v>
      </c>
      <c r="C258" s="178">
        <f>C204/RES_summary!C$19</f>
        <v>0</v>
      </c>
      <c r="D258" s="178">
        <f>D204/RES_summary!D$19</f>
        <v>0</v>
      </c>
      <c r="E258" s="178">
        <f>E204/RES_summary!E$19</f>
        <v>0</v>
      </c>
      <c r="F258" s="178">
        <f>F204/RES_summary!F$19</f>
        <v>0</v>
      </c>
      <c r="G258" s="178">
        <f>G204/RES_summary!G$19</f>
        <v>0</v>
      </c>
      <c r="H258" s="178">
        <f>H204/RES_summary!H$19</f>
        <v>0</v>
      </c>
      <c r="I258" s="178">
        <f>I204/RES_summary!I$19</f>
        <v>0</v>
      </c>
      <c r="J258" s="178">
        <f>J204/RES_summary!J$19</f>
        <v>0</v>
      </c>
      <c r="K258" s="178">
        <f>K204/RES_summary!K$19</f>
        <v>0</v>
      </c>
      <c r="L258" s="178">
        <f>L204/RES_summary!L$19</f>
        <v>0</v>
      </c>
      <c r="M258" s="178">
        <f>M204/RES_summary!M$19</f>
        <v>0</v>
      </c>
      <c r="N258" s="178">
        <f>N204/RES_summary!N$19</f>
        <v>0</v>
      </c>
      <c r="O258" s="178">
        <f>O204/RES_summary!O$19</f>
        <v>0</v>
      </c>
      <c r="P258" s="178">
        <f>P204/RES_summary!P$19</f>
        <v>0</v>
      </c>
      <c r="Q258" s="178">
        <f>Q204/RES_summary!Q$19</f>
        <v>0</v>
      </c>
    </row>
    <row r="259" spans="1:17" ht="12" customHeight="1" x14ac:dyDescent="0.25">
      <c r="A259" s="23" t="s">
        <v>60</v>
      </c>
      <c r="B259" s="177">
        <f>B205/RES_summary!B$19</f>
        <v>0</v>
      </c>
      <c r="C259" s="177">
        <f>C205/RES_summary!C$19</f>
        <v>0</v>
      </c>
      <c r="D259" s="177">
        <f>D205/RES_summary!D$19</f>
        <v>0</v>
      </c>
      <c r="E259" s="177">
        <f>E205/RES_summary!E$19</f>
        <v>0</v>
      </c>
      <c r="F259" s="177">
        <f>F205/RES_summary!F$19</f>
        <v>0</v>
      </c>
      <c r="G259" s="177">
        <f>G205/RES_summary!G$19</f>
        <v>0</v>
      </c>
      <c r="H259" s="177">
        <f>H205/RES_summary!H$19</f>
        <v>0</v>
      </c>
      <c r="I259" s="177">
        <f>I205/RES_summary!I$19</f>
        <v>0</v>
      </c>
      <c r="J259" s="177">
        <f>J205/RES_summary!J$19</f>
        <v>0</v>
      </c>
      <c r="K259" s="177">
        <f>K205/RES_summary!K$19</f>
        <v>0</v>
      </c>
      <c r="L259" s="177">
        <f>L205/RES_summary!L$19</f>
        <v>0</v>
      </c>
      <c r="M259" s="177">
        <f>M205/RES_summary!M$19</f>
        <v>0</v>
      </c>
      <c r="N259" s="177">
        <f>N205/RES_summary!N$19</f>
        <v>0</v>
      </c>
      <c r="O259" s="177">
        <f>O205/RES_summary!O$19</f>
        <v>0</v>
      </c>
      <c r="P259" s="177">
        <f>P205/RES_summary!P$19</f>
        <v>0</v>
      </c>
      <c r="Q259" s="177">
        <f>Q205/RES_summary!Q$19</f>
        <v>0</v>
      </c>
    </row>
    <row r="260" spans="1:17" ht="12" customHeight="1" x14ac:dyDescent="0.25">
      <c r="A260" s="158" t="s">
        <v>63</v>
      </c>
      <c r="B260" s="178">
        <f>B206/RES_summary!B$19</f>
        <v>0.13580801403378553</v>
      </c>
      <c r="C260" s="178">
        <f>C206/RES_summary!C$19</f>
        <v>0.14277325749322975</v>
      </c>
      <c r="D260" s="178">
        <f>D206/RES_summary!D$19</f>
        <v>0.15514201426043181</v>
      </c>
      <c r="E260" s="178">
        <f>E206/RES_summary!E$19</f>
        <v>0.15642590275795867</v>
      </c>
      <c r="F260" s="178">
        <f>F206/RES_summary!F$19</f>
        <v>0.20114063128688672</v>
      </c>
      <c r="G260" s="178">
        <f>G206/RES_summary!G$19</f>
        <v>0.20534642079475329</v>
      </c>
      <c r="H260" s="178">
        <f>H206/RES_summary!H$19</f>
        <v>0.21295415853235461</v>
      </c>
      <c r="I260" s="178">
        <f>I206/RES_summary!I$19</f>
        <v>0.21535689227771909</v>
      </c>
      <c r="J260" s="178">
        <f>J206/RES_summary!J$19</f>
        <v>0.21310857865728358</v>
      </c>
      <c r="K260" s="178">
        <f>K206/RES_summary!K$19</f>
        <v>0.21732511967433366</v>
      </c>
      <c r="L260" s="178">
        <f>L206/RES_summary!L$19</f>
        <v>0.20676811576680978</v>
      </c>
      <c r="M260" s="178">
        <f>M206/RES_summary!M$19</f>
        <v>0.19380663632989678</v>
      </c>
      <c r="N260" s="178">
        <f>N206/RES_summary!N$19</f>
        <v>0.16989944392859296</v>
      </c>
      <c r="O260" s="178">
        <f>O206/RES_summary!O$19</f>
        <v>0.15884064753087951</v>
      </c>
      <c r="P260" s="178">
        <f>P206/RES_summary!P$19</f>
        <v>0.14939898088873349</v>
      </c>
      <c r="Q260" s="178">
        <f>Q206/RES_summary!Q$19</f>
        <v>0.13807451347970529</v>
      </c>
    </row>
    <row r="261" spans="1:17" ht="12" customHeight="1" x14ac:dyDescent="0.25">
      <c r="A261" s="167" t="s">
        <v>144</v>
      </c>
      <c r="B261" s="183">
        <f>B207/RES_summary!B$19</f>
        <v>7.1925755162846894</v>
      </c>
      <c r="C261" s="183">
        <f>C207/RES_summary!C$19</f>
        <v>7.1492435094802884</v>
      </c>
      <c r="D261" s="183">
        <f>D207/RES_summary!D$19</f>
        <v>7.0791975637531817</v>
      </c>
      <c r="E261" s="183">
        <f>E207/RES_summary!E$19</f>
        <v>7.1705986664630421</v>
      </c>
      <c r="F261" s="183">
        <f>F207/RES_summary!F$19</f>
        <v>7.0309896007095025</v>
      </c>
      <c r="G261" s="183">
        <f>G207/RES_summary!G$19</f>
        <v>7.0927181834193327</v>
      </c>
      <c r="H261" s="183">
        <f>H207/RES_summary!H$19</f>
        <v>7.1283190477303719</v>
      </c>
      <c r="I261" s="183">
        <f>I207/RES_summary!I$19</f>
        <v>7.060502067463891</v>
      </c>
      <c r="J261" s="183">
        <f>J207/RES_summary!J$19</f>
        <v>7.0395392813710584</v>
      </c>
      <c r="K261" s="183">
        <f>K207/RES_summary!K$19</f>
        <v>6.9301406873288123</v>
      </c>
      <c r="L261" s="183">
        <f>L207/RES_summary!L$19</f>
        <v>6.9884131735106827</v>
      </c>
      <c r="M261" s="183">
        <f>M207/RES_summary!M$19</f>
        <v>7.1703087899215872</v>
      </c>
      <c r="N261" s="183">
        <f>N207/RES_summary!N$19</f>
        <v>6.8365888171266489</v>
      </c>
      <c r="O261" s="183">
        <f>O207/RES_summary!O$19</f>
        <v>6.6451304924211776</v>
      </c>
      <c r="P261" s="183">
        <f>P207/RES_summary!P$19</f>
        <v>6.4758038166769794</v>
      </c>
      <c r="Q261" s="183">
        <f>Q207/RES_summary!Q$19</f>
        <v>6.2459689254435968</v>
      </c>
    </row>
    <row r="262" spans="1:17" ht="12" customHeight="1" x14ac:dyDescent="0.25">
      <c r="A262" s="167" t="s">
        <v>143</v>
      </c>
      <c r="B262" s="183">
        <f>B208/RES_summary!B$19</f>
        <v>0</v>
      </c>
      <c r="C262" s="183">
        <f>C208/RES_summary!C$19</f>
        <v>0</v>
      </c>
      <c r="D262" s="183">
        <f>D208/RES_summary!D$19</f>
        <v>0</v>
      </c>
      <c r="E262" s="183">
        <f>E208/RES_summary!E$19</f>
        <v>0</v>
      </c>
      <c r="F262" s="183">
        <f>F208/RES_summary!F$19</f>
        <v>0</v>
      </c>
      <c r="G262" s="183">
        <f>G208/RES_summary!G$19</f>
        <v>0</v>
      </c>
      <c r="H262" s="183">
        <f>H208/RES_summary!H$19</f>
        <v>0</v>
      </c>
      <c r="I262" s="183">
        <f>I208/RES_summary!I$19</f>
        <v>0</v>
      </c>
      <c r="J262" s="183">
        <f>J208/RES_summary!J$19</f>
        <v>0</v>
      </c>
      <c r="K262" s="183">
        <f>K208/RES_summary!K$19</f>
        <v>0</v>
      </c>
      <c r="L262" s="183">
        <f>L208/RES_summary!L$19</f>
        <v>4.1930479041064199</v>
      </c>
      <c r="M262" s="183">
        <f>M208/RES_summary!M$19</f>
        <v>4.3021852739529489</v>
      </c>
      <c r="N262" s="183">
        <f>N208/RES_summary!N$19</f>
        <v>4.1019532902759943</v>
      </c>
      <c r="O262" s="183">
        <f>O208/RES_summary!O$19</f>
        <v>3.9870782954527084</v>
      </c>
      <c r="P262" s="183">
        <f>P208/RES_summary!P$19</f>
        <v>3.8854822900061809</v>
      </c>
      <c r="Q262" s="183">
        <f>Q208/RES_summary!Q$19</f>
        <v>3.747581355266171</v>
      </c>
    </row>
    <row r="263" spans="1:17" ht="12" customHeight="1" x14ac:dyDescent="0.25">
      <c r="A263" s="166" t="s">
        <v>57</v>
      </c>
      <c r="B263" s="182">
        <f>B209/RES_summary!B$19</f>
        <v>0</v>
      </c>
      <c r="C263" s="182">
        <f>C209/RES_summary!C$19</f>
        <v>0</v>
      </c>
      <c r="D263" s="182">
        <f>D209/RES_summary!D$19</f>
        <v>0</v>
      </c>
      <c r="E263" s="182">
        <f>E209/RES_summary!E$19</f>
        <v>0</v>
      </c>
      <c r="F263" s="182">
        <f>F209/RES_summary!F$19</f>
        <v>0</v>
      </c>
      <c r="G263" s="182">
        <f>G209/RES_summary!G$19</f>
        <v>0</v>
      </c>
      <c r="H263" s="182">
        <f>H209/RES_summary!H$19</f>
        <v>0</v>
      </c>
      <c r="I263" s="182">
        <f>I209/RES_summary!I$19</f>
        <v>0</v>
      </c>
      <c r="J263" s="182">
        <f>J209/RES_summary!J$19</f>
        <v>0</v>
      </c>
      <c r="K263" s="182">
        <f>K209/RES_summary!K$19</f>
        <v>0</v>
      </c>
      <c r="L263" s="182">
        <f>L209/RES_summary!L$19</f>
        <v>4.1930479041064199</v>
      </c>
      <c r="M263" s="182">
        <f>M209/RES_summary!M$19</f>
        <v>4.3021852739529489</v>
      </c>
      <c r="N263" s="182">
        <f>N209/RES_summary!N$19</f>
        <v>4.1019532902759943</v>
      </c>
      <c r="O263" s="182">
        <f>O209/RES_summary!O$19</f>
        <v>3.9870782954527084</v>
      </c>
      <c r="P263" s="182">
        <f>P209/RES_summary!P$19</f>
        <v>3.8854822900061809</v>
      </c>
      <c r="Q263" s="182">
        <f>Q209/RES_summary!Q$19</f>
        <v>3.747581355266171</v>
      </c>
    </row>
    <row r="264" spans="1:17" ht="12" customHeight="1" x14ac:dyDescent="0.25">
      <c r="A264" s="147" t="s">
        <v>59</v>
      </c>
      <c r="B264" s="181">
        <f>B210/RES_summary!B$19</f>
        <v>0</v>
      </c>
      <c r="C264" s="181">
        <f>C210/RES_summary!C$19</f>
        <v>0</v>
      </c>
      <c r="D264" s="181">
        <f>D210/RES_summary!D$19</f>
        <v>0</v>
      </c>
      <c r="E264" s="181">
        <f>E210/RES_summary!E$19</f>
        <v>0</v>
      </c>
      <c r="F264" s="181">
        <f>F210/RES_summary!F$19</f>
        <v>0</v>
      </c>
      <c r="G264" s="181">
        <f>G210/RES_summary!G$19</f>
        <v>0</v>
      </c>
      <c r="H264" s="181">
        <f>H210/RES_summary!H$19</f>
        <v>0</v>
      </c>
      <c r="I264" s="181">
        <f>I210/RES_summary!I$19</f>
        <v>0</v>
      </c>
      <c r="J264" s="181">
        <f>J210/RES_summary!J$19</f>
        <v>0</v>
      </c>
      <c r="K264" s="181">
        <f>K210/RES_summary!K$19</f>
        <v>0</v>
      </c>
      <c r="L264" s="181">
        <f>L210/RES_summary!L$19</f>
        <v>0</v>
      </c>
      <c r="M264" s="181">
        <f>M210/RES_summary!M$19</f>
        <v>0</v>
      </c>
      <c r="N264" s="181">
        <f>N210/RES_summary!N$19</f>
        <v>0</v>
      </c>
      <c r="O264" s="181">
        <f>O210/RES_summary!O$19</f>
        <v>0</v>
      </c>
      <c r="P264" s="181">
        <f>P210/RES_summary!P$19</f>
        <v>0</v>
      </c>
      <c r="Q264" s="181">
        <f>Q210/RES_summary!Q$19</f>
        <v>0</v>
      </c>
    </row>
    <row r="265" spans="1:17" ht="12" customHeight="1" x14ac:dyDescent="0.25">
      <c r="A265" s="163" t="s">
        <v>142</v>
      </c>
      <c r="B265" s="180">
        <f>B211/RES_summary!B$19</f>
        <v>0</v>
      </c>
      <c r="C265" s="180">
        <f>C211/RES_summary!C$19</f>
        <v>0</v>
      </c>
      <c r="D265" s="180">
        <f>D211/RES_summary!D$19</f>
        <v>0</v>
      </c>
      <c r="E265" s="180">
        <f>E211/RES_summary!E$19</f>
        <v>0</v>
      </c>
      <c r="F265" s="180">
        <f>F211/RES_summary!F$19</f>
        <v>0</v>
      </c>
      <c r="G265" s="180">
        <f>G211/RES_summary!G$19</f>
        <v>0</v>
      </c>
      <c r="H265" s="180">
        <f>H211/RES_summary!H$19</f>
        <v>0</v>
      </c>
      <c r="I265" s="180">
        <f>I211/RES_summary!I$19</f>
        <v>0</v>
      </c>
      <c r="J265" s="180">
        <f>J211/RES_summary!J$19</f>
        <v>0</v>
      </c>
      <c r="K265" s="180">
        <f>K211/RES_summary!K$19</f>
        <v>0</v>
      </c>
      <c r="L265" s="180">
        <f>L211/RES_summary!L$19</f>
        <v>0</v>
      </c>
      <c r="M265" s="180">
        <f>M211/RES_summary!M$19</f>
        <v>0</v>
      </c>
      <c r="N265" s="180">
        <f>N211/RES_summary!N$19</f>
        <v>0</v>
      </c>
      <c r="O265" s="180">
        <f>O211/RES_summary!O$19</f>
        <v>0</v>
      </c>
      <c r="P265" s="180">
        <f>P211/RES_summary!P$19</f>
        <v>0</v>
      </c>
      <c r="Q265" s="180">
        <f>Q211/RES_summary!Q$19</f>
        <v>0</v>
      </c>
    </row>
    <row r="266" spans="1:17" ht="12" customHeight="1" x14ac:dyDescent="0.25">
      <c r="A266" s="161" t="s">
        <v>141</v>
      </c>
      <c r="B266" s="179">
        <f>B212/RES_summary!B$19</f>
        <v>0</v>
      </c>
      <c r="C266" s="179">
        <f>C212/RES_summary!C$19</f>
        <v>0</v>
      </c>
      <c r="D266" s="179">
        <f>D212/RES_summary!D$19</f>
        <v>0</v>
      </c>
      <c r="E266" s="179">
        <f>E212/RES_summary!E$19</f>
        <v>0</v>
      </c>
      <c r="F266" s="179">
        <f>F212/RES_summary!F$19</f>
        <v>0</v>
      </c>
      <c r="G266" s="179">
        <f>G212/RES_summary!G$19</f>
        <v>0</v>
      </c>
      <c r="H266" s="179">
        <f>H212/RES_summary!H$19</f>
        <v>0</v>
      </c>
      <c r="I266" s="179">
        <f>I212/RES_summary!I$19</f>
        <v>0</v>
      </c>
      <c r="J266" s="179">
        <f>J212/RES_summary!J$19</f>
        <v>0</v>
      </c>
      <c r="K266" s="179">
        <f>K212/RES_summary!K$19</f>
        <v>0</v>
      </c>
      <c r="L266" s="179">
        <f>L212/RES_summary!L$19</f>
        <v>0</v>
      </c>
      <c r="M266" s="179">
        <f>M212/RES_summary!M$19</f>
        <v>0</v>
      </c>
      <c r="N266" s="179">
        <f>N212/RES_summary!N$19</f>
        <v>0</v>
      </c>
      <c r="O266" s="179">
        <f>O212/RES_summary!O$19</f>
        <v>0</v>
      </c>
      <c r="P266" s="179">
        <f>P212/RES_summary!P$19</f>
        <v>0</v>
      </c>
      <c r="Q266" s="179">
        <f>Q212/RES_summary!Q$19</f>
        <v>0</v>
      </c>
    </row>
    <row r="267" spans="1:17" ht="12" customHeight="1" x14ac:dyDescent="0.25">
      <c r="A267" s="148" t="s">
        <v>60</v>
      </c>
      <c r="B267" s="177">
        <f>B213/RES_summary!B$19</f>
        <v>0</v>
      </c>
      <c r="C267" s="177">
        <f>C213/RES_summary!C$19</f>
        <v>0</v>
      </c>
      <c r="D267" s="177">
        <f>D213/RES_summary!D$19</f>
        <v>0</v>
      </c>
      <c r="E267" s="177">
        <f>E213/RES_summary!E$19</f>
        <v>0</v>
      </c>
      <c r="F267" s="177">
        <f>F213/RES_summary!F$19</f>
        <v>0</v>
      </c>
      <c r="G267" s="177">
        <f>G213/RES_summary!G$19</f>
        <v>0</v>
      </c>
      <c r="H267" s="177">
        <f>H213/RES_summary!H$19</f>
        <v>0</v>
      </c>
      <c r="I267" s="177">
        <f>I213/RES_summary!I$19</f>
        <v>0</v>
      </c>
      <c r="J267" s="177">
        <f>J213/RES_summary!J$19</f>
        <v>0</v>
      </c>
      <c r="K267" s="177">
        <f>K213/RES_summary!K$19</f>
        <v>0</v>
      </c>
      <c r="L267" s="177">
        <f>L213/RES_summary!L$19</f>
        <v>0</v>
      </c>
      <c r="M267" s="177">
        <f>M213/RES_summary!M$19</f>
        <v>0</v>
      </c>
      <c r="N267" s="177">
        <f>N213/RES_summary!N$19</f>
        <v>0</v>
      </c>
      <c r="O267" s="177">
        <f>O213/RES_summary!O$19</f>
        <v>0</v>
      </c>
      <c r="P267" s="177">
        <f>P213/RES_summary!P$19</f>
        <v>0</v>
      </c>
      <c r="Q267" s="177">
        <f>Q213/RES_summary!Q$19</f>
        <v>0</v>
      </c>
    </row>
    <row r="268" spans="1:17" ht="12" customHeight="1" x14ac:dyDescent="0.25">
      <c r="A268" s="159" t="s">
        <v>59</v>
      </c>
      <c r="B268" s="176">
        <f>B214/RES_summary!B$19</f>
        <v>0</v>
      </c>
      <c r="C268" s="176">
        <f>C214/RES_summary!C$19</f>
        <v>0</v>
      </c>
      <c r="D268" s="176">
        <f>D214/RES_summary!D$19</f>
        <v>0</v>
      </c>
      <c r="E268" s="176">
        <f>E214/RES_summary!E$19</f>
        <v>0</v>
      </c>
      <c r="F268" s="176">
        <f>F214/RES_summary!F$19</f>
        <v>0</v>
      </c>
      <c r="G268" s="176">
        <f>G214/RES_summary!G$19</f>
        <v>0</v>
      </c>
      <c r="H268" s="176">
        <f>H214/RES_summary!H$19</f>
        <v>0</v>
      </c>
      <c r="I268" s="176">
        <f>I214/RES_summary!I$19</f>
        <v>0</v>
      </c>
      <c r="J268" s="176">
        <f>J214/RES_summary!J$19</f>
        <v>0</v>
      </c>
      <c r="K268" s="176">
        <f>K214/RES_summary!K$19</f>
        <v>0</v>
      </c>
      <c r="L268" s="176">
        <f>L214/RES_summary!L$19</f>
        <v>0</v>
      </c>
      <c r="M268" s="176">
        <f>M214/RES_summary!M$19</f>
        <v>0</v>
      </c>
      <c r="N268" s="176">
        <f>N214/RES_summary!N$19</f>
        <v>0</v>
      </c>
      <c r="O268" s="176">
        <f>O214/RES_summary!O$19</f>
        <v>0</v>
      </c>
      <c r="P268" s="176">
        <f>P214/RES_summary!P$19</f>
        <v>0</v>
      </c>
      <c r="Q268" s="176">
        <f>Q214/RES_summary!Q$19</f>
        <v>0</v>
      </c>
    </row>
    <row r="269" spans="1:17" ht="12" customHeight="1" x14ac:dyDescent="0.25">
      <c r="A269" s="158" t="s">
        <v>62</v>
      </c>
      <c r="B269" s="178">
        <f>B215/RES_summary!B$19</f>
        <v>4.9865223184035065E-2</v>
      </c>
      <c r="C269" s="178">
        <f>C215/RES_summary!C$19</f>
        <v>8.3297568174100167E-2</v>
      </c>
      <c r="D269" s="178">
        <f>D215/RES_summary!D$19</f>
        <v>0.12044870124374572</v>
      </c>
      <c r="E269" s="178">
        <f>E215/RES_summary!E$19</f>
        <v>0.20473017170692753</v>
      </c>
      <c r="F269" s="178">
        <f>F215/RES_summary!F$19</f>
        <v>0.25649355349966857</v>
      </c>
      <c r="G269" s="178">
        <f>G215/RES_summary!G$19</f>
        <v>0.26005410712909816</v>
      </c>
      <c r="H269" s="178">
        <f>H215/RES_summary!H$19</f>
        <v>0.28154223123332123</v>
      </c>
      <c r="I269" s="178">
        <f>I215/RES_summary!I$19</f>
        <v>0.25353203025884863</v>
      </c>
      <c r="J269" s="178">
        <f>J215/RES_summary!J$19</f>
        <v>0.22450253655415714</v>
      </c>
      <c r="K269" s="178">
        <f>K215/RES_summary!K$19</f>
        <v>0.25702828815321754</v>
      </c>
      <c r="L269" s="178">
        <f>L215/RES_summary!L$19</f>
        <v>0.20237462032160713</v>
      </c>
      <c r="M269" s="178">
        <f>M215/RES_summary!M$19</f>
        <v>0.27831750255557858</v>
      </c>
      <c r="N269" s="178">
        <f>N215/RES_summary!N$19</f>
        <v>0.23566652716928507</v>
      </c>
      <c r="O269" s="178">
        <f>O215/RES_summary!O$19</f>
        <v>0.22821599681100657</v>
      </c>
      <c r="P269" s="178">
        <f>P215/RES_summary!P$19</f>
        <v>0.20620668275076559</v>
      </c>
      <c r="Q269" s="178">
        <f>Q215/RES_summary!Q$19</f>
        <v>0.32452882653388887</v>
      </c>
    </row>
    <row r="270" spans="1:17" ht="12" customHeight="1" x14ac:dyDescent="0.25">
      <c r="A270" s="23" t="s">
        <v>57</v>
      </c>
      <c r="B270" s="177">
        <f>B216/RES_summary!B$19</f>
        <v>6.0680396669925214</v>
      </c>
      <c r="C270" s="177">
        <f>C216/RES_summary!C$19</f>
        <v>6.1016629985322464</v>
      </c>
      <c r="D270" s="177">
        <f>D216/RES_summary!D$19</f>
        <v>6.1252139711272493</v>
      </c>
      <c r="E270" s="177">
        <f>E216/RES_summary!E$19</f>
        <v>6.0983934254511327</v>
      </c>
      <c r="F270" s="177">
        <f>F216/RES_summary!F$19</f>
        <v>6.076849956845952</v>
      </c>
      <c r="G270" s="177">
        <f>G216/RES_summary!G$19</f>
        <v>6.0508671586950529</v>
      </c>
      <c r="H270" s="177">
        <f>H216/RES_summary!H$19</f>
        <v>6.3991948657579139</v>
      </c>
      <c r="I270" s="177">
        <f>I216/RES_summary!I$19</f>
        <v>5.9573723828309193</v>
      </c>
      <c r="J270" s="177">
        <f>J216/RES_summary!J$19</f>
        <v>5.6013014938215679</v>
      </c>
      <c r="K270" s="177">
        <f>K216/RES_summary!K$19</f>
        <v>6.4435608808691729</v>
      </c>
      <c r="L270" s="177">
        <f>L216/RES_summary!L$19</f>
        <v>5.000243584945264</v>
      </c>
      <c r="M270" s="177">
        <f>M216/RES_summary!M$19</f>
        <v>6.2456464657363666</v>
      </c>
      <c r="N270" s="177">
        <f>N216/RES_summary!N$19</f>
        <v>5.5008329831840967</v>
      </c>
      <c r="O270" s="177">
        <f>O216/RES_summary!O$19</f>
        <v>5.4524694688364663</v>
      </c>
      <c r="P270" s="177">
        <f>P216/RES_summary!P$19</f>
        <v>5.0056466852606176</v>
      </c>
      <c r="Q270" s="177">
        <f>Q216/RES_summary!Q$19</f>
        <v>4.921285303319495</v>
      </c>
    </row>
    <row r="271" spans="1:17" ht="12" customHeight="1" x14ac:dyDescent="0.25">
      <c r="A271" s="29" t="s">
        <v>140</v>
      </c>
      <c r="B271" s="176">
        <f>B217/RES_summary!B$19</f>
        <v>0</v>
      </c>
      <c r="C271" s="176">
        <f>C217/RES_summary!C$19</f>
        <v>0</v>
      </c>
      <c r="D271" s="176">
        <f>D217/RES_summary!D$19</f>
        <v>0</v>
      </c>
      <c r="E271" s="176">
        <f>E217/RES_summary!E$19</f>
        <v>0</v>
      </c>
      <c r="F271" s="176">
        <f>F217/RES_summary!F$19</f>
        <v>0</v>
      </c>
      <c r="G271" s="176">
        <f>G217/RES_summary!G$19</f>
        <v>0</v>
      </c>
      <c r="H271" s="176">
        <f>H217/RES_summary!H$19</f>
        <v>0</v>
      </c>
      <c r="I271" s="176">
        <f>I217/RES_summary!I$19</f>
        <v>0</v>
      </c>
      <c r="J271" s="176">
        <f>J217/RES_summary!J$19</f>
        <v>0</v>
      </c>
      <c r="K271" s="176">
        <f>K217/RES_summary!K$19</f>
        <v>0</v>
      </c>
      <c r="L271" s="176">
        <f>L217/RES_summary!L$19</f>
        <v>0</v>
      </c>
      <c r="M271" s="176">
        <f>M217/RES_summary!M$19</f>
        <v>0</v>
      </c>
      <c r="N271" s="176">
        <f>N217/RES_summary!N$19</f>
        <v>0</v>
      </c>
      <c r="O271" s="176">
        <f>O217/RES_summary!O$19</f>
        <v>0</v>
      </c>
      <c r="P271" s="176">
        <f>P217/RES_summary!P$19</f>
        <v>0</v>
      </c>
      <c r="Q271" s="176">
        <f>Q217/RES_summary!Q$19</f>
        <v>0</v>
      </c>
    </row>
    <row r="273" spans="1:17" s="28" customFormat="1" ht="12" customHeight="1" x14ac:dyDescent="0.25">
      <c r="A273" s="187" t="s">
        <v>194</v>
      </c>
      <c r="B273" s="186"/>
      <c r="C273" s="185"/>
      <c r="D273" s="185"/>
      <c r="E273" s="185"/>
      <c r="F273" s="185"/>
      <c r="G273" s="185"/>
      <c r="H273" s="185"/>
      <c r="I273" s="185"/>
      <c r="J273" s="185"/>
      <c r="K273" s="185"/>
      <c r="L273" s="185"/>
      <c r="M273" s="185"/>
      <c r="N273" s="185"/>
      <c r="O273" s="185"/>
      <c r="P273" s="185"/>
      <c r="Q273" s="185"/>
    </row>
    <row r="275" spans="1:17" ht="12" customHeight="1" x14ac:dyDescent="0.25">
      <c r="A275" s="152" t="s">
        <v>193</v>
      </c>
      <c r="B275" s="168"/>
      <c r="C275" s="168">
        <f>SUM(C276,C278,C280,C289)</f>
        <v>1.4115079125159966</v>
      </c>
      <c r="D275" s="168">
        <f t="shared" ref="D275:Q275" si="74">SUM(D276,D278,D280,D289)</f>
        <v>0</v>
      </c>
      <c r="E275" s="168">
        <f t="shared" si="74"/>
        <v>0</v>
      </c>
      <c r="F275" s="168">
        <f t="shared" si="74"/>
        <v>0</v>
      </c>
      <c r="G275" s="168">
        <f t="shared" si="74"/>
        <v>3.7897037330010535</v>
      </c>
      <c r="H275" s="168">
        <f t="shared" si="74"/>
        <v>5.1348487578977293</v>
      </c>
      <c r="I275" s="168">
        <f t="shared" si="74"/>
        <v>4.6060411784006785</v>
      </c>
      <c r="J275" s="168">
        <f t="shared" si="74"/>
        <v>8.7721556023008773</v>
      </c>
      <c r="K275" s="168">
        <f t="shared" si="74"/>
        <v>5.8356021829855447</v>
      </c>
      <c r="L275" s="168">
        <f t="shared" si="74"/>
        <v>5.9609945390312786</v>
      </c>
      <c r="M275" s="168">
        <f t="shared" si="74"/>
        <v>11.770529117211682</v>
      </c>
      <c r="N275" s="168">
        <f t="shared" si="74"/>
        <v>14.079905598068656</v>
      </c>
      <c r="O275" s="168">
        <f t="shared" si="74"/>
        <v>4.4146010950179608</v>
      </c>
      <c r="P275" s="168">
        <f t="shared" si="74"/>
        <v>6.7080943456441329</v>
      </c>
      <c r="Q275" s="168">
        <f t="shared" si="74"/>
        <v>7.3621483588010079</v>
      </c>
    </row>
    <row r="276" spans="1:17" ht="12" customHeight="1" x14ac:dyDescent="0.25">
      <c r="A276" s="158" t="s">
        <v>65</v>
      </c>
      <c r="B276" s="157"/>
      <c r="C276" s="157">
        <f>C277</f>
        <v>0.83637511810707321</v>
      </c>
      <c r="D276" s="157">
        <f t="shared" ref="D276:Q276" si="75">D277</f>
        <v>0</v>
      </c>
      <c r="E276" s="157">
        <f t="shared" si="75"/>
        <v>0</v>
      </c>
      <c r="F276" s="157">
        <f t="shared" si="75"/>
        <v>0</v>
      </c>
      <c r="G276" s="157">
        <f t="shared" si="75"/>
        <v>2.3058227836291252</v>
      </c>
      <c r="H276" s="157">
        <f t="shared" si="75"/>
        <v>3.1404717512930826</v>
      </c>
      <c r="I276" s="157">
        <f t="shared" si="75"/>
        <v>2.7074478876167203</v>
      </c>
      <c r="J276" s="157">
        <f t="shared" si="75"/>
        <v>5.3613697866406396</v>
      </c>
      <c r="K276" s="157">
        <f t="shared" si="75"/>
        <v>3.7150620678822066</v>
      </c>
      <c r="L276" s="157">
        <f t="shared" si="75"/>
        <v>3.9585146169452878</v>
      </c>
      <c r="M276" s="157">
        <f t="shared" si="75"/>
        <v>8.1036138468131629</v>
      </c>
      <c r="N276" s="157">
        <f t="shared" si="75"/>
        <v>9.6325144710067736</v>
      </c>
      <c r="O276" s="157">
        <f t="shared" si="75"/>
        <v>2.8627160173224819</v>
      </c>
      <c r="P276" s="157">
        <f t="shared" si="75"/>
        <v>4.2970449992431057</v>
      </c>
      <c r="Q276" s="157">
        <f t="shared" si="75"/>
        <v>4.7134555778716276</v>
      </c>
    </row>
    <row r="277" spans="1:17" ht="12" customHeight="1" x14ac:dyDescent="0.25">
      <c r="A277" s="23" t="s">
        <v>60</v>
      </c>
      <c r="B277" s="57"/>
      <c r="C277" s="57">
        <f>RES_hhdet_in_fec!C$163</f>
        <v>0.83637511810707321</v>
      </c>
      <c r="D277" s="57">
        <f>RES_hhdet_in_fec!D$163</f>
        <v>0</v>
      </c>
      <c r="E277" s="57">
        <f>RES_hhdet_in_fec!E$163</f>
        <v>0</v>
      </c>
      <c r="F277" s="57">
        <f>RES_hhdet_in_fec!F$163</f>
        <v>0</v>
      </c>
      <c r="G277" s="57">
        <f>RES_hhdet_in_fec!G$163</f>
        <v>2.3058227836291252</v>
      </c>
      <c r="H277" s="57">
        <f>RES_hhdet_in_fec!H$163</f>
        <v>3.1404717512930826</v>
      </c>
      <c r="I277" s="57">
        <f>RES_hhdet_in_fec!I$163</f>
        <v>2.7074478876167203</v>
      </c>
      <c r="J277" s="57">
        <f>RES_hhdet_in_fec!J$163</f>
        <v>5.3613697866406396</v>
      </c>
      <c r="K277" s="57">
        <f>RES_hhdet_in_fec!K$163</f>
        <v>3.7150620678822066</v>
      </c>
      <c r="L277" s="57">
        <f>RES_hhdet_in_fec!L$163</f>
        <v>3.9585146169452878</v>
      </c>
      <c r="M277" s="57">
        <f>RES_hhdet_in_fec!M$163</f>
        <v>8.1036138468131629</v>
      </c>
      <c r="N277" s="57">
        <f>RES_hhdet_in_fec!N$163</f>
        <v>9.6325144710067736</v>
      </c>
      <c r="O277" s="57">
        <f>RES_hhdet_in_fec!O$163</f>
        <v>2.8627160173224819</v>
      </c>
      <c r="P277" s="57">
        <f>RES_hhdet_in_fec!P$163</f>
        <v>4.2970449992431057</v>
      </c>
      <c r="Q277" s="57">
        <f>RES_hhdet_in_fec!Q$163</f>
        <v>4.7134555778716276</v>
      </c>
    </row>
    <row r="278" spans="1:17" ht="12" customHeight="1" x14ac:dyDescent="0.25">
      <c r="A278" s="158" t="s">
        <v>112</v>
      </c>
      <c r="B278" s="157"/>
      <c r="C278" s="157">
        <f>C279</f>
        <v>6.8286719163499973E-3</v>
      </c>
      <c r="D278" s="157">
        <f t="shared" ref="D278:Q278" si="76">D279</f>
        <v>0</v>
      </c>
      <c r="E278" s="157">
        <f t="shared" si="76"/>
        <v>0</v>
      </c>
      <c r="F278" s="157">
        <f t="shared" si="76"/>
        <v>0</v>
      </c>
      <c r="G278" s="157">
        <f t="shared" si="76"/>
        <v>3.0717514994303138E-2</v>
      </c>
      <c r="H278" s="157">
        <f t="shared" si="76"/>
        <v>4.1869875399578975E-2</v>
      </c>
      <c r="I278" s="157">
        <f t="shared" si="76"/>
        <v>2.8431100248421614E-2</v>
      </c>
      <c r="J278" s="157">
        <f t="shared" si="76"/>
        <v>4.3479385447292601E-2</v>
      </c>
      <c r="K278" s="157">
        <f t="shared" si="76"/>
        <v>3.4366875325294317E-2</v>
      </c>
      <c r="L278" s="157">
        <f t="shared" si="76"/>
        <v>4.5140040464885033E-2</v>
      </c>
      <c r="M278" s="157">
        <f t="shared" si="76"/>
        <v>4.8947023733915705E-2</v>
      </c>
      <c r="N278" s="157">
        <f t="shared" si="76"/>
        <v>2.2953465736921551E-2</v>
      </c>
      <c r="O278" s="157">
        <f t="shared" si="76"/>
        <v>9.2489454665197604E-2</v>
      </c>
      <c r="P278" s="157">
        <f t="shared" si="76"/>
        <v>9.3001450171769473E-2</v>
      </c>
      <c r="Q278" s="157">
        <f t="shared" si="76"/>
        <v>9.3144653029349017E-2</v>
      </c>
    </row>
    <row r="279" spans="1:17" ht="12" customHeight="1" x14ac:dyDescent="0.25">
      <c r="A279" s="23" t="s">
        <v>60</v>
      </c>
      <c r="B279" s="156"/>
      <c r="C279" s="156">
        <f>RES_hhdet_in_fec!C$165</f>
        <v>6.8286719163499973E-3</v>
      </c>
      <c r="D279" s="156">
        <f>RES_hhdet_in_fec!D$165</f>
        <v>0</v>
      </c>
      <c r="E279" s="156">
        <f>RES_hhdet_in_fec!E$165</f>
        <v>0</v>
      </c>
      <c r="F279" s="156">
        <f>RES_hhdet_in_fec!F$165</f>
        <v>0</v>
      </c>
      <c r="G279" s="156">
        <f>RES_hhdet_in_fec!G$165</f>
        <v>3.0717514994303138E-2</v>
      </c>
      <c r="H279" s="156">
        <f>RES_hhdet_in_fec!H$165</f>
        <v>4.1869875399578975E-2</v>
      </c>
      <c r="I279" s="156">
        <f>RES_hhdet_in_fec!I$165</f>
        <v>2.8431100248421614E-2</v>
      </c>
      <c r="J279" s="156">
        <f>RES_hhdet_in_fec!J$165</f>
        <v>4.3479385447292601E-2</v>
      </c>
      <c r="K279" s="156">
        <f>RES_hhdet_in_fec!K$165</f>
        <v>3.4366875325294317E-2</v>
      </c>
      <c r="L279" s="156">
        <f>RES_hhdet_in_fec!L$165</f>
        <v>4.5140040464885033E-2</v>
      </c>
      <c r="M279" s="156">
        <f>RES_hhdet_in_fec!M$165</f>
        <v>4.8947023733915705E-2</v>
      </c>
      <c r="N279" s="156">
        <f>RES_hhdet_in_fec!N$165</f>
        <v>2.2953465736921551E-2</v>
      </c>
      <c r="O279" s="156">
        <f>RES_hhdet_in_fec!O$165</f>
        <v>9.2489454665197604E-2</v>
      </c>
      <c r="P279" s="156">
        <f>RES_hhdet_in_fec!P$165</f>
        <v>9.3001450171769473E-2</v>
      </c>
      <c r="Q279" s="156">
        <f>RES_hhdet_in_fec!Q$165</f>
        <v>9.3144653029349017E-2</v>
      </c>
    </row>
    <row r="280" spans="1:17" ht="12" customHeight="1" x14ac:dyDescent="0.25">
      <c r="A280" s="158" t="s">
        <v>63</v>
      </c>
      <c r="B280" s="157"/>
      <c r="C280" s="157">
        <f>SUM(C281:C282,C285:C286)</f>
        <v>0.3538451632470544</v>
      </c>
      <c r="D280" s="157">
        <f t="shared" ref="D280:Q280" si="77">SUM(D281:D282,D285:D286)</f>
        <v>0</v>
      </c>
      <c r="E280" s="157">
        <f t="shared" si="77"/>
        <v>0</v>
      </c>
      <c r="F280" s="157">
        <f t="shared" si="77"/>
        <v>0</v>
      </c>
      <c r="G280" s="157">
        <f t="shared" si="77"/>
        <v>0.90273599725430231</v>
      </c>
      <c r="H280" s="157">
        <f t="shared" si="77"/>
        <v>1.2348781435155924</v>
      </c>
      <c r="I280" s="157">
        <f t="shared" si="77"/>
        <v>1.1853725556937593</v>
      </c>
      <c r="J280" s="157">
        <f t="shared" si="77"/>
        <v>2.1636118870306316</v>
      </c>
      <c r="K280" s="157">
        <f t="shared" si="77"/>
        <v>1.3281756096734729</v>
      </c>
      <c r="L280" s="157">
        <f t="shared" si="77"/>
        <v>1.1806816344543938</v>
      </c>
      <c r="M280" s="157">
        <f t="shared" si="77"/>
        <v>2.3338182890480796</v>
      </c>
      <c r="N280" s="157">
        <f t="shared" si="77"/>
        <v>2.857997285842135</v>
      </c>
      <c r="O280" s="157">
        <f t="shared" si="77"/>
        <v>0.92897010054169948</v>
      </c>
      <c r="P280" s="157">
        <f t="shared" si="77"/>
        <v>1.4860150279188418</v>
      </c>
      <c r="Q280" s="157">
        <f t="shared" si="77"/>
        <v>1.65420822512035</v>
      </c>
    </row>
    <row r="281" spans="1:17" ht="12" customHeight="1" x14ac:dyDescent="0.25">
      <c r="A281" s="167" t="s">
        <v>144</v>
      </c>
      <c r="B281" s="132"/>
      <c r="C281" s="132">
        <f>RES_hhdet_in_fec!C$167</f>
        <v>0</v>
      </c>
      <c r="D281" s="132">
        <f>RES_hhdet_in_fec!D$167</f>
        <v>0</v>
      </c>
      <c r="E281" s="132">
        <f>RES_hhdet_in_fec!E$167</f>
        <v>0</v>
      </c>
      <c r="F281" s="132">
        <f>RES_hhdet_in_fec!F$167</f>
        <v>0</v>
      </c>
      <c r="G281" s="132">
        <f>RES_hhdet_in_fec!G$167</f>
        <v>0</v>
      </c>
      <c r="H281" s="132">
        <f>RES_hhdet_in_fec!H$167</f>
        <v>0</v>
      </c>
      <c r="I281" s="132">
        <f>RES_hhdet_in_fec!I$167</f>
        <v>0</v>
      </c>
      <c r="J281" s="132">
        <f>RES_hhdet_in_fec!J$167</f>
        <v>0</v>
      </c>
      <c r="K281" s="132">
        <f>RES_hhdet_in_fec!K$167</f>
        <v>0</v>
      </c>
      <c r="L281" s="132">
        <f>RES_hhdet_in_fec!L$167</f>
        <v>0</v>
      </c>
      <c r="M281" s="132">
        <f>RES_hhdet_in_fec!M$167</f>
        <v>0</v>
      </c>
      <c r="N281" s="132">
        <f>RES_hhdet_in_fec!N$167</f>
        <v>0</v>
      </c>
      <c r="O281" s="132">
        <f>RES_hhdet_in_fec!O$167</f>
        <v>0</v>
      </c>
      <c r="P281" s="132">
        <f>RES_hhdet_in_fec!P$167</f>
        <v>0</v>
      </c>
      <c r="Q281" s="132">
        <f>RES_hhdet_in_fec!Q$167</f>
        <v>0</v>
      </c>
    </row>
    <row r="282" spans="1:17" ht="12" customHeight="1" x14ac:dyDescent="0.25">
      <c r="A282" s="167" t="s">
        <v>143</v>
      </c>
      <c r="B282" s="132"/>
      <c r="C282" s="132">
        <f>SUM(C283:C284)</f>
        <v>0</v>
      </c>
      <c r="D282" s="132">
        <f t="shared" ref="D282:Q282" si="78">SUM(D283:D284)</f>
        <v>0</v>
      </c>
      <c r="E282" s="132">
        <f t="shared" si="78"/>
        <v>0</v>
      </c>
      <c r="F282" s="132">
        <f t="shared" si="78"/>
        <v>0</v>
      </c>
      <c r="G282" s="132">
        <f t="shared" si="78"/>
        <v>0</v>
      </c>
      <c r="H282" s="132">
        <f t="shared" si="78"/>
        <v>0</v>
      </c>
      <c r="I282" s="132">
        <f t="shared" si="78"/>
        <v>0</v>
      </c>
      <c r="J282" s="132">
        <f t="shared" si="78"/>
        <v>0</v>
      </c>
      <c r="K282" s="132">
        <f t="shared" si="78"/>
        <v>0</v>
      </c>
      <c r="L282" s="132">
        <f t="shared" si="78"/>
        <v>0</v>
      </c>
      <c r="M282" s="132">
        <f t="shared" si="78"/>
        <v>0</v>
      </c>
      <c r="N282" s="132">
        <f t="shared" si="78"/>
        <v>0</v>
      </c>
      <c r="O282" s="132">
        <f t="shared" si="78"/>
        <v>0</v>
      </c>
      <c r="P282" s="132">
        <f t="shared" si="78"/>
        <v>0</v>
      </c>
      <c r="Q282" s="132">
        <f t="shared" si="78"/>
        <v>0</v>
      </c>
    </row>
    <row r="283" spans="1:17" ht="12" customHeight="1" x14ac:dyDescent="0.25">
      <c r="A283" s="166" t="s">
        <v>57</v>
      </c>
      <c r="B283" s="165"/>
      <c r="C283" s="165">
        <f>RES_hhdet_in_fec!C$169</f>
        <v>0</v>
      </c>
      <c r="D283" s="165">
        <f>RES_hhdet_in_fec!D$169</f>
        <v>0</v>
      </c>
      <c r="E283" s="165">
        <f>RES_hhdet_in_fec!E$169</f>
        <v>0</v>
      </c>
      <c r="F283" s="165">
        <f>RES_hhdet_in_fec!F$169</f>
        <v>0</v>
      </c>
      <c r="G283" s="165">
        <f>RES_hhdet_in_fec!G$169</f>
        <v>0</v>
      </c>
      <c r="H283" s="165">
        <f>RES_hhdet_in_fec!H$169</f>
        <v>0</v>
      </c>
      <c r="I283" s="165">
        <f>RES_hhdet_in_fec!I$169</f>
        <v>0</v>
      </c>
      <c r="J283" s="165">
        <f>RES_hhdet_in_fec!J$169</f>
        <v>0</v>
      </c>
      <c r="K283" s="165">
        <f>RES_hhdet_in_fec!K$169</f>
        <v>0</v>
      </c>
      <c r="L283" s="165">
        <f>RES_hhdet_in_fec!L$169</f>
        <v>0</v>
      </c>
      <c r="M283" s="165">
        <f>RES_hhdet_in_fec!M$169</f>
        <v>0</v>
      </c>
      <c r="N283" s="165">
        <f>RES_hhdet_in_fec!N$169</f>
        <v>0</v>
      </c>
      <c r="O283" s="165">
        <f>RES_hhdet_in_fec!O$169</f>
        <v>0</v>
      </c>
      <c r="P283" s="165">
        <f>RES_hhdet_in_fec!P$169</f>
        <v>0</v>
      </c>
      <c r="Q283" s="165">
        <f>RES_hhdet_in_fec!Q$169</f>
        <v>0</v>
      </c>
    </row>
    <row r="284" spans="1:17" ht="12" customHeight="1" x14ac:dyDescent="0.25">
      <c r="A284" s="147" t="s">
        <v>59</v>
      </c>
      <c r="B284" s="164"/>
      <c r="C284" s="164">
        <f>RES_hhdet_in_fec!C$170</f>
        <v>0</v>
      </c>
      <c r="D284" s="164">
        <f>RES_hhdet_in_fec!D$170</f>
        <v>0</v>
      </c>
      <c r="E284" s="164">
        <f>RES_hhdet_in_fec!E$170</f>
        <v>0</v>
      </c>
      <c r="F284" s="164">
        <f>RES_hhdet_in_fec!F$170</f>
        <v>0</v>
      </c>
      <c r="G284" s="164">
        <f>RES_hhdet_in_fec!G$170</f>
        <v>0</v>
      </c>
      <c r="H284" s="164">
        <f>RES_hhdet_in_fec!H$170</f>
        <v>0</v>
      </c>
      <c r="I284" s="164">
        <f>RES_hhdet_in_fec!I$170</f>
        <v>0</v>
      </c>
      <c r="J284" s="164">
        <f>RES_hhdet_in_fec!J$170</f>
        <v>0</v>
      </c>
      <c r="K284" s="164">
        <f>RES_hhdet_in_fec!K$170</f>
        <v>0</v>
      </c>
      <c r="L284" s="164">
        <f>RES_hhdet_in_fec!L$170</f>
        <v>0</v>
      </c>
      <c r="M284" s="164">
        <f>RES_hhdet_in_fec!M$170</f>
        <v>0</v>
      </c>
      <c r="N284" s="164">
        <f>RES_hhdet_in_fec!N$170</f>
        <v>0</v>
      </c>
      <c r="O284" s="164">
        <f>RES_hhdet_in_fec!O$170</f>
        <v>0</v>
      </c>
      <c r="P284" s="164">
        <f>RES_hhdet_in_fec!P$170</f>
        <v>0</v>
      </c>
      <c r="Q284" s="164">
        <f>RES_hhdet_in_fec!Q$170</f>
        <v>0</v>
      </c>
    </row>
    <row r="285" spans="1:17" ht="12" customHeight="1" x14ac:dyDescent="0.25">
      <c r="A285" s="163" t="s">
        <v>142</v>
      </c>
      <c r="B285" s="162"/>
      <c r="C285" s="162">
        <f>RES_hhdet_in_fec!C$171</f>
        <v>0.3538451632470544</v>
      </c>
      <c r="D285" s="162">
        <f>RES_hhdet_in_fec!D$171</f>
        <v>0</v>
      </c>
      <c r="E285" s="162">
        <f>RES_hhdet_in_fec!E$171</f>
        <v>0</v>
      </c>
      <c r="F285" s="162">
        <f>RES_hhdet_in_fec!F$171</f>
        <v>0</v>
      </c>
      <c r="G285" s="162">
        <f>RES_hhdet_in_fec!G$171</f>
        <v>0.90273599725430231</v>
      </c>
      <c r="H285" s="162">
        <f>RES_hhdet_in_fec!H$171</f>
        <v>1.2348781435155924</v>
      </c>
      <c r="I285" s="162">
        <f>RES_hhdet_in_fec!I$171</f>
        <v>1.1853725556937593</v>
      </c>
      <c r="J285" s="162">
        <f>RES_hhdet_in_fec!J$171</f>
        <v>2.1636118870306316</v>
      </c>
      <c r="K285" s="162">
        <f>RES_hhdet_in_fec!K$171</f>
        <v>1.3281756096734729</v>
      </c>
      <c r="L285" s="162">
        <f>RES_hhdet_in_fec!L$171</f>
        <v>0</v>
      </c>
      <c r="M285" s="162">
        <f>RES_hhdet_in_fec!M$171</f>
        <v>1.7433139725581757</v>
      </c>
      <c r="N285" s="162">
        <f>RES_hhdet_in_fec!N$171</f>
        <v>2.543170397320933</v>
      </c>
      <c r="O285" s="162">
        <f>RES_hhdet_in_fec!O$171</f>
        <v>0.61293714621042894</v>
      </c>
      <c r="P285" s="162">
        <f>RES_hhdet_in_fec!P$171</f>
        <v>1.1313510410627037</v>
      </c>
      <c r="Q285" s="162">
        <f>RES_hhdet_in_fec!Q$171</f>
        <v>1.482323043567801</v>
      </c>
    </row>
    <row r="286" spans="1:17" ht="12" customHeight="1" x14ac:dyDescent="0.25">
      <c r="A286" s="161" t="s">
        <v>141</v>
      </c>
      <c r="B286" s="160"/>
      <c r="C286" s="160">
        <f>SUM(C287:C288)</f>
        <v>0</v>
      </c>
      <c r="D286" s="160">
        <f t="shared" ref="D286:Q286" si="79">SUM(D287:D288)</f>
        <v>0</v>
      </c>
      <c r="E286" s="160">
        <f t="shared" si="79"/>
        <v>0</v>
      </c>
      <c r="F286" s="160">
        <f t="shared" si="79"/>
        <v>0</v>
      </c>
      <c r="G286" s="160">
        <f t="shared" si="79"/>
        <v>0</v>
      </c>
      <c r="H286" s="160">
        <f t="shared" si="79"/>
        <v>0</v>
      </c>
      <c r="I286" s="160">
        <f t="shared" si="79"/>
        <v>0</v>
      </c>
      <c r="J286" s="160">
        <f t="shared" si="79"/>
        <v>0</v>
      </c>
      <c r="K286" s="160">
        <f t="shared" si="79"/>
        <v>0</v>
      </c>
      <c r="L286" s="160">
        <f t="shared" si="79"/>
        <v>1.1806816344543938</v>
      </c>
      <c r="M286" s="160">
        <f t="shared" si="79"/>
        <v>0.5905043164899042</v>
      </c>
      <c r="N286" s="160">
        <f t="shared" si="79"/>
        <v>0.31482688852120222</v>
      </c>
      <c r="O286" s="160">
        <f t="shared" si="79"/>
        <v>0.3160329543312706</v>
      </c>
      <c r="P286" s="160">
        <f t="shared" si="79"/>
        <v>0.35466398685613809</v>
      </c>
      <c r="Q286" s="160">
        <f t="shared" si="79"/>
        <v>0.17188518155254912</v>
      </c>
    </row>
    <row r="287" spans="1:17" ht="12" customHeight="1" x14ac:dyDescent="0.25">
      <c r="A287" s="148" t="s">
        <v>60</v>
      </c>
      <c r="B287" s="156"/>
      <c r="C287" s="156">
        <f>RES_hhdet_in_fec!C$173</f>
        <v>0</v>
      </c>
      <c r="D287" s="156">
        <f>RES_hhdet_in_fec!D$173</f>
        <v>0</v>
      </c>
      <c r="E287" s="156">
        <f>RES_hhdet_in_fec!E$173</f>
        <v>0</v>
      </c>
      <c r="F287" s="156">
        <f>RES_hhdet_in_fec!F$173</f>
        <v>0</v>
      </c>
      <c r="G287" s="156">
        <f>RES_hhdet_in_fec!G$173</f>
        <v>0</v>
      </c>
      <c r="H287" s="156">
        <f>RES_hhdet_in_fec!H$173</f>
        <v>0</v>
      </c>
      <c r="I287" s="156">
        <f>RES_hhdet_in_fec!I$173</f>
        <v>0</v>
      </c>
      <c r="J287" s="156">
        <f>RES_hhdet_in_fec!J$173</f>
        <v>0</v>
      </c>
      <c r="K287" s="156">
        <f>RES_hhdet_in_fec!K$173</f>
        <v>0</v>
      </c>
      <c r="L287" s="156">
        <f>RES_hhdet_in_fec!L$173</f>
        <v>0.86648628971340624</v>
      </c>
      <c r="M287" s="156">
        <f>RES_hhdet_in_fec!M$173</f>
        <v>0.43616943050318918</v>
      </c>
      <c r="N287" s="156">
        <f>RES_hhdet_in_fec!N$173</f>
        <v>0.22848809846879617</v>
      </c>
      <c r="O287" s="156">
        <f>RES_hhdet_in_fec!O$173</f>
        <v>0.22652000215011955</v>
      </c>
      <c r="P287" s="156">
        <f>RES_hhdet_in_fec!P$173</f>
        <v>0.25415486165979928</v>
      </c>
      <c r="Q287" s="156">
        <f>RES_hhdet_in_fec!Q$173</f>
        <v>0.12249068613612231</v>
      </c>
    </row>
    <row r="288" spans="1:17" ht="12" customHeight="1" x14ac:dyDescent="0.25">
      <c r="A288" s="159" t="s">
        <v>59</v>
      </c>
      <c r="B288" s="57"/>
      <c r="C288" s="57">
        <f>RES_hhdet_in_fec!C$174</f>
        <v>0</v>
      </c>
      <c r="D288" s="57">
        <f>RES_hhdet_in_fec!D$174</f>
        <v>0</v>
      </c>
      <c r="E288" s="57">
        <f>RES_hhdet_in_fec!E$174</f>
        <v>0</v>
      </c>
      <c r="F288" s="57">
        <f>RES_hhdet_in_fec!F$174</f>
        <v>0</v>
      </c>
      <c r="G288" s="57">
        <f>RES_hhdet_in_fec!G$174</f>
        <v>0</v>
      </c>
      <c r="H288" s="57">
        <f>RES_hhdet_in_fec!H$174</f>
        <v>0</v>
      </c>
      <c r="I288" s="57">
        <f>RES_hhdet_in_fec!I$174</f>
        <v>0</v>
      </c>
      <c r="J288" s="57">
        <f>RES_hhdet_in_fec!J$174</f>
        <v>0</v>
      </c>
      <c r="K288" s="57">
        <f>RES_hhdet_in_fec!K$174</f>
        <v>0</v>
      </c>
      <c r="L288" s="57">
        <f>RES_hhdet_in_fec!L$174</f>
        <v>0.31419534474098748</v>
      </c>
      <c r="M288" s="57">
        <f>RES_hhdet_in_fec!M$174</f>
        <v>0.15433488598671502</v>
      </c>
      <c r="N288" s="57">
        <f>RES_hhdet_in_fec!N$174</f>
        <v>8.633879005240605E-2</v>
      </c>
      <c r="O288" s="57">
        <f>RES_hhdet_in_fec!O$174</f>
        <v>8.9512952181151031E-2</v>
      </c>
      <c r="P288" s="57">
        <f>RES_hhdet_in_fec!P$174</f>
        <v>0.10050912519633884</v>
      </c>
      <c r="Q288" s="57">
        <f>RES_hhdet_in_fec!Q$174</f>
        <v>4.9394495416426799E-2</v>
      </c>
    </row>
    <row r="289" spans="1:17" ht="12" customHeight="1" x14ac:dyDescent="0.25">
      <c r="A289" s="158" t="s">
        <v>62</v>
      </c>
      <c r="B289" s="157"/>
      <c r="C289" s="157">
        <f>SUM(C290:C291)</f>
        <v>0.21445895924551903</v>
      </c>
      <c r="D289" s="157">
        <f t="shared" ref="D289:Q289" si="80">SUM(D290:D291)</f>
        <v>0</v>
      </c>
      <c r="E289" s="157">
        <f t="shared" si="80"/>
        <v>0</v>
      </c>
      <c r="F289" s="157">
        <f t="shared" si="80"/>
        <v>0</v>
      </c>
      <c r="G289" s="157">
        <f t="shared" si="80"/>
        <v>0.55042743712332276</v>
      </c>
      <c r="H289" s="157">
        <f t="shared" si="80"/>
        <v>0.71762898768947581</v>
      </c>
      <c r="I289" s="157">
        <f t="shared" si="80"/>
        <v>0.68478963484177802</v>
      </c>
      <c r="J289" s="157">
        <f t="shared" si="80"/>
        <v>1.2036945431823136</v>
      </c>
      <c r="K289" s="157">
        <f t="shared" si="80"/>
        <v>0.75799763010457066</v>
      </c>
      <c r="L289" s="157">
        <f t="shared" si="80"/>
        <v>0.77665824716671206</v>
      </c>
      <c r="M289" s="157">
        <f t="shared" si="80"/>
        <v>1.2841499576165221</v>
      </c>
      <c r="N289" s="157">
        <f t="shared" si="80"/>
        <v>1.5664403754828258</v>
      </c>
      <c r="O289" s="157">
        <f t="shared" si="80"/>
        <v>0.53042552248858144</v>
      </c>
      <c r="P289" s="157">
        <f t="shared" si="80"/>
        <v>0.83203286831041612</v>
      </c>
      <c r="Q289" s="157">
        <f t="shared" si="80"/>
        <v>0.90133990277968057</v>
      </c>
    </row>
    <row r="290" spans="1:17" ht="12" customHeight="1" x14ac:dyDescent="0.25">
      <c r="A290" s="23" t="s">
        <v>57</v>
      </c>
      <c r="B290" s="156"/>
      <c r="C290" s="156">
        <f>RES_hhdet_in_fec!C$176</f>
        <v>0</v>
      </c>
      <c r="D290" s="156">
        <f>RES_hhdet_in_fec!D$176</f>
        <v>0</v>
      </c>
      <c r="E290" s="156">
        <f>RES_hhdet_in_fec!E$176</f>
        <v>0</v>
      </c>
      <c r="F290" s="156">
        <f>RES_hhdet_in_fec!F$176</f>
        <v>0</v>
      </c>
      <c r="G290" s="156">
        <f>RES_hhdet_in_fec!G$176</f>
        <v>0</v>
      </c>
      <c r="H290" s="156">
        <f>RES_hhdet_in_fec!H$176</f>
        <v>0</v>
      </c>
      <c r="I290" s="156">
        <f>RES_hhdet_in_fec!I$176</f>
        <v>0</v>
      </c>
      <c r="J290" s="156">
        <f>RES_hhdet_in_fec!J$176</f>
        <v>0</v>
      </c>
      <c r="K290" s="156">
        <f>RES_hhdet_in_fec!K$176</f>
        <v>0</v>
      </c>
      <c r="L290" s="156">
        <f>RES_hhdet_in_fec!L$176</f>
        <v>0</v>
      </c>
      <c r="M290" s="156">
        <f>RES_hhdet_in_fec!M$176</f>
        <v>0</v>
      </c>
      <c r="N290" s="156">
        <f>RES_hhdet_in_fec!N$176</f>
        <v>0</v>
      </c>
      <c r="O290" s="156">
        <f>RES_hhdet_in_fec!O$176</f>
        <v>0</v>
      </c>
      <c r="P290" s="156">
        <f>RES_hhdet_in_fec!P$176</f>
        <v>0</v>
      </c>
      <c r="Q290" s="156">
        <f>RES_hhdet_in_fec!Q$176</f>
        <v>0</v>
      </c>
    </row>
    <row r="291" spans="1:17" ht="12" customHeight="1" x14ac:dyDescent="0.25">
      <c r="A291" s="29" t="s">
        <v>140</v>
      </c>
      <c r="B291" s="57"/>
      <c r="C291" s="57">
        <f>RES_hhdet_in_fec!C$177</f>
        <v>0.21445895924551903</v>
      </c>
      <c r="D291" s="57">
        <f>RES_hhdet_in_fec!D$177</f>
        <v>0</v>
      </c>
      <c r="E291" s="57">
        <f>RES_hhdet_in_fec!E$177</f>
        <v>0</v>
      </c>
      <c r="F291" s="57">
        <f>RES_hhdet_in_fec!F$177</f>
        <v>0</v>
      </c>
      <c r="G291" s="57">
        <f>RES_hhdet_in_fec!G$177</f>
        <v>0.55042743712332276</v>
      </c>
      <c r="H291" s="57">
        <f>RES_hhdet_in_fec!H$177</f>
        <v>0.71762898768947581</v>
      </c>
      <c r="I291" s="57">
        <f>RES_hhdet_in_fec!I$177</f>
        <v>0.68478963484177802</v>
      </c>
      <c r="J291" s="57">
        <f>RES_hhdet_in_fec!J$177</f>
        <v>1.2036945431823136</v>
      </c>
      <c r="K291" s="57">
        <f>RES_hhdet_in_fec!K$177</f>
        <v>0.75799763010457066</v>
      </c>
      <c r="L291" s="57">
        <f>RES_hhdet_in_fec!L$177</f>
        <v>0.77665824716671206</v>
      </c>
      <c r="M291" s="57">
        <f>RES_hhdet_in_fec!M$177</f>
        <v>1.2841499576165221</v>
      </c>
      <c r="N291" s="57">
        <f>RES_hhdet_in_fec!N$177</f>
        <v>1.5664403754828258</v>
      </c>
      <c r="O291" s="57">
        <f>RES_hhdet_in_fec!O$177</f>
        <v>0.53042552248858144</v>
      </c>
      <c r="P291" s="57">
        <f>RES_hhdet_in_fec!P$177</f>
        <v>0.83203286831041612</v>
      </c>
      <c r="Q291" s="57">
        <f>RES_hhdet_in_fec!Q$177</f>
        <v>0.90133990277968057</v>
      </c>
    </row>
    <row r="293" spans="1:17" ht="12" customHeight="1" x14ac:dyDescent="0.25">
      <c r="A293" s="152" t="s">
        <v>192</v>
      </c>
      <c r="B293" s="168"/>
      <c r="C293" s="168">
        <f>SUM(C294,C296,C298,C307)</f>
        <v>1.0445435745631797</v>
      </c>
      <c r="D293" s="168">
        <f t="shared" ref="D293:Q293" si="81">SUM(D294,D296,D298,D307)</f>
        <v>0</v>
      </c>
      <c r="E293" s="168">
        <f t="shared" si="81"/>
        <v>0</v>
      </c>
      <c r="F293" s="168">
        <f t="shared" si="81"/>
        <v>0</v>
      </c>
      <c r="G293" s="168">
        <f t="shared" si="81"/>
        <v>2.8871571354026648</v>
      </c>
      <c r="H293" s="168">
        <f t="shared" si="81"/>
        <v>3.9370994697911295</v>
      </c>
      <c r="I293" s="168">
        <f t="shared" si="81"/>
        <v>3.5459447401847406</v>
      </c>
      <c r="J293" s="168">
        <f t="shared" si="81"/>
        <v>6.788012568763329</v>
      </c>
      <c r="K293" s="168">
        <f t="shared" si="81"/>
        <v>4.5262745347387003</v>
      </c>
      <c r="L293" s="168">
        <f t="shared" si="81"/>
        <v>4.5833116145950834</v>
      </c>
      <c r="M293" s="168">
        <f t="shared" si="81"/>
        <v>9.1128936411657246</v>
      </c>
      <c r="N293" s="168">
        <f t="shared" si="81"/>
        <v>10.87282695205316</v>
      </c>
      <c r="O293" s="168">
        <f t="shared" si="81"/>
        <v>3.6089997354497436</v>
      </c>
      <c r="P293" s="168">
        <f t="shared" si="81"/>
        <v>5.3981055560639177</v>
      </c>
      <c r="Q293" s="168">
        <f t="shared" si="81"/>
        <v>5.9095192758636088</v>
      </c>
    </row>
    <row r="294" spans="1:17" ht="12" customHeight="1" x14ac:dyDescent="0.25">
      <c r="A294" s="158" t="s">
        <v>65</v>
      </c>
      <c r="B294" s="157"/>
      <c r="C294" s="157">
        <f>C295</f>
        <v>0.62001730097152907</v>
      </c>
      <c r="D294" s="157">
        <f t="shared" ref="D294:Q294" si="82">D295</f>
        <v>0</v>
      </c>
      <c r="E294" s="157">
        <f t="shared" si="82"/>
        <v>0</v>
      </c>
      <c r="F294" s="157">
        <f t="shared" si="82"/>
        <v>0</v>
      </c>
      <c r="G294" s="157">
        <f t="shared" si="82"/>
        <v>1.7444577579007718</v>
      </c>
      <c r="H294" s="157">
        <f t="shared" si="82"/>
        <v>2.3901921560576449</v>
      </c>
      <c r="I294" s="157">
        <f t="shared" si="82"/>
        <v>2.0715874363098781</v>
      </c>
      <c r="J294" s="157">
        <f t="shared" si="82"/>
        <v>4.1199406472982121</v>
      </c>
      <c r="K294" s="157">
        <f t="shared" si="82"/>
        <v>2.8661029274652212</v>
      </c>
      <c r="L294" s="157">
        <f t="shared" si="82"/>
        <v>2.9058984571821918</v>
      </c>
      <c r="M294" s="157">
        <f t="shared" si="82"/>
        <v>6.2436134893865622</v>
      </c>
      <c r="N294" s="157">
        <f t="shared" si="82"/>
        <v>7.481127968688881</v>
      </c>
      <c r="O294" s="157">
        <f t="shared" si="82"/>
        <v>2.2253963681924587</v>
      </c>
      <c r="P294" s="157">
        <f t="shared" si="82"/>
        <v>3.3528977656117505</v>
      </c>
      <c r="Q294" s="157">
        <f t="shared" si="82"/>
        <v>3.690962336126471</v>
      </c>
    </row>
    <row r="295" spans="1:17" ht="12" customHeight="1" x14ac:dyDescent="0.25">
      <c r="A295" s="23" t="s">
        <v>60</v>
      </c>
      <c r="B295" s="57"/>
      <c r="C295" s="57">
        <f>RES_hhdet_in_tes!C$163</f>
        <v>0.62001730097152907</v>
      </c>
      <c r="D295" s="57">
        <f>RES_hhdet_in_tes!D$163</f>
        <v>0</v>
      </c>
      <c r="E295" s="57">
        <f>RES_hhdet_in_tes!E$163</f>
        <v>0</v>
      </c>
      <c r="F295" s="57">
        <f>RES_hhdet_in_tes!F$163</f>
        <v>0</v>
      </c>
      <c r="G295" s="57">
        <f>RES_hhdet_in_tes!G$163</f>
        <v>1.7444577579007718</v>
      </c>
      <c r="H295" s="57">
        <f>RES_hhdet_in_tes!H$163</f>
        <v>2.3901921560576449</v>
      </c>
      <c r="I295" s="57">
        <f>RES_hhdet_in_tes!I$163</f>
        <v>2.0715874363098781</v>
      </c>
      <c r="J295" s="57">
        <f>RES_hhdet_in_tes!J$163</f>
        <v>4.1199406472982121</v>
      </c>
      <c r="K295" s="57">
        <f>RES_hhdet_in_tes!K$163</f>
        <v>2.8661029274652212</v>
      </c>
      <c r="L295" s="57">
        <f>RES_hhdet_in_tes!L$163</f>
        <v>2.9058984571821918</v>
      </c>
      <c r="M295" s="57">
        <f>RES_hhdet_in_tes!M$163</f>
        <v>6.2436134893865622</v>
      </c>
      <c r="N295" s="57">
        <f>RES_hhdet_in_tes!N$163</f>
        <v>7.481127968688881</v>
      </c>
      <c r="O295" s="57">
        <f>RES_hhdet_in_tes!O$163</f>
        <v>2.2253963681924587</v>
      </c>
      <c r="P295" s="57">
        <f>RES_hhdet_in_tes!P$163</f>
        <v>3.3528977656117505</v>
      </c>
      <c r="Q295" s="57">
        <f>RES_hhdet_in_tes!Q$163</f>
        <v>3.690962336126471</v>
      </c>
    </row>
    <row r="296" spans="1:17" ht="12" customHeight="1" x14ac:dyDescent="0.25">
      <c r="A296" s="158" t="s">
        <v>112</v>
      </c>
      <c r="B296" s="157"/>
      <c r="C296" s="157">
        <f>C297</f>
        <v>1.1826981722369598E-2</v>
      </c>
      <c r="D296" s="157">
        <f t="shared" ref="D296:Q296" si="83">D297</f>
        <v>0</v>
      </c>
      <c r="E296" s="157">
        <f t="shared" si="83"/>
        <v>0</v>
      </c>
      <c r="F296" s="157">
        <f t="shared" si="83"/>
        <v>0</v>
      </c>
      <c r="G296" s="157">
        <f t="shared" si="83"/>
        <v>5.6403322752806746E-2</v>
      </c>
      <c r="H296" s="157">
        <f t="shared" si="83"/>
        <v>7.8596941680191074E-2</v>
      </c>
      <c r="I296" s="157">
        <f t="shared" si="83"/>
        <v>5.5301658976501078E-2</v>
      </c>
      <c r="J296" s="157">
        <f t="shared" si="83"/>
        <v>9.366070071126574E-2</v>
      </c>
      <c r="K296" s="157">
        <f t="shared" si="83"/>
        <v>7.8900494363832299E-2</v>
      </c>
      <c r="L296" s="157">
        <f t="shared" si="83"/>
        <v>0.10998549980699288</v>
      </c>
      <c r="M296" s="157">
        <f t="shared" si="83"/>
        <v>0.12686687130552621</v>
      </c>
      <c r="N296" s="157">
        <f t="shared" si="83"/>
        <v>6.2038978984010007E-2</v>
      </c>
      <c r="O296" s="157">
        <f t="shared" si="83"/>
        <v>0.26019883076301248</v>
      </c>
      <c r="P296" s="157">
        <f t="shared" si="83"/>
        <v>0.27044449108985219</v>
      </c>
      <c r="Q296" s="157">
        <f t="shared" si="83"/>
        <v>0.27759260730095769</v>
      </c>
    </row>
    <row r="297" spans="1:17" ht="12" customHeight="1" x14ac:dyDescent="0.25">
      <c r="A297" s="23" t="s">
        <v>60</v>
      </c>
      <c r="B297" s="156"/>
      <c r="C297" s="156">
        <f>RES_hhdet_in_tes!C$165</f>
        <v>1.1826981722369598E-2</v>
      </c>
      <c r="D297" s="156">
        <f>RES_hhdet_in_tes!D$165</f>
        <v>0</v>
      </c>
      <c r="E297" s="156">
        <f>RES_hhdet_in_tes!E$165</f>
        <v>0</v>
      </c>
      <c r="F297" s="156">
        <f>RES_hhdet_in_tes!F$165</f>
        <v>0</v>
      </c>
      <c r="G297" s="156">
        <f>RES_hhdet_in_tes!G$165</f>
        <v>5.6403322752806746E-2</v>
      </c>
      <c r="H297" s="156">
        <f>RES_hhdet_in_tes!H$165</f>
        <v>7.8596941680191074E-2</v>
      </c>
      <c r="I297" s="156">
        <f>RES_hhdet_in_tes!I$165</f>
        <v>5.5301658976501078E-2</v>
      </c>
      <c r="J297" s="156">
        <f>RES_hhdet_in_tes!J$165</f>
        <v>9.366070071126574E-2</v>
      </c>
      <c r="K297" s="156">
        <f>RES_hhdet_in_tes!K$165</f>
        <v>7.8900494363832299E-2</v>
      </c>
      <c r="L297" s="156">
        <f>RES_hhdet_in_tes!L$165</f>
        <v>0.10998549980699288</v>
      </c>
      <c r="M297" s="156">
        <f>RES_hhdet_in_tes!M$165</f>
        <v>0.12686687130552621</v>
      </c>
      <c r="N297" s="156">
        <f>RES_hhdet_in_tes!N$165</f>
        <v>6.2038978984010007E-2</v>
      </c>
      <c r="O297" s="156">
        <f>RES_hhdet_in_tes!O$165</f>
        <v>0.26019883076301248</v>
      </c>
      <c r="P297" s="156">
        <f>RES_hhdet_in_tes!P$165</f>
        <v>0.27044449108985219</v>
      </c>
      <c r="Q297" s="156">
        <f>RES_hhdet_in_tes!Q$165</f>
        <v>0.27759260730095769</v>
      </c>
    </row>
    <row r="298" spans="1:17" ht="12" customHeight="1" x14ac:dyDescent="0.25">
      <c r="A298" s="158" t="s">
        <v>63</v>
      </c>
      <c r="B298" s="157"/>
      <c r="C298" s="157">
        <f>SUM(C299:C300,C303:C304)</f>
        <v>0.23609688631912487</v>
      </c>
      <c r="D298" s="157">
        <f t="shared" ref="D298:Q298" si="84">SUM(D299:D300,D303:D304)</f>
        <v>0</v>
      </c>
      <c r="E298" s="157">
        <f t="shared" si="84"/>
        <v>0</v>
      </c>
      <c r="F298" s="157">
        <f t="shared" si="84"/>
        <v>0</v>
      </c>
      <c r="G298" s="157">
        <f t="shared" si="84"/>
        <v>0.62557770909207056</v>
      </c>
      <c r="H298" s="157">
        <f t="shared" si="84"/>
        <v>0.86475917674300251</v>
      </c>
      <c r="I298" s="157">
        <f t="shared" si="84"/>
        <v>0.83982489099054769</v>
      </c>
      <c r="J298" s="157">
        <f t="shared" si="84"/>
        <v>1.550131821156403</v>
      </c>
      <c r="K298" s="157">
        <f t="shared" si="84"/>
        <v>0.93965927411605499</v>
      </c>
      <c r="L298" s="157">
        <f t="shared" si="84"/>
        <v>0.91331575124674669</v>
      </c>
      <c r="M298" s="157">
        <f t="shared" si="84"/>
        <v>1.6643125882715968</v>
      </c>
      <c r="N298" s="157">
        <f t="shared" si="84"/>
        <v>2.012767137513086</v>
      </c>
      <c r="O298" s="157">
        <f t="shared" si="84"/>
        <v>0.67672710173036954</v>
      </c>
      <c r="P298" s="157">
        <f t="shared" si="84"/>
        <v>1.072432577053555</v>
      </c>
      <c r="Q298" s="157">
        <f t="shared" si="84"/>
        <v>1.1785497092263022</v>
      </c>
    </row>
    <row r="299" spans="1:17" ht="12" customHeight="1" x14ac:dyDescent="0.25">
      <c r="A299" s="167" t="s">
        <v>144</v>
      </c>
      <c r="B299" s="132"/>
      <c r="C299" s="132">
        <f>RES_hhdet_in_tes!C$167</f>
        <v>0</v>
      </c>
      <c r="D299" s="132">
        <f>RES_hhdet_in_tes!D$167</f>
        <v>0</v>
      </c>
      <c r="E299" s="132">
        <f>RES_hhdet_in_tes!E$167</f>
        <v>0</v>
      </c>
      <c r="F299" s="132">
        <f>RES_hhdet_in_tes!F$167</f>
        <v>0</v>
      </c>
      <c r="G299" s="132">
        <f>RES_hhdet_in_tes!G$167</f>
        <v>0</v>
      </c>
      <c r="H299" s="132">
        <f>RES_hhdet_in_tes!H$167</f>
        <v>0</v>
      </c>
      <c r="I299" s="132">
        <f>RES_hhdet_in_tes!I$167</f>
        <v>0</v>
      </c>
      <c r="J299" s="132">
        <f>RES_hhdet_in_tes!J$167</f>
        <v>0</v>
      </c>
      <c r="K299" s="132">
        <f>RES_hhdet_in_tes!K$167</f>
        <v>0</v>
      </c>
      <c r="L299" s="132">
        <f>RES_hhdet_in_tes!L$167</f>
        <v>0</v>
      </c>
      <c r="M299" s="132">
        <f>RES_hhdet_in_tes!M$167</f>
        <v>0</v>
      </c>
      <c r="N299" s="132">
        <f>RES_hhdet_in_tes!N$167</f>
        <v>0</v>
      </c>
      <c r="O299" s="132">
        <f>RES_hhdet_in_tes!O$167</f>
        <v>0</v>
      </c>
      <c r="P299" s="132">
        <f>RES_hhdet_in_tes!P$167</f>
        <v>0</v>
      </c>
      <c r="Q299" s="132">
        <f>RES_hhdet_in_tes!Q$167</f>
        <v>0</v>
      </c>
    </row>
    <row r="300" spans="1:17" ht="12" customHeight="1" x14ac:dyDescent="0.25">
      <c r="A300" s="167" t="s">
        <v>143</v>
      </c>
      <c r="B300" s="132"/>
      <c r="C300" s="132">
        <f>SUM(C301:C302)</f>
        <v>0</v>
      </c>
      <c r="D300" s="132">
        <f t="shared" ref="D300:Q300" si="85">SUM(D301:D302)</f>
        <v>0</v>
      </c>
      <c r="E300" s="132">
        <f t="shared" si="85"/>
        <v>0</v>
      </c>
      <c r="F300" s="132">
        <f t="shared" si="85"/>
        <v>0</v>
      </c>
      <c r="G300" s="132">
        <f t="shared" si="85"/>
        <v>0</v>
      </c>
      <c r="H300" s="132">
        <f t="shared" si="85"/>
        <v>0</v>
      </c>
      <c r="I300" s="132">
        <f t="shared" si="85"/>
        <v>0</v>
      </c>
      <c r="J300" s="132">
        <f t="shared" si="85"/>
        <v>0</v>
      </c>
      <c r="K300" s="132">
        <f t="shared" si="85"/>
        <v>0</v>
      </c>
      <c r="L300" s="132">
        <f t="shared" si="85"/>
        <v>0</v>
      </c>
      <c r="M300" s="132">
        <f t="shared" si="85"/>
        <v>0</v>
      </c>
      <c r="N300" s="132">
        <f t="shared" si="85"/>
        <v>0</v>
      </c>
      <c r="O300" s="132">
        <f t="shared" si="85"/>
        <v>0</v>
      </c>
      <c r="P300" s="132">
        <f t="shared" si="85"/>
        <v>0</v>
      </c>
      <c r="Q300" s="132">
        <f t="shared" si="85"/>
        <v>0</v>
      </c>
    </row>
    <row r="301" spans="1:17" ht="12" customHeight="1" x14ac:dyDescent="0.25">
      <c r="A301" s="166" t="s">
        <v>57</v>
      </c>
      <c r="B301" s="165"/>
      <c r="C301" s="165">
        <f>RES_hhdet_in_tes!C$169</f>
        <v>0</v>
      </c>
      <c r="D301" s="165">
        <f>RES_hhdet_in_tes!D$169</f>
        <v>0</v>
      </c>
      <c r="E301" s="165">
        <f>RES_hhdet_in_tes!E$169</f>
        <v>0</v>
      </c>
      <c r="F301" s="165">
        <f>RES_hhdet_in_tes!F$169</f>
        <v>0</v>
      </c>
      <c r="G301" s="165">
        <f>RES_hhdet_in_tes!G$169</f>
        <v>0</v>
      </c>
      <c r="H301" s="165">
        <f>RES_hhdet_in_tes!H$169</f>
        <v>0</v>
      </c>
      <c r="I301" s="165">
        <f>RES_hhdet_in_tes!I$169</f>
        <v>0</v>
      </c>
      <c r="J301" s="165">
        <f>RES_hhdet_in_tes!J$169</f>
        <v>0</v>
      </c>
      <c r="K301" s="165">
        <f>RES_hhdet_in_tes!K$169</f>
        <v>0</v>
      </c>
      <c r="L301" s="165">
        <f>RES_hhdet_in_tes!L$169</f>
        <v>0</v>
      </c>
      <c r="M301" s="165">
        <f>RES_hhdet_in_tes!M$169</f>
        <v>0</v>
      </c>
      <c r="N301" s="165">
        <f>RES_hhdet_in_tes!N$169</f>
        <v>0</v>
      </c>
      <c r="O301" s="165">
        <f>RES_hhdet_in_tes!O$169</f>
        <v>0</v>
      </c>
      <c r="P301" s="165">
        <f>RES_hhdet_in_tes!P$169</f>
        <v>0</v>
      </c>
      <c r="Q301" s="165">
        <f>RES_hhdet_in_tes!Q$169</f>
        <v>0</v>
      </c>
    </row>
    <row r="302" spans="1:17" ht="12" customHeight="1" x14ac:dyDescent="0.25">
      <c r="A302" s="147" t="s">
        <v>59</v>
      </c>
      <c r="B302" s="164"/>
      <c r="C302" s="164">
        <f>RES_hhdet_in_tes!C$170</f>
        <v>0</v>
      </c>
      <c r="D302" s="164">
        <f>RES_hhdet_in_tes!D$170</f>
        <v>0</v>
      </c>
      <c r="E302" s="164">
        <f>RES_hhdet_in_tes!E$170</f>
        <v>0</v>
      </c>
      <c r="F302" s="164">
        <f>RES_hhdet_in_tes!F$170</f>
        <v>0</v>
      </c>
      <c r="G302" s="164">
        <f>RES_hhdet_in_tes!G$170</f>
        <v>0</v>
      </c>
      <c r="H302" s="164">
        <f>RES_hhdet_in_tes!H$170</f>
        <v>0</v>
      </c>
      <c r="I302" s="164">
        <f>RES_hhdet_in_tes!I$170</f>
        <v>0</v>
      </c>
      <c r="J302" s="164">
        <f>RES_hhdet_in_tes!J$170</f>
        <v>0</v>
      </c>
      <c r="K302" s="164">
        <f>RES_hhdet_in_tes!K$170</f>
        <v>0</v>
      </c>
      <c r="L302" s="164">
        <f>RES_hhdet_in_tes!L$170</f>
        <v>0</v>
      </c>
      <c r="M302" s="164">
        <f>RES_hhdet_in_tes!M$170</f>
        <v>0</v>
      </c>
      <c r="N302" s="164">
        <f>RES_hhdet_in_tes!N$170</f>
        <v>0</v>
      </c>
      <c r="O302" s="164">
        <f>RES_hhdet_in_tes!O$170</f>
        <v>0</v>
      </c>
      <c r="P302" s="164">
        <f>RES_hhdet_in_tes!P$170</f>
        <v>0</v>
      </c>
      <c r="Q302" s="164">
        <f>RES_hhdet_in_tes!Q$170</f>
        <v>0</v>
      </c>
    </row>
    <row r="303" spans="1:17" ht="12" customHeight="1" x14ac:dyDescent="0.25">
      <c r="A303" s="163" t="s">
        <v>142</v>
      </c>
      <c r="B303" s="162"/>
      <c r="C303" s="162">
        <f>RES_hhdet_in_tes!C$171</f>
        <v>0.23609688631912487</v>
      </c>
      <c r="D303" s="162">
        <f>RES_hhdet_in_tes!D$171</f>
        <v>0</v>
      </c>
      <c r="E303" s="162">
        <f>RES_hhdet_in_tes!E$171</f>
        <v>0</v>
      </c>
      <c r="F303" s="162">
        <f>RES_hhdet_in_tes!F$171</f>
        <v>0</v>
      </c>
      <c r="G303" s="162">
        <f>RES_hhdet_in_tes!G$171</f>
        <v>0.62557770909207056</v>
      </c>
      <c r="H303" s="162">
        <f>RES_hhdet_in_tes!H$171</f>
        <v>0.86475917674300251</v>
      </c>
      <c r="I303" s="162">
        <f>RES_hhdet_in_tes!I$171</f>
        <v>0.83982489099054769</v>
      </c>
      <c r="J303" s="162">
        <f>RES_hhdet_in_tes!J$171</f>
        <v>1.550131821156403</v>
      </c>
      <c r="K303" s="162">
        <f>RES_hhdet_in_tes!K$171</f>
        <v>0.93965927411605499</v>
      </c>
      <c r="L303" s="162">
        <f>RES_hhdet_in_tes!L$171</f>
        <v>0</v>
      </c>
      <c r="M303" s="162">
        <f>RES_hhdet_in_tes!M$171</f>
        <v>1.2077711195704941</v>
      </c>
      <c r="N303" s="162">
        <f>RES_hhdet_in_tes!N$171</f>
        <v>1.7663841692104771</v>
      </c>
      <c r="O303" s="162">
        <f>RES_hhdet_in_tes!O$171</f>
        <v>0.42713743686287342</v>
      </c>
      <c r="P303" s="162">
        <f>RES_hhdet_in_tes!P$171</f>
        <v>0.79169698576655001</v>
      </c>
      <c r="Q303" s="162">
        <f>RES_hhdet_in_tes!Q$171</f>
        <v>1.0418001223353786</v>
      </c>
    </row>
    <row r="304" spans="1:17" ht="12" customHeight="1" x14ac:dyDescent="0.25">
      <c r="A304" s="161" t="s">
        <v>141</v>
      </c>
      <c r="B304" s="160"/>
      <c r="C304" s="160">
        <f>SUM(C305:C306)</f>
        <v>0</v>
      </c>
      <c r="D304" s="160">
        <f t="shared" ref="D304:Q304" si="86">SUM(D305:D306)</f>
        <v>0</v>
      </c>
      <c r="E304" s="160">
        <f t="shared" si="86"/>
        <v>0</v>
      </c>
      <c r="F304" s="160">
        <f t="shared" si="86"/>
        <v>0</v>
      </c>
      <c r="G304" s="160">
        <f t="shared" si="86"/>
        <v>0</v>
      </c>
      <c r="H304" s="160">
        <f t="shared" si="86"/>
        <v>0</v>
      </c>
      <c r="I304" s="160">
        <f t="shared" si="86"/>
        <v>0</v>
      </c>
      <c r="J304" s="160">
        <f t="shared" si="86"/>
        <v>0</v>
      </c>
      <c r="K304" s="160">
        <f t="shared" si="86"/>
        <v>0</v>
      </c>
      <c r="L304" s="160">
        <f t="shared" si="86"/>
        <v>0.91331575124674669</v>
      </c>
      <c r="M304" s="160">
        <f t="shared" si="86"/>
        <v>0.45654146870110263</v>
      </c>
      <c r="N304" s="160">
        <f t="shared" si="86"/>
        <v>0.24638296830260897</v>
      </c>
      <c r="O304" s="160">
        <f t="shared" si="86"/>
        <v>0.24958966486749612</v>
      </c>
      <c r="P304" s="160">
        <f t="shared" si="86"/>
        <v>0.28073559128700493</v>
      </c>
      <c r="Q304" s="160">
        <f t="shared" si="86"/>
        <v>0.13674958689092362</v>
      </c>
    </row>
    <row r="305" spans="1:17" ht="12" customHeight="1" x14ac:dyDescent="0.25">
      <c r="A305" s="148" t="s">
        <v>60</v>
      </c>
      <c r="B305" s="156"/>
      <c r="C305" s="156">
        <f>RES_hhdet_in_tes!C$173</f>
        <v>0</v>
      </c>
      <c r="D305" s="156">
        <f>RES_hhdet_in_tes!D$173</f>
        <v>0</v>
      </c>
      <c r="E305" s="156">
        <f>RES_hhdet_in_tes!E$173</f>
        <v>0</v>
      </c>
      <c r="F305" s="156">
        <f>RES_hhdet_in_tes!F$173</f>
        <v>0</v>
      </c>
      <c r="G305" s="156">
        <f>RES_hhdet_in_tes!G$173</f>
        <v>0</v>
      </c>
      <c r="H305" s="156">
        <f>RES_hhdet_in_tes!H$173</f>
        <v>0</v>
      </c>
      <c r="I305" s="156">
        <f>RES_hhdet_in_tes!I$173</f>
        <v>0</v>
      </c>
      <c r="J305" s="156">
        <f>RES_hhdet_in_tes!J$173</f>
        <v>0</v>
      </c>
      <c r="K305" s="156">
        <f>RES_hhdet_in_tes!K$173</f>
        <v>0</v>
      </c>
      <c r="L305" s="156">
        <f>RES_hhdet_in_tes!L$173</f>
        <v>0.59912040650575915</v>
      </c>
      <c r="M305" s="156">
        <f>RES_hhdet_in_tes!M$173</f>
        <v>0.30210761861551277</v>
      </c>
      <c r="N305" s="156">
        <f>RES_hhdet_in_tes!N$173</f>
        <v>0.15943560885997204</v>
      </c>
      <c r="O305" s="156">
        <f>RES_hhdet_in_tes!O$173</f>
        <v>0.15909365373742462</v>
      </c>
      <c r="P305" s="156">
        <f>RES_hhdet_in_tes!P$173</f>
        <v>0.17913414682019224</v>
      </c>
      <c r="Q305" s="156">
        <f>RES_hhdet_in_tes!Q$173</f>
        <v>8.6728352267261929E-2</v>
      </c>
    </row>
    <row r="306" spans="1:17" ht="12" customHeight="1" x14ac:dyDescent="0.25">
      <c r="A306" s="159" t="s">
        <v>59</v>
      </c>
      <c r="B306" s="57"/>
      <c r="C306" s="57">
        <f>RES_hhdet_in_tes!C$174</f>
        <v>0</v>
      </c>
      <c r="D306" s="57">
        <f>RES_hhdet_in_tes!D$174</f>
        <v>0</v>
      </c>
      <c r="E306" s="57">
        <f>RES_hhdet_in_tes!E$174</f>
        <v>0</v>
      </c>
      <c r="F306" s="57">
        <f>RES_hhdet_in_tes!F$174</f>
        <v>0</v>
      </c>
      <c r="G306" s="57">
        <f>RES_hhdet_in_tes!G$174</f>
        <v>0</v>
      </c>
      <c r="H306" s="57">
        <f>RES_hhdet_in_tes!H$174</f>
        <v>0</v>
      </c>
      <c r="I306" s="57">
        <f>RES_hhdet_in_tes!I$174</f>
        <v>0</v>
      </c>
      <c r="J306" s="57">
        <f>RES_hhdet_in_tes!J$174</f>
        <v>0</v>
      </c>
      <c r="K306" s="57">
        <f>RES_hhdet_in_tes!K$174</f>
        <v>0</v>
      </c>
      <c r="L306" s="57">
        <f>RES_hhdet_in_tes!L$174</f>
        <v>0.31419534474098748</v>
      </c>
      <c r="M306" s="57">
        <f>RES_hhdet_in_tes!M$174</f>
        <v>0.15443385008558985</v>
      </c>
      <c r="N306" s="57">
        <f>RES_hhdet_in_tes!N$174</f>
        <v>8.6947359442636929E-2</v>
      </c>
      <c r="O306" s="57">
        <f>RES_hhdet_in_tes!O$174</f>
        <v>9.0496011130071483E-2</v>
      </c>
      <c r="P306" s="57">
        <f>RES_hhdet_in_tes!P$174</f>
        <v>0.1016014444668127</v>
      </c>
      <c r="Q306" s="57">
        <f>RES_hhdet_in_tes!Q$174</f>
        <v>5.0021234623661683E-2</v>
      </c>
    </row>
    <row r="307" spans="1:17" ht="12" customHeight="1" x14ac:dyDescent="0.25">
      <c r="A307" s="158" t="s">
        <v>62</v>
      </c>
      <c r="B307" s="157"/>
      <c r="C307" s="157">
        <f>SUM(C308:C309)</f>
        <v>0.17660240555015616</v>
      </c>
      <c r="D307" s="157">
        <f t="shared" ref="D307:Q307" si="87">SUM(D308:D309)</f>
        <v>0</v>
      </c>
      <c r="E307" s="157">
        <f t="shared" si="87"/>
        <v>0</v>
      </c>
      <c r="F307" s="157">
        <f t="shared" si="87"/>
        <v>0</v>
      </c>
      <c r="G307" s="157">
        <f t="shared" si="87"/>
        <v>0.46071834565701575</v>
      </c>
      <c r="H307" s="157">
        <f t="shared" si="87"/>
        <v>0.603551195310291</v>
      </c>
      <c r="I307" s="157">
        <f t="shared" si="87"/>
        <v>0.57923075390781376</v>
      </c>
      <c r="J307" s="157">
        <f t="shared" si="87"/>
        <v>1.0242793995974482</v>
      </c>
      <c r="K307" s="157">
        <f t="shared" si="87"/>
        <v>0.64161183879359196</v>
      </c>
      <c r="L307" s="157">
        <f t="shared" si="87"/>
        <v>0.65411190635915273</v>
      </c>
      <c r="M307" s="157">
        <f t="shared" si="87"/>
        <v>1.0781006922020391</v>
      </c>
      <c r="N307" s="157">
        <f t="shared" si="87"/>
        <v>1.3168928668671827</v>
      </c>
      <c r="O307" s="157">
        <f t="shared" si="87"/>
        <v>0.44667743476390287</v>
      </c>
      <c r="P307" s="157">
        <f t="shared" si="87"/>
        <v>0.7023307223087607</v>
      </c>
      <c r="Q307" s="157">
        <f t="shared" si="87"/>
        <v>0.76241462320987841</v>
      </c>
    </row>
    <row r="308" spans="1:17" ht="12" customHeight="1" x14ac:dyDescent="0.25">
      <c r="A308" s="23" t="s">
        <v>57</v>
      </c>
      <c r="B308" s="156"/>
      <c r="C308" s="156">
        <f>RES_hhdet_in_tes!C$176</f>
        <v>0</v>
      </c>
      <c r="D308" s="156">
        <f>RES_hhdet_in_tes!D$176</f>
        <v>0</v>
      </c>
      <c r="E308" s="156">
        <f>RES_hhdet_in_tes!E$176</f>
        <v>0</v>
      </c>
      <c r="F308" s="156">
        <f>RES_hhdet_in_tes!F$176</f>
        <v>0</v>
      </c>
      <c r="G308" s="156">
        <f>RES_hhdet_in_tes!G$176</f>
        <v>0</v>
      </c>
      <c r="H308" s="156">
        <f>RES_hhdet_in_tes!H$176</f>
        <v>0</v>
      </c>
      <c r="I308" s="156">
        <f>RES_hhdet_in_tes!I$176</f>
        <v>0</v>
      </c>
      <c r="J308" s="156">
        <f>RES_hhdet_in_tes!J$176</f>
        <v>0</v>
      </c>
      <c r="K308" s="156">
        <f>RES_hhdet_in_tes!K$176</f>
        <v>0</v>
      </c>
      <c r="L308" s="156">
        <f>RES_hhdet_in_tes!L$176</f>
        <v>0</v>
      </c>
      <c r="M308" s="156">
        <f>RES_hhdet_in_tes!M$176</f>
        <v>0</v>
      </c>
      <c r="N308" s="156">
        <f>RES_hhdet_in_tes!N$176</f>
        <v>0</v>
      </c>
      <c r="O308" s="156">
        <f>RES_hhdet_in_tes!O$176</f>
        <v>0</v>
      </c>
      <c r="P308" s="156">
        <f>RES_hhdet_in_tes!P$176</f>
        <v>0</v>
      </c>
      <c r="Q308" s="156">
        <f>RES_hhdet_in_tes!Q$176</f>
        <v>0</v>
      </c>
    </row>
    <row r="309" spans="1:17" ht="12" customHeight="1" x14ac:dyDescent="0.25">
      <c r="A309" s="29" t="s">
        <v>140</v>
      </c>
      <c r="B309" s="57"/>
      <c r="C309" s="57">
        <f>RES_hhdet_in_tes!C$177</f>
        <v>0.17660240555015616</v>
      </c>
      <c r="D309" s="57">
        <f>RES_hhdet_in_tes!D$177</f>
        <v>0</v>
      </c>
      <c r="E309" s="57">
        <f>RES_hhdet_in_tes!E$177</f>
        <v>0</v>
      </c>
      <c r="F309" s="57">
        <f>RES_hhdet_in_tes!F$177</f>
        <v>0</v>
      </c>
      <c r="G309" s="57">
        <f>RES_hhdet_in_tes!G$177</f>
        <v>0.46071834565701575</v>
      </c>
      <c r="H309" s="57">
        <f>RES_hhdet_in_tes!H$177</f>
        <v>0.603551195310291</v>
      </c>
      <c r="I309" s="57">
        <f>RES_hhdet_in_tes!I$177</f>
        <v>0.57923075390781376</v>
      </c>
      <c r="J309" s="57">
        <f>RES_hhdet_in_tes!J$177</f>
        <v>1.0242793995974482</v>
      </c>
      <c r="K309" s="57">
        <f>RES_hhdet_in_tes!K$177</f>
        <v>0.64161183879359196</v>
      </c>
      <c r="L309" s="57">
        <f>RES_hhdet_in_tes!L$177</f>
        <v>0.65411190635915273</v>
      </c>
      <c r="M309" s="57">
        <f>RES_hhdet_in_tes!M$177</f>
        <v>1.0781006922020391</v>
      </c>
      <c r="N309" s="57">
        <f>RES_hhdet_in_tes!N$177</f>
        <v>1.3168928668671827</v>
      </c>
      <c r="O309" s="57">
        <f>RES_hhdet_in_tes!O$177</f>
        <v>0.44667743476390287</v>
      </c>
      <c r="P309" s="57">
        <f>RES_hhdet_in_tes!P$177</f>
        <v>0.7023307223087607</v>
      </c>
      <c r="Q309" s="57">
        <f>RES_hhdet_in_tes!Q$177</f>
        <v>0.76241462320987841</v>
      </c>
    </row>
    <row r="311" spans="1:17" ht="12" customHeight="1" x14ac:dyDescent="0.25">
      <c r="A311" s="152" t="s">
        <v>191</v>
      </c>
      <c r="B311" s="175"/>
      <c r="C311" s="175">
        <f t="shared" ref="C311:Q326" si="88">IF(C293=0,"",C293/C275)</f>
        <v>0.7400196380771914</v>
      </c>
      <c r="D311" s="175" t="str">
        <f t="shared" si="88"/>
        <v/>
      </c>
      <c r="E311" s="175" t="str">
        <f t="shared" si="88"/>
        <v/>
      </c>
      <c r="F311" s="175" t="str">
        <f t="shared" si="88"/>
        <v/>
      </c>
      <c r="G311" s="175">
        <f t="shared" si="88"/>
        <v>0.76184243909650817</v>
      </c>
      <c r="H311" s="175">
        <f t="shared" si="88"/>
        <v>0.76674107757032106</v>
      </c>
      <c r="I311" s="175">
        <f t="shared" si="88"/>
        <v>0.76984651305613661</v>
      </c>
      <c r="J311" s="175">
        <f t="shared" si="88"/>
        <v>0.77381351591425018</v>
      </c>
      <c r="K311" s="175">
        <f t="shared" si="88"/>
        <v>0.77563109903818339</v>
      </c>
      <c r="L311" s="175">
        <f t="shared" si="88"/>
        <v>0.76888371304227321</v>
      </c>
      <c r="M311" s="175">
        <f t="shared" si="88"/>
        <v>0.77421274357498693</v>
      </c>
      <c r="N311" s="175">
        <f t="shared" si="88"/>
        <v>0.77222300080936535</v>
      </c>
      <c r="O311" s="175">
        <f t="shared" si="88"/>
        <v>0.81751434790396627</v>
      </c>
      <c r="P311" s="175">
        <f t="shared" si="88"/>
        <v>0.80471521089579645</v>
      </c>
      <c r="Q311" s="175">
        <f t="shared" si="88"/>
        <v>0.80268951233496022</v>
      </c>
    </row>
    <row r="312" spans="1:17" ht="12" customHeight="1" x14ac:dyDescent="0.25">
      <c r="A312" s="158" t="s">
        <v>65</v>
      </c>
      <c r="B312" s="169"/>
      <c r="C312" s="169">
        <f t="shared" si="88"/>
        <v>0.7413148568728154</v>
      </c>
      <c r="D312" s="169" t="str">
        <f t="shared" si="88"/>
        <v/>
      </c>
      <c r="E312" s="169" t="str">
        <f t="shared" si="88"/>
        <v/>
      </c>
      <c r="F312" s="169" t="str">
        <f t="shared" si="88"/>
        <v/>
      </c>
      <c r="G312" s="169">
        <f t="shared" si="88"/>
        <v>0.75654459236246108</v>
      </c>
      <c r="H312" s="169">
        <f t="shared" si="88"/>
        <v>0.76109334690671504</v>
      </c>
      <c r="I312" s="169">
        <f t="shared" si="88"/>
        <v>0.76514397406682133</v>
      </c>
      <c r="J312" s="169">
        <f t="shared" si="88"/>
        <v>0.76844926040434713</v>
      </c>
      <c r="K312" s="169">
        <f t="shared" si="88"/>
        <v>0.77148184205144665</v>
      </c>
      <c r="L312" s="169">
        <f t="shared" si="88"/>
        <v>0.73408809575765055</v>
      </c>
      <c r="M312" s="169">
        <f t="shared" si="88"/>
        <v>0.77047273073629163</v>
      </c>
      <c r="N312" s="169">
        <f t="shared" si="88"/>
        <v>0.77665369631227421</v>
      </c>
      <c r="O312" s="169">
        <f t="shared" si="88"/>
        <v>0.77737238158673083</v>
      </c>
      <c r="P312" s="169">
        <f t="shared" si="88"/>
        <v>0.78027988215211619</v>
      </c>
      <c r="Q312" s="169">
        <f t="shared" si="88"/>
        <v>0.78306929494668831</v>
      </c>
    </row>
    <row r="313" spans="1:17" ht="12" customHeight="1" x14ac:dyDescent="0.25">
      <c r="A313" s="23" t="s">
        <v>60</v>
      </c>
      <c r="B313" s="65"/>
      <c r="C313" s="65">
        <f t="shared" si="88"/>
        <v>0.7413148568728154</v>
      </c>
      <c r="D313" s="65" t="str">
        <f t="shared" si="88"/>
        <v/>
      </c>
      <c r="E313" s="65" t="str">
        <f t="shared" si="88"/>
        <v/>
      </c>
      <c r="F313" s="65" t="str">
        <f t="shared" si="88"/>
        <v/>
      </c>
      <c r="G313" s="65">
        <f t="shared" si="88"/>
        <v>0.75654459236246108</v>
      </c>
      <c r="H313" s="65">
        <f t="shared" si="88"/>
        <v>0.76109334690671504</v>
      </c>
      <c r="I313" s="65">
        <f t="shared" si="88"/>
        <v>0.76514397406682133</v>
      </c>
      <c r="J313" s="65">
        <f t="shared" si="88"/>
        <v>0.76844926040434713</v>
      </c>
      <c r="K313" s="65">
        <f t="shared" si="88"/>
        <v>0.77148184205144665</v>
      </c>
      <c r="L313" s="65">
        <f t="shared" si="88"/>
        <v>0.73408809575765055</v>
      </c>
      <c r="M313" s="65">
        <f t="shared" si="88"/>
        <v>0.77047273073629163</v>
      </c>
      <c r="N313" s="65">
        <f t="shared" si="88"/>
        <v>0.77665369631227421</v>
      </c>
      <c r="O313" s="65">
        <f t="shared" si="88"/>
        <v>0.77737238158673083</v>
      </c>
      <c r="P313" s="65">
        <f t="shared" si="88"/>
        <v>0.78027988215211619</v>
      </c>
      <c r="Q313" s="65">
        <f t="shared" si="88"/>
        <v>0.78306929494668831</v>
      </c>
    </row>
    <row r="314" spans="1:17" ht="12" customHeight="1" x14ac:dyDescent="0.25">
      <c r="A314" s="158" t="s">
        <v>112</v>
      </c>
      <c r="B314" s="169"/>
      <c r="C314" s="169">
        <f t="shared" si="88"/>
        <v>1.7319592839205042</v>
      </c>
      <c r="D314" s="169" t="str">
        <f t="shared" si="88"/>
        <v/>
      </c>
      <c r="E314" s="169" t="str">
        <f t="shared" si="88"/>
        <v/>
      </c>
      <c r="F314" s="169" t="str">
        <f t="shared" si="88"/>
        <v/>
      </c>
      <c r="G314" s="169">
        <f t="shared" si="88"/>
        <v>1.8361941961538</v>
      </c>
      <c r="H314" s="169">
        <f t="shared" si="88"/>
        <v>1.8771716163497685</v>
      </c>
      <c r="I314" s="169">
        <f t="shared" si="88"/>
        <v>1.945111462211921</v>
      </c>
      <c r="J314" s="169">
        <f t="shared" si="88"/>
        <v>2.154140398897884</v>
      </c>
      <c r="K314" s="169">
        <f t="shared" si="88"/>
        <v>2.2958297377056232</v>
      </c>
      <c r="L314" s="169">
        <f t="shared" si="88"/>
        <v>2.4365396812736995</v>
      </c>
      <c r="M314" s="169">
        <f t="shared" si="88"/>
        <v>2.5919220746739571</v>
      </c>
      <c r="N314" s="169">
        <f t="shared" si="88"/>
        <v>2.7028153262371126</v>
      </c>
      <c r="O314" s="169">
        <f t="shared" si="88"/>
        <v>2.8132810567962121</v>
      </c>
      <c r="P314" s="169">
        <f t="shared" si="88"/>
        <v>2.9079599360047981</v>
      </c>
      <c r="Q314" s="169">
        <f t="shared" si="88"/>
        <v>2.9802312668821775</v>
      </c>
    </row>
    <row r="315" spans="1:17" ht="12" customHeight="1" x14ac:dyDescent="0.25">
      <c r="A315" s="23" t="s">
        <v>60</v>
      </c>
      <c r="B315" s="73"/>
      <c r="C315" s="73">
        <f t="shared" si="88"/>
        <v>1.7319592839205042</v>
      </c>
      <c r="D315" s="73" t="str">
        <f t="shared" si="88"/>
        <v/>
      </c>
      <c r="E315" s="73" t="str">
        <f t="shared" si="88"/>
        <v/>
      </c>
      <c r="F315" s="73" t="str">
        <f t="shared" si="88"/>
        <v/>
      </c>
      <c r="G315" s="73">
        <f t="shared" si="88"/>
        <v>1.8361941961538</v>
      </c>
      <c r="H315" s="73">
        <f t="shared" si="88"/>
        <v>1.8771716163497685</v>
      </c>
      <c r="I315" s="73">
        <f t="shared" si="88"/>
        <v>1.945111462211921</v>
      </c>
      <c r="J315" s="73">
        <f t="shared" si="88"/>
        <v>2.154140398897884</v>
      </c>
      <c r="K315" s="73">
        <f t="shared" si="88"/>
        <v>2.2958297377056232</v>
      </c>
      <c r="L315" s="73">
        <f t="shared" si="88"/>
        <v>2.4365396812736995</v>
      </c>
      <c r="M315" s="73">
        <f t="shared" si="88"/>
        <v>2.5919220746739571</v>
      </c>
      <c r="N315" s="73">
        <f t="shared" si="88"/>
        <v>2.7028153262371126</v>
      </c>
      <c r="O315" s="73">
        <f t="shared" si="88"/>
        <v>2.8132810567962121</v>
      </c>
      <c r="P315" s="73">
        <f t="shared" si="88"/>
        <v>2.9079599360047981</v>
      </c>
      <c r="Q315" s="73">
        <f t="shared" si="88"/>
        <v>2.9802312668821775</v>
      </c>
    </row>
    <row r="316" spans="1:17" ht="12" customHeight="1" x14ac:dyDescent="0.25">
      <c r="A316" s="158" t="s">
        <v>63</v>
      </c>
      <c r="B316" s="169"/>
      <c r="C316" s="169">
        <f t="shared" si="88"/>
        <v>0.6672321988312222</v>
      </c>
      <c r="D316" s="169" t="str">
        <f t="shared" si="88"/>
        <v/>
      </c>
      <c r="E316" s="169" t="str">
        <f t="shared" si="88"/>
        <v/>
      </c>
      <c r="F316" s="169" t="str">
        <f t="shared" si="88"/>
        <v/>
      </c>
      <c r="G316" s="169">
        <f t="shared" si="88"/>
        <v>0.69297968730036608</v>
      </c>
      <c r="H316" s="169">
        <f t="shared" si="88"/>
        <v>0.70027895568797349</v>
      </c>
      <c r="I316" s="169">
        <f t="shared" si="88"/>
        <v>0.70849024381117542</v>
      </c>
      <c r="J316" s="169">
        <f t="shared" si="88"/>
        <v>0.71645558542563914</v>
      </c>
      <c r="K316" s="169">
        <f t="shared" si="88"/>
        <v>0.70748119998007397</v>
      </c>
      <c r="L316" s="169">
        <f t="shared" si="88"/>
        <v>0.77354955357529565</v>
      </c>
      <c r="M316" s="169">
        <f t="shared" si="88"/>
        <v>0.71312860820472812</v>
      </c>
      <c r="N316" s="169">
        <f t="shared" si="88"/>
        <v>0.70425788977612891</v>
      </c>
      <c r="O316" s="169">
        <f t="shared" si="88"/>
        <v>0.72847027190192404</v>
      </c>
      <c r="P316" s="169">
        <f t="shared" si="88"/>
        <v>0.72168353408612063</v>
      </c>
      <c r="Q316" s="169">
        <f t="shared" si="88"/>
        <v>0.71245547648063356</v>
      </c>
    </row>
    <row r="317" spans="1:17" ht="12" customHeight="1" x14ac:dyDescent="0.25">
      <c r="A317" s="167" t="s">
        <v>144</v>
      </c>
      <c r="B317" s="174"/>
      <c r="C317" s="174" t="str">
        <f t="shared" si="88"/>
        <v/>
      </c>
      <c r="D317" s="174" t="str">
        <f t="shared" si="88"/>
        <v/>
      </c>
      <c r="E317" s="174" t="str">
        <f t="shared" si="88"/>
        <v/>
      </c>
      <c r="F317" s="174" t="str">
        <f t="shared" si="88"/>
        <v/>
      </c>
      <c r="G317" s="174" t="str">
        <f t="shared" si="88"/>
        <v/>
      </c>
      <c r="H317" s="174" t="str">
        <f t="shared" si="88"/>
        <v/>
      </c>
      <c r="I317" s="174" t="str">
        <f t="shared" si="88"/>
        <v/>
      </c>
      <c r="J317" s="174" t="str">
        <f t="shared" si="88"/>
        <v/>
      </c>
      <c r="K317" s="174" t="str">
        <f t="shared" si="88"/>
        <v/>
      </c>
      <c r="L317" s="174" t="str">
        <f t="shared" si="88"/>
        <v/>
      </c>
      <c r="M317" s="174" t="str">
        <f t="shared" si="88"/>
        <v/>
      </c>
      <c r="N317" s="174" t="str">
        <f t="shared" si="88"/>
        <v/>
      </c>
      <c r="O317" s="174" t="str">
        <f t="shared" si="88"/>
        <v/>
      </c>
      <c r="P317" s="174" t="str">
        <f t="shared" si="88"/>
        <v/>
      </c>
      <c r="Q317" s="174" t="str">
        <f t="shared" si="88"/>
        <v/>
      </c>
    </row>
    <row r="318" spans="1:17" ht="12" customHeight="1" x14ac:dyDescent="0.25">
      <c r="A318" s="167" t="s">
        <v>143</v>
      </c>
      <c r="B318" s="174"/>
      <c r="C318" s="174" t="str">
        <f t="shared" si="88"/>
        <v/>
      </c>
      <c r="D318" s="174" t="str">
        <f t="shared" si="88"/>
        <v/>
      </c>
      <c r="E318" s="174" t="str">
        <f t="shared" si="88"/>
        <v/>
      </c>
      <c r="F318" s="174" t="str">
        <f t="shared" si="88"/>
        <v/>
      </c>
      <c r="G318" s="174" t="str">
        <f t="shared" si="88"/>
        <v/>
      </c>
      <c r="H318" s="174" t="str">
        <f t="shared" si="88"/>
        <v/>
      </c>
      <c r="I318" s="174" t="str">
        <f t="shared" si="88"/>
        <v/>
      </c>
      <c r="J318" s="174" t="str">
        <f t="shared" si="88"/>
        <v/>
      </c>
      <c r="K318" s="174" t="str">
        <f t="shared" si="88"/>
        <v/>
      </c>
      <c r="L318" s="174" t="str">
        <f t="shared" si="88"/>
        <v/>
      </c>
      <c r="M318" s="174" t="str">
        <f t="shared" si="88"/>
        <v/>
      </c>
      <c r="N318" s="174" t="str">
        <f t="shared" si="88"/>
        <v/>
      </c>
      <c r="O318" s="174" t="str">
        <f t="shared" si="88"/>
        <v/>
      </c>
      <c r="P318" s="174" t="str">
        <f t="shared" si="88"/>
        <v/>
      </c>
      <c r="Q318" s="174" t="str">
        <f t="shared" si="88"/>
        <v/>
      </c>
    </row>
    <row r="319" spans="1:17" ht="12" customHeight="1" x14ac:dyDescent="0.25">
      <c r="A319" s="166" t="s">
        <v>57</v>
      </c>
      <c r="B319" s="173"/>
      <c r="C319" s="173" t="str">
        <f t="shared" si="88"/>
        <v/>
      </c>
      <c r="D319" s="173" t="str">
        <f t="shared" si="88"/>
        <v/>
      </c>
      <c r="E319" s="173" t="str">
        <f t="shared" si="88"/>
        <v/>
      </c>
      <c r="F319" s="173" t="str">
        <f t="shared" si="88"/>
        <v/>
      </c>
      <c r="G319" s="173" t="str">
        <f t="shared" si="88"/>
        <v/>
      </c>
      <c r="H319" s="173" t="str">
        <f t="shared" si="88"/>
        <v/>
      </c>
      <c r="I319" s="173" t="str">
        <f t="shared" si="88"/>
        <v/>
      </c>
      <c r="J319" s="173" t="str">
        <f t="shared" si="88"/>
        <v/>
      </c>
      <c r="K319" s="173" t="str">
        <f t="shared" si="88"/>
        <v/>
      </c>
      <c r="L319" s="173" t="str">
        <f t="shared" si="88"/>
        <v/>
      </c>
      <c r="M319" s="173" t="str">
        <f t="shared" si="88"/>
        <v/>
      </c>
      <c r="N319" s="173" t="str">
        <f t="shared" si="88"/>
        <v/>
      </c>
      <c r="O319" s="173" t="str">
        <f t="shared" si="88"/>
        <v/>
      </c>
      <c r="P319" s="173" t="str">
        <f t="shared" si="88"/>
        <v/>
      </c>
      <c r="Q319" s="173" t="str">
        <f t="shared" si="88"/>
        <v/>
      </c>
    </row>
    <row r="320" spans="1:17" ht="12" customHeight="1" x14ac:dyDescent="0.25">
      <c r="A320" s="147" t="s">
        <v>59</v>
      </c>
      <c r="B320" s="172"/>
      <c r="C320" s="172" t="str">
        <f t="shared" si="88"/>
        <v/>
      </c>
      <c r="D320" s="172" t="str">
        <f t="shared" si="88"/>
        <v/>
      </c>
      <c r="E320" s="172" t="str">
        <f t="shared" si="88"/>
        <v/>
      </c>
      <c r="F320" s="172" t="str">
        <f t="shared" si="88"/>
        <v/>
      </c>
      <c r="G320" s="172" t="str">
        <f t="shared" si="88"/>
        <v/>
      </c>
      <c r="H320" s="172" t="str">
        <f t="shared" si="88"/>
        <v/>
      </c>
      <c r="I320" s="172" t="str">
        <f t="shared" si="88"/>
        <v/>
      </c>
      <c r="J320" s="172" t="str">
        <f t="shared" si="88"/>
        <v/>
      </c>
      <c r="K320" s="172" t="str">
        <f t="shared" si="88"/>
        <v/>
      </c>
      <c r="L320" s="172" t="str">
        <f t="shared" si="88"/>
        <v/>
      </c>
      <c r="M320" s="172" t="str">
        <f t="shared" si="88"/>
        <v/>
      </c>
      <c r="N320" s="172" t="str">
        <f t="shared" si="88"/>
        <v/>
      </c>
      <c r="O320" s="172" t="str">
        <f t="shared" si="88"/>
        <v/>
      </c>
      <c r="P320" s="172" t="str">
        <f t="shared" si="88"/>
        <v/>
      </c>
      <c r="Q320" s="172" t="str">
        <f t="shared" si="88"/>
        <v/>
      </c>
    </row>
    <row r="321" spans="1:17" ht="12" customHeight="1" x14ac:dyDescent="0.25">
      <c r="A321" s="163" t="s">
        <v>142</v>
      </c>
      <c r="B321" s="171"/>
      <c r="C321" s="171">
        <f t="shared" si="88"/>
        <v>0.6672321988312222</v>
      </c>
      <c r="D321" s="171" t="str">
        <f t="shared" si="88"/>
        <v/>
      </c>
      <c r="E321" s="171" t="str">
        <f t="shared" si="88"/>
        <v/>
      </c>
      <c r="F321" s="171" t="str">
        <f t="shared" si="88"/>
        <v/>
      </c>
      <c r="G321" s="171">
        <f t="shared" si="88"/>
        <v>0.69297968730036608</v>
      </c>
      <c r="H321" s="171">
        <f t="shared" si="88"/>
        <v>0.70027895568797349</v>
      </c>
      <c r="I321" s="171">
        <f t="shared" si="88"/>
        <v>0.70849024381117542</v>
      </c>
      <c r="J321" s="171">
        <f t="shared" si="88"/>
        <v>0.71645558542563914</v>
      </c>
      <c r="K321" s="171">
        <f t="shared" si="88"/>
        <v>0.70748119998007397</v>
      </c>
      <c r="L321" s="171" t="str">
        <f t="shared" si="88"/>
        <v/>
      </c>
      <c r="M321" s="171">
        <f t="shared" si="88"/>
        <v>0.69280183523005057</v>
      </c>
      <c r="N321" s="171">
        <f t="shared" si="88"/>
        <v>0.69455989699756249</v>
      </c>
      <c r="O321" s="171">
        <f t="shared" si="88"/>
        <v>0.69686988217912937</v>
      </c>
      <c r="P321" s="171">
        <f t="shared" si="88"/>
        <v>0.69978013634290825</v>
      </c>
      <c r="Q321" s="171">
        <f t="shared" si="88"/>
        <v>0.70281584493746485</v>
      </c>
    </row>
    <row r="322" spans="1:17" ht="12" customHeight="1" x14ac:dyDescent="0.25">
      <c r="A322" s="161" t="s">
        <v>141</v>
      </c>
      <c r="B322" s="170"/>
      <c r="C322" s="170" t="str">
        <f t="shared" si="88"/>
        <v/>
      </c>
      <c r="D322" s="170" t="str">
        <f t="shared" si="88"/>
        <v/>
      </c>
      <c r="E322" s="170" t="str">
        <f t="shared" si="88"/>
        <v/>
      </c>
      <c r="F322" s="170" t="str">
        <f t="shared" si="88"/>
        <v/>
      </c>
      <c r="G322" s="170" t="str">
        <f t="shared" si="88"/>
        <v/>
      </c>
      <c r="H322" s="170" t="str">
        <f t="shared" si="88"/>
        <v/>
      </c>
      <c r="I322" s="170" t="str">
        <f t="shared" si="88"/>
        <v/>
      </c>
      <c r="J322" s="170" t="str">
        <f t="shared" si="88"/>
        <v/>
      </c>
      <c r="K322" s="170" t="str">
        <f t="shared" si="88"/>
        <v/>
      </c>
      <c r="L322" s="170">
        <f t="shared" si="88"/>
        <v>0.77354955357529565</v>
      </c>
      <c r="M322" s="170">
        <f t="shared" si="88"/>
        <v>0.77313824124926289</v>
      </c>
      <c r="N322" s="170">
        <f t="shared" si="88"/>
        <v>0.78259823822518304</v>
      </c>
      <c r="O322" s="170">
        <f t="shared" si="88"/>
        <v>0.78975835097839953</v>
      </c>
      <c r="P322" s="170">
        <f t="shared" si="88"/>
        <v>0.79155370066056174</v>
      </c>
      <c r="Q322" s="170">
        <f t="shared" si="88"/>
        <v>0.79558683102135963</v>
      </c>
    </row>
    <row r="323" spans="1:17" ht="12" customHeight="1" x14ac:dyDescent="0.25">
      <c r="A323" s="148" t="s">
        <v>60</v>
      </c>
      <c r="B323" s="73"/>
      <c r="C323" s="73" t="str">
        <f t="shared" si="88"/>
        <v/>
      </c>
      <c r="D323" s="73" t="str">
        <f t="shared" si="88"/>
        <v/>
      </c>
      <c r="E323" s="73" t="str">
        <f t="shared" si="88"/>
        <v/>
      </c>
      <c r="F323" s="73" t="str">
        <f t="shared" si="88"/>
        <v/>
      </c>
      <c r="G323" s="73" t="str">
        <f t="shared" si="88"/>
        <v/>
      </c>
      <c r="H323" s="73" t="str">
        <f t="shared" si="88"/>
        <v/>
      </c>
      <c r="I323" s="73" t="str">
        <f t="shared" si="88"/>
        <v/>
      </c>
      <c r="J323" s="73" t="str">
        <f t="shared" si="88"/>
        <v/>
      </c>
      <c r="K323" s="73" t="str">
        <f t="shared" si="88"/>
        <v/>
      </c>
      <c r="L323" s="73">
        <f t="shared" si="88"/>
        <v>0.69143668355551313</v>
      </c>
      <c r="M323" s="73">
        <f t="shared" si="88"/>
        <v>0.69263822149797316</v>
      </c>
      <c r="N323" s="73">
        <f t="shared" si="88"/>
        <v>0.69778517974644361</v>
      </c>
      <c r="O323" s="73">
        <f t="shared" si="88"/>
        <v>0.70233821396483087</v>
      </c>
      <c r="P323" s="73">
        <f t="shared" si="88"/>
        <v>0.70482282200044422</v>
      </c>
      <c r="Q323" s="73">
        <f t="shared" si="88"/>
        <v>0.70804038252248691</v>
      </c>
    </row>
    <row r="324" spans="1:17" ht="12" customHeight="1" x14ac:dyDescent="0.25">
      <c r="A324" s="159" t="s">
        <v>59</v>
      </c>
      <c r="B324" s="65"/>
      <c r="C324" s="65" t="str">
        <f t="shared" si="88"/>
        <v/>
      </c>
      <c r="D324" s="65" t="str">
        <f t="shared" si="88"/>
        <v/>
      </c>
      <c r="E324" s="65" t="str">
        <f t="shared" si="88"/>
        <v/>
      </c>
      <c r="F324" s="65" t="str">
        <f t="shared" si="88"/>
        <v/>
      </c>
      <c r="G324" s="65" t="str">
        <f t="shared" si="88"/>
        <v/>
      </c>
      <c r="H324" s="65" t="str">
        <f t="shared" si="88"/>
        <v/>
      </c>
      <c r="I324" s="65" t="str">
        <f t="shared" si="88"/>
        <v/>
      </c>
      <c r="J324" s="65" t="str">
        <f t="shared" si="88"/>
        <v/>
      </c>
      <c r="K324" s="65" t="str">
        <f t="shared" si="88"/>
        <v/>
      </c>
      <c r="L324" s="65">
        <f t="shared" si="88"/>
        <v>1</v>
      </c>
      <c r="M324" s="65">
        <f t="shared" si="88"/>
        <v>1.0006412296108045</v>
      </c>
      <c r="N324" s="65">
        <f t="shared" si="88"/>
        <v>1.0070486207863405</v>
      </c>
      <c r="O324" s="65">
        <f t="shared" si="88"/>
        <v>1.0109823095425452</v>
      </c>
      <c r="P324" s="65">
        <f t="shared" si="88"/>
        <v>1.0108678616826092</v>
      </c>
      <c r="Q324" s="65">
        <f t="shared" si="88"/>
        <v>1.0126884423446596</v>
      </c>
    </row>
    <row r="325" spans="1:17" ht="12" customHeight="1" x14ac:dyDescent="0.25">
      <c r="A325" s="158" t="s">
        <v>62</v>
      </c>
      <c r="B325" s="169"/>
      <c r="C325" s="169">
        <f t="shared" si="88"/>
        <v>0.82347879599647056</v>
      </c>
      <c r="D325" s="169" t="str">
        <f t="shared" si="88"/>
        <v/>
      </c>
      <c r="E325" s="169" t="str">
        <f t="shared" si="88"/>
        <v/>
      </c>
      <c r="F325" s="169" t="str">
        <f t="shared" si="88"/>
        <v/>
      </c>
      <c r="G325" s="169">
        <f t="shared" si="88"/>
        <v>0.83701922285133512</v>
      </c>
      <c r="H325" s="169">
        <f t="shared" si="88"/>
        <v>0.84103513885848313</v>
      </c>
      <c r="I325" s="169">
        <f t="shared" si="88"/>
        <v>0.8458521047002211</v>
      </c>
      <c r="J325" s="169">
        <f t="shared" si="88"/>
        <v>0.85094628483524581</v>
      </c>
      <c r="K325" s="169">
        <f t="shared" si="88"/>
        <v>0.84645625963906701</v>
      </c>
      <c r="L325" s="169">
        <f t="shared" si="88"/>
        <v>0.84221330133992078</v>
      </c>
      <c r="M325" s="169">
        <f t="shared" si="88"/>
        <v>0.83954423376151044</v>
      </c>
      <c r="N325" s="169">
        <f t="shared" si="88"/>
        <v>0.84069134547254964</v>
      </c>
      <c r="O325" s="169">
        <f t="shared" si="88"/>
        <v>0.84211150449216665</v>
      </c>
      <c r="P325" s="169">
        <f t="shared" si="88"/>
        <v>0.84411415589261796</v>
      </c>
      <c r="Q325" s="169">
        <f t="shared" si="88"/>
        <v>0.84586804695835105</v>
      </c>
    </row>
    <row r="326" spans="1:17" ht="12" customHeight="1" x14ac:dyDescent="0.25">
      <c r="A326" s="23" t="s">
        <v>57</v>
      </c>
      <c r="B326" s="73"/>
      <c r="C326" s="73" t="str">
        <f t="shared" si="88"/>
        <v/>
      </c>
      <c r="D326" s="73" t="str">
        <f t="shared" si="88"/>
        <v/>
      </c>
      <c r="E326" s="73" t="str">
        <f t="shared" si="88"/>
        <v/>
      </c>
      <c r="F326" s="73" t="str">
        <f t="shared" si="88"/>
        <v/>
      </c>
      <c r="G326" s="73" t="str">
        <f t="shared" si="88"/>
        <v/>
      </c>
      <c r="H326" s="73" t="str">
        <f t="shared" si="88"/>
        <v/>
      </c>
      <c r="I326" s="73" t="str">
        <f t="shared" si="88"/>
        <v/>
      </c>
      <c r="J326" s="73" t="str">
        <f t="shared" si="88"/>
        <v/>
      </c>
      <c r="K326" s="73" t="str">
        <f t="shared" si="88"/>
        <v/>
      </c>
      <c r="L326" s="73" t="str">
        <f t="shared" si="88"/>
        <v/>
      </c>
      <c r="M326" s="73" t="str">
        <f t="shared" si="88"/>
        <v/>
      </c>
      <c r="N326" s="73" t="str">
        <f t="shared" si="88"/>
        <v/>
      </c>
      <c r="O326" s="73" t="str">
        <f t="shared" si="88"/>
        <v/>
      </c>
      <c r="P326" s="73" t="str">
        <f t="shared" si="88"/>
        <v/>
      </c>
      <c r="Q326" s="73" t="str">
        <f t="shared" si="88"/>
        <v/>
      </c>
    </row>
    <row r="327" spans="1:17" ht="12" customHeight="1" x14ac:dyDescent="0.25">
      <c r="A327" s="29" t="s">
        <v>140</v>
      </c>
      <c r="B327" s="65"/>
      <c r="C327" s="65">
        <f t="shared" ref="C327:Q327" si="89">IF(C309=0,"",C309/C291)</f>
        <v>0.82347879599647056</v>
      </c>
      <c r="D327" s="65" t="str">
        <f t="shared" si="89"/>
        <v/>
      </c>
      <c r="E327" s="65" t="str">
        <f t="shared" si="89"/>
        <v/>
      </c>
      <c r="F327" s="65" t="str">
        <f t="shared" si="89"/>
        <v/>
      </c>
      <c r="G327" s="65">
        <f t="shared" si="89"/>
        <v>0.83701922285133512</v>
      </c>
      <c r="H327" s="65">
        <f t="shared" si="89"/>
        <v>0.84103513885848313</v>
      </c>
      <c r="I327" s="65">
        <f t="shared" si="89"/>
        <v>0.8458521047002211</v>
      </c>
      <c r="J327" s="65">
        <f t="shared" si="89"/>
        <v>0.85094628483524581</v>
      </c>
      <c r="K327" s="65">
        <f t="shared" si="89"/>
        <v>0.84645625963906701</v>
      </c>
      <c r="L327" s="65">
        <f t="shared" si="89"/>
        <v>0.84221330133992078</v>
      </c>
      <c r="M327" s="65">
        <f t="shared" si="89"/>
        <v>0.83954423376151044</v>
      </c>
      <c r="N327" s="65">
        <f t="shared" si="89"/>
        <v>0.84069134547254964</v>
      </c>
      <c r="O327" s="65">
        <f t="shared" si="89"/>
        <v>0.84211150449216665</v>
      </c>
      <c r="P327" s="65">
        <f t="shared" si="89"/>
        <v>0.84411415589261796</v>
      </c>
      <c r="Q327" s="65">
        <f t="shared" si="89"/>
        <v>0.84586804695835105</v>
      </c>
    </row>
    <row r="329" spans="1:17" ht="12" customHeight="1" x14ac:dyDescent="0.25">
      <c r="A329" s="152" t="s">
        <v>190</v>
      </c>
      <c r="B329" s="168"/>
      <c r="C329" s="168">
        <f>SUM(C330,C332,C334,C343)</f>
        <v>0</v>
      </c>
      <c r="D329" s="168">
        <f t="shared" ref="D329:Q329" si="90">SUM(D330,D332,D334,D343)</f>
        <v>0</v>
      </c>
      <c r="E329" s="168">
        <f t="shared" si="90"/>
        <v>0</v>
      </c>
      <c r="F329" s="168">
        <f t="shared" si="90"/>
        <v>0</v>
      </c>
      <c r="G329" s="168">
        <f t="shared" si="90"/>
        <v>0</v>
      </c>
      <c r="H329" s="168">
        <f t="shared" si="90"/>
        <v>0</v>
      </c>
      <c r="I329" s="168">
        <f t="shared" si="90"/>
        <v>0</v>
      </c>
      <c r="J329" s="168">
        <f t="shared" si="90"/>
        <v>0</v>
      </c>
      <c r="K329" s="168">
        <f t="shared" si="90"/>
        <v>0</v>
      </c>
      <c r="L329" s="168">
        <f t="shared" si="90"/>
        <v>0</v>
      </c>
      <c r="M329" s="168">
        <f t="shared" si="90"/>
        <v>0</v>
      </c>
      <c r="N329" s="168">
        <f t="shared" si="90"/>
        <v>0</v>
      </c>
      <c r="O329" s="168">
        <f t="shared" si="90"/>
        <v>0</v>
      </c>
      <c r="P329" s="168">
        <f t="shared" si="90"/>
        <v>0</v>
      </c>
      <c r="Q329" s="168">
        <f t="shared" si="90"/>
        <v>0</v>
      </c>
    </row>
    <row r="330" spans="1:17" ht="12" customHeight="1" x14ac:dyDescent="0.25">
      <c r="A330" s="158" t="s">
        <v>65</v>
      </c>
      <c r="B330" s="157"/>
      <c r="C330" s="157">
        <f>C331</f>
        <v>0</v>
      </c>
      <c r="D330" s="157">
        <f t="shared" ref="D330:Q330" si="91">D331</f>
        <v>0</v>
      </c>
      <c r="E330" s="157">
        <f t="shared" si="91"/>
        <v>0</v>
      </c>
      <c r="F330" s="157">
        <f t="shared" si="91"/>
        <v>0</v>
      </c>
      <c r="G330" s="157">
        <f t="shared" si="91"/>
        <v>0</v>
      </c>
      <c r="H330" s="157">
        <f t="shared" si="91"/>
        <v>0</v>
      </c>
      <c r="I330" s="157">
        <f t="shared" si="91"/>
        <v>0</v>
      </c>
      <c r="J330" s="157">
        <f t="shared" si="91"/>
        <v>0</v>
      </c>
      <c r="K330" s="157">
        <f t="shared" si="91"/>
        <v>0</v>
      </c>
      <c r="L330" s="157">
        <f t="shared" si="91"/>
        <v>0</v>
      </c>
      <c r="M330" s="157">
        <f t="shared" si="91"/>
        <v>0</v>
      </c>
      <c r="N330" s="157">
        <f t="shared" si="91"/>
        <v>0</v>
      </c>
      <c r="O330" s="157">
        <f t="shared" si="91"/>
        <v>0</v>
      </c>
      <c r="P330" s="157">
        <f t="shared" si="91"/>
        <v>0</v>
      </c>
      <c r="Q330" s="157">
        <f t="shared" si="91"/>
        <v>0</v>
      </c>
    </row>
    <row r="331" spans="1:17" ht="12" customHeight="1" x14ac:dyDescent="0.25">
      <c r="A331" s="23" t="s">
        <v>60</v>
      </c>
      <c r="B331" s="57"/>
      <c r="C331" s="57">
        <f>RES_hhdet_in_emi!C$163</f>
        <v>0</v>
      </c>
      <c r="D331" s="57">
        <f>RES_hhdet_in_emi!D$163</f>
        <v>0</v>
      </c>
      <c r="E331" s="57">
        <f>RES_hhdet_in_emi!E$163</f>
        <v>0</v>
      </c>
      <c r="F331" s="57">
        <f>RES_hhdet_in_emi!F$163</f>
        <v>0</v>
      </c>
      <c r="G331" s="57">
        <f>RES_hhdet_in_emi!G$163</f>
        <v>0</v>
      </c>
      <c r="H331" s="57">
        <f>RES_hhdet_in_emi!H$163</f>
        <v>0</v>
      </c>
      <c r="I331" s="57">
        <f>RES_hhdet_in_emi!I$163</f>
        <v>0</v>
      </c>
      <c r="J331" s="57">
        <f>RES_hhdet_in_emi!J$163</f>
        <v>0</v>
      </c>
      <c r="K331" s="57">
        <f>RES_hhdet_in_emi!K$163</f>
        <v>0</v>
      </c>
      <c r="L331" s="57">
        <f>RES_hhdet_in_emi!L$163</f>
        <v>0</v>
      </c>
      <c r="M331" s="57">
        <f>RES_hhdet_in_emi!M$163</f>
        <v>0</v>
      </c>
      <c r="N331" s="57">
        <f>RES_hhdet_in_emi!N$163</f>
        <v>0</v>
      </c>
      <c r="O331" s="57">
        <f>RES_hhdet_in_emi!O$163</f>
        <v>0</v>
      </c>
      <c r="P331" s="57">
        <f>RES_hhdet_in_emi!P$163</f>
        <v>0</v>
      </c>
      <c r="Q331" s="57">
        <f>RES_hhdet_in_emi!Q$163</f>
        <v>0</v>
      </c>
    </row>
    <row r="332" spans="1:17" ht="12" customHeight="1" x14ac:dyDescent="0.25">
      <c r="A332" s="158" t="s">
        <v>112</v>
      </c>
      <c r="B332" s="157"/>
      <c r="C332" s="157">
        <f>C333</f>
        <v>0</v>
      </c>
      <c r="D332" s="157">
        <f t="shared" ref="D332:Q332" si="92">D333</f>
        <v>0</v>
      </c>
      <c r="E332" s="157">
        <f t="shared" si="92"/>
        <v>0</v>
      </c>
      <c r="F332" s="157">
        <f t="shared" si="92"/>
        <v>0</v>
      </c>
      <c r="G332" s="157">
        <f t="shared" si="92"/>
        <v>0</v>
      </c>
      <c r="H332" s="157">
        <f t="shared" si="92"/>
        <v>0</v>
      </c>
      <c r="I332" s="157">
        <f t="shared" si="92"/>
        <v>0</v>
      </c>
      <c r="J332" s="157">
        <f t="shared" si="92"/>
        <v>0</v>
      </c>
      <c r="K332" s="157">
        <f t="shared" si="92"/>
        <v>0</v>
      </c>
      <c r="L332" s="157">
        <f t="shared" si="92"/>
        <v>0</v>
      </c>
      <c r="M332" s="157">
        <f t="shared" si="92"/>
        <v>0</v>
      </c>
      <c r="N332" s="157">
        <f t="shared" si="92"/>
        <v>0</v>
      </c>
      <c r="O332" s="157">
        <f t="shared" si="92"/>
        <v>0</v>
      </c>
      <c r="P332" s="157">
        <f t="shared" si="92"/>
        <v>0</v>
      </c>
      <c r="Q332" s="157">
        <f t="shared" si="92"/>
        <v>0</v>
      </c>
    </row>
    <row r="333" spans="1:17" ht="12" customHeight="1" x14ac:dyDescent="0.25">
      <c r="A333" s="23" t="s">
        <v>60</v>
      </c>
      <c r="B333" s="156"/>
      <c r="C333" s="156">
        <f>RES_hhdet_in_emi!C$165</f>
        <v>0</v>
      </c>
      <c r="D333" s="156">
        <f>RES_hhdet_in_emi!D$165</f>
        <v>0</v>
      </c>
      <c r="E333" s="156">
        <f>RES_hhdet_in_emi!E$165</f>
        <v>0</v>
      </c>
      <c r="F333" s="156">
        <f>RES_hhdet_in_emi!F$165</f>
        <v>0</v>
      </c>
      <c r="G333" s="156">
        <f>RES_hhdet_in_emi!G$165</f>
        <v>0</v>
      </c>
      <c r="H333" s="156">
        <f>RES_hhdet_in_emi!H$165</f>
        <v>0</v>
      </c>
      <c r="I333" s="156">
        <f>RES_hhdet_in_emi!I$165</f>
        <v>0</v>
      </c>
      <c r="J333" s="156">
        <f>RES_hhdet_in_emi!J$165</f>
        <v>0</v>
      </c>
      <c r="K333" s="156">
        <f>RES_hhdet_in_emi!K$165</f>
        <v>0</v>
      </c>
      <c r="L333" s="156">
        <f>RES_hhdet_in_emi!L$165</f>
        <v>0</v>
      </c>
      <c r="M333" s="156">
        <f>RES_hhdet_in_emi!M$165</f>
        <v>0</v>
      </c>
      <c r="N333" s="156">
        <f>RES_hhdet_in_emi!N$165</f>
        <v>0</v>
      </c>
      <c r="O333" s="156">
        <f>RES_hhdet_in_emi!O$165</f>
        <v>0</v>
      </c>
      <c r="P333" s="156">
        <f>RES_hhdet_in_emi!P$165</f>
        <v>0</v>
      </c>
      <c r="Q333" s="156">
        <f>RES_hhdet_in_emi!Q$165</f>
        <v>0</v>
      </c>
    </row>
    <row r="334" spans="1:17" ht="12" customHeight="1" x14ac:dyDescent="0.25">
      <c r="A334" s="158" t="s">
        <v>63</v>
      </c>
      <c r="B334" s="157"/>
      <c r="C334" s="157">
        <f>SUM(C335:C336,C339:C340)</f>
        <v>0</v>
      </c>
      <c r="D334" s="157">
        <f t="shared" ref="D334:Q334" si="93">SUM(D335:D336,D339:D340)</f>
        <v>0</v>
      </c>
      <c r="E334" s="157">
        <f t="shared" si="93"/>
        <v>0</v>
      </c>
      <c r="F334" s="157">
        <f t="shared" si="93"/>
        <v>0</v>
      </c>
      <c r="G334" s="157">
        <f t="shared" si="93"/>
        <v>0</v>
      </c>
      <c r="H334" s="157">
        <f t="shared" si="93"/>
        <v>0</v>
      </c>
      <c r="I334" s="157">
        <f t="shared" si="93"/>
        <v>0</v>
      </c>
      <c r="J334" s="157">
        <f t="shared" si="93"/>
        <v>0</v>
      </c>
      <c r="K334" s="157">
        <f t="shared" si="93"/>
        <v>0</v>
      </c>
      <c r="L334" s="157">
        <f t="shared" si="93"/>
        <v>0</v>
      </c>
      <c r="M334" s="157">
        <f t="shared" si="93"/>
        <v>0</v>
      </c>
      <c r="N334" s="157">
        <f t="shared" si="93"/>
        <v>0</v>
      </c>
      <c r="O334" s="157">
        <f t="shared" si="93"/>
        <v>0</v>
      </c>
      <c r="P334" s="157">
        <f t="shared" si="93"/>
        <v>0</v>
      </c>
      <c r="Q334" s="157">
        <f t="shared" si="93"/>
        <v>0</v>
      </c>
    </row>
    <row r="335" spans="1:17" ht="12" customHeight="1" x14ac:dyDescent="0.25">
      <c r="A335" s="167" t="s">
        <v>144</v>
      </c>
      <c r="B335" s="132"/>
      <c r="C335" s="132">
        <f>RES_hhdet_in_emi!C$167</f>
        <v>0</v>
      </c>
      <c r="D335" s="132">
        <f>RES_hhdet_in_emi!D$167</f>
        <v>0</v>
      </c>
      <c r="E335" s="132">
        <f>RES_hhdet_in_emi!E$167</f>
        <v>0</v>
      </c>
      <c r="F335" s="132">
        <f>RES_hhdet_in_emi!F$167</f>
        <v>0</v>
      </c>
      <c r="G335" s="132">
        <f>RES_hhdet_in_emi!G$167</f>
        <v>0</v>
      </c>
      <c r="H335" s="132">
        <f>RES_hhdet_in_emi!H$167</f>
        <v>0</v>
      </c>
      <c r="I335" s="132">
        <f>RES_hhdet_in_emi!I$167</f>
        <v>0</v>
      </c>
      <c r="J335" s="132">
        <f>RES_hhdet_in_emi!J$167</f>
        <v>0</v>
      </c>
      <c r="K335" s="132">
        <f>RES_hhdet_in_emi!K$167</f>
        <v>0</v>
      </c>
      <c r="L335" s="132">
        <f>RES_hhdet_in_emi!L$167</f>
        <v>0</v>
      </c>
      <c r="M335" s="132">
        <f>RES_hhdet_in_emi!M$167</f>
        <v>0</v>
      </c>
      <c r="N335" s="132">
        <f>RES_hhdet_in_emi!N$167</f>
        <v>0</v>
      </c>
      <c r="O335" s="132">
        <f>RES_hhdet_in_emi!O$167</f>
        <v>0</v>
      </c>
      <c r="P335" s="132">
        <f>RES_hhdet_in_emi!P$167</f>
        <v>0</v>
      </c>
      <c r="Q335" s="132">
        <f>RES_hhdet_in_emi!Q$167</f>
        <v>0</v>
      </c>
    </row>
    <row r="336" spans="1:17" ht="12" customHeight="1" x14ac:dyDescent="0.25">
      <c r="A336" s="167" t="s">
        <v>143</v>
      </c>
      <c r="B336" s="132"/>
      <c r="C336" s="132">
        <f>SUM(C337:C338)</f>
        <v>0</v>
      </c>
      <c r="D336" s="132">
        <f t="shared" ref="D336:Q336" si="94">SUM(D337:D338)</f>
        <v>0</v>
      </c>
      <c r="E336" s="132">
        <f t="shared" si="94"/>
        <v>0</v>
      </c>
      <c r="F336" s="132">
        <f t="shared" si="94"/>
        <v>0</v>
      </c>
      <c r="G336" s="132">
        <f t="shared" si="94"/>
        <v>0</v>
      </c>
      <c r="H336" s="132">
        <f t="shared" si="94"/>
        <v>0</v>
      </c>
      <c r="I336" s="132">
        <f t="shared" si="94"/>
        <v>0</v>
      </c>
      <c r="J336" s="132">
        <f t="shared" si="94"/>
        <v>0</v>
      </c>
      <c r="K336" s="132">
        <f t="shared" si="94"/>
        <v>0</v>
      </c>
      <c r="L336" s="132">
        <f t="shared" si="94"/>
        <v>0</v>
      </c>
      <c r="M336" s="132">
        <f t="shared" si="94"/>
        <v>0</v>
      </c>
      <c r="N336" s="132">
        <f t="shared" si="94"/>
        <v>0</v>
      </c>
      <c r="O336" s="132">
        <f t="shared" si="94"/>
        <v>0</v>
      </c>
      <c r="P336" s="132">
        <f t="shared" si="94"/>
        <v>0</v>
      </c>
      <c r="Q336" s="132">
        <f t="shared" si="94"/>
        <v>0</v>
      </c>
    </row>
    <row r="337" spans="1:17" ht="12" customHeight="1" x14ac:dyDescent="0.25">
      <c r="A337" s="166" t="s">
        <v>57</v>
      </c>
      <c r="B337" s="165"/>
      <c r="C337" s="165">
        <f>RES_hhdet_in_emi!C$169</f>
        <v>0</v>
      </c>
      <c r="D337" s="165">
        <f>RES_hhdet_in_emi!D$169</f>
        <v>0</v>
      </c>
      <c r="E337" s="165">
        <f>RES_hhdet_in_emi!E$169</f>
        <v>0</v>
      </c>
      <c r="F337" s="165">
        <f>RES_hhdet_in_emi!F$169</f>
        <v>0</v>
      </c>
      <c r="G337" s="165">
        <f>RES_hhdet_in_emi!G$169</f>
        <v>0</v>
      </c>
      <c r="H337" s="165">
        <f>RES_hhdet_in_emi!H$169</f>
        <v>0</v>
      </c>
      <c r="I337" s="165">
        <f>RES_hhdet_in_emi!I$169</f>
        <v>0</v>
      </c>
      <c r="J337" s="165">
        <f>RES_hhdet_in_emi!J$169</f>
        <v>0</v>
      </c>
      <c r="K337" s="165">
        <f>RES_hhdet_in_emi!K$169</f>
        <v>0</v>
      </c>
      <c r="L337" s="165">
        <f>RES_hhdet_in_emi!L$169</f>
        <v>0</v>
      </c>
      <c r="M337" s="165">
        <f>RES_hhdet_in_emi!M$169</f>
        <v>0</v>
      </c>
      <c r="N337" s="165">
        <f>RES_hhdet_in_emi!N$169</f>
        <v>0</v>
      </c>
      <c r="O337" s="165">
        <f>RES_hhdet_in_emi!O$169</f>
        <v>0</v>
      </c>
      <c r="P337" s="165">
        <f>RES_hhdet_in_emi!P$169</f>
        <v>0</v>
      </c>
      <c r="Q337" s="165">
        <f>RES_hhdet_in_emi!Q$169</f>
        <v>0</v>
      </c>
    </row>
    <row r="338" spans="1:17" ht="12" customHeight="1" x14ac:dyDescent="0.25">
      <c r="A338" s="147" t="s">
        <v>59</v>
      </c>
      <c r="B338" s="164"/>
      <c r="C338" s="164">
        <f>RES_hhdet_in_emi!C$170</f>
        <v>0</v>
      </c>
      <c r="D338" s="164">
        <f>RES_hhdet_in_emi!D$170</f>
        <v>0</v>
      </c>
      <c r="E338" s="164">
        <f>RES_hhdet_in_emi!E$170</f>
        <v>0</v>
      </c>
      <c r="F338" s="164">
        <f>RES_hhdet_in_emi!F$170</f>
        <v>0</v>
      </c>
      <c r="G338" s="164">
        <f>RES_hhdet_in_emi!G$170</f>
        <v>0</v>
      </c>
      <c r="H338" s="164">
        <f>RES_hhdet_in_emi!H$170</f>
        <v>0</v>
      </c>
      <c r="I338" s="164">
        <f>RES_hhdet_in_emi!I$170</f>
        <v>0</v>
      </c>
      <c r="J338" s="164">
        <f>RES_hhdet_in_emi!J$170</f>
        <v>0</v>
      </c>
      <c r="K338" s="164">
        <f>RES_hhdet_in_emi!K$170</f>
        <v>0</v>
      </c>
      <c r="L338" s="164">
        <f>RES_hhdet_in_emi!L$170</f>
        <v>0</v>
      </c>
      <c r="M338" s="164">
        <f>RES_hhdet_in_emi!M$170</f>
        <v>0</v>
      </c>
      <c r="N338" s="164">
        <f>RES_hhdet_in_emi!N$170</f>
        <v>0</v>
      </c>
      <c r="O338" s="164">
        <f>RES_hhdet_in_emi!O$170</f>
        <v>0</v>
      </c>
      <c r="P338" s="164">
        <f>RES_hhdet_in_emi!P$170</f>
        <v>0</v>
      </c>
      <c r="Q338" s="164">
        <f>RES_hhdet_in_emi!Q$170</f>
        <v>0</v>
      </c>
    </row>
    <row r="339" spans="1:17" ht="12" customHeight="1" x14ac:dyDescent="0.25">
      <c r="A339" s="163" t="s">
        <v>142</v>
      </c>
      <c r="B339" s="162"/>
      <c r="C339" s="162">
        <f>RES_hhdet_in_emi!C$171</f>
        <v>0</v>
      </c>
      <c r="D339" s="162">
        <f>RES_hhdet_in_emi!D$171</f>
        <v>0</v>
      </c>
      <c r="E339" s="162">
        <f>RES_hhdet_in_emi!E$171</f>
        <v>0</v>
      </c>
      <c r="F339" s="162">
        <f>RES_hhdet_in_emi!F$171</f>
        <v>0</v>
      </c>
      <c r="G339" s="162">
        <f>RES_hhdet_in_emi!G$171</f>
        <v>0</v>
      </c>
      <c r="H339" s="162">
        <f>RES_hhdet_in_emi!H$171</f>
        <v>0</v>
      </c>
      <c r="I339" s="162">
        <f>RES_hhdet_in_emi!I$171</f>
        <v>0</v>
      </c>
      <c r="J339" s="162">
        <f>RES_hhdet_in_emi!J$171</f>
        <v>0</v>
      </c>
      <c r="K339" s="162">
        <f>RES_hhdet_in_emi!K$171</f>
        <v>0</v>
      </c>
      <c r="L339" s="162">
        <f>RES_hhdet_in_emi!L$171</f>
        <v>0</v>
      </c>
      <c r="M339" s="162">
        <f>RES_hhdet_in_emi!M$171</f>
        <v>0</v>
      </c>
      <c r="N339" s="162">
        <f>RES_hhdet_in_emi!N$171</f>
        <v>0</v>
      </c>
      <c r="O339" s="162">
        <f>RES_hhdet_in_emi!O$171</f>
        <v>0</v>
      </c>
      <c r="P339" s="162">
        <f>RES_hhdet_in_emi!P$171</f>
        <v>0</v>
      </c>
      <c r="Q339" s="162">
        <f>RES_hhdet_in_emi!Q$171</f>
        <v>0</v>
      </c>
    </row>
    <row r="340" spans="1:17" ht="12" customHeight="1" x14ac:dyDescent="0.25">
      <c r="A340" s="161" t="s">
        <v>141</v>
      </c>
      <c r="B340" s="160"/>
      <c r="C340" s="160">
        <f>SUM(C341:C342)</f>
        <v>0</v>
      </c>
      <c r="D340" s="160">
        <f t="shared" ref="D340:Q340" si="95">SUM(D341:D342)</f>
        <v>0</v>
      </c>
      <c r="E340" s="160">
        <f t="shared" si="95"/>
        <v>0</v>
      </c>
      <c r="F340" s="160">
        <f t="shared" si="95"/>
        <v>0</v>
      </c>
      <c r="G340" s="160">
        <f t="shared" si="95"/>
        <v>0</v>
      </c>
      <c r="H340" s="160">
        <f t="shared" si="95"/>
        <v>0</v>
      </c>
      <c r="I340" s="160">
        <f t="shared" si="95"/>
        <v>0</v>
      </c>
      <c r="J340" s="160">
        <f t="shared" si="95"/>
        <v>0</v>
      </c>
      <c r="K340" s="160">
        <f t="shared" si="95"/>
        <v>0</v>
      </c>
      <c r="L340" s="160">
        <f t="shared" si="95"/>
        <v>0</v>
      </c>
      <c r="M340" s="160">
        <f t="shared" si="95"/>
        <v>0</v>
      </c>
      <c r="N340" s="160">
        <f t="shared" si="95"/>
        <v>0</v>
      </c>
      <c r="O340" s="160">
        <f t="shared" si="95"/>
        <v>0</v>
      </c>
      <c r="P340" s="160">
        <f t="shared" si="95"/>
        <v>0</v>
      </c>
      <c r="Q340" s="160">
        <f t="shared" si="95"/>
        <v>0</v>
      </c>
    </row>
    <row r="341" spans="1:17" ht="12" customHeight="1" x14ac:dyDescent="0.25">
      <c r="A341" s="148" t="s">
        <v>60</v>
      </c>
      <c r="B341" s="156"/>
      <c r="C341" s="156">
        <f>RES_hhdet_in_emi!C$173</f>
        <v>0</v>
      </c>
      <c r="D341" s="156">
        <f>RES_hhdet_in_emi!D$173</f>
        <v>0</v>
      </c>
      <c r="E341" s="156">
        <f>RES_hhdet_in_emi!E$173</f>
        <v>0</v>
      </c>
      <c r="F341" s="156">
        <f>RES_hhdet_in_emi!F$173</f>
        <v>0</v>
      </c>
      <c r="G341" s="156">
        <f>RES_hhdet_in_emi!G$173</f>
        <v>0</v>
      </c>
      <c r="H341" s="156">
        <f>RES_hhdet_in_emi!H$173</f>
        <v>0</v>
      </c>
      <c r="I341" s="156">
        <f>RES_hhdet_in_emi!I$173</f>
        <v>0</v>
      </c>
      <c r="J341" s="156">
        <f>RES_hhdet_in_emi!J$173</f>
        <v>0</v>
      </c>
      <c r="K341" s="156">
        <f>RES_hhdet_in_emi!K$173</f>
        <v>0</v>
      </c>
      <c r="L341" s="156">
        <f>RES_hhdet_in_emi!L$173</f>
        <v>0</v>
      </c>
      <c r="M341" s="156">
        <f>RES_hhdet_in_emi!M$173</f>
        <v>0</v>
      </c>
      <c r="N341" s="156">
        <f>RES_hhdet_in_emi!N$173</f>
        <v>0</v>
      </c>
      <c r="O341" s="156">
        <f>RES_hhdet_in_emi!O$173</f>
        <v>0</v>
      </c>
      <c r="P341" s="156">
        <f>RES_hhdet_in_emi!P$173</f>
        <v>0</v>
      </c>
      <c r="Q341" s="156">
        <f>RES_hhdet_in_emi!Q$173</f>
        <v>0</v>
      </c>
    </row>
    <row r="342" spans="1:17" ht="12" customHeight="1" x14ac:dyDescent="0.25">
      <c r="A342" s="159" t="s">
        <v>59</v>
      </c>
      <c r="B342" s="57"/>
      <c r="C342" s="57">
        <f>RES_hhdet_in_emi!C$174</f>
        <v>0</v>
      </c>
      <c r="D342" s="57">
        <f>RES_hhdet_in_emi!D$174</f>
        <v>0</v>
      </c>
      <c r="E342" s="57">
        <f>RES_hhdet_in_emi!E$174</f>
        <v>0</v>
      </c>
      <c r="F342" s="57">
        <f>RES_hhdet_in_emi!F$174</f>
        <v>0</v>
      </c>
      <c r="G342" s="57">
        <f>RES_hhdet_in_emi!G$174</f>
        <v>0</v>
      </c>
      <c r="H342" s="57">
        <f>RES_hhdet_in_emi!H$174</f>
        <v>0</v>
      </c>
      <c r="I342" s="57">
        <f>RES_hhdet_in_emi!I$174</f>
        <v>0</v>
      </c>
      <c r="J342" s="57">
        <f>RES_hhdet_in_emi!J$174</f>
        <v>0</v>
      </c>
      <c r="K342" s="57">
        <f>RES_hhdet_in_emi!K$174</f>
        <v>0</v>
      </c>
      <c r="L342" s="57">
        <f>RES_hhdet_in_emi!L$174</f>
        <v>0</v>
      </c>
      <c r="M342" s="57">
        <f>RES_hhdet_in_emi!M$174</f>
        <v>0</v>
      </c>
      <c r="N342" s="57">
        <f>RES_hhdet_in_emi!N$174</f>
        <v>0</v>
      </c>
      <c r="O342" s="57">
        <f>RES_hhdet_in_emi!O$174</f>
        <v>0</v>
      </c>
      <c r="P342" s="57">
        <f>RES_hhdet_in_emi!P$174</f>
        <v>0</v>
      </c>
      <c r="Q342" s="57">
        <f>RES_hhdet_in_emi!Q$174</f>
        <v>0</v>
      </c>
    </row>
    <row r="343" spans="1:17" ht="12" customHeight="1" x14ac:dyDescent="0.25">
      <c r="A343" s="158" t="s">
        <v>62</v>
      </c>
      <c r="B343" s="157"/>
      <c r="C343" s="157">
        <f>SUM(C344:C345)</f>
        <v>0</v>
      </c>
      <c r="D343" s="157">
        <f t="shared" ref="D343:Q343" si="96">SUM(D344:D345)</f>
        <v>0</v>
      </c>
      <c r="E343" s="157">
        <f t="shared" si="96"/>
        <v>0</v>
      </c>
      <c r="F343" s="157">
        <f t="shared" si="96"/>
        <v>0</v>
      </c>
      <c r="G343" s="157">
        <f t="shared" si="96"/>
        <v>0</v>
      </c>
      <c r="H343" s="157">
        <f t="shared" si="96"/>
        <v>0</v>
      </c>
      <c r="I343" s="157">
        <f t="shared" si="96"/>
        <v>0</v>
      </c>
      <c r="J343" s="157">
        <f t="shared" si="96"/>
        <v>0</v>
      </c>
      <c r="K343" s="157">
        <f t="shared" si="96"/>
        <v>0</v>
      </c>
      <c r="L343" s="157">
        <f t="shared" si="96"/>
        <v>0</v>
      </c>
      <c r="M343" s="157">
        <f t="shared" si="96"/>
        <v>0</v>
      </c>
      <c r="N343" s="157">
        <f t="shared" si="96"/>
        <v>0</v>
      </c>
      <c r="O343" s="157">
        <f t="shared" si="96"/>
        <v>0</v>
      </c>
      <c r="P343" s="157">
        <f t="shared" si="96"/>
        <v>0</v>
      </c>
      <c r="Q343" s="157">
        <f t="shared" si="96"/>
        <v>0</v>
      </c>
    </row>
    <row r="344" spans="1:17" ht="12" customHeight="1" x14ac:dyDescent="0.25">
      <c r="A344" s="23" t="s">
        <v>57</v>
      </c>
      <c r="B344" s="156"/>
      <c r="C344" s="156">
        <f>RES_hhdet_in_emi!C$176</f>
        <v>0</v>
      </c>
      <c r="D344" s="156">
        <f>RES_hhdet_in_emi!D$176</f>
        <v>0</v>
      </c>
      <c r="E344" s="156">
        <f>RES_hhdet_in_emi!E$176</f>
        <v>0</v>
      </c>
      <c r="F344" s="156">
        <f>RES_hhdet_in_emi!F$176</f>
        <v>0</v>
      </c>
      <c r="G344" s="156">
        <f>RES_hhdet_in_emi!G$176</f>
        <v>0</v>
      </c>
      <c r="H344" s="156">
        <f>RES_hhdet_in_emi!H$176</f>
        <v>0</v>
      </c>
      <c r="I344" s="156">
        <f>RES_hhdet_in_emi!I$176</f>
        <v>0</v>
      </c>
      <c r="J344" s="156">
        <f>RES_hhdet_in_emi!J$176</f>
        <v>0</v>
      </c>
      <c r="K344" s="156">
        <f>RES_hhdet_in_emi!K$176</f>
        <v>0</v>
      </c>
      <c r="L344" s="156">
        <f>RES_hhdet_in_emi!L$176</f>
        <v>0</v>
      </c>
      <c r="M344" s="156">
        <f>RES_hhdet_in_emi!M$176</f>
        <v>0</v>
      </c>
      <c r="N344" s="156">
        <f>RES_hhdet_in_emi!N$176</f>
        <v>0</v>
      </c>
      <c r="O344" s="156">
        <f>RES_hhdet_in_emi!O$176</f>
        <v>0</v>
      </c>
      <c r="P344" s="156">
        <f>RES_hhdet_in_emi!P$176</f>
        <v>0</v>
      </c>
      <c r="Q344" s="156">
        <f>RES_hhdet_in_emi!Q$176</f>
        <v>0</v>
      </c>
    </row>
    <row r="345" spans="1:17" ht="12" customHeight="1" x14ac:dyDescent="0.25">
      <c r="A345" s="29" t="s">
        <v>140</v>
      </c>
      <c r="B345" s="57"/>
      <c r="C345" s="57">
        <f>RES_hhdet_in_emi!C$177</f>
        <v>0</v>
      </c>
      <c r="D345" s="57">
        <f>RES_hhdet_in_emi!D$177</f>
        <v>0</v>
      </c>
      <c r="E345" s="57">
        <f>RES_hhdet_in_emi!E$177</f>
        <v>0</v>
      </c>
      <c r="F345" s="57">
        <f>RES_hhdet_in_emi!F$177</f>
        <v>0</v>
      </c>
      <c r="G345" s="57">
        <f>RES_hhdet_in_emi!G$177</f>
        <v>0</v>
      </c>
      <c r="H345" s="57">
        <f>RES_hhdet_in_emi!H$177</f>
        <v>0</v>
      </c>
      <c r="I345" s="57">
        <f>RES_hhdet_in_emi!I$177</f>
        <v>0</v>
      </c>
      <c r="J345" s="57">
        <f>RES_hhdet_in_emi!J$177</f>
        <v>0</v>
      </c>
      <c r="K345" s="57">
        <f>RES_hhdet_in_emi!K$177</f>
        <v>0</v>
      </c>
      <c r="L345" s="57">
        <f>RES_hhdet_in_emi!L$177</f>
        <v>0</v>
      </c>
      <c r="M345" s="57">
        <f>RES_hhdet_in_emi!M$177</f>
        <v>0</v>
      </c>
      <c r="N345" s="57">
        <f>RES_hhdet_in_emi!N$177</f>
        <v>0</v>
      </c>
      <c r="O345" s="57">
        <f>RES_hhdet_in_emi!O$177</f>
        <v>0</v>
      </c>
      <c r="P345" s="57">
        <f>RES_hhdet_in_emi!P$177</f>
        <v>0</v>
      </c>
      <c r="Q345" s="57">
        <f>RES_hhdet_in_emi!Q$177</f>
        <v>0</v>
      </c>
    </row>
    <row r="347" spans="1:17" ht="12" customHeight="1" x14ac:dyDescent="0.25">
      <c r="A347" s="152" t="s">
        <v>189</v>
      </c>
      <c r="B347" s="168"/>
      <c r="C347" s="168">
        <f t="shared" ref="C347:Q347" si="97">C348+C350+C352+C361</f>
        <v>6243.3449942288698</v>
      </c>
      <c r="D347" s="168">
        <f t="shared" si="97"/>
        <v>0</v>
      </c>
      <c r="E347" s="168">
        <f t="shared" si="97"/>
        <v>0</v>
      </c>
      <c r="F347" s="168">
        <f t="shared" si="97"/>
        <v>0</v>
      </c>
      <c r="G347" s="168">
        <f t="shared" si="97"/>
        <v>6493.3135553550237</v>
      </c>
      <c r="H347" s="168">
        <f t="shared" si="97"/>
        <v>6790.4085892986941</v>
      </c>
      <c r="I347" s="168">
        <f t="shared" si="97"/>
        <v>6339.9037304367785</v>
      </c>
      <c r="J347" s="168">
        <f t="shared" si="97"/>
        <v>7356.9775499598736</v>
      </c>
      <c r="K347" s="168">
        <f t="shared" si="97"/>
        <v>7938.9424749747668</v>
      </c>
      <c r="L347" s="168">
        <f t="shared" si="97"/>
        <v>7951.2777582319259</v>
      </c>
      <c r="M347" s="168">
        <f t="shared" si="97"/>
        <v>9683.1832676187423</v>
      </c>
      <c r="N347" s="168">
        <f t="shared" si="97"/>
        <v>9048.4278072049219</v>
      </c>
      <c r="O347" s="168">
        <f t="shared" si="97"/>
        <v>8029.5567293134627</v>
      </c>
      <c r="P347" s="168">
        <f t="shared" si="97"/>
        <v>7805.9305117729346</v>
      </c>
      <c r="Q347" s="168">
        <f t="shared" si="97"/>
        <v>7761.639111895337</v>
      </c>
    </row>
    <row r="348" spans="1:17" ht="12" customHeight="1" x14ac:dyDescent="0.25">
      <c r="A348" s="158" t="s">
        <v>65</v>
      </c>
      <c r="B348" s="157"/>
      <c r="C348" s="157">
        <f t="shared" ref="C348:Q348" si="98">C349</f>
        <v>3699.4326143192598</v>
      </c>
      <c r="D348" s="157">
        <f t="shared" si="98"/>
        <v>0</v>
      </c>
      <c r="E348" s="157">
        <f t="shared" si="98"/>
        <v>0</v>
      </c>
      <c r="F348" s="157">
        <f t="shared" si="98"/>
        <v>0</v>
      </c>
      <c r="G348" s="157">
        <f t="shared" si="98"/>
        <v>3950.8181620648311</v>
      </c>
      <c r="H348" s="157">
        <f t="shared" si="98"/>
        <v>4153.0115802595155</v>
      </c>
      <c r="I348" s="157">
        <f t="shared" si="98"/>
        <v>3726.618650991843</v>
      </c>
      <c r="J348" s="157">
        <f t="shared" si="98"/>
        <v>4496.4406635699197</v>
      </c>
      <c r="K348" s="157">
        <f t="shared" si="98"/>
        <v>5054.0909272174595</v>
      </c>
      <c r="L348" s="157">
        <f t="shared" si="98"/>
        <v>5280.20098378887</v>
      </c>
      <c r="M348" s="157">
        <f t="shared" si="98"/>
        <v>6666.5463572034596</v>
      </c>
      <c r="N348" s="157">
        <f t="shared" si="98"/>
        <v>6190.3193303168982</v>
      </c>
      <c r="O348" s="157">
        <f t="shared" si="98"/>
        <v>5206.8896297212677</v>
      </c>
      <c r="P348" s="157">
        <f t="shared" si="98"/>
        <v>5000.2926228718998</v>
      </c>
      <c r="Q348" s="157">
        <f t="shared" si="98"/>
        <v>4969.2208554389581</v>
      </c>
    </row>
    <row r="349" spans="1:17" ht="12" customHeight="1" x14ac:dyDescent="0.25">
      <c r="A349" s="23" t="s">
        <v>60</v>
      </c>
      <c r="B349" s="57"/>
      <c r="C349" s="57">
        <f>IF(C277=0,0,C277/0.086*1000000/C$49)</f>
        <v>3699.4326143192598</v>
      </c>
      <c r="D349" s="57">
        <f t="shared" ref="D349:Q349" si="99">IF(D277=0,0,D277/0.086*1000000/D$49)</f>
        <v>0</v>
      </c>
      <c r="E349" s="57">
        <f t="shared" si="99"/>
        <v>0</v>
      </c>
      <c r="F349" s="57">
        <f t="shared" si="99"/>
        <v>0</v>
      </c>
      <c r="G349" s="57">
        <f t="shared" si="99"/>
        <v>3950.8181620648311</v>
      </c>
      <c r="H349" s="57">
        <f t="shared" si="99"/>
        <v>4153.0115802595155</v>
      </c>
      <c r="I349" s="57">
        <f t="shared" si="99"/>
        <v>3726.618650991843</v>
      </c>
      <c r="J349" s="57">
        <f t="shared" si="99"/>
        <v>4496.4406635699197</v>
      </c>
      <c r="K349" s="57">
        <f t="shared" si="99"/>
        <v>5054.0909272174595</v>
      </c>
      <c r="L349" s="57">
        <f t="shared" si="99"/>
        <v>5280.20098378887</v>
      </c>
      <c r="M349" s="57">
        <f t="shared" si="99"/>
        <v>6666.5463572034596</v>
      </c>
      <c r="N349" s="57">
        <f t="shared" si="99"/>
        <v>6190.3193303168982</v>
      </c>
      <c r="O349" s="57">
        <f t="shared" si="99"/>
        <v>5206.8896297212677</v>
      </c>
      <c r="P349" s="57">
        <f t="shared" si="99"/>
        <v>5000.2926228718998</v>
      </c>
      <c r="Q349" s="57">
        <f t="shared" si="99"/>
        <v>4969.2208554389581</v>
      </c>
    </row>
    <row r="350" spans="1:17" ht="12" customHeight="1" x14ac:dyDescent="0.25">
      <c r="A350" s="158" t="s">
        <v>112</v>
      </c>
      <c r="B350" s="157"/>
      <c r="C350" s="157">
        <f t="shared" ref="C350:Q350" si="100">C351</f>
        <v>30.204403565957229</v>
      </c>
      <c r="D350" s="157">
        <f t="shared" si="100"/>
        <v>0</v>
      </c>
      <c r="E350" s="157">
        <f t="shared" si="100"/>
        <v>0</v>
      </c>
      <c r="F350" s="157">
        <f t="shared" si="100"/>
        <v>0</v>
      </c>
      <c r="G350" s="157">
        <f t="shared" si="100"/>
        <v>52.63167533715869</v>
      </c>
      <c r="H350" s="157">
        <f t="shared" si="100"/>
        <v>55.369412995635848</v>
      </c>
      <c r="I350" s="157">
        <f t="shared" si="100"/>
        <v>39.133483949437291</v>
      </c>
      <c r="J350" s="157">
        <f t="shared" si="100"/>
        <v>36.46502377795057</v>
      </c>
      <c r="K350" s="157">
        <f t="shared" si="100"/>
        <v>46.753811808425183</v>
      </c>
      <c r="L350" s="157">
        <f t="shared" si="100"/>
        <v>60.211596807209581</v>
      </c>
      <c r="M350" s="157">
        <f t="shared" si="100"/>
        <v>40.266923984490099</v>
      </c>
      <c r="N350" s="157">
        <f t="shared" si="100"/>
        <v>14.751006404061096</v>
      </c>
      <c r="O350" s="157">
        <f t="shared" si="100"/>
        <v>168.22569176988085</v>
      </c>
      <c r="P350" s="157">
        <f t="shared" si="100"/>
        <v>108.2219211789032</v>
      </c>
      <c r="Q350" s="157">
        <f t="shared" si="100"/>
        <v>98.198942317192802</v>
      </c>
    </row>
    <row r="351" spans="1:17" ht="12" customHeight="1" x14ac:dyDescent="0.25">
      <c r="A351" s="23" t="s">
        <v>60</v>
      </c>
      <c r="B351" s="156"/>
      <c r="C351" s="156">
        <f>IF(C279=0,0,C279/0.086*1000000/C$49)</f>
        <v>30.204403565957229</v>
      </c>
      <c r="D351" s="156">
        <f t="shared" ref="D351:Q351" si="101">IF(D279=0,0,D279/0.086*1000000/D$49)</f>
        <v>0</v>
      </c>
      <c r="E351" s="156">
        <f t="shared" si="101"/>
        <v>0</v>
      </c>
      <c r="F351" s="156">
        <f t="shared" si="101"/>
        <v>0</v>
      </c>
      <c r="G351" s="156">
        <f t="shared" si="101"/>
        <v>52.63167533715869</v>
      </c>
      <c r="H351" s="156">
        <f t="shared" si="101"/>
        <v>55.369412995635848</v>
      </c>
      <c r="I351" s="156">
        <f t="shared" si="101"/>
        <v>39.133483949437291</v>
      </c>
      <c r="J351" s="156">
        <f t="shared" si="101"/>
        <v>36.46502377795057</v>
      </c>
      <c r="K351" s="156">
        <f t="shared" si="101"/>
        <v>46.753811808425183</v>
      </c>
      <c r="L351" s="156">
        <f t="shared" si="101"/>
        <v>60.211596807209581</v>
      </c>
      <c r="M351" s="156">
        <f t="shared" si="101"/>
        <v>40.266923984490099</v>
      </c>
      <c r="N351" s="156">
        <f t="shared" si="101"/>
        <v>14.751006404061096</v>
      </c>
      <c r="O351" s="156">
        <f t="shared" si="101"/>
        <v>168.22569176988085</v>
      </c>
      <c r="P351" s="156">
        <f t="shared" si="101"/>
        <v>108.2219211789032</v>
      </c>
      <c r="Q351" s="156">
        <f t="shared" si="101"/>
        <v>98.198942317192802</v>
      </c>
    </row>
    <row r="352" spans="1:17" ht="12" customHeight="1" x14ac:dyDescent="0.25">
      <c r="A352" s="158" t="s">
        <v>63</v>
      </c>
      <c r="B352" s="157"/>
      <c r="C352" s="157">
        <f>IF(C280=0,0,C280/0.086*1000000/SUM(C$53:C$56))</f>
        <v>1565.1186997264231</v>
      </c>
      <c r="D352" s="157">
        <f t="shared" ref="D352:Q352" si="102">IF(D280=0,0,D280/0.086*1000000/SUM(D$53:D$56))</f>
        <v>0</v>
      </c>
      <c r="E352" s="157">
        <f t="shared" si="102"/>
        <v>0</v>
      </c>
      <c r="F352" s="157">
        <f t="shared" si="102"/>
        <v>0</v>
      </c>
      <c r="G352" s="157">
        <f t="shared" si="102"/>
        <v>1546.7562376535429</v>
      </c>
      <c r="H352" s="157">
        <f t="shared" si="102"/>
        <v>1633.0232004532418</v>
      </c>
      <c r="I352" s="157">
        <f t="shared" si="102"/>
        <v>1631.585041627802</v>
      </c>
      <c r="J352" s="157">
        <f t="shared" si="102"/>
        <v>1814.5647206184512</v>
      </c>
      <c r="K352" s="157">
        <f t="shared" si="102"/>
        <v>1806.8931759271641</v>
      </c>
      <c r="L352" s="157">
        <f t="shared" si="102"/>
        <v>1574.8928401326418</v>
      </c>
      <c r="M352" s="157">
        <f t="shared" si="102"/>
        <v>1919.9468419076809</v>
      </c>
      <c r="N352" s="157">
        <f t="shared" si="102"/>
        <v>1836.6871804650059</v>
      </c>
      <c r="O352" s="157">
        <f t="shared" si="102"/>
        <v>1689.6697938469706</v>
      </c>
      <c r="P352" s="157">
        <f t="shared" si="102"/>
        <v>1729.2139093000417</v>
      </c>
      <c r="Q352" s="157">
        <f t="shared" si="102"/>
        <v>1743.9701882622865</v>
      </c>
    </row>
    <row r="353" spans="1:17" ht="12" customHeight="1" x14ac:dyDescent="0.25">
      <c r="A353" s="167" t="s">
        <v>144</v>
      </c>
      <c r="B353" s="132"/>
      <c r="C353" s="132">
        <f>IF(C281=0,0,C281/0.086*1000000/C$53)</f>
        <v>0</v>
      </c>
      <c r="D353" s="132">
        <f t="shared" ref="D353:Q353" si="103">IF(D281=0,0,D281/0.086*1000000/D$53)</f>
        <v>0</v>
      </c>
      <c r="E353" s="132">
        <f t="shared" si="103"/>
        <v>0</v>
      </c>
      <c r="F353" s="132">
        <f t="shared" si="103"/>
        <v>0</v>
      </c>
      <c r="G353" s="132">
        <f t="shared" si="103"/>
        <v>0</v>
      </c>
      <c r="H353" s="132">
        <f t="shared" si="103"/>
        <v>0</v>
      </c>
      <c r="I353" s="132">
        <f t="shared" si="103"/>
        <v>0</v>
      </c>
      <c r="J353" s="132">
        <f t="shared" si="103"/>
        <v>0</v>
      </c>
      <c r="K353" s="132">
        <f t="shared" si="103"/>
        <v>0</v>
      </c>
      <c r="L353" s="132">
        <f t="shared" si="103"/>
        <v>0</v>
      </c>
      <c r="M353" s="132">
        <f t="shared" si="103"/>
        <v>0</v>
      </c>
      <c r="N353" s="132">
        <f t="shared" si="103"/>
        <v>0</v>
      </c>
      <c r="O353" s="132">
        <f t="shared" si="103"/>
        <v>0</v>
      </c>
      <c r="P353" s="132">
        <f t="shared" si="103"/>
        <v>0</v>
      </c>
      <c r="Q353" s="132">
        <f t="shared" si="103"/>
        <v>0</v>
      </c>
    </row>
    <row r="354" spans="1:17" ht="12" customHeight="1" x14ac:dyDescent="0.25">
      <c r="A354" s="167" t="s">
        <v>143</v>
      </c>
      <c r="B354" s="132"/>
      <c r="C354" s="132">
        <f>IF(C282=0,0,C282/0.086*1000000/C$54)</f>
        <v>0</v>
      </c>
      <c r="D354" s="132">
        <f t="shared" ref="D354:Q354" si="104">IF(D282=0,0,D282/0.086*1000000/D$54)</f>
        <v>0</v>
      </c>
      <c r="E354" s="132">
        <f t="shared" si="104"/>
        <v>0</v>
      </c>
      <c r="F354" s="132">
        <f t="shared" si="104"/>
        <v>0</v>
      </c>
      <c r="G354" s="132">
        <f t="shared" si="104"/>
        <v>0</v>
      </c>
      <c r="H354" s="132">
        <f t="shared" si="104"/>
        <v>0</v>
      </c>
      <c r="I354" s="132">
        <f t="shared" si="104"/>
        <v>0</v>
      </c>
      <c r="J354" s="132">
        <f t="shared" si="104"/>
        <v>0</v>
      </c>
      <c r="K354" s="132">
        <f t="shared" si="104"/>
        <v>0</v>
      </c>
      <c r="L354" s="132">
        <f t="shared" si="104"/>
        <v>0</v>
      </c>
      <c r="M354" s="132">
        <f t="shared" si="104"/>
        <v>0</v>
      </c>
      <c r="N354" s="132">
        <f t="shared" si="104"/>
        <v>0</v>
      </c>
      <c r="O354" s="132">
        <f t="shared" si="104"/>
        <v>0</v>
      </c>
      <c r="P354" s="132">
        <f t="shared" si="104"/>
        <v>0</v>
      </c>
      <c r="Q354" s="132">
        <f t="shared" si="104"/>
        <v>0</v>
      </c>
    </row>
    <row r="355" spans="1:17" ht="12" customHeight="1" x14ac:dyDescent="0.25">
      <c r="A355" s="166" t="s">
        <v>57</v>
      </c>
      <c r="B355" s="165"/>
      <c r="C355" s="165">
        <f t="shared" ref="C355:Q356" si="105">IF(C283=0,0,C283/0.086*1000000/C$54)</f>
        <v>0</v>
      </c>
      <c r="D355" s="165">
        <f t="shared" si="105"/>
        <v>0</v>
      </c>
      <c r="E355" s="165">
        <f t="shared" si="105"/>
        <v>0</v>
      </c>
      <c r="F355" s="165">
        <f t="shared" si="105"/>
        <v>0</v>
      </c>
      <c r="G355" s="165">
        <f t="shared" si="105"/>
        <v>0</v>
      </c>
      <c r="H355" s="165">
        <f t="shared" si="105"/>
        <v>0</v>
      </c>
      <c r="I355" s="165">
        <f t="shared" si="105"/>
        <v>0</v>
      </c>
      <c r="J355" s="165">
        <f t="shared" si="105"/>
        <v>0</v>
      </c>
      <c r="K355" s="165">
        <f t="shared" si="105"/>
        <v>0</v>
      </c>
      <c r="L355" s="165">
        <f t="shared" si="105"/>
        <v>0</v>
      </c>
      <c r="M355" s="165">
        <f t="shared" si="105"/>
        <v>0</v>
      </c>
      <c r="N355" s="165">
        <f t="shared" si="105"/>
        <v>0</v>
      </c>
      <c r="O355" s="165">
        <f t="shared" si="105"/>
        <v>0</v>
      </c>
      <c r="P355" s="165">
        <f t="shared" si="105"/>
        <v>0</v>
      </c>
      <c r="Q355" s="165">
        <f t="shared" si="105"/>
        <v>0</v>
      </c>
    </row>
    <row r="356" spans="1:17" ht="12" customHeight="1" x14ac:dyDescent="0.25">
      <c r="A356" s="147" t="s">
        <v>59</v>
      </c>
      <c r="B356" s="164"/>
      <c r="C356" s="164">
        <f t="shared" si="105"/>
        <v>0</v>
      </c>
      <c r="D356" s="164">
        <f t="shared" si="105"/>
        <v>0</v>
      </c>
      <c r="E356" s="164">
        <f t="shared" si="105"/>
        <v>0</v>
      </c>
      <c r="F356" s="164">
        <f t="shared" si="105"/>
        <v>0</v>
      </c>
      <c r="G356" s="164">
        <f t="shared" si="105"/>
        <v>0</v>
      </c>
      <c r="H356" s="164">
        <f t="shared" si="105"/>
        <v>0</v>
      </c>
      <c r="I356" s="164">
        <f t="shared" si="105"/>
        <v>0</v>
      </c>
      <c r="J356" s="164">
        <f t="shared" si="105"/>
        <v>0</v>
      </c>
      <c r="K356" s="164">
        <f t="shared" si="105"/>
        <v>0</v>
      </c>
      <c r="L356" s="164">
        <f t="shared" si="105"/>
        <v>0</v>
      </c>
      <c r="M356" s="164">
        <f t="shared" si="105"/>
        <v>0</v>
      </c>
      <c r="N356" s="164">
        <f t="shared" si="105"/>
        <v>0</v>
      </c>
      <c r="O356" s="164">
        <f t="shared" si="105"/>
        <v>0</v>
      </c>
      <c r="P356" s="164">
        <f t="shared" si="105"/>
        <v>0</v>
      </c>
      <c r="Q356" s="164">
        <f t="shared" si="105"/>
        <v>0</v>
      </c>
    </row>
    <row r="357" spans="1:17" ht="12" customHeight="1" x14ac:dyDescent="0.25">
      <c r="A357" s="163" t="s">
        <v>142</v>
      </c>
      <c r="B357" s="162"/>
      <c r="C357" s="162">
        <f>IF(C285=0,0,C285/0.086*1000000/C$55)</f>
        <v>1565.1186997264231</v>
      </c>
      <c r="D357" s="162">
        <f t="shared" ref="D357:Q357" si="106">IF(D285=0,0,D285/0.086*1000000/D$55)</f>
        <v>0</v>
      </c>
      <c r="E357" s="162">
        <f t="shared" si="106"/>
        <v>0</v>
      </c>
      <c r="F357" s="162">
        <f t="shared" si="106"/>
        <v>0</v>
      </c>
      <c r="G357" s="162">
        <f t="shared" si="106"/>
        <v>1546.7562376535429</v>
      </c>
      <c r="H357" s="162">
        <f t="shared" si="106"/>
        <v>1633.0232004532418</v>
      </c>
      <c r="I357" s="162">
        <f t="shared" si="106"/>
        <v>1631.585041627802</v>
      </c>
      <c r="J357" s="162">
        <f t="shared" si="106"/>
        <v>1814.5647206184512</v>
      </c>
      <c r="K357" s="162">
        <f t="shared" si="106"/>
        <v>1806.8931759271641</v>
      </c>
      <c r="L357" s="162">
        <f t="shared" si="106"/>
        <v>0</v>
      </c>
      <c r="M357" s="162">
        <f t="shared" si="106"/>
        <v>2024.1990791481464</v>
      </c>
      <c r="N357" s="162">
        <f t="shared" si="106"/>
        <v>1877.2879782999228</v>
      </c>
      <c r="O357" s="162">
        <f t="shared" si="106"/>
        <v>1799.7948938485911</v>
      </c>
      <c r="P357" s="162">
        <f t="shared" si="106"/>
        <v>1808.7408814663677</v>
      </c>
      <c r="Q357" s="162">
        <f t="shared" si="106"/>
        <v>1778.243741197756</v>
      </c>
    </row>
    <row r="358" spans="1:17" ht="12" customHeight="1" x14ac:dyDescent="0.25">
      <c r="A358" s="161" t="s">
        <v>141</v>
      </c>
      <c r="B358" s="160"/>
      <c r="C358" s="160">
        <f>IF(C286=0,0,C286/0.086*1000000/C$56)</f>
        <v>0</v>
      </c>
      <c r="D358" s="160">
        <f t="shared" ref="D358:Q358" si="107">IF(D286=0,0,D286/0.086*1000000/D$56)</f>
        <v>0</v>
      </c>
      <c r="E358" s="160">
        <f t="shared" si="107"/>
        <v>0</v>
      </c>
      <c r="F358" s="160">
        <f t="shared" si="107"/>
        <v>0</v>
      </c>
      <c r="G358" s="160">
        <f t="shared" si="107"/>
        <v>0</v>
      </c>
      <c r="H358" s="160">
        <f t="shared" si="107"/>
        <v>0</v>
      </c>
      <c r="I358" s="160">
        <f t="shared" si="107"/>
        <v>0</v>
      </c>
      <c r="J358" s="160">
        <f t="shared" si="107"/>
        <v>0</v>
      </c>
      <c r="K358" s="160">
        <f t="shared" si="107"/>
        <v>0</v>
      </c>
      <c r="L358" s="160">
        <f t="shared" si="107"/>
        <v>1574.8928401326418</v>
      </c>
      <c r="M358" s="160">
        <f t="shared" si="107"/>
        <v>1666.5490655184699</v>
      </c>
      <c r="N358" s="160">
        <f t="shared" si="107"/>
        <v>1563.529513466274</v>
      </c>
      <c r="O358" s="160">
        <f t="shared" si="107"/>
        <v>1510.4251895626851</v>
      </c>
      <c r="P358" s="160">
        <f t="shared" si="107"/>
        <v>1516.5150731647238</v>
      </c>
      <c r="Q358" s="160">
        <f t="shared" si="107"/>
        <v>1495.4095225798706</v>
      </c>
    </row>
    <row r="359" spans="1:17" ht="12" customHeight="1" x14ac:dyDescent="0.25">
      <c r="A359" s="148" t="s">
        <v>60</v>
      </c>
      <c r="B359" s="156"/>
      <c r="C359" s="156">
        <f t="shared" ref="C359:Q360" si="108">IF(C287=0,0,C287/0.086*1000000/C$56)</f>
        <v>0</v>
      </c>
      <c r="D359" s="156">
        <f t="shared" si="108"/>
        <v>0</v>
      </c>
      <c r="E359" s="156">
        <f t="shared" si="108"/>
        <v>0</v>
      </c>
      <c r="F359" s="156">
        <f t="shared" si="108"/>
        <v>0</v>
      </c>
      <c r="G359" s="156">
        <f t="shared" si="108"/>
        <v>0</v>
      </c>
      <c r="H359" s="156">
        <f t="shared" si="108"/>
        <v>0</v>
      </c>
      <c r="I359" s="156">
        <f t="shared" si="108"/>
        <v>0</v>
      </c>
      <c r="J359" s="156">
        <f t="shared" si="108"/>
        <v>0</v>
      </c>
      <c r="K359" s="156">
        <f t="shared" si="108"/>
        <v>0</v>
      </c>
      <c r="L359" s="156">
        <f t="shared" si="108"/>
        <v>1155.7925641600659</v>
      </c>
      <c r="M359" s="156">
        <f t="shared" si="108"/>
        <v>1230.9778887539103</v>
      </c>
      <c r="N359" s="156">
        <f t="shared" si="108"/>
        <v>1134.7438813431968</v>
      </c>
      <c r="O359" s="156">
        <f t="shared" si="108"/>
        <v>1082.6134189433176</v>
      </c>
      <c r="P359" s="156">
        <f t="shared" si="108"/>
        <v>1086.7460269698095</v>
      </c>
      <c r="Q359" s="156">
        <f t="shared" si="108"/>
        <v>1065.6749861784865</v>
      </c>
    </row>
    <row r="360" spans="1:17" ht="12" customHeight="1" x14ac:dyDescent="0.25">
      <c r="A360" s="159" t="s">
        <v>59</v>
      </c>
      <c r="B360" s="57"/>
      <c r="C360" s="57">
        <f t="shared" si="108"/>
        <v>0</v>
      </c>
      <c r="D360" s="57">
        <f t="shared" si="108"/>
        <v>0</v>
      </c>
      <c r="E360" s="57">
        <f t="shared" si="108"/>
        <v>0</v>
      </c>
      <c r="F360" s="57">
        <f t="shared" si="108"/>
        <v>0</v>
      </c>
      <c r="G360" s="57">
        <f t="shared" si="108"/>
        <v>0</v>
      </c>
      <c r="H360" s="57">
        <f t="shared" si="108"/>
        <v>0</v>
      </c>
      <c r="I360" s="57">
        <f t="shared" si="108"/>
        <v>0</v>
      </c>
      <c r="J360" s="57">
        <f t="shared" si="108"/>
        <v>0</v>
      </c>
      <c r="K360" s="57">
        <f t="shared" si="108"/>
        <v>0</v>
      </c>
      <c r="L360" s="57">
        <f t="shared" si="108"/>
        <v>419.10027597257573</v>
      </c>
      <c r="M360" s="57">
        <f t="shared" si="108"/>
        <v>435.5711767645596</v>
      </c>
      <c r="N360" s="57">
        <f t="shared" si="108"/>
        <v>428.78563212307705</v>
      </c>
      <c r="O360" s="57">
        <f t="shared" si="108"/>
        <v>427.81177061936756</v>
      </c>
      <c r="P360" s="57">
        <f t="shared" si="108"/>
        <v>429.76904619491461</v>
      </c>
      <c r="Q360" s="57">
        <f t="shared" si="108"/>
        <v>429.73453640138393</v>
      </c>
    </row>
    <row r="361" spans="1:17" ht="12" customHeight="1" x14ac:dyDescent="0.25">
      <c r="A361" s="158" t="s">
        <v>62</v>
      </c>
      <c r="B361" s="157"/>
      <c r="C361" s="157">
        <f>IF(C289=0,0,C289/0.086*1000000/SUM(C$58:C$59))</f>
        <v>948.58927661722907</v>
      </c>
      <c r="D361" s="157">
        <f t="shared" ref="D361:Q361" si="109">IF(D289=0,0,D289/0.086*1000000/SUM(D$58:D$59))</f>
        <v>0</v>
      </c>
      <c r="E361" s="157">
        <f t="shared" si="109"/>
        <v>0</v>
      </c>
      <c r="F361" s="157">
        <f t="shared" si="109"/>
        <v>0</v>
      </c>
      <c r="G361" s="157">
        <f t="shared" si="109"/>
        <v>943.10748029949048</v>
      </c>
      <c r="H361" s="157">
        <f t="shared" si="109"/>
        <v>949.00439559030099</v>
      </c>
      <c r="I361" s="157">
        <f t="shared" si="109"/>
        <v>942.56655386769546</v>
      </c>
      <c r="J361" s="157">
        <f t="shared" si="109"/>
        <v>1009.5071419935524</v>
      </c>
      <c r="K361" s="157">
        <f t="shared" si="109"/>
        <v>1031.2045600217186</v>
      </c>
      <c r="L361" s="157">
        <f t="shared" si="109"/>
        <v>1035.9723375032045</v>
      </c>
      <c r="M361" s="157">
        <f t="shared" si="109"/>
        <v>1056.423144523113</v>
      </c>
      <c r="N361" s="157">
        <f t="shared" si="109"/>
        <v>1006.670290018958</v>
      </c>
      <c r="O361" s="157">
        <f t="shared" si="109"/>
        <v>964.77161397534383</v>
      </c>
      <c r="P361" s="157">
        <f t="shared" si="109"/>
        <v>968.20205842208952</v>
      </c>
      <c r="Q361" s="157">
        <f t="shared" si="109"/>
        <v>950.24912587689971</v>
      </c>
    </row>
    <row r="362" spans="1:17" ht="12" customHeight="1" x14ac:dyDescent="0.25">
      <c r="A362" s="23" t="s">
        <v>57</v>
      </c>
      <c r="B362" s="156"/>
      <c r="C362" s="156">
        <f>IF(C290=0,0,C290/0.086*1000000/C$58)</f>
        <v>0</v>
      </c>
      <c r="D362" s="156">
        <f t="shared" ref="D362:Q362" si="110">IF(D290=0,0,D290/0.086*1000000/D$58)</f>
        <v>0</v>
      </c>
      <c r="E362" s="156">
        <f t="shared" si="110"/>
        <v>0</v>
      </c>
      <c r="F362" s="156">
        <f t="shared" si="110"/>
        <v>0</v>
      </c>
      <c r="G362" s="156">
        <f t="shared" si="110"/>
        <v>0</v>
      </c>
      <c r="H362" s="156">
        <f t="shared" si="110"/>
        <v>0</v>
      </c>
      <c r="I362" s="156">
        <f t="shared" si="110"/>
        <v>0</v>
      </c>
      <c r="J362" s="156">
        <f t="shared" si="110"/>
        <v>0</v>
      </c>
      <c r="K362" s="156">
        <f t="shared" si="110"/>
        <v>0</v>
      </c>
      <c r="L362" s="156">
        <f t="shared" si="110"/>
        <v>0</v>
      </c>
      <c r="M362" s="156">
        <f t="shared" si="110"/>
        <v>0</v>
      </c>
      <c r="N362" s="156">
        <f t="shared" si="110"/>
        <v>0</v>
      </c>
      <c r="O362" s="156">
        <f t="shared" si="110"/>
        <v>0</v>
      </c>
      <c r="P362" s="156">
        <f t="shared" si="110"/>
        <v>0</v>
      </c>
      <c r="Q362" s="156">
        <f t="shared" si="110"/>
        <v>0</v>
      </c>
    </row>
    <row r="363" spans="1:17" ht="12" customHeight="1" x14ac:dyDescent="0.25">
      <c r="A363" s="29" t="s">
        <v>140</v>
      </c>
      <c r="B363" s="57"/>
      <c r="C363" s="57">
        <f>IF(C291=0,0,C291/0.086*1000000/C$59)</f>
        <v>948.58927661722907</v>
      </c>
      <c r="D363" s="57">
        <f t="shared" ref="D363:Q363" si="111">IF(D291=0,0,D291/0.086*1000000/D$59)</f>
        <v>0</v>
      </c>
      <c r="E363" s="57">
        <f t="shared" si="111"/>
        <v>0</v>
      </c>
      <c r="F363" s="57">
        <f t="shared" si="111"/>
        <v>0</v>
      </c>
      <c r="G363" s="57">
        <f t="shared" si="111"/>
        <v>943.10748029949048</v>
      </c>
      <c r="H363" s="57">
        <f t="shared" si="111"/>
        <v>949.00439559030099</v>
      </c>
      <c r="I363" s="57">
        <f t="shared" si="111"/>
        <v>942.56655386769546</v>
      </c>
      <c r="J363" s="57">
        <f t="shared" si="111"/>
        <v>1009.5071419935524</v>
      </c>
      <c r="K363" s="57">
        <f t="shared" si="111"/>
        <v>1031.2045600217186</v>
      </c>
      <c r="L363" s="57">
        <f t="shared" si="111"/>
        <v>1035.9723375032045</v>
      </c>
      <c r="M363" s="57">
        <f t="shared" si="111"/>
        <v>1056.423144523113</v>
      </c>
      <c r="N363" s="57">
        <f t="shared" si="111"/>
        <v>1006.670290018958</v>
      </c>
      <c r="O363" s="57">
        <f t="shared" si="111"/>
        <v>964.77161397534383</v>
      </c>
      <c r="P363" s="57">
        <f t="shared" si="111"/>
        <v>968.20205842208952</v>
      </c>
      <c r="Q363" s="57">
        <f t="shared" si="111"/>
        <v>950.24912587689971</v>
      </c>
    </row>
    <row r="365" spans="1:17" ht="12" customHeight="1" x14ac:dyDescent="0.25">
      <c r="A365" s="152" t="s">
        <v>188</v>
      </c>
      <c r="B365" s="168"/>
      <c r="C365" s="168">
        <f t="shared" ref="C365:Q365" si="112">C366+C368+C370+C379</f>
        <v>4620.197903020292</v>
      </c>
      <c r="D365" s="168">
        <f t="shared" si="112"/>
        <v>0</v>
      </c>
      <c r="E365" s="168">
        <f t="shared" si="112"/>
        <v>0</v>
      </c>
      <c r="F365" s="168">
        <f t="shared" si="112"/>
        <v>0</v>
      </c>
      <c r="G365" s="168">
        <f t="shared" si="112"/>
        <v>4946.8818368300908</v>
      </c>
      <c r="H365" s="168">
        <f t="shared" si="112"/>
        <v>5206.4851989016433</v>
      </c>
      <c r="I365" s="168">
        <f t="shared" si="112"/>
        <v>4880.7527799883446</v>
      </c>
      <c r="J365" s="168">
        <f t="shared" si="112"/>
        <v>5692.9286644366566</v>
      </c>
      <c r="K365" s="168">
        <f t="shared" si="112"/>
        <v>6157.6906770655951</v>
      </c>
      <c r="L365" s="168">
        <f t="shared" si="112"/>
        <v>6113.6079661798058</v>
      </c>
      <c r="M365" s="168">
        <f t="shared" si="112"/>
        <v>7496.8438841625148</v>
      </c>
      <c r="N365" s="168">
        <f t="shared" si="112"/>
        <v>6987.4040738866906</v>
      </c>
      <c r="O365" s="168">
        <f t="shared" si="112"/>
        <v>6564.2778335226003</v>
      </c>
      <c r="P365" s="168">
        <f t="shared" si="112"/>
        <v>6281.5510180192887</v>
      </c>
      <c r="Q365" s="168">
        <f t="shared" si="112"/>
        <v>6230.1863136472239</v>
      </c>
    </row>
    <row r="366" spans="1:17" ht="12" customHeight="1" x14ac:dyDescent="0.25">
      <c r="A366" s="158" t="s">
        <v>65</v>
      </c>
      <c r="B366" s="157"/>
      <c r="C366" s="157">
        <f t="shared" ref="C366:Q366" si="113">C367</f>
        <v>2742.4443589947077</v>
      </c>
      <c r="D366" s="157">
        <f t="shared" si="113"/>
        <v>0</v>
      </c>
      <c r="E366" s="157">
        <f t="shared" si="113"/>
        <v>0</v>
      </c>
      <c r="F366" s="157">
        <f t="shared" si="113"/>
        <v>0</v>
      </c>
      <c r="G366" s="157">
        <f t="shared" si="113"/>
        <v>2988.9701159175456</v>
      </c>
      <c r="H366" s="157">
        <f t="shared" si="113"/>
        <v>3160.8294833620598</v>
      </c>
      <c r="I366" s="157">
        <f t="shared" si="113"/>
        <v>2851.3998044514356</v>
      </c>
      <c r="J366" s="157">
        <f t="shared" si="113"/>
        <v>3455.2865023723371</v>
      </c>
      <c r="K366" s="157">
        <f t="shared" si="113"/>
        <v>3899.13937842523</v>
      </c>
      <c r="L366" s="157">
        <f t="shared" si="113"/>
        <v>3876.132685407244</v>
      </c>
      <c r="M366" s="157">
        <f t="shared" si="113"/>
        <v>5136.3921764146262</v>
      </c>
      <c r="N366" s="157">
        <f t="shared" si="113"/>
        <v>4807.7343892439403</v>
      </c>
      <c r="O366" s="157">
        <f t="shared" si="113"/>
        <v>4047.6921921156727</v>
      </c>
      <c r="P366" s="157">
        <f t="shared" si="113"/>
        <v>3901.6277385005815</v>
      </c>
      <c r="Q366" s="157">
        <f t="shared" si="113"/>
        <v>3891.2442717029644</v>
      </c>
    </row>
    <row r="367" spans="1:17" ht="12" customHeight="1" x14ac:dyDescent="0.25">
      <c r="A367" s="23" t="s">
        <v>60</v>
      </c>
      <c r="B367" s="57"/>
      <c r="C367" s="57">
        <f t="shared" ref="C367:Q367" si="114">IF(C295=0,0,C295/0.086*1000000/C$49)</f>
        <v>2742.4443589947077</v>
      </c>
      <c r="D367" s="57">
        <f t="shared" si="114"/>
        <v>0</v>
      </c>
      <c r="E367" s="57">
        <f t="shared" si="114"/>
        <v>0</v>
      </c>
      <c r="F367" s="57">
        <f t="shared" si="114"/>
        <v>0</v>
      </c>
      <c r="G367" s="57">
        <f t="shared" si="114"/>
        <v>2988.9701159175456</v>
      </c>
      <c r="H367" s="57">
        <f t="shared" si="114"/>
        <v>3160.8294833620598</v>
      </c>
      <c r="I367" s="57">
        <f t="shared" si="114"/>
        <v>2851.3998044514356</v>
      </c>
      <c r="J367" s="57">
        <f t="shared" si="114"/>
        <v>3455.2865023723371</v>
      </c>
      <c r="K367" s="57">
        <f t="shared" si="114"/>
        <v>3899.13937842523</v>
      </c>
      <c r="L367" s="57">
        <f t="shared" si="114"/>
        <v>3876.132685407244</v>
      </c>
      <c r="M367" s="57">
        <f t="shared" si="114"/>
        <v>5136.3921764146262</v>
      </c>
      <c r="N367" s="57">
        <f t="shared" si="114"/>
        <v>4807.7343892439403</v>
      </c>
      <c r="O367" s="57">
        <f t="shared" si="114"/>
        <v>4047.6921921156727</v>
      </c>
      <c r="P367" s="57">
        <f t="shared" si="114"/>
        <v>3901.6277385005815</v>
      </c>
      <c r="Q367" s="57">
        <f t="shared" si="114"/>
        <v>3891.2442717029644</v>
      </c>
    </row>
    <row r="368" spans="1:17" ht="12" customHeight="1" x14ac:dyDescent="0.25">
      <c r="A368" s="158" t="s">
        <v>112</v>
      </c>
      <c r="B368" s="157"/>
      <c r="C368" s="157">
        <f t="shared" ref="C368:Q368" si="115">C369</f>
        <v>52.312797171341195</v>
      </c>
      <c r="D368" s="157">
        <f t="shared" si="115"/>
        <v>0</v>
      </c>
      <c r="E368" s="157">
        <f t="shared" si="115"/>
        <v>0</v>
      </c>
      <c r="F368" s="157">
        <f t="shared" si="115"/>
        <v>0</v>
      </c>
      <c r="G368" s="157">
        <f t="shared" si="115"/>
        <v>96.641976787941871</v>
      </c>
      <c r="H368" s="157">
        <f t="shared" si="115"/>
        <v>103.93789048935562</v>
      </c>
      <c r="I368" s="157">
        <f t="shared" si="115"/>
        <v>76.118988186336708</v>
      </c>
      <c r="J368" s="157">
        <f t="shared" si="115"/>
        <v>78.550780866855234</v>
      </c>
      <c r="K368" s="157">
        <f t="shared" si="115"/>
        <v>107.33879150087486</v>
      </c>
      <c r="L368" s="157">
        <f t="shared" si="115"/>
        <v>146.70794489361893</v>
      </c>
      <c r="M368" s="157">
        <f t="shared" si="115"/>
        <v>104.36872915461809</v>
      </c>
      <c r="N368" s="157">
        <f t="shared" si="115"/>
        <v>39.869246186318129</v>
      </c>
      <c r="O368" s="157">
        <f t="shared" si="115"/>
        <v>473.26615192264427</v>
      </c>
      <c r="P368" s="157">
        <f t="shared" si="115"/>
        <v>314.7050109857197</v>
      </c>
      <c r="Q368" s="157">
        <f t="shared" si="115"/>
        <v>292.65555826845741</v>
      </c>
    </row>
    <row r="369" spans="1:17" ht="12" customHeight="1" x14ac:dyDescent="0.25">
      <c r="A369" s="23" t="s">
        <v>60</v>
      </c>
      <c r="B369" s="156"/>
      <c r="C369" s="156">
        <f t="shared" ref="C369:Q369" si="116">IF(C297=0,0,C297/0.086*1000000/C$49)</f>
        <v>52.312797171341195</v>
      </c>
      <c r="D369" s="156">
        <f t="shared" si="116"/>
        <v>0</v>
      </c>
      <c r="E369" s="156">
        <f t="shared" si="116"/>
        <v>0</v>
      </c>
      <c r="F369" s="156">
        <f t="shared" si="116"/>
        <v>0</v>
      </c>
      <c r="G369" s="156">
        <f t="shared" si="116"/>
        <v>96.641976787941871</v>
      </c>
      <c r="H369" s="156">
        <f t="shared" si="116"/>
        <v>103.93789048935562</v>
      </c>
      <c r="I369" s="156">
        <f t="shared" si="116"/>
        <v>76.118988186336708</v>
      </c>
      <c r="J369" s="156">
        <f t="shared" si="116"/>
        <v>78.550780866855234</v>
      </c>
      <c r="K369" s="156">
        <f t="shared" si="116"/>
        <v>107.33879150087486</v>
      </c>
      <c r="L369" s="156">
        <f t="shared" si="116"/>
        <v>146.70794489361893</v>
      </c>
      <c r="M369" s="156">
        <f t="shared" si="116"/>
        <v>104.36872915461809</v>
      </c>
      <c r="N369" s="156">
        <f t="shared" si="116"/>
        <v>39.869246186318129</v>
      </c>
      <c r="O369" s="156">
        <f t="shared" si="116"/>
        <v>473.26615192264427</v>
      </c>
      <c r="P369" s="156">
        <f t="shared" si="116"/>
        <v>314.7050109857197</v>
      </c>
      <c r="Q369" s="156">
        <f t="shared" si="116"/>
        <v>292.65555826845741</v>
      </c>
    </row>
    <row r="370" spans="1:17" ht="12" customHeight="1" x14ac:dyDescent="0.25">
      <c r="A370" s="158" t="s">
        <v>63</v>
      </c>
      <c r="B370" s="157"/>
      <c r="C370" s="157">
        <f t="shared" ref="C370:Q370" si="117">IF(C298=0,0,C298/0.086*1000000/SUM(C$53:C$56))</f>
        <v>1044.2975914503245</v>
      </c>
      <c r="D370" s="157">
        <f t="shared" si="117"/>
        <v>0</v>
      </c>
      <c r="E370" s="157">
        <f t="shared" si="117"/>
        <v>0</v>
      </c>
      <c r="F370" s="157">
        <f t="shared" si="117"/>
        <v>0</v>
      </c>
      <c r="G370" s="157">
        <f t="shared" si="117"/>
        <v>1071.870653899043</v>
      </c>
      <c r="H370" s="157">
        <f t="shared" si="117"/>
        <v>1143.5717814276284</v>
      </c>
      <c r="I370" s="157">
        <f t="shared" si="117"/>
        <v>1155.9620839415481</v>
      </c>
      <c r="J370" s="157">
        <f t="shared" si="117"/>
        <v>1300.055029203404</v>
      </c>
      <c r="K370" s="157">
        <f t="shared" si="117"/>
        <v>1278.3429523407569</v>
      </c>
      <c r="L370" s="157">
        <f t="shared" si="117"/>
        <v>1218.2576534135346</v>
      </c>
      <c r="M370" s="157">
        <f t="shared" si="117"/>
        <v>1369.1690191966877</v>
      </c>
      <c r="N370" s="157">
        <f t="shared" si="117"/>
        <v>1293.5014378931533</v>
      </c>
      <c r="O370" s="157">
        <f t="shared" si="117"/>
        <v>1230.8742141481705</v>
      </c>
      <c r="P370" s="157">
        <f t="shared" si="117"/>
        <v>1247.9452052545305</v>
      </c>
      <c r="Q370" s="157">
        <f t="shared" si="117"/>
        <v>1242.5011114464276</v>
      </c>
    </row>
    <row r="371" spans="1:17" ht="12" customHeight="1" x14ac:dyDescent="0.25">
      <c r="A371" s="167" t="s">
        <v>144</v>
      </c>
      <c r="B371" s="132"/>
      <c r="C371" s="132">
        <f t="shared" ref="C371:Q371" si="118">IF(C299=0,0,C299/0.086*1000000/C$53)</f>
        <v>0</v>
      </c>
      <c r="D371" s="132">
        <f t="shared" si="118"/>
        <v>0</v>
      </c>
      <c r="E371" s="132">
        <f t="shared" si="118"/>
        <v>0</v>
      </c>
      <c r="F371" s="132">
        <f t="shared" si="118"/>
        <v>0</v>
      </c>
      <c r="G371" s="132">
        <f t="shared" si="118"/>
        <v>0</v>
      </c>
      <c r="H371" s="132">
        <f t="shared" si="118"/>
        <v>0</v>
      </c>
      <c r="I371" s="132">
        <f t="shared" si="118"/>
        <v>0</v>
      </c>
      <c r="J371" s="132">
        <f t="shared" si="118"/>
        <v>0</v>
      </c>
      <c r="K371" s="132">
        <f t="shared" si="118"/>
        <v>0</v>
      </c>
      <c r="L371" s="132">
        <f t="shared" si="118"/>
        <v>0</v>
      </c>
      <c r="M371" s="132">
        <f t="shared" si="118"/>
        <v>0</v>
      </c>
      <c r="N371" s="132">
        <f t="shared" si="118"/>
        <v>0</v>
      </c>
      <c r="O371" s="132">
        <f t="shared" si="118"/>
        <v>0</v>
      </c>
      <c r="P371" s="132">
        <f t="shared" si="118"/>
        <v>0</v>
      </c>
      <c r="Q371" s="132">
        <f t="shared" si="118"/>
        <v>0</v>
      </c>
    </row>
    <row r="372" spans="1:17" ht="12" customHeight="1" x14ac:dyDescent="0.25">
      <c r="A372" s="167" t="s">
        <v>143</v>
      </c>
      <c r="B372" s="132"/>
      <c r="C372" s="132">
        <f t="shared" ref="C372:Q374" si="119">IF(C300=0,0,C300/0.086*1000000/C$54)</f>
        <v>0</v>
      </c>
      <c r="D372" s="132">
        <f t="shared" si="119"/>
        <v>0</v>
      </c>
      <c r="E372" s="132">
        <f t="shared" si="119"/>
        <v>0</v>
      </c>
      <c r="F372" s="132">
        <f t="shared" si="119"/>
        <v>0</v>
      </c>
      <c r="G372" s="132">
        <f t="shared" si="119"/>
        <v>0</v>
      </c>
      <c r="H372" s="132">
        <f t="shared" si="119"/>
        <v>0</v>
      </c>
      <c r="I372" s="132">
        <f t="shared" si="119"/>
        <v>0</v>
      </c>
      <c r="J372" s="132">
        <f t="shared" si="119"/>
        <v>0</v>
      </c>
      <c r="K372" s="132">
        <f t="shared" si="119"/>
        <v>0</v>
      </c>
      <c r="L372" s="132">
        <f t="shared" si="119"/>
        <v>0</v>
      </c>
      <c r="M372" s="132">
        <f t="shared" si="119"/>
        <v>0</v>
      </c>
      <c r="N372" s="132">
        <f t="shared" si="119"/>
        <v>0</v>
      </c>
      <c r="O372" s="132">
        <f t="shared" si="119"/>
        <v>0</v>
      </c>
      <c r="P372" s="132">
        <f t="shared" si="119"/>
        <v>0</v>
      </c>
      <c r="Q372" s="132">
        <f t="shared" si="119"/>
        <v>0</v>
      </c>
    </row>
    <row r="373" spans="1:17" ht="12" customHeight="1" x14ac:dyDescent="0.25">
      <c r="A373" s="166" t="s">
        <v>57</v>
      </c>
      <c r="B373" s="165"/>
      <c r="C373" s="165">
        <f t="shared" si="119"/>
        <v>0</v>
      </c>
      <c r="D373" s="165">
        <f t="shared" si="119"/>
        <v>0</v>
      </c>
      <c r="E373" s="165">
        <f t="shared" si="119"/>
        <v>0</v>
      </c>
      <c r="F373" s="165">
        <f t="shared" si="119"/>
        <v>0</v>
      </c>
      <c r="G373" s="165">
        <f t="shared" si="119"/>
        <v>0</v>
      </c>
      <c r="H373" s="165">
        <f t="shared" si="119"/>
        <v>0</v>
      </c>
      <c r="I373" s="165">
        <f t="shared" si="119"/>
        <v>0</v>
      </c>
      <c r="J373" s="165">
        <f t="shared" si="119"/>
        <v>0</v>
      </c>
      <c r="K373" s="165">
        <f t="shared" si="119"/>
        <v>0</v>
      </c>
      <c r="L373" s="165">
        <f t="shared" si="119"/>
        <v>0</v>
      </c>
      <c r="M373" s="165">
        <f t="shared" si="119"/>
        <v>0</v>
      </c>
      <c r="N373" s="165">
        <f t="shared" si="119"/>
        <v>0</v>
      </c>
      <c r="O373" s="165">
        <f t="shared" si="119"/>
        <v>0</v>
      </c>
      <c r="P373" s="165">
        <f t="shared" si="119"/>
        <v>0</v>
      </c>
      <c r="Q373" s="165">
        <f t="shared" si="119"/>
        <v>0</v>
      </c>
    </row>
    <row r="374" spans="1:17" ht="12" customHeight="1" x14ac:dyDescent="0.25">
      <c r="A374" s="147" t="s">
        <v>59</v>
      </c>
      <c r="B374" s="164"/>
      <c r="C374" s="164">
        <f t="shared" si="119"/>
        <v>0</v>
      </c>
      <c r="D374" s="164">
        <f t="shared" si="119"/>
        <v>0</v>
      </c>
      <c r="E374" s="164">
        <f t="shared" si="119"/>
        <v>0</v>
      </c>
      <c r="F374" s="164">
        <f t="shared" si="119"/>
        <v>0</v>
      </c>
      <c r="G374" s="164">
        <f t="shared" si="119"/>
        <v>0</v>
      </c>
      <c r="H374" s="164">
        <f t="shared" si="119"/>
        <v>0</v>
      </c>
      <c r="I374" s="164">
        <f t="shared" si="119"/>
        <v>0</v>
      </c>
      <c r="J374" s="164">
        <f t="shared" si="119"/>
        <v>0</v>
      </c>
      <c r="K374" s="164">
        <f t="shared" si="119"/>
        <v>0</v>
      </c>
      <c r="L374" s="164">
        <f t="shared" si="119"/>
        <v>0</v>
      </c>
      <c r="M374" s="164">
        <f t="shared" si="119"/>
        <v>0</v>
      </c>
      <c r="N374" s="164">
        <f t="shared" si="119"/>
        <v>0</v>
      </c>
      <c r="O374" s="164">
        <f t="shared" si="119"/>
        <v>0</v>
      </c>
      <c r="P374" s="164">
        <f t="shared" si="119"/>
        <v>0</v>
      </c>
      <c r="Q374" s="164">
        <f t="shared" si="119"/>
        <v>0</v>
      </c>
    </row>
    <row r="375" spans="1:17" ht="12" customHeight="1" x14ac:dyDescent="0.25">
      <c r="A375" s="163" t="s">
        <v>142</v>
      </c>
      <c r="B375" s="162"/>
      <c r="C375" s="162">
        <f t="shared" ref="C375:Q375" si="120">IF(C303=0,0,C303/0.086*1000000/C$55)</f>
        <v>1044.2975914503245</v>
      </c>
      <c r="D375" s="162">
        <f t="shared" si="120"/>
        <v>0</v>
      </c>
      <c r="E375" s="162">
        <f t="shared" si="120"/>
        <v>0</v>
      </c>
      <c r="F375" s="162">
        <f t="shared" si="120"/>
        <v>0</v>
      </c>
      <c r="G375" s="162">
        <f t="shared" si="120"/>
        <v>1071.870653899043</v>
      </c>
      <c r="H375" s="162">
        <f t="shared" si="120"/>
        <v>1143.5717814276284</v>
      </c>
      <c r="I375" s="162">
        <f t="shared" si="120"/>
        <v>1155.9620839415481</v>
      </c>
      <c r="J375" s="162">
        <f t="shared" si="120"/>
        <v>1300.055029203404</v>
      </c>
      <c r="K375" s="162">
        <f t="shared" si="120"/>
        <v>1278.3429523407569</v>
      </c>
      <c r="L375" s="162">
        <f t="shared" si="120"/>
        <v>0</v>
      </c>
      <c r="M375" s="162">
        <f t="shared" si="120"/>
        <v>1402.3688369048141</v>
      </c>
      <c r="N375" s="162">
        <f t="shared" si="120"/>
        <v>1303.8889448427567</v>
      </c>
      <c r="O375" s="162">
        <f t="shared" si="120"/>
        <v>1254.2228556228663</v>
      </c>
      <c r="P375" s="162">
        <f t="shared" si="120"/>
        <v>1265.720940641527</v>
      </c>
      <c r="Q375" s="162">
        <f t="shared" si="120"/>
        <v>1249.7778774746594</v>
      </c>
    </row>
    <row r="376" spans="1:17" ht="12" customHeight="1" x14ac:dyDescent="0.25">
      <c r="A376" s="161" t="s">
        <v>141</v>
      </c>
      <c r="B376" s="160"/>
      <c r="C376" s="160">
        <f t="shared" ref="C376:Q378" si="121">IF(C304=0,0,C304/0.086*1000000/C$56)</f>
        <v>0</v>
      </c>
      <c r="D376" s="160">
        <f t="shared" si="121"/>
        <v>0</v>
      </c>
      <c r="E376" s="160">
        <f t="shared" si="121"/>
        <v>0</v>
      </c>
      <c r="F376" s="160">
        <f t="shared" si="121"/>
        <v>0</v>
      </c>
      <c r="G376" s="160">
        <f t="shared" si="121"/>
        <v>0</v>
      </c>
      <c r="H376" s="160">
        <f t="shared" si="121"/>
        <v>0</v>
      </c>
      <c r="I376" s="160">
        <f t="shared" si="121"/>
        <v>0</v>
      </c>
      <c r="J376" s="160">
        <f t="shared" si="121"/>
        <v>0</v>
      </c>
      <c r="K376" s="160">
        <f t="shared" si="121"/>
        <v>0</v>
      </c>
      <c r="L376" s="160">
        <f t="shared" si="121"/>
        <v>1218.2576534135346</v>
      </c>
      <c r="M376" s="160">
        <f t="shared" si="121"/>
        <v>1288.4728134705522</v>
      </c>
      <c r="N376" s="160">
        <f t="shared" si="121"/>
        <v>1223.6154426517837</v>
      </c>
      <c r="O376" s="160">
        <f t="shared" si="121"/>
        <v>1192.8709069852628</v>
      </c>
      <c r="P376" s="160">
        <f t="shared" si="121"/>
        <v>1200.4031182710598</v>
      </c>
      <c r="Q376" s="160">
        <f t="shared" si="121"/>
        <v>1189.7281231484835</v>
      </c>
    </row>
    <row r="377" spans="1:17" ht="12" customHeight="1" x14ac:dyDescent="0.25">
      <c r="A377" s="148" t="s">
        <v>60</v>
      </c>
      <c r="B377" s="156"/>
      <c r="C377" s="156">
        <f t="shared" si="121"/>
        <v>0</v>
      </c>
      <c r="D377" s="156">
        <f t="shared" si="121"/>
        <v>0</v>
      </c>
      <c r="E377" s="156">
        <f t="shared" si="121"/>
        <v>0</v>
      </c>
      <c r="F377" s="156">
        <f t="shared" si="121"/>
        <v>0</v>
      </c>
      <c r="G377" s="156">
        <f t="shared" si="121"/>
        <v>0</v>
      </c>
      <c r="H377" s="156">
        <f t="shared" si="121"/>
        <v>0</v>
      </c>
      <c r="I377" s="156">
        <f t="shared" si="121"/>
        <v>0</v>
      </c>
      <c r="J377" s="156">
        <f t="shared" si="121"/>
        <v>0</v>
      </c>
      <c r="K377" s="156">
        <f t="shared" si="121"/>
        <v>0</v>
      </c>
      <c r="L377" s="156">
        <f t="shared" si="121"/>
        <v>799.15737744095861</v>
      </c>
      <c r="M377" s="156">
        <f t="shared" si="121"/>
        <v>852.62233556983836</v>
      </c>
      <c r="N377" s="156">
        <f t="shared" si="121"/>
        <v>791.80746320923981</v>
      </c>
      <c r="O377" s="156">
        <f t="shared" si="121"/>
        <v>760.36077507500886</v>
      </c>
      <c r="P377" s="156">
        <f t="shared" si="121"/>
        <v>765.96340152663197</v>
      </c>
      <c r="Q377" s="156">
        <f t="shared" si="121"/>
        <v>754.54092485846161</v>
      </c>
    </row>
    <row r="378" spans="1:17" ht="12" customHeight="1" x14ac:dyDescent="0.25">
      <c r="A378" s="159" t="s">
        <v>59</v>
      </c>
      <c r="B378" s="57"/>
      <c r="C378" s="57">
        <f t="shared" si="121"/>
        <v>0</v>
      </c>
      <c r="D378" s="57">
        <f t="shared" si="121"/>
        <v>0</v>
      </c>
      <c r="E378" s="57">
        <f t="shared" si="121"/>
        <v>0</v>
      </c>
      <c r="F378" s="57">
        <f t="shared" si="121"/>
        <v>0</v>
      </c>
      <c r="G378" s="57">
        <f t="shared" si="121"/>
        <v>0</v>
      </c>
      <c r="H378" s="57">
        <f t="shared" si="121"/>
        <v>0</v>
      </c>
      <c r="I378" s="57">
        <f t="shared" si="121"/>
        <v>0</v>
      </c>
      <c r="J378" s="57">
        <f t="shared" si="121"/>
        <v>0</v>
      </c>
      <c r="K378" s="57">
        <f t="shared" si="121"/>
        <v>0</v>
      </c>
      <c r="L378" s="57">
        <f t="shared" si="121"/>
        <v>419.10027597257573</v>
      </c>
      <c r="M378" s="57">
        <f t="shared" si="121"/>
        <v>435.850477900714</v>
      </c>
      <c r="N378" s="57">
        <f t="shared" si="121"/>
        <v>431.80797944254402</v>
      </c>
      <c r="O378" s="57">
        <f t="shared" si="121"/>
        <v>432.5101319102539</v>
      </c>
      <c r="P378" s="57">
        <f t="shared" si="121"/>
        <v>434.43971674442781</v>
      </c>
      <c r="Q378" s="57">
        <f t="shared" si="121"/>
        <v>435.18719829002197</v>
      </c>
    </row>
    <row r="379" spans="1:17" ht="12" customHeight="1" x14ac:dyDescent="0.25">
      <c r="A379" s="158" t="s">
        <v>62</v>
      </c>
      <c r="B379" s="157"/>
      <c r="C379" s="157">
        <f t="shared" ref="C379:Q379" si="122">IF(C307=0,0,C307/0.086*1000000/SUM(C$58:C$59))</f>
        <v>781.14315540391863</v>
      </c>
      <c r="D379" s="157">
        <f t="shared" si="122"/>
        <v>0</v>
      </c>
      <c r="E379" s="157">
        <f t="shared" si="122"/>
        <v>0</v>
      </c>
      <c r="F379" s="157">
        <f t="shared" si="122"/>
        <v>0</v>
      </c>
      <c r="G379" s="157">
        <f t="shared" si="122"/>
        <v>789.39909022556026</v>
      </c>
      <c r="H379" s="157">
        <f t="shared" si="122"/>
        <v>798.14604362259968</v>
      </c>
      <c r="I379" s="157">
        <f t="shared" si="122"/>
        <v>797.2719034090245</v>
      </c>
      <c r="J379" s="157">
        <f t="shared" si="122"/>
        <v>859.0363519940604</v>
      </c>
      <c r="K379" s="157">
        <f t="shared" si="122"/>
        <v>872.8695547987337</v>
      </c>
      <c r="L379" s="157">
        <f t="shared" si="122"/>
        <v>872.50968246540856</v>
      </c>
      <c r="M379" s="157">
        <f t="shared" si="122"/>
        <v>886.9139593965823</v>
      </c>
      <c r="N379" s="157">
        <f t="shared" si="122"/>
        <v>846.29900056327938</v>
      </c>
      <c r="O379" s="157">
        <f t="shared" si="122"/>
        <v>812.44527533611267</v>
      </c>
      <c r="P379" s="157">
        <f t="shared" si="122"/>
        <v>817.27306327845736</v>
      </c>
      <c r="Q379" s="157">
        <f t="shared" si="122"/>
        <v>803.78537222937348</v>
      </c>
    </row>
    <row r="380" spans="1:17" ht="12" customHeight="1" x14ac:dyDescent="0.25">
      <c r="A380" s="23" t="s">
        <v>57</v>
      </c>
      <c r="B380" s="156"/>
      <c r="C380" s="156">
        <f t="shared" ref="C380:Q380" si="123">IF(C308=0,0,C308/0.086*1000000/C$58)</f>
        <v>0</v>
      </c>
      <c r="D380" s="156">
        <f t="shared" si="123"/>
        <v>0</v>
      </c>
      <c r="E380" s="156">
        <f t="shared" si="123"/>
        <v>0</v>
      </c>
      <c r="F380" s="156">
        <f t="shared" si="123"/>
        <v>0</v>
      </c>
      <c r="G380" s="156">
        <f t="shared" si="123"/>
        <v>0</v>
      </c>
      <c r="H380" s="156">
        <f t="shared" si="123"/>
        <v>0</v>
      </c>
      <c r="I380" s="156">
        <f t="shared" si="123"/>
        <v>0</v>
      </c>
      <c r="J380" s="156">
        <f t="shared" si="123"/>
        <v>0</v>
      </c>
      <c r="K380" s="156">
        <f t="shared" si="123"/>
        <v>0</v>
      </c>
      <c r="L380" s="156">
        <f t="shared" si="123"/>
        <v>0</v>
      </c>
      <c r="M380" s="156">
        <f t="shared" si="123"/>
        <v>0</v>
      </c>
      <c r="N380" s="156">
        <f t="shared" si="123"/>
        <v>0</v>
      </c>
      <c r="O380" s="156">
        <f t="shared" si="123"/>
        <v>0</v>
      </c>
      <c r="P380" s="156">
        <f t="shared" si="123"/>
        <v>0</v>
      </c>
      <c r="Q380" s="156">
        <f t="shared" si="123"/>
        <v>0</v>
      </c>
    </row>
    <row r="381" spans="1:17" ht="12" customHeight="1" x14ac:dyDescent="0.25">
      <c r="A381" s="29" t="s">
        <v>140</v>
      </c>
      <c r="B381" s="57"/>
      <c r="C381" s="57">
        <f t="shared" ref="C381:Q381" si="124">IF(C309=0,0,C309/0.086*1000000/C$59)</f>
        <v>781.14315540391863</v>
      </c>
      <c r="D381" s="57">
        <f t="shared" si="124"/>
        <v>0</v>
      </c>
      <c r="E381" s="57">
        <f t="shared" si="124"/>
        <v>0</v>
      </c>
      <c r="F381" s="57">
        <f t="shared" si="124"/>
        <v>0</v>
      </c>
      <c r="G381" s="57">
        <f t="shared" si="124"/>
        <v>789.39909022556026</v>
      </c>
      <c r="H381" s="57">
        <f t="shared" si="124"/>
        <v>798.14604362259968</v>
      </c>
      <c r="I381" s="57">
        <f t="shared" si="124"/>
        <v>797.2719034090245</v>
      </c>
      <c r="J381" s="57">
        <f t="shared" si="124"/>
        <v>859.0363519940604</v>
      </c>
      <c r="K381" s="57">
        <f t="shared" si="124"/>
        <v>872.8695547987337</v>
      </c>
      <c r="L381" s="57">
        <f t="shared" si="124"/>
        <v>872.50968246540856</v>
      </c>
      <c r="M381" s="57">
        <f t="shared" si="124"/>
        <v>886.9139593965823</v>
      </c>
      <c r="N381" s="57">
        <f t="shared" si="124"/>
        <v>846.29900056327938</v>
      </c>
      <c r="O381" s="57">
        <f t="shared" si="124"/>
        <v>812.44527533611267</v>
      </c>
      <c r="P381" s="57">
        <f t="shared" si="124"/>
        <v>817.27306327845736</v>
      </c>
      <c r="Q381" s="57">
        <f t="shared" si="124"/>
        <v>803.78537222937348</v>
      </c>
    </row>
    <row r="383" spans="1:17" ht="12" customHeight="1" x14ac:dyDescent="0.25">
      <c r="A383" s="152" t="s">
        <v>187</v>
      </c>
      <c r="B383" s="168"/>
      <c r="C383" s="168">
        <f t="shared" ref="C383:Q383" si="125">C384+C386+C388+C397</f>
        <v>0</v>
      </c>
      <c r="D383" s="168">
        <f t="shared" si="125"/>
        <v>0</v>
      </c>
      <c r="E383" s="168">
        <f t="shared" si="125"/>
        <v>0</v>
      </c>
      <c r="F383" s="168">
        <f t="shared" si="125"/>
        <v>0</v>
      </c>
      <c r="G383" s="168">
        <f t="shared" si="125"/>
        <v>0</v>
      </c>
      <c r="H383" s="168">
        <f t="shared" si="125"/>
        <v>0</v>
      </c>
      <c r="I383" s="168">
        <f t="shared" si="125"/>
        <v>0</v>
      </c>
      <c r="J383" s="168">
        <f t="shared" si="125"/>
        <v>0</v>
      </c>
      <c r="K383" s="168">
        <f t="shared" si="125"/>
        <v>0</v>
      </c>
      <c r="L383" s="168">
        <f t="shared" si="125"/>
        <v>0</v>
      </c>
      <c r="M383" s="168">
        <f t="shared" si="125"/>
        <v>0</v>
      </c>
      <c r="N383" s="168">
        <f t="shared" si="125"/>
        <v>0</v>
      </c>
      <c r="O383" s="168">
        <f t="shared" si="125"/>
        <v>0</v>
      </c>
      <c r="P383" s="168">
        <f t="shared" si="125"/>
        <v>0</v>
      </c>
      <c r="Q383" s="168">
        <f t="shared" si="125"/>
        <v>0</v>
      </c>
    </row>
    <row r="384" spans="1:17" ht="12" customHeight="1" x14ac:dyDescent="0.25">
      <c r="A384" s="158" t="s">
        <v>65</v>
      </c>
      <c r="B384" s="157"/>
      <c r="C384" s="157">
        <f t="shared" ref="C384:Q384" si="126">C385</f>
        <v>0</v>
      </c>
      <c r="D384" s="157">
        <f t="shared" si="126"/>
        <v>0</v>
      </c>
      <c r="E384" s="157">
        <f t="shared" si="126"/>
        <v>0</v>
      </c>
      <c r="F384" s="157">
        <f t="shared" si="126"/>
        <v>0</v>
      </c>
      <c r="G384" s="157">
        <f t="shared" si="126"/>
        <v>0</v>
      </c>
      <c r="H384" s="157">
        <f t="shared" si="126"/>
        <v>0</v>
      </c>
      <c r="I384" s="157">
        <f t="shared" si="126"/>
        <v>0</v>
      </c>
      <c r="J384" s="157">
        <f t="shared" si="126"/>
        <v>0</v>
      </c>
      <c r="K384" s="157">
        <f t="shared" si="126"/>
        <v>0</v>
      </c>
      <c r="L384" s="157">
        <f t="shared" si="126"/>
        <v>0</v>
      </c>
      <c r="M384" s="157">
        <f t="shared" si="126"/>
        <v>0</v>
      </c>
      <c r="N384" s="157">
        <f t="shared" si="126"/>
        <v>0</v>
      </c>
      <c r="O384" s="157">
        <f t="shared" si="126"/>
        <v>0</v>
      </c>
      <c r="P384" s="157">
        <f t="shared" si="126"/>
        <v>0</v>
      </c>
      <c r="Q384" s="157">
        <f t="shared" si="126"/>
        <v>0</v>
      </c>
    </row>
    <row r="385" spans="1:17" ht="12" customHeight="1" x14ac:dyDescent="0.25">
      <c r="A385" s="23" t="s">
        <v>60</v>
      </c>
      <c r="B385" s="57"/>
      <c r="C385" s="57">
        <f>IF(C331=0,0,C331*1000000/C$49)</f>
        <v>0</v>
      </c>
      <c r="D385" s="57">
        <f t="shared" ref="D385:Q385" si="127">IF(D331=0,0,D331*1000000/D$49)</f>
        <v>0</v>
      </c>
      <c r="E385" s="57">
        <f t="shared" si="127"/>
        <v>0</v>
      </c>
      <c r="F385" s="57">
        <f t="shared" si="127"/>
        <v>0</v>
      </c>
      <c r="G385" s="57">
        <f t="shared" si="127"/>
        <v>0</v>
      </c>
      <c r="H385" s="57">
        <f t="shared" si="127"/>
        <v>0</v>
      </c>
      <c r="I385" s="57">
        <f t="shared" si="127"/>
        <v>0</v>
      </c>
      <c r="J385" s="57">
        <f t="shared" si="127"/>
        <v>0</v>
      </c>
      <c r="K385" s="57">
        <f t="shared" si="127"/>
        <v>0</v>
      </c>
      <c r="L385" s="57">
        <f t="shared" si="127"/>
        <v>0</v>
      </c>
      <c r="M385" s="57">
        <f t="shared" si="127"/>
        <v>0</v>
      </c>
      <c r="N385" s="57">
        <f t="shared" si="127"/>
        <v>0</v>
      </c>
      <c r="O385" s="57">
        <f t="shared" si="127"/>
        <v>0</v>
      </c>
      <c r="P385" s="57">
        <f t="shared" si="127"/>
        <v>0</v>
      </c>
      <c r="Q385" s="57">
        <f t="shared" si="127"/>
        <v>0</v>
      </c>
    </row>
    <row r="386" spans="1:17" ht="12" customHeight="1" x14ac:dyDescent="0.25">
      <c r="A386" s="158" t="s">
        <v>112</v>
      </c>
      <c r="B386" s="157"/>
      <c r="C386" s="157">
        <f t="shared" ref="C386:Q386" si="128">C387</f>
        <v>0</v>
      </c>
      <c r="D386" s="157">
        <f t="shared" si="128"/>
        <v>0</v>
      </c>
      <c r="E386" s="157">
        <f t="shared" si="128"/>
        <v>0</v>
      </c>
      <c r="F386" s="157">
        <f t="shared" si="128"/>
        <v>0</v>
      </c>
      <c r="G386" s="157">
        <f t="shared" si="128"/>
        <v>0</v>
      </c>
      <c r="H386" s="157">
        <f t="shared" si="128"/>
        <v>0</v>
      </c>
      <c r="I386" s="157">
        <f t="shared" si="128"/>
        <v>0</v>
      </c>
      <c r="J386" s="157">
        <f t="shared" si="128"/>
        <v>0</v>
      </c>
      <c r="K386" s="157">
        <f t="shared" si="128"/>
        <v>0</v>
      </c>
      <c r="L386" s="157">
        <f t="shared" si="128"/>
        <v>0</v>
      </c>
      <c r="M386" s="157">
        <f t="shared" si="128"/>
        <v>0</v>
      </c>
      <c r="N386" s="157">
        <f t="shared" si="128"/>
        <v>0</v>
      </c>
      <c r="O386" s="157">
        <f t="shared" si="128"/>
        <v>0</v>
      </c>
      <c r="P386" s="157">
        <f t="shared" si="128"/>
        <v>0</v>
      </c>
      <c r="Q386" s="157">
        <f t="shared" si="128"/>
        <v>0</v>
      </c>
    </row>
    <row r="387" spans="1:17" ht="12" customHeight="1" x14ac:dyDescent="0.25">
      <c r="A387" s="23" t="s">
        <v>60</v>
      </c>
      <c r="B387" s="156"/>
      <c r="C387" s="156">
        <f>IF(C333=0,0,C333*1000000/C$49)</f>
        <v>0</v>
      </c>
      <c r="D387" s="156">
        <f t="shared" ref="D387:Q387" si="129">IF(D333=0,0,D333*1000000/D$49)</f>
        <v>0</v>
      </c>
      <c r="E387" s="156">
        <f t="shared" si="129"/>
        <v>0</v>
      </c>
      <c r="F387" s="156">
        <f t="shared" si="129"/>
        <v>0</v>
      </c>
      <c r="G387" s="156">
        <f t="shared" si="129"/>
        <v>0</v>
      </c>
      <c r="H387" s="156">
        <f t="shared" si="129"/>
        <v>0</v>
      </c>
      <c r="I387" s="156">
        <f t="shared" si="129"/>
        <v>0</v>
      </c>
      <c r="J387" s="156">
        <f t="shared" si="129"/>
        <v>0</v>
      </c>
      <c r="K387" s="156">
        <f t="shared" si="129"/>
        <v>0</v>
      </c>
      <c r="L387" s="156">
        <f t="shared" si="129"/>
        <v>0</v>
      </c>
      <c r="M387" s="156">
        <f t="shared" si="129"/>
        <v>0</v>
      </c>
      <c r="N387" s="156">
        <f t="shared" si="129"/>
        <v>0</v>
      </c>
      <c r="O387" s="156">
        <f t="shared" si="129"/>
        <v>0</v>
      </c>
      <c r="P387" s="156">
        <f t="shared" si="129"/>
        <v>0</v>
      </c>
      <c r="Q387" s="156">
        <f t="shared" si="129"/>
        <v>0</v>
      </c>
    </row>
    <row r="388" spans="1:17" ht="12" customHeight="1" x14ac:dyDescent="0.25">
      <c r="A388" s="158" t="s">
        <v>63</v>
      </c>
      <c r="B388" s="157"/>
      <c r="C388" s="157">
        <f>IF(C334=0,0,C334*1000000/SUM(C$53:C$56))</f>
        <v>0</v>
      </c>
      <c r="D388" s="157">
        <f t="shared" ref="D388:Q388" si="130">IF(D334=0,0,D334*1000000/SUM(D$53:D$56))</f>
        <v>0</v>
      </c>
      <c r="E388" s="157">
        <f t="shared" si="130"/>
        <v>0</v>
      </c>
      <c r="F388" s="157">
        <f t="shared" si="130"/>
        <v>0</v>
      </c>
      <c r="G388" s="157">
        <f t="shared" si="130"/>
        <v>0</v>
      </c>
      <c r="H388" s="157">
        <f t="shared" si="130"/>
        <v>0</v>
      </c>
      <c r="I388" s="157">
        <f t="shared" si="130"/>
        <v>0</v>
      </c>
      <c r="J388" s="157">
        <f t="shared" si="130"/>
        <v>0</v>
      </c>
      <c r="K388" s="157">
        <f t="shared" si="130"/>
        <v>0</v>
      </c>
      <c r="L388" s="157">
        <f t="shared" si="130"/>
        <v>0</v>
      </c>
      <c r="M388" s="157">
        <f t="shared" si="130"/>
        <v>0</v>
      </c>
      <c r="N388" s="157">
        <f t="shared" si="130"/>
        <v>0</v>
      </c>
      <c r="O388" s="157">
        <f t="shared" si="130"/>
        <v>0</v>
      </c>
      <c r="P388" s="157">
        <f t="shared" si="130"/>
        <v>0</v>
      </c>
      <c r="Q388" s="157">
        <f t="shared" si="130"/>
        <v>0</v>
      </c>
    </row>
    <row r="389" spans="1:17" ht="12" customHeight="1" x14ac:dyDescent="0.25">
      <c r="A389" s="167" t="s">
        <v>144</v>
      </c>
      <c r="B389" s="132"/>
      <c r="C389" s="132">
        <f>IF(C335=0,0,C335*1000000/C$53)</f>
        <v>0</v>
      </c>
      <c r="D389" s="132">
        <f t="shared" ref="D389:Q389" si="131">IF(D335=0,0,D335*1000000/D$53)</f>
        <v>0</v>
      </c>
      <c r="E389" s="132">
        <f t="shared" si="131"/>
        <v>0</v>
      </c>
      <c r="F389" s="132">
        <f t="shared" si="131"/>
        <v>0</v>
      </c>
      <c r="G389" s="132">
        <f t="shared" si="131"/>
        <v>0</v>
      </c>
      <c r="H389" s="132">
        <f t="shared" si="131"/>
        <v>0</v>
      </c>
      <c r="I389" s="132">
        <f t="shared" si="131"/>
        <v>0</v>
      </c>
      <c r="J389" s="132">
        <f t="shared" si="131"/>
        <v>0</v>
      </c>
      <c r="K389" s="132">
        <f t="shared" si="131"/>
        <v>0</v>
      </c>
      <c r="L389" s="132">
        <f t="shared" si="131"/>
        <v>0</v>
      </c>
      <c r="M389" s="132">
        <f t="shared" si="131"/>
        <v>0</v>
      </c>
      <c r="N389" s="132">
        <f t="shared" si="131"/>
        <v>0</v>
      </c>
      <c r="O389" s="132">
        <f t="shared" si="131"/>
        <v>0</v>
      </c>
      <c r="P389" s="132">
        <f t="shared" si="131"/>
        <v>0</v>
      </c>
      <c r="Q389" s="132">
        <f t="shared" si="131"/>
        <v>0</v>
      </c>
    </row>
    <row r="390" spans="1:17" ht="12" customHeight="1" x14ac:dyDescent="0.25">
      <c r="A390" s="167" t="s">
        <v>143</v>
      </c>
      <c r="B390" s="132"/>
      <c r="C390" s="132">
        <f>IF(C336=0,0,C336*1000000/C$54)</f>
        <v>0</v>
      </c>
      <c r="D390" s="132">
        <f t="shared" ref="D390:Q392" si="132">IF(D336=0,0,D336*1000000/D$54)</f>
        <v>0</v>
      </c>
      <c r="E390" s="132">
        <f t="shared" si="132"/>
        <v>0</v>
      </c>
      <c r="F390" s="132">
        <f t="shared" si="132"/>
        <v>0</v>
      </c>
      <c r="G390" s="132">
        <f t="shared" si="132"/>
        <v>0</v>
      </c>
      <c r="H390" s="132">
        <f t="shared" si="132"/>
        <v>0</v>
      </c>
      <c r="I390" s="132">
        <f t="shared" si="132"/>
        <v>0</v>
      </c>
      <c r="J390" s="132">
        <f t="shared" si="132"/>
        <v>0</v>
      </c>
      <c r="K390" s="132">
        <f t="shared" si="132"/>
        <v>0</v>
      </c>
      <c r="L390" s="132">
        <f t="shared" si="132"/>
        <v>0</v>
      </c>
      <c r="M390" s="132">
        <f t="shared" si="132"/>
        <v>0</v>
      </c>
      <c r="N390" s="132">
        <f t="shared" si="132"/>
        <v>0</v>
      </c>
      <c r="O390" s="132">
        <f t="shared" si="132"/>
        <v>0</v>
      </c>
      <c r="P390" s="132">
        <f t="shared" si="132"/>
        <v>0</v>
      </c>
      <c r="Q390" s="132">
        <f t="shared" si="132"/>
        <v>0</v>
      </c>
    </row>
    <row r="391" spans="1:17" ht="12" customHeight="1" x14ac:dyDescent="0.25">
      <c r="A391" s="166" t="s">
        <v>57</v>
      </c>
      <c r="B391" s="165"/>
      <c r="C391" s="165">
        <f>IF(C337=0,0,C337*1000000/C$54)</f>
        <v>0</v>
      </c>
      <c r="D391" s="165">
        <f t="shared" si="132"/>
        <v>0</v>
      </c>
      <c r="E391" s="165">
        <f t="shared" si="132"/>
        <v>0</v>
      </c>
      <c r="F391" s="165">
        <f t="shared" si="132"/>
        <v>0</v>
      </c>
      <c r="G391" s="165">
        <f t="shared" si="132"/>
        <v>0</v>
      </c>
      <c r="H391" s="165">
        <f t="shared" si="132"/>
        <v>0</v>
      </c>
      <c r="I391" s="165">
        <f t="shared" si="132"/>
        <v>0</v>
      </c>
      <c r="J391" s="165">
        <f t="shared" si="132"/>
        <v>0</v>
      </c>
      <c r="K391" s="165">
        <f t="shared" si="132"/>
        <v>0</v>
      </c>
      <c r="L391" s="165">
        <f t="shared" si="132"/>
        <v>0</v>
      </c>
      <c r="M391" s="165">
        <f t="shared" si="132"/>
        <v>0</v>
      </c>
      <c r="N391" s="165">
        <f t="shared" si="132"/>
        <v>0</v>
      </c>
      <c r="O391" s="165">
        <f t="shared" si="132"/>
        <v>0</v>
      </c>
      <c r="P391" s="165">
        <f t="shared" si="132"/>
        <v>0</v>
      </c>
      <c r="Q391" s="165">
        <f t="shared" si="132"/>
        <v>0</v>
      </c>
    </row>
    <row r="392" spans="1:17" ht="12" customHeight="1" x14ac:dyDescent="0.25">
      <c r="A392" s="147" t="s">
        <v>59</v>
      </c>
      <c r="B392" s="164"/>
      <c r="C392" s="164">
        <f>IF(C338=0,0,C338*1000000/C$54)</f>
        <v>0</v>
      </c>
      <c r="D392" s="164">
        <f t="shared" si="132"/>
        <v>0</v>
      </c>
      <c r="E392" s="164">
        <f t="shared" si="132"/>
        <v>0</v>
      </c>
      <c r="F392" s="164">
        <f t="shared" si="132"/>
        <v>0</v>
      </c>
      <c r="G392" s="164">
        <f t="shared" si="132"/>
        <v>0</v>
      </c>
      <c r="H392" s="164">
        <f t="shared" si="132"/>
        <v>0</v>
      </c>
      <c r="I392" s="164">
        <f t="shared" si="132"/>
        <v>0</v>
      </c>
      <c r="J392" s="164">
        <f t="shared" si="132"/>
        <v>0</v>
      </c>
      <c r="K392" s="164">
        <f t="shared" si="132"/>
        <v>0</v>
      </c>
      <c r="L392" s="164">
        <f t="shared" si="132"/>
        <v>0</v>
      </c>
      <c r="M392" s="164">
        <f t="shared" si="132"/>
        <v>0</v>
      </c>
      <c r="N392" s="164">
        <f t="shared" si="132"/>
        <v>0</v>
      </c>
      <c r="O392" s="164">
        <f t="shared" si="132"/>
        <v>0</v>
      </c>
      <c r="P392" s="164">
        <f t="shared" si="132"/>
        <v>0</v>
      </c>
      <c r="Q392" s="164">
        <f t="shared" si="132"/>
        <v>0</v>
      </c>
    </row>
    <row r="393" spans="1:17" ht="12" customHeight="1" x14ac:dyDescent="0.25">
      <c r="A393" s="163" t="s">
        <v>142</v>
      </c>
      <c r="B393" s="162"/>
      <c r="C393" s="162">
        <f>IF(C339=0,0,C339*1000000/C$55)</f>
        <v>0</v>
      </c>
      <c r="D393" s="162">
        <f t="shared" ref="D393:Q393" si="133">IF(D339=0,0,D339*1000000/D$55)</f>
        <v>0</v>
      </c>
      <c r="E393" s="162">
        <f t="shared" si="133"/>
        <v>0</v>
      </c>
      <c r="F393" s="162">
        <f t="shared" si="133"/>
        <v>0</v>
      </c>
      <c r="G393" s="162">
        <f t="shared" si="133"/>
        <v>0</v>
      </c>
      <c r="H393" s="162">
        <f t="shared" si="133"/>
        <v>0</v>
      </c>
      <c r="I393" s="162">
        <f t="shared" si="133"/>
        <v>0</v>
      </c>
      <c r="J393" s="162">
        <f t="shared" si="133"/>
        <v>0</v>
      </c>
      <c r="K393" s="162">
        <f t="shared" si="133"/>
        <v>0</v>
      </c>
      <c r="L393" s="162">
        <f t="shared" si="133"/>
        <v>0</v>
      </c>
      <c r="M393" s="162">
        <f t="shared" si="133"/>
        <v>0</v>
      </c>
      <c r="N393" s="162">
        <f t="shared" si="133"/>
        <v>0</v>
      </c>
      <c r="O393" s="162">
        <f t="shared" si="133"/>
        <v>0</v>
      </c>
      <c r="P393" s="162">
        <f t="shared" si="133"/>
        <v>0</v>
      </c>
      <c r="Q393" s="162">
        <f t="shared" si="133"/>
        <v>0</v>
      </c>
    </row>
    <row r="394" spans="1:17" ht="12" customHeight="1" x14ac:dyDescent="0.25">
      <c r="A394" s="161" t="s">
        <v>141</v>
      </c>
      <c r="B394" s="160"/>
      <c r="C394" s="160">
        <f>IF(C340=0,0,C340*1000000/C$56)</f>
        <v>0</v>
      </c>
      <c r="D394" s="160">
        <f t="shared" ref="D394:Q396" si="134">IF(D340=0,0,D340*1000000/D$56)</f>
        <v>0</v>
      </c>
      <c r="E394" s="160">
        <f t="shared" si="134"/>
        <v>0</v>
      </c>
      <c r="F394" s="160">
        <f t="shared" si="134"/>
        <v>0</v>
      </c>
      <c r="G394" s="160">
        <f t="shared" si="134"/>
        <v>0</v>
      </c>
      <c r="H394" s="160">
        <f t="shared" si="134"/>
        <v>0</v>
      </c>
      <c r="I394" s="160">
        <f t="shared" si="134"/>
        <v>0</v>
      </c>
      <c r="J394" s="160">
        <f t="shared" si="134"/>
        <v>0</v>
      </c>
      <c r="K394" s="160">
        <f t="shared" si="134"/>
        <v>0</v>
      </c>
      <c r="L394" s="160">
        <f t="shared" si="134"/>
        <v>0</v>
      </c>
      <c r="M394" s="160">
        <f t="shared" si="134"/>
        <v>0</v>
      </c>
      <c r="N394" s="160">
        <f t="shared" si="134"/>
        <v>0</v>
      </c>
      <c r="O394" s="160">
        <f t="shared" si="134"/>
        <v>0</v>
      </c>
      <c r="P394" s="160">
        <f t="shared" si="134"/>
        <v>0</v>
      </c>
      <c r="Q394" s="160">
        <f t="shared" si="134"/>
        <v>0</v>
      </c>
    </row>
    <row r="395" spans="1:17" ht="12" customHeight="1" x14ac:dyDescent="0.25">
      <c r="A395" s="148" t="s">
        <v>60</v>
      </c>
      <c r="B395" s="156"/>
      <c r="C395" s="156">
        <f>IF(C341=0,0,C341*1000000/C$56)</f>
        <v>0</v>
      </c>
      <c r="D395" s="156">
        <f t="shared" si="134"/>
        <v>0</v>
      </c>
      <c r="E395" s="156">
        <f t="shared" si="134"/>
        <v>0</v>
      </c>
      <c r="F395" s="156">
        <f t="shared" si="134"/>
        <v>0</v>
      </c>
      <c r="G395" s="156">
        <f t="shared" si="134"/>
        <v>0</v>
      </c>
      <c r="H395" s="156">
        <f t="shared" si="134"/>
        <v>0</v>
      </c>
      <c r="I395" s="156">
        <f t="shared" si="134"/>
        <v>0</v>
      </c>
      <c r="J395" s="156">
        <f t="shared" si="134"/>
        <v>0</v>
      </c>
      <c r="K395" s="156">
        <f t="shared" si="134"/>
        <v>0</v>
      </c>
      <c r="L395" s="156">
        <f t="shared" si="134"/>
        <v>0</v>
      </c>
      <c r="M395" s="156">
        <f t="shared" si="134"/>
        <v>0</v>
      </c>
      <c r="N395" s="156">
        <f t="shared" si="134"/>
        <v>0</v>
      </c>
      <c r="O395" s="156">
        <f t="shared" si="134"/>
        <v>0</v>
      </c>
      <c r="P395" s="156">
        <f t="shared" si="134"/>
        <v>0</v>
      </c>
      <c r="Q395" s="156">
        <f t="shared" si="134"/>
        <v>0</v>
      </c>
    </row>
    <row r="396" spans="1:17" ht="12" customHeight="1" x14ac:dyDescent="0.25">
      <c r="A396" s="159" t="s">
        <v>59</v>
      </c>
      <c r="B396" s="57"/>
      <c r="C396" s="57">
        <f>IF(C342=0,0,C342*1000000/C$56)</f>
        <v>0</v>
      </c>
      <c r="D396" s="57">
        <f t="shared" si="134"/>
        <v>0</v>
      </c>
      <c r="E396" s="57">
        <f t="shared" si="134"/>
        <v>0</v>
      </c>
      <c r="F396" s="57">
        <f t="shared" si="134"/>
        <v>0</v>
      </c>
      <c r="G396" s="57">
        <f t="shared" si="134"/>
        <v>0</v>
      </c>
      <c r="H396" s="57">
        <f t="shared" si="134"/>
        <v>0</v>
      </c>
      <c r="I396" s="57">
        <f t="shared" si="134"/>
        <v>0</v>
      </c>
      <c r="J396" s="57">
        <f t="shared" si="134"/>
        <v>0</v>
      </c>
      <c r="K396" s="57">
        <f t="shared" si="134"/>
        <v>0</v>
      </c>
      <c r="L396" s="57">
        <f t="shared" si="134"/>
        <v>0</v>
      </c>
      <c r="M396" s="57">
        <f t="shared" si="134"/>
        <v>0</v>
      </c>
      <c r="N396" s="57">
        <f t="shared" si="134"/>
        <v>0</v>
      </c>
      <c r="O396" s="57">
        <f t="shared" si="134"/>
        <v>0</v>
      </c>
      <c r="P396" s="57">
        <f t="shared" si="134"/>
        <v>0</v>
      </c>
      <c r="Q396" s="57">
        <f t="shared" si="134"/>
        <v>0</v>
      </c>
    </row>
    <row r="397" spans="1:17" ht="12" customHeight="1" x14ac:dyDescent="0.25">
      <c r="A397" s="158" t="s">
        <v>62</v>
      </c>
      <c r="B397" s="157"/>
      <c r="C397" s="157">
        <f>IF(C343=0,0,C343*1000000/SUM(C$58:C$59))</f>
        <v>0</v>
      </c>
      <c r="D397" s="157">
        <f t="shared" ref="D397:Q397" si="135">IF(D343=0,0,D343*1000000/SUM(D$58:D$59))</f>
        <v>0</v>
      </c>
      <c r="E397" s="157">
        <f t="shared" si="135"/>
        <v>0</v>
      </c>
      <c r="F397" s="157">
        <f t="shared" si="135"/>
        <v>0</v>
      </c>
      <c r="G397" s="157">
        <f t="shared" si="135"/>
        <v>0</v>
      </c>
      <c r="H397" s="157">
        <f t="shared" si="135"/>
        <v>0</v>
      </c>
      <c r="I397" s="157">
        <f t="shared" si="135"/>
        <v>0</v>
      </c>
      <c r="J397" s="157">
        <f t="shared" si="135"/>
        <v>0</v>
      </c>
      <c r="K397" s="157">
        <f t="shared" si="135"/>
        <v>0</v>
      </c>
      <c r="L397" s="157">
        <f t="shared" si="135"/>
        <v>0</v>
      </c>
      <c r="M397" s="157">
        <f t="shared" si="135"/>
        <v>0</v>
      </c>
      <c r="N397" s="157">
        <f t="shared" si="135"/>
        <v>0</v>
      </c>
      <c r="O397" s="157">
        <f t="shared" si="135"/>
        <v>0</v>
      </c>
      <c r="P397" s="157">
        <f t="shared" si="135"/>
        <v>0</v>
      </c>
      <c r="Q397" s="157">
        <f t="shared" si="135"/>
        <v>0</v>
      </c>
    </row>
    <row r="398" spans="1:17" ht="12" customHeight="1" x14ac:dyDescent="0.25">
      <c r="A398" s="23" t="s">
        <v>57</v>
      </c>
      <c r="B398" s="156"/>
      <c r="C398" s="156">
        <f>IF(C344=0,0,C344*1000000/C$58)</f>
        <v>0</v>
      </c>
      <c r="D398" s="156">
        <f t="shared" ref="D398:Q398" si="136">IF(D344=0,0,D344*1000000/D$58)</f>
        <v>0</v>
      </c>
      <c r="E398" s="156">
        <f t="shared" si="136"/>
        <v>0</v>
      </c>
      <c r="F398" s="156">
        <f t="shared" si="136"/>
        <v>0</v>
      </c>
      <c r="G398" s="156">
        <f t="shared" si="136"/>
        <v>0</v>
      </c>
      <c r="H398" s="156">
        <f t="shared" si="136"/>
        <v>0</v>
      </c>
      <c r="I398" s="156">
        <f t="shared" si="136"/>
        <v>0</v>
      </c>
      <c r="J398" s="156">
        <f t="shared" si="136"/>
        <v>0</v>
      </c>
      <c r="K398" s="156">
        <f t="shared" si="136"/>
        <v>0</v>
      </c>
      <c r="L398" s="156">
        <f t="shared" si="136"/>
        <v>0</v>
      </c>
      <c r="M398" s="156">
        <f t="shared" si="136"/>
        <v>0</v>
      </c>
      <c r="N398" s="156">
        <f t="shared" si="136"/>
        <v>0</v>
      </c>
      <c r="O398" s="156">
        <f t="shared" si="136"/>
        <v>0</v>
      </c>
      <c r="P398" s="156">
        <f t="shared" si="136"/>
        <v>0</v>
      </c>
      <c r="Q398" s="156">
        <f t="shared" si="136"/>
        <v>0</v>
      </c>
    </row>
    <row r="399" spans="1:17" ht="12" customHeight="1" x14ac:dyDescent="0.25">
      <c r="A399" s="29" t="s">
        <v>140</v>
      </c>
      <c r="B399" s="57"/>
      <c r="C399" s="57">
        <f>IF(C345=0,0,C345*1000000/C$59)</f>
        <v>0</v>
      </c>
      <c r="D399" s="57">
        <f t="shared" ref="D399:Q399" si="137">IF(D345=0,0,D345*1000000/D$59)</f>
        <v>0</v>
      </c>
      <c r="E399" s="57">
        <f t="shared" si="137"/>
        <v>0</v>
      </c>
      <c r="F399" s="57">
        <f t="shared" si="137"/>
        <v>0</v>
      </c>
      <c r="G399" s="57">
        <f t="shared" si="137"/>
        <v>0</v>
      </c>
      <c r="H399" s="57">
        <f t="shared" si="137"/>
        <v>0</v>
      </c>
      <c r="I399" s="57">
        <f t="shared" si="137"/>
        <v>0</v>
      </c>
      <c r="J399" s="57">
        <f t="shared" si="137"/>
        <v>0</v>
      </c>
      <c r="K399" s="57">
        <f t="shared" si="137"/>
        <v>0</v>
      </c>
      <c r="L399" s="57">
        <f t="shared" si="137"/>
        <v>0</v>
      </c>
      <c r="M399" s="57">
        <f t="shared" si="137"/>
        <v>0</v>
      </c>
      <c r="N399" s="57">
        <f t="shared" si="137"/>
        <v>0</v>
      </c>
      <c r="O399" s="57">
        <f t="shared" si="137"/>
        <v>0</v>
      </c>
      <c r="P399" s="57">
        <f t="shared" si="137"/>
        <v>0</v>
      </c>
      <c r="Q399" s="57">
        <f t="shared" si="137"/>
        <v>0</v>
      </c>
    </row>
    <row r="401" spans="1:17" ht="12" customHeight="1" x14ac:dyDescent="0.25">
      <c r="A401" s="152" t="s">
        <v>186</v>
      </c>
      <c r="B401" s="168"/>
      <c r="C401" s="184">
        <f>C347/RES_summary!C$21</f>
        <v>88.937146656382126</v>
      </c>
      <c r="D401" s="184">
        <f>D347/RES_summary!D$21</f>
        <v>0</v>
      </c>
      <c r="E401" s="184">
        <f>E347/RES_summary!E$21</f>
        <v>0</v>
      </c>
      <c r="F401" s="184">
        <f>F347/RES_summary!F$21</f>
        <v>0</v>
      </c>
      <c r="G401" s="184">
        <f>G347/RES_summary!G$21</f>
        <v>90.061333038559823</v>
      </c>
      <c r="H401" s="184">
        <f>H347/RES_summary!H$21</f>
        <v>93.234672533481685</v>
      </c>
      <c r="I401" s="184">
        <f>I347/RES_summary!I$21</f>
        <v>86.35344828068564</v>
      </c>
      <c r="J401" s="184">
        <f>J347/RES_summary!J$21</f>
        <v>95.270602416514564</v>
      </c>
      <c r="K401" s="184">
        <f>K347/RES_summary!K$21</f>
        <v>94.267041620967973</v>
      </c>
      <c r="L401" s="184">
        <f>L347/RES_summary!L$21</f>
        <v>90.846234568121645</v>
      </c>
      <c r="M401" s="184">
        <f>M347/RES_summary!M$21</f>
        <v>105.05718335990902</v>
      </c>
      <c r="N401" s="184">
        <f>N347/RES_summary!N$21</f>
        <v>94.951086909299491</v>
      </c>
      <c r="O401" s="184">
        <f>O347/RES_summary!O$21</f>
        <v>82.624855039895095</v>
      </c>
      <c r="P401" s="184">
        <f>P347/RES_summary!P$21</f>
        <v>79.526341237519276</v>
      </c>
      <c r="Q401" s="184">
        <f>Q347/RES_summary!Q$21</f>
        <v>78.232309356900217</v>
      </c>
    </row>
    <row r="402" spans="1:17" ht="12" customHeight="1" x14ac:dyDescent="0.25">
      <c r="A402" s="158" t="s">
        <v>65</v>
      </c>
      <c r="B402" s="157"/>
      <c r="C402" s="178">
        <f>C348/RES_summary!C$21</f>
        <v>52.69883071802807</v>
      </c>
      <c r="D402" s="178">
        <f>D348/RES_summary!D$21</f>
        <v>0</v>
      </c>
      <c r="E402" s="178">
        <f>E348/RES_summary!E$21</f>
        <v>0</v>
      </c>
      <c r="F402" s="178">
        <f>F348/RES_summary!F$21</f>
        <v>0</v>
      </c>
      <c r="G402" s="178">
        <f>G348/RES_summary!G$21</f>
        <v>54.797284504314568</v>
      </c>
      <c r="H402" s="178">
        <f>H348/RES_summary!H$21</f>
        <v>57.022293963792734</v>
      </c>
      <c r="I402" s="178">
        <f>I348/RES_summary!I$21</f>
        <v>50.758873418743889</v>
      </c>
      <c r="J402" s="178">
        <f>J348/RES_summary!J$21</f>
        <v>58.227527247348362</v>
      </c>
      <c r="K402" s="178">
        <f>K348/RES_summary!K$21</f>
        <v>60.012300289866907</v>
      </c>
      <c r="L402" s="178">
        <f>L348/RES_summary!L$21</f>
        <v>60.32821286408879</v>
      </c>
      <c r="M402" s="178">
        <f>M348/RES_summary!M$21</f>
        <v>72.328341173520911</v>
      </c>
      <c r="N402" s="178">
        <f>N348/RES_summary!N$21</f>
        <v>64.95908032345811</v>
      </c>
      <c r="O402" s="178">
        <f>O348/RES_summary!O$21</f>
        <v>53.579358782516138</v>
      </c>
      <c r="P402" s="178">
        <f>P348/RES_summary!P$21</f>
        <v>50.94267452345575</v>
      </c>
      <c r="Q402" s="178">
        <f>Q348/RES_summary!Q$21</f>
        <v>50.086536828240916</v>
      </c>
    </row>
    <row r="403" spans="1:17" ht="12" customHeight="1" x14ac:dyDescent="0.25">
      <c r="A403" s="23" t="s">
        <v>60</v>
      </c>
      <c r="B403" s="57"/>
      <c r="C403" s="176">
        <f>C349/RES_summary!C$21</f>
        <v>52.69883071802807</v>
      </c>
      <c r="D403" s="176">
        <f>D349/RES_summary!D$21</f>
        <v>0</v>
      </c>
      <c r="E403" s="176">
        <f>E349/RES_summary!E$21</f>
        <v>0</v>
      </c>
      <c r="F403" s="176">
        <f>F349/RES_summary!F$21</f>
        <v>0</v>
      </c>
      <c r="G403" s="176">
        <f>G349/RES_summary!G$21</f>
        <v>54.797284504314568</v>
      </c>
      <c r="H403" s="176">
        <f>H349/RES_summary!H$21</f>
        <v>57.022293963792734</v>
      </c>
      <c r="I403" s="176">
        <f>I349/RES_summary!I$21</f>
        <v>50.758873418743889</v>
      </c>
      <c r="J403" s="176">
        <f>J349/RES_summary!J$21</f>
        <v>58.227527247348362</v>
      </c>
      <c r="K403" s="176">
        <f>K349/RES_summary!K$21</f>
        <v>60.012300289866907</v>
      </c>
      <c r="L403" s="176">
        <f>L349/RES_summary!L$21</f>
        <v>60.32821286408879</v>
      </c>
      <c r="M403" s="176">
        <f>M349/RES_summary!M$21</f>
        <v>72.328341173520911</v>
      </c>
      <c r="N403" s="176">
        <f>N349/RES_summary!N$21</f>
        <v>64.95908032345811</v>
      </c>
      <c r="O403" s="176">
        <f>O349/RES_summary!O$21</f>
        <v>53.579358782516138</v>
      </c>
      <c r="P403" s="176">
        <f>P349/RES_summary!P$21</f>
        <v>50.94267452345575</v>
      </c>
      <c r="Q403" s="176">
        <f>Q349/RES_summary!Q$21</f>
        <v>50.086536828240916</v>
      </c>
    </row>
    <row r="404" spans="1:17" ht="12" customHeight="1" x14ac:dyDescent="0.25">
      <c r="A404" s="158" t="s">
        <v>112</v>
      </c>
      <c r="B404" s="157"/>
      <c r="C404" s="178">
        <f>C350/RES_summary!C$21</f>
        <v>0.4302651018159665</v>
      </c>
      <c r="D404" s="178">
        <f>D350/RES_summary!D$21</f>
        <v>0</v>
      </c>
      <c r="E404" s="178">
        <f>E350/RES_summary!E$21</f>
        <v>0</v>
      </c>
      <c r="F404" s="178">
        <f>F350/RES_summary!F$21</f>
        <v>0</v>
      </c>
      <c r="G404" s="178">
        <f>G350/RES_summary!G$21</f>
        <v>0.72999383142495411</v>
      </c>
      <c r="H404" s="178">
        <f>H350/RES_summary!H$21</f>
        <v>0.76024130523674061</v>
      </c>
      <c r="I404" s="178">
        <f>I350/RES_summary!I$21</f>
        <v>0.53302249150050773</v>
      </c>
      <c r="J404" s="178">
        <f>J350/RES_summary!J$21</f>
        <v>0.47221087176986515</v>
      </c>
      <c r="K404" s="178">
        <f>K350/RES_summary!K$21</f>
        <v>0.55515498916595052</v>
      </c>
      <c r="L404" s="178">
        <f>L350/RES_summary!L$21</f>
        <v>0.68793934932103962</v>
      </c>
      <c r="M404" s="178">
        <f>M350/RES_summary!M$21</f>
        <v>0.43687385640263771</v>
      </c>
      <c r="N404" s="178">
        <f>N350/RES_summary!N$21</f>
        <v>0.15479198385783377</v>
      </c>
      <c r="O404" s="178">
        <f>O350/RES_summary!O$21</f>
        <v>1.731057375275673</v>
      </c>
      <c r="P404" s="178">
        <f>P350/RES_summary!P$21</f>
        <v>1.1025582946290673</v>
      </c>
      <c r="Q404" s="178">
        <f>Q350/RES_summary!Q$21</f>
        <v>0.98978191631007917</v>
      </c>
    </row>
    <row r="405" spans="1:17" ht="12" customHeight="1" x14ac:dyDescent="0.25">
      <c r="A405" s="23" t="s">
        <v>60</v>
      </c>
      <c r="B405" s="156"/>
      <c r="C405" s="177">
        <f>C351/RES_summary!C$21</f>
        <v>0.4302651018159665</v>
      </c>
      <c r="D405" s="177">
        <f>D351/RES_summary!D$21</f>
        <v>0</v>
      </c>
      <c r="E405" s="177">
        <f>E351/RES_summary!E$21</f>
        <v>0</v>
      </c>
      <c r="F405" s="177">
        <f>F351/RES_summary!F$21</f>
        <v>0</v>
      </c>
      <c r="G405" s="177">
        <f>G351/RES_summary!G$21</f>
        <v>0.72999383142495411</v>
      </c>
      <c r="H405" s="177">
        <f>H351/RES_summary!H$21</f>
        <v>0.76024130523674061</v>
      </c>
      <c r="I405" s="177">
        <f>I351/RES_summary!I$21</f>
        <v>0.53302249150050773</v>
      </c>
      <c r="J405" s="177">
        <f>J351/RES_summary!J$21</f>
        <v>0.47221087176986515</v>
      </c>
      <c r="K405" s="177">
        <f>K351/RES_summary!K$21</f>
        <v>0.55515498916595052</v>
      </c>
      <c r="L405" s="177">
        <f>L351/RES_summary!L$21</f>
        <v>0.68793934932103962</v>
      </c>
      <c r="M405" s="177">
        <f>M351/RES_summary!M$21</f>
        <v>0.43687385640263771</v>
      </c>
      <c r="N405" s="177">
        <f>N351/RES_summary!N$21</f>
        <v>0.15479198385783377</v>
      </c>
      <c r="O405" s="177">
        <f>O351/RES_summary!O$21</f>
        <v>1.731057375275673</v>
      </c>
      <c r="P405" s="177">
        <f>P351/RES_summary!P$21</f>
        <v>1.1025582946290673</v>
      </c>
      <c r="Q405" s="177">
        <f>Q351/RES_summary!Q$21</f>
        <v>0.98978191631007917</v>
      </c>
    </row>
    <row r="406" spans="1:17" ht="12" customHeight="1" x14ac:dyDescent="0.25">
      <c r="A406" s="158" t="s">
        <v>63</v>
      </c>
      <c r="B406" s="157"/>
      <c r="C406" s="178">
        <f>C352/RES_summary!C$21</f>
        <v>22.295290659235398</v>
      </c>
      <c r="D406" s="178">
        <f>D352/RES_summary!D$21</f>
        <v>0</v>
      </c>
      <c r="E406" s="178">
        <f>E352/RES_summary!E$21</f>
        <v>0</v>
      </c>
      <c r="F406" s="178">
        <f>F352/RES_summary!F$21</f>
        <v>0</v>
      </c>
      <c r="G406" s="178">
        <f>G352/RES_summary!G$21</f>
        <v>21.453288442216479</v>
      </c>
      <c r="H406" s="178">
        <f>H352/RES_summary!H$21</f>
        <v>22.421976723724793</v>
      </c>
      <c r="I406" s="178">
        <f>I352/RES_summary!I$21</f>
        <v>22.22320724388036</v>
      </c>
      <c r="J406" s="178">
        <f>J352/RES_summary!J$21</f>
        <v>23.498056488974495</v>
      </c>
      <c r="K406" s="178">
        <f>K352/RES_summary!K$21</f>
        <v>21.455058372911356</v>
      </c>
      <c r="L406" s="178">
        <f>L352/RES_summary!L$21</f>
        <v>17.993722358173475</v>
      </c>
      <c r="M406" s="178">
        <f>M352/RES_summary!M$21</f>
        <v>20.830361445919007</v>
      </c>
      <c r="N406" s="178">
        <f>N352/RES_summary!N$21</f>
        <v>19.273563077849225</v>
      </c>
      <c r="O406" s="178">
        <f>O352/RES_summary!O$21</f>
        <v>17.386852909604155</v>
      </c>
      <c r="P406" s="178">
        <f>P352/RES_summary!P$21</f>
        <v>17.617125237824567</v>
      </c>
      <c r="Q406" s="178">
        <f>Q352/RES_summary!Q$21</f>
        <v>17.578093146362523</v>
      </c>
    </row>
    <row r="407" spans="1:17" ht="12" customHeight="1" x14ac:dyDescent="0.25">
      <c r="A407" s="167" t="s">
        <v>144</v>
      </c>
      <c r="B407" s="132"/>
      <c r="C407" s="183">
        <f>C353/RES_summary!C$21</f>
        <v>0</v>
      </c>
      <c r="D407" s="183">
        <f>D353/RES_summary!D$21</f>
        <v>0</v>
      </c>
      <c r="E407" s="183">
        <f>E353/RES_summary!E$21</f>
        <v>0</v>
      </c>
      <c r="F407" s="183">
        <f>F353/RES_summary!F$21</f>
        <v>0</v>
      </c>
      <c r="G407" s="183">
        <f>G353/RES_summary!G$21</f>
        <v>0</v>
      </c>
      <c r="H407" s="183">
        <f>H353/RES_summary!H$21</f>
        <v>0</v>
      </c>
      <c r="I407" s="183">
        <f>I353/RES_summary!I$21</f>
        <v>0</v>
      </c>
      <c r="J407" s="183">
        <f>J353/RES_summary!J$21</f>
        <v>0</v>
      </c>
      <c r="K407" s="183">
        <f>K353/RES_summary!K$21</f>
        <v>0</v>
      </c>
      <c r="L407" s="183">
        <f>L353/RES_summary!L$21</f>
        <v>0</v>
      </c>
      <c r="M407" s="183">
        <f>M353/RES_summary!M$21</f>
        <v>0</v>
      </c>
      <c r="N407" s="183">
        <f>N353/RES_summary!N$21</f>
        <v>0</v>
      </c>
      <c r="O407" s="183">
        <f>O353/RES_summary!O$21</f>
        <v>0</v>
      </c>
      <c r="P407" s="183">
        <f>P353/RES_summary!P$21</f>
        <v>0</v>
      </c>
      <c r="Q407" s="183">
        <f>Q353/RES_summary!Q$21</f>
        <v>0</v>
      </c>
    </row>
    <row r="408" spans="1:17" ht="12" customHeight="1" x14ac:dyDescent="0.25">
      <c r="A408" s="167" t="s">
        <v>143</v>
      </c>
      <c r="B408" s="132"/>
      <c r="C408" s="183">
        <f>C354/RES_summary!C$21</f>
        <v>0</v>
      </c>
      <c r="D408" s="183">
        <f>D354/RES_summary!D$21</f>
        <v>0</v>
      </c>
      <c r="E408" s="183">
        <f>E354/RES_summary!E$21</f>
        <v>0</v>
      </c>
      <c r="F408" s="183">
        <f>F354/RES_summary!F$21</f>
        <v>0</v>
      </c>
      <c r="G408" s="183">
        <f>G354/RES_summary!G$21</f>
        <v>0</v>
      </c>
      <c r="H408" s="183">
        <f>H354/RES_summary!H$21</f>
        <v>0</v>
      </c>
      <c r="I408" s="183">
        <f>I354/RES_summary!I$21</f>
        <v>0</v>
      </c>
      <c r="J408" s="183">
        <f>J354/RES_summary!J$21</f>
        <v>0</v>
      </c>
      <c r="K408" s="183">
        <f>K354/RES_summary!K$21</f>
        <v>0</v>
      </c>
      <c r="L408" s="183">
        <f>L354/RES_summary!L$21</f>
        <v>0</v>
      </c>
      <c r="M408" s="183">
        <f>M354/RES_summary!M$21</f>
        <v>0</v>
      </c>
      <c r="N408" s="183">
        <f>N354/RES_summary!N$21</f>
        <v>0</v>
      </c>
      <c r="O408" s="183">
        <f>O354/RES_summary!O$21</f>
        <v>0</v>
      </c>
      <c r="P408" s="183">
        <f>P354/RES_summary!P$21</f>
        <v>0</v>
      </c>
      <c r="Q408" s="183">
        <f>Q354/RES_summary!Q$21</f>
        <v>0</v>
      </c>
    </row>
    <row r="409" spans="1:17" ht="12" customHeight="1" x14ac:dyDescent="0.25">
      <c r="A409" s="166" t="s">
        <v>57</v>
      </c>
      <c r="B409" s="165"/>
      <c r="C409" s="182">
        <f>C355/RES_summary!C$21</f>
        <v>0</v>
      </c>
      <c r="D409" s="182">
        <f>D355/RES_summary!D$21</f>
        <v>0</v>
      </c>
      <c r="E409" s="182">
        <f>E355/RES_summary!E$21</f>
        <v>0</v>
      </c>
      <c r="F409" s="182">
        <f>F355/RES_summary!F$21</f>
        <v>0</v>
      </c>
      <c r="G409" s="182">
        <f>G355/RES_summary!G$21</f>
        <v>0</v>
      </c>
      <c r="H409" s="182">
        <f>H355/RES_summary!H$21</f>
        <v>0</v>
      </c>
      <c r="I409" s="182">
        <f>I355/RES_summary!I$21</f>
        <v>0</v>
      </c>
      <c r="J409" s="182">
        <f>J355/RES_summary!J$21</f>
        <v>0</v>
      </c>
      <c r="K409" s="182">
        <f>K355/RES_summary!K$21</f>
        <v>0</v>
      </c>
      <c r="L409" s="182">
        <f>L355/RES_summary!L$21</f>
        <v>0</v>
      </c>
      <c r="M409" s="182">
        <f>M355/RES_summary!M$21</f>
        <v>0</v>
      </c>
      <c r="N409" s="182">
        <f>N355/RES_summary!N$21</f>
        <v>0</v>
      </c>
      <c r="O409" s="182">
        <f>O355/RES_summary!O$21</f>
        <v>0</v>
      </c>
      <c r="P409" s="182">
        <f>P355/RES_summary!P$21</f>
        <v>0</v>
      </c>
      <c r="Q409" s="182">
        <f>Q355/RES_summary!Q$21</f>
        <v>0</v>
      </c>
    </row>
    <row r="410" spans="1:17" ht="12" customHeight="1" x14ac:dyDescent="0.25">
      <c r="A410" s="147" t="s">
        <v>59</v>
      </c>
      <c r="B410" s="164"/>
      <c r="C410" s="181">
        <f>C356/RES_summary!C$21</f>
        <v>0</v>
      </c>
      <c r="D410" s="181">
        <f>D356/RES_summary!D$21</f>
        <v>0</v>
      </c>
      <c r="E410" s="181">
        <f>E356/RES_summary!E$21</f>
        <v>0</v>
      </c>
      <c r="F410" s="181">
        <f>F356/RES_summary!F$21</f>
        <v>0</v>
      </c>
      <c r="G410" s="181">
        <f>G356/RES_summary!G$21</f>
        <v>0</v>
      </c>
      <c r="H410" s="181">
        <f>H356/RES_summary!H$21</f>
        <v>0</v>
      </c>
      <c r="I410" s="181">
        <f>I356/RES_summary!I$21</f>
        <v>0</v>
      </c>
      <c r="J410" s="181">
        <f>J356/RES_summary!J$21</f>
        <v>0</v>
      </c>
      <c r="K410" s="181">
        <f>K356/RES_summary!K$21</f>
        <v>0</v>
      </c>
      <c r="L410" s="181">
        <f>L356/RES_summary!L$21</f>
        <v>0</v>
      </c>
      <c r="M410" s="181">
        <f>M356/RES_summary!M$21</f>
        <v>0</v>
      </c>
      <c r="N410" s="181">
        <f>N356/RES_summary!N$21</f>
        <v>0</v>
      </c>
      <c r="O410" s="181">
        <f>O356/RES_summary!O$21</f>
        <v>0</v>
      </c>
      <c r="P410" s="181">
        <f>P356/RES_summary!P$21</f>
        <v>0</v>
      </c>
      <c r="Q410" s="181">
        <f>Q356/RES_summary!Q$21</f>
        <v>0</v>
      </c>
    </row>
    <row r="411" spans="1:17" ht="12" customHeight="1" x14ac:dyDescent="0.25">
      <c r="A411" s="163" t="s">
        <v>142</v>
      </c>
      <c r="B411" s="162"/>
      <c r="C411" s="180">
        <f>C357/RES_summary!C$21</f>
        <v>22.295290659235398</v>
      </c>
      <c r="D411" s="180">
        <f>D357/RES_summary!D$21</f>
        <v>0</v>
      </c>
      <c r="E411" s="180">
        <f>E357/RES_summary!E$21</f>
        <v>0</v>
      </c>
      <c r="F411" s="180">
        <f>F357/RES_summary!F$21</f>
        <v>0</v>
      </c>
      <c r="G411" s="180">
        <f>G357/RES_summary!G$21</f>
        <v>21.453288442216479</v>
      </c>
      <c r="H411" s="180">
        <f>H357/RES_summary!H$21</f>
        <v>22.421976723724793</v>
      </c>
      <c r="I411" s="180">
        <f>I357/RES_summary!I$21</f>
        <v>22.22320724388036</v>
      </c>
      <c r="J411" s="180">
        <f>J357/RES_summary!J$21</f>
        <v>23.498056488974495</v>
      </c>
      <c r="K411" s="180">
        <f>K357/RES_summary!K$21</f>
        <v>21.455058372911356</v>
      </c>
      <c r="L411" s="180">
        <f>L357/RES_summary!L$21</f>
        <v>0</v>
      </c>
      <c r="M411" s="180">
        <f>M357/RES_summary!M$21</f>
        <v>21.961440565331948</v>
      </c>
      <c r="N411" s="180">
        <f>N357/RES_summary!N$21</f>
        <v>19.699613875396665</v>
      </c>
      <c r="O411" s="180">
        <f>O357/RES_summary!O$21</f>
        <v>18.520050012586179</v>
      </c>
      <c r="P411" s="180">
        <f>P357/RES_summary!P$21</f>
        <v>18.427341152064045</v>
      </c>
      <c r="Q411" s="180">
        <f>Q357/RES_summary!Q$21</f>
        <v>17.923548424217227</v>
      </c>
    </row>
    <row r="412" spans="1:17" ht="12" customHeight="1" x14ac:dyDescent="0.25">
      <c r="A412" s="161" t="s">
        <v>141</v>
      </c>
      <c r="B412" s="160"/>
      <c r="C412" s="179">
        <f>C358/RES_summary!C$21</f>
        <v>0</v>
      </c>
      <c r="D412" s="179">
        <f>D358/RES_summary!D$21</f>
        <v>0</v>
      </c>
      <c r="E412" s="179">
        <f>E358/RES_summary!E$21</f>
        <v>0</v>
      </c>
      <c r="F412" s="179">
        <f>F358/RES_summary!F$21</f>
        <v>0</v>
      </c>
      <c r="G412" s="179">
        <f>G358/RES_summary!G$21</f>
        <v>0</v>
      </c>
      <c r="H412" s="179">
        <f>H358/RES_summary!H$21</f>
        <v>0</v>
      </c>
      <c r="I412" s="179">
        <f>I358/RES_summary!I$21</f>
        <v>0</v>
      </c>
      <c r="J412" s="179">
        <f>J358/RES_summary!J$21</f>
        <v>0</v>
      </c>
      <c r="K412" s="179">
        <f>K358/RES_summary!K$21</f>
        <v>0</v>
      </c>
      <c r="L412" s="179">
        <f>L358/RES_summary!L$21</f>
        <v>17.993722358173475</v>
      </c>
      <c r="M412" s="179">
        <f>M358/RES_summary!M$21</f>
        <v>18.081135708744544</v>
      </c>
      <c r="N412" s="179">
        <f>N358/RES_summary!N$21</f>
        <v>16.40714054215902</v>
      </c>
      <c r="O412" s="179">
        <f>O358/RES_summary!O$21</f>
        <v>15.54240994158757</v>
      </c>
      <c r="P412" s="179">
        <f>P358/RES_summary!P$21</f>
        <v>15.450162542242156</v>
      </c>
      <c r="Q412" s="179">
        <f>Q358/RES_summary!Q$21</f>
        <v>15.072762170354881</v>
      </c>
    </row>
    <row r="413" spans="1:17" ht="12" customHeight="1" x14ac:dyDescent="0.25">
      <c r="A413" s="148" t="s">
        <v>60</v>
      </c>
      <c r="B413" s="156"/>
      <c r="C413" s="177">
        <f>C359/RES_summary!C$21</f>
        <v>0</v>
      </c>
      <c r="D413" s="177">
        <f>D359/RES_summary!D$21</f>
        <v>0</v>
      </c>
      <c r="E413" s="177">
        <f>E359/RES_summary!E$21</f>
        <v>0</v>
      </c>
      <c r="F413" s="177">
        <f>F359/RES_summary!F$21</f>
        <v>0</v>
      </c>
      <c r="G413" s="177">
        <f>G359/RES_summary!G$21</f>
        <v>0</v>
      </c>
      <c r="H413" s="177">
        <f>H359/RES_summary!H$21</f>
        <v>0</v>
      </c>
      <c r="I413" s="177">
        <f>I359/RES_summary!I$21</f>
        <v>0</v>
      </c>
      <c r="J413" s="177">
        <f>J359/RES_summary!J$21</f>
        <v>0</v>
      </c>
      <c r="K413" s="177">
        <f>K359/RES_summary!K$21</f>
        <v>0</v>
      </c>
      <c r="L413" s="177">
        <f>L359/RES_summary!L$21</f>
        <v>13.205349578823437</v>
      </c>
      <c r="M413" s="177">
        <f>M359/RES_summary!M$21</f>
        <v>13.35542932490794</v>
      </c>
      <c r="N413" s="177">
        <f>N359/RES_summary!N$21</f>
        <v>11.907611708126829</v>
      </c>
      <c r="O413" s="177">
        <f>O359/RES_summary!O$21</f>
        <v>11.140188657971533</v>
      </c>
      <c r="P413" s="177">
        <f>P359/RES_summary!P$21</f>
        <v>11.071701861677218</v>
      </c>
      <c r="Q413" s="177">
        <f>Q359/RES_summary!Q$21</f>
        <v>10.741315589493739</v>
      </c>
    </row>
    <row r="414" spans="1:17" ht="12" customHeight="1" x14ac:dyDescent="0.25">
      <c r="A414" s="159" t="s">
        <v>59</v>
      </c>
      <c r="B414" s="57"/>
      <c r="C414" s="176">
        <f>C360/RES_summary!C$21</f>
        <v>0</v>
      </c>
      <c r="D414" s="176">
        <f>D360/RES_summary!D$21</f>
        <v>0</v>
      </c>
      <c r="E414" s="176">
        <f>E360/RES_summary!E$21</f>
        <v>0</v>
      </c>
      <c r="F414" s="176">
        <f>F360/RES_summary!F$21</f>
        <v>0</v>
      </c>
      <c r="G414" s="176">
        <f>G360/RES_summary!G$21</f>
        <v>0</v>
      </c>
      <c r="H414" s="176">
        <f>H360/RES_summary!H$21</f>
        <v>0</v>
      </c>
      <c r="I414" s="176">
        <f>I360/RES_summary!I$21</f>
        <v>0</v>
      </c>
      <c r="J414" s="176">
        <f>J360/RES_summary!J$21</f>
        <v>0</v>
      </c>
      <c r="K414" s="176">
        <f>K360/RES_summary!K$21</f>
        <v>0</v>
      </c>
      <c r="L414" s="176">
        <f>L360/RES_summary!L$21</f>
        <v>4.7883727793500359</v>
      </c>
      <c r="M414" s="176">
        <f>M360/RES_summary!M$21</f>
        <v>4.725706383836604</v>
      </c>
      <c r="N414" s="176">
        <f>N360/RES_summary!N$21</f>
        <v>4.4995288340321897</v>
      </c>
      <c r="O414" s="176">
        <f>O360/RES_summary!O$21</f>
        <v>4.4022212836160373</v>
      </c>
      <c r="P414" s="176">
        <f>P360/RES_summary!P$21</f>
        <v>4.3784606805649409</v>
      </c>
      <c r="Q414" s="176">
        <f>Q360/RES_summary!Q$21</f>
        <v>4.331446580861142</v>
      </c>
    </row>
    <row r="415" spans="1:17" ht="12" customHeight="1" x14ac:dyDescent="0.25">
      <c r="A415" s="158" t="s">
        <v>62</v>
      </c>
      <c r="B415" s="157"/>
      <c r="C415" s="178">
        <f>C361/RES_summary!C$21</f>
        <v>13.512760177302686</v>
      </c>
      <c r="D415" s="178">
        <f>D361/RES_summary!D$21</f>
        <v>0</v>
      </c>
      <c r="E415" s="178">
        <f>E361/RES_summary!E$21</f>
        <v>0</v>
      </c>
      <c r="F415" s="178">
        <f>F361/RES_summary!F$21</f>
        <v>0</v>
      </c>
      <c r="G415" s="178">
        <f>G361/RES_summary!G$21</f>
        <v>13.080766260603818</v>
      </c>
      <c r="H415" s="178">
        <f>H361/RES_summary!H$21</f>
        <v>13.030160540727426</v>
      </c>
      <c r="I415" s="178">
        <f>I361/RES_summary!I$21</f>
        <v>12.838345126560878</v>
      </c>
      <c r="J415" s="178">
        <f>J361/RES_summary!J$21</f>
        <v>13.072807808421844</v>
      </c>
      <c r="K415" s="178">
        <f>K361/RES_summary!K$21</f>
        <v>12.244527969023769</v>
      </c>
      <c r="L415" s="178">
        <f>L361/RES_summary!L$21</f>
        <v>11.836359996538338</v>
      </c>
      <c r="M415" s="178">
        <f>M361/RES_summary!M$21</f>
        <v>11.461606884066482</v>
      </c>
      <c r="N415" s="178">
        <f>N361/RES_summary!N$21</f>
        <v>10.563651524134338</v>
      </c>
      <c r="O415" s="178">
        <f>O361/RES_summary!O$21</f>
        <v>9.9275859724991413</v>
      </c>
      <c r="P415" s="178">
        <f>P361/RES_summary!P$21</f>
        <v>9.8639831816098837</v>
      </c>
      <c r="Q415" s="178">
        <f>Q361/RES_summary!Q$21</f>
        <v>9.5778974659867036</v>
      </c>
    </row>
    <row r="416" spans="1:17" ht="12" customHeight="1" x14ac:dyDescent="0.25">
      <c r="A416" s="23" t="s">
        <v>57</v>
      </c>
      <c r="B416" s="156"/>
      <c r="C416" s="177">
        <f>C362/RES_summary!C$21</f>
        <v>0</v>
      </c>
      <c r="D416" s="177">
        <f>D362/RES_summary!D$21</f>
        <v>0</v>
      </c>
      <c r="E416" s="177">
        <f>E362/RES_summary!E$21</f>
        <v>0</v>
      </c>
      <c r="F416" s="177">
        <f>F362/RES_summary!F$21</f>
        <v>0</v>
      </c>
      <c r="G416" s="177">
        <f>G362/RES_summary!G$21</f>
        <v>0</v>
      </c>
      <c r="H416" s="177">
        <f>H362/RES_summary!H$21</f>
        <v>0</v>
      </c>
      <c r="I416" s="177">
        <f>I362/RES_summary!I$21</f>
        <v>0</v>
      </c>
      <c r="J416" s="177">
        <f>J362/RES_summary!J$21</f>
        <v>0</v>
      </c>
      <c r="K416" s="177">
        <f>K362/RES_summary!K$21</f>
        <v>0</v>
      </c>
      <c r="L416" s="177">
        <f>L362/RES_summary!L$21</f>
        <v>0</v>
      </c>
      <c r="M416" s="177">
        <f>M362/RES_summary!M$21</f>
        <v>0</v>
      </c>
      <c r="N416" s="177">
        <f>N362/RES_summary!N$21</f>
        <v>0</v>
      </c>
      <c r="O416" s="177">
        <f>O362/RES_summary!O$21</f>
        <v>0</v>
      </c>
      <c r="P416" s="177">
        <f>P362/RES_summary!P$21</f>
        <v>0</v>
      </c>
      <c r="Q416" s="177">
        <f>Q362/RES_summary!Q$21</f>
        <v>0</v>
      </c>
    </row>
    <row r="417" spans="1:17" ht="12" customHeight="1" x14ac:dyDescent="0.25">
      <c r="A417" s="29" t="s">
        <v>140</v>
      </c>
      <c r="B417" s="57"/>
      <c r="C417" s="176">
        <f>C363/RES_summary!C$21</f>
        <v>13.512760177302686</v>
      </c>
      <c r="D417" s="176">
        <f>D363/RES_summary!D$21</f>
        <v>0</v>
      </c>
      <c r="E417" s="176">
        <f>E363/RES_summary!E$21</f>
        <v>0</v>
      </c>
      <c r="F417" s="176">
        <f>F363/RES_summary!F$21</f>
        <v>0</v>
      </c>
      <c r="G417" s="176">
        <f>G363/RES_summary!G$21</f>
        <v>13.080766260603818</v>
      </c>
      <c r="H417" s="176">
        <f>H363/RES_summary!H$21</f>
        <v>13.030160540727426</v>
      </c>
      <c r="I417" s="176">
        <f>I363/RES_summary!I$21</f>
        <v>12.838345126560878</v>
      </c>
      <c r="J417" s="176">
        <f>J363/RES_summary!J$21</f>
        <v>13.072807808421844</v>
      </c>
      <c r="K417" s="176">
        <f>K363/RES_summary!K$21</f>
        <v>12.244527969023769</v>
      </c>
      <c r="L417" s="176">
        <f>L363/RES_summary!L$21</f>
        <v>11.836359996538338</v>
      </c>
      <c r="M417" s="176">
        <f>M363/RES_summary!M$21</f>
        <v>11.461606884066482</v>
      </c>
      <c r="N417" s="176">
        <f>N363/RES_summary!N$21</f>
        <v>10.563651524134338</v>
      </c>
      <c r="O417" s="176">
        <f>O363/RES_summary!O$21</f>
        <v>9.9275859724991413</v>
      </c>
      <c r="P417" s="176">
        <f>P363/RES_summary!P$21</f>
        <v>9.8639831816098837</v>
      </c>
      <c r="Q417" s="176">
        <f>Q363/RES_summary!Q$21</f>
        <v>9.5778974659867036</v>
      </c>
    </row>
    <row r="419" spans="1:17" ht="12" customHeight="1" x14ac:dyDescent="0.25">
      <c r="A419" s="152" t="s">
        <v>185</v>
      </c>
      <c r="B419" s="168"/>
      <c r="C419" s="184">
        <f>C365/RES_summary!C$21</f>
        <v>65.815235080273979</v>
      </c>
      <c r="D419" s="184">
        <f>D365/RES_summary!D$21</f>
        <v>0</v>
      </c>
      <c r="E419" s="184">
        <f>E365/RES_summary!E$21</f>
        <v>0</v>
      </c>
      <c r="F419" s="184">
        <f>F365/RES_summary!F$21</f>
        <v>0</v>
      </c>
      <c r="G419" s="184">
        <f>G365/RES_summary!G$21</f>
        <v>68.612545630379358</v>
      </c>
      <c r="H419" s="184">
        <f>H365/RES_summary!H$21</f>
        <v>71.486853285237757</v>
      </c>
      <c r="I419" s="184">
        <f>I365/RES_summary!I$21</f>
        <v>66.47890104925925</v>
      </c>
      <c r="J419" s="184">
        <f>J365/RES_summary!J$21</f>
        <v>73.721679819191806</v>
      </c>
      <c r="K419" s="184">
        <f>K365/RES_summary!K$21</f>
        <v>73.116449095549584</v>
      </c>
      <c r="L419" s="184">
        <f>L365/RES_summary!L$21</f>
        <v>69.850190150646682</v>
      </c>
      <c r="M419" s="184">
        <f>M365/RES_summary!M$21</f>
        <v>81.336610161335642</v>
      </c>
      <c r="N419" s="184">
        <f>N365/RES_summary!N$21</f>
        <v>73.323413263210099</v>
      </c>
      <c r="O419" s="184">
        <f>O365/RES_summary!O$21</f>
        <v>67.547004488599597</v>
      </c>
      <c r="P419" s="184">
        <f>P365/RES_summary!P$21</f>
        <v>63.996056460721391</v>
      </c>
      <c r="Q419" s="184">
        <f>Q365/RES_summary!Q$21</f>
        <v>62.796254246528008</v>
      </c>
    </row>
    <row r="420" spans="1:17" ht="12" customHeight="1" x14ac:dyDescent="0.25">
      <c r="A420" s="158" t="s">
        <v>65</v>
      </c>
      <c r="B420" s="157"/>
      <c r="C420" s="178">
        <f>C366/RES_summary!C$21</f>
        <v>39.066426151099712</v>
      </c>
      <c r="D420" s="178">
        <f>D366/RES_summary!D$21</f>
        <v>0</v>
      </c>
      <c r="E420" s="178">
        <f>E366/RES_summary!E$21</f>
        <v>0</v>
      </c>
      <c r="F420" s="178">
        <f>F366/RES_summary!F$21</f>
        <v>0</v>
      </c>
      <c r="G420" s="178">
        <f>G366/RES_summary!G$21</f>
        <v>41.456589267886478</v>
      </c>
      <c r="H420" s="178">
        <f>H366/RES_summary!H$21</f>
        <v>43.39928856120158</v>
      </c>
      <c r="I420" s="178">
        <f>I366/RES_summary!I$21</f>
        <v>38.83784612677244</v>
      </c>
      <c r="J420" s="178">
        <f>J366/RES_summary!J$21</f>
        <v>44.744900248398828</v>
      </c>
      <c r="K420" s="178">
        <f>K366/RES_summary!K$21</f>
        <v>46.29839997337109</v>
      </c>
      <c r="L420" s="178">
        <f>L366/RES_summary!L$21</f>
        <v>44.28622290186113</v>
      </c>
      <c r="M420" s="178">
        <f>M366/RES_summary!M$21</f>
        <v>55.7270145335888</v>
      </c>
      <c r="N420" s="178">
        <f>N366/RES_summary!N$21</f>
        <v>50.450709842259648</v>
      </c>
      <c r="O420" s="178">
        <f>O366/RES_summary!O$21</f>
        <v>41.651113740654488</v>
      </c>
      <c r="P420" s="178">
        <f>P366/RES_summary!P$21</f>
        <v>39.749544073675658</v>
      </c>
      <c r="Q420" s="178">
        <f>Q366/RES_summary!Q$21</f>
        <v>39.221229080411952</v>
      </c>
    </row>
    <row r="421" spans="1:17" ht="12" customHeight="1" x14ac:dyDescent="0.25">
      <c r="A421" s="23" t="s">
        <v>60</v>
      </c>
      <c r="B421" s="57"/>
      <c r="C421" s="176">
        <f>C367/RES_summary!C$21</f>
        <v>39.066426151099712</v>
      </c>
      <c r="D421" s="176">
        <f>D367/RES_summary!D$21</f>
        <v>0</v>
      </c>
      <c r="E421" s="176">
        <f>E367/RES_summary!E$21</f>
        <v>0</v>
      </c>
      <c r="F421" s="176">
        <f>F367/RES_summary!F$21</f>
        <v>0</v>
      </c>
      <c r="G421" s="176">
        <f>G367/RES_summary!G$21</f>
        <v>41.456589267886478</v>
      </c>
      <c r="H421" s="176">
        <f>H367/RES_summary!H$21</f>
        <v>43.39928856120158</v>
      </c>
      <c r="I421" s="176">
        <f>I367/RES_summary!I$21</f>
        <v>38.83784612677244</v>
      </c>
      <c r="J421" s="176">
        <f>J367/RES_summary!J$21</f>
        <v>44.744900248398828</v>
      </c>
      <c r="K421" s="176">
        <f>K367/RES_summary!K$21</f>
        <v>46.29839997337109</v>
      </c>
      <c r="L421" s="176">
        <f>L367/RES_summary!L$21</f>
        <v>44.28622290186113</v>
      </c>
      <c r="M421" s="176">
        <f>M367/RES_summary!M$21</f>
        <v>55.7270145335888</v>
      </c>
      <c r="N421" s="176">
        <f>N367/RES_summary!N$21</f>
        <v>50.450709842259648</v>
      </c>
      <c r="O421" s="176">
        <f>O367/RES_summary!O$21</f>
        <v>41.651113740654488</v>
      </c>
      <c r="P421" s="176">
        <f>P367/RES_summary!P$21</f>
        <v>39.749544073675658</v>
      </c>
      <c r="Q421" s="176">
        <f>Q367/RES_summary!Q$21</f>
        <v>39.221229080411952</v>
      </c>
    </row>
    <row r="422" spans="1:17" ht="12" customHeight="1" x14ac:dyDescent="0.25">
      <c r="A422" s="158" t="s">
        <v>112</v>
      </c>
      <c r="B422" s="157"/>
      <c r="C422" s="178">
        <f>C368/RES_summary!C$21</f>
        <v>0.74520163763716396</v>
      </c>
      <c r="D422" s="178">
        <f>D368/RES_summary!D$21</f>
        <v>0</v>
      </c>
      <c r="E422" s="178">
        <f>E368/RES_summary!E$21</f>
        <v>0</v>
      </c>
      <c r="F422" s="178">
        <f>F368/RES_summary!F$21</f>
        <v>0</v>
      </c>
      <c r="G422" s="178">
        <f>G368/RES_summary!G$21</f>
        <v>1.340410436490576</v>
      </c>
      <c r="H422" s="178">
        <f>H368/RES_summary!H$21</f>
        <v>1.4271033997671101</v>
      </c>
      <c r="I422" s="178">
        <f>I368/RES_summary!I$21</f>
        <v>1.0367881578343938</v>
      </c>
      <c r="J422" s="178">
        <f>J368/RES_summary!J$21</f>
        <v>1.0172085156782544</v>
      </c>
      <c r="K422" s="178">
        <f>K368/RES_summary!K$21</f>
        <v>1.2745413331628321</v>
      </c>
      <c r="L422" s="178">
        <f>L368/RES_summary!L$21</f>
        <v>1.6761915229303221</v>
      </c>
      <c r="M422" s="178">
        <f>M368/RES_summary!M$21</f>
        <v>1.1323429922579371</v>
      </c>
      <c r="N422" s="178">
        <f>N368/RES_summary!N$21</f>
        <v>0.41837414634960085</v>
      </c>
      <c r="O422" s="178">
        <f>O368/RES_summary!O$21</f>
        <v>4.8699509220904229</v>
      </c>
      <c r="P422" s="178">
        <f>P368/RES_summary!P$21</f>
        <v>3.2061953478911027</v>
      </c>
      <c r="Q422" s="178">
        <f>Q368/RES_summary!Q$21</f>
        <v>2.949779014381857</v>
      </c>
    </row>
    <row r="423" spans="1:17" ht="12" customHeight="1" x14ac:dyDescent="0.25">
      <c r="A423" s="23" t="s">
        <v>60</v>
      </c>
      <c r="B423" s="156"/>
      <c r="C423" s="177">
        <f>C369/RES_summary!C$21</f>
        <v>0.74520163763716396</v>
      </c>
      <c r="D423" s="177">
        <f>D369/RES_summary!D$21</f>
        <v>0</v>
      </c>
      <c r="E423" s="177">
        <f>E369/RES_summary!E$21</f>
        <v>0</v>
      </c>
      <c r="F423" s="177">
        <f>F369/RES_summary!F$21</f>
        <v>0</v>
      </c>
      <c r="G423" s="177">
        <f>G369/RES_summary!G$21</f>
        <v>1.340410436490576</v>
      </c>
      <c r="H423" s="177">
        <f>H369/RES_summary!H$21</f>
        <v>1.4271033997671101</v>
      </c>
      <c r="I423" s="177">
        <f>I369/RES_summary!I$21</f>
        <v>1.0367881578343938</v>
      </c>
      <c r="J423" s="177">
        <f>J369/RES_summary!J$21</f>
        <v>1.0172085156782544</v>
      </c>
      <c r="K423" s="177">
        <f>K369/RES_summary!K$21</f>
        <v>1.2745413331628321</v>
      </c>
      <c r="L423" s="177">
        <f>L369/RES_summary!L$21</f>
        <v>1.6761915229303221</v>
      </c>
      <c r="M423" s="177">
        <f>M369/RES_summary!M$21</f>
        <v>1.1323429922579371</v>
      </c>
      <c r="N423" s="177">
        <f>N369/RES_summary!N$21</f>
        <v>0.41837414634960085</v>
      </c>
      <c r="O423" s="177">
        <f>O369/RES_summary!O$21</f>
        <v>4.8699509220904229</v>
      </c>
      <c r="P423" s="177">
        <f>P369/RES_summary!P$21</f>
        <v>3.2061953478911027</v>
      </c>
      <c r="Q423" s="177">
        <f>Q369/RES_summary!Q$21</f>
        <v>2.949779014381857</v>
      </c>
    </row>
    <row r="424" spans="1:17" ht="12" customHeight="1" x14ac:dyDescent="0.25">
      <c r="A424" s="158" t="s">
        <v>63</v>
      </c>
      <c r="B424" s="157"/>
      <c r="C424" s="178">
        <f>C370/RES_summary!C$21</f>
        <v>14.876135810142841</v>
      </c>
      <c r="D424" s="178">
        <f>D370/RES_summary!D$21</f>
        <v>0</v>
      </c>
      <c r="E424" s="178">
        <f>E370/RES_summary!E$21</f>
        <v>0</v>
      </c>
      <c r="F424" s="178">
        <f>F370/RES_summary!F$21</f>
        <v>0</v>
      </c>
      <c r="G424" s="178">
        <f>G370/RES_summary!G$21</f>
        <v>14.866693116251733</v>
      </c>
      <c r="H424" s="178">
        <f>H370/RES_summary!H$21</f>
        <v>15.701638444550047</v>
      </c>
      <c r="I424" s="178">
        <f>I370/RES_summary!I$21</f>
        <v>15.744925518483075</v>
      </c>
      <c r="J424" s="178">
        <f>J370/RES_summary!J$21</f>
        <v>16.835313818172963</v>
      </c>
      <c r="K424" s="178">
        <f>K370/RES_summary!K$21</f>
        <v>15.17905044330986</v>
      </c>
      <c r="L424" s="178">
        <f>L370/RES_summary!L$21</f>
        <v>13.919035897322908</v>
      </c>
      <c r="M424" s="178">
        <f>M370/RES_summary!M$21</f>
        <v>14.85472666632965</v>
      </c>
      <c r="N424" s="178">
        <f>N370/RES_summary!N$21</f>
        <v>13.573558861673209</v>
      </c>
      <c r="O424" s="178">
        <f>O370/RES_summary!O$21</f>
        <v>12.665805466578096</v>
      </c>
      <c r="P424" s="178">
        <f>P370/RES_summary!P$21</f>
        <v>12.713989202071023</v>
      </c>
      <c r="Q424" s="178">
        <f>Q370/RES_summary!Q$21</f>
        <v>12.52360872821267</v>
      </c>
    </row>
    <row r="425" spans="1:17" ht="12" customHeight="1" x14ac:dyDescent="0.25">
      <c r="A425" s="167" t="s">
        <v>144</v>
      </c>
      <c r="B425" s="132"/>
      <c r="C425" s="183">
        <f>C371/RES_summary!C$21</f>
        <v>0</v>
      </c>
      <c r="D425" s="183">
        <f>D371/RES_summary!D$21</f>
        <v>0</v>
      </c>
      <c r="E425" s="183">
        <f>E371/RES_summary!E$21</f>
        <v>0</v>
      </c>
      <c r="F425" s="183">
        <f>F371/RES_summary!F$21</f>
        <v>0</v>
      </c>
      <c r="G425" s="183">
        <f>G371/RES_summary!G$21</f>
        <v>0</v>
      </c>
      <c r="H425" s="183">
        <f>H371/RES_summary!H$21</f>
        <v>0</v>
      </c>
      <c r="I425" s="183">
        <f>I371/RES_summary!I$21</f>
        <v>0</v>
      </c>
      <c r="J425" s="183">
        <f>J371/RES_summary!J$21</f>
        <v>0</v>
      </c>
      <c r="K425" s="183">
        <f>K371/RES_summary!K$21</f>
        <v>0</v>
      </c>
      <c r="L425" s="183">
        <f>L371/RES_summary!L$21</f>
        <v>0</v>
      </c>
      <c r="M425" s="183">
        <f>M371/RES_summary!M$21</f>
        <v>0</v>
      </c>
      <c r="N425" s="183">
        <f>N371/RES_summary!N$21</f>
        <v>0</v>
      </c>
      <c r="O425" s="183">
        <f>O371/RES_summary!O$21</f>
        <v>0</v>
      </c>
      <c r="P425" s="183">
        <f>P371/RES_summary!P$21</f>
        <v>0</v>
      </c>
      <c r="Q425" s="183">
        <f>Q371/RES_summary!Q$21</f>
        <v>0</v>
      </c>
    </row>
    <row r="426" spans="1:17" ht="12" customHeight="1" x14ac:dyDescent="0.25">
      <c r="A426" s="167" t="s">
        <v>143</v>
      </c>
      <c r="B426" s="132"/>
      <c r="C426" s="183">
        <f>C372/RES_summary!C$21</f>
        <v>0</v>
      </c>
      <c r="D426" s="183">
        <f>D372/RES_summary!D$21</f>
        <v>0</v>
      </c>
      <c r="E426" s="183">
        <f>E372/RES_summary!E$21</f>
        <v>0</v>
      </c>
      <c r="F426" s="183">
        <f>F372/RES_summary!F$21</f>
        <v>0</v>
      </c>
      <c r="G426" s="183">
        <f>G372/RES_summary!G$21</f>
        <v>0</v>
      </c>
      <c r="H426" s="183">
        <f>H372/RES_summary!H$21</f>
        <v>0</v>
      </c>
      <c r="I426" s="183">
        <f>I372/RES_summary!I$21</f>
        <v>0</v>
      </c>
      <c r="J426" s="183">
        <f>J372/RES_summary!J$21</f>
        <v>0</v>
      </c>
      <c r="K426" s="183">
        <f>K372/RES_summary!K$21</f>
        <v>0</v>
      </c>
      <c r="L426" s="183">
        <f>L372/RES_summary!L$21</f>
        <v>0</v>
      </c>
      <c r="M426" s="183">
        <f>M372/RES_summary!M$21</f>
        <v>0</v>
      </c>
      <c r="N426" s="183">
        <f>N372/RES_summary!N$21</f>
        <v>0</v>
      </c>
      <c r="O426" s="183">
        <f>O372/RES_summary!O$21</f>
        <v>0</v>
      </c>
      <c r="P426" s="183">
        <f>P372/RES_summary!P$21</f>
        <v>0</v>
      </c>
      <c r="Q426" s="183">
        <f>Q372/RES_summary!Q$21</f>
        <v>0</v>
      </c>
    </row>
    <row r="427" spans="1:17" ht="12" customHeight="1" x14ac:dyDescent="0.25">
      <c r="A427" s="166" t="s">
        <v>57</v>
      </c>
      <c r="B427" s="165"/>
      <c r="C427" s="182">
        <f>C373/RES_summary!C$21</f>
        <v>0</v>
      </c>
      <c r="D427" s="182">
        <f>D373/RES_summary!D$21</f>
        <v>0</v>
      </c>
      <c r="E427" s="182">
        <f>E373/RES_summary!E$21</f>
        <v>0</v>
      </c>
      <c r="F427" s="182">
        <f>F373/RES_summary!F$21</f>
        <v>0</v>
      </c>
      <c r="G427" s="182">
        <f>G373/RES_summary!G$21</f>
        <v>0</v>
      </c>
      <c r="H427" s="182">
        <f>H373/RES_summary!H$21</f>
        <v>0</v>
      </c>
      <c r="I427" s="182">
        <f>I373/RES_summary!I$21</f>
        <v>0</v>
      </c>
      <c r="J427" s="182">
        <f>J373/RES_summary!J$21</f>
        <v>0</v>
      </c>
      <c r="K427" s="182">
        <f>K373/RES_summary!K$21</f>
        <v>0</v>
      </c>
      <c r="L427" s="182">
        <f>L373/RES_summary!L$21</f>
        <v>0</v>
      </c>
      <c r="M427" s="182">
        <f>M373/RES_summary!M$21</f>
        <v>0</v>
      </c>
      <c r="N427" s="182">
        <f>N373/RES_summary!N$21</f>
        <v>0</v>
      </c>
      <c r="O427" s="182">
        <f>O373/RES_summary!O$21</f>
        <v>0</v>
      </c>
      <c r="P427" s="182">
        <f>P373/RES_summary!P$21</f>
        <v>0</v>
      </c>
      <c r="Q427" s="182">
        <f>Q373/RES_summary!Q$21</f>
        <v>0</v>
      </c>
    </row>
    <row r="428" spans="1:17" ht="12" customHeight="1" x14ac:dyDescent="0.25">
      <c r="A428" s="147" t="s">
        <v>59</v>
      </c>
      <c r="B428" s="164"/>
      <c r="C428" s="181">
        <f>C374/RES_summary!C$21</f>
        <v>0</v>
      </c>
      <c r="D428" s="181">
        <f>D374/RES_summary!D$21</f>
        <v>0</v>
      </c>
      <c r="E428" s="181">
        <f>E374/RES_summary!E$21</f>
        <v>0</v>
      </c>
      <c r="F428" s="181">
        <f>F374/RES_summary!F$21</f>
        <v>0</v>
      </c>
      <c r="G428" s="181">
        <f>G374/RES_summary!G$21</f>
        <v>0</v>
      </c>
      <c r="H428" s="181">
        <f>H374/RES_summary!H$21</f>
        <v>0</v>
      </c>
      <c r="I428" s="181">
        <f>I374/RES_summary!I$21</f>
        <v>0</v>
      </c>
      <c r="J428" s="181">
        <f>J374/RES_summary!J$21</f>
        <v>0</v>
      </c>
      <c r="K428" s="181">
        <f>K374/RES_summary!K$21</f>
        <v>0</v>
      </c>
      <c r="L428" s="181">
        <f>L374/RES_summary!L$21</f>
        <v>0</v>
      </c>
      <c r="M428" s="181">
        <f>M374/RES_summary!M$21</f>
        <v>0</v>
      </c>
      <c r="N428" s="181">
        <f>N374/RES_summary!N$21</f>
        <v>0</v>
      </c>
      <c r="O428" s="181">
        <f>O374/RES_summary!O$21</f>
        <v>0</v>
      </c>
      <c r="P428" s="181">
        <f>P374/RES_summary!P$21</f>
        <v>0</v>
      </c>
      <c r="Q428" s="181">
        <f>Q374/RES_summary!Q$21</f>
        <v>0</v>
      </c>
    </row>
    <row r="429" spans="1:17" ht="12" customHeight="1" x14ac:dyDescent="0.25">
      <c r="A429" s="163" t="s">
        <v>142</v>
      </c>
      <c r="B429" s="162"/>
      <c r="C429" s="180">
        <f>C375/RES_summary!C$21</f>
        <v>14.876135810142841</v>
      </c>
      <c r="D429" s="180">
        <f>D375/RES_summary!D$21</f>
        <v>0</v>
      </c>
      <c r="E429" s="180">
        <f>E375/RES_summary!E$21</f>
        <v>0</v>
      </c>
      <c r="F429" s="180">
        <f>F375/RES_summary!F$21</f>
        <v>0</v>
      </c>
      <c r="G429" s="180">
        <f>G375/RES_summary!G$21</f>
        <v>14.866693116251733</v>
      </c>
      <c r="H429" s="180">
        <f>H375/RES_summary!H$21</f>
        <v>15.701638444550047</v>
      </c>
      <c r="I429" s="180">
        <f>I375/RES_summary!I$21</f>
        <v>15.744925518483075</v>
      </c>
      <c r="J429" s="180">
        <f>J375/RES_summary!J$21</f>
        <v>16.835313818172963</v>
      </c>
      <c r="K429" s="180">
        <f>K375/RES_summary!K$21</f>
        <v>15.17905044330986</v>
      </c>
      <c r="L429" s="180">
        <f>L375/RES_summary!L$21</f>
        <v>0</v>
      </c>
      <c r="M429" s="180">
        <f>M375/RES_summary!M$21</f>
        <v>15.214926327957651</v>
      </c>
      <c r="N429" s="180">
        <f>N375/RES_summary!N$21</f>
        <v>13.682561784187261</v>
      </c>
      <c r="O429" s="180">
        <f>O375/RES_summary!O$21</f>
        <v>12.906065070222514</v>
      </c>
      <c r="P429" s="180">
        <f>P375/RES_summary!P$21</f>
        <v>12.895087303828664</v>
      </c>
      <c r="Q429" s="180">
        <f>Q375/RES_summary!Q$21</f>
        <v>12.596953830043796</v>
      </c>
    </row>
    <row r="430" spans="1:17" ht="12" customHeight="1" x14ac:dyDescent="0.25">
      <c r="A430" s="161" t="s">
        <v>141</v>
      </c>
      <c r="B430" s="160"/>
      <c r="C430" s="179">
        <f>C376/RES_summary!C$21</f>
        <v>0</v>
      </c>
      <c r="D430" s="179">
        <f>D376/RES_summary!D$21</f>
        <v>0</v>
      </c>
      <c r="E430" s="179">
        <f>E376/RES_summary!E$21</f>
        <v>0</v>
      </c>
      <c r="F430" s="179">
        <f>F376/RES_summary!F$21</f>
        <v>0</v>
      </c>
      <c r="G430" s="179">
        <f>G376/RES_summary!G$21</f>
        <v>0</v>
      </c>
      <c r="H430" s="179">
        <f>H376/RES_summary!H$21</f>
        <v>0</v>
      </c>
      <c r="I430" s="179">
        <f>I376/RES_summary!I$21</f>
        <v>0</v>
      </c>
      <c r="J430" s="179">
        <f>J376/RES_summary!J$21</f>
        <v>0</v>
      </c>
      <c r="K430" s="179">
        <f>K376/RES_summary!K$21</f>
        <v>0</v>
      </c>
      <c r="L430" s="179">
        <f>L376/RES_summary!L$21</f>
        <v>13.919035897322908</v>
      </c>
      <c r="M430" s="179">
        <f>M376/RES_summary!M$21</f>
        <v>13.979217461647998</v>
      </c>
      <c r="N430" s="179">
        <f>N376/RES_summary!N$21</f>
        <v>12.840199282606626</v>
      </c>
      <c r="O430" s="179">
        <f>O376/RES_summary!O$21</f>
        <v>12.274748045698482</v>
      </c>
      <c r="P430" s="179">
        <f>P376/RES_summary!P$21</f>
        <v>12.229633336118972</v>
      </c>
      <c r="Q430" s="179">
        <f>Q376/RES_summary!Q$21</f>
        <v>11.991691089851271</v>
      </c>
    </row>
    <row r="431" spans="1:17" ht="12" customHeight="1" x14ac:dyDescent="0.25">
      <c r="A431" s="148" t="s">
        <v>60</v>
      </c>
      <c r="B431" s="156"/>
      <c r="C431" s="177">
        <f>C377/RES_summary!C$21</f>
        <v>0</v>
      </c>
      <c r="D431" s="177">
        <f>D377/RES_summary!D$21</f>
        <v>0</v>
      </c>
      <c r="E431" s="177">
        <f>E377/RES_summary!E$21</f>
        <v>0</v>
      </c>
      <c r="F431" s="177">
        <f>F377/RES_summary!F$21</f>
        <v>0</v>
      </c>
      <c r="G431" s="177">
        <f>G377/RES_summary!G$21</f>
        <v>0</v>
      </c>
      <c r="H431" s="177">
        <f>H377/RES_summary!H$21</f>
        <v>0</v>
      </c>
      <c r="I431" s="177">
        <f>I377/RES_summary!I$21</f>
        <v>0</v>
      </c>
      <c r="J431" s="177">
        <f>J377/RES_summary!J$21</f>
        <v>0</v>
      </c>
      <c r="K431" s="177">
        <f>K377/RES_summary!K$21</f>
        <v>0</v>
      </c>
      <c r="L431" s="177">
        <f>L377/RES_summary!L$21</f>
        <v>9.1306631179728708</v>
      </c>
      <c r="M431" s="177">
        <f>M377/RES_summary!M$21</f>
        <v>9.250480814946112</v>
      </c>
      <c r="N431" s="177">
        <f>N377/RES_summary!N$21</f>
        <v>8.3089549761061381</v>
      </c>
      <c r="O431" s="177">
        <f>O377/RES_summary!O$21</f>
        <v>7.8241802052709932</v>
      </c>
      <c r="P431" s="177">
        <f>P377/RES_summary!P$21</f>
        <v>7.8035881504949076</v>
      </c>
      <c r="Q431" s="177">
        <f>Q377/RES_summary!Q$21</f>
        <v>7.6052851987798995</v>
      </c>
    </row>
    <row r="432" spans="1:17" ht="12" customHeight="1" x14ac:dyDescent="0.25">
      <c r="A432" s="159" t="s">
        <v>59</v>
      </c>
      <c r="B432" s="57"/>
      <c r="C432" s="176">
        <f>C378/RES_summary!C$21</f>
        <v>0</v>
      </c>
      <c r="D432" s="176">
        <f>D378/RES_summary!D$21</f>
        <v>0</v>
      </c>
      <c r="E432" s="176">
        <f>E378/RES_summary!E$21</f>
        <v>0</v>
      </c>
      <c r="F432" s="176">
        <f>F378/RES_summary!F$21</f>
        <v>0</v>
      </c>
      <c r="G432" s="176">
        <f>G378/RES_summary!G$21</f>
        <v>0</v>
      </c>
      <c r="H432" s="176">
        <f>H378/RES_summary!H$21</f>
        <v>0</v>
      </c>
      <c r="I432" s="176">
        <f>I378/RES_summary!I$21</f>
        <v>0</v>
      </c>
      <c r="J432" s="176">
        <f>J378/RES_summary!J$21</f>
        <v>0</v>
      </c>
      <c r="K432" s="176">
        <f>K378/RES_summary!K$21</f>
        <v>0</v>
      </c>
      <c r="L432" s="176">
        <f>L378/RES_summary!L$21</f>
        <v>4.7883727793500359</v>
      </c>
      <c r="M432" s="176">
        <f>M378/RES_summary!M$21</f>
        <v>4.7287366467018881</v>
      </c>
      <c r="N432" s="176">
        <f>N378/RES_summary!N$21</f>
        <v>4.531244306500489</v>
      </c>
      <c r="O432" s="176">
        <f>O378/RES_summary!O$21</f>
        <v>4.4505678404274898</v>
      </c>
      <c r="P432" s="176">
        <f>P378/RES_summary!P$21</f>
        <v>4.4260451856240639</v>
      </c>
      <c r="Q432" s="176">
        <f>Q378/RES_summary!Q$21</f>
        <v>4.3864058910713721</v>
      </c>
    </row>
    <row r="433" spans="1:17" ht="12" customHeight="1" x14ac:dyDescent="0.25">
      <c r="A433" s="158" t="s">
        <v>62</v>
      </c>
      <c r="B433" s="157"/>
      <c r="C433" s="178">
        <f>C379/RES_summary!C$21</f>
        <v>11.127471481394268</v>
      </c>
      <c r="D433" s="178">
        <f>D379/RES_summary!D$21</f>
        <v>0</v>
      </c>
      <c r="E433" s="178">
        <f>E379/RES_summary!E$21</f>
        <v>0</v>
      </c>
      <c r="F433" s="178">
        <f>F379/RES_summary!F$21</f>
        <v>0</v>
      </c>
      <c r="G433" s="178">
        <f>G379/RES_summary!G$21</f>
        <v>10.948852809750571</v>
      </c>
      <c r="H433" s="178">
        <f>H379/RES_summary!H$21</f>
        <v>10.958822879719019</v>
      </c>
      <c r="I433" s="178">
        <f>I379/RES_summary!I$21</f>
        <v>10.859341246169343</v>
      </c>
      <c r="J433" s="178">
        <f>J379/RES_summary!J$21</f>
        <v>11.12425723694176</v>
      </c>
      <c r="K433" s="178">
        <f>K379/RES_summary!K$21</f>
        <v>10.364457345705802</v>
      </c>
      <c r="L433" s="178">
        <f>L379/RES_summary!L$21</f>
        <v>9.9687398285323265</v>
      </c>
      <c r="M433" s="178">
        <f>M379/RES_summary!M$21</f>
        <v>9.6225259691592484</v>
      </c>
      <c r="N433" s="178">
        <f>N379/RES_summary!N$21</f>
        <v>8.8807704129276441</v>
      </c>
      <c r="O433" s="178">
        <f>O379/RES_summary!O$21</f>
        <v>8.3601343592765822</v>
      </c>
      <c r="P433" s="178">
        <f>P379/RES_summary!P$21</f>
        <v>8.3263278370836087</v>
      </c>
      <c r="Q433" s="178">
        <f>Q379/RES_summary!Q$21</f>
        <v>8.1016374235215132</v>
      </c>
    </row>
    <row r="434" spans="1:17" ht="12" customHeight="1" x14ac:dyDescent="0.25">
      <c r="A434" s="23" t="s">
        <v>57</v>
      </c>
      <c r="B434" s="156"/>
      <c r="C434" s="177">
        <f>C380/RES_summary!C$21</f>
        <v>0</v>
      </c>
      <c r="D434" s="177">
        <f>D380/RES_summary!D$21</f>
        <v>0</v>
      </c>
      <c r="E434" s="177">
        <f>E380/RES_summary!E$21</f>
        <v>0</v>
      </c>
      <c r="F434" s="177">
        <f>F380/RES_summary!F$21</f>
        <v>0</v>
      </c>
      <c r="G434" s="177">
        <f>G380/RES_summary!G$21</f>
        <v>0</v>
      </c>
      <c r="H434" s="177">
        <f>H380/RES_summary!H$21</f>
        <v>0</v>
      </c>
      <c r="I434" s="177">
        <f>I380/RES_summary!I$21</f>
        <v>0</v>
      </c>
      <c r="J434" s="177">
        <f>J380/RES_summary!J$21</f>
        <v>0</v>
      </c>
      <c r="K434" s="177">
        <f>K380/RES_summary!K$21</f>
        <v>0</v>
      </c>
      <c r="L434" s="177">
        <f>L380/RES_summary!L$21</f>
        <v>0</v>
      </c>
      <c r="M434" s="177">
        <f>M380/RES_summary!M$21</f>
        <v>0</v>
      </c>
      <c r="N434" s="177">
        <f>N380/RES_summary!N$21</f>
        <v>0</v>
      </c>
      <c r="O434" s="177">
        <f>O380/RES_summary!O$21</f>
        <v>0</v>
      </c>
      <c r="P434" s="177">
        <f>P380/RES_summary!P$21</f>
        <v>0</v>
      </c>
      <c r="Q434" s="177">
        <f>Q380/RES_summary!Q$21</f>
        <v>0</v>
      </c>
    </row>
    <row r="435" spans="1:17" ht="12" customHeight="1" x14ac:dyDescent="0.25">
      <c r="A435" s="29" t="s">
        <v>140</v>
      </c>
      <c r="B435" s="57"/>
      <c r="C435" s="176">
        <f>C381/RES_summary!C$21</f>
        <v>11.127471481394268</v>
      </c>
      <c r="D435" s="176">
        <f>D381/RES_summary!D$21</f>
        <v>0</v>
      </c>
      <c r="E435" s="176">
        <f>E381/RES_summary!E$21</f>
        <v>0</v>
      </c>
      <c r="F435" s="176">
        <f>F381/RES_summary!F$21</f>
        <v>0</v>
      </c>
      <c r="G435" s="176">
        <f>G381/RES_summary!G$21</f>
        <v>10.948852809750571</v>
      </c>
      <c r="H435" s="176">
        <f>H381/RES_summary!H$21</f>
        <v>10.958822879719019</v>
      </c>
      <c r="I435" s="176">
        <f>I381/RES_summary!I$21</f>
        <v>10.859341246169343</v>
      </c>
      <c r="J435" s="176">
        <f>J381/RES_summary!J$21</f>
        <v>11.12425723694176</v>
      </c>
      <c r="K435" s="176">
        <f>K381/RES_summary!K$21</f>
        <v>10.364457345705802</v>
      </c>
      <c r="L435" s="176">
        <f>L381/RES_summary!L$21</f>
        <v>9.9687398285323265</v>
      </c>
      <c r="M435" s="176">
        <f>M381/RES_summary!M$21</f>
        <v>9.6225259691592484</v>
      </c>
      <c r="N435" s="176">
        <f>N381/RES_summary!N$21</f>
        <v>8.8807704129276441</v>
      </c>
      <c r="O435" s="176">
        <f>O381/RES_summary!O$21</f>
        <v>8.3601343592765822</v>
      </c>
      <c r="P435" s="176">
        <f>P381/RES_summary!P$21</f>
        <v>8.3263278370836087</v>
      </c>
      <c r="Q435" s="176">
        <f>Q381/RES_summary!Q$21</f>
        <v>8.1016374235215132</v>
      </c>
    </row>
    <row r="437" spans="1:17" ht="12" customHeight="1" x14ac:dyDescent="0.25">
      <c r="A437" s="152" t="s">
        <v>184</v>
      </c>
      <c r="B437" s="168"/>
      <c r="C437" s="184">
        <f>C383/RES_summary!C$21</f>
        <v>0</v>
      </c>
      <c r="D437" s="184">
        <f>D383/RES_summary!D$21</f>
        <v>0</v>
      </c>
      <c r="E437" s="184">
        <f>E383/RES_summary!E$21</f>
        <v>0</v>
      </c>
      <c r="F437" s="184">
        <f>F383/RES_summary!F$21</f>
        <v>0</v>
      </c>
      <c r="G437" s="184">
        <f>G383/RES_summary!G$21</f>
        <v>0</v>
      </c>
      <c r="H437" s="184">
        <f>H383/RES_summary!H$21</f>
        <v>0</v>
      </c>
      <c r="I437" s="184">
        <f>I383/RES_summary!I$21</f>
        <v>0</v>
      </c>
      <c r="J437" s="184">
        <f>J383/RES_summary!J$21</f>
        <v>0</v>
      </c>
      <c r="K437" s="184">
        <f>K383/RES_summary!K$21</f>
        <v>0</v>
      </c>
      <c r="L437" s="184">
        <f>L383/RES_summary!L$21</f>
        <v>0</v>
      </c>
      <c r="M437" s="184">
        <f>M383/RES_summary!M$21</f>
        <v>0</v>
      </c>
      <c r="N437" s="184">
        <f>N383/RES_summary!N$21</f>
        <v>0</v>
      </c>
      <c r="O437" s="184">
        <f>O383/RES_summary!O$21</f>
        <v>0</v>
      </c>
      <c r="P437" s="184">
        <f>P383/RES_summary!P$21</f>
        <v>0</v>
      </c>
      <c r="Q437" s="184">
        <f>Q383/RES_summary!Q$21</f>
        <v>0</v>
      </c>
    </row>
    <row r="438" spans="1:17" ht="12" customHeight="1" x14ac:dyDescent="0.25">
      <c r="A438" s="158" t="s">
        <v>65</v>
      </c>
      <c r="B438" s="157"/>
      <c r="C438" s="178">
        <f>C384/RES_summary!C$21</f>
        <v>0</v>
      </c>
      <c r="D438" s="178">
        <f>D384/RES_summary!D$21</f>
        <v>0</v>
      </c>
      <c r="E438" s="178">
        <f>E384/RES_summary!E$21</f>
        <v>0</v>
      </c>
      <c r="F438" s="178">
        <f>F384/RES_summary!F$21</f>
        <v>0</v>
      </c>
      <c r="G438" s="178">
        <f>G384/RES_summary!G$21</f>
        <v>0</v>
      </c>
      <c r="H438" s="178">
        <f>H384/RES_summary!H$21</f>
        <v>0</v>
      </c>
      <c r="I438" s="178">
        <f>I384/RES_summary!I$21</f>
        <v>0</v>
      </c>
      <c r="J438" s="178">
        <f>J384/RES_summary!J$21</f>
        <v>0</v>
      </c>
      <c r="K438" s="178">
        <f>K384/RES_summary!K$21</f>
        <v>0</v>
      </c>
      <c r="L438" s="178">
        <f>L384/RES_summary!L$21</f>
        <v>0</v>
      </c>
      <c r="M438" s="178">
        <f>M384/RES_summary!M$21</f>
        <v>0</v>
      </c>
      <c r="N438" s="178">
        <f>N384/RES_summary!N$21</f>
        <v>0</v>
      </c>
      <c r="O438" s="178">
        <f>O384/RES_summary!O$21</f>
        <v>0</v>
      </c>
      <c r="P438" s="178">
        <f>P384/RES_summary!P$21</f>
        <v>0</v>
      </c>
      <c r="Q438" s="178">
        <f>Q384/RES_summary!Q$21</f>
        <v>0</v>
      </c>
    </row>
    <row r="439" spans="1:17" ht="12" customHeight="1" x14ac:dyDescent="0.25">
      <c r="A439" s="23" t="s">
        <v>60</v>
      </c>
      <c r="B439" s="57"/>
      <c r="C439" s="176">
        <f>C385/RES_summary!C$21</f>
        <v>0</v>
      </c>
      <c r="D439" s="176">
        <f>D385/RES_summary!D$21</f>
        <v>0</v>
      </c>
      <c r="E439" s="176">
        <f>E385/RES_summary!E$21</f>
        <v>0</v>
      </c>
      <c r="F439" s="176">
        <f>F385/RES_summary!F$21</f>
        <v>0</v>
      </c>
      <c r="G439" s="176">
        <f>G385/RES_summary!G$21</f>
        <v>0</v>
      </c>
      <c r="H439" s="176">
        <f>H385/RES_summary!H$21</f>
        <v>0</v>
      </c>
      <c r="I439" s="176">
        <f>I385/RES_summary!I$21</f>
        <v>0</v>
      </c>
      <c r="J439" s="176">
        <f>J385/RES_summary!J$21</f>
        <v>0</v>
      </c>
      <c r="K439" s="176">
        <f>K385/RES_summary!K$21</f>
        <v>0</v>
      </c>
      <c r="L439" s="176">
        <f>L385/RES_summary!L$21</f>
        <v>0</v>
      </c>
      <c r="M439" s="176">
        <f>M385/RES_summary!M$21</f>
        <v>0</v>
      </c>
      <c r="N439" s="176">
        <f>N385/RES_summary!N$21</f>
        <v>0</v>
      </c>
      <c r="O439" s="176">
        <f>O385/RES_summary!O$21</f>
        <v>0</v>
      </c>
      <c r="P439" s="176">
        <f>P385/RES_summary!P$21</f>
        <v>0</v>
      </c>
      <c r="Q439" s="176">
        <f>Q385/RES_summary!Q$21</f>
        <v>0</v>
      </c>
    </row>
    <row r="440" spans="1:17" ht="12" customHeight="1" x14ac:dyDescent="0.25">
      <c r="A440" s="158" t="s">
        <v>112</v>
      </c>
      <c r="B440" s="157"/>
      <c r="C440" s="178">
        <f>C386/RES_summary!C$21</f>
        <v>0</v>
      </c>
      <c r="D440" s="178">
        <f>D386/RES_summary!D$21</f>
        <v>0</v>
      </c>
      <c r="E440" s="178">
        <f>E386/RES_summary!E$21</f>
        <v>0</v>
      </c>
      <c r="F440" s="178">
        <f>F386/RES_summary!F$21</f>
        <v>0</v>
      </c>
      <c r="G440" s="178">
        <f>G386/RES_summary!G$21</f>
        <v>0</v>
      </c>
      <c r="H440" s="178">
        <f>H386/RES_summary!H$21</f>
        <v>0</v>
      </c>
      <c r="I440" s="178">
        <f>I386/RES_summary!I$21</f>
        <v>0</v>
      </c>
      <c r="J440" s="178">
        <f>J386/RES_summary!J$21</f>
        <v>0</v>
      </c>
      <c r="K440" s="178">
        <f>K386/RES_summary!K$21</f>
        <v>0</v>
      </c>
      <c r="L440" s="178">
        <f>L386/RES_summary!L$21</f>
        <v>0</v>
      </c>
      <c r="M440" s="178">
        <f>M386/RES_summary!M$21</f>
        <v>0</v>
      </c>
      <c r="N440" s="178">
        <f>N386/RES_summary!N$21</f>
        <v>0</v>
      </c>
      <c r="O440" s="178">
        <f>O386/RES_summary!O$21</f>
        <v>0</v>
      </c>
      <c r="P440" s="178">
        <f>P386/RES_summary!P$21</f>
        <v>0</v>
      </c>
      <c r="Q440" s="178">
        <f>Q386/RES_summary!Q$21</f>
        <v>0</v>
      </c>
    </row>
    <row r="441" spans="1:17" ht="12" customHeight="1" x14ac:dyDescent="0.25">
      <c r="A441" s="23" t="s">
        <v>60</v>
      </c>
      <c r="B441" s="156"/>
      <c r="C441" s="177">
        <f>C387/RES_summary!C$21</f>
        <v>0</v>
      </c>
      <c r="D441" s="177">
        <f>D387/RES_summary!D$21</f>
        <v>0</v>
      </c>
      <c r="E441" s="177">
        <f>E387/RES_summary!E$21</f>
        <v>0</v>
      </c>
      <c r="F441" s="177">
        <f>F387/RES_summary!F$21</f>
        <v>0</v>
      </c>
      <c r="G441" s="177">
        <f>G387/RES_summary!G$21</f>
        <v>0</v>
      </c>
      <c r="H441" s="177">
        <f>H387/RES_summary!H$21</f>
        <v>0</v>
      </c>
      <c r="I441" s="177">
        <f>I387/RES_summary!I$21</f>
        <v>0</v>
      </c>
      <c r="J441" s="177">
        <f>J387/RES_summary!J$21</f>
        <v>0</v>
      </c>
      <c r="K441" s="177">
        <f>K387/RES_summary!K$21</f>
        <v>0</v>
      </c>
      <c r="L441" s="177">
        <f>L387/RES_summary!L$21</f>
        <v>0</v>
      </c>
      <c r="M441" s="177">
        <f>M387/RES_summary!M$21</f>
        <v>0</v>
      </c>
      <c r="N441" s="177">
        <f>N387/RES_summary!N$21</f>
        <v>0</v>
      </c>
      <c r="O441" s="177">
        <f>O387/RES_summary!O$21</f>
        <v>0</v>
      </c>
      <c r="P441" s="177">
        <f>P387/RES_summary!P$21</f>
        <v>0</v>
      </c>
      <c r="Q441" s="177">
        <f>Q387/RES_summary!Q$21</f>
        <v>0</v>
      </c>
    </row>
    <row r="442" spans="1:17" ht="12" customHeight="1" x14ac:dyDescent="0.25">
      <c r="A442" s="158" t="s">
        <v>63</v>
      </c>
      <c r="B442" s="157"/>
      <c r="C442" s="178">
        <f>C388/RES_summary!C$21</f>
        <v>0</v>
      </c>
      <c r="D442" s="178">
        <f>D388/RES_summary!D$21</f>
        <v>0</v>
      </c>
      <c r="E442" s="178">
        <f>E388/RES_summary!E$21</f>
        <v>0</v>
      </c>
      <c r="F442" s="178">
        <f>F388/RES_summary!F$21</f>
        <v>0</v>
      </c>
      <c r="G442" s="178">
        <f>G388/RES_summary!G$21</f>
        <v>0</v>
      </c>
      <c r="H442" s="178">
        <f>H388/RES_summary!H$21</f>
        <v>0</v>
      </c>
      <c r="I442" s="178">
        <f>I388/RES_summary!I$21</f>
        <v>0</v>
      </c>
      <c r="J442" s="178">
        <f>J388/RES_summary!J$21</f>
        <v>0</v>
      </c>
      <c r="K442" s="178">
        <f>K388/RES_summary!K$21</f>
        <v>0</v>
      </c>
      <c r="L442" s="178">
        <f>L388/RES_summary!L$21</f>
        <v>0</v>
      </c>
      <c r="M442" s="178">
        <f>M388/RES_summary!M$21</f>
        <v>0</v>
      </c>
      <c r="N442" s="178">
        <f>N388/RES_summary!N$21</f>
        <v>0</v>
      </c>
      <c r="O442" s="178">
        <f>O388/RES_summary!O$21</f>
        <v>0</v>
      </c>
      <c r="P442" s="178">
        <f>P388/RES_summary!P$21</f>
        <v>0</v>
      </c>
      <c r="Q442" s="178">
        <f>Q388/RES_summary!Q$21</f>
        <v>0</v>
      </c>
    </row>
    <row r="443" spans="1:17" ht="12" customHeight="1" x14ac:dyDescent="0.25">
      <c r="A443" s="167" t="s">
        <v>144</v>
      </c>
      <c r="B443" s="132"/>
      <c r="C443" s="183">
        <f>C389/RES_summary!C$21</f>
        <v>0</v>
      </c>
      <c r="D443" s="183">
        <f>D389/RES_summary!D$21</f>
        <v>0</v>
      </c>
      <c r="E443" s="183">
        <f>E389/RES_summary!E$21</f>
        <v>0</v>
      </c>
      <c r="F443" s="183">
        <f>F389/RES_summary!F$21</f>
        <v>0</v>
      </c>
      <c r="G443" s="183">
        <f>G389/RES_summary!G$21</f>
        <v>0</v>
      </c>
      <c r="H443" s="183">
        <f>H389/RES_summary!H$21</f>
        <v>0</v>
      </c>
      <c r="I443" s="183">
        <f>I389/RES_summary!I$21</f>
        <v>0</v>
      </c>
      <c r="J443" s="183">
        <f>J389/RES_summary!J$21</f>
        <v>0</v>
      </c>
      <c r="K443" s="183">
        <f>K389/RES_summary!K$21</f>
        <v>0</v>
      </c>
      <c r="L443" s="183">
        <f>L389/RES_summary!L$21</f>
        <v>0</v>
      </c>
      <c r="M443" s="183">
        <f>M389/RES_summary!M$21</f>
        <v>0</v>
      </c>
      <c r="N443" s="183">
        <f>N389/RES_summary!N$21</f>
        <v>0</v>
      </c>
      <c r="O443" s="183">
        <f>O389/RES_summary!O$21</f>
        <v>0</v>
      </c>
      <c r="P443" s="183">
        <f>P389/RES_summary!P$21</f>
        <v>0</v>
      </c>
      <c r="Q443" s="183">
        <f>Q389/RES_summary!Q$21</f>
        <v>0</v>
      </c>
    </row>
    <row r="444" spans="1:17" ht="12" customHeight="1" x14ac:dyDescent="0.25">
      <c r="A444" s="167" t="s">
        <v>143</v>
      </c>
      <c r="B444" s="132"/>
      <c r="C444" s="183">
        <f>C390/RES_summary!C$21</f>
        <v>0</v>
      </c>
      <c r="D444" s="183">
        <f>D390/RES_summary!D$21</f>
        <v>0</v>
      </c>
      <c r="E444" s="183">
        <f>E390/RES_summary!E$21</f>
        <v>0</v>
      </c>
      <c r="F444" s="183">
        <f>F390/RES_summary!F$21</f>
        <v>0</v>
      </c>
      <c r="G444" s="183">
        <f>G390/RES_summary!G$21</f>
        <v>0</v>
      </c>
      <c r="H444" s="183">
        <f>H390/RES_summary!H$21</f>
        <v>0</v>
      </c>
      <c r="I444" s="183">
        <f>I390/RES_summary!I$21</f>
        <v>0</v>
      </c>
      <c r="J444" s="183">
        <f>J390/RES_summary!J$21</f>
        <v>0</v>
      </c>
      <c r="K444" s="183">
        <f>K390/RES_summary!K$21</f>
        <v>0</v>
      </c>
      <c r="L444" s="183">
        <f>L390/RES_summary!L$21</f>
        <v>0</v>
      </c>
      <c r="M444" s="183">
        <f>M390/RES_summary!M$21</f>
        <v>0</v>
      </c>
      <c r="N444" s="183">
        <f>N390/RES_summary!N$21</f>
        <v>0</v>
      </c>
      <c r="O444" s="183">
        <f>O390/RES_summary!O$21</f>
        <v>0</v>
      </c>
      <c r="P444" s="183">
        <f>P390/RES_summary!P$21</f>
        <v>0</v>
      </c>
      <c r="Q444" s="183">
        <f>Q390/RES_summary!Q$21</f>
        <v>0</v>
      </c>
    </row>
    <row r="445" spans="1:17" ht="12" customHeight="1" x14ac:dyDescent="0.25">
      <c r="A445" s="166" t="s">
        <v>57</v>
      </c>
      <c r="B445" s="165"/>
      <c r="C445" s="182">
        <f>C391/RES_summary!C$21</f>
        <v>0</v>
      </c>
      <c r="D445" s="182">
        <f>D391/RES_summary!D$21</f>
        <v>0</v>
      </c>
      <c r="E445" s="182">
        <f>E391/RES_summary!E$21</f>
        <v>0</v>
      </c>
      <c r="F445" s="182">
        <f>F391/RES_summary!F$21</f>
        <v>0</v>
      </c>
      <c r="G445" s="182">
        <f>G391/RES_summary!G$21</f>
        <v>0</v>
      </c>
      <c r="H445" s="182">
        <f>H391/RES_summary!H$21</f>
        <v>0</v>
      </c>
      <c r="I445" s="182">
        <f>I391/RES_summary!I$21</f>
        <v>0</v>
      </c>
      <c r="J445" s="182">
        <f>J391/RES_summary!J$21</f>
        <v>0</v>
      </c>
      <c r="K445" s="182">
        <f>K391/RES_summary!K$21</f>
        <v>0</v>
      </c>
      <c r="L445" s="182">
        <f>L391/RES_summary!L$21</f>
        <v>0</v>
      </c>
      <c r="M445" s="182">
        <f>M391/RES_summary!M$21</f>
        <v>0</v>
      </c>
      <c r="N445" s="182">
        <f>N391/RES_summary!N$21</f>
        <v>0</v>
      </c>
      <c r="O445" s="182">
        <f>O391/RES_summary!O$21</f>
        <v>0</v>
      </c>
      <c r="P445" s="182">
        <f>P391/RES_summary!P$21</f>
        <v>0</v>
      </c>
      <c r="Q445" s="182">
        <f>Q391/RES_summary!Q$21</f>
        <v>0</v>
      </c>
    </row>
    <row r="446" spans="1:17" ht="12" customHeight="1" x14ac:dyDescent="0.25">
      <c r="A446" s="147" t="s">
        <v>59</v>
      </c>
      <c r="B446" s="164"/>
      <c r="C446" s="181">
        <f>C392/RES_summary!C$21</f>
        <v>0</v>
      </c>
      <c r="D446" s="181">
        <f>D392/RES_summary!D$21</f>
        <v>0</v>
      </c>
      <c r="E446" s="181">
        <f>E392/RES_summary!E$21</f>
        <v>0</v>
      </c>
      <c r="F446" s="181">
        <f>F392/RES_summary!F$21</f>
        <v>0</v>
      </c>
      <c r="G446" s="181">
        <f>G392/RES_summary!G$21</f>
        <v>0</v>
      </c>
      <c r="H446" s="181">
        <f>H392/RES_summary!H$21</f>
        <v>0</v>
      </c>
      <c r="I446" s="181">
        <f>I392/RES_summary!I$21</f>
        <v>0</v>
      </c>
      <c r="J446" s="181">
        <f>J392/RES_summary!J$21</f>
        <v>0</v>
      </c>
      <c r="K446" s="181">
        <f>K392/RES_summary!K$21</f>
        <v>0</v>
      </c>
      <c r="L446" s="181">
        <f>L392/RES_summary!L$21</f>
        <v>0</v>
      </c>
      <c r="M446" s="181">
        <f>M392/RES_summary!M$21</f>
        <v>0</v>
      </c>
      <c r="N446" s="181">
        <f>N392/RES_summary!N$21</f>
        <v>0</v>
      </c>
      <c r="O446" s="181">
        <f>O392/RES_summary!O$21</f>
        <v>0</v>
      </c>
      <c r="P446" s="181">
        <f>P392/RES_summary!P$21</f>
        <v>0</v>
      </c>
      <c r="Q446" s="181">
        <f>Q392/RES_summary!Q$21</f>
        <v>0</v>
      </c>
    </row>
    <row r="447" spans="1:17" ht="12" customHeight="1" x14ac:dyDescent="0.25">
      <c r="A447" s="163" t="s">
        <v>142</v>
      </c>
      <c r="B447" s="162"/>
      <c r="C447" s="180">
        <f>C393/RES_summary!C$21</f>
        <v>0</v>
      </c>
      <c r="D447" s="180">
        <f>D393/RES_summary!D$21</f>
        <v>0</v>
      </c>
      <c r="E447" s="180">
        <f>E393/RES_summary!E$21</f>
        <v>0</v>
      </c>
      <c r="F447" s="180">
        <f>F393/RES_summary!F$21</f>
        <v>0</v>
      </c>
      <c r="G447" s="180">
        <f>G393/RES_summary!G$21</f>
        <v>0</v>
      </c>
      <c r="H447" s="180">
        <f>H393/RES_summary!H$21</f>
        <v>0</v>
      </c>
      <c r="I447" s="180">
        <f>I393/RES_summary!I$21</f>
        <v>0</v>
      </c>
      <c r="J447" s="180">
        <f>J393/RES_summary!J$21</f>
        <v>0</v>
      </c>
      <c r="K447" s="180">
        <f>K393/RES_summary!K$21</f>
        <v>0</v>
      </c>
      <c r="L447" s="180">
        <f>L393/RES_summary!L$21</f>
        <v>0</v>
      </c>
      <c r="M447" s="180">
        <f>M393/RES_summary!M$21</f>
        <v>0</v>
      </c>
      <c r="N447" s="180">
        <f>N393/RES_summary!N$21</f>
        <v>0</v>
      </c>
      <c r="O447" s="180">
        <f>O393/RES_summary!O$21</f>
        <v>0</v>
      </c>
      <c r="P447" s="180">
        <f>P393/RES_summary!P$21</f>
        <v>0</v>
      </c>
      <c r="Q447" s="180">
        <f>Q393/RES_summary!Q$21</f>
        <v>0</v>
      </c>
    </row>
    <row r="448" spans="1:17" ht="12" customHeight="1" x14ac:dyDescent="0.25">
      <c r="A448" s="161" t="s">
        <v>141</v>
      </c>
      <c r="B448" s="160"/>
      <c r="C448" s="179">
        <f>C394/RES_summary!C$21</f>
        <v>0</v>
      </c>
      <c r="D448" s="179">
        <f>D394/RES_summary!D$21</f>
        <v>0</v>
      </c>
      <c r="E448" s="179">
        <f>E394/RES_summary!E$21</f>
        <v>0</v>
      </c>
      <c r="F448" s="179">
        <f>F394/RES_summary!F$21</f>
        <v>0</v>
      </c>
      <c r="G448" s="179">
        <f>G394/RES_summary!G$21</f>
        <v>0</v>
      </c>
      <c r="H448" s="179">
        <f>H394/RES_summary!H$21</f>
        <v>0</v>
      </c>
      <c r="I448" s="179">
        <f>I394/RES_summary!I$21</f>
        <v>0</v>
      </c>
      <c r="J448" s="179">
        <f>J394/RES_summary!J$21</f>
        <v>0</v>
      </c>
      <c r="K448" s="179">
        <f>K394/RES_summary!K$21</f>
        <v>0</v>
      </c>
      <c r="L448" s="179">
        <f>L394/RES_summary!L$21</f>
        <v>0</v>
      </c>
      <c r="M448" s="179">
        <f>M394/RES_summary!M$21</f>
        <v>0</v>
      </c>
      <c r="N448" s="179">
        <f>N394/RES_summary!N$21</f>
        <v>0</v>
      </c>
      <c r="O448" s="179">
        <f>O394/RES_summary!O$21</f>
        <v>0</v>
      </c>
      <c r="P448" s="179">
        <f>P394/RES_summary!P$21</f>
        <v>0</v>
      </c>
      <c r="Q448" s="179">
        <f>Q394/RES_summary!Q$21</f>
        <v>0</v>
      </c>
    </row>
    <row r="449" spans="1:17" ht="12" customHeight="1" x14ac:dyDescent="0.25">
      <c r="A449" s="148" t="s">
        <v>60</v>
      </c>
      <c r="B449" s="156"/>
      <c r="C449" s="177">
        <f>C395/RES_summary!C$21</f>
        <v>0</v>
      </c>
      <c r="D449" s="177">
        <f>D395/RES_summary!D$21</f>
        <v>0</v>
      </c>
      <c r="E449" s="177">
        <f>E395/RES_summary!E$21</f>
        <v>0</v>
      </c>
      <c r="F449" s="177">
        <f>F395/RES_summary!F$21</f>
        <v>0</v>
      </c>
      <c r="G449" s="177">
        <f>G395/RES_summary!G$21</f>
        <v>0</v>
      </c>
      <c r="H449" s="177">
        <f>H395/RES_summary!H$21</f>
        <v>0</v>
      </c>
      <c r="I449" s="177">
        <f>I395/RES_summary!I$21</f>
        <v>0</v>
      </c>
      <c r="J449" s="177">
        <f>J395/RES_summary!J$21</f>
        <v>0</v>
      </c>
      <c r="K449" s="177">
        <f>K395/RES_summary!K$21</f>
        <v>0</v>
      </c>
      <c r="L449" s="177">
        <f>L395/RES_summary!L$21</f>
        <v>0</v>
      </c>
      <c r="M449" s="177">
        <f>M395/RES_summary!M$21</f>
        <v>0</v>
      </c>
      <c r="N449" s="177">
        <f>N395/RES_summary!N$21</f>
        <v>0</v>
      </c>
      <c r="O449" s="177">
        <f>O395/RES_summary!O$21</f>
        <v>0</v>
      </c>
      <c r="P449" s="177">
        <f>P395/RES_summary!P$21</f>
        <v>0</v>
      </c>
      <c r="Q449" s="177">
        <f>Q395/RES_summary!Q$21</f>
        <v>0</v>
      </c>
    </row>
    <row r="450" spans="1:17" ht="12" customHeight="1" x14ac:dyDescent="0.25">
      <c r="A450" s="159" t="s">
        <v>59</v>
      </c>
      <c r="B450" s="57"/>
      <c r="C450" s="176">
        <f>C396/RES_summary!C$21</f>
        <v>0</v>
      </c>
      <c r="D450" s="176">
        <f>D396/RES_summary!D$21</f>
        <v>0</v>
      </c>
      <c r="E450" s="176">
        <f>E396/RES_summary!E$21</f>
        <v>0</v>
      </c>
      <c r="F450" s="176">
        <f>F396/RES_summary!F$21</f>
        <v>0</v>
      </c>
      <c r="G450" s="176">
        <f>G396/RES_summary!G$21</f>
        <v>0</v>
      </c>
      <c r="H450" s="176">
        <f>H396/RES_summary!H$21</f>
        <v>0</v>
      </c>
      <c r="I450" s="176">
        <f>I396/RES_summary!I$21</f>
        <v>0</v>
      </c>
      <c r="J450" s="176">
        <f>J396/RES_summary!J$21</f>
        <v>0</v>
      </c>
      <c r="K450" s="176">
        <f>K396/RES_summary!K$21</f>
        <v>0</v>
      </c>
      <c r="L450" s="176">
        <f>L396/RES_summary!L$21</f>
        <v>0</v>
      </c>
      <c r="M450" s="176">
        <f>M396/RES_summary!M$21</f>
        <v>0</v>
      </c>
      <c r="N450" s="176">
        <f>N396/RES_summary!N$21</f>
        <v>0</v>
      </c>
      <c r="O450" s="176">
        <f>O396/RES_summary!O$21</f>
        <v>0</v>
      </c>
      <c r="P450" s="176">
        <f>P396/RES_summary!P$21</f>
        <v>0</v>
      </c>
      <c r="Q450" s="176">
        <f>Q396/RES_summary!Q$21</f>
        <v>0</v>
      </c>
    </row>
    <row r="451" spans="1:17" ht="12" customHeight="1" x14ac:dyDescent="0.25">
      <c r="A451" s="158" t="s">
        <v>62</v>
      </c>
      <c r="B451" s="157"/>
      <c r="C451" s="178">
        <f>C397/RES_summary!C$21</f>
        <v>0</v>
      </c>
      <c r="D451" s="178">
        <f>D397/RES_summary!D$21</f>
        <v>0</v>
      </c>
      <c r="E451" s="178">
        <f>E397/RES_summary!E$21</f>
        <v>0</v>
      </c>
      <c r="F451" s="178">
        <f>F397/RES_summary!F$21</f>
        <v>0</v>
      </c>
      <c r="G451" s="178">
        <f>G397/RES_summary!G$21</f>
        <v>0</v>
      </c>
      <c r="H451" s="178">
        <f>H397/RES_summary!H$21</f>
        <v>0</v>
      </c>
      <c r="I451" s="178">
        <f>I397/RES_summary!I$21</f>
        <v>0</v>
      </c>
      <c r="J451" s="178">
        <f>J397/RES_summary!J$21</f>
        <v>0</v>
      </c>
      <c r="K451" s="178">
        <f>K397/RES_summary!K$21</f>
        <v>0</v>
      </c>
      <c r="L451" s="178">
        <f>L397/RES_summary!L$21</f>
        <v>0</v>
      </c>
      <c r="M451" s="178">
        <f>M397/RES_summary!M$21</f>
        <v>0</v>
      </c>
      <c r="N451" s="178">
        <f>N397/RES_summary!N$21</f>
        <v>0</v>
      </c>
      <c r="O451" s="178">
        <f>O397/RES_summary!O$21</f>
        <v>0</v>
      </c>
      <c r="P451" s="178">
        <f>P397/RES_summary!P$21</f>
        <v>0</v>
      </c>
      <c r="Q451" s="178">
        <f>Q397/RES_summary!Q$21</f>
        <v>0</v>
      </c>
    </row>
    <row r="452" spans="1:17" ht="12" customHeight="1" x14ac:dyDescent="0.25">
      <c r="A452" s="23" t="s">
        <v>57</v>
      </c>
      <c r="B452" s="156"/>
      <c r="C452" s="177">
        <f>C398/RES_summary!C$21</f>
        <v>0</v>
      </c>
      <c r="D452" s="177">
        <f>D398/RES_summary!D$21</f>
        <v>0</v>
      </c>
      <c r="E452" s="177">
        <f>E398/RES_summary!E$21</f>
        <v>0</v>
      </c>
      <c r="F452" s="177">
        <f>F398/RES_summary!F$21</f>
        <v>0</v>
      </c>
      <c r="G452" s="177">
        <f>G398/RES_summary!G$21</f>
        <v>0</v>
      </c>
      <c r="H452" s="177">
        <f>H398/RES_summary!H$21</f>
        <v>0</v>
      </c>
      <c r="I452" s="177">
        <f>I398/RES_summary!I$21</f>
        <v>0</v>
      </c>
      <c r="J452" s="177">
        <f>J398/RES_summary!J$21</f>
        <v>0</v>
      </c>
      <c r="K452" s="177">
        <f>K398/RES_summary!K$21</f>
        <v>0</v>
      </c>
      <c r="L452" s="177">
        <f>L398/RES_summary!L$21</f>
        <v>0</v>
      </c>
      <c r="M452" s="177">
        <f>M398/RES_summary!M$21</f>
        <v>0</v>
      </c>
      <c r="N452" s="177">
        <f>N398/RES_summary!N$21</f>
        <v>0</v>
      </c>
      <c r="O452" s="177">
        <f>O398/RES_summary!O$21</f>
        <v>0</v>
      </c>
      <c r="P452" s="177">
        <f>P398/RES_summary!P$21</f>
        <v>0</v>
      </c>
      <c r="Q452" s="177">
        <f>Q398/RES_summary!Q$21</f>
        <v>0</v>
      </c>
    </row>
    <row r="453" spans="1:17" ht="12" customHeight="1" x14ac:dyDescent="0.25">
      <c r="A453" s="29" t="s">
        <v>140</v>
      </c>
      <c r="B453" s="57"/>
      <c r="C453" s="176">
        <f>C399/RES_summary!C$21</f>
        <v>0</v>
      </c>
      <c r="D453" s="176">
        <f>D399/RES_summary!D$21</f>
        <v>0</v>
      </c>
      <c r="E453" s="176">
        <f>E399/RES_summary!E$21</f>
        <v>0</v>
      </c>
      <c r="F453" s="176">
        <f>F399/RES_summary!F$21</f>
        <v>0</v>
      </c>
      <c r="G453" s="176">
        <f>G399/RES_summary!G$21</f>
        <v>0</v>
      </c>
      <c r="H453" s="176">
        <f>H399/RES_summary!H$21</f>
        <v>0</v>
      </c>
      <c r="I453" s="176">
        <f>I399/RES_summary!I$21</f>
        <v>0</v>
      </c>
      <c r="J453" s="176">
        <f>J399/RES_summary!J$21</f>
        <v>0</v>
      </c>
      <c r="K453" s="176">
        <f>K399/RES_summary!K$21</f>
        <v>0</v>
      </c>
      <c r="L453" s="176">
        <f>L399/RES_summary!L$21</f>
        <v>0</v>
      </c>
      <c r="M453" s="176">
        <f>M399/RES_summary!M$21</f>
        <v>0</v>
      </c>
      <c r="N453" s="176">
        <f>N399/RES_summary!N$21</f>
        <v>0</v>
      </c>
      <c r="O453" s="176">
        <f>O399/RES_summary!O$21</f>
        <v>0</v>
      </c>
      <c r="P453" s="176">
        <f>P399/RES_summary!P$21</f>
        <v>0</v>
      </c>
      <c r="Q453" s="176">
        <f>Q399/RES_summary!Q$21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69</vt:i4>
      </vt:variant>
      <vt:variant>
        <vt:lpstr>Named Ranges</vt:lpstr>
      </vt:variant>
      <vt:variant>
        <vt:i4>67</vt:i4>
      </vt:variant>
    </vt:vector>
  </HeadingPairs>
  <TitlesOfParts>
    <vt:vector size="136" baseType="lpstr">
      <vt:lpstr>cover</vt:lpstr>
      <vt:lpstr>index</vt:lpstr>
      <vt:lpstr>RES_summary</vt:lpstr>
      <vt:lpstr>RES_hh_num</vt:lpstr>
      <vt:lpstr>RES_hh_fec</vt:lpstr>
      <vt:lpstr>RES_hh_tes</vt:lpstr>
      <vt:lpstr>RES_hh_eff</vt:lpstr>
      <vt:lpstr>RES_hh_emi</vt:lpstr>
      <vt:lpstr>RES_hh_fech</vt:lpstr>
      <vt:lpstr>RES_hh_tesh</vt:lpstr>
      <vt:lpstr>RES_hh_emih</vt:lpstr>
      <vt:lpstr>RES_hh_fecs</vt:lpstr>
      <vt:lpstr>RES_hh_tess</vt:lpstr>
      <vt:lpstr>RES_hh_emis</vt:lpstr>
      <vt:lpstr>RES_hh_num_in</vt:lpstr>
      <vt:lpstr>RES_hh_fec_in</vt:lpstr>
      <vt:lpstr>RES_hh_tes_in</vt:lpstr>
      <vt:lpstr>RES_hh_eff_in</vt:lpstr>
      <vt:lpstr>RES_hh_emi_in</vt:lpstr>
      <vt:lpstr>RES_hh_fech_in</vt:lpstr>
      <vt:lpstr>RES_hh_tesh_in</vt:lpstr>
      <vt:lpstr>RES_hh_emih_in</vt:lpstr>
      <vt:lpstr>RES_hh_fecs_in</vt:lpstr>
      <vt:lpstr>RES_hh_tess_in</vt:lpstr>
      <vt:lpstr>RES_hh_emis_in</vt:lpstr>
      <vt:lpstr>RES_se-appl</vt:lpstr>
      <vt:lpstr>RES_RF</vt:lpstr>
      <vt:lpstr>RES_WM</vt:lpstr>
      <vt:lpstr>RES_DR</vt:lpstr>
      <vt:lpstr>RES_DW</vt:lpstr>
      <vt:lpstr>RES_TV</vt:lpstr>
      <vt:lpstr>RES_IT</vt:lpstr>
      <vt:lpstr>RES_LI</vt:lpstr>
      <vt:lpstr>RES_OA</vt:lpstr>
      <vt:lpstr>RES_hhdet_num</vt:lpstr>
      <vt:lpstr>RES_hhdet_out</vt:lpstr>
      <vt:lpstr>RES_hhdet_in</vt:lpstr>
      <vt:lpstr>RES_hhdet_in_new</vt:lpstr>
      <vt:lpstr>RES_hhdet_in_repl</vt:lpstr>
      <vt:lpstr>RES_hhdet_numvin</vt:lpstr>
      <vt:lpstr>RES_hhdet_fec</vt:lpstr>
      <vt:lpstr>RES_hhdet_tes</vt:lpstr>
      <vt:lpstr>RES_hhdet_eff</vt:lpstr>
      <vt:lpstr>RES_hhdet_emi</vt:lpstr>
      <vt:lpstr>RES_hhdet_fech</vt:lpstr>
      <vt:lpstr>RES_hhdet_tesh</vt:lpstr>
      <vt:lpstr>RES_hhdet_emih</vt:lpstr>
      <vt:lpstr>RES_hhdet_fecs</vt:lpstr>
      <vt:lpstr>RES_hhdet_tess</vt:lpstr>
      <vt:lpstr>RES_hhdet_emis</vt:lpstr>
      <vt:lpstr>RES_hhdet_in_fec</vt:lpstr>
      <vt:lpstr>RES_hhdet_in_tes</vt:lpstr>
      <vt:lpstr>RES_hhdet_in_eff</vt:lpstr>
      <vt:lpstr>RES_hhdet_in_emi</vt:lpstr>
      <vt:lpstr>RES_hhdet_in_fech</vt:lpstr>
      <vt:lpstr>RES_hhdet_in_tesh</vt:lpstr>
      <vt:lpstr>RES_hhdet_in_emih</vt:lpstr>
      <vt:lpstr>RES_hhdet_in_fecs</vt:lpstr>
      <vt:lpstr>RES_hhdet_in_tess</vt:lpstr>
      <vt:lpstr>RES_hhdet_in_emis</vt:lpstr>
      <vt:lpstr>RES_hh_SLD</vt:lpstr>
      <vt:lpstr>RES_hh_LPG</vt:lpstr>
      <vt:lpstr>RES_hh_GDO</vt:lpstr>
      <vt:lpstr>RES_hh_NGS</vt:lpstr>
      <vt:lpstr>RES_hh_BMS</vt:lpstr>
      <vt:lpstr>RES_hh_GEO</vt:lpstr>
      <vt:lpstr>RES_hh_DHT</vt:lpstr>
      <vt:lpstr>RES_hh_AEL</vt:lpstr>
      <vt:lpstr>RES_hh_CEL</vt:lpstr>
      <vt:lpstr>RES_DR!Print_Titles</vt:lpstr>
      <vt:lpstr>RES_DW!Print_Titles</vt:lpstr>
      <vt:lpstr>RES_hh_AEL!Print_Titles</vt:lpstr>
      <vt:lpstr>RES_hh_BMS!Print_Titles</vt:lpstr>
      <vt:lpstr>RES_hh_CEL!Print_Titles</vt:lpstr>
      <vt:lpstr>RES_hh_DHT!Print_Titles</vt:lpstr>
      <vt:lpstr>RES_hh_eff!Print_Titles</vt:lpstr>
      <vt:lpstr>RES_hh_eff_in!Print_Titles</vt:lpstr>
      <vt:lpstr>RES_hh_emi!Print_Titles</vt:lpstr>
      <vt:lpstr>RES_hh_emi_in!Print_Titles</vt:lpstr>
      <vt:lpstr>RES_hh_emih!Print_Titles</vt:lpstr>
      <vt:lpstr>RES_hh_emih_in!Print_Titles</vt:lpstr>
      <vt:lpstr>RES_hh_emis!Print_Titles</vt:lpstr>
      <vt:lpstr>RES_hh_emis_in!Print_Titles</vt:lpstr>
      <vt:lpstr>RES_hh_fec!Print_Titles</vt:lpstr>
      <vt:lpstr>RES_hh_fec_in!Print_Titles</vt:lpstr>
      <vt:lpstr>RES_hh_fech!Print_Titles</vt:lpstr>
      <vt:lpstr>RES_hh_fech_in!Print_Titles</vt:lpstr>
      <vt:lpstr>RES_hh_fecs!Print_Titles</vt:lpstr>
      <vt:lpstr>RES_hh_fecs_in!Print_Titles</vt:lpstr>
      <vt:lpstr>RES_hh_GDO!Print_Titles</vt:lpstr>
      <vt:lpstr>RES_hh_GEO!Print_Titles</vt:lpstr>
      <vt:lpstr>RES_hh_LPG!Print_Titles</vt:lpstr>
      <vt:lpstr>RES_hh_NGS!Print_Titles</vt:lpstr>
      <vt:lpstr>RES_hh_num!Print_Titles</vt:lpstr>
      <vt:lpstr>RES_hh_num_in!Print_Titles</vt:lpstr>
      <vt:lpstr>RES_hh_SLD!Print_Titles</vt:lpstr>
      <vt:lpstr>RES_hh_tes!Print_Titles</vt:lpstr>
      <vt:lpstr>RES_hh_tes_in!Print_Titles</vt:lpstr>
      <vt:lpstr>RES_hh_tesh!Print_Titles</vt:lpstr>
      <vt:lpstr>RES_hh_tesh_in!Print_Titles</vt:lpstr>
      <vt:lpstr>RES_hh_tess!Print_Titles</vt:lpstr>
      <vt:lpstr>RES_hh_tess_in!Print_Titles</vt:lpstr>
      <vt:lpstr>RES_hhdet_eff!Print_Titles</vt:lpstr>
      <vt:lpstr>RES_hhdet_emi!Print_Titles</vt:lpstr>
      <vt:lpstr>RES_hhdet_emih!Print_Titles</vt:lpstr>
      <vt:lpstr>RES_hhdet_emis!Print_Titles</vt:lpstr>
      <vt:lpstr>RES_hhdet_fec!Print_Titles</vt:lpstr>
      <vt:lpstr>RES_hhdet_fech!Print_Titles</vt:lpstr>
      <vt:lpstr>RES_hhdet_fecs!Print_Titles</vt:lpstr>
      <vt:lpstr>RES_hhdet_in!Print_Titles</vt:lpstr>
      <vt:lpstr>RES_hhdet_in_eff!Print_Titles</vt:lpstr>
      <vt:lpstr>RES_hhdet_in_emi!Print_Titles</vt:lpstr>
      <vt:lpstr>RES_hhdet_in_emih!Print_Titles</vt:lpstr>
      <vt:lpstr>RES_hhdet_in_emis!Print_Titles</vt:lpstr>
      <vt:lpstr>RES_hhdet_in_fec!Print_Titles</vt:lpstr>
      <vt:lpstr>RES_hhdet_in_fech!Print_Titles</vt:lpstr>
      <vt:lpstr>RES_hhdet_in_fecs!Print_Titles</vt:lpstr>
      <vt:lpstr>RES_hhdet_in_new!Print_Titles</vt:lpstr>
      <vt:lpstr>RES_hhdet_in_repl!Print_Titles</vt:lpstr>
      <vt:lpstr>RES_hhdet_in_tes!Print_Titles</vt:lpstr>
      <vt:lpstr>RES_hhdet_in_tesh!Print_Titles</vt:lpstr>
      <vt:lpstr>RES_hhdet_in_tess!Print_Titles</vt:lpstr>
      <vt:lpstr>RES_hhdet_num!Print_Titles</vt:lpstr>
      <vt:lpstr>RES_hhdet_numvin!Print_Titles</vt:lpstr>
      <vt:lpstr>RES_hhdet_out!Print_Titles</vt:lpstr>
      <vt:lpstr>RES_hhdet_tes!Print_Titles</vt:lpstr>
      <vt:lpstr>RES_hhdet_tesh!Print_Titles</vt:lpstr>
      <vt:lpstr>RES_hhdet_tess!Print_Titles</vt:lpstr>
      <vt:lpstr>RES_IT!Print_Titles</vt:lpstr>
      <vt:lpstr>RES_LI!Print_Titles</vt:lpstr>
      <vt:lpstr>RES_OA!Print_Titles</vt:lpstr>
      <vt:lpstr>RES_RF!Print_Titles</vt:lpstr>
      <vt:lpstr>'RES_se-appl'!Print_Titles</vt:lpstr>
      <vt:lpstr>RES_summary!Print_Titles</vt:lpstr>
      <vt:lpstr>RES_TV!Print_Titles</vt:lpstr>
      <vt:lpstr>RES_WM!Print_Titles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JRC-IDEES</dc:title>
  <dc:creator>JRC C.6</dc:creator>
  <cp:lastModifiedBy>ROZSAI Mate (JRC-SEVILLA)</cp:lastModifiedBy>
  <dcterms:created xsi:type="dcterms:W3CDTF">2018-07-16T15:35:48Z</dcterms:created>
  <dcterms:modified xsi:type="dcterms:W3CDTF">2018-07-16T15:35:48Z</dcterms:modified>
</cp:coreProperties>
</file>